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1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'1'!$43:$43</definedName>
    <definedName name="_xlnm.Print_Area" localSheetId="0">'1'!$A$1:$L$4629</definedName>
  </definedNames>
  <calcPr calcId="145621"/>
</workbook>
</file>

<file path=xl/calcChain.xml><?xml version="1.0" encoding="utf-8"?>
<calcChain xmlns="http://schemas.openxmlformats.org/spreadsheetml/2006/main">
  <c r="H4627" i="6" l="1"/>
  <c r="H4624" i="6"/>
  <c r="C4627" i="6"/>
  <c r="C4624" i="6"/>
  <c r="AW4621" i="6"/>
  <c r="AR4621" i="6"/>
  <c r="BA4621" i="6"/>
  <c r="AZ4621" i="6"/>
  <c r="AE4621" i="6"/>
  <c r="AD4621" i="6"/>
  <c r="L4619" i="6"/>
  <c r="AT4621" i="6" s="1"/>
  <c r="J4619" i="6"/>
  <c r="G4619" i="6"/>
  <c r="E4619" i="6"/>
  <c r="L4618" i="6"/>
  <c r="AO4621" i="6" s="1"/>
  <c r="I4618" i="6"/>
  <c r="H4618" i="6"/>
  <c r="E4618" i="6"/>
  <c r="G4618" i="6"/>
  <c r="D4618" i="6"/>
  <c r="B4618" i="6"/>
  <c r="AU4617" i="6"/>
  <c r="AS4617" i="6"/>
  <c r="AP4617" i="6"/>
  <c r="BA4617" i="6"/>
  <c r="AZ4617" i="6"/>
  <c r="AE4617" i="6"/>
  <c r="AD4617" i="6"/>
  <c r="L4616" i="6"/>
  <c r="BB4617" i="6" s="1"/>
  <c r="J4616" i="6"/>
  <c r="E4616" i="6"/>
  <c r="G4616" i="6"/>
  <c r="D4616" i="6"/>
  <c r="C4616" i="6"/>
  <c r="AU4615" i="6"/>
  <c r="AS4615" i="6"/>
  <c r="AP4615" i="6"/>
  <c r="BA4615" i="6"/>
  <c r="AZ4615" i="6"/>
  <c r="AE4615" i="6"/>
  <c r="AD4615" i="6"/>
  <c r="L4614" i="6"/>
  <c r="K4615" i="6" s="1"/>
  <c r="I4615" i="6" s="1"/>
  <c r="J4614" i="6"/>
  <c r="E4614" i="6"/>
  <c r="G4614" i="6"/>
  <c r="D4614" i="6"/>
  <c r="C4614" i="6"/>
  <c r="BB4613" i="6"/>
  <c r="AU4613" i="6"/>
  <c r="AS4613" i="6"/>
  <c r="AP4613" i="6"/>
  <c r="BA4613" i="6"/>
  <c r="AZ4613" i="6"/>
  <c r="AE4613" i="6"/>
  <c r="AD4613" i="6"/>
  <c r="L4612" i="6"/>
  <c r="AN4613" i="6" s="1"/>
  <c r="J4612" i="6"/>
  <c r="E4612" i="6"/>
  <c r="G4612" i="6"/>
  <c r="D4612" i="6"/>
  <c r="C4612" i="6"/>
  <c r="AU4611" i="6"/>
  <c r="AS4611" i="6"/>
  <c r="AP4611" i="6"/>
  <c r="BA4611" i="6"/>
  <c r="AZ4611" i="6"/>
  <c r="AE4611" i="6"/>
  <c r="AD4611" i="6"/>
  <c r="L4610" i="6"/>
  <c r="AN4611" i="6" s="1"/>
  <c r="J4610" i="6"/>
  <c r="E4610" i="6"/>
  <c r="G4610" i="6"/>
  <c r="D4610" i="6"/>
  <c r="C4610" i="6"/>
  <c r="AU4609" i="6"/>
  <c r="AS4609" i="6"/>
  <c r="AP4609" i="6"/>
  <c r="BA4609" i="6"/>
  <c r="AZ4609" i="6"/>
  <c r="AE4609" i="6"/>
  <c r="AD4609" i="6"/>
  <c r="L4608" i="6"/>
  <c r="J4608" i="6"/>
  <c r="E4608" i="6"/>
  <c r="G4608" i="6"/>
  <c r="D4608" i="6"/>
  <c r="C4608" i="6"/>
  <c r="AU4607" i="6"/>
  <c r="AS4607" i="6"/>
  <c r="AP4607" i="6"/>
  <c r="BA4607" i="6"/>
  <c r="AZ4607" i="6"/>
  <c r="AE4607" i="6"/>
  <c r="AD4607" i="6"/>
  <c r="L4606" i="6"/>
  <c r="BB4607" i="6" s="1"/>
  <c r="J4606" i="6"/>
  <c r="E4606" i="6"/>
  <c r="G4606" i="6"/>
  <c r="D4606" i="6"/>
  <c r="C4606" i="6"/>
  <c r="AU4605" i="6"/>
  <c r="AS4605" i="6"/>
  <c r="AP4605" i="6"/>
  <c r="BA4605" i="6"/>
  <c r="AZ4605" i="6"/>
  <c r="AE4605" i="6"/>
  <c r="AD4605" i="6"/>
  <c r="L4604" i="6"/>
  <c r="K4605" i="6" s="1"/>
  <c r="J4604" i="6"/>
  <c r="E4604" i="6"/>
  <c r="G4604" i="6"/>
  <c r="D4604" i="6"/>
  <c r="C4604" i="6"/>
  <c r="AU4603" i="6"/>
  <c r="AS4603" i="6"/>
  <c r="AP4603" i="6"/>
  <c r="AN4603" i="6"/>
  <c r="BA4603" i="6"/>
  <c r="AZ4603" i="6"/>
  <c r="AE4603" i="6"/>
  <c r="AD4603" i="6"/>
  <c r="L4602" i="6"/>
  <c r="K4603" i="6" s="1"/>
  <c r="J4602" i="6"/>
  <c r="E4602" i="6"/>
  <c r="G4602" i="6"/>
  <c r="D4602" i="6"/>
  <c r="C4602" i="6"/>
  <c r="AU4601" i="6"/>
  <c r="AS4601" i="6"/>
  <c r="AP4601" i="6"/>
  <c r="AN4601" i="6"/>
  <c r="BA4601" i="6"/>
  <c r="AZ4601" i="6"/>
  <c r="AE4601" i="6"/>
  <c r="AD4601" i="6"/>
  <c r="L4600" i="6"/>
  <c r="K4601" i="6" s="1"/>
  <c r="J4600" i="6"/>
  <c r="E4600" i="6"/>
  <c r="G4600" i="6"/>
  <c r="D4600" i="6"/>
  <c r="C4600" i="6"/>
  <c r="AU4599" i="6"/>
  <c r="AS4599" i="6"/>
  <c r="AP4599" i="6"/>
  <c r="BA4599" i="6"/>
  <c r="AZ4599" i="6"/>
  <c r="AE4599" i="6"/>
  <c r="AD4599" i="6"/>
  <c r="L4598" i="6"/>
  <c r="K4599" i="6" s="1"/>
  <c r="J4598" i="6"/>
  <c r="E4598" i="6"/>
  <c r="G4598" i="6"/>
  <c r="D4598" i="6"/>
  <c r="C4598" i="6"/>
  <c r="AU4597" i="6"/>
  <c r="AS4597" i="6"/>
  <c r="AP4597" i="6"/>
  <c r="BA4597" i="6"/>
  <c r="AZ4597" i="6"/>
  <c r="AE4597" i="6"/>
  <c r="AD4597" i="6"/>
  <c r="L4596" i="6"/>
  <c r="J4596" i="6"/>
  <c r="E4596" i="6"/>
  <c r="G4596" i="6"/>
  <c r="D4596" i="6"/>
  <c r="C4596" i="6"/>
  <c r="AU4595" i="6"/>
  <c r="AS4595" i="6"/>
  <c r="AP4595" i="6"/>
  <c r="BA4595" i="6"/>
  <c r="AZ4595" i="6"/>
  <c r="AE4595" i="6"/>
  <c r="AD4595" i="6"/>
  <c r="L4594" i="6"/>
  <c r="BB4595" i="6" s="1"/>
  <c r="J4594" i="6"/>
  <c r="E4594" i="6"/>
  <c r="G4594" i="6"/>
  <c r="D4594" i="6"/>
  <c r="C4594" i="6"/>
  <c r="AU4593" i="6"/>
  <c r="AS4593" i="6"/>
  <c r="AP4593" i="6"/>
  <c r="BA4593" i="6"/>
  <c r="AZ4593" i="6"/>
  <c r="AE4593" i="6"/>
  <c r="AD4593" i="6"/>
  <c r="L4592" i="6"/>
  <c r="J4592" i="6"/>
  <c r="E4592" i="6"/>
  <c r="G4592" i="6"/>
  <c r="D4592" i="6"/>
  <c r="C4592" i="6"/>
  <c r="AU4591" i="6"/>
  <c r="AS4591" i="6"/>
  <c r="AP4591" i="6"/>
  <c r="BA4591" i="6"/>
  <c r="AZ4591" i="6"/>
  <c r="AE4591" i="6"/>
  <c r="AD4591" i="6"/>
  <c r="L4590" i="6"/>
  <c r="J4590" i="6"/>
  <c r="E4590" i="6"/>
  <c r="G4590" i="6"/>
  <c r="D4590" i="6"/>
  <c r="C4590" i="6"/>
  <c r="AU4589" i="6"/>
  <c r="AS4589" i="6"/>
  <c r="AP4589" i="6"/>
  <c r="AN4589" i="6"/>
  <c r="BA4589" i="6"/>
  <c r="AZ4589" i="6"/>
  <c r="AE4589" i="6"/>
  <c r="AD4589" i="6"/>
  <c r="L4588" i="6"/>
  <c r="BB4589" i="6" s="1"/>
  <c r="J4588" i="6"/>
  <c r="E4588" i="6"/>
  <c r="G4588" i="6"/>
  <c r="D4588" i="6"/>
  <c r="C4588" i="6"/>
  <c r="AW4585" i="6"/>
  <c r="AE4585" i="6"/>
  <c r="AD4585" i="6"/>
  <c r="G4584" i="6"/>
  <c r="E4584" i="6"/>
  <c r="G4583" i="6"/>
  <c r="E4583" i="6"/>
  <c r="L4580" i="6"/>
  <c r="L4577" i="6" s="1"/>
  <c r="AT4585" i="6" s="1"/>
  <c r="J4580" i="6"/>
  <c r="G4580" i="6"/>
  <c r="E4580" i="6"/>
  <c r="L4579" i="6"/>
  <c r="J4579" i="6"/>
  <c r="G4579" i="6"/>
  <c r="L4578" i="6"/>
  <c r="J4578" i="6"/>
  <c r="G4578" i="6"/>
  <c r="L4575" i="6"/>
  <c r="L4574" i="6" s="1"/>
  <c r="AR4585" i="6" s="1"/>
  <c r="L4582" i="6" s="1"/>
  <c r="J4575" i="6"/>
  <c r="G4575" i="6"/>
  <c r="E4573" i="6"/>
  <c r="G4573" i="6"/>
  <c r="D4573" i="6"/>
  <c r="AW4572" i="6"/>
  <c r="AE4572" i="6"/>
  <c r="AD4572" i="6"/>
  <c r="G4571" i="6"/>
  <c r="E4571" i="6"/>
  <c r="G4570" i="6"/>
  <c r="E4570" i="6"/>
  <c r="L4567" i="6"/>
  <c r="L4564" i="6" s="1"/>
  <c r="AT4572" i="6" s="1"/>
  <c r="J4567" i="6"/>
  <c r="G4567" i="6"/>
  <c r="E4567" i="6"/>
  <c r="L4566" i="6"/>
  <c r="J4566" i="6"/>
  <c r="G4566" i="6"/>
  <c r="L4565" i="6"/>
  <c r="J4565" i="6"/>
  <c r="G4565" i="6"/>
  <c r="L4562" i="6"/>
  <c r="L4561" i="6" s="1"/>
  <c r="J4562" i="6"/>
  <c r="G4562" i="6"/>
  <c r="E4560" i="6"/>
  <c r="G4560" i="6"/>
  <c r="D4560" i="6"/>
  <c r="AW4559" i="6"/>
  <c r="AE4559" i="6"/>
  <c r="AD4559" i="6"/>
  <c r="G4558" i="6"/>
  <c r="E4558" i="6"/>
  <c r="G4557" i="6"/>
  <c r="E4557" i="6"/>
  <c r="L4554" i="6"/>
  <c r="J4554" i="6"/>
  <c r="G4554" i="6"/>
  <c r="E4554" i="6"/>
  <c r="L4553" i="6"/>
  <c r="J4553" i="6"/>
  <c r="G4553" i="6"/>
  <c r="L4552" i="6"/>
  <c r="J4552" i="6"/>
  <c r="G4552" i="6"/>
  <c r="L4551" i="6"/>
  <c r="L4549" i="6" s="1"/>
  <c r="J4551" i="6"/>
  <c r="G4551" i="6"/>
  <c r="E4551" i="6"/>
  <c r="L4550" i="6"/>
  <c r="J4550" i="6"/>
  <c r="G4550" i="6"/>
  <c r="L4547" i="6"/>
  <c r="L4546" i="6" s="1"/>
  <c r="AR4559" i="6" s="1"/>
  <c r="J4547" i="6"/>
  <c r="G4547" i="6"/>
  <c r="E4545" i="6"/>
  <c r="G4545" i="6"/>
  <c r="D4545" i="6"/>
  <c r="AW4544" i="6"/>
  <c r="AE4544" i="6"/>
  <c r="AD4544" i="6"/>
  <c r="G4543" i="6"/>
  <c r="E4543" i="6"/>
  <c r="G4542" i="6"/>
  <c r="E4542" i="6"/>
  <c r="L4539" i="6"/>
  <c r="J4539" i="6"/>
  <c r="G4539" i="6"/>
  <c r="E4539" i="6"/>
  <c r="L4538" i="6"/>
  <c r="J4538" i="6"/>
  <c r="G4538" i="6"/>
  <c r="L4537" i="6"/>
  <c r="J4537" i="6"/>
  <c r="G4537" i="6"/>
  <c r="L4536" i="6"/>
  <c r="J4536" i="6"/>
  <c r="G4536" i="6"/>
  <c r="E4536" i="6"/>
  <c r="L4535" i="6"/>
  <c r="J4535" i="6"/>
  <c r="G4535" i="6"/>
  <c r="L4532" i="6"/>
  <c r="L4531" i="6" s="1"/>
  <c r="J4532" i="6"/>
  <c r="G4532" i="6"/>
  <c r="E4530" i="6"/>
  <c r="G4530" i="6"/>
  <c r="D4530" i="6"/>
  <c r="AW4529" i="6"/>
  <c r="AE4529" i="6"/>
  <c r="AD4529" i="6"/>
  <c r="G4528" i="6"/>
  <c r="E4528" i="6"/>
  <c r="G4527" i="6"/>
  <c r="E4527" i="6"/>
  <c r="L4524" i="6"/>
  <c r="J4524" i="6"/>
  <c r="G4524" i="6"/>
  <c r="E4524" i="6"/>
  <c r="L4523" i="6"/>
  <c r="J4523" i="6"/>
  <c r="G4523" i="6"/>
  <c r="L4522" i="6"/>
  <c r="J4522" i="6"/>
  <c r="G4522" i="6"/>
  <c r="L4521" i="6"/>
  <c r="L4519" i="6" s="1"/>
  <c r="J4521" i="6"/>
  <c r="G4521" i="6"/>
  <c r="E4521" i="6"/>
  <c r="L4520" i="6"/>
  <c r="J4520" i="6"/>
  <c r="G4520" i="6"/>
  <c r="L4517" i="6"/>
  <c r="L4516" i="6" s="1"/>
  <c r="AR4529" i="6" s="1"/>
  <c r="J4517" i="6"/>
  <c r="G4517" i="6"/>
  <c r="E4515" i="6"/>
  <c r="G4515" i="6"/>
  <c r="D4515" i="6"/>
  <c r="AW4514" i="6"/>
  <c r="AE4514" i="6"/>
  <c r="AD4514" i="6"/>
  <c r="G4513" i="6"/>
  <c r="E4513" i="6"/>
  <c r="G4512" i="6"/>
  <c r="E4512" i="6"/>
  <c r="L4509" i="6"/>
  <c r="L4506" i="6" s="1"/>
  <c r="AT4514" i="6" s="1"/>
  <c r="J4509" i="6"/>
  <c r="G4509" i="6"/>
  <c r="E4509" i="6"/>
  <c r="L4508" i="6"/>
  <c r="J4508" i="6"/>
  <c r="G4508" i="6"/>
  <c r="L4507" i="6"/>
  <c r="J4507" i="6"/>
  <c r="G4507" i="6"/>
  <c r="L4503" i="6"/>
  <c r="AR4514" i="6" s="1"/>
  <c r="L4504" i="6"/>
  <c r="J4504" i="6"/>
  <c r="G4504" i="6"/>
  <c r="E4502" i="6"/>
  <c r="G4502" i="6"/>
  <c r="D4502" i="6"/>
  <c r="AW4501" i="6"/>
  <c r="AE4501" i="6"/>
  <c r="AD4501" i="6"/>
  <c r="G4500" i="6"/>
  <c r="E4500" i="6"/>
  <c r="G4499" i="6"/>
  <c r="E4499" i="6"/>
  <c r="L4496" i="6"/>
  <c r="L4493" i="6" s="1"/>
  <c r="J4496" i="6"/>
  <c r="G4496" i="6"/>
  <c r="E4496" i="6"/>
  <c r="L4495" i="6"/>
  <c r="J4495" i="6"/>
  <c r="G4495" i="6"/>
  <c r="L4494" i="6"/>
  <c r="J4494" i="6"/>
  <c r="G4494" i="6"/>
  <c r="L4490" i="6"/>
  <c r="L4491" i="6"/>
  <c r="J4491" i="6"/>
  <c r="G4491" i="6"/>
  <c r="E4489" i="6"/>
  <c r="G4489" i="6"/>
  <c r="D4489" i="6"/>
  <c r="AW4488" i="6"/>
  <c r="AE4488" i="6"/>
  <c r="AD4488" i="6"/>
  <c r="G4487" i="6"/>
  <c r="E4487" i="6"/>
  <c r="G4486" i="6"/>
  <c r="E4486" i="6"/>
  <c r="L4480" i="6"/>
  <c r="L4479" i="6" s="1"/>
  <c r="AO4488" i="6" s="1"/>
  <c r="L4483" i="6"/>
  <c r="J4483" i="6"/>
  <c r="G4483" i="6"/>
  <c r="E4483" i="6"/>
  <c r="L4482" i="6"/>
  <c r="J4482" i="6"/>
  <c r="G4482" i="6"/>
  <c r="L4481" i="6"/>
  <c r="J4481" i="6"/>
  <c r="G4481" i="6"/>
  <c r="L4478" i="6"/>
  <c r="L4477" i="6" s="1"/>
  <c r="J4478" i="6"/>
  <c r="G4478" i="6"/>
  <c r="E4476" i="6"/>
  <c r="G4476" i="6"/>
  <c r="D4476" i="6"/>
  <c r="AW4475" i="6"/>
  <c r="AE4475" i="6"/>
  <c r="AD4475" i="6"/>
  <c r="G4474" i="6"/>
  <c r="E4474" i="6"/>
  <c r="G4473" i="6"/>
  <c r="E4473" i="6"/>
  <c r="L4470" i="6"/>
  <c r="L4467" i="6" s="1"/>
  <c r="J4470" i="6"/>
  <c r="G4470" i="6"/>
  <c r="E4470" i="6"/>
  <c r="L4469" i="6"/>
  <c r="J4469" i="6"/>
  <c r="G4469" i="6"/>
  <c r="L4468" i="6"/>
  <c r="J4468" i="6"/>
  <c r="G4468" i="6"/>
  <c r="L4464" i="6"/>
  <c r="L4465" i="6"/>
  <c r="J4465" i="6"/>
  <c r="G4465" i="6"/>
  <c r="E4463" i="6"/>
  <c r="G4463" i="6"/>
  <c r="D4463" i="6"/>
  <c r="AW4462" i="6"/>
  <c r="AE4462" i="6"/>
  <c r="AD4462" i="6"/>
  <c r="G4461" i="6"/>
  <c r="E4461" i="6"/>
  <c r="G4460" i="6"/>
  <c r="E4460" i="6"/>
  <c r="L4457" i="6"/>
  <c r="J4457" i="6"/>
  <c r="G4457" i="6"/>
  <c r="E4457" i="6"/>
  <c r="L4456" i="6"/>
  <c r="J4456" i="6"/>
  <c r="G4456" i="6"/>
  <c r="L4455" i="6"/>
  <c r="J4455" i="6"/>
  <c r="G4455" i="6"/>
  <c r="L4454" i="6"/>
  <c r="J4454" i="6"/>
  <c r="G4454" i="6"/>
  <c r="E4454" i="6"/>
  <c r="L4453" i="6"/>
  <c r="J4453" i="6"/>
  <c r="G4453" i="6"/>
  <c r="L4450" i="6"/>
  <c r="L4449" i="6" s="1"/>
  <c r="J4450" i="6"/>
  <c r="G4450" i="6"/>
  <c r="E4448" i="6"/>
  <c r="G4448" i="6"/>
  <c r="D4448" i="6"/>
  <c r="AW4447" i="6"/>
  <c r="AE4447" i="6"/>
  <c r="AD4447" i="6"/>
  <c r="G4446" i="6"/>
  <c r="E4446" i="6"/>
  <c r="G4445" i="6"/>
  <c r="E4445" i="6"/>
  <c r="L4442" i="6"/>
  <c r="J4442" i="6"/>
  <c r="G4442" i="6"/>
  <c r="E4442" i="6"/>
  <c r="L4441" i="6"/>
  <c r="J4441" i="6"/>
  <c r="G4441" i="6"/>
  <c r="L4440" i="6"/>
  <c r="J4440" i="6"/>
  <c r="G4440" i="6"/>
  <c r="L4439" i="6"/>
  <c r="J4439" i="6"/>
  <c r="G4439" i="6"/>
  <c r="E4439" i="6"/>
  <c r="L4438" i="6"/>
  <c r="J4438" i="6"/>
  <c r="G4438" i="6"/>
  <c r="L4435" i="6"/>
  <c r="L4434" i="6" s="1"/>
  <c r="J4435" i="6"/>
  <c r="G4435" i="6"/>
  <c r="E4433" i="6"/>
  <c r="G4433" i="6"/>
  <c r="D4433" i="6"/>
  <c r="AW4432" i="6"/>
  <c r="AE4432" i="6"/>
  <c r="AD4432" i="6"/>
  <c r="G4431" i="6"/>
  <c r="E4431" i="6"/>
  <c r="G4430" i="6"/>
  <c r="E4430" i="6"/>
  <c r="L4427" i="6"/>
  <c r="J4427" i="6"/>
  <c r="G4427" i="6"/>
  <c r="E4427" i="6"/>
  <c r="L4426" i="6"/>
  <c r="J4426" i="6"/>
  <c r="G4426" i="6"/>
  <c r="L4425" i="6"/>
  <c r="J4425" i="6"/>
  <c r="G4425" i="6"/>
  <c r="L4424" i="6"/>
  <c r="J4424" i="6"/>
  <c r="G4424" i="6"/>
  <c r="E4424" i="6"/>
  <c r="L4423" i="6"/>
  <c r="J4423" i="6"/>
  <c r="G4423" i="6"/>
  <c r="L4419" i="6"/>
  <c r="AR4432" i="6" s="1"/>
  <c r="L4420" i="6"/>
  <c r="J4420" i="6"/>
  <c r="G4420" i="6"/>
  <c r="E4418" i="6"/>
  <c r="G4418" i="6"/>
  <c r="D4418" i="6"/>
  <c r="AW4417" i="6"/>
  <c r="AE4417" i="6"/>
  <c r="AD4417" i="6"/>
  <c r="G4416" i="6"/>
  <c r="E4416" i="6"/>
  <c r="G4415" i="6"/>
  <c r="E4415" i="6"/>
  <c r="L4412" i="6"/>
  <c r="L4409" i="6" s="1"/>
  <c r="AT4417" i="6" s="1"/>
  <c r="J4412" i="6"/>
  <c r="G4412" i="6"/>
  <c r="E4412" i="6"/>
  <c r="L4411" i="6"/>
  <c r="J4411" i="6"/>
  <c r="G4411" i="6"/>
  <c r="L4410" i="6"/>
  <c r="J4410" i="6"/>
  <c r="G4410" i="6"/>
  <c r="L4406" i="6"/>
  <c r="AR4417" i="6" s="1"/>
  <c r="L4407" i="6"/>
  <c r="J4407" i="6"/>
  <c r="G4407" i="6"/>
  <c r="E4405" i="6"/>
  <c r="G4405" i="6"/>
  <c r="D4405" i="6"/>
  <c r="AW4402" i="6"/>
  <c r="AE4402" i="6"/>
  <c r="AD4402" i="6"/>
  <c r="G4401" i="6"/>
  <c r="E4401" i="6"/>
  <c r="G4400" i="6"/>
  <c r="E4400" i="6"/>
  <c r="G4397" i="6"/>
  <c r="F4397" i="6"/>
  <c r="E4397" i="6"/>
  <c r="D4397" i="6"/>
  <c r="C4397" i="6"/>
  <c r="B4397" i="6"/>
  <c r="G4396" i="6"/>
  <c r="F4396" i="6"/>
  <c r="E4396" i="6"/>
  <c r="D4396" i="6"/>
  <c r="C4396" i="6"/>
  <c r="B4396" i="6"/>
  <c r="L4395" i="6"/>
  <c r="L4393" i="6" s="1"/>
  <c r="J4395" i="6"/>
  <c r="G4395" i="6"/>
  <c r="E4395" i="6"/>
  <c r="L4394" i="6"/>
  <c r="J4394" i="6"/>
  <c r="G4394" i="6"/>
  <c r="L4391" i="6"/>
  <c r="L4390" i="6" s="1"/>
  <c r="J4391" i="6"/>
  <c r="G4391" i="6"/>
  <c r="E4389" i="6"/>
  <c r="G4389" i="6"/>
  <c r="D4389" i="6"/>
  <c r="AW4388" i="6"/>
  <c r="AE4388" i="6"/>
  <c r="AD4388" i="6"/>
  <c r="G4387" i="6"/>
  <c r="E4387" i="6"/>
  <c r="G4386" i="6"/>
  <c r="E4386" i="6"/>
  <c r="L4383" i="6"/>
  <c r="L4381" i="6" s="1"/>
  <c r="AT4388" i="6" s="1"/>
  <c r="J4383" i="6"/>
  <c r="G4383" i="6"/>
  <c r="E4383" i="6"/>
  <c r="L4382" i="6"/>
  <c r="J4382" i="6"/>
  <c r="G4382" i="6"/>
  <c r="L4378" i="6"/>
  <c r="L4379" i="6"/>
  <c r="J4379" i="6"/>
  <c r="G4379" i="6"/>
  <c r="C4377" i="6"/>
  <c r="E4376" i="6"/>
  <c r="G4376" i="6"/>
  <c r="D4376" i="6"/>
  <c r="AT4373" i="6"/>
  <c r="AR4373" i="6"/>
  <c r="AO4373" i="6"/>
  <c r="AN4373" i="6"/>
  <c r="BA4373" i="6"/>
  <c r="AZ4373" i="6"/>
  <c r="AE4373" i="6"/>
  <c r="AD4373" i="6"/>
  <c r="K4373" i="6"/>
  <c r="I4373" i="6" s="1"/>
  <c r="L4372" i="6"/>
  <c r="AW4373" i="6" s="1"/>
  <c r="H4372" i="6"/>
  <c r="E4372" i="6"/>
  <c r="G4372" i="6"/>
  <c r="D4372" i="6"/>
  <c r="C4372" i="6"/>
  <c r="B4372" i="6"/>
  <c r="AT4371" i="6"/>
  <c r="AR4371" i="6"/>
  <c r="AO4371" i="6"/>
  <c r="BA4371" i="6"/>
  <c r="AZ4371" i="6"/>
  <c r="AE4371" i="6"/>
  <c r="AD4371" i="6"/>
  <c r="L4370" i="6"/>
  <c r="K4371" i="6" s="1"/>
  <c r="I4371" i="6" s="1"/>
  <c r="H4370" i="6"/>
  <c r="E4370" i="6"/>
  <c r="G4370" i="6"/>
  <c r="D4370" i="6"/>
  <c r="C4370" i="6"/>
  <c r="B4370" i="6"/>
  <c r="AT4369" i="6"/>
  <c r="AR4369" i="6"/>
  <c r="AO4369" i="6"/>
  <c r="BA4369" i="6"/>
  <c r="AZ4369" i="6"/>
  <c r="AE4369" i="6"/>
  <c r="AD4369" i="6"/>
  <c r="K4369" i="6"/>
  <c r="L4368" i="6"/>
  <c r="AW4369" i="6" s="1"/>
  <c r="H4368" i="6"/>
  <c r="E4368" i="6"/>
  <c r="G4368" i="6"/>
  <c r="D4368" i="6"/>
  <c r="C4368" i="6"/>
  <c r="B4368" i="6"/>
  <c r="AT4367" i="6"/>
  <c r="AR4367" i="6"/>
  <c r="AO4367" i="6"/>
  <c r="BA4367" i="6"/>
  <c r="AZ4367" i="6"/>
  <c r="AE4367" i="6"/>
  <c r="AD4367" i="6"/>
  <c r="L4366" i="6"/>
  <c r="K4367" i="6" s="1"/>
  <c r="H4366" i="6"/>
  <c r="E4366" i="6"/>
  <c r="G4366" i="6"/>
  <c r="D4366" i="6"/>
  <c r="C4366" i="6"/>
  <c r="B4366" i="6"/>
  <c r="AE4363" i="6"/>
  <c r="AD4363" i="6"/>
  <c r="G4362" i="6"/>
  <c r="E4362" i="6"/>
  <c r="G4361" i="6"/>
  <c r="E4361" i="6"/>
  <c r="L4358" i="6"/>
  <c r="L4357" i="6" s="1"/>
  <c r="AW4363" i="6" s="1"/>
  <c r="I4358" i="6"/>
  <c r="J4358" i="6" s="1"/>
  <c r="H4358" i="6"/>
  <c r="G4358" i="6"/>
  <c r="F4358" i="6"/>
  <c r="L4356" i="6"/>
  <c r="L4352" i="6" s="1"/>
  <c r="J4356" i="6"/>
  <c r="G4356" i="6"/>
  <c r="E4356" i="6"/>
  <c r="L4355" i="6"/>
  <c r="J4355" i="6"/>
  <c r="G4355" i="6"/>
  <c r="L4354" i="6"/>
  <c r="J4354" i="6"/>
  <c r="G4354" i="6"/>
  <c r="E4354" i="6"/>
  <c r="L4353" i="6"/>
  <c r="J4353" i="6"/>
  <c r="G4353" i="6"/>
  <c r="L4350" i="6"/>
  <c r="L4349" i="6" s="1"/>
  <c r="J4350" i="6"/>
  <c r="G4350" i="6"/>
  <c r="E4348" i="6"/>
  <c r="G4348" i="6"/>
  <c r="D4348" i="6"/>
  <c r="AE4347" i="6"/>
  <c r="AD4347" i="6"/>
  <c r="G4346" i="6"/>
  <c r="E4346" i="6"/>
  <c r="G4345" i="6"/>
  <c r="E4345" i="6"/>
  <c r="L4342" i="6"/>
  <c r="L4341" i="6" s="1"/>
  <c r="AW4347" i="6" s="1"/>
  <c r="I4342" i="6"/>
  <c r="H4342" i="6"/>
  <c r="J4342" i="6" s="1"/>
  <c r="G4342" i="6"/>
  <c r="F4342" i="6"/>
  <c r="L4340" i="6"/>
  <c r="L4336" i="6" s="1"/>
  <c r="J4340" i="6"/>
  <c r="G4340" i="6"/>
  <c r="F4340" i="6"/>
  <c r="E4340" i="6"/>
  <c r="L4339" i="6"/>
  <c r="J4339" i="6"/>
  <c r="G4339" i="6"/>
  <c r="F4339" i="6"/>
  <c r="L4338" i="6"/>
  <c r="J4338" i="6"/>
  <c r="G4338" i="6"/>
  <c r="F4338" i="6"/>
  <c r="E4338" i="6"/>
  <c r="L4337" i="6"/>
  <c r="J4337" i="6"/>
  <c r="G4337" i="6"/>
  <c r="F4337" i="6"/>
  <c r="L4334" i="6"/>
  <c r="L4333" i="6" s="1"/>
  <c r="J4334" i="6"/>
  <c r="G4334" i="6"/>
  <c r="F4334" i="6"/>
  <c r="C4332" i="6"/>
  <c r="B4332" i="6"/>
  <c r="E4331" i="6"/>
  <c r="G4331" i="6"/>
  <c r="D4331" i="6"/>
  <c r="AE4330" i="6"/>
  <c r="AD4330" i="6"/>
  <c r="G4329" i="6"/>
  <c r="E4329" i="6"/>
  <c r="G4328" i="6"/>
  <c r="E4328" i="6"/>
  <c r="L4325" i="6"/>
  <c r="L4324" i="6" s="1"/>
  <c r="AW4330" i="6" s="1"/>
  <c r="I4325" i="6"/>
  <c r="H4325" i="6"/>
  <c r="G4325" i="6"/>
  <c r="F4325" i="6"/>
  <c r="L4323" i="6"/>
  <c r="L4319" i="6" s="1"/>
  <c r="J4323" i="6"/>
  <c r="G4323" i="6"/>
  <c r="E4323" i="6"/>
  <c r="L4322" i="6"/>
  <c r="J4322" i="6"/>
  <c r="G4322" i="6"/>
  <c r="L4321" i="6"/>
  <c r="J4321" i="6"/>
  <c r="G4321" i="6"/>
  <c r="E4321" i="6"/>
  <c r="L4320" i="6"/>
  <c r="J4320" i="6"/>
  <c r="G4320" i="6"/>
  <c r="L4317" i="6"/>
  <c r="L4316" i="6" s="1"/>
  <c r="AR4330" i="6" s="1"/>
  <c r="J4317" i="6"/>
  <c r="G4317" i="6"/>
  <c r="E4315" i="6"/>
  <c r="G4315" i="6"/>
  <c r="D4315" i="6"/>
  <c r="AE4314" i="6"/>
  <c r="AD4314" i="6"/>
  <c r="G4313" i="6"/>
  <c r="E4313" i="6"/>
  <c r="G4312" i="6"/>
  <c r="E4312" i="6"/>
  <c r="L4309" i="6"/>
  <c r="L4308" i="6" s="1"/>
  <c r="AW4314" i="6" s="1"/>
  <c r="I4309" i="6"/>
  <c r="H4309" i="6"/>
  <c r="G4309" i="6"/>
  <c r="F4309" i="6"/>
  <c r="L4307" i="6"/>
  <c r="J4307" i="6"/>
  <c r="G4307" i="6"/>
  <c r="F4307" i="6"/>
  <c r="E4307" i="6"/>
  <c r="L4306" i="6"/>
  <c r="J4306" i="6"/>
  <c r="G4306" i="6"/>
  <c r="F4306" i="6"/>
  <c r="L4305" i="6"/>
  <c r="J4305" i="6"/>
  <c r="G4305" i="6"/>
  <c r="F4305" i="6"/>
  <c r="E4305" i="6"/>
  <c r="L4304" i="6"/>
  <c r="J4304" i="6"/>
  <c r="G4304" i="6"/>
  <c r="F4304" i="6"/>
  <c r="L4300" i="6"/>
  <c r="L4301" i="6"/>
  <c r="J4301" i="6"/>
  <c r="G4301" i="6"/>
  <c r="F4301" i="6"/>
  <c r="C4299" i="6"/>
  <c r="B4299" i="6"/>
  <c r="E4298" i="6"/>
  <c r="G4298" i="6"/>
  <c r="D4298" i="6"/>
  <c r="AE4297" i="6"/>
  <c r="AD4297" i="6"/>
  <c r="G4296" i="6"/>
  <c r="E4296" i="6"/>
  <c r="G4295" i="6"/>
  <c r="E4295" i="6"/>
  <c r="L4292" i="6"/>
  <c r="I4292" i="6"/>
  <c r="H4292" i="6"/>
  <c r="G4292" i="6"/>
  <c r="F4292" i="6"/>
  <c r="L4291" i="6"/>
  <c r="I4291" i="6"/>
  <c r="J4291" i="6" s="1"/>
  <c r="H4291" i="6"/>
  <c r="G4291" i="6"/>
  <c r="F4291" i="6"/>
  <c r="L4290" i="6"/>
  <c r="I4290" i="6"/>
  <c r="H4290" i="6"/>
  <c r="G4290" i="6"/>
  <c r="F4290" i="6"/>
  <c r="L4288" i="6"/>
  <c r="J4288" i="6"/>
  <c r="G4288" i="6"/>
  <c r="E4288" i="6"/>
  <c r="L4287" i="6"/>
  <c r="J4287" i="6"/>
  <c r="G4287" i="6"/>
  <c r="L4286" i="6"/>
  <c r="J4286" i="6"/>
  <c r="G4286" i="6"/>
  <c r="E4286" i="6"/>
  <c r="L4285" i="6"/>
  <c r="J4285" i="6"/>
  <c r="G4285" i="6"/>
  <c r="L4282" i="6"/>
  <c r="L4281" i="6" s="1"/>
  <c r="J4282" i="6"/>
  <c r="G4282" i="6"/>
  <c r="E4280" i="6"/>
  <c r="G4280" i="6"/>
  <c r="D4280" i="6"/>
  <c r="AE4279" i="6"/>
  <c r="AD4279" i="6"/>
  <c r="G4278" i="6"/>
  <c r="E4278" i="6"/>
  <c r="G4277" i="6"/>
  <c r="E4277" i="6"/>
  <c r="L4274" i="6"/>
  <c r="I4274" i="6"/>
  <c r="H4274" i="6"/>
  <c r="G4274" i="6"/>
  <c r="F4274" i="6"/>
  <c r="L4273" i="6"/>
  <c r="I4273" i="6"/>
  <c r="H4273" i="6"/>
  <c r="G4273" i="6"/>
  <c r="F4273" i="6"/>
  <c r="L4272" i="6"/>
  <c r="I4272" i="6"/>
  <c r="H4272" i="6"/>
  <c r="G4272" i="6"/>
  <c r="F4272" i="6"/>
  <c r="L4270" i="6"/>
  <c r="J4270" i="6"/>
  <c r="G4270" i="6"/>
  <c r="F4270" i="6"/>
  <c r="E4270" i="6"/>
  <c r="L4269" i="6"/>
  <c r="J4269" i="6"/>
  <c r="G4269" i="6"/>
  <c r="F4269" i="6"/>
  <c r="L4268" i="6"/>
  <c r="J4268" i="6"/>
  <c r="G4268" i="6"/>
  <c r="F4268" i="6"/>
  <c r="E4268" i="6"/>
  <c r="L4267" i="6"/>
  <c r="J4267" i="6"/>
  <c r="G4267" i="6"/>
  <c r="F4267" i="6"/>
  <c r="L4264" i="6"/>
  <c r="L4263" i="6" s="1"/>
  <c r="AR4279" i="6" s="1"/>
  <c r="J4264" i="6"/>
  <c r="G4264" i="6"/>
  <c r="F4264" i="6"/>
  <c r="C4262" i="6"/>
  <c r="B4262" i="6"/>
  <c r="E4261" i="6"/>
  <c r="G4261" i="6"/>
  <c r="D4261" i="6"/>
  <c r="AE4260" i="6"/>
  <c r="AD4260" i="6"/>
  <c r="G4259" i="6"/>
  <c r="E4259" i="6"/>
  <c r="G4258" i="6"/>
  <c r="E4258" i="6"/>
  <c r="L4255" i="6"/>
  <c r="J4255" i="6"/>
  <c r="I4255" i="6"/>
  <c r="H4255" i="6"/>
  <c r="G4255" i="6"/>
  <c r="F4255" i="6"/>
  <c r="L4254" i="6"/>
  <c r="I4254" i="6"/>
  <c r="H4254" i="6"/>
  <c r="G4254" i="6"/>
  <c r="F4254" i="6"/>
  <c r="L4253" i="6"/>
  <c r="I4253" i="6"/>
  <c r="H4253" i="6"/>
  <c r="J4253" i="6" s="1"/>
  <c r="G4253" i="6"/>
  <c r="F4253" i="6"/>
  <c r="L4251" i="6"/>
  <c r="J4251" i="6"/>
  <c r="G4251" i="6"/>
  <c r="E4251" i="6"/>
  <c r="L4250" i="6"/>
  <c r="J4250" i="6"/>
  <c r="G4250" i="6"/>
  <c r="L4249" i="6"/>
  <c r="J4249" i="6"/>
  <c r="G4249" i="6"/>
  <c r="E4249" i="6"/>
  <c r="L4248" i="6"/>
  <c r="J4248" i="6"/>
  <c r="G4248" i="6"/>
  <c r="L4245" i="6"/>
  <c r="L4244" i="6" s="1"/>
  <c r="J4245" i="6"/>
  <c r="G4245" i="6"/>
  <c r="E4243" i="6"/>
  <c r="G4243" i="6"/>
  <c r="D4243" i="6"/>
  <c r="AE4242" i="6"/>
  <c r="AD4242" i="6"/>
  <c r="G4241" i="6"/>
  <c r="E4241" i="6"/>
  <c r="G4240" i="6"/>
  <c r="E4240" i="6"/>
  <c r="L4237" i="6"/>
  <c r="I4237" i="6"/>
  <c r="H4237" i="6"/>
  <c r="G4237" i="6"/>
  <c r="F4237" i="6"/>
  <c r="L4236" i="6"/>
  <c r="I4236" i="6"/>
  <c r="H4236" i="6"/>
  <c r="G4236" i="6"/>
  <c r="F4236" i="6"/>
  <c r="L4235" i="6"/>
  <c r="I4235" i="6"/>
  <c r="H4235" i="6"/>
  <c r="G4235" i="6"/>
  <c r="F4235" i="6"/>
  <c r="L4229" i="6"/>
  <c r="AT4242" i="6" s="1"/>
  <c r="L4233" i="6"/>
  <c r="J4233" i="6"/>
  <c r="G4233" i="6"/>
  <c r="F4233" i="6"/>
  <c r="E4233" i="6"/>
  <c r="L4232" i="6"/>
  <c r="J4232" i="6"/>
  <c r="G4232" i="6"/>
  <c r="F4232" i="6"/>
  <c r="L4231" i="6"/>
  <c r="J4231" i="6"/>
  <c r="G4231" i="6"/>
  <c r="F4231" i="6"/>
  <c r="E4231" i="6"/>
  <c r="L4230" i="6"/>
  <c r="J4230" i="6"/>
  <c r="G4230" i="6"/>
  <c r="F4230" i="6"/>
  <c r="L4227" i="6"/>
  <c r="L4226" i="6" s="1"/>
  <c r="J4227" i="6"/>
  <c r="G4227" i="6"/>
  <c r="F4227" i="6"/>
  <c r="C4225" i="6"/>
  <c r="B4225" i="6"/>
  <c r="E4224" i="6"/>
  <c r="G4224" i="6"/>
  <c r="D4224" i="6"/>
  <c r="AR4221" i="6"/>
  <c r="AE4221" i="6"/>
  <c r="AD4221" i="6"/>
  <c r="G4220" i="6"/>
  <c r="E4220" i="6"/>
  <c r="G4219" i="6"/>
  <c r="E4219" i="6"/>
  <c r="G4216" i="6"/>
  <c r="F4216" i="6"/>
  <c r="E4216" i="6"/>
  <c r="D4216" i="6"/>
  <c r="C4216" i="6"/>
  <c r="B4216" i="6"/>
  <c r="G4215" i="6"/>
  <c r="F4215" i="6"/>
  <c r="E4215" i="6"/>
  <c r="D4215" i="6"/>
  <c r="C4215" i="6"/>
  <c r="B4215" i="6"/>
  <c r="G4214" i="6"/>
  <c r="F4214" i="6"/>
  <c r="E4214" i="6"/>
  <c r="D4214" i="6"/>
  <c r="C4214" i="6"/>
  <c r="B4214" i="6"/>
  <c r="G4213" i="6"/>
  <c r="F4213" i="6"/>
  <c r="E4213" i="6"/>
  <c r="D4213" i="6"/>
  <c r="C4213" i="6"/>
  <c r="B4213" i="6"/>
  <c r="G4212" i="6"/>
  <c r="F4212" i="6"/>
  <c r="E4212" i="6"/>
  <c r="D4212" i="6"/>
  <c r="C4212" i="6"/>
  <c r="B4212" i="6"/>
  <c r="L4211" i="6"/>
  <c r="I4211" i="6"/>
  <c r="H4211" i="6"/>
  <c r="J4211" i="6" s="1"/>
  <c r="G4211" i="6"/>
  <c r="F4211" i="6"/>
  <c r="L4210" i="6"/>
  <c r="I4210" i="6"/>
  <c r="H4210" i="6"/>
  <c r="J4210" i="6" s="1"/>
  <c r="G4210" i="6"/>
  <c r="F4210" i="6"/>
  <c r="L4209" i="6"/>
  <c r="I4209" i="6"/>
  <c r="H4209" i="6"/>
  <c r="G4209" i="6"/>
  <c r="F4209" i="6"/>
  <c r="L4208" i="6"/>
  <c r="I4208" i="6"/>
  <c r="H4208" i="6"/>
  <c r="G4208" i="6"/>
  <c r="F4208" i="6"/>
  <c r="L4207" i="6"/>
  <c r="I4207" i="6"/>
  <c r="H4207" i="6"/>
  <c r="G4207" i="6"/>
  <c r="F4207" i="6"/>
  <c r="L4205" i="6"/>
  <c r="L4203" i="6" s="1"/>
  <c r="L4202" i="6" s="1"/>
  <c r="J4205" i="6"/>
  <c r="G4205" i="6"/>
  <c r="E4205" i="6"/>
  <c r="L4204" i="6"/>
  <c r="J4204" i="6"/>
  <c r="G4204" i="6"/>
  <c r="L4201" i="6"/>
  <c r="L4200" i="6" s="1"/>
  <c r="J4201" i="6"/>
  <c r="G4201" i="6"/>
  <c r="E4199" i="6"/>
  <c r="G4199" i="6"/>
  <c r="D4199" i="6"/>
  <c r="AE4198" i="6"/>
  <c r="AD4198" i="6"/>
  <c r="G4197" i="6"/>
  <c r="E4197" i="6"/>
  <c r="G4196" i="6"/>
  <c r="E4196" i="6"/>
  <c r="G4193" i="6"/>
  <c r="F4193" i="6"/>
  <c r="E4193" i="6"/>
  <c r="D4193" i="6"/>
  <c r="C4193" i="6"/>
  <c r="B4193" i="6"/>
  <c r="G4192" i="6"/>
  <c r="F4192" i="6"/>
  <c r="E4192" i="6"/>
  <c r="D4192" i="6"/>
  <c r="C4192" i="6"/>
  <c r="B4192" i="6"/>
  <c r="G4191" i="6"/>
  <c r="F4191" i="6"/>
  <c r="E4191" i="6"/>
  <c r="D4191" i="6"/>
  <c r="C4191" i="6"/>
  <c r="B4191" i="6"/>
  <c r="G4190" i="6"/>
  <c r="F4190" i="6"/>
  <c r="E4190" i="6"/>
  <c r="D4190" i="6"/>
  <c r="C4190" i="6"/>
  <c r="B4190" i="6"/>
  <c r="G4189" i="6"/>
  <c r="F4189" i="6"/>
  <c r="E4189" i="6"/>
  <c r="D4189" i="6"/>
  <c r="C4189" i="6"/>
  <c r="B4189" i="6"/>
  <c r="L4188" i="6"/>
  <c r="I4188" i="6"/>
  <c r="H4188" i="6"/>
  <c r="G4188" i="6"/>
  <c r="F4188" i="6"/>
  <c r="L4187" i="6"/>
  <c r="I4187" i="6"/>
  <c r="H4187" i="6"/>
  <c r="G4187" i="6"/>
  <c r="F4187" i="6"/>
  <c r="L4186" i="6"/>
  <c r="I4186" i="6"/>
  <c r="H4186" i="6"/>
  <c r="J4186" i="6" s="1"/>
  <c r="G4186" i="6"/>
  <c r="F4186" i="6"/>
  <c r="L4185" i="6"/>
  <c r="I4185" i="6"/>
  <c r="J4185" i="6" s="1"/>
  <c r="H4185" i="6"/>
  <c r="G4185" i="6"/>
  <c r="F4185" i="6"/>
  <c r="L4184" i="6"/>
  <c r="I4184" i="6"/>
  <c r="H4184" i="6"/>
  <c r="J4184" i="6" s="1"/>
  <c r="G4184" i="6"/>
  <c r="F4184" i="6"/>
  <c r="L4182" i="6"/>
  <c r="L4180" i="6" s="1"/>
  <c r="J4182" i="6"/>
  <c r="G4182" i="6"/>
  <c r="F4182" i="6"/>
  <c r="E4182" i="6"/>
  <c r="L4181" i="6"/>
  <c r="J4181" i="6"/>
  <c r="G4181" i="6"/>
  <c r="F4181" i="6"/>
  <c r="L4178" i="6"/>
  <c r="L4177" i="6" s="1"/>
  <c r="J4178" i="6"/>
  <c r="G4178" i="6"/>
  <c r="F4178" i="6"/>
  <c r="C4176" i="6"/>
  <c r="B4176" i="6"/>
  <c r="E4175" i="6"/>
  <c r="G4175" i="6"/>
  <c r="D4175" i="6"/>
  <c r="AE4174" i="6"/>
  <c r="AD4174" i="6"/>
  <c r="G4173" i="6"/>
  <c r="E4173" i="6"/>
  <c r="G4172" i="6"/>
  <c r="E4172" i="6"/>
  <c r="G4169" i="6"/>
  <c r="F4169" i="6"/>
  <c r="E4169" i="6"/>
  <c r="D4169" i="6"/>
  <c r="C4169" i="6"/>
  <c r="B4169" i="6"/>
  <c r="G4168" i="6"/>
  <c r="F4168" i="6"/>
  <c r="E4168" i="6"/>
  <c r="D4168" i="6"/>
  <c r="C4168" i="6"/>
  <c r="B4168" i="6"/>
  <c r="G4167" i="6"/>
  <c r="F4167" i="6"/>
  <c r="E4167" i="6"/>
  <c r="D4167" i="6"/>
  <c r="C4167" i="6"/>
  <c r="B4167" i="6"/>
  <c r="G4166" i="6"/>
  <c r="F4166" i="6"/>
  <c r="E4166" i="6"/>
  <c r="D4166" i="6"/>
  <c r="C4166" i="6"/>
  <c r="B4166" i="6"/>
  <c r="G4165" i="6"/>
  <c r="F4165" i="6"/>
  <c r="E4165" i="6"/>
  <c r="D4165" i="6"/>
  <c r="C4165" i="6"/>
  <c r="B4165" i="6"/>
  <c r="L4164" i="6"/>
  <c r="I4164" i="6"/>
  <c r="H4164" i="6"/>
  <c r="G4164" i="6"/>
  <c r="F4164" i="6"/>
  <c r="L4163" i="6"/>
  <c r="I4163" i="6"/>
  <c r="H4163" i="6"/>
  <c r="G4163" i="6"/>
  <c r="F4163" i="6"/>
  <c r="L4162" i="6"/>
  <c r="I4162" i="6"/>
  <c r="H4162" i="6"/>
  <c r="G4162" i="6"/>
  <c r="F4162" i="6"/>
  <c r="L4161" i="6"/>
  <c r="I4161" i="6"/>
  <c r="H4161" i="6"/>
  <c r="J4161" i="6" s="1"/>
  <c r="G4161" i="6"/>
  <c r="F4161" i="6"/>
  <c r="L4160" i="6"/>
  <c r="I4160" i="6"/>
  <c r="H4160" i="6"/>
  <c r="G4160" i="6"/>
  <c r="F4160" i="6"/>
  <c r="L4158" i="6"/>
  <c r="J4158" i="6"/>
  <c r="G4158" i="6"/>
  <c r="E4158" i="6"/>
  <c r="L4157" i="6"/>
  <c r="J4157" i="6"/>
  <c r="G4157" i="6"/>
  <c r="L4156" i="6"/>
  <c r="L4154" i="6" s="1"/>
  <c r="AT4174" i="6" s="1"/>
  <c r="J4156" i="6"/>
  <c r="G4156" i="6"/>
  <c r="E4156" i="6"/>
  <c r="L4155" i="6"/>
  <c r="J4155" i="6"/>
  <c r="G4155" i="6"/>
  <c r="L4152" i="6"/>
  <c r="L4151" i="6" s="1"/>
  <c r="J4152" i="6"/>
  <c r="G4152" i="6"/>
  <c r="E4150" i="6"/>
  <c r="G4150" i="6"/>
  <c r="D4150" i="6"/>
  <c r="AE4149" i="6"/>
  <c r="AD4149" i="6"/>
  <c r="G4148" i="6"/>
  <c r="E4148" i="6"/>
  <c r="G4147" i="6"/>
  <c r="E4147" i="6"/>
  <c r="G4144" i="6"/>
  <c r="F4144" i="6"/>
  <c r="E4144" i="6"/>
  <c r="D4144" i="6"/>
  <c r="C4144" i="6"/>
  <c r="B4144" i="6"/>
  <c r="G4143" i="6"/>
  <c r="F4143" i="6"/>
  <c r="E4143" i="6"/>
  <c r="D4143" i="6"/>
  <c r="C4143" i="6"/>
  <c r="B4143" i="6"/>
  <c r="G4142" i="6"/>
  <c r="F4142" i="6"/>
  <c r="E4142" i="6"/>
  <c r="D4142" i="6"/>
  <c r="C4142" i="6"/>
  <c r="B4142" i="6"/>
  <c r="G4141" i="6"/>
  <c r="F4141" i="6"/>
  <c r="E4141" i="6"/>
  <c r="D4141" i="6"/>
  <c r="C4141" i="6"/>
  <c r="B4141" i="6"/>
  <c r="G4140" i="6"/>
  <c r="F4140" i="6"/>
  <c r="E4140" i="6"/>
  <c r="D4140" i="6"/>
  <c r="C4140" i="6"/>
  <c r="B4140" i="6"/>
  <c r="L4139" i="6"/>
  <c r="I4139" i="6"/>
  <c r="H4139" i="6"/>
  <c r="G4139" i="6"/>
  <c r="F4139" i="6"/>
  <c r="L4138" i="6"/>
  <c r="I4138" i="6"/>
  <c r="H4138" i="6"/>
  <c r="G4138" i="6"/>
  <c r="F4138" i="6"/>
  <c r="L4137" i="6"/>
  <c r="I4137" i="6"/>
  <c r="H4137" i="6"/>
  <c r="G4137" i="6"/>
  <c r="F4137" i="6"/>
  <c r="L4136" i="6"/>
  <c r="L4134" i="6" s="1"/>
  <c r="AW4149" i="6" s="1"/>
  <c r="I4136" i="6"/>
  <c r="H4136" i="6"/>
  <c r="G4136" i="6"/>
  <c r="F4136" i="6"/>
  <c r="L4135" i="6"/>
  <c r="I4135" i="6"/>
  <c r="H4135" i="6"/>
  <c r="G4135" i="6"/>
  <c r="F4135" i="6"/>
  <c r="L4133" i="6"/>
  <c r="J4133" i="6"/>
  <c r="G4133" i="6"/>
  <c r="F4133" i="6"/>
  <c r="E4133" i="6"/>
  <c r="L4132" i="6"/>
  <c r="J4132" i="6"/>
  <c r="G4132" i="6"/>
  <c r="F4132" i="6"/>
  <c r="L4131" i="6"/>
  <c r="J4131" i="6"/>
  <c r="G4131" i="6"/>
  <c r="F4131" i="6"/>
  <c r="E4131" i="6"/>
  <c r="L4130" i="6"/>
  <c r="J4130" i="6"/>
  <c r="G4130" i="6"/>
  <c r="F4130" i="6"/>
  <c r="L4127" i="6"/>
  <c r="L4126" i="6" s="1"/>
  <c r="J4127" i="6"/>
  <c r="G4127" i="6"/>
  <c r="F4127" i="6"/>
  <c r="C4125" i="6"/>
  <c r="B4125" i="6"/>
  <c r="E4124" i="6"/>
  <c r="G4124" i="6"/>
  <c r="D4124" i="6"/>
  <c r="AE4123" i="6"/>
  <c r="AD4123" i="6"/>
  <c r="G4122" i="6"/>
  <c r="E4122" i="6"/>
  <c r="G4121" i="6"/>
  <c r="E4121" i="6"/>
  <c r="G4118" i="6"/>
  <c r="F4118" i="6"/>
  <c r="E4118" i="6"/>
  <c r="D4118" i="6"/>
  <c r="C4118" i="6"/>
  <c r="B4118" i="6"/>
  <c r="G4117" i="6"/>
  <c r="F4117" i="6"/>
  <c r="E4117" i="6"/>
  <c r="D4117" i="6"/>
  <c r="C4117" i="6"/>
  <c r="B4117" i="6"/>
  <c r="G4116" i="6"/>
  <c r="F4116" i="6"/>
  <c r="E4116" i="6"/>
  <c r="D4116" i="6"/>
  <c r="C4116" i="6"/>
  <c r="B4116" i="6"/>
  <c r="G4115" i="6"/>
  <c r="F4115" i="6"/>
  <c r="E4115" i="6"/>
  <c r="D4115" i="6"/>
  <c r="C4115" i="6"/>
  <c r="B4115" i="6"/>
  <c r="L4114" i="6"/>
  <c r="I4114" i="6"/>
  <c r="H4114" i="6"/>
  <c r="G4114" i="6"/>
  <c r="F4114" i="6"/>
  <c r="L4113" i="6"/>
  <c r="I4113" i="6"/>
  <c r="H4113" i="6"/>
  <c r="G4113" i="6"/>
  <c r="F4113" i="6"/>
  <c r="L4112" i="6"/>
  <c r="I4112" i="6"/>
  <c r="H4112" i="6"/>
  <c r="J4112" i="6" s="1"/>
  <c r="G4112" i="6"/>
  <c r="F4112" i="6"/>
  <c r="L4111" i="6"/>
  <c r="J4111" i="6"/>
  <c r="I4111" i="6"/>
  <c r="H4111" i="6"/>
  <c r="G4111" i="6"/>
  <c r="F4111" i="6"/>
  <c r="L4110" i="6"/>
  <c r="I4110" i="6"/>
  <c r="H4110" i="6"/>
  <c r="G4110" i="6"/>
  <c r="F4110" i="6"/>
  <c r="L4108" i="6"/>
  <c r="L4106" i="6" s="1"/>
  <c r="AT4123" i="6" s="1"/>
  <c r="J4108" i="6"/>
  <c r="G4108" i="6"/>
  <c r="E4108" i="6"/>
  <c r="L4107" i="6"/>
  <c r="J4107" i="6"/>
  <c r="G4107" i="6"/>
  <c r="L4104" i="6"/>
  <c r="L4103" i="6" s="1"/>
  <c r="J4104" i="6"/>
  <c r="G4104" i="6"/>
  <c r="E4102" i="6"/>
  <c r="G4102" i="6"/>
  <c r="D4102" i="6"/>
  <c r="AE4101" i="6"/>
  <c r="AD4101" i="6"/>
  <c r="G4100" i="6"/>
  <c r="E4100" i="6"/>
  <c r="G4099" i="6"/>
  <c r="E4099" i="6"/>
  <c r="G4096" i="6"/>
  <c r="F4096" i="6"/>
  <c r="E4096" i="6"/>
  <c r="D4096" i="6"/>
  <c r="C4096" i="6"/>
  <c r="B4096" i="6"/>
  <c r="G4095" i="6"/>
  <c r="F4095" i="6"/>
  <c r="E4095" i="6"/>
  <c r="D4095" i="6"/>
  <c r="C4095" i="6"/>
  <c r="B4095" i="6"/>
  <c r="G4094" i="6"/>
  <c r="F4094" i="6"/>
  <c r="E4094" i="6"/>
  <c r="D4094" i="6"/>
  <c r="C4094" i="6"/>
  <c r="B4094" i="6"/>
  <c r="G4093" i="6"/>
  <c r="F4093" i="6"/>
  <c r="E4093" i="6"/>
  <c r="D4093" i="6"/>
  <c r="C4093" i="6"/>
  <c r="B4093" i="6"/>
  <c r="L4092" i="6"/>
  <c r="I4092" i="6"/>
  <c r="H4092" i="6"/>
  <c r="G4092" i="6"/>
  <c r="F4092" i="6"/>
  <c r="L4091" i="6"/>
  <c r="I4091" i="6"/>
  <c r="H4091" i="6"/>
  <c r="G4091" i="6"/>
  <c r="F4091" i="6"/>
  <c r="L4090" i="6"/>
  <c r="I4090" i="6"/>
  <c r="H4090" i="6"/>
  <c r="G4090" i="6"/>
  <c r="F4090" i="6"/>
  <c r="L4089" i="6"/>
  <c r="I4089" i="6"/>
  <c r="H4089" i="6"/>
  <c r="J4089" i="6" s="1"/>
  <c r="G4089" i="6"/>
  <c r="F4089" i="6"/>
  <c r="L4088" i="6"/>
  <c r="I4088" i="6"/>
  <c r="H4088" i="6"/>
  <c r="G4088" i="6"/>
  <c r="F4088" i="6"/>
  <c r="L4086" i="6"/>
  <c r="L4084" i="6" s="1"/>
  <c r="J4086" i="6"/>
  <c r="G4086" i="6"/>
  <c r="F4086" i="6"/>
  <c r="E4086" i="6"/>
  <c r="L4085" i="6"/>
  <c r="J4085" i="6"/>
  <c r="G4085" i="6"/>
  <c r="F4085" i="6"/>
  <c r="L4081" i="6"/>
  <c r="AR4101" i="6" s="1"/>
  <c r="L4082" i="6"/>
  <c r="J4082" i="6"/>
  <c r="G4082" i="6"/>
  <c r="F4082" i="6"/>
  <c r="C4080" i="6"/>
  <c r="B4080" i="6"/>
  <c r="E4079" i="6"/>
  <c r="G4079" i="6"/>
  <c r="D4079" i="6"/>
  <c r="AE4078" i="6"/>
  <c r="AD4078" i="6"/>
  <c r="G4077" i="6"/>
  <c r="E4077" i="6"/>
  <c r="G4076" i="6"/>
  <c r="E4076" i="6"/>
  <c r="G4073" i="6"/>
  <c r="F4073" i="6"/>
  <c r="E4073" i="6"/>
  <c r="D4073" i="6"/>
  <c r="C4073" i="6"/>
  <c r="B4073" i="6"/>
  <c r="G4072" i="6"/>
  <c r="F4072" i="6"/>
  <c r="E4072" i="6"/>
  <c r="D4072" i="6"/>
  <c r="C4072" i="6"/>
  <c r="B4072" i="6"/>
  <c r="G4071" i="6"/>
  <c r="F4071" i="6"/>
  <c r="E4071" i="6"/>
  <c r="D4071" i="6"/>
  <c r="C4071" i="6"/>
  <c r="B4071" i="6"/>
  <c r="G4070" i="6"/>
  <c r="F4070" i="6"/>
  <c r="E4070" i="6"/>
  <c r="D4070" i="6"/>
  <c r="C4070" i="6"/>
  <c r="B4070" i="6"/>
  <c r="L4069" i="6"/>
  <c r="I4069" i="6"/>
  <c r="H4069" i="6"/>
  <c r="J4069" i="6" s="1"/>
  <c r="G4069" i="6"/>
  <c r="F4069" i="6"/>
  <c r="L4068" i="6"/>
  <c r="I4068" i="6"/>
  <c r="H4068" i="6"/>
  <c r="G4068" i="6"/>
  <c r="F4068" i="6"/>
  <c r="L4067" i="6"/>
  <c r="I4067" i="6"/>
  <c r="H4067" i="6"/>
  <c r="J4067" i="6" s="1"/>
  <c r="G4067" i="6"/>
  <c r="F4067" i="6"/>
  <c r="L4066" i="6"/>
  <c r="I4066" i="6"/>
  <c r="H4066" i="6"/>
  <c r="G4066" i="6"/>
  <c r="F4066" i="6"/>
  <c r="L4065" i="6"/>
  <c r="I4065" i="6"/>
  <c r="H4065" i="6"/>
  <c r="G4065" i="6"/>
  <c r="F4065" i="6"/>
  <c r="L4063" i="6"/>
  <c r="L4061" i="6" s="1"/>
  <c r="J4063" i="6"/>
  <c r="G4063" i="6"/>
  <c r="E4063" i="6"/>
  <c r="L4062" i="6"/>
  <c r="J4062" i="6"/>
  <c r="G4062" i="6"/>
  <c r="L4059" i="6"/>
  <c r="L4058" i="6" s="1"/>
  <c r="J4059" i="6"/>
  <c r="G4059" i="6"/>
  <c r="E4057" i="6"/>
  <c r="G4057" i="6"/>
  <c r="D4057" i="6"/>
  <c r="AE4056" i="6"/>
  <c r="AD4056" i="6"/>
  <c r="G4055" i="6"/>
  <c r="E4055" i="6"/>
  <c r="G4054" i="6"/>
  <c r="E4054" i="6"/>
  <c r="G4051" i="6"/>
  <c r="F4051" i="6"/>
  <c r="E4051" i="6"/>
  <c r="D4051" i="6"/>
  <c r="C4051" i="6"/>
  <c r="B4051" i="6"/>
  <c r="G4050" i="6"/>
  <c r="F4050" i="6"/>
  <c r="E4050" i="6"/>
  <c r="D4050" i="6"/>
  <c r="C4050" i="6"/>
  <c r="B4050" i="6"/>
  <c r="G4049" i="6"/>
  <c r="F4049" i="6"/>
  <c r="E4049" i="6"/>
  <c r="D4049" i="6"/>
  <c r="C4049" i="6"/>
  <c r="B4049" i="6"/>
  <c r="G4048" i="6"/>
  <c r="F4048" i="6"/>
  <c r="E4048" i="6"/>
  <c r="D4048" i="6"/>
  <c r="C4048" i="6"/>
  <c r="B4048" i="6"/>
  <c r="L4047" i="6"/>
  <c r="I4047" i="6"/>
  <c r="H4047" i="6"/>
  <c r="G4047" i="6"/>
  <c r="F4047" i="6"/>
  <c r="L4046" i="6"/>
  <c r="I4046" i="6"/>
  <c r="H4046" i="6"/>
  <c r="G4046" i="6"/>
  <c r="F4046" i="6"/>
  <c r="L4045" i="6"/>
  <c r="I4045" i="6"/>
  <c r="H4045" i="6"/>
  <c r="G4045" i="6"/>
  <c r="F4045" i="6"/>
  <c r="L4044" i="6"/>
  <c r="I4044" i="6"/>
  <c r="H4044" i="6"/>
  <c r="G4044" i="6"/>
  <c r="F4044" i="6"/>
  <c r="L4043" i="6"/>
  <c r="I4043" i="6"/>
  <c r="H4043" i="6"/>
  <c r="G4043" i="6"/>
  <c r="F4043" i="6"/>
  <c r="L4041" i="6"/>
  <c r="L4039" i="6" s="1"/>
  <c r="J4041" i="6"/>
  <c r="G4041" i="6"/>
  <c r="F4041" i="6"/>
  <c r="E4041" i="6"/>
  <c r="L4040" i="6"/>
  <c r="J4040" i="6"/>
  <c r="G4040" i="6"/>
  <c r="F4040" i="6"/>
  <c r="L4037" i="6"/>
  <c r="L4036" i="6" s="1"/>
  <c r="J4037" i="6"/>
  <c r="G4037" i="6"/>
  <c r="F4037" i="6"/>
  <c r="C4035" i="6"/>
  <c r="B4035" i="6"/>
  <c r="E4034" i="6"/>
  <c r="G4034" i="6"/>
  <c r="D4034" i="6"/>
  <c r="AE4033" i="6"/>
  <c r="AD4033" i="6"/>
  <c r="G4032" i="6"/>
  <c r="E4032" i="6"/>
  <c r="G4031" i="6"/>
  <c r="E4031" i="6"/>
  <c r="G4028" i="6"/>
  <c r="F4028" i="6"/>
  <c r="E4028" i="6"/>
  <c r="D4028" i="6"/>
  <c r="C4028" i="6"/>
  <c r="B4028" i="6"/>
  <c r="G4027" i="6"/>
  <c r="F4027" i="6"/>
  <c r="E4027" i="6"/>
  <c r="D4027" i="6"/>
  <c r="C4027" i="6"/>
  <c r="B4027" i="6"/>
  <c r="G4026" i="6"/>
  <c r="F4026" i="6"/>
  <c r="E4026" i="6"/>
  <c r="D4026" i="6"/>
  <c r="C4026" i="6"/>
  <c r="B4026" i="6"/>
  <c r="G4025" i="6"/>
  <c r="F4025" i="6"/>
  <c r="E4025" i="6"/>
  <c r="D4025" i="6"/>
  <c r="C4025" i="6"/>
  <c r="B4025" i="6"/>
  <c r="L4024" i="6"/>
  <c r="I4024" i="6"/>
  <c r="H4024" i="6"/>
  <c r="J4024" i="6" s="1"/>
  <c r="G4024" i="6"/>
  <c r="F4024" i="6"/>
  <c r="L4023" i="6"/>
  <c r="I4023" i="6"/>
  <c r="H4023" i="6"/>
  <c r="J4023" i="6" s="1"/>
  <c r="G4023" i="6"/>
  <c r="F4023" i="6"/>
  <c r="L4022" i="6"/>
  <c r="I4022" i="6"/>
  <c r="H4022" i="6"/>
  <c r="G4022" i="6"/>
  <c r="F4022" i="6"/>
  <c r="L4021" i="6"/>
  <c r="I4021" i="6"/>
  <c r="H4021" i="6"/>
  <c r="G4021" i="6"/>
  <c r="F4021" i="6"/>
  <c r="L4020" i="6"/>
  <c r="I4020" i="6"/>
  <c r="H4020" i="6"/>
  <c r="G4020" i="6"/>
  <c r="F4020" i="6"/>
  <c r="L4018" i="6"/>
  <c r="J4018" i="6"/>
  <c r="G4018" i="6"/>
  <c r="E4018" i="6"/>
  <c r="L4017" i="6"/>
  <c r="J4017" i="6"/>
  <c r="G4017" i="6"/>
  <c r="L4016" i="6"/>
  <c r="J4016" i="6"/>
  <c r="G4016" i="6"/>
  <c r="E4016" i="6"/>
  <c r="L4015" i="6"/>
  <c r="I4015" i="6"/>
  <c r="H4015" i="6"/>
  <c r="G4015" i="6"/>
  <c r="L4012" i="6"/>
  <c r="L4011" i="6" s="1"/>
  <c r="J4012" i="6"/>
  <c r="G4012" i="6"/>
  <c r="E4010" i="6"/>
  <c r="G4010" i="6"/>
  <c r="D4010" i="6"/>
  <c r="AE4009" i="6"/>
  <c r="AD4009" i="6"/>
  <c r="G4008" i="6"/>
  <c r="E4008" i="6"/>
  <c r="G4007" i="6"/>
  <c r="E4007" i="6"/>
  <c r="G4004" i="6"/>
  <c r="F4004" i="6"/>
  <c r="E4004" i="6"/>
  <c r="D4004" i="6"/>
  <c r="C4004" i="6"/>
  <c r="B4004" i="6"/>
  <c r="G4003" i="6"/>
  <c r="F4003" i="6"/>
  <c r="E4003" i="6"/>
  <c r="D4003" i="6"/>
  <c r="C4003" i="6"/>
  <c r="B4003" i="6"/>
  <c r="G4002" i="6"/>
  <c r="F4002" i="6"/>
  <c r="E4002" i="6"/>
  <c r="D4002" i="6"/>
  <c r="C4002" i="6"/>
  <c r="B4002" i="6"/>
  <c r="G4001" i="6"/>
  <c r="F4001" i="6"/>
  <c r="E4001" i="6"/>
  <c r="D4001" i="6"/>
  <c r="C4001" i="6"/>
  <c r="B4001" i="6"/>
  <c r="L4000" i="6"/>
  <c r="I4000" i="6"/>
  <c r="H4000" i="6"/>
  <c r="J4000" i="6" s="1"/>
  <c r="G4000" i="6"/>
  <c r="F4000" i="6"/>
  <c r="L3999" i="6"/>
  <c r="I3999" i="6"/>
  <c r="H3999" i="6"/>
  <c r="J3999" i="6" s="1"/>
  <c r="G3999" i="6"/>
  <c r="F3999" i="6"/>
  <c r="L3998" i="6"/>
  <c r="I3998" i="6"/>
  <c r="H3998" i="6"/>
  <c r="G3998" i="6"/>
  <c r="F3998" i="6"/>
  <c r="L3997" i="6"/>
  <c r="I3997" i="6"/>
  <c r="J3997" i="6" s="1"/>
  <c r="H3997" i="6"/>
  <c r="G3997" i="6"/>
  <c r="F3997" i="6"/>
  <c r="L3996" i="6"/>
  <c r="L3995" i="6" s="1"/>
  <c r="AW4009" i="6" s="1"/>
  <c r="I3996" i="6"/>
  <c r="H3996" i="6"/>
  <c r="J3996" i="6" s="1"/>
  <c r="G3996" i="6"/>
  <c r="F3996" i="6"/>
  <c r="L3994" i="6"/>
  <c r="J3994" i="6"/>
  <c r="G3994" i="6"/>
  <c r="F3994" i="6"/>
  <c r="E3994" i="6"/>
  <c r="L3993" i="6"/>
  <c r="J3993" i="6"/>
  <c r="G3993" i="6"/>
  <c r="F3993" i="6"/>
  <c r="L3992" i="6"/>
  <c r="J3992" i="6"/>
  <c r="G3992" i="6"/>
  <c r="F3992" i="6"/>
  <c r="E3992" i="6"/>
  <c r="L3991" i="6"/>
  <c r="I3991" i="6"/>
  <c r="H3991" i="6"/>
  <c r="G3991" i="6"/>
  <c r="F3991" i="6"/>
  <c r="L3988" i="6"/>
  <c r="L3987" i="6" s="1"/>
  <c r="J3988" i="6"/>
  <c r="G3988" i="6"/>
  <c r="F3988" i="6"/>
  <c r="C3986" i="6"/>
  <c r="B3986" i="6"/>
  <c r="E3985" i="6"/>
  <c r="G3985" i="6"/>
  <c r="D3985" i="6"/>
  <c r="AE3984" i="6"/>
  <c r="AD3984" i="6"/>
  <c r="G3983" i="6"/>
  <c r="E3983" i="6"/>
  <c r="G3982" i="6"/>
  <c r="E3982" i="6"/>
  <c r="G3979" i="6"/>
  <c r="F3979" i="6"/>
  <c r="E3979" i="6"/>
  <c r="D3979" i="6"/>
  <c r="C3979" i="6"/>
  <c r="B3979" i="6"/>
  <c r="G3978" i="6"/>
  <c r="F3978" i="6"/>
  <c r="E3978" i="6"/>
  <c r="D3978" i="6"/>
  <c r="C3978" i="6"/>
  <c r="B3978" i="6"/>
  <c r="G3977" i="6"/>
  <c r="F3977" i="6"/>
  <c r="E3977" i="6"/>
  <c r="D3977" i="6"/>
  <c r="C3977" i="6"/>
  <c r="B3977" i="6"/>
  <c r="G3976" i="6"/>
  <c r="F3976" i="6"/>
  <c r="E3976" i="6"/>
  <c r="D3976" i="6"/>
  <c r="C3976" i="6"/>
  <c r="B3976" i="6"/>
  <c r="L3975" i="6"/>
  <c r="I3975" i="6"/>
  <c r="H3975" i="6"/>
  <c r="G3975" i="6"/>
  <c r="F3975" i="6"/>
  <c r="L3974" i="6"/>
  <c r="I3974" i="6"/>
  <c r="H3974" i="6"/>
  <c r="J3974" i="6" s="1"/>
  <c r="G3974" i="6"/>
  <c r="F3974" i="6"/>
  <c r="L3973" i="6"/>
  <c r="I3973" i="6"/>
  <c r="H3973" i="6"/>
  <c r="G3973" i="6"/>
  <c r="F3973" i="6"/>
  <c r="L3972" i="6"/>
  <c r="I3972" i="6"/>
  <c r="H3972" i="6"/>
  <c r="G3972" i="6"/>
  <c r="F3972" i="6"/>
  <c r="L3971" i="6"/>
  <c r="I3971" i="6"/>
  <c r="H3971" i="6"/>
  <c r="J3971" i="6" s="1"/>
  <c r="G3971" i="6"/>
  <c r="F3971" i="6"/>
  <c r="L3969" i="6"/>
  <c r="J3969" i="6"/>
  <c r="G3969" i="6"/>
  <c r="E3969" i="6"/>
  <c r="L3968" i="6"/>
  <c r="J3968" i="6"/>
  <c r="G3968" i="6"/>
  <c r="L3967" i="6"/>
  <c r="J3967" i="6"/>
  <c r="G3967" i="6"/>
  <c r="E3967" i="6"/>
  <c r="L3966" i="6"/>
  <c r="I3966" i="6"/>
  <c r="H3966" i="6"/>
  <c r="J3966" i="6" s="1"/>
  <c r="G3966" i="6"/>
  <c r="L3963" i="6"/>
  <c r="L3962" i="6" s="1"/>
  <c r="AR3984" i="6" s="1"/>
  <c r="J3963" i="6"/>
  <c r="G3963" i="6"/>
  <c r="E3961" i="6"/>
  <c r="G3961" i="6"/>
  <c r="D3961" i="6"/>
  <c r="AE3960" i="6"/>
  <c r="AD3960" i="6"/>
  <c r="G3959" i="6"/>
  <c r="E3959" i="6"/>
  <c r="G3958" i="6"/>
  <c r="E3958" i="6"/>
  <c r="G3955" i="6"/>
  <c r="F3955" i="6"/>
  <c r="E3955" i="6"/>
  <c r="D3955" i="6"/>
  <c r="C3955" i="6"/>
  <c r="B3955" i="6"/>
  <c r="G3954" i="6"/>
  <c r="F3954" i="6"/>
  <c r="E3954" i="6"/>
  <c r="D3954" i="6"/>
  <c r="C3954" i="6"/>
  <c r="B3954" i="6"/>
  <c r="G3953" i="6"/>
  <c r="F3953" i="6"/>
  <c r="E3953" i="6"/>
  <c r="D3953" i="6"/>
  <c r="C3953" i="6"/>
  <c r="B3953" i="6"/>
  <c r="G3952" i="6"/>
  <c r="F3952" i="6"/>
  <c r="E3952" i="6"/>
  <c r="D3952" i="6"/>
  <c r="C3952" i="6"/>
  <c r="B3952" i="6"/>
  <c r="L3951" i="6"/>
  <c r="I3951" i="6"/>
  <c r="H3951" i="6"/>
  <c r="J3951" i="6" s="1"/>
  <c r="G3951" i="6"/>
  <c r="F3951" i="6"/>
  <c r="L3950" i="6"/>
  <c r="I3950" i="6"/>
  <c r="H3950" i="6"/>
  <c r="J3950" i="6" s="1"/>
  <c r="G3950" i="6"/>
  <c r="F3950" i="6"/>
  <c r="L3949" i="6"/>
  <c r="I3949" i="6"/>
  <c r="H3949" i="6"/>
  <c r="J3949" i="6" s="1"/>
  <c r="G3949" i="6"/>
  <c r="F3949" i="6"/>
  <c r="L3948" i="6"/>
  <c r="I3948" i="6"/>
  <c r="H3948" i="6"/>
  <c r="G3948" i="6"/>
  <c r="F3948" i="6"/>
  <c r="L3947" i="6"/>
  <c r="I3947" i="6"/>
  <c r="J3947" i="6" s="1"/>
  <c r="H3947" i="6"/>
  <c r="G3947" i="6"/>
  <c r="F3947" i="6"/>
  <c r="L3945" i="6"/>
  <c r="J3945" i="6"/>
  <c r="G3945" i="6"/>
  <c r="F3945" i="6"/>
  <c r="E3945" i="6"/>
  <c r="L3944" i="6"/>
  <c r="J3944" i="6"/>
  <c r="G3944" i="6"/>
  <c r="F3944" i="6"/>
  <c r="L3943" i="6"/>
  <c r="L3941" i="6" s="1"/>
  <c r="J3943" i="6"/>
  <c r="G3943" i="6"/>
  <c r="F3943" i="6"/>
  <c r="E3943" i="6"/>
  <c r="L3942" i="6"/>
  <c r="I3942" i="6"/>
  <c r="J3942" i="6" s="1"/>
  <c r="H3942" i="6"/>
  <c r="G3942" i="6"/>
  <c r="F3942" i="6"/>
  <c r="L3939" i="6"/>
  <c r="L3938" i="6" s="1"/>
  <c r="AR3960" i="6" s="1"/>
  <c r="J3939" i="6"/>
  <c r="G3939" i="6"/>
  <c r="F3939" i="6"/>
  <c r="C3937" i="6"/>
  <c r="B3937" i="6"/>
  <c r="E3936" i="6"/>
  <c r="G3936" i="6"/>
  <c r="D3936" i="6"/>
  <c r="AE3933" i="6"/>
  <c r="AD3933" i="6"/>
  <c r="G3932" i="6"/>
  <c r="E3932" i="6"/>
  <c r="G3931" i="6"/>
  <c r="E3931" i="6"/>
  <c r="G3928" i="6"/>
  <c r="F3928" i="6"/>
  <c r="E3928" i="6"/>
  <c r="D3928" i="6"/>
  <c r="C3928" i="6"/>
  <c r="B3928" i="6"/>
  <c r="G3927" i="6"/>
  <c r="F3927" i="6"/>
  <c r="E3927" i="6"/>
  <c r="D3927" i="6"/>
  <c r="C3927" i="6"/>
  <c r="B3927" i="6"/>
  <c r="G3926" i="6"/>
  <c r="F3926" i="6"/>
  <c r="E3926" i="6"/>
  <c r="D3926" i="6"/>
  <c r="C3926" i="6"/>
  <c r="B3926" i="6"/>
  <c r="G3925" i="6"/>
  <c r="F3925" i="6"/>
  <c r="E3925" i="6"/>
  <c r="D3925" i="6"/>
  <c r="C3925" i="6"/>
  <c r="B3925" i="6"/>
  <c r="L3924" i="6"/>
  <c r="I3924" i="6"/>
  <c r="H3924" i="6"/>
  <c r="J3924" i="6" s="1"/>
  <c r="G3924" i="6"/>
  <c r="F3924" i="6"/>
  <c r="L3923" i="6"/>
  <c r="I3923" i="6"/>
  <c r="H3923" i="6"/>
  <c r="G3923" i="6"/>
  <c r="F3923" i="6"/>
  <c r="L3921" i="6"/>
  <c r="J3921" i="6"/>
  <c r="G3921" i="6"/>
  <c r="E3921" i="6"/>
  <c r="L3920" i="6"/>
  <c r="J3920" i="6"/>
  <c r="G3920" i="6"/>
  <c r="L3919" i="6"/>
  <c r="J3919" i="6"/>
  <c r="G3919" i="6"/>
  <c r="E3919" i="6"/>
  <c r="L3918" i="6"/>
  <c r="I3918" i="6"/>
  <c r="H3918" i="6"/>
  <c r="G3918" i="6"/>
  <c r="L3915" i="6"/>
  <c r="L3914" i="6" s="1"/>
  <c r="J3915" i="6"/>
  <c r="G3915" i="6"/>
  <c r="E3913" i="6"/>
  <c r="G3913" i="6"/>
  <c r="D3913" i="6"/>
  <c r="AE3912" i="6"/>
  <c r="AD3912" i="6"/>
  <c r="G3911" i="6"/>
  <c r="E3911" i="6"/>
  <c r="G3910" i="6"/>
  <c r="E3910" i="6"/>
  <c r="G3907" i="6"/>
  <c r="F3907" i="6"/>
  <c r="E3907" i="6"/>
  <c r="D3907" i="6"/>
  <c r="C3907" i="6"/>
  <c r="B3907" i="6"/>
  <c r="G3906" i="6"/>
  <c r="F3906" i="6"/>
  <c r="E3906" i="6"/>
  <c r="D3906" i="6"/>
  <c r="C3906" i="6"/>
  <c r="B3906" i="6"/>
  <c r="G3905" i="6"/>
  <c r="F3905" i="6"/>
  <c r="E3905" i="6"/>
  <c r="D3905" i="6"/>
  <c r="C3905" i="6"/>
  <c r="B3905" i="6"/>
  <c r="G3904" i="6"/>
  <c r="F3904" i="6"/>
  <c r="E3904" i="6"/>
  <c r="D3904" i="6"/>
  <c r="C3904" i="6"/>
  <c r="B3904" i="6"/>
  <c r="L3903" i="6"/>
  <c r="I3903" i="6"/>
  <c r="H3903" i="6"/>
  <c r="G3903" i="6"/>
  <c r="F3903" i="6"/>
  <c r="L3902" i="6"/>
  <c r="L3901" i="6" s="1"/>
  <c r="AW3912" i="6" s="1"/>
  <c r="I3902" i="6"/>
  <c r="J3902" i="6" s="1"/>
  <c r="H3902" i="6"/>
  <c r="G3902" i="6"/>
  <c r="F3902" i="6"/>
  <c r="L3900" i="6"/>
  <c r="L3896" i="6" s="1"/>
  <c r="AT3912" i="6" s="1"/>
  <c r="J3900" i="6"/>
  <c r="G3900" i="6"/>
  <c r="F3900" i="6"/>
  <c r="E3900" i="6"/>
  <c r="L3899" i="6"/>
  <c r="J3899" i="6"/>
  <c r="G3899" i="6"/>
  <c r="F3899" i="6"/>
  <c r="L3898" i="6"/>
  <c r="J3898" i="6"/>
  <c r="G3898" i="6"/>
  <c r="F3898" i="6"/>
  <c r="E3898" i="6"/>
  <c r="L3897" i="6"/>
  <c r="L3895" i="6" s="1"/>
  <c r="I3897" i="6"/>
  <c r="H3897" i="6"/>
  <c r="G3897" i="6"/>
  <c r="F3897" i="6"/>
  <c r="L3893" i="6"/>
  <c r="AR3912" i="6" s="1"/>
  <c r="L3894" i="6"/>
  <c r="J3894" i="6"/>
  <c r="G3894" i="6"/>
  <c r="F3894" i="6"/>
  <c r="C3892" i="6"/>
  <c r="B3892" i="6"/>
  <c r="E3891" i="6"/>
  <c r="G3891" i="6"/>
  <c r="D3891" i="6"/>
  <c r="AE3890" i="6"/>
  <c r="AD3890" i="6"/>
  <c r="G3889" i="6"/>
  <c r="E3889" i="6"/>
  <c r="G3888" i="6"/>
  <c r="E3888" i="6"/>
  <c r="G3885" i="6"/>
  <c r="F3885" i="6"/>
  <c r="E3885" i="6"/>
  <c r="D3885" i="6"/>
  <c r="C3885" i="6"/>
  <c r="B3885" i="6"/>
  <c r="G3884" i="6"/>
  <c r="F3884" i="6"/>
  <c r="E3884" i="6"/>
  <c r="D3884" i="6"/>
  <c r="C3884" i="6"/>
  <c r="B3884" i="6"/>
  <c r="G3883" i="6"/>
  <c r="F3883" i="6"/>
  <c r="E3883" i="6"/>
  <c r="D3883" i="6"/>
  <c r="C3883" i="6"/>
  <c r="B3883" i="6"/>
  <c r="G3882" i="6"/>
  <c r="F3882" i="6"/>
  <c r="E3882" i="6"/>
  <c r="D3882" i="6"/>
  <c r="C3882" i="6"/>
  <c r="B3882" i="6"/>
  <c r="L3881" i="6"/>
  <c r="I3881" i="6"/>
  <c r="H3881" i="6"/>
  <c r="G3881" i="6"/>
  <c r="F3881" i="6"/>
  <c r="L3880" i="6"/>
  <c r="L3879" i="6" s="1"/>
  <c r="AW3890" i="6" s="1"/>
  <c r="I3880" i="6"/>
  <c r="H3880" i="6"/>
  <c r="G3880" i="6"/>
  <c r="F3880" i="6"/>
  <c r="L3878" i="6"/>
  <c r="L3876" i="6" s="1"/>
  <c r="L3875" i="6" s="1"/>
  <c r="J3878" i="6"/>
  <c r="G3878" i="6"/>
  <c r="E3878" i="6"/>
  <c r="L3877" i="6"/>
  <c r="J3877" i="6"/>
  <c r="G3877" i="6"/>
  <c r="L3873" i="6"/>
  <c r="AR3890" i="6" s="1"/>
  <c r="L3874" i="6"/>
  <c r="J3874" i="6"/>
  <c r="G3874" i="6"/>
  <c r="E3872" i="6"/>
  <c r="G3872" i="6"/>
  <c r="D3872" i="6"/>
  <c r="AE3871" i="6"/>
  <c r="AD3871" i="6"/>
  <c r="G3870" i="6"/>
  <c r="E3870" i="6"/>
  <c r="G3869" i="6"/>
  <c r="E3869" i="6"/>
  <c r="G3866" i="6"/>
  <c r="F3866" i="6"/>
  <c r="E3866" i="6"/>
  <c r="D3866" i="6"/>
  <c r="C3866" i="6"/>
  <c r="B3866" i="6"/>
  <c r="G3865" i="6"/>
  <c r="F3865" i="6"/>
  <c r="E3865" i="6"/>
  <c r="D3865" i="6"/>
  <c r="C3865" i="6"/>
  <c r="B3865" i="6"/>
  <c r="G3864" i="6"/>
  <c r="F3864" i="6"/>
  <c r="E3864" i="6"/>
  <c r="D3864" i="6"/>
  <c r="C3864" i="6"/>
  <c r="B3864" i="6"/>
  <c r="G3863" i="6"/>
  <c r="F3863" i="6"/>
  <c r="E3863" i="6"/>
  <c r="D3863" i="6"/>
  <c r="C3863" i="6"/>
  <c r="B3863" i="6"/>
  <c r="L3862" i="6"/>
  <c r="I3862" i="6"/>
  <c r="H3862" i="6"/>
  <c r="J3862" i="6" s="1"/>
  <c r="G3862" i="6"/>
  <c r="F3862" i="6"/>
  <c r="L3861" i="6"/>
  <c r="I3861" i="6"/>
  <c r="H3861" i="6"/>
  <c r="J3861" i="6" s="1"/>
  <c r="G3861" i="6"/>
  <c r="F3861" i="6"/>
  <c r="L3859" i="6"/>
  <c r="L3857" i="6" s="1"/>
  <c r="J3859" i="6"/>
  <c r="G3859" i="6"/>
  <c r="F3859" i="6"/>
  <c r="E3859" i="6"/>
  <c r="L3858" i="6"/>
  <c r="J3858" i="6"/>
  <c r="G3858" i="6"/>
  <c r="F3858" i="6"/>
  <c r="L3855" i="6"/>
  <c r="L3854" i="6" s="1"/>
  <c r="AR3871" i="6" s="1"/>
  <c r="J3855" i="6"/>
  <c r="G3855" i="6"/>
  <c r="F3855" i="6"/>
  <c r="C3853" i="6"/>
  <c r="B3853" i="6"/>
  <c r="E3852" i="6"/>
  <c r="G3852" i="6"/>
  <c r="D3852" i="6"/>
  <c r="AE3849" i="6"/>
  <c r="AD3849" i="6"/>
  <c r="G3848" i="6"/>
  <c r="E3848" i="6"/>
  <c r="G3847" i="6"/>
  <c r="E3847" i="6"/>
  <c r="L3844" i="6"/>
  <c r="J3844" i="6"/>
  <c r="I3844" i="6"/>
  <c r="H3844" i="6"/>
  <c r="G3844" i="6"/>
  <c r="F3844" i="6"/>
  <c r="L3843" i="6"/>
  <c r="I3843" i="6"/>
  <c r="H3843" i="6"/>
  <c r="J3843" i="6" s="1"/>
  <c r="G3843" i="6"/>
  <c r="F3843" i="6"/>
  <c r="L3842" i="6"/>
  <c r="I3842" i="6"/>
  <c r="J3842" i="6" s="1"/>
  <c r="H3842" i="6"/>
  <c r="G3842" i="6"/>
  <c r="F3842" i="6"/>
  <c r="L3840" i="6"/>
  <c r="J3840" i="6"/>
  <c r="G3840" i="6"/>
  <c r="L3839" i="6"/>
  <c r="J3839" i="6"/>
  <c r="G3839" i="6"/>
  <c r="E3839" i="6"/>
  <c r="L3838" i="6"/>
  <c r="J3838" i="6"/>
  <c r="G3838" i="6"/>
  <c r="L3837" i="6"/>
  <c r="J3837" i="6"/>
  <c r="G3837" i="6"/>
  <c r="E3837" i="6"/>
  <c r="L3836" i="6"/>
  <c r="J3836" i="6"/>
  <c r="G3836" i="6"/>
  <c r="L3832" i="6"/>
  <c r="L3833" i="6"/>
  <c r="J3833" i="6"/>
  <c r="G3833" i="6"/>
  <c r="C3831" i="6"/>
  <c r="E3830" i="6"/>
  <c r="G3830" i="6"/>
  <c r="D3830" i="6"/>
  <c r="AT3829" i="6"/>
  <c r="AR3829" i="6"/>
  <c r="AO3829" i="6"/>
  <c r="BA3829" i="6"/>
  <c r="AZ3829" i="6"/>
  <c r="AE3829" i="6"/>
  <c r="AD3829" i="6"/>
  <c r="K3829" i="6"/>
  <c r="I3829" i="6" s="1"/>
  <c r="L3828" i="6"/>
  <c r="AN3829" i="6" s="1"/>
  <c r="H3828" i="6"/>
  <c r="E3828" i="6"/>
  <c r="G3828" i="6"/>
  <c r="D3828" i="6"/>
  <c r="C3828" i="6"/>
  <c r="B3828" i="6"/>
  <c r="AT3827" i="6"/>
  <c r="AR3827" i="6"/>
  <c r="AO3827" i="6"/>
  <c r="BA3827" i="6"/>
  <c r="AZ3827" i="6"/>
  <c r="AE3827" i="6"/>
  <c r="AD3827" i="6"/>
  <c r="L3826" i="6"/>
  <c r="AN3827" i="6" s="1"/>
  <c r="H3826" i="6"/>
  <c r="E3826" i="6"/>
  <c r="G3826" i="6"/>
  <c r="D3826" i="6"/>
  <c r="C3826" i="6"/>
  <c r="B3826" i="6"/>
  <c r="AW3825" i="6"/>
  <c r="AT3825" i="6"/>
  <c r="AR3825" i="6"/>
  <c r="AO3825" i="6"/>
  <c r="BA3825" i="6"/>
  <c r="AZ3825" i="6"/>
  <c r="AE3825" i="6"/>
  <c r="AD3825" i="6"/>
  <c r="L3824" i="6"/>
  <c r="AN3825" i="6" s="1"/>
  <c r="H3824" i="6"/>
  <c r="E3824" i="6"/>
  <c r="G3824" i="6"/>
  <c r="D3824" i="6"/>
  <c r="C3824" i="6"/>
  <c r="B3824" i="6"/>
  <c r="AW3823" i="6"/>
  <c r="AT3823" i="6"/>
  <c r="AR3823" i="6"/>
  <c r="AO3823" i="6"/>
  <c r="BA3823" i="6"/>
  <c r="AZ3823" i="6"/>
  <c r="AE3823" i="6"/>
  <c r="AD3823" i="6"/>
  <c r="L3822" i="6"/>
  <c r="AN3823" i="6" s="1"/>
  <c r="H3822" i="6"/>
  <c r="E3822" i="6"/>
  <c r="G3822" i="6"/>
  <c r="D3822" i="6"/>
  <c r="C3822" i="6"/>
  <c r="B3822" i="6"/>
  <c r="AW3821" i="6"/>
  <c r="AE3821" i="6"/>
  <c r="AD3821" i="6"/>
  <c r="G3820" i="6"/>
  <c r="E3820" i="6"/>
  <c r="G3819" i="6"/>
  <c r="E3819" i="6"/>
  <c r="L3816" i="6"/>
  <c r="L3815" i="6" s="1"/>
  <c r="I3816" i="6"/>
  <c r="H3816" i="6"/>
  <c r="G3816" i="6"/>
  <c r="F3816" i="6"/>
  <c r="L3814" i="6"/>
  <c r="J3814" i="6"/>
  <c r="G3814" i="6"/>
  <c r="E3814" i="6"/>
  <c r="L3813" i="6"/>
  <c r="J3813" i="6"/>
  <c r="G3813" i="6"/>
  <c r="L3812" i="6"/>
  <c r="L3810" i="6" s="1"/>
  <c r="J3812" i="6"/>
  <c r="G3812" i="6"/>
  <c r="E3812" i="6"/>
  <c r="L3811" i="6"/>
  <c r="J3811" i="6"/>
  <c r="G3811" i="6"/>
  <c r="L3808" i="6"/>
  <c r="L3807" i="6" s="1"/>
  <c r="AR3821" i="6" s="1"/>
  <c r="J3808" i="6"/>
  <c r="G3808" i="6"/>
  <c r="E3806" i="6"/>
  <c r="G3806" i="6"/>
  <c r="D3806" i="6"/>
  <c r="AE3805" i="6"/>
  <c r="AD3805" i="6"/>
  <c r="G3804" i="6"/>
  <c r="E3804" i="6"/>
  <c r="G3803" i="6"/>
  <c r="E3803" i="6"/>
  <c r="L3800" i="6"/>
  <c r="L3799" i="6" s="1"/>
  <c r="AW3805" i="6" s="1"/>
  <c r="I3800" i="6"/>
  <c r="H3800" i="6"/>
  <c r="J3800" i="6" s="1"/>
  <c r="G3800" i="6"/>
  <c r="F3800" i="6"/>
  <c r="L3798" i="6"/>
  <c r="J3798" i="6"/>
  <c r="G3798" i="6"/>
  <c r="F3798" i="6"/>
  <c r="E3798" i="6"/>
  <c r="L3797" i="6"/>
  <c r="J3797" i="6"/>
  <c r="G3797" i="6"/>
  <c r="F3797" i="6"/>
  <c r="L3796" i="6"/>
  <c r="J3796" i="6"/>
  <c r="G3796" i="6"/>
  <c r="F3796" i="6"/>
  <c r="E3796" i="6"/>
  <c r="L3795" i="6"/>
  <c r="J3795" i="6"/>
  <c r="G3795" i="6"/>
  <c r="F3795" i="6"/>
  <c r="L3792" i="6"/>
  <c r="L3791" i="6" s="1"/>
  <c r="J3792" i="6"/>
  <c r="G3792" i="6"/>
  <c r="F3792" i="6"/>
  <c r="C3790" i="6"/>
  <c r="B3790" i="6"/>
  <c r="E3789" i="6"/>
  <c r="G3789" i="6"/>
  <c r="D3789" i="6"/>
  <c r="AW3788" i="6"/>
  <c r="AE3788" i="6"/>
  <c r="AD3788" i="6"/>
  <c r="G3787" i="6"/>
  <c r="E3787" i="6"/>
  <c r="G3786" i="6"/>
  <c r="E3786" i="6"/>
  <c r="L3783" i="6"/>
  <c r="L3781" i="6" s="1"/>
  <c r="AT3788" i="6" s="1"/>
  <c r="J3783" i="6"/>
  <c r="G3783" i="6"/>
  <c r="E3783" i="6"/>
  <c r="L3782" i="6"/>
  <c r="J3782" i="6"/>
  <c r="G3782" i="6"/>
  <c r="L3779" i="6"/>
  <c r="L3778" i="6" s="1"/>
  <c r="AR3788" i="6" s="1"/>
  <c r="J3779" i="6"/>
  <c r="G3779" i="6"/>
  <c r="E3777" i="6"/>
  <c r="G3777" i="6"/>
  <c r="D3777" i="6"/>
  <c r="AW3776" i="6"/>
  <c r="AE3776" i="6"/>
  <c r="AD3776" i="6"/>
  <c r="G3775" i="6"/>
  <c r="E3775" i="6"/>
  <c r="G3774" i="6"/>
  <c r="E3774" i="6"/>
  <c r="L3769" i="6"/>
  <c r="L3771" i="6"/>
  <c r="J3771" i="6"/>
  <c r="G3771" i="6"/>
  <c r="F3771" i="6"/>
  <c r="E3771" i="6"/>
  <c r="L3770" i="6"/>
  <c r="J3770" i="6"/>
  <c r="G3770" i="6"/>
  <c r="F3770" i="6"/>
  <c r="L3767" i="6"/>
  <c r="L3766" i="6" s="1"/>
  <c r="AR3776" i="6" s="1"/>
  <c r="J3767" i="6"/>
  <c r="G3767" i="6"/>
  <c r="F3767" i="6"/>
  <c r="C3765" i="6"/>
  <c r="B3765" i="6"/>
  <c r="E3764" i="6"/>
  <c r="G3764" i="6"/>
  <c r="D3764" i="6"/>
  <c r="AW3763" i="6"/>
  <c r="AE3763" i="6"/>
  <c r="AD3763" i="6"/>
  <c r="G3762" i="6"/>
  <c r="E3762" i="6"/>
  <c r="G3761" i="6"/>
  <c r="E3761" i="6"/>
  <c r="L3756" i="6"/>
  <c r="L3758" i="6"/>
  <c r="J3758" i="6"/>
  <c r="G3758" i="6"/>
  <c r="E3758" i="6"/>
  <c r="L3757" i="6"/>
  <c r="J3757" i="6"/>
  <c r="G3757" i="6"/>
  <c r="L3754" i="6"/>
  <c r="L3753" i="6" s="1"/>
  <c r="J3754" i="6"/>
  <c r="G3754" i="6"/>
  <c r="E3752" i="6"/>
  <c r="G3752" i="6"/>
  <c r="D3752" i="6"/>
  <c r="AW3751" i="6"/>
  <c r="AE3751" i="6"/>
  <c r="AD3751" i="6"/>
  <c r="G3750" i="6"/>
  <c r="E3750" i="6"/>
  <c r="G3749" i="6"/>
  <c r="E3749" i="6"/>
  <c r="L3746" i="6"/>
  <c r="L3744" i="6" s="1"/>
  <c r="J3746" i="6"/>
  <c r="G3746" i="6"/>
  <c r="F3746" i="6"/>
  <c r="E3746" i="6"/>
  <c r="L3745" i="6"/>
  <c r="J3745" i="6"/>
  <c r="G3745" i="6"/>
  <c r="F3745" i="6"/>
  <c r="L3742" i="6"/>
  <c r="L3741" i="6" s="1"/>
  <c r="J3742" i="6"/>
  <c r="G3742" i="6"/>
  <c r="F3742" i="6"/>
  <c r="C3740" i="6"/>
  <c r="B3740" i="6"/>
  <c r="E3739" i="6"/>
  <c r="G3739" i="6"/>
  <c r="D3739" i="6"/>
  <c r="AE3736" i="6"/>
  <c r="AD3736" i="6"/>
  <c r="G3735" i="6"/>
  <c r="E3735" i="6"/>
  <c r="G3734" i="6"/>
  <c r="E3734" i="6"/>
  <c r="L3731" i="6"/>
  <c r="J3731" i="6"/>
  <c r="G3731" i="6"/>
  <c r="F3731" i="6"/>
  <c r="L3730" i="6"/>
  <c r="I3730" i="6"/>
  <c r="H3730" i="6"/>
  <c r="G3730" i="6"/>
  <c r="F3730" i="6"/>
  <c r="L3728" i="6"/>
  <c r="I3728" i="6"/>
  <c r="H3728" i="6"/>
  <c r="G3728" i="6"/>
  <c r="L3727" i="6"/>
  <c r="L3724" i="6" s="1"/>
  <c r="J3727" i="6"/>
  <c r="G3727" i="6"/>
  <c r="E3727" i="6"/>
  <c r="L3726" i="6"/>
  <c r="J3726" i="6"/>
  <c r="G3726" i="6"/>
  <c r="L3725" i="6"/>
  <c r="J3725" i="6"/>
  <c r="G3725" i="6"/>
  <c r="L3722" i="6"/>
  <c r="L3721" i="6" s="1"/>
  <c r="J3722" i="6"/>
  <c r="G3722" i="6"/>
  <c r="E3720" i="6"/>
  <c r="G3720" i="6"/>
  <c r="D3720" i="6"/>
  <c r="AE3719" i="6"/>
  <c r="AD3719" i="6"/>
  <c r="G3718" i="6"/>
  <c r="E3718" i="6"/>
  <c r="G3717" i="6"/>
  <c r="E3717" i="6"/>
  <c r="L3714" i="6"/>
  <c r="J3714" i="6"/>
  <c r="G3714" i="6"/>
  <c r="F3714" i="6"/>
  <c r="L3713" i="6"/>
  <c r="I3713" i="6"/>
  <c r="H3713" i="6"/>
  <c r="G3713" i="6"/>
  <c r="F3713" i="6"/>
  <c r="L3710" i="6"/>
  <c r="L3711" i="6"/>
  <c r="J3711" i="6"/>
  <c r="G3711" i="6"/>
  <c r="L3708" i="6"/>
  <c r="L3707" i="6" s="1"/>
  <c r="J3708" i="6"/>
  <c r="G3708" i="6"/>
  <c r="E3706" i="6"/>
  <c r="G3706" i="6"/>
  <c r="D3706" i="6"/>
  <c r="AE3705" i="6"/>
  <c r="AD3705" i="6"/>
  <c r="G3704" i="6"/>
  <c r="E3704" i="6"/>
  <c r="G3703" i="6"/>
  <c r="E3703" i="6"/>
  <c r="G3700" i="6"/>
  <c r="F3700" i="6"/>
  <c r="E3700" i="6"/>
  <c r="D3700" i="6"/>
  <c r="C3700" i="6"/>
  <c r="B3700" i="6"/>
  <c r="L3699" i="6"/>
  <c r="L3698" i="6" s="1"/>
  <c r="AW3705" i="6" s="1"/>
  <c r="I3699" i="6"/>
  <c r="H3699" i="6"/>
  <c r="G3699" i="6"/>
  <c r="F3699" i="6"/>
  <c r="L3697" i="6"/>
  <c r="J3697" i="6"/>
  <c r="G3697" i="6"/>
  <c r="L3696" i="6"/>
  <c r="L3694" i="6" s="1"/>
  <c r="J3696" i="6"/>
  <c r="G3696" i="6"/>
  <c r="E3696" i="6"/>
  <c r="L3695" i="6"/>
  <c r="J3695" i="6"/>
  <c r="G3695" i="6"/>
  <c r="L3692" i="6"/>
  <c r="L3691" i="6" s="1"/>
  <c r="J3692" i="6"/>
  <c r="G3692" i="6"/>
  <c r="E3690" i="6"/>
  <c r="G3690" i="6"/>
  <c r="D3690" i="6"/>
  <c r="AE3687" i="6"/>
  <c r="AD3687" i="6"/>
  <c r="G3686" i="6"/>
  <c r="E3686" i="6"/>
  <c r="G3685" i="6"/>
  <c r="E3685" i="6"/>
  <c r="L3682" i="6"/>
  <c r="I3682" i="6"/>
  <c r="H3682" i="6"/>
  <c r="G3682" i="6"/>
  <c r="F3682" i="6"/>
  <c r="L3681" i="6"/>
  <c r="I3681" i="6"/>
  <c r="H3681" i="6"/>
  <c r="J3681" i="6" s="1"/>
  <c r="G3681" i="6"/>
  <c r="F3681" i="6"/>
  <c r="L3680" i="6"/>
  <c r="I3680" i="6"/>
  <c r="H3680" i="6"/>
  <c r="G3680" i="6"/>
  <c r="F3680" i="6"/>
  <c r="L3679" i="6"/>
  <c r="I3679" i="6"/>
  <c r="H3679" i="6"/>
  <c r="G3679" i="6"/>
  <c r="F3679" i="6"/>
  <c r="L3678" i="6"/>
  <c r="I3678" i="6"/>
  <c r="H3678" i="6"/>
  <c r="G3678" i="6"/>
  <c r="F3678" i="6"/>
  <c r="L3676" i="6"/>
  <c r="L3672" i="6" s="1"/>
  <c r="J3676" i="6"/>
  <c r="G3676" i="6"/>
  <c r="E3676" i="6"/>
  <c r="L3675" i="6"/>
  <c r="J3675" i="6"/>
  <c r="G3675" i="6"/>
  <c r="L3674" i="6"/>
  <c r="J3674" i="6"/>
  <c r="G3674" i="6"/>
  <c r="E3674" i="6"/>
  <c r="L3673" i="6"/>
  <c r="J3673" i="6"/>
  <c r="G3673" i="6"/>
  <c r="L3670" i="6"/>
  <c r="L3669" i="6" s="1"/>
  <c r="J3670" i="6"/>
  <c r="G3670" i="6"/>
  <c r="C3668" i="6"/>
  <c r="E3667" i="6"/>
  <c r="G3667" i="6"/>
  <c r="D3667" i="6"/>
  <c r="AR3666" i="6"/>
  <c r="AE3666" i="6"/>
  <c r="AD3666" i="6"/>
  <c r="G3665" i="6"/>
  <c r="E3665" i="6"/>
  <c r="G3664" i="6"/>
  <c r="E3664" i="6"/>
  <c r="L3661" i="6"/>
  <c r="I3661" i="6"/>
  <c r="H3661" i="6"/>
  <c r="J3661" i="6" s="1"/>
  <c r="G3661" i="6"/>
  <c r="F3661" i="6"/>
  <c r="L3660" i="6"/>
  <c r="I3660" i="6"/>
  <c r="H3660" i="6"/>
  <c r="G3660" i="6"/>
  <c r="F3660" i="6"/>
  <c r="L3659" i="6"/>
  <c r="J3659" i="6"/>
  <c r="G3659" i="6"/>
  <c r="F3659" i="6"/>
  <c r="L3657" i="6"/>
  <c r="J3657" i="6"/>
  <c r="G3657" i="6"/>
  <c r="L3656" i="6"/>
  <c r="J3656" i="6"/>
  <c r="G3656" i="6"/>
  <c r="E3656" i="6"/>
  <c r="L3655" i="6"/>
  <c r="J3655" i="6"/>
  <c r="G3655" i="6"/>
  <c r="L3654" i="6"/>
  <c r="L3652" i="6" s="1"/>
  <c r="J3654" i="6"/>
  <c r="G3654" i="6"/>
  <c r="E3654" i="6"/>
  <c r="L3653" i="6"/>
  <c r="J3653" i="6"/>
  <c r="G3653" i="6"/>
  <c r="L3650" i="6"/>
  <c r="L3649" i="6" s="1"/>
  <c r="J3650" i="6"/>
  <c r="G3650" i="6"/>
  <c r="C3648" i="6"/>
  <c r="E3647" i="6"/>
  <c r="G3647" i="6"/>
  <c r="D3647" i="6"/>
  <c r="AE3646" i="6"/>
  <c r="AD3646" i="6"/>
  <c r="G3645" i="6"/>
  <c r="E3645" i="6"/>
  <c r="G3644" i="6"/>
  <c r="E3644" i="6"/>
  <c r="L3641" i="6"/>
  <c r="I3641" i="6"/>
  <c r="H3641" i="6"/>
  <c r="G3641" i="6"/>
  <c r="F3641" i="6"/>
  <c r="L3640" i="6"/>
  <c r="I3640" i="6"/>
  <c r="H3640" i="6"/>
  <c r="G3640" i="6"/>
  <c r="F3640" i="6"/>
  <c r="L3639" i="6"/>
  <c r="I3639" i="6"/>
  <c r="H3639" i="6"/>
  <c r="G3639" i="6"/>
  <c r="F3639" i="6"/>
  <c r="L3638" i="6"/>
  <c r="I3638" i="6"/>
  <c r="H3638" i="6"/>
  <c r="G3638" i="6"/>
  <c r="F3638" i="6"/>
  <c r="L3637" i="6"/>
  <c r="I3637" i="6"/>
  <c r="H3637" i="6"/>
  <c r="G3637" i="6"/>
  <c r="F3637" i="6"/>
  <c r="L3635" i="6"/>
  <c r="L3631" i="6" s="1"/>
  <c r="L3630" i="6" s="1"/>
  <c r="AO3646" i="6" s="1"/>
  <c r="J3635" i="6"/>
  <c r="G3635" i="6"/>
  <c r="F3635" i="6"/>
  <c r="E3635" i="6"/>
  <c r="L3634" i="6"/>
  <c r="J3634" i="6"/>
  <c r="G3634" i="6"/>
  <c r="F3634" i="6"/>
  <c r="L3633" i="6"/>
  <c r="J3633" i="6"/>
  <c r="G3633" i="6"/>
  <c r="F3633" i="6"/>
  <c r="E3633" i="6"/>
  <c r="L3632" i="6"/>
  <c r="J3632" i="6"/>
  <c r="G3632" i="6"/>
  <c r="F3632" i="6"/>
  <c r="L3629" i="6"/>
  <c r="L3628" i="6" s="1"/>
  <c r="AR3646" i="6" s="1"/>
  <c r="J3629" i="6"/>
  <c r="G3629" i="6"/>
  <c r="F3629" i="6"/>
  <c r="C3627" i="6"/>
  <c r="C3626" i="6"/>
  <c r="B3626" i="6"/>
  <c r="E3625" i="6"/>
  <c r="G3625" i="6"/>
  <c r="D3625" i="6"/>
  <c r="AW3624" i="6"/>
  <c r="AT3624" i="6"/>
  <c r="AO3624" i="6"/>
  <c r="AE3624" i="6"/>
  <c r="AD3624" i="6"/>
  <c r="G3623" i="6"/>
  <c r="E3623" i="6"/>
  <c r="G3622" i="6"/>
  <c r="E3622" i="6"/>
  <c r="L3619" i="6"/>
  <c r="L3618" i="6" s="1"/>
  <c r="L3620" i="6" s="1"/>
  <c r="J3619" i="6"/>
  <c r="G3619" i="6"/>
  <c r="C3617" i="6"/>
  <c r="E3616" i="6"/>
  <c r="G3616" i="6"/>
  <c r="D3616" i="6"/>
  <c r="AE3615" i="6"/>
  <c r="AD3615" i="6"/>
  <c r="G3614" i="6"/>
  <c r="E3614" i="6"/>
  <c r="G3613" i="6"/>
  <c r="E3613" i="6"/>
  <c r="L3610" i="6"/>
  <c r="I3610" i="6"/>
  <c r="J3610" i="6" s="1"/>
  <c r="H3610" i="6"/>
  <c r="G3610" i="6"/>
  <c r="F3610" i="6"/>
  <c r="L3609" i="6"/>
  <c r="I3609" i="6"/>
  <c r="H3609" i="6"/>
  <c r="G3609" i="6"/>
  <c r="F3609" i="6"/>
  <c r="L3608" i="6"/>
  <c r="L3607" i="6" s="1"/>
  <c r="AW3615" i="6" s="1"/>
  <c r="I3608" i="6"/>
  <c r="H3608" i="6"/>
  <c r="G3608" i="6"/>
  <c r="F3608" i="6"/>
  <c r="L3606" i="6"/>
  <c r="J3606" i="6"/>
  <c r="G3606" i="6"/>
  <c r="L3605" i="6"/>
  <c r="J3605" i="6"/>
  <c r="G3605" i="6"/>
  <c r="E3605" i="6"/>
  <c r="L3604" i="6"/>
  <c r="J3604" i="6"/>
  <c r="G3604" i="6"/>
  <c r="L3603" i="6"/>
  <c r="L3601" i="6" s="1"/>
  <c r="J3603" i="6"/>
  <c r="G3603" i="6"/>
  <c r="E3603" i="6"/>
  <c r="L3602" i="6"/>
  <c r="J3602" i="6"/>
  <c r="G3602" i="6"/>
  <c r="L3599" i="6"/>
  <c r="L3598" i="6" s="1"/>
  <c r="AR3615" i="6" s="1"/>
  <c r="J3599" i="6"/>
  <c r="G3599" i="6"/>
  <c r="E3597" i="6"/>
  <c r="G3597" i="6"/>
  <c r="D3597" i="6"/>
  <c r="AE3596" i="6"/>
  <c r="AD3596" i="6"/>
  <c r="G3595" i="6"/>
  <c r="E3595" i="6"/>
  <c r="G3594" i="6"/>
  <c r="E3594" i="6"/>
  <c r="L3591" i="6"/>
  <c r="I3591" i="6"/>
  <c r="H3591" i="6"/>
  <c r="J3591" i="6" s="1"/>
  <c r="G3591" i="6"/>
  <c r="F3591" i="6"/>
  <c r="L3590" i="6"/>
  <c r="I3590" i="6"/>
  <c r="H3590" i="6"/>
  <c r="G3590" i="6"/>
  <c r="F3590" i="6"/>
  <c r="L3589" i="6"/>
  <c r="I3589" i="6"/>
  <c r="H3589" i="6"/>
  <c r="G3589" i="6"/>
  <c r="F3589" i="6"/>
  <c r="L3587" i="6"/>
  <c r="J3587" i="6"/>
  <c r="G3587" i="6"/>
  <c r="F3587" i="6"/>
  <c r="L3586" i="6"/>
  <c r="J3586" i="6"/>
  <c r="G3586" i="6"/>
  <c r="F3586" i="6"/>
  <c r="E3586" i="6"/>
  <c r="L3585" i="6"/>
  <c r="J3585" i="6"/>
  <c r="G3585" i="6"/>
  <c r="F3585" i="6"/>
  <c r="L3584" i="6"/>
  <c r="J3584" i="6"/>
  <c r="G3584" i="6"/>
  <c r="F3584" i="6"/>
  <c r="E3584" i="6"/>
  <c r="L3583" i="6"/>
  <c r="J3583" i="6"/>
  <c r="G3583" i="6"/>
  <c r="F3583" i="6"/>
  <c r="L3580" i="6"/>
  <c r="L3579" i="6" s="1"/>
  <c r="J3580" i="6"/>
  <c r="G3580" i="6"/>
  <c r="F3580" i="6"/>
  <c r="C3578" i="6"/>
  <c r="B3578" i="6"/>
  <c r="E3577" i="6"/>
  <c r="G3577" i="6"/>
  <c r="D3577" i="6"/>
  <c r="AE3576" i="6"/>
  <c r="AD3576" i="6"/>
  <c r="G3575" i="6"/>
  <c r="E3575" i="6"/>
  <c r="G3574" i="6"/>
  <c r="E3574" i="6"/>
  <c r="L3571" i="6"/>
  <c r="I3571" i="6"/>
  <c r="J3571" i="6" s="1"/>
  <c r="H3571" i="6"/>
  <c r="G3571" i="6"/>
  <c r="F3571" i="6"/>
  <c r="L3570" i="6"/>
  <c r="I3570" i="6"/>
  <c r="J3570" i="6" s="1"/>
  <c r="H3570" i="6"/>
  <c r="G3570" i="6"/>
  <c r="F3570" i="6"/>
  <c r="L3569" i="6"/>
  <c r="I3569" i="6"/>
  <c r="J3569" i="6" s="1"/>
  <c r="H3569" i="6"/>
  <c r="G3569" i="6"/>
  <c r="F3569" i="6"/>
  <c r="L3562" i="6"/>
  <c r="AT3576" i="6" s="1"/>
  <c r="L3567" i="6"/>
  <c r="J3567" i="6"/>
  <c r="G3567" i="6"/>
  <c r="F3567" i="6"/>
  <c r="L3566" i="6"/>
  <c r="J3566" i="6"/>
  <c r="G3566" i="6"/>
  <c r="F3566" i="6"/>
  <c r="E3566" i="6"/>
  <c r="L3565" i="6"/>
  <c r="J3565" i="6"/>
  <c r="G3565" i="6"/>
  <c r="F3565" i="6"/>
  <c r="L3564" i="6"/>
  <c r="J3564" i="6"/>
  <c r="G3564" i="6"/>
  <c r="F3564" i="6"/>
  <c r="E3564" i="6"/>
  <c r="L3563" i="6"/>
  <c r="J3563" i="6"/>
  <c r="G3563" i="6"/>
  <c r="F3563" i="6"/>
  <c r="L3560" i="6"/>
  <c r="L3559" i="6" s="1"/>
  <c r="J3560" i="6"/>
  <c r="G3560" i="6"/>
  <c r="F3560" i="6"/>
  <c r="C3558" i="6"/>
  <c r="B3558" i="6"/>
  <c r="E3557" i="6"/>
  <c r="G3557" i="6"/>
  <c r="D3557" i="6"/>
  <c r="AE3556" i="6"/>
  <c r="AD3556" i="6"/>
  <c r="G3555" i="6"/>
  <c r="E3555" i="6"/>
  <c r="G3554" i="6"/>
  <c r="E3554" i="6"/>
  <c r="L3551" i="6"/>
  <c r="I3551" i="6"/>
  <c r="J3551" i="6" s="1"/>
  <c r="H3551" i="6"/>
  <c r="G3551" i="6"/>
  <c r="F3551" i="6"/>
  <c r="L3550" i="6"/>
  <c r="I3550" i="6"/>
  <c r="H3550" i="6"/>
  <c r="G3550" i="6"/>
  <c r="F3550" i="6"/>
  <c r="L3549" i="6"/>
  <c r="I3549" i="6"/>
  <c r="H3549" i="6"/>
  <c r="G3549" i="6"/>
  <c r="F3549" i="6"/>
  <c r="L3548" i="6"/>
  <c r="I3548" i="6"/>
  <c r="H3548" i="6"/>
  <c r="J3548" i="6" s="1"/>
  <c r="G3548" i="6"/>
  <c r="F3548" i="6"/>
  <c r="L3546" i="6"/>
  <c r="L3540" i="6" s="1"/>
  <c r="J3546" i="6"/>
  <c r="G3546" i="6"/>
  <c r="E3546" i="6"/>
  <c r="L3545" i="6"/>
  <c r="J3545" i="6"/>
  <c r="G3545" i="6"/>
  <c r="L3544" i="6"/>
  <c r="I3544" i="6"/>
  <c r="H3544" i="6"/>
  <c r="G3544" i="6"/>
  <c r="L3543" i="6"/>
  <c r="I3543" i="6"/>
  <c r="H3543" i="6"/>
  <c r="J3543" i="6" s="1"/>
  <c r="G3543" i="6"/>
  <c r="L3542" i="6"/>
  <c r="J3542" i="6"/>
  <c r="G3542" i="6"/>
  <c r="E3542" i="6"/>
  <c r="L3541" i="6"/>
  <c r="J3541" i="6"/>
  <c r="G3541" i="6"/>
  <c r="L3537" i="6"/>
  <c r="L3538" i="6"/>
  <c r="J3538" i="6"/>
  <c r="G3538" i="6"/>
  <c r="C3536" i="6"/>
  <c r="E3535" i="6"/>
  <c r="G3535" i="6"/>
  <c r="D3535" i="6"/>
  <c r="AE3534" i="6"/>
  <c r="AD3534" i="6"/>
  <c r="G3533" i="6"/>
  <c r="E3533" i="6"/>
  <c r="G3532" i="6"/>
  <c r="E3532" i="6"/>
  <c r="L3529" i="6"/>
  <c r="I3529" i="6"/>
  <c r="H3529" i="6"/>
  <c r="J3529" i="6" s="1"/>
  <c r="G3529" i="6"/>
  <c r="F3529" i="6"/>
  <c r="L3528" i="6"/>
  <c r="I3528" i="6"/>
  <c r="H3528" i="6"/>
  <c r="J3528" i="6" s="1"/>
  <c r="G3528" i="6"/>
  <c r="F3528" i="6"/>
  <c r="L3527" i="6"/>
  <c r="J3527" i="6"/>
  <c r="I3527" i="6"/>
  <c r="H3527" i="6"/>
  <c r="G3527" i="6"/>
  <c r="F3527" i="6"/>
  <c r="L3526" i="6"/>
  <c r="I3526" i="6"/>
  <c r="H3526" i="6"/>
  <c r="G3526" i="6"/>
  <c r="F3526" i="6"/>
  <c r="L3524" i="6"/>
  <c r="J3524" i="6"/>
  <c r="G3524" i="6"/>
  <c r="E3524" i="6"/>
  <c r="L3523" i="6"/>
  <c r="J3523" i="6"/>
  <c r="G3523" i="6"/>
  <c r="L3522" i="6"/>
  <c r="I3522" i="6"/>
  <c r="H3522" i="6"/>
  <c r="G3522" i="6"/>
  <c r="L3521" i="6"/>
  <c r="I3521" i="6"/>
  <c r="J3521" i="6" s="1"/>
  <c r="H3521" i="6"/>
  <c r="G3521" i="6"/>
  <c r="L3520" i="6"/>
  <c r="L3518" i="6" s="1"/>
  <c r="J3520" i="6"/>
  <c r="G3520" i="6"/>
  <c r="E3520" i="6"/>
  <c r="L3519" i="6"/>
  <c r="J3519" i="6"/>
  <c r="G3519" i="6"/>
  <c r="L3516" i="6"/>
  <c r="L3515" i="6" s="1"/>
  <c r="AR3534" i="6" s="1"/>
  <c r="J3516" i="6"/>
  <c r="G3516" i="6"/>
  <c r="C3514" i="6"/>
  <c r="E3513" i="6"/>
  <c r="G3513" i="6"/>
  <c r="D3513" i="6"/>
  <c r="AE3512" i="6"/>
  <c r="AD3512" i="6"/>
  <c r="G3511" i="6"/>
  <c r="E3511" i="6"/>
  <c r="G3510" i="6"/>
  <c r="E3510" i="6"/>
  <c r="L3507" i="6"/>
  <c r="I3507" i="6"/>
  <c r="H3507" i="6"/>
  <c r="G3507" i="6"/>
  <c r="F3507" i="6"/>
  <c r="L3506" i="6"/>
  <c r="I3506" i="6"/>
  <c r="H3506" i="6"/>
  <c r="J3506" i="6" s="1"/>
  <c r="G3506" i="6"/>
  <c r="F3506" i="6"/>
  <c r="L3505" i="6"/>
  <c r="L3503" i="6" s="1"/>
  <c r="AW3512" i="6" s="1"/>
  <c r="I3505" i="6"/>
  <c r="H3505" i="6"/>
  <c r="G3505" i="6"/>
  <c r="F3505" i="6"/>
  <c r="L3504" i="6"/>
  <c r="I3504" i="6"/>
  <c r="J3504" i="6" s="1"/>
  <c r="H3504" i="6"/>
  <c r="G3504" i="6"/>
  <c r="F3504" i="6"/>
  <c r="L3502" i="6"/>
  <c r="J3502" i="6"/>
  <c r="G3502" i="6"/>
  <c r="E3502" i="6"/>
  <c r="L3501" i="6"/>
  <c r="J3501" i="6"/>
  <c r="G3501" i="6"/>
  <c r="L3500" i="6"/>
  <c r="I3500" i="6"/>
  <c r="H3500" i="6"/>
  <c r="G3500" i="6"/>
  <c r="L3499" i="6"/>
  <c r="I3499" i="6"/>
  <c r="J3499" i="6" s="1"/>
  <c r="H3499" i="6"/>
  <c r="G3499" i="6"/>
  <c r="L3498" i="6"/>
  <c r="L3496" i="6" s="1"/>
  <c r="AT3512" i="6" s="1"/>
  <c r="J3498" i="6"/>
  <c r="G3498" i="6"/>
  <c r="E3498" i="6"/>
  <c r="L3497" i="6"/>
  <c r="J3497" i="6"/>
  <c r="G3497" i="6"/>
  <c r="L3493" i="6"/>
  <c r="AR3512" i="6" s="1"/>
  <c r="L3494" i="6"/>
  <c r="J3494" i="6"/>
  <c r="G3494" i="6"/>
  <c r="C3492" i="6"/>
  <c r="E3491" i="6"/>
  <c r="G3491" i="6"/>
  <c r="D3491" i="6"/>
  <c r="AE3490" i="6"/>
  <c r="AD3490" i="6"/>
  <c r="G3489" i="6"/>
  <c r="E3489" i="6"/>
  <c r="G3488" i="6"/>
  <c r="E3488" i="6"/>
  <c r="L3485" i="6"/>
  <c r="I3485" i="6"/>
  <c r="H3485" i="6"/>
  <c r="G3485" i="6"/>
  <c r="F3485" i="6"/>
  <c r="L3484" i="6"/>
  <c r="I3484" i="6"/>
  <c r="H3484" i="6"/>
  <c r="J3484" i="6" s="1"/>
  <c r="G3484" i="6"/>
  <c r="F3484" i="6"/>
  <c r="L3483" i="6"/>
  <c r="I3483" i="6"/>
  <c r="H3483" i="6"/>
  <c r="G3483" i="6"/>
  <c r="F3483" i="6"/>
  <c r="L3482" i="6"/>
  <c r="I3482" i="6"/>
  <c r="H3482" i="6"/>
  <c r="G3482" i="6"/>
  <c r="F3482" i="6"/>
  <c r="L3480" i="6"/>
  <c r="J3480" i="6"/>
  <c r="G3480" i="6"/>
  <c r="E3480" i="6"/>
  <c r="L3479" i="6"/>
  <c r="J3479" i="6"/>
  <c r="G3479" i="6"/>
  <c r="L3478" i="6"/>
  <c r="I3478" i="6"/>
  <c r="H3478" i="6"/>
  <c r="G3478" i="6"/>
  <c r="L3477" i="6"/>
  <c r="I3477" i="6"/>
  <c r="H3477" i="6"/>
  <c r="G3477" i="6"/>
  <c r="L3476" i="6"/>
  <c r="L3474" i="6" s="1"/>
  <c r="J3476" i="6"/>
  <c r="G3476" i="6"/>
  <c r="E3476" i="6"/>
  <c r="L3475" i="6"/>
  <c r="J3475" i="6"/>
  <c r="G3475" i="6"/>
  <c r="L3471" i="6"/>
  <c r="L3472" i="6"/>
  <c r="J3472" i="6"/>
  <c r="G3472" i="6"/>
  <c r="C3470" i="6"/>
  <c r="E3469" i="6"/>
  <c r="G3469" i="6"/>
  <c r="D3469" i="6"/>
  <c r="AE3468" i="6"/>
  <c r="AD3468" i="6"/>
  <c r="G3467" i="6"/>
  <c r="E3467" i="6"/>
  <c r="G3466" i="6"/>
  <c r="E3466" i="6"/>
  <c r="L3463" i="6"/>
  <c r="I3463" i="6"/>
  <c r="H3463" i="6"/>
  <c r="G3463" i="6"/>
  <c r="F3463" i="6"/>
  <c r="L3462" i="6"/>
  <c r="I3462" i="6"/>
  <c r="H3462" i="6"/>
  <c r="J3462" i="6" s="1"/>
  <c r="G3462" i="6"/>
  <c r="F3462" i="6"/>
  <c r="L3461" i="6"/>
  <c r="I3461" i="6"/>
  <c r="H3461" i="6"/>
  <c r="J3461" i="6" s="1"/>
  <c r="G3461" i="6"/>
  <c r="F3461" i="6"/>
  <c r="L3460" i="6"/>
  <c r="I3460" i="6"/>
  <c r="H3460" i="6"/>
  <c r="G3460" i="6"/>
  <c r="F3460" i="6"/>
  <c r="L3458" i="6"/>
  <c r="J3458" i="6"/>
  <c r="G3458" i="6"/>
  <c r="F3458" i="6"/>
  <c r="E3458" i="6"/>
  <c r="L3457" i="6"/>
  <c r="J3457" i="6"/>
  <c r="G3457" i="6"/>
  <c r="F3457" i="6"/>
  <c r="L3456" i="6"/>
  <c r="I3456" i="6"/>
  <c r="H3456" i="6"/>
  <c r="G3456" i="6"/>
  <c r="F3456" i="6"/>
  <c r="L3455" i="6"/>
  <c r="I3455" i="6"/>
  <c r="H3455" i="6"/>
  <c r="G3455" i="6"/>
  <c r="F3455" i="6"/>
  <c r="L3454" i="6"/>
  <c r="L3452" i="6" s="1"/>
  <c r="J3454" i="6"/>
  <c r="G3454" i="6"/>
  <c r="F3454" i="6"/>
  <c r="E3454" i="6"/>
  <c r="L3453" i="6"/>
  <c r="J3453" i="6"/>
  <c r="G3453" i="6"/>
  <c r="F3453" i="6"/>
  <c r="L3450" i="6"/>
  <c r="L3449" i="6" s="1"/>
  <c r="AR3468" i="6" s="1"/>
  <c r="J3450" i="6"/>
  <c r="G3450" i="6"/>
  <c r="F3450" i="6"/>
  <c r="C3448" i="6"/>
  <c r="C3447" i="6"/>
  <c r="B3447" i="6"/>
  <c r="E3446" i="6"/>
  <c r="G3446" i="6"/>
  <c r="D3446" i="6"/>
  <c r="AE3445" i="6"/>
  <c r="AD3445" i="6"/>
  <c r="G3444" i="6"/>
  <c r="E3444" i="6"/>
  <c r="G3443" i="6"/>
  <c r="E3443" i="6"/>
  <c r="L3440" i="6"/>
  <c r="I3440" i="6"/>
  <c r="H3440" i="6"/>
  <c r="G3440" i="6"/>
  <c r="F3440" i="6"/>
  <c r="L3439" i="6"/>
  <c r="I3439" i="6"/>
  <c r="J3439" i="6" s="1"/>
  <c r="H3439" i="6"/>
  <c r="G3439" i="6"/>
  <c r="F3439" i="6"/>
  <c r="L3438" i="6"/>
  <c r="I3438" i="6"/>
  <c r="H3438" i="6"/>
  <c r="G3438" i="6"/>
  <c r="F3438" i="6"/>
  <c r="L3437" i="6"/>
  <c r="I3437" i="6"/>
  <c r="H3437" i="6"/>
  <c r="G3437" i="6"/>
  <c r="F3437" i="6"/>
  <c r="L3435" i="6"/>
  <c r="J3435" i="6"/>
  <c r="G3435" i="6"/>
  <c r="F3435" i="6"/>
  <c r="E3435" i="6"/>
  <c r="L3434" i="6"/>
  <c r="J3434" i="6"/>
  <c r="G3434" i="6"/>
  <c r="F3434" i="6"/>
  <c r="L3433" i="6"/>
  <c r="I3433" i="6"/>
  <c r="H3433" i="6"/>
  <c r="G3433" i="6"/>
  <c r="F3433" i="6"/>
  <c r="L3432" i="6"/>
  <c r="I3432" i="6"/>
  <c r="J3432" i="6" s="1"/>
  <c r="H3432" i="6"/>
  <c r="G3432" i="6"/>
  <c r="F3432" i="6"/>
  <c r="L3431" i="6"/>
  <c r="L3429" i="6" s="1"/>
  <c r="AT3445" i="6" s="1"/>
  <c r="J3431" i="6"/>
  <c r="G3431" i="6"/>
  <c r="F3431" i="6"/>
  <c r="E3431" i="6"/>
  <c r="L3430" i="6"/>
  <c r="J3430" i="6"/>
  <c r="G3430" i="6"/>
  <c r="F3430" i="6"/>
  <c r="L3427" i="6"/>
  <c r="L3426" i="6" s="1"/>
  <c r="J3427" i="6"/>
  <c r="G3427" i="6"/>
  <c r="F3427" i="6"/>
  <c r="C3425" i="6"/>
  <c r="C3424" i="6"/>
  <c r="B3424" i="6"/>
  <c r="E3423" i="6"/>
  <c r="G3423" i="6"/>
  <c r="D3423" i="6"/>
  <c r="AE3422" i="6"/>
  <c r="AD3422" i="6"/>
  <c r="G3421" i="6"/>
  <c r="E3421" i="6"/>
  <c r="G3420" i="6"/>
  <c r="E3420" i="6"/>
  <c r="L3417" i="6"/>
  <c r="I3417" i="6"/>
  <c r="H3417" i="6"/>
  <c r="G3417" i="6"/>
  <c r="F3417" i="6"/>
  <c r="L3416" i="6"/>
  <c r="I3416" i="6"/>
  <c r="H3416" i="6"/>
  <c r="G3416" i="6"/>
  <c r="F3416" i="6"/>
  <c r="L3415" i="6"/>
  <c r="I3415" i="6"/>
  <c r="H3415" i="6"/>
  <c r="J3415" i="6" s="1"/>
  <c r="G3415" i="6"/>
  <c r="F3415" i="6"/>
  <c r="L3414" i="6"/>
  <c r="I3414" i="6"/>
  <c r="J3414" i="6" s="1"/>
  <c r="H3414" i="6"/>
  <c r="G3414" i="6"/>
  <c r="F3414" i="6"/>
  <c r="L3412" i="6"/>
  <c r="J3412" i="6"/>
  <c r="G3412" i="6"/>
  <c r="F3412" i="6"/>
  <c r="E3412" i="6"/>
  <c r="L3411" i="6"/>
  <c r="J3411" i="6"/>
  <c r="G3411" i="6"/>
  <c r="F3411" i="6"/>
  <c r="L3410" i="6"/>
  <c r="I3410" i="6"/>
  <c r="H3410" i="6"/>
  <c r="J3410" i="6" s="1"/>
  <c r="G3410" i="6"/>
  <c r="F3410" i="6"/>
  <c r="L3409" i="6"/>
  <c r="I3409" i="6"/>
  <c r="H3409" i="6"/>
  <c r="G3409" i="6"/>
  <c r="F3409" i="6"/>
  <c r="L3408" i="6"/>
  <c r="J3408" i="6"/>
  <c r="G3408" i="6"/>
  <c r="F3408" i="6"/>
  <c r="E3408" i="6"/>
  <c r="L3407" i="6"/>
  <c r="J3407" i="6"/>
  <c r="G3407" i="6"/>
  <c r="F3407" i="6"/>
  <c r="L3403" i="6"/>
  <c r="AR3422" i="6" s="1"/>
  <c r="L3404" i="6"/>
  <c r="J3404" i="6"/>
  <c r="G3404" i="6"/>
  <c r="F3404" i="6"/>
  <c r="C3402" i="6"/>
  <c r="C3401" i="6"/>
  <c r="B3401" i="6"/>
  <c r="E3400" i="6"/>
  <c r="G3400" i="6"/>
  <c r="D3400" i="6"/>
  <c r="AE3399" i="6"/>
  <c r="AD3399" i="6"/>
  <c r="G3398" i="6"/>
  <c r="E3398" i="6"/>
  <c r="G3397" i="6"/>
  <c r="E3397" i="6"/>
  <c r="L3394" i="6"/>
  <c r="I3394" i="6"/>
  <c r="H3394" i="6"/>
  <c r="G3394" i="6"/>
  <c r="F3394" i="6"/>
  <c r="L3393" i="6"/>
  <c r="I3393" i="6"/>
  <c r="J3393" i="6" s="1"/>
  <c r="H3393" i="6"/>
  <c r="G3393" i="6"/>
  <c r="F3393" i="6"/>
  <c r="L3392" i="6"/>
  <c r="I3392" i="6"/>
  <c r="H3392" i="6"/>
  <c r="J3392" i="6" s="1"/>
  <c r="G3392" i="6"/>
  <c r="F3392" i="6"/>
  <c r="L3391" i="6"/>
  <c r="I3391" i="6"/>
  <c r="H3391" i="6"/>
  <c r="G3391" i="6"/>
  <c r="F3391" i="6"/>
  <c r="L3389" i="6"/>
  <c r="L3383" i="6" s="1"/>
  <c r="J3389" i="6"/>
  <c r="G3389" i="6"/>
  <c r="F3389" i="6"/>
  <c r="E3389" i="6"/>
  <c r="L3388" i="6"/>
  <c r="J3388" i="6"/>
  <c r="G3388" i="6"/>
  <c r="F3388" i="6"/>
  <c r="L3387" i="6"/>
  <c r="I3387" i="6"/>
  <c r="H3387" i="6"/>
  <c r="G3387" i="6"/>
  <c r="F3387" i="6"/>
  <c r="L3386" i="6"/>
  <c r="I3386" i="6"/>
  <c r="H3386" i="6"/>
  <c r="J3386" i="6" s="1"/>
  <c r="G3386" i="6"/>
  <c r="F3386" i="6"/>
  <c r="L3385" i="6"/>
  <c r="J3385" i="6"/>
  <c r="G3385" i="6"/>
  <c r="F3385" i="6"/>
  <c r="E3385" i="6"/>
  <c r="L3384" i="6"/>
  <c r="J3384" i="6"/>
  <c r="G3384" i="6"/>
  <c r="F3384" i="6"/>
  <c r="L3381" i="6"/>
  <c r="L3380" i="6" s="1"/>
  <c r="J3381" i="6"/>
  <c r="G3381" i="6"/>
  <c r="F3381" i="6"/>
  <c r="C3379" i="6"/>
  <c r="C3378" i="6"/>
  <c r="B3378" i="6"/>
  <c r="E3377" i="6"/>
  <c r="G3377" i="6"/>
  <c r="D3377" i="6"/>
  <c r="AE3376" i="6"/>
  <c r="AD3376" i="6"/>
  <c r="G3375" i="6"/>
  <c r="E3375" i="6"/>
  <c r="G3374" i="6"/>
  <c r="E3374" i="6"/>
  <c r="L3371" i="6"/>
  <c r="I3371" i="6"/>
  <c r="H3371" i="6"/>
  <c r="J3371" i="6" s="1"/>
  <c r="G3371" i="6"/>
  <c r="F3371" i="6"/>
  <c r="L3370" i="6"/>
  <c r="I3370" i="6"/>
  <c r="H3370" i="6"/>
  <c r="J3370" i="6" s="1"/>
  <c r="G3370" i="6"/>
  <c r="F3370" i="6"/>
  <c r="L3369" i="6"/>
  <c r="I3369" i="6"/>
  <c r="H3369" i="6"/>
  <c r="G3369" i="6"/>
  <c r="F3369" i="6"/>
  <c r="L3368" i="6"/>
  <c r="I3368" i="6"/>
  <c r="H3368" i="6"/>
  <c r="G3368" i="6"/>
  <c r="F3368" i="6"/>
  <c r="L3366" i="6"/>
  <c r="L3360" i="6" s="1"/>
  <c r="J3366" i="6"/>
  <c r="G3366" i="6"/>
  <c r="F3366" i="6"/>
  <c r="E3366" i="6"/>
  <c r="L3365" i="6"/>
  <c r="J3365" i="6"/>
  <c r="G3365" i="6"/>
  <c r="F3365" i="6"/>
  <c r="L3364" i="6"/>
  <c r="I3364" i="6"/>
  <c r="H3364" i="6"/>
  <c r="G3364" i="6"/>
  <c r="F3364" i="6"/>
  <c r="L3363" i="6"/>
  <c r="I3363" i="6"/>
  <c r="H3363" i="6"/>
  <c r="G3363" i="6"/>
  <c r="F3363" i="6"/>
  <c r="L3362" i="6"/>
  <c r="J3362" i="6"/>
  <c r="G3362" i="6"/>
  <c r="F3362" i="6"/>
  <c r="E3362" i="6"/>
  <c r="L3361" i="6"/>
  <c r="J3361" i="6"/>
  <c r="G3361" i="6"/>
  <c r="F3361" i="6"/>
  <c r="L3358" i="6"/>
  <c r="L3357" i="6" s="1"/>
  <c r="AR3376" i="6" s="1"/>
  <c r="J3358" i="6"/>
  <c r="G3358" i="6"/>
  <c r="F3358" i="6"/>
  <c r="C3356" i="6"/>
  <c r="C3355" i="6"/>
  <c r="B3355" i="6"/>
  <c r="E3354" i="6"/>
  <c r="G3354" i="6"/>
  <c r="D3354" i="6"/>
  <c r="AE3353" i="6"/>
  <c r="AD3353" i="6"/>
  <c r="G3352" i="6"/>
  <c r="E3352" i="6"/>
  <c r="G3351" i="6"/>
  <c r="E3351" i="6"/>
  <c r="L3348" i="6"/>
  <c r="I3348" i="6"/>
  <c r="H3348" i="6"/>
  <c r="J3348" i="6" s="1"/>
  <c r="G3348" i="6"/>
  <c r="F3348" i="6"/>
  <c r="L3347" i="6"/>
  <c r="I3347" i="6"/>
  <c r="H3347" i="6"/>
  <c r="G3347" i="6"/>
  <c r="F3347" i="6"/>
  <c r="L3346" i="6"/>
  <c r="I3346" i="6"/>
  <c r="H3346" i="6"/>
  <c r="J3346" i="6" s="1"/>
  <c r="G3346" i="6"/>
  <c r="F3346" i="6"/>
  <c r="L3345" i="6"/>
  <c r="I3345" i="6"/>
  <c r="H3345" i="6"/>
  <c r="J3345" i="6" s="1"/>
  <c r="G3345" i="6"/>
  <c r="F3345" i="6"/>
  <c r="L3343" i="6"/>
  <c r="J3343" i="6"/>
  <c r="G3343" i="6"/>
  <c r="F3343" i="6"/>
  <c r="E3343" i="6"/>
  <c r="L3342" i="6"/>
  <c r="J3342" i="6"/>
  <c r="G3342" i="6"/>
  <c r="F3342" i="6"/>
  <c r="L3341" i="6"/>
  <c r="I3341" i="6"/>
  <c r="H3341" i="6"/>
  <c r="G3341" i="6"/>
  <c r="F3341" i="6"/>
  <c r="L3340" i="6"/>
  <c r="I3340" i="6"/>
  <c r="H3340" i="6"/>
  <c r="G3340" i="6"/>
  <c r="F3340" i="6"/>
  <c r="L3339" i="6"/>
  <c r="J3339" i="6"/>
  <c r="G3339" i="6"/>
  <c r="F3339" i="6"/>
  <c r="E3339" i="6"/>
  <c r="L3338" i="6"/>
  <c r="J3338" i="6"/>
  <c r="G3338" i="6"/>
  <c r="F3338" i="6"/>
  <c r="L3334" i="6"/>
  <c r="AR3353" i="6" s="1"/>
  <c r="L3335" i="6"/>
  <c r="J3335" i="6"/>
  <c r="G3335" i="6"/>
  <c r="F3335" i="6"/>
  <c r="C3333" i="6"/>
  <c r="C3332" i="6"/>
  <c r="B3332" i="6"/>
  <c r="E3331" i="6"/>
  <c r="G3331" i="6"/>
  <c r="D3331" i="6"/>
  <c r="AE3330" i="6"/>
  <c r="AD3330" i="6"/>
  <c r="G3329" i="6"/>
  <c r="E3329" i="6"/>
  <c r="G3328" i="6"/>
  <c r="E3328" i="6"/>
  <c r="L3325" i="6"/>
  <c r="I3325" i="6"/>
  <c r="H3325" i="6"/>
  <c r="J3325" i="6" s="1"/>
  <c r="G3325" i="6"/>
  <c r="F3325" i="6"/>
  <c r="L3324" i="6"/>
  <c r="I3324" i="6"/>
  <c r="H3324" i="6"/>
  <c r="G3324" i="6"/>
  <c r="F3324" i="6"/>
  <c r="L3323" i="6"/>
  <c r="I3323" i="6"/>
  <c r="H3323" i="6"/>
  <c r="G3323" i="6"/>
  <c r="F3323" i="6"/>
  <c r="L3322" i="6"/>
  <c r="I3322" i="6"/>
  <c r="H3322" i="6"/>
  <c r="G3322" i="6"/>
  <c r="F3322" i="6"/>
  <c r="L3320" i="6"/>
  <c r="J3320" i="6"/>
  <c r="G3320" i="6"/>
  <c r="F3320" i="6"/>
  <c r="E3320" i="6"/>
  <c r="L3319" i="6"/>
  <c r="J3319" i="6"/>
  <c r="G3319" i="6"/>
  <c r="F3319" i="6"/>
  <c r="L3318" i="6"/>
  <c r="I3318" i="6"/>
  <c r="H3318" i="6"/>
  <c r="J3318" i="6" s="1"/>
  <c r="G3318" i="6"/>
  <c r="F3318" i="6"/>
  <c r="L3317" i="6"/>
  <c r="I3317" i="6"/>
  <c r="H3317" i="6"/>
  <c r="G3317" i="6"/>
  <c r="F3317" i="6"/>
  <c r="L3316" i="6"/>
  <c r="J3316" i="6"/>
  <c r="G3316" i="6"/>
  <c r="F3316" i="6"/>
  <c r="E3316" i="6"/>
  <c r="L3315" i="6"/>
  <c r="J3315" i="6"/>
  <c r="G3315" i="6"/>
  <c r="F3315" i="6"/>
  <c r="L3312" i="6"/>
  <c r="L3311" i="6" s="1"/>
  <c r="J3312" i="6"/>
  <c r="G3312" i="6"/>
  <c r="F3312" i="6"/>
  <c r="C3310" i="6"/>
  <c r="C3309" i="6"/>
  <c r="B3309" i="6"/>
  <c r="E3308" i="6"/>
  <c r="G3308" i="6"/>
  <c r="D3308" i="6"/>
  <c r="AE3307" i="6"/>
  <c r="AD3307" i="6"/>
  <c r="G3306" i="6"/>
  <c r="E3306" i="6"/>
  <c r="G3305" i="6"/>
  <c r="E3305" i="6"/>
  <c r="L3302" i="6"/>
  <c r="I3302" i="6"/>
  <c r="H3302" i="6"/>
  <c r="G3302" i="6"/>
  <c r="F3302" i="6"/>
  <c r="L3301" i="6"/>
  <c r="I3301" i="6"/>
  <c r="H3301" i="6"/>
  <c r="G3301" i="6"/>
  <c r="F3301" i="6"/>
  <c r="L3300" i="6"/>
  <c r="I3300" i="6"/>
  <c r="H3300" i="6"/>
  <c r="G3300" i="6"/>
  <c r="F3300" i="6"/>
  <c r="L3299" i="6"/>
  <c r="I3299" i="6"/>
  <c r="H3299" i="6"/>
  <c r="G3299" i="6"/>
  <c r="F3299" i="6"/>
  <c r="L3297" i="6"/>
  <c r="J3297" i="6"/>
  <c r="G3297" i="6"/>
  <c r="F3297" i="6"/>
  <c r="E3297" i="6"/>
  <c r="L3296" i="6"/>
  <c r="J3296" i="6"/>
  <c r="G3296" i="6"/>
  <c r="F3296" i="6"/>
  <c r="L3295" i="6"/>
  <c r="I3295" i="6"/>
  <c r="J3295" i="6" s="1"/>
  <c r="H3295" i="6"/>
  <c r="G3295" i="6"/>
  <c r="F3295" i="6"/>
  <c r="L3294" i="6"/>
  <c r="I3294" i="6"/>
  <c r="H3294" i="6"/>
  <c r="G3294" i="6"/>
  <c r="F3294" i="6"/>
  <c r="L3293" i="6"/>
  <c r="J3293" i="6"/>
  <c r="G3293" i="6"/>
  <c r="F3293" i="6"/>
  <c r="E3293" i="6"/>
  <c r="L3292" i="6"/>
  <c r="J3292" i="6"/>
  <c r="G3292" i="6"/>
  <c r="F3292" i="6"/>
  <c r="L3289" i="6"/>
  <c r="L3288" i="6" s="1"/>
  <c r="J3289" i="6"/>
  <c r="G3289" i="6"/>
  <c r="F3289" i="6"/>
  <c r="C3287" i="6"/>
  <c r="C3286" i="6"/>
  <c r="B3286" i="6"/>
  <c r="E3285" i="6"/>
  <c r="G3285" i="6"/>
  <c r="D3285" i="6"/>
  <c r="AT3284" i="6"/>
  <c r="AO3284" i="6"/>
  <c r="AE3284" i="6"/>
  <c r="AD3284" i="6"/>
  <c r="G3283" i="6"/>
  <c r="E3283" i="6"/>
  <c r="G3282" i="6"/>
  <c r="E3282" i="6"/>
  <c r="L3279" i="6"/>
  <c r="I3279" i="6"/>
  <c r="H3279" i="6"/>
  <c r="G3279" i="6"/>
  <c r="F3279" i="6"/>
  <c r="L3278" i="6"/>
  <c r="I3278" i="6"/>
  <c r="H3278" i="6"/>
  <c r="J3278" i="6" s="1"/>
  <c r="G3278" i="6"/>
  <c r="F3278" i="6"/>
  <c r="L3277" i="6"/>
  <c r="I3277" i="6"/>
  <c r="J3277" i="6" s="1"/>
  <c r="H3277" i="6"/>
  <c r="G3277" i="6"/>
  <c r="F3277" i="6"/>
  <c r="L3275" i="6"/>
  <c r="L3274" i="6" s="1"/>
  <c r="J3275" i="6"/>
  <c r="G3275" i="6"/>
  <c r="E3273" i="6"/>
  <c r="G3273" i="6"/>
  <c r="D3273" i="6"/>
  <c r="AT3272" i="6"/>
  <c r="AR3272" i="6"/>
  <c r="AO3272" i="6"/>
  <c r="AE3272" i="6"/>
  <c r="AD3272" i="6"/>
  <c r="G3271" i="6"/>
  <c r="E3271" i="6"/>
  <c r="G3270" i="6"/>
  <c r="E3270" i="6"/>
  <c r="L3267" i="6"/>
  <c r="I3267" i="6"/>
  <c r="H3267" i="6"/>
  <c r="J3267" i="6" s="1"/>
  <c r="G3267" i="6"/>
  <c r="F3267" i="6"/>
  <c r="L3266" i="6"/>
  <c r="I3266" i="6"/>
  <c r="H3266" i="6"/>
  <c r="G3266" i="6"/>
  <c r="F3266" i="6"/>
  <c r="L3265" i="6"/>
  <c r="L3264" i="6" s="1"/>
  <c r="AW3272" i="6" s="1"/>
  <c r="I3265" i="6"/>
  <c r="H3265" i="6"/>
  <c r="G3265" i="6"/>
  <c r="F3265" i="6"/>
  <c r="L3263" i="6"/>
  <c r="L3262" i="6" s="1"/>
  <c r="J3263" i="6"/>
  <c r="G3263" i="6"/>
  <c r="F3263" i="6"/>
  <c r="C3261" i="6"/>
  <c r="B3261" i="6"/>
  <c r="E3260" i="6"/>
  <c r="G3260" i="6"/>
  <c r="D3260" i="6"/>
  <c r="AT3259" i="6"/>
  <c r="AO3259" i="6"/>
  <c r="AE3259" i="6"/>
  <c r="AD3259" i="6"/>
  <c r="G3258" i="6"/>
  <c r="E3258" i="6"/>
  <c r="G3257" i="6"/>
  <c r="E3257" i="6"/>
  <c r="L3254" i="6"/>
  <c r="I3254" i="6"/>
  <c r="H3254" i="6"/>
  <c r="G3254" i="6"/>
  <c r="F3254" i="6"/>
  <c r="L3253" i="6"/>
  <c r="I3253" i="6"/>
  <c r="H3253" i="6"/>
  <c r="G3253" i="6"/>
  <c r="F3253" i="6"/>
  <c r="L3252" i="6"/>
  <c r="I3252" i="6"/>
  <c r="H3252" i="6"/>
  <c r="G3252" i="6"/>
  <c r="F3252" i="6"/>
  <c r="L3250" i="6"/>
  <c r="L3249" i="6" s="1"/>
  <c r="J3250" i="6"/>
  <c r="G3250" i="6"/>
  <c r="F3250" i="6"/>
  <c r="C3248" i="6"/>
  <c r="B3248" i="6"/>
  <c r="E3247" i="6"/>
  <c r="G3247" i="6"/>
  <c r="D3247" i="6"/>
  <c r="AT3246" i="6"/>
  <c r="AO3246" i="6"/>
  <c r="AE3246" i="6"/>
  <c r="AD3246" i="6"/>
  <c r="G3245" i="6"/>
  <c r="E3245" i="6"/>
  <c r="G3244" i="6"/>
  <c r="E3244" i="6"/>
  <c r="L3241" i="6"/>
  <c r="I3241" i="6"/>
  <c r="H3241" i="6"/>
  <c r="G3241" i="6"/>
  <c r="F3241" i="6"/>
  <c r="L3240" i="6"/>
  <c r="I3240" i="6"/>
  <c r="H3240" i="6"/>
  <c r="G3240" i="6"/>
  <c r="F3240" i="6"/>
  <c r="L3239" i="6"/>
  <c r="I3239" i="6"/>
  <c r="H3239" i="6"/>
  <c r="G3239" i="6"/>
  <c r="F3239" i="6"/>
  <c r="L3237" i="6"/>
  <c r="L3236" i="6" s="1"/>
  <c r="J3237" i="6"/>
  <c r="G3237" i="6"/>
  <c r="E3235" i="6"/>
  <c r="G3235" i="6"/>
  <c r="D3235" i="6"/>
  <c r="AT3234" i="6"/>
  <c r="AO3234" i="6"/>
  <c r="AE3234" i="6"/>
  <c r="AD3234" i="6"/>
  <c r="G3233" i="6"/>
  <c r="E3233" i="6"/>
  <c r="G3232" i="6"/>
  <c r="E3232" i="6"/>
  <c r="L3229" i="6"/>
  <c r="I3229" i="6"/>
  <c r="H3229" i="6"/>
  <c r="J3229" i="6" s="1"/>
  <c r="G3229" i="6"/>
  <c r="F3229" i="6"/>
  <c r="L3228" i="6"/>
  <c r="I3228" i="6"/>
  <c r="H3228" i="6"/>
  <c r="G3228" i="6"/>
  <c r="F3228" i="6"/>
  <c r="L3227" i="6"/>
  <c r="I3227" i="6"/>
  <c r="H3227" i="6"/>
  <c r="G3227" i="6"/>
  <c r="F3227" i="6"/>
  <c r="L3225" i="6"/>
  <c r="L3224" i="6" s="1"/>
  <c r="AR3234" i="6" s="1"/>
  <c r="J3225" i="6"/>
  <c r="G3225" i="6"/>
  <c r="F3225" i="6"/>
  <c r="C3223" i="6"/>
  <c r="B3223" i="6"/>
  <c r="E3222" i="6"/>
  <c r="G3222" i="6"/>
  <c r="D3222" i="6"/>
  <c r="AT3221" i="6"/>
  <c r="AO3221" i="6"/>
  <c r="AE3221" i="6"/>
  <c r="AD3221" i="6"/>
  <c r="G3220" i="6"/>
  <c r="E3220" i="6"/>
  <c r="G3219" i="6"/>
  <c r="E3219" i="6"/>
  <c r="L3216" i="6"/>
  <c r="I3216" i="6"/>
  <c r="H3216" i="6"/>
  <c r="J3216" i="6" s="1"/>
  <c r="G3216" i="6"/>
  <c r="F3216" i="6"/>
  <c r="L3215" i="6"/>
  <c r="J3215" i="6"/>
  <c r="I3215" i="6"/>
  <c r="H3215" i="6"/>
  <c r="G3215" i="6"/>
  <c r="F3215" i="6"/>
  <c r="L3214" i="6"/>
  <c r="I3214" i="6"/>
  <c r="H3214" i="6"/>
  <c r="G3214" i="6"/>
  <c r="F3214" i="6"/>
  <c r="L3212" i="6"/>
  <c r="L3211" i="6" s="1"/>
  <c r="J3212" i="6"/>
  <c r="G3212" i="6"/>
  <c r="F3212" i="6"/>
  <c r="C3210" i="6"/>
  <c r="B3210" i="6"/>
  <c r="E3209" i="6"/>
  <c r="G3209" i="6"/>
  <c r="D3209" i="6"/>
  <c r="AW3206" i="6"/>
  <c r="AE3206" i="6"/>
  <c r="AD3206" i="6"/>
  <c r="G3205" i="6"/>
  <c r="E3205" i="6"/>
  <c r="G3204" i="6"/>
  <c r="E3204" i="6"/>
  <c r="L3201" i="6"/>
  <c r="L3199" i="6" s="1"/>
  <c r="J3201" i="6"/>
  <c r="G3201" i="6"/>
  <c r="E3201" i="6"/>
  <c r="L3200" i="6"/>
  <c r="J3200" i="6"/>
  <c r="G3200" i="6"/>
  <c r="L3197" i="6"/>
  <c r="E3196" i="6"/>
  <c r="G3196" i="6"/>
  <c r="D3196" i="6"/>
  <c r="AW3195" i="6"/>
  <c r="AT3195" i="6"/>
  <c r="AO3195" i="6"/>
  <c r="AE3195" i="6"/>
  <c r="AD3195" i="6"/>
  <c r="G3194" i="6"/>
  <c r="E3194" i="6"/>
  <c r="G3193" i="6"/>
  <c r="E3193" i="6"/>
  <c r="L3190" i="6"/>
  <c r="L3189" i="6" s="1"/>
  <c r="J3190" i="6"/>
  <c r="G3190" i="6"/>
  <c r="E3188" i="6"/>
  <c r="G3188" i="6"/>
  <c r="D3188" i="6"/>
  <c r="AW3187" i="6"/>
  <c r="AE3187" i="6"/>
  <c r="AD3187" i="6"/>
  <c r="G3186" i="6"/>
  <c r="E3186" i="6"/>
  <c r="G3185" i="6"/>
  <c r="E3185" i="6"/>
  <c r="L3182" i="6"/>
  <c r="L3180" i="6" s="1"/>
  <c r="J3182" i="6"/>
  <c r="G3182" i="6"/>
  <c r="E3182" i="6"/>
  <c r="L3181" i="6"/>
  <c r="I3181" i="6"/>
  <c r="H3181" i="6"/>
  <c r="G3181" i="6"/>
  <c r="L3178" i="6"/>
  <c r="L3177" i="6" s="1"/>
  <c r="J3178" i="6"/>
  <c r="G3178" i="6"/>
  <c r="C3176" i="6"/>
  <c r="E3175" i="6"/>
  <c r="G3175" i="6"/>
  <c r="D3175" i="6"/>
  <c r="AW3174" i="6"/>
  <c r="AT3174" i="6"/>
  <c r="AO3174" i="6"/>
  <c r="AE3174" i="6"/>
  <c r="AD3174" i="6"/>
  <c r="G3173" i="6"/>
  <c r="E3173" i="6"/>
  <c r="G3172" i="6"/>
  <c r="E3172" i="6"/>
  <c r="L3169" i="6"/>
  <c r="L3168" i="6" s="1"/>
  <c r="L3170" i="6" s="1"/>
  <c r="J3169" i="6"/>
  <c r="G3169" i="6"/>
  <c r="E3167" i="6"/>
  <c r="G3167" i="6"/>
  <c r="D3167" i="6"/>
  <c r="AE3164" i="6"/>
  <c r="AD3164" i="6"/>
  <c r="G3163" i="6"/>
  <c r="E3163" i="6"/>
  <c r="G3162" i="6"/>
  <c r="E3162" i="6"/>
  <c r="G3159" i="6"/>
  <c r="F3159" i="6"/>
  <c r="E3159" i="6"/>
  <c r="D3159" i="6"/>
  <c r="C3159" i="6"/>
  <c r="B3159" i="6"/>
  <c r="L3158" i="6"/>
  <c r="L3157" i="6" s="1"/>
  <c r="AW3164" i="6" s="1"/>
  <c r="I3158" i="6"/>
  <c r="H3158" i="6"/>
  <c r="G3158" i="6"/>
  <c r="F3158" i="6"/>
  <c r="L3154" i="6"/>
  <c r="L3156" i="6"/>
  <c r="J3156" i="6"/>
  <c r="G3156" i="6"/>
  <c r="E3156" i="6"/>
  <c r="L3155" i="6"/>
  <c r="J3155" i="6"/>
  <c r="G3155" i="6"/>
  <c r="L3152" i="6"/>
  <c r="L3151" i="6" s="1"/>
  <c r="J3152" i="6"/>
  <c r="G3152" i="6"/>
  <c r="E3150" i="6"/>
  <c r="G3150" i="6"/>
  <c r="D3150" i="6"/>
  <c r="AE3149" i="6"/>
  <c r="AD3149" i="6"/>
  <c r="G3148" i="6"/>
  <c r="E3148" i="6"/>
  <c r="G3147" i="6"/>
  <c r="E3147" i="6"/>
  <c r="G3144" i="6"/>
  <c r="F3144" i="6"/>
  <c r="E3144" i="6"/>
  <c r="D3144" i="6"/>
  <c r="C3144" i="6"/>
  <c r="B3144" i="6"/>
  <c r="L3143" i="6"/>
  <c r="L3142" i="6" s="1"/>
  <c r="AW3149" i="6" s="1"/>
  <c r="I3143" i="6"/>
  <c r="H3143" i="6"/>
  <c r="G3143" i="6"/>
  <c r="F3143" i="6"/>
  <c r="L3141" i="6"/>
  <c r="L3139" i="6" s="1"/>
  <c r="AT3149" i="6" s="1"/>
  <c r="J3141" i="6"/>
  <c r="G3141" i="6"/>
  <c r="F3141" i="6"/>
  <c r="E3141" i="6"/>
  <c r="L3140" i="6"/>
  <c r="J3140" i="6"/>
  <c r="G3140" i="6"/>
  <c r="F3140" i="6"/>
  <c r="L3137" i="6"/>
  <c r="L3136" i="6" s="1"/>
  <c r="J3137" i="6"/>
  <c r="G3137" i="6"/>
  <c r="F3137" i="6"/>
  <c r="C3135" i="6"/>
  <c r="B3135" i="6"/>
  <c r="E3134" i="6"/>
  <c r="G3134" i="6"/>
  <c r="D3134" i="6"/>
  <c r="AE3133" i="6"/>
  <c r="AD3133" i="6"/>
  <c r="G3132" i="6"/>
  <c r="E3132" i="6"/>
  <c r="G3131" i="6"/>
  <c r="E3131" i="6"/>
  <c r="G3128" i="6"/>
  <c r="F3128" i="6"/>
  <c r="E3128" i="6"/>
  <c r="D3128" i="6"/>
  <c r="C3128" i="6"/>
  <c r="B3128" i="6"/>
  <c r="G3127" i="6"/>
  <c r="F3127" i="6"/>
  <c r="E3127" i="6"/>
  <c r="D3127" i="6"/>
  <c r="C3127" i="6"/>
  <c r="B3127" i="6"/>
  <c r="L3126" i="6"/>
  <c r="I3126" i="6"/>
  <c r="H3126" i="6"/>
  <c r="G3126" i="6"/>
  <c r="F3126" i="6"/>
  <c r="L3125" i="6"/>
  <c r="I3125" i="6"/>
  <c r="H3125" i="6"/>
  <c r="J3125" i="6" s="1"/>
  <c r="G3125" i="6"/>
  <c r="F3125" i="6"/>
  <c r="L3123" i="6"/>
  <c r="L3121" i="6" s="1"/>
  <c r="AT3133" i="6" s="1"/>
  <c r="J3123" i="6"/>
  <c r="G3123" i="6"/>
  <c r="E3123" i="6"/>
  <c r="L3122" i="6"/>
  <c r="J3122" i="6"/>
  <c r="G3122" i="6"/>
  <c r="L3119" i="6"/>
  <c r="L3118" i="6" s="1"/>
  <c r="J3119" i="6"/>
  <c r="G3119" i="6"/>
  <c r="E3117" i="6"/>
  <c r="G3117" i="6"/>
  <c r="D3117" i="6"/>
  <c r="AE3116" i="6"/>
  <c r="AD3116" i="6"/>
  <c r="G3115" i="6"/>
  <c r="E3115" i="6"/>
  <c r="G3114" i="6"/>
  <c r="E3114" i="6"/>
  <c r="G3111" i="6"/>
  <c r="F3111" i="6"/>
  <c r="E3111" i="6"/>
  <c r="D3111" i="6"/>
  <c r="C3111" i="6"/>
  <c r="B3111" i="6"/>
  <c r="G3110" i="6"/>
  <c r="F3110" i="6"/>
  <c r="E3110" i="6"/>
  <c r="D3110" i="6"/>
  <c r="C3110" i="6"/>
  <c r="B3110" i="6"/>
  <c r="L3109" i="6"/>
  <c r="I3109" i="6"/>
  <c r="H3109" i="6"/>
  <c r="G3109" i="6"/>
  <c r="F3109" i="6"/>
  <c r="L3108" i="6"/>
  <c r="I3108" i="6"/>
  <c r="H3108" i="6"/>
  <c r="G3108" i="6"/>
  <c r="F3108" i="6"/>
  <c r="L3106" i="6"/>
  <c r="L3104" i="6" s="1"/>
  <c r="AT3116" i="6" s="1"/>
  <c r="J3106" i="6"/>
  <c r="G3106" i="6"/>
  <c r="F3106" i="6"/>
  <c r="E3106" i="6"/>
  <c r="L3105" i="6"/>
  <c r="J3105" i="6"/>
  <c r="G3105" i="6"/>
  <c r="F3105" i="6"/>
  <c r="L3102" i="6"/>
  <c r="L3101" i="6" s="1"/>
  <c r="J3102" i="6"/>
  <c r="G3102" i="6"/>
  <c r="F3102" i="6"/>
  <c r="C3100" i="6"/>
  <c r="B3100" i="6"/>
  <c r="E3099" i="6"/>
  <c r="G3099" i="6"/>
  <c r="D3099" i="6"/>
  <c r="AE3098" i="6"/>
  <c r="AD3098" i="6"/>
  <c r="G3097" i="6"/>
  <c r="E3097" i="6"/>
  <c r="G3096" i="6"/>
  <c r="E3096" i="6"/>
  <c r="G3093" i="6"/>
  <c r="F3093" i="6"/>
  <c r="E3093" i="6"/>
  <c r="D3093" i="6"/>
  <c r="C3093" i="6"/>
  <c r="B3093" i="6"/>
  <c r="L3091" i="6"/>
  <c r="AW3098" i="6" s="1"/>
  <c r="L3092" i="6"/>
  <c r="I3092" i="6"/>
  <c r="H3092" i="6"/>
  <c r="J3092" i="6" s="1"/>
  <c r="G3092" i="6"/>
  <c r="F3092" i="6"/>
  <c r="L3088" i="6"/>
  <c r="L3090" i="6"/>
  <c r="J3090" i="6"/>
  <c r="G3090" i="6"/>
  <c r="E3090" i="6"/>
  <c r="L3089" i="6"/>
  <c r="J3089" i="6"/>
  <c r="G3089" i="6"/>
  <c r="L3085" i="6"/>
  <c r="L3086" i="6"/>
  <c r="J3086" i="6"/>
  <c r="G3086" i="6"/>
  <c r="E3084" i="6"/>
  <c r="G3084" i="6"/>
  <c r="D3084" i="6"/>
  <c r="AE3083" i="6"/>
  <c r="AD3083" i="6"/>
  <c r="G3082" i="6"/>
  <c r="E3082" i="6"/>
  <c r="G3081" i="6"/>
  <c r="E3081" i="6"/>
  <c r="G3078" i="6"/>
  <c r="F3078" i="6"/>
  <c r="E3078" i="6"/>
  <c r="D3078" i="6"/>
  <c r="C3078" i="6"/>
  <c r="B3078" i="6"/>
  <c r="L3076" i="6"/>
  <c r="AW3083" i="6" s="1"/>
  <c r="L3077" i="6"/>
  <c r="I3077" i="6"/>
  <c r="H3077" i="6"/>
  <c r="G3077" i="6"/>
  <c r="F3077" i="6"/>
  <c r="L3075" i="6"/>
  <c r="L3073" i="6" s="1"/>
  <c r="AT3083" i="6" s="1"/>
  <c r="J3075" i="6"/>
  <c r="G3075" i="6"/>
  <c r="F3075" i="6"/>
  <c r="E3075" i="6"/>
  <c r="L3074" i="6"/>
  <c r="J3074" i="6"/>
  <c r="G3074" i="6"/>
  <c r="F3074" i="6"/>
  <c r="L3071" i="6"/>
  <c r="L3070" i="6" s="1"/>
  <c r="J3071" i="6"/>
  <c r="G3071" i="6"/>
  <c r="F3071" i="6"/>
  <c r="C3069" i="6"/>
  <c r="B3069" i="6"/>
  <c r="E3068" i="6"/>
  <c r="G3068" i="6"/>
  <c r="D3068" i="6"/>
  <c r="AW3065" i="6"/>
  <c r="AT3065" i="6"/>
  <c r="AR3065" i="6"/>
  <c r="AO3065" i="6"/>
  <c r="BA3065" i="6"/>
  <c r="AZ3065" i="6"/>
  <c r="AE3065" i="6"/>
  <c r="AD3065" i="6"/>
  <c r="L3064" i="6"/>
  <c r="AN3065" i="6" s="1"/>
  <c r="H3064" i="6"/>
  <c r="E3064" i="6"/>
  <c r="G3064" i="6"/>
  <c r="D3064" i="6"/>
  <c r="C3064" i="6"/>
  <c r="B3064" i="6"/>
  <c r="AT3063" i="6"/>
  <c r="AR3063" i="6"/>
  <c r="AO3063" i="6"/>
  <c r="BA3063" i="6"/>
  <c r="AZ3063" i="6"/>
  <c r="AE3063" i="6"/>
  <c r="AD3063" i="6"/>
  <c r="L3062" i="6"/>
  <c r="H3062" i="6"/>
  <c r="E3062" i="6"/>
  <c r="G3062" i="6"/>
  <c r="D3062" i="6"/>
  <c r="C3062" i="6"/>
  <c r="B3062" i="6"/>
  <c r="AT3061" i="6"/>
  <c r="AR3061" i="6"/>
  <c r="AO3061" i="6"/>
  <c r="BA3061" i="6"/>
  <c r="AZ3061" i="6"/>
  <c r="AE3061" i="6"/>
  <c r="AD3061" i="6"/>
  <c r="L3060" i="6"/>
  <c r="H3060" i="6"/>
  <c r="E3060" i="6"/>
  <c r="G3060" i="6"/>
  <c r="D3060" i="6"/>
  <c r="C3060" i="6"/>
  <c r="B3060" i="6"/>
  <c r="AT3059" i="6"/>
  <c r="AR3059" i="6"/>
  <c r="AO3059" i="6"/>
  <c r="BA3059" i="6"/>
  <c r="AZ3059" i="6"/>
  <c r="AE3059" i="6"/>
  <c r="AD3059" i="6"/>
  <c r="L3058" i="6"/>
  <c r="H3058" i="6"/>
  <c r="E3058" i="6"/>
  <c r="G3058" i="6"/>
  <c r="D3058" i="6"/>
  <c r="C3058" i="6"/>
  <c r="B3058" i="6"/>
  <c r="AT3057" i="6"/>
  <c r="AR3057" i="6"/>
  <c r="AO3057" i="6"/>
  <c r="AN3057" i="6"/>
  <c r="BA3057" i="6"/>
  <c r="AZ3057" i="6"/>
  <c r="AE3057" i="6"/>
  <c r="AD3057" i="6"/>
  <c r="L3056" i="6"/>
  <c r="AW3057" i="6" s="1"/>
  <c r="H3056" i="6"/>
  <c r="E3056" i="6"/>
  <c r="G3056" i="6"/>
  <c r="D3056" i="6"/>
  <c r="C3056" i="6"/>
  <c r="B3056" i="6"/>
  <c r="AT3055" i="6"/>
  <c r="AR3055" i="6"/>
  <c r="AO3055" i="6"/>
  <c r="AN3055" i="6"/>
  <c r="BA3055" i="6"/>
  <c r="AZ3055" i="6"/>
  <c r="AE3055" i="6"/>
  <c r="AD3055" i="6"/>
  <c r="K3055" i="6"/>
  <c r="L3054" i="6"/>
  <c r="AW3055" i="6" s="1"/>
  <c r="H3054" i="6"/>
  <c r="E3054" i="6"/>
  <c r="G3054" i="6"/>
  <c r="D3054" i="6"/>
  <c r="C3054" i="6"/>
  <c r="B3054" i="6"/>
  <c r="AT3053" i="6"/>
  <c r="AR3053" i="6"/>
  <c r="AO3053" i="6"/>
  <c r="BA3053" i="6"/>
  <c r="AZ3053" i="6"/>
  <c r="AE3053" i="6"/>
  <c r="AD3053" i="6"/>
  <c r="L3052" i="6"/>
  <c r="H3052" i="6"/>
  <c r="E3052" i="6"/>
  <c r="G3052" i="6"/>
  <c r="D3052" i="6"/>
  <c r="C3052" i="6"/>
  <c r="B3052" i="6"/>
  <c r="AT3051" i="6"/>
  <c r="AR3051" i="6"/>
  <c r="AO3051" i="6"/>
  <c r="BA3051" i="6"/>
  <c r="AZ3051" i="6"/>
  <c r="AE3051" i="6"/>
  <c r="AD3051" i="6"/>
  <c r="L3050" i="6"/>
  <c r="K3051" i="6" s="1"/>
  <c r="I3051" i="6" s="1"/>
  <c r="H3050" i="6"/>
  <c r="E3050" i="6"/>
  <c r="G3050" i="6"/>
  <c r="D3050" i="6"/>
  <c r="C3050" i="6"/>
  <c r="B3050" i="6"/>
  <c r="AT3049" i="6"/>
  <c r="AR3049" i="6"/>
  <c r="AO3049" i="6"/>
  <c r="BA3049" i="6"/>
  <c r="AZ3049" i="6"/>
  <c r="AE3049" i="6"/>
  <c r="AD3049" i="6"/>
  <c r="K3049" i="6"/>
  <c r="L3048" i="6"/>
  <c r="AN3049" i="6" s="1"/>
  <c r="H3048" i="6"/>
  <c r="E3048" i="6"/>
  <c r="G3048" i="6"/>
  <c r="D3048" i="6"/>
  <c r="C3048" i="6"/>
  <c r="B3048" i="6"/>
  <c r="AT3047" i="6"/>
  <c r="AR3047" i="6"/>
  <c r="AO3047" i="6"/>
  <c r="BA3047" i="6"/>
  <c r="AZ3047" i="6"/>
  <c r="AE3047" i="6"/>
  <c r="AD3047" i="6"/>
  <c r="K3047" i="6"/>
  <c r="I3047" i="6" s="1"/>
  <c r="L3046" i="6"/>
  <c r="AN3047" i="6" s="1"/>
  <c r="H3046" i="6"/>
  <c r="E3046" i="6"/>
  <c r="G3046" i="6"/>
  <c r="D3046" i="6"/>
  <c r="C3046" i="6"/>
  <c r="B3046" i="6"/>
  <c r="AT3045" i="6"/>
  <c r="AR3045" i="6"/>
  <c r="AO3045" i="6"/>
  <c r="BA3045" i="6"/>
  <c r="AZ3045" i="6"/>
  <c r="AE3045" i="6"/>
  <c r="AD3045" i="6"/>
  <c r="K3045" i="6"/>
  <c r="I3045" i="6" s="1"/>
  <c r="L3044" i="6"/>
  <c r="AN3045" i="6" s="1"/>
  <c r="H3044" i="6"/>
  <c r="E3044" i="6"/>
  <c r="G3044" i="6"/>
  <c r="D3044" i="6"/>
  <c r="C3044" i="6"/>
  <c r="B3044" i="6"/>
  <c r="AT3043" i="6"/>
  <c r="AR3043" i="6"/>
  <c r="AO3043" i="6"/>
  <c r="BA3043" i="6"/>
  <c r="AZ3043" i="6"/>
  <c r="AE3043" i="6"/>
  <c r="AD3043" i="6"/>
  <c r="L3042" i="6"/>
  <c r="K3043" i="6" s="1"/>
  <c r="I3043" i="6" s="1"/>
  <c r="H3042" i="6"/>
  <c r="E3042" i="6"/>
  <c r="G3042" i="6"/>
  <c r="D3042" i="6"/>
  <c r="C3042" i="6"/>
  <c r="B3042" i="6"/>
  <c r="AT3041" i="6"/>
  <c r="AR3041" i="6"/>
  <c r="AO3041" i="6"/>
  <c r="BA3041" i="6"/>
  <c r="AZ3041" i="6"/>
  <c r="AE3041" i="6"/>
  <c r="AD3041" i="6"/>
  <c r="L3040" i="6"/>
  <c r="K3041" i="6" s="1"/>
  <c r="H3040" i="6"/>
  <c r="E3040" i="6"/>
  <c r="G3040" i="6"/>
  <c r="D3040" i="6"/>
  <c r="C3040" i="6"/>
  <c r="B3040" i="6"/>
  <c r="AT3039" i="6"/>
  <c r="AR3039" i="6"/>
  <c r="AO3039" i="6"/>
  <c r="AN3039" i="6"/>
  <c r="BA3039" i="6"/>
  <c r="AZ3039" i="6"/>
  <c r="AE3039" i="6"/>
  <c r="AD3039" i="6"/>
  <c r="L3038" i="6"/>
  <c r="K3039" i="6" s="1"/>
  <c r="H3038" i="6"/>
  <c r="E3038" i="6"/>
  <c r="G3038" i="6"/>
  <c r="D3038" i="6"/>
  <c r="C3038" i="6"/>
  <c r="B3038" i="6"/>
  <c r="AW3037" i="6"/>
  <c r="AT3037" i="6"/>
  <c r="AR3037" i="6"/>
  <c r="AO3037" i="6"/>
  <c r="AN3037" i="6"/>
  <c r="BA3037" i="6"/>
  <c r="AZ3037" i="6"/>
  <c r="AE3037" i="6"/>
  <c r="AD3037" i="6"/>
  <c r="L3036" i="6"/>
  <c r="K3037" i="6" s="1"/>
  <c r="H3036" i="6"/>
  <c r="E3036" i="6"/>
  <c r="G3036" i="6"/>
  <c r="D3036" i="6"/>
  <c r="C3036" i="6"/>
  <c r="B3036" i="6"/>
  <c r="AW3035" i="6"/>
  <c r="AT3035" i="6"/>
  <c r="AR3035" i="6"/>
  <c r="AO3035" i="6"/>
  <c r="AN3035" i="6"/>
  <c r="BA3035" i="6"/>
  <c r="AZ3035" i="6"/>
  <c r="AE3035" i="6"/>
  <c r="AD3035" i="6"/>
  <c r="L3034" i="6"/>
  <c r="K3035" i="6" s="1"/>
  <c r="H3034" i="6"/>
  <c r="E3034" i="6"/>
  <c r="G3034" i="6"/>
  <c r="D3034" i="6"/>
  <c r="C3034" i="6"/>
  <c r="B3034" i="6"/>
  <c r="AW3033" i="6"/>
  <c r="AT3033" i="6"/>
  <c r="AR3033" i="6"/>
  <c r="AO3033" i="6"/>
  <c r="AN3033" i="6"/>
  <c r="BA3033" i="6"/>
  <c r="AZ3033" i="6"/>
  <c r="AE3033" i="6"/>
  <c r="AD3033" i="6"/>
  <c r="L3032" i="6"/>
  <c r="K3033" i="6" s="1"/>
  <c r="I3033" i="6" s="1"/>
  <c r="H3032" i="6"/>
  <c r="E3032" i="6"/>
  <c r="G3032" i="6"/>
  <c r="D3032" i="6"/>
  <c r="C3032" i="6"/>
  <c r="B3032" i="6"/>
  <c r="AT3031" i="6"/>
  <c r="AR3031" i="6"/>
  <c r="AO3031" i="6"/>
  <c r="BA3031" i="6"/>
  <c r="AZ3031" i="6"/>
  <c r="AE3031" i="6"/>
  <c r="AD3031" i="6"/>
  <c r="L3030" i="6"/>
  <c r="H3030" i="6"/>
  <c r="E3030" i="6"/>
  <c r="G3030" i="6"/>
  <c r="D3030" i="6"/>
  <c r="C3030" i="6"/>
  <c r="B3030" i="6"/>
  <c r="AW3029" i="6"/>
  <c r="AT3029" i="6"/>
  <c r="AR3029" i="6"/>
  <c r="AO3029" i="6"/>
  <c r="AN3029" i="6"/>
  <c r="BA3029" i="6"/>
  <c r="AZ3029" i="6"/>
  <c r="AE3029" i="6"/>
  <c r="AD3029" i="6"/>
  <c r="K3029" i="6"/>
  <c r="L3028" i="6"/>
  <c r="H3028" i="6"/>
  <c r="E3028" i="6"/>
  <c r="G3028" i="6"/>
  <c r="D3028" i="6"/>
  <c r="C3028" i="6"/>
  <c r="B3028" i="6"/>
  <c r="AT3027" i="6"/>
  <c r="AR3027" i="6"/>
  <c r="AO3027" i="6"/>
  <c r="BA3027" i="6"/>
  <c r="AZ3027" i="6"/>
  <c r="AE3027" i="6"/>
  <c r="AD3027" i="6"/>
  <c r="K3027" i="6"/>
  <c r="L3026" i="6"/>
  <c r="AN3027" i="6" s="1"/>
  <c r="H3026" i="6"/>
  <c r="E3026" i="6"/>
  <c r="G3026" i="6"/>
  <c r="D3026" i="6"/>
  <c r="C3026" i="6"/>
  <c r="B3026" i="6"/>
  <c r="AT3025" i="6"/>
  <c r="AR3025" i="6"/>
  <c r="AO3025" i="6"/>
  <c r="BA3025" i="6"/>
  <c r="AZ3025" i="6"/>
  <c r="AE3025" i="6"/>
  <c r="AD3025" i="6"/>
  <c r="L3024" i="6"/>
  <c r="K3025" i="6" s="1"/>
  <c r="I3025" i="6" s="1"/>
  <c r="H3024" i="6"/>
  <c r="E3024" i="6"/>
  <c r="G3024" i="6"/>
  <c r="D3024" i="6"/>
  <c r="C3024" i="6"/>
  <c r="B3024" i="6"/>
  <c r="AT3023" i="6"/>
  <c r="AR3023" i="6"/>
  <c r="AO3023" i="6"/>
  <c r="BA3023" i="6"/>
  <c r="AZ3023" i="6"/>
  <c r="AE3023" i="6"/>
  <c r="AD3023" i="6"/>
  <c r="L3022" i="6"/>
  <c r="H3022" i="6"/>
  <c r="E3022" i="6"/>
  <c r="G3022" i="6"/>
  <c r="D3022" i="6"/>
  <c r="C3022" i="6"/>
  <c r="B3022" i="6"/>
  <c r="AT3021" i="6"/>
  <c r="AR3021" i="6"/>
  <c r="AO3021" i="6"/>
  <c r="AN3021" i="6"/>
  <c r="BA3021" i="6"/>
  <c r="AZ3021" i="6"/>
  <c r="AE3021" i="6"/>
  <c r="AD3021" i="6"/>
  <c r="L3020" i="6"/>
  <c r="AW3021" i="6" s="1"/>
  <c r="H3020" i="6"/>
  <c r="E3020" i="6"/>
  <c r="G3020" i="6"/>
  <c r="D3020" i="6"/>
  <c r="C3020" i="6"/>
  <c r="B3020" i="6"/>
  <c r="AT3019" i="6"/>
  <c r="AR3019" i="6"/>
  <c r="AO3019" i="6"/>
  <c r="AN3019" i="6"/>
  <c r="BA3019" i="6"/>
  <c r="AZ3019" i="6"/>
  <c r="AE3019" i="6"/>
  <c r="AD3019" i="6"/>
  <c r="K3019" i="6"/>
  <c r="I3019" i="6" s="1"/>
  <c r="L3018" i="6"/>
  <c r="AW3019" i="6" s="1"/>
  <c r="H3018" i="6"/>
  <c r="E3018" i="6"/>
  <c r="G3018" i="6"/>
  <c r="D3018" i="6"/>
  <c r="C3018" i="6"/>
  <c r="B3018" i="6"/>
  <c r="AT3017" i="6"/>
  <c r="AR3017" i="6"/>
  <c r="AO3017" i="6"/>
  <c r="BA3017" i="6"/>
  <c r="AZ3017" i="6"/>
  <c r="AE3017" i="6"/>
  <c r="AD3017" i="6"/>
  <c r="L3016" i="6"/>
  <c r="H3016" i="6"/>
  <c r="E3016" i="6"/>
  <c r="G3016" i="6"/>
  <c r="D3016" i="6"/>
  <c r="C3016" i="6"/>
  <c r="B3016" i="6"/>
  <c r="AT3015" i="6"/>
  <c r="AR3015" i="6"/>
  <c r="AO3015" i="6"/>
  <c r="BA3015" i="6"/>
  <c r="AZ3015" i="6"/>
  <c r="AE3015" i="6"/>
  <c r="AD3015" i="6"/>
  <c r="L3014" i="6"/>
  <c r="AN3015" i="6" s="1"/>
  <c r="H3014" i="6"/>
  <c r="E3014" i="6"/>
  <c r="G3014" i="6"/>
  <c r="D3014" i="6"/>
  <c r="C3014" i="6"/>
  <c r="B3014" i="6"/>
  <c r="AT3013" i="6"/>
  <c r="AR3013" i="6"/>
  <c r="AO3013" i="6"/>
  <c r="BA3013" i="6"/>
  <c r="AZ3013" i="6"/>
  <c r="AE3013" i="6"/>
  <c r="AD3013" i="6"/>
  <c r="K3013" i="6"/>
  <c r="L3012" i="6"/>
  <c r="AN3013" i="6" s="1"/>
  <c r="H3012" i="6"/>
  <c r="E3012" i="6"/>
  <c r="G3012" i="6"/>
  <c r="D3012" i="6"/>
  <c r="C3012" i="6"/>
  <c r="B3012" i="6"/>
  <c r="AE3009" i="6"/>
  <c r="AD3009" i="6"/>
  <c r="G3008" i="6"/>
  <c r="E3008" i="6"/>
  <c r="G3007" i="6"/>
  <c r="E3007" i="6"/>
  <c r="G3004" i="6"/>
  <c r="F3004" i="6"/>
  <c r="E3004" i="6"/>
  <c r="D3004" i="6"/>
  <c r="C3004" i="6"/>
  <c r="B3004" i="6"/>
  <c r="G3003" i="6"/>
  <c r="F3003" i="6"/>
  <c r="E3003" i="6"/>
  <c r="D3003" i="6"/>
  <c r="C3003" i="6"/>
  <c r="B3003" i="6"/>
  <c r="G3002" i="6"/>
  <c r="F3002" i="6"/>
  <c r="E3002" i="6"/>
  <c r="D3002" i="6"/>
  <c r="C3002" i="6"/>
  <c r="B3002" i="6"/>
  <c r="G3001" i="6"/>
  <c r="F3001" i="6"/>
  <c r="E3001" i="6"/>
  <c r="D3001" i="6"/>
  <c r="C3001" i="6"/>
  <c r="B3001" i="6"/>
  <c r="G3000" i="6"/>
  <c r="F3000" i="6"/>
  <c r="E3000" i="6"/>
  <c r="D3000" i="6"/>
  <c r="C3000" i="6"/>
  <c r="B3000" i="6"/>
  <c r="G2999" i="6"/>
  <c r="F2999" i="6"/>
  <c r="E2999" i="6"/>
  <c r="D2999" i="6"/>
  <c r="C2999" i="6"/>
  <c r="B2999" i="6"/>
  <c r="G2998" i="6"/>
  <c r="F2998" i="6"/>
  <c r="E2998" i="6"/>
  <c r="D2998" i="6"/>
  <c r="C2998" i="6"/>
  <c r="B2998" i="6"/>
  <c r="G2997" i="6"/>
  <c r="F2997" i="6"/>
  <c r="E2997" i="6"/>
  <c r="D2997" i="6"/>
  <c r="C2997" i="6"/>
  <c r="B2997" i="6"/>
  <c r="G2996" i="6"/>
  <c r="F2996" i="6"/>
  <c r="E2996" i="6"/>
  <c r="D2996" i="6"/>
  <c r="C2996" i="6"/>
  <c r="B2996" i="6"/>
  <c r="L2995" i="6"/>
  <c r="I2995" i="6"/>
  <c r="H2995" i="6"/>
  <c r="J2995" i="6" s="1"/>
  <c r="G2995" i="6"/>
  <c r="F2995" i="6"/>
  <c r="L2994" i="6"/>
  <c r="I2994" i="6"/>
  <c r="H2994" i="6"/>
  <c r="J2994" i="6" s="1"/>
  <c r="G2994" i="6"/>
  <c r="F2994" i="6"/>
  <c r="L2993" i="6"/>
  <c r="I2993" i="6"/>
  <c r="H2993" i="6"/>
  <c r="G2993" i="6"/>
  <c r="F2993" i="6"/>
  <c r="L2992" i="6"/>
  <c r="I2992" i="6"/>
  <c r="H2992" i="6"/>
  <c r="J2992" i="6" s="1"/>
  <c r="G2992" i="6"/>
  <c r="F2992" i="6"/>
  <c r="L2991" i="6"/>
  <c r="I2991" i="6"/>
  <c r="H2991" i="6"/>
  <c r="J2991" i="6" s="1"/>
  <c r="G2991" i="6"/>
  <c r="F2991" i="6"/>
  <c r="L2990" i="6"/>
  <c r="I2990" i="6"/>
  <c r="H2990" i="6"/>
  <c r="G2990" i="6"/>
  <c r="F2990" i="6"/>
  <c r="L2988" i="6"/>
  <c r="J2988" i="6"/>
  <c r="G2988" i="6"/>
  <c r="E2988" i="6"/>
  <c r="L2987" i="6"/>
  <c r="J2987" i="6"/>
  <c r="G2987" i="6"/>
  <c r="L2986" i="6"/>
  <c r="J2986" i="6"/>
  <c r="G2986" i="6"/>
  <c r="E2986" i="6"/>
  <c r="L2985" i="6"/>
  <c r="J2985" i="6"/>
  <c r="G2985" i="6"/>
  <c r="L2982" i="6"/>
  <c r="L2981" i="6" s="1"/>
  <c r="AR3009" i="6" s="1"/>
  <c r="J2982" i="6"/>
  <c r="G2982" i="6"/>
  <c r="F2982" i="6"/>
  <c r="C2980" i="6"/>
  <c r="B2980" i="6"/>
  <c r="E2979" i="6"/>
  <c r="G2979" i="6"/>
  <c r="D2979" i="6"/>
  <c r="AE2978" i="6"/>
  <c r="AD2978" i="6"/>
  <c r="G2977" i="6"/>
  <c r="E2977" i="6"/>
  <c r="G2976" i="6"/>
  <c r="E2976" i="6"/>
  <c r="G2973" i="6"/>
  <c r="F2973" i="6"/>
  <c r="E2973" i="6"/>
  <c r="D2973" i="6"/>
  <c r="C2973" i="6"/>
  <c r="B2973" i="6"/>
  <c r="G2972" i="6"/>
  <c r="F2972" i="6"/>
  <c r="E2972" i="6"/>
  <c r="D2972" i="6"/>
  <c r="C2972" i="6"/>
  <c r="B2972" i="6"/>
  <c r="G2971" i="6"/>
  <c r="F2971" i="6"/>
  <c r="E2971" i="6"/>
  <c r="D2971" i="6"/>
  <c r="C2971" i="6"/>
  <c r="B2971" i="6"/>
  <c r="G2970" i="6"/>
  <c r="F2970" i="6"/>
  <c r="E2970" i="6"/>
  <c r="D2970" i="6"/>
  <c r="C2970" i="6"/>
  <c r="B2970" i="6"/>
  <c r="G2969" i="6"/>
  <c r="F2969" i="6"/>
  <c r="E2969" i="6"/>
  <c r="D2969" i="6"/>
  <c r="C2969" i="6"/>
  <c r="B2969" i="6"/>
  <c r="G2968" i="6"/>
  <c r="F2968" i="6"/>
  <c r="E2968" i="6"/>
  <c r="D2968" i="6"/>
  <c r="C2968" i="6"/>
  <c r="B2968" i="6"/>
  <c r="G2967" i="6"/>
  <c r="F2967" i="6"/>
  <c r="E2967" i="6"/>
  <c r="D2967" i="6"/>
  <c r="C2967" i="6"/>
  <c r="B2967" i="6"/>
  <c r="G2966" i="6"/>
  <c r="F2966" i="6"/>
  <c r="E2966" i="6"/>
  <c r="D2966" i="6"/>
  <c r="C2966" i="6"/>
  <c r="B2966" i="6"/>
  <c r="G2965" i="6"/>
  <c r="F2965" i="6"/>
  <c r="E2965" i="6"/>
  <c r="D2965" i="6"/>
  <c r="C2965" i="6"/>
  <c r="B2965" i="6"/>
  <c r="L2964" i="6"/>
  <c r="I2964" i="6"/>
  <c r="H2964" i="6"/>
  <c r="G2964" i="6"/>
  <c r="F2964" i="6"/>
  <c r="L2963" i="6"/>
  <c r="I2963" i="6"/>
  <c r="H2963" i="6"/>
  <c r="G2963" i="6"/>
  <c r="F2963" i="6"/>
  <c r="L2962" i="6"/>
  <c r="I2962" i="6"/>
  <c r="H2962" i="6"/>
  <c r="G2962" i="6"/>
  <c r="F2962" i="6"/>
  <c r="L2961" i="6"/>
  <c r="I2961" i="6"/>
  <c r="H2961" i="6"/>
  <c r="J2961" i="6" s="1"/>
  <c r="G2961" i="6"/>
  <c r="F2961" i="6"/>
  <c r="L2960" i="6"/>
  <c r="I2960" i="6"/>
  <c r="H2960" i="6"/>
  <c r="G2960" i="6"/>
  <c r="F2960" i="6"/>
  <c r="L2959" i="6"/>
  <c r="I2959" i="6"/>
  <c r="J2959" i="6" s="1"/>
  <c r="H2959" i="6"/>
  <c r="G2959" i="6"/>
  <c r="F2959" i="6"/>
  <c r="L2957" i="6"/>
  <c r="J2957" i="6"/>
  <c r="G2957" i="6"/>
  <c r="E2957" i="6"/>
  <c r="L2956" i="6"/>
  <c r="J2956" i="6"/>
  <c r="G2956" i="6"/>
  <c r="L2955" i="6"/>
  <c r="L2953" i="6" s="1"/>
  <c r="J2955" i="6"/>
  <c r="G2955" i="6"/>
  <c r="E2955" i="6"/>
  <c r="L2954" i="6"/>
  <c r="J2954" i="6"/>
  <c r="G2954" i="6"/>
  <c r="L2951" i="6"/>
  <c r="L2950" i="6" s="1"/>
  <c r="AR2978" i="6" s="1"/>
  <c r="J2951" i="6"/>
  <c r="G2951" i="6"/>
  <c r="F2951" i="6"/>
  <c r="C2949" i="6"/>
  <c r="B2949" i="6"/>
  <c r="E2948" i="6"/>
  <c r="G2948" i="6"/>
  <c r="D2948" i="6"/>
  <c r="AE2947" i="6"/>
  <c r="AD2947" i="6"/>
  <c r="G2946" i="6"/>
  <c r="E2946" i="6"/>
  <c r="G2945" i="6"/>
  <c r="E2945" i="6"/>
  <c r="G2942" i="6"/>
  <c r="F2942" i="6"/>
  <c r="E2942" i="6"/>
  <c r="D2942" i="6"/>
  <c r="C2942" i="6"/>
  <c r="B2942" i="6"/>
  <c r="G2941" i="6"/>
  <c r="F2941" i="6"/>
  <c r="E2941" i="6"/>
  <c r="D2941" i="6"/>
  <c r="C2941" i="6"/>
  <c r="B2941" i="6"/>
  <c r="G2940" i="6"/>
  <c r="F2940" i="6"/>
  <c r="E2940" i="6"/>
  <c r="D2940" i="6"/>
  <c r="C2940" i="6"/>
  <c r="B2940" i="6"/>
  <c r="G2939" i="6"/>
  <c r="F2939" i="6"/>
  <c r="E2939" i="6"/>
  <c r="D2939" i="6"/>
  <c r="C2939" i="6"/>
  <c r="B2939" i="6"/>
  <c r="G2938" i="6"/>
  <c r="F2938" i="6"/>
  <c r="E2938" i="6"/>
  <c r="D2938" i="6"/>
  <c r="C2938" i="6"/>
  <c r="B2938" i="6"/>
  <c r="G2937" i="6"/>
  <c r="F2937" i="6"/>
  <c r="E2937" i="6"/>
  <c r="D2937" i="6"/>
  <c r="C2937" i="6"/>
  <c r="B2937" i="6"/>
  <c r="G2936" i="6"/>
  <c r="F2936" i="6"/>
  <c r="E2936" i="6"/>
  <c r="D2936" i="6"/>
  <c r="C2936" i="6"/>
  <c r="B2936" i="6"/>
  <c r="L2935" i="6"/>
  <c r="I2935" i="6"/>
  <c r="H2935" i="6"/>
  <c r="J2935" i="6" s="1"/>
  <c r="G2935" i="6"/>
  <c r="F2935" i="6"/>
  <c r="L2934" i="6"/>
  <c r="I2934" i="6"/>
  <c r="J2934" i="6" s="1"/>
  <c r="H2934" i="6"/>
  <c r="G2934" i="6"/>
  <c r="F2934" i="6"/>
  <c r="L2933" i="6"/>
  <c r="I2933" i="6"/>
  <c r="H2933" i="6"/>
  <c r="G2933" i="6"/>
  <c r="F2933" i="6"/>
  <c r="L2932" i="6"/>
  <c r="I2932" i="6"/>
  <c r="H2932" i="6"/>
  <c r="G2932" i="6"/>
  <c r="F2932" i="6"/>
  <c r="L2931" i="6"/>
  <c r="I2931" i="6"/>
  <c r="H2931" i="6"/>
  <c r="G2931" i="6"/>
  <c r="F2931" i="6"/>
  <c r="L2930" i="6"/>
  <c r="I2930" i="6"/>
  <c r="J2930" i="6" s="1"/>
  <c r="H2930" i="6"/>
  <c r="G2930" i="6"/>
  <c r="F2930" i="6"/>
  <c r="L2928" i="6"/>
  <c r="J2928" i="6"/>
  <c r="G2928" i="6"/>
  <c r="E2928" i="6"/>
  <c r="L2927" i="6"/>
  <c r="J2927" i="6"/>
  <c r="G2927" i="6"/>
  <c r="L2926" i="6"/>
  <c r="J2926" i="6"/>
  <c r="G2926" i="6"/>
  <c r="E2926" i="6"/>
  <c r="L2925" i="6"/>
  <c r="J2925" i="6"/>
  <c r="G2925" i="6"/>
  <c r="L2922" i="6"/>
  <c r="L2921" i="6" s="1"/>
  <c r="AR2947" i="6" s="1"/>
  <c r="J2922" i="6"/>
  <c r="G2922" i="6"/>
  <c r="F2922" i="6"/>
  <c r="C2920" i="6"/>
  <c r="B2920" i="6"/>
  <c r="E2919" i="6"/>
  <c r="G2919" i="6"/>
  <c r="D2919" i="6"/>
  <c r="C2918" i="6"/>
  <c r="AE2915" i="6"/>
  <c r="AD2915" i="6"/>
  <c r="G2914" i="6"/>
  <c r="E2914" i="6"/>
  <c r="G2913" i="6"/>
  <c r="E2913" i="6"/>
  <c r="G2910" i="6"/>
  <c r="F2910" i="6"/>
  <c r="E2910" i="6"/>
  <c r="D2910" i="6"/>
  <c r="C2910" i="6"/>
  <c r="B2910" i="6"/>
  <c r="G2909" i="6"/>
  <c r="F2909" i="6"/>
  <c r="E2909" i="6"/>
  <c r="D2909" i="6"/>
  <c r="C2909" i="6"/>
  <c r="B2909" i="6"/>
  <c r="G2908" i="6"/>
  <c r="F2908" i="6"/>
  <c r="E2908" i="6"/>
  <c r="D2908" i="6"/>
  <c r="C2908" i="6"/>
  <c r="B2908" i="6"/>
  <c r="G2907" i="6"/>
  <c r="F2907" i="6"/>
  <c r="E2907" i="6"/>
  <c r="D2907" i="6"/>
  <c r="C2907" i="6"/>
  <c r="B2907" i="6"/>
  <c r="G2906" i="6"/>
  <c r="F2906" i="6"/>
  <c r="E2906" i="6"/>
  <c r="D2906" i="6"/>
  <c r="C2906" i="6"/>
  <c r="B2906" i="6"/>
  <c r="G2905" i="6"/>
  <c r="F2905" i="6"/>
  <c r="E2905" i="6"/>
  <c r="D2905" i="6"/>
  <c r="C2905" i="6"/>
  <c r="B2905" i="6"/>
  <c r="G2904" i="6"/>
  <c r="F2904" i="6"/>
  <c r="E2904" i="6"/>
  <c r="D2904" i="6"/>
  <c r="C2904" i="6"/>
  <c r="B2904" i="6"/>
  <c r="G2903" i="6"/>
  <c r="F2903" i="6"/>
  <c r="E2903" i="6"/>
  <c r="D2903" i="6"/>
  <c r="C2903" i="6"/>
  <c r="B2903" i="6"/>
  <c r="G2902" i="6"/>
  <c r="F2902" i="6"/>
  <c r="E2902" i="6"/>
  <c r="D2902" i="6"/>
  <c r="C2902" i="6"/>
  <c r="B2902" i="6"/>
  <c r="L2901" i="6"/>
  <c r="I2901" i="6"/>
  <c r="H2901" i="6"/>
  <c r="G2901" i="6"/>
  <c r="F2901" i="6"/>
  <c r="L2900" i="6"/>
  <c r="I2900" i="6"/>
  <c r="H2900" i="6"/>
  <c r="G2900" i="6"/>
  <c r="F2900" i="6"/>
  <c r="L2899" i="6"/>
  <c r="I2899" i="6"/>
  <c r="H2899" i="6"/>
  <c r="J2899" i="6" s="1"/>
  <c r="G2899" i="6"/>
  <c r="F2899" i="6"/>
  <c r="L2898" i="6"/>
  <c r="I2898" i="6"/>
  <c r="J2898" i="6" s="1"/>
  <c r="H2898" i="6"/>
  <c r="G2898" i="6"/>
  <c r="F2898" i="6"/>
  <c r="L2897" i="6"/>
  <c r="I2897" i="6"/>
  <c r="H2897" i="6"/>
  <c r="G2897" i="6"/>
  <c r="F2897" i="6"/>
  <c r="L2896" i="6"/>
  <c r="I2896" i="6"/>
  <c r="H2896" i="6"/>
  <c r="G2896" i="6"/>
  <c r="F2896" i="6"/>
  <c r="L2894" i="6"/>
  <c r="L2890" i="6" s="1"/>
  <c r="J2894" i="6"/>
  <c r="G2894" i="6"/>
  <c r="E2894" i="6"/>
  <c r="L2893" i="6"/>
  <c r="J2893" i="6"/>
  <c r="G2893" i="6"/>
  <c r="L2892" i="6"/>
  <c r="J2892" i="6"/>
  <c r="G2892" i="6"/>
  <c r="E2892" i="6"/>
  <c r="L2891" i="6"/>
  <c r="J2891" i="6"/>
  <c r="G2891" i="6"/>
  <c r="L2888" i="6"/>
  <c r="L2887" i="6" s="1"/>
  <c r="J2888" i="6"/>
  <c r="G2888" i="6"/>
  <c r="E2886" i="6"/>
  <c r="G2886" i="6"/>
  <c r="D2886" i="6"/>
  <c r="AE2885" i="6"/>
  <c r="AD2885" i="6"/>
  <c r="G2884" i="6"/>
  <c r="E2884" i="6"/>
  <c r="G2883" i="6"/>
  <c r="E2883" i="6"/>
  <c r="G2880" i="6"/>
  <c r="F2880" i="6"/>
  <c r="E2880" i="6"/>
  <c r="D2880" i="6"/>
  <c r="C2880" i="6"/>
  <c r="B2880" i="6"/>
  <c r="G2879" i="6"/>
  <c r="F2879" i="6"/>
  <c r="E2879" i="6"/>
  <c r="D2879" i="6"/>
  <c r="C2879" i="6"/>
  <c r="B2879" i="6"/>
  <c r="G2878" i="6"/>
  <c r="F2878" i="6"/>
  <c r="E2878" i="6"/>
  <c r="D2878" i="6"/>
  <c r="C2878" i="6"/>
  <c r="B2878" i="6"/>
  <c r="G2877" i="6"/>
  <c r="F2877" i="6"/>
  <c r="E2877" i="6"/>
  <c r="D2877" i="6"/>
  <c r="C2877" i="6"/>
  <c r="B2877" i="6"/>
  <c r="G2876" i="6"/>
  <c r="F2876" i="6"/>
  <c r="E2876" i="6"/>
  <c r="D2876" i="6"/>
  <c r="C2876" i="6"/>
  <c r="B2876" i="6"/>
  <c r="G2875" i="6"/>
  <c r="F2875" i="6"/>
  <c r="E2875" i="6"/>
  <c r="D2875" i="6"/>
  <c r="C2875" i="6"/>
  <c r="B2875" i="6"/>
  <c r="G2874" i="6"/>
  <c r="F2874" i="6"/>
  <c r="E2874" i="6"/>
  <c r="D2874" i="6"/>
  <c r="C2874" i="6"/>
  <c r="B2874" i="6"/>
  <c r="G2873" i="6"/>
  <c r="F2873" i="6"/>
  <c r="E2873" i="6"/>
  <c r="D2873" i="6"/>
  <c r="C2873" i="6"/>
  <c r="B2873" i="6"/>
  <c r="G2872" i="6"/>
  <c r="F2872" i="6"/>
  <c r="E2872" i="6"/>
  <c r="D2872" i="6"/>
  <c r="C2872" i="6"/>
  <c r="B2872" i="6"/>
  <c r="L2871" i="6"/>
  <c r="I2871" i="6"/>
  <c r="H2871" i="6"/>
  <c r="G2871" i="6"/>
  <c r="F2871" i="6"/>
  <c r="L2870" i="6"/>
  <c r="I2870" i="6"/>
  <c r="H2870" i="6"/>
  <c r="G2870" i="6"/>
  <c r="F2870" i="6"/>
  <c r="L2869" i="6"/>
  <c r="I2869" i="6"/>
  <c r="H2869" i="6"/>
  <c r="J2869" i="6" s="1"/>
  <c r="G2869" i="6"/>
  <c r="F2869" i="6"/>
  <c r="L2868" i="6"/>
  <c r="I2868" i="6"/>
  <c r="H2868" i="6"/>
  <c r="G2868" i="6"/>
  <c r="F2868" i="6"/>
  <c r="L2867" i="6"/>
  <c r="I2867" i="6"/>
  <c r="H2867" i="6"/>
  <c r="G2867" i="6"/>
  <c r="F2867" i="6"/>
  <c r="L2866" i="6"/>
  <c r="I2866" i="6"/>
  <c r="H2866" i="6"/>
  <c r="J2866" i="6" s="1"/>
  <c r="G2866" i="6"/>
  <c r="F2866" i="6"/>
  <c r="L2864" i="6"/>
  <c r="L2860" i="6" s="1"/>
  <c r="J2864" i="6"/>
  <c r="G2864" i="6"/>
  <c r="E2864" i="6"/>
  <c r="L2863" i="6"/>
  <c r="J2863" i="6"/>
  <c r="G2863" i="6"/>
  <c r="L2862" i="6"/>
  <c r="J2862" i="6"/>
  <c r="G2862" i="6"/>
  <c r="E2862" i="6"/>
  <c r="L2861" i="6"/>
  <c r="J2861" i="6"/>
  <c r="G2861" i="6"/>
  <c r="L2858" i="6"/>
  <c r="L2857" i="6" s="1"/>
  <c r="AR2885" i="6" s="1"/>
  <c r="J2858" i="6"/>
  <c r="G2858" i="6"/>
  <c r="E2856" i="6"/>
  <c r="G2856" i="6"/>
  <c r="D2856" i="6"/>
  <c r="AE2855" i="6"/>
  <c r="AD2855" i="6"/>
  <c r="G2854" i="6"/>
  <c r="E2854" i="6"/>
  <c r="G2853" i="6"/>
  <c r="E2853" i="6"/>
  <c r="G2850" i="6"/>
  <c r="F2850" i="6"/>
  <c r="E2850" i="6"/>
  <c r="D2850" i="6"/>
  <c r="C2850" i="6"/>
  <c r="B2850" i="6"/>
  <c r="G2849" i="6"/>
  <c r="F2849" i="6"/>
  <c r="E2849" i="6"/>
  <c r="D2849" i="6"/>
  <c r="C2849" i="6"/>
  <c r="B2849" i="6"/>
  <c r="G2848" i="6"/>
  <c r="F2848" i="6"/>
  <c r="E2848" i="6"/>
  <c r="D2848" i="6"/>
  <c r="C2848" i="6"/>
  <c r="B2848" i="6"/>
  <c r="G2847" i="6"/>
  <c r="F2847" i="6"/>
  <c r="E2847" i="6"/>
  <c r="D2847" i="6"/>
  <c r="C2847" i="6"/>
  <c r="B2847" i="6"/>
  <c r="G2846" i="6"/>
  <c r="F2846" i="6"/>
  <c r="E2846" i="6"/>
  <c r="D2846" i="6"/>
  <c r="C2846" i="6"/>
  <c r="B2846" i="6"/>
  <c r="G2845" i="6"/>
  <c r="F2845" i="6"/>
  <c r="E2845" i="6"/>
  <c r="D2845" i="6"/>
  <c r="C2845" i="6"/>
  <c r="B2845" i="6"/>
  <c r="G2844" i="6"/>
  <c r="F2844" i="6"/>
  <c r="E2844" i="6"/>
  <c r="D2844" i="6"/>
  <c r="C2844" i="6"/>
  <c r="B2844" i="6"/>
  <c r="G2843" i="6"/>
  <c r="F2843" i="6"/>
  <c r="E2843" i="6"/>
  <c r="D2843" i="6"/>
  <c r="C2843" i="6"/>
  <c r="B2843" i="6"/>
  <c r="L2842" i="6"/>
  <c r="J2842" i="6"/>
  <c r="I2842" i="6"/>
  <c r="H2842" i="6"/>
  <c r="G2842" i="6"/>
  <c r="F2842" i="6"/>
  <c r="L2841" i="6"/>
  <c r="I2841" i="6"/>
  <c r="H2841" i="6"/>
  <c r="G2841" i="6"/>
  <c r="F2841" i="6"/>
  <c r="L2840" i="6"/>
  <c r="I2840" i="6"/>
  <c r="H2840" i="6"/>
  <c r="G2840" i="6"/>
  <c r="F2840" i="6"/>
  <c r="L2839" i="6"/>
  <c r="I2839" i="6"/>
  <c r="H2839" i="6"/>
  <c r="G2839" i="6"/>
  <c r="F2839" i="6"/>
  <c r="L2838" i="6"/>
  <c r="I2838" i="6"/>
  <c r="H2838" i="6"/>
  <c r="J2838" i="6" s="1"/>
  <c r="G2838" i="6"/>
  <c r="F2838" i="6"/>
  <c r="L2837" i="6"/>
  <c r="I2837" i="6"/>
  <c r="H2837" i="6"/>
  <c r="G2837" i="6"/>
  <c r="F2837" i="6"/>
  <c r="L2835" i="6"/>
  <c r="J2835" i="6"/>
  <c r="G2835" i="6"/>
  <c r="E2835" i="6"/>
  <c r="L2834" i="6"/>
  <c r="J2834" i="6"/>
  <c r="G2834" i="6"/>
  <c r="L2833" i="6"/>
  <c r="J2833" i="6"/>
  <c r="G2833" i="6"/>
  <c r="E2833" i="6"/>
  <c r="L2832" i="6"/>
  <c r="J2832" i="6"/>
  <c r="G2832" i="6"/>
  <c r="L2829" i="6"/>
  <c r="L2828" i="6" s="1"/>
  <c r="J2829" i="6"/>
  <c r="G2829" i="6"/>
  <c r="E2827" i="6"/>
  <c r="G2827" i="6"/>
  <c r="D2827" i="6"/>
  <c r="AE2826" i="6"/>
  <c r="AD2826" i="6"/>
  <c r="G2825" i="6"/>
  <c r="E2825" i="6"/>
  <c r="G2824" i="6"/>
  <c r="E2824" i="6"/>
  <c r="G2821" i="6"/>
  <c r="F2821" i="6"/>
  <c r="E2821" i="6"/>
  <c r="D2821" i="6"/>
  <c r="C2821" i="6"/>
  <c r="B2821" i="6"/>
  <c r="G2820" i="6"/>
  <c r="F2820" i="6"/>
  <c r="E2820" i="6"/>
  <c r="D2820" i="6"/>
  <c r="C2820" i="6"/>
  <c r="B2820" i="6"/>
  <c r="G2819" i="6"/>
  <c r="F2819" i="6"/>
  <c r="E2819" i="6"/>
  <c r="D2819" i="6"/>
  <c r="C2819" i="6"/>
  <c r="B2819" i="6"/>
  <c r="G2818" i="6"/>
  <c r="F2818" i="6"/>
  <c r="E2818" i="6"/>
  <c r="D2818" i="6"/>
  <c r="C2818" i="6"/>
  <c r="B2818" i="6"/>
  <c r="G2817" i="6"/>
  <c r="F2817" i="6"/>
  <c r="E2817" i="6"/>
  <c r="D2817" i="6"/>
  <c r="C2817" i="6"/>
  <c r="B2817" i="6"/>
  <c r="G2816" i="6"/>
  <c r="F2816" i="6"/>
  <c r="E2816" i="6"/>
  <c r="D2816" i="6"/>
  <c r="C2816" i="6"/>
  <c r="B2816" i="6"/>
  <c r="G2815" i="6"/>
  <c r="F2815" i="6"/>
  <c r="E2815" i="6"/>
  <c r="D2815" i="6"/>
  <c r="C2815" i="6"/>
  <c r="B2815" i="6"/>
  <c r="G2814" i="6"/>
  <c r="F2814" i="6"/>
  <c r="E2814" i="6"/>
  <c r="D2814" i="6"/>
  <c r="C2814" i="6"/>
  <c r="B2814" i="6"/>
  <c r="G2813" i="6"/>
  <c r="F2813" i="6"/>
  <c r="E2813" i="6"/>
  <c r="D2813" i="6"/>
  <c r="C2813" i="6"/>
  <c r="B2813" i="6"/>
  <c r="L2812" i="6"/>
  <c r="I2812" i="6"/>
  <c r="H2812" i="6"/>
  <c r="G2812" i="6"/>
  <c r="F2812" i="6"/>
  <c r="L2811" i="6"/>
  <c r="I2811" i="6"/>
  <c r="H2811" i="6"/>
  <c r="G2811" i="6"/>
  <c r="F2811" i="6"/>
  <c r="L2810" i="6"/>
  <c r="I2810" i="6"/>
  <c r="H2810" i="6"/>
  <c r="G2810" i="6"/>
  <c r="F2810" i="6"/>
  <c r="L2809" i="6"/>
  <c r="I2809" i="6"/>
  <c r="H2809" i="6"/>
  <c r="G2809" i="6"/>
  <c r="F2809" i="6"/>
  <c r="L2808" i="6"/>
  <c r="I2808" i="6"/>
  <c r="H2808" i="6"/>
  <c r="G2808" i="6"/>
  <c r="F2808" i="6"/>
  <c r="L2807" i="6"/>
  <c r="I2807" i="6"/>
  <c r="H2807" i="6"/>
  <c r="G2807" i="6"/>
  <c r="F2807" i="6"/>
  <c r="L2805" i="6"/>
  <c r="J2805" i="6"/>
  <c r="G2805" i="6"/>
  <c r="E2805" i="6"/>
  <c r="L2804" i="6"/>
  <c r="J2804" i="6"/>
  <c r="G2804" i="6"/>
  <c r="L2803" i="6"/>
  <c r="L2801" i="6" s="1"/>
  <c r="J2803" i="6"/>
  <c r="G2803" i="6"/>
  <c r="E2803" i="6"/>
  <c r="L2802" i="6"/>
  <c r="J2802" i="6"/>
  <c r="G2802" i="6"/>
  <c r="L2799" i="6"/>
  <c r="L2798" i="6" s="1"/>
  <c r="AR2826" i="6" s="1"/>
  <c r="J2799" i="6"/>
  <c r="G2799" i="6"/>
  <c r="E2797" i="6"/>
  <c r="G2797" i="6"/>
  <c r="D2797" i="6"/>
  <c r="AE2796" i="6"/>
  <c r="AD2796" i="6"/>
  <c r="G2795" i="6"/>
  <c r="E2795" i="6"/>
  <c r="G2794" i="6"/>
  <c r="E2794" i="6"/>
  <c r="G2791" i="6"/>
  <c r="F2791" i="6"/>
  <c r="E2791" i="6"/>
  <c r="D2791" i="6"/>
  <c r="C2791" i="6"/>
  <c r="B2791" i="6"/>
  <c r="G2790" i="6"/>
  <c r="F2790" i="6"/>
  <c r="E2790" i="6"/>
  <c r="D2790" i="6"/>
  <c r="C2790" i="6"/>
  <c r="B2790" i="6"/>
  <c r="G2789" i="6"/>
  <c r="F2789" i="6"/>
  <c r="E2789" i="6"/>
  <c r="D2789" i="6"/>
  <c r="C2789" i="6"/>
  <c r="B2789" i="6"/>
  <c r="G2788" i="6"/>
  <c r="F2788" i="6"/>
  <c r="E2788" i="6"/>
  <c r="D2788" i="6"/>
  <c r="C2788" i="6"/>
  <c r="B2788" i="6"/>
  <c r="G2787" i="6"/>
  <c r="F2787" i="6"/>
  <c r="E2787" i="6"/>
  <c r="D2787" i="6"/>
  <c r="C2787" i="6"/>
  <c r="B2787" i="6"/>
  <c r="G2786" i="6"/>
  <c r="F2786" i="6"/>
  <c r="E2786" i="6"/>
  <c r="D2786" i="6"/>
  <c r="C2786" i="6"/>
  <c r="B2786" i="6"/>
  <c r="G2785" i="6"/>
  <c r="F2785" i="6"/>
  <c r="E2785" i="6"/>
  <c r="D2785" i="6"/>
  <c r="C2785" i="6"/>
  <c r="B2785" i="6"/>
  <c r="G2784" i="6"/>
  <c r="F2784" i="6"/>
  <c r="E2784" i="6"/>
  <c r="D2784" i="6"/>
  <c r="C2784" i="6"/>
  <c r="B2784" i="6"/>
  <c r="G2783" i="6"/>
  <c r="F2783" i="6"/>
  <c r="E2783" i="6"/>
  <c r="D2783" i="6"/>
  <c r="C2783" i="6"/>
  <c r="B2783" i="6"/>
  <c r="L2782" i="6"/>
  <c r="I2782" i="6"/>
  <c r="H2782" i="6"/>
  <c r="G2782" i="6"/>
  <c r="F2782" i="6"/>
  <c r="L2781" i="6"/>
  <c r="I2781" i="6"/>
  <c r="H2781" i="6"/>
  <c r="J2781" i="6" s="1"/>
  <c r="G2781" i="6"/>
  <c r="F2781" i="6"/>
  <c r="L2780" i="6"/>
  <c r="I2780" i="6"/>
  <c r="H2780" i="6"/>
  <c r="G2780" i="6"/>
  <c r="F2780" i="6"/>
  <c r="L2779" i="6"/>
  <c r="I2779" i="6"/>
  <c r="H2779" i="6"/>
  <c r="G2779" i="6"/>
  <c r="F2779" i="6"/>
  <c r="L2778" i="6"/>
  <c r="I2778" i="6"/>
  <c r="H2778" i="6"/>
  <c r="G2778" i="6"/>
  <c r="F2778" i="6"/>
  <c r="L2777" i="6"/>
  <c r="I2777" i="6"/>
  <c r="H2777" i="6"/>
  <c r="G2777" i="6"/>
  <c r="F2777" i="6"/>
  <c r="L2775" i="6"/>
  <c r="L2771" i="6" s="1"/>
  <c r="J2775" i="6"/>
  <c r="G2775" i="6"/>
  <c r="E2775" i="6"/>
  <c r="L2774" i="6"/>
  <c r="J2774" i="6"/>
  <c r="G2774" i="6"/>
  <c r="L2773" i="6"/>
  <c r="J2773" i="6"/>
  <c r="G2773" i="6"/>
  <c r="E2773" i="6"/>
  <c r="L2772" i="6"/>
  <c r="J2772" i="6"/>
  <c r="G2772" i="6"/>
  <c r="L2769" i="6"/>
  <c r="L2768" i="6" s="1"/>
  <c r="AR2796" i="6" s="1"/>
  <c r="J2769" i="6"/>
  <c r="G2769" i="6"/>
  <c r="E2767" i="6"/>
  <c r="G2767" i="6"/>
  <c r="D2767" i="6"/>
  <c r="AE2766" i="6"/>
  <c r="AD2766" i="6"/>
  <c r="G2765" i="6"/>
  <c r="E2765" i="6"/>
  <c r="G2764" i="6"/>
  <c r="E2764" i="6"/>
  <c r="G2761" i="6"/>
  <c r="F2761" i="6"/>
  <c r="E2761" i="6"/>
  <c r="D2761" i="6"/>
  <c r="C2761" i="6"/>
  <c r="B2761" i="6"/>
  <c r="G2760" i="6"/>
  <c r="F2760" i="6"/>
  <c r="E2760" i="6"/>
  <c r="D2760" i="6"/>
  <c r="C2760" i="6"/>
  <c r="B2760" i="6"/>
  <c r="G2759" i="6"/>
  <c r="F2759" i="6"/>
  <c r="E2759" i="6"/>
  <c r="D2759" i="6"/>
  <c r="C2759" i="6"/>
  <c r="B2759" i="6"/>
  <c r="G2758" i="6"/>
  <c r="F2758" i="6"/>
  <c r="E2758" i="6"/>
  <c r="D2758" i="6"/>
  <c r="C2758" i="6"/>
  <c r="B2758" i="6"/>
  <c r="G2757" i="6"/>
  <c r="F2757" i="6"/>
  <c r="E2757" i="6"/>
  <c r="D2757" i="6"/>
  <c r="C2757" i="6"/>
  <c r="B2757" i="6"/>
  <c r="G2756" i="6"/>
  <c r="F2756" i="6"/>
  <c r="E2756" i="6"/>
  <c r="D2756" i="6"/>
  <c r="C2756" i="6"/>
  <c r="B2756" i="6"/>
  <c r="G2755" i="6"/>
  <c r="F2755" i="6"/>
  <c r="E2755" i="6"/>
  <c r="D2755" i="6"/>
  <c r="C2755" i="6"/>
  <c r="B2755" i="6"/>
  <c r="G2754" i="6"/>
  <c r="F2754" i="6"/>
  <c r="E2754" i="6"/>
  <c r="D2754" i="6"/>
  <c r="C2754" i="6"/>
  <c r="B2754" i="6"/>
  <c r="L2753" i="6"/>
  <c r="I2753" i="6"/>
  <c r="J2753" i="6" s="1"/>
  <c r="H2753" i="6"/>
  <c r="G2753" i="6"/>
  <c r="F2753" i="6"/>
  <c r="L2752" i="6"/>
  <c r="I2752" i="6"/>
  <c r="H2752" i="6"/>
  <c r="G2752" i="6"/>
  <c r="F2752" i="6"/>
  <c r="L2751" i="6"/>
  <c r="I2751" i="6"/>
  <c r="H2751" i="6"/>
  <c r="G2751" i="6"/>
  <c r="F2751" i="6"/>
  <c r="L2750" i="6"/>
  <c r="I2750" i="6"/>
  <c r="H2750" i="6"/>
  <c r="G2750" i="6"/>
  <c r="F2750" i="6"/>
  <c r="L2749" i="6"/>
  <c r="I2749" i="6"/>
  <c r="H2749" i="6"/>
  <c r="G2749" i="6"/>
  <c r="F2749" i="6"/>
  <c r="L2748" i="6"/>
  <c r="I2748" i="6"/>
  <c r="H2748" i="6"/>
  <c r="G2748" i="6"/>
  <c r="F2748" i="6"/>
  <c r="L2746" i="6"/>
  <c r="J2746" i="6"/>
  <c r="G2746" i="6"/>
  <c r="E2746" i="6"/>
  <c r="L2745" i="6"/>
  <c r="J2745" i="6"/>
  <c r="G2745" i="6"/>
  <c r="L2744" i="6"/>
  <c r="J2744" i="6"/>
  <c r="G2744" i="6"/>
  <c r="E2744" i="6"/>
  <c r="L2743" i="6"/>
  <c r="J2743" i="6"/>
  <c r="G2743" i="6"/>
  <c r="L2740" i="6"/>
  <c r="L2739" i="6" s="1"/>
  <c r="J2740" i="6"/>
  <c r="G2740" i="6"/>
  <c r="E2738" i="6"/>
  <c r="G2738" i="6"/>
  <c r="D2738" i="6"/>
  <c r="AE2737" i="6"/>
  <c r="AD2737" i="6"/>
  <c r="G2736" i="6"/>
  <c r="E2736" i="6"/>
  <c r="G2735" i="6"/>
  <c r="E2735" i="6"/>
  <c r="G2732" i="6"/>
  <c r="F2732" i="6"/>
  <c r="E2732" i="6"/>
  <c r="D2732" i="6"/>
  <c r="C2732" i="6"/>
  <c r="B2732" i="6"/>
  <c r="G2731" i="6"/>
  <c r="F2731" i="6"/>
  <c r="E2731" i="6"/>
  <c r="D2731" i="6"/>
  <c r="C2731" i="6"/>
  <c r="B2731" i="6"/>
  <c r="G2730" i="6"/>
  <c r="F2730" i="6"/>
  <c r="E2730" i="6"/>
  <c r="D2730" i="6"/>
  <c r="C2730" i="6"/>
  <c r="B2730" i="6"/>
  <c r="G2729" i="6"/>
  <c r="F2729" i="6"/>
  <c r="E2729" i="6"/>
  <c r="D2729" i="6"/>
  <c r="C2729" i="6"/>
  <c r="B2729" i="6"/>
  <c r="G2728" i="6"/>
  <c r="F2728" i="6"/>
  <c r="E2728" i="6"/>
  <c r="D2728" i="6"/>
  <c r="C2728" i="6"/>
  <c r="B2728" i="6"/>
  <c r="G2727" i="6"/>
  <c r="F2727" i="6"/>
  <c r="E2727" i="6"/>
  <c r="D2727" i="6"/>
  <c r="C2727" i="6"/>
  <c r="B2727" i="6"/>
  <c r="G2726" i="6"/>
  <c r="F2726" i="6"/>
  <c r="E2726" i="6"/>
  <c r="D2726" i="6"/>
  <c r="C2726" i="6"/>
  <c r="B2726" i="6"/>
  <c r="G2725" i="6"/>
  <c r="F2725" i="6"/>
  <c r="E2725" i="6"/>
  <c r="D2725" i="6"/>
  <c r="C2725" i="6"/>
  <c r="B2725" i="6"/>
  <c r="G2724" i="6"/>
  <c r="F2724" i="6"/>
  <c r="E2724" i="6"/>
  <c r="D2724" i="6"/>
  <c r="C2724" i="6"/>
  <c r="B2724" i="6"/>
  <c r="L2723" i="6"/>
  <c r="I2723" i="6"/>
  <c r="H2723" i="6"/>
  <c r="G2723" i="6"/>
  <c r="F2723" i="6"/>
  <c r="L2722" i="6"/>
  <c r="I2722" i="6"/>
  <c r="H2722" i="6"/>
  <c r="G2722" i="6"/>
  <c r="F2722" i="6"/>
  <c r="L2721" i="6"/>
  <c r="I2721" i="6"/>
  <c r="H2721" i="6"/>
  <c r="J2721" i="6" s="1"/>
  <c r="G2721" i="6"/>
  <c r="F2721" i="6"/>
  <c r="L2720" i="6"/>
  <c r="I2720" i="6"/>
  <c r="H2720" i="6"/>
  <c r="G2720" i="6"/>
  <c r="F2720" i="6"/>
  <c r="L2719" i="6"/>
  <c r="I2719" i="6"/>
  <c r="J2719" i="6" s="1"/>
  <c r="H2719" i="6"/>
  <c r="G2719" i="6"/>
  <c r="F2719" i="6"/>
  <c r="L2718" i="6"/>
  <c r="I2718" i="6"/>
  <c r="H2718" i="6"/>
  <c r="J2718" i="6" s="1"/>
  <c r="G2718" i="6"/>
  <c r="F2718" i="6"/>
  <c r="L2716" i="6"/>
  <c r="J2716" i="6"/>
  <c r="G2716" i="6"/>
  <c r="E2716" i="6"/>
  <c r="L2715" i="6"/>
  <c r="J2715" i="6"/>
  <c r="G2715" i="6"/>
  <c r="L2714" i="6"/>
  <c r="J2714" i="6"/>
  <c r="G2714" i="6"/>
  <c r="E2714" i="6"/>
  <c r="L2713" i="6"/>
  <c r="J2713" i="6"/>
  <c r="G2713" i="6"/>
  <c r="L2710" i="6"/>
  <c r="L2709" i="6" s="1"/>
  <c r="J2710" i="6"/>
  <c r="G2710" i="6"/>
  <c r="E2708" i="6"/>
  <c r="G2708" i="6"/>
  <c r="D2708" i="6"/>
  <c r="AE2707" i="6"/>
  <c r="AD2707" i="6"/>
  <c r="G2706" i="6"/>
  <c r="E2706" i="6"/>
  <c r="G2705" i="6"/>
  <c r="E2705" i="6"/>
  <c r="G2702" i="6"/>
  <c r="F2702" i="6"/>
  <c r="E2702" i="6"/>
  <c r="D2702" i="6"/>
  <c r="C2702" i="6"/>
  <c r="B2702" i="6"/>
  <c r="G2701" i="6"/>
  <c r="F2701" i="6"/>
  <c r="E2701" i="6"/>
  <c r="D2701" i="6"/>
  <c r="C2701" i="6"/>
  <c r="B2701" i="6"/>
  <c r="G2700" i="6"/>
  <c r="F2700" i="6"/>
  <c r="E2700" i="6"/>
  <c r="D2700" i="6"/>
  <c r="C2700" i="6"/>
  <c r="B2700" i="6"/>
  <c r="G2699" i="6"/>
  <c r="F2699" i="6"/>
  <c r="E2699" i="6"/>
  <c r="D2699" i="6"/>
  <c r="C2699" i="6"/>
  <c r="B2699" i="6"/>
  <c r="G2698" i="6"/>
  <c r="F2698" i="6"/>
  <c r="E2698" i="6"/>
  <c r="D2698" i="6"/>
  <c r="C2698" i="6"/>
  <c r="B2698" i="6"/>
  <c r="G2697" i="6"/>
  <c r="F2697" i="6"/>
  <c r="E2697" i="6"/>
  <c r="D2697" i="6"/>
  <c r="C2697" i="6"/>
  <c r="B2697" i="6"/>
  <c r="G2696" i="6"/>
  <c r="F2696" i="6"/>
  <c r="E2696" i="6"/>
  <c r="D2696" i="6"/>
  <c r="C2696" i="6"/>
  <c r="B2696" i="6"/>
  <c r="G2695" i="6"/>
  <c r="F2695" i="6"/>
  <c r="E2695" i="6"/>
  <c r="D2695" i="6"/>
  <c r="C2695" i="6"/>
  <c r="B2695" i="6"/>
  <c r="G2694" i="6"/>
  <c r="F2694" i="6"/>
  <c r="E2694" i="6"/>
  <c r="D2694" i="6"/>
  <c r="C2694" i="6"/>
  <c r="B2694" i="6"/>
  <c r="L2693" i="6"/>
  <c r="I2693" i="6"/>
  <c r="H2693" i="6"/>
  <c r="J2693" i="6" s="1"/>
  <c r="G2693" i="6"/>
  <c r="F2693" i="6"/>
  <c r="L2692" i="6"/>
  <c r="I2692" i="6"/>
  <c r="H2692" i="6"/>
  <c r="G2692" i="6"/>
  <c r="F2692" i="6"/>
  <c r="L2691" i="6"/>
  <c r="I2691" i="6"/>
  <c r="H2691" i="6"/>
  <c r="G2691" i="6"/>
  <c r="F2691" i="6"/>
  <c r="L2690" i="6"/>
  <c r="I2690" i="6"/>
  <c r="J2690" i="6" s="1"/>
  <c r="H2690" i="6"/>
  <c r="G2690" i="6"/>
  <c r="F2690" i="6"/>
  <c r="L2689" i="6"/>
  <c r="I2689" i="6"/>
  <c r="H2689" i="6"/>
  <c r="G2689" i="6"/>
  <c r="F2689" i="6"/>
  <c r="L2688" i="6"/>
  <c r="I2688" i="6"/>
  <c r="H2688" i="6"/>
  <c r="J2688" i="6" s="1"/>
  <c r="G2688" i="6"/>
  <c r="F2688" i="6"/>
  <c r="L2686" i="6"/>
  <c r="L2682" i="6" s="1"/>
  <c r="J2686" i="6"/>
  <c r="G2686" i="6"/>
  <c r="E2686" i="6"/>
  <c r="L2685" i="6"/>
  <c r="J2685" i="6"/>
  <c r="G2685" i="6"/>
  <c r="L2684" i="6"/>
  <c r="J2684" i="6"/>
  <c r="G2684" i="6"/>
  <c r="E2684" i="6"/>
  <c r="L2683" i="6"/>
  <c r="J2683" i="6"/>
  <c r="G2683" i="6"/>
  <c r="L2680" i="6"/>
  <c r="L2679" i="6" s="1"/>
  <c r="J2680" i="6"/>
  <c r="G2680" i="6"/>
  <c r="E2678" i="6"/>
  <c r="G2678" i="6"/>
  <c r="D2678" i="6"/>
  <c r="AE2677" i="6"/>
  <c r="AD2677" i="6"/>
  <c r="G2676" i="6"/>
  <c r="E2676" i="6"/>
  <c r="G2675" i="6"/>
  <c r="E2675" i="6"/>
  <c r="G2672" i="6"/>
  <c r="F2672" i="6"/>
  <c r="E2672" i="6"/>
  <c r="D2672" i="6"/>
  <c r="C2672" i="6"/>
  <c r="B2672" i="6"/>
  <c r="G2671" i="6"/>
  <c r="F2671" i="6"/>
  <c r="E2671" i="6"/>
  <c r="D2671" i="6"/>
  <c r="C2671" i="6"/>
  <c r="B2671" i="6"/>
  <c r="G2670" i="6"/>
  <c r="F2670" i="6"/>
  <c r="E2670" i="6"/>
  <c r="D2670" i="6"/>
  <c r="C2670" i="6"/>
  <c r="B2670" i="6"/>
  <c r="G2669" i="6"/>
  <c r="F2669" i="6"/>
  <c r="E2669" i="6"/>
  <c r="D2669" i="6"/>
  <c r="C2669" i="6"/>
  <c r="B2669" i="6"/>
  <c r="G2668" i="6"/>
  <c r="F2668" i="6"/>
  <c r="E2668" i="6"/>
  <c r="D2668" i="6"/>
  <c r="C2668" i="6"/>
  <c r="B2668" i="6"/>
  <c r="G2667" i="6"/>
  <c r="F2667" i="6"/>
  <c r="E2667" i="6"/>
  <c r="D2667" i="6"/>
  <c r="C2667" i="6"/>
  <c r="B2667" i="6"/>
  <c r="G2666" i="6"/>
  <c r="F2666" i="6"/>
  <c r="E2666" i="6"/>
  <c r="D2666" i="6"/>
  <c r="C2666" i="6"/>
  <c r="B2666" i="6"/>
  <c r="G2665" i="6"/>
  <c r="F2665" i="6"/>
  <c r="E2665" i="6"/>
  <c r="D2665" i="6"/>
  <c r="C2665" i="6"/>
  <c r="B2665" i="6"/>
  <c r="L2664" i="6"/>
  <c r="I2664" i="6"/>
  <c r="H2664" i="6"/>
  <c r="J2664" i="6" s="1"/>
  <c r="G2664" i="6"/>
  <c r="F2664" i="6"/>
  <c r="L2663" i="6"/>
  <c r="I2663" i="6"/>
  <c r="H2663" i="6"/>
  <c r="G2663" i="6"/>
  <c r="F2663" i="6"/>
  <c r="L2662" i="6"/>
  <c r="I2662" i="6"/>
  <c r="H2662" i="6"/>
  <c r="G2662" i="6"/>
  <c r="F2662" i="6"/>
  <c r="L2661" i="6"/>
  <c r="I2661" i="6"/>
  <c r="H2661" i="6"/>
  <c r="G2661" i="6"/>
  <c r="F2661" i="6"/>
  <c r="L2660" i="6"/>
  <c r="I2660" i="6"/>
  <c r="H2660" i="6"/>
  <c r="J2660" i="6" s="1"/>
  <c r="G2660" i="6"/>
  <c r="F2660" i="6"/>
  <c r="L2659" i="6"/>
  <c r="I2659" i="6"/>
  <c r="H2659" i="6"/>
  <c r="G2659" i="6"/>
  <c r="F2659" i="6"/>
  <c r="L2657" i="6"/>
  <c r="J2657" i="6"/>
  <c r="G2657" i="6"/>
  <c r="E2657" i="6"/>
  <c r="L2656" i="6"/>
  <c r="J2656" i="6"/>
  <c r="G2656" i="6"/>
  <c r="L2655" i="6"/>
  <c r="L2653" i="6" s="1"/>
  <c r="J2655" i="6"/>
  <c r="G2655" i="6"/>
  <c r="E2655" i="6"/>
  <c r="L2654" i="6"/>
  <c r="J2654" i="6"/>
  <c r="G2654" i="6"/>
  <c r="L2651" i="6"/>
  <c r="L2650" i="6" s="1"/>
  <c r="J2651" i="6"/>
  <c r="G2651" i="6"/>
  <c r="E2649" i="6"/>
  <c r="G2649" i="6"/>
  <c r="D2649" i="6"/>
  <c r="AE2648" i="6"/>
  <c r="AD2648" i="6"/>
  <c r="G2647" i="6"/>
  <c r="E2647" i="6"/>
  <c r="G2646" i="6"/>
  <c r="E2646" i="6"/>
  <c r="G2643" i="6"/>
  <c r="F2643" i="6"/>
  <c r="E2643" i="6"/>
  <c r="D2643" i="6"/>
  <c r="C2643" i="6"/>
  <c r="B2643" i="6"/>
  <c r="G2642" i="6"/>
  <c r="F2642" i="6"/>
  <c r="E2642" i="6"/>
  <c r="D2642" i="6"/>
  <c r="C2642" i="6"/>
  <c r="B2642" i="6"/>
  <c r="G2641" i="6"/>
  <c r="F2641" i="6"/>
  <c r="E2641" i="6"/>
  <c r="D2641" i="6"/>
  <c r="C2641" i="6"/>
  <c r="B2641" i="6"/>
  <c r="G2640" i="6"/>
  <c r="F2640" i="6"/>
  <c r="E2640" i="6"/>
  <c r="D2640" i="6"/>
  <c r="C2640" i="6"/>
  <c r="B2640" i="6"/>
  <c r="G2639" i="6"/>
  <c r="F2639" i="6"/>
  <c r="E2639" i="6"/>
  <c r="D2639" i="6"/>
  <c r="C2639" i="6"/>
  <c r="B2639" i="6"/>
  <c r="G2638" i="6"/>
  <c r="F2638" i="6"/>
  <c r="E2638" i="6"/>
  <c r="D2638" i="6"/>
  <c r="C2638" i="6"/>
  <c r="B2638" i="6"/>
  <c r="G2637" i="6"/>
  <c r="F2637" i="6"/>
  <c r="E2637" i="6"/>
  <c r="D2637" i="6"/>
  <c r="C2637" i="6"/>
  <c r="B2637" i="6"/>
  <c r="G2636" i="6"/>
  <c r="F2636" i="6"/>
  <c r="E2636" i="6"/>
  <c r="D2636" i="6"/>
  <c r="C2636" i="6"/>
  <c r="B2636" i="6"/>
  <c r="G2635" i="6"/>
  <c r="F2635" i="6"/>
  <c r="E2635" i="6"/>
  <c r="D2635" i="6"/>
  <c r="C2635" i="6"/>
  <c r="B2635" i="6"/>
  <c r="L2634" i="6"/>
  <c r="I2634" i="6"/>
  <c r="H2634" i="6"/>
  <c r="G2634" i="6"/>
  <c r="F2634" i="6"/>
  <c r="L2633" i="6"/>
  <c r="I2633" i="6"/>
  <c r="H2633" i="6"/>
  <c r="G2633" i="6"/>
  <c r="F2633" i="6"/>
  <c r="L2632" i="6"/>
  <c r="I2632" i="6"/>
  <c r="H2632" i="6"/>
  <c r="G2632" i="6"/>
  <c r="F2632" i="6"/>
  <c r="L2631" i="6"/>
  <c r="I2631" i="6"/>
  <c r="H2631" i="6"/>
  <c r="J2631" i="6" s="1"/>
  <c r="G2631" i="6"/>
  <c r="F2631" i="6"/>
  <c r="L2630" i="6"/>
  <c r="I2630" i="6"/>
  <c r="J2630" i="6" s="1"/>
  <c r="H2630" i="6"/>
  <c r="G2630" i="6"/>
  <c r="F2630" i="6"/>
  <c r="L2629" i="6"/>
  <c r="I2629" i="6"/>
  <c r="H2629" i="6"/>
  <c r="J2629" i="6" s="1"/>
  <c r="G2629" i="6"/>
  <c r="F2629" i="6"/>
  <c r="L2627" i="6"/>
  <c r="J2627" i="6"/>
  <c r="G2627" i="6"/>
  <c r="E2627" i="6"/>
  <c r="L2626" i="6"/>
  <c r="J2626" i="6"/>
  <c r="G2626" i="6"/>
  <c r="L2625" i="6"/>
  <c r="J2625" i="6"/>
  <c r="G2625" i="6"/>
  <c r="E2625" i="6"/>
  <c r="L2624" i="6"/>
  <c r="J2624" i="6"/>
  <c r="G2624" i="6"/>
  <c r="L2621" i="6"/>
  <c r="L2620" i="6" s="1"/>
  <c r="J2621" i="6"/>
  <c r="G2621" i="6"/>
  <c r="E2619" i="6"/>
  <c r="G2619" i="6"/>
  <c r="D2619" i="6"/>
  <c r="AE2618" i="6"/>
  <c r="AD2618" i="6"/>
  <c r="G2617" i="6"/>
  <c r="E2617" i="6"/>
  <c r="G2616" i="6"/>
  <c r="E2616" i="6"/>
  <c r="G2613" i="6"/>
  <c r="F2613" i="6"/>
  <c r="E2613" i="6"/>
  <c r="D2613" i="6"/>
  <c r="C2613" i="6"/>
  <c r="B2613" i="6"/>
  <c r="G2612" i="6"/>
  <c r="F2612" i="6"/>
  <c r="E2612" i="6"/>
  <c r="D2612" i="6"/>
  <c r="C2612" i="6"/>
  <c r="B2612" i="6"/>
  <c r="G2611" i="6"/>
  <c r="F2611" i="6"/>
  <c r="E2611" i="6"/>
  <c r="D2611" i="6"/>
  <c r="C2611" i="6"/>
  <c r="B2611" i="6"/>
  <c r="G2610" i="6"/>
  <c r="F2610" i="6"/>
  <c r="E2610" i="6"/>
  <c r="D2610" i="6"/>
  <c r="C2610" i="6"/>
  <c r="B2610" i="6"/>
  <c r="G2609" i="6"/>
  <c r="F2609" i="6"/>
  <c r="E2609" i="6"/>
  <c r="D2609" i="6"/>
  <c r="C2609" i="6"/>
  <c r="B2609" i="6"/>
  <c r="G2608" i="6"/>
  <c r="F2608" i="6"/>
  <c r="E2608" i="6"/>
  <c r="D2608" i="6"/>
  <c r="C2608" i="6"/>
  <c r="B2608" i="6"/>
  <c r="G2607" i="6"/>
  <c r="F2607" i="6"/>
  <c r="E2607" i="6"/>
  <c r="D2607" i="6"/>
  <c r="C2607" i="6"/>
  <c r="B2607" i="6"/>
  <c r="G2606" i="6"/>
  <c r="F2606" i="6"/>
  <c r="E2606" i="6"/>
  <c r="D2606" i="6"/>
  <c r="C2606" i="6"/>
  <c r="B2606" i="6"/>
  <c r="G2605" i="6"/>
  <c r="F2605" i="6"/>
  <c r="E2605" i="6"/>
  <c r="D2605" i="6"/>
  <c r="C2605" i="6"/>
  <c r="B2605" i="6"/>
  <c r="L2604" i="6"/>
  <c r="I2604" i="6"/>
  <c r="J2604" i="6" s="1"/>
  <c r="H2604" i="6"/>
  <c r="G2604" i="6"/>
  <c r="F2604" i="6"/>
  <c r="L2603" i="6"/>
  <c r="I2603" i="6"/>
  <c r="H2603" i="6"/>
  <c r="G2603" i="6"/>
  <c r="F2603" i="6"/>
  <c r="L2602" i="6"/>
  <c r="I2602" i="6"/>
  <c r="H2602" i="6"/>
  <c r="G2602" i="6"/>
  <c r="F2602" i="6"/>
  <c r="L2601" i="6"/>
  <c r="I2601" i="6"/>
  <c r="H2601" i="6"/>
  <c r="J2601" i="6" s="1"/>
  <c r="G2601" i="6"/>
  <c r="F2601" i="6"/>
  <c r="L2600" i="6"/>
  <c r="I2600" i="6"/>
  <c r="H2600" i="6"/>
  <c r="G2600" i="6"/>
  <c r="F2600" i="6"/>
  <c r="L2599" i="6"/>
  <c r="I2599" i="6"/>
  <c r="H2599" i="6"/>
  <c r="G2599" i="6"/>
  <c r="F2599" i="6"/>
  <c r="L2597" i="6"/>
  <c r="L2593" i="6" s="1"/>
  <c r="J2597" i="6"/>
  <c r="G2597" i="6"/>
  <c r="E2597" i="6"/>
  <c r="L2596" i="6"/>
  <c r="J2596" i="6"/>
  <c r="G2596" i="6"/>
  <c r="L2595" i="6"/>
  <c r="J2595" i="6"/>
  <c r="G2595" i="6"/>
  <c r="E2595" i="6"/>
  <c r="L2594" i="6"/>
  <c r="J2594" i="6"/>
  <c r="G2594" i="6"/>
  <c r="L2591" i="6"/>
  <c r="L2590" i="6" s="1"/>
  <c r="J2591" i="6"/>
  <c r="G2591" i="6"/>
  <c r="E2589" i="6"/>
  <c r="G2589" i="6"/>
  <c r="D2589" i="6"/>
  <c r="AE2588" i="6"/>
  <c r="AD2588" i="6"/>
  <c r="G2587" i="6"/>
  <c r="E2587" i="6"/>
  <c r="G2586" i="6"/>
  <c r="E2586" i="6"/>
  <c r="G2583" i="6"/>
  <c r="F2583" i="6"/>
  <c r="E2583" i="6"/>
  <c r="D2583" i="6"/>
  <c r="C2583" i="6"/>
  <c r="B2583" i="6"/>
  <c r="G2582" i="6"/>
  <c r="F2582" i="6"/>
  <c r="E2582" i="6"/>
  <c r="D2582" i="6"/>
  <c r="C2582" i="6"/>
  <c r="B2582" i="6"/>
  <c r="G2581" i="6"/>
  <c r="F2581" i="6"/>
  <c r="E2581" i="6"/>
  <c r="D2581" i="6"/>
  <c r="C2581" i="6"/>
  <c r="B2581" i="6"/>
  <c r="G2580" i="6"/>
  <c r="F2580" i="6"/>
  <c r="E2580" i="6"/>
  <c r="D2580" i="6"/>
  <c r="C2580" i="6"/>
  <c r="B2580" i="6"/>
  <c r="G2579" i="6"/>
  <c r="F2579" i="6"/>
  <c r="E2579" i="6"/>
  <c r="D2579" i="6"/>
  <c r="C2579" i="6"/>
  <c r="B2579" i="6"/>
  <c r="G2578" i="6"/>
  <c r="F2578" i="6"/>
  <c r="E2578" i="6"/>
  <c r="D2578" i="6"/>
  <c r="C2578" i="6"/>
  <c r="B2578" i="6"/>
  <c r="G2577" i="6"/>
  <c r="F2577" i="6"/>
  <c r="E2577" i="6"/>
  <c r="D2577" i="6"/>
  <c r="C2577" i="6"/>
  <c r="B2577" i="6"/>
  <c r="G2576" i="6"/>
  <c r="F2576" i="6"/>
  <c r="E2576" i="6"/>
  <c r="D2576" i="6"/>
  <c r="C2576" i="6"/>
  <c r="B2576" i="6"/>
  <c r="L2575" i="6"/>
  <c r="I2575" i="6"/>
  <c r="J2575" i="6" s="1"/>
  <c r="H2575" i="6"/>
  <c r="G2575" i="6"/>
  <c r="F2575" i="6"/>
  <c r="L2574" i="6"/>
  <c r="I2574" i="6"/>
  <c r="H2574" i="6"/>
  <c r="G2574" i="6"/>
  <c r="F2574" i="6"/>
  <c r="L2573" i="6"/>
  <c r="I2573" i="6"/>
  <c r="H2573" i="6"/>
  <c r="G2573" i="6"/>
  <c r="F2573" i="6"/>
  <c r="L2572" i="6"/>
  <c r="I2572" i="6"/>
  <c r="J2572" i="6" s="1"/>
  <c r="H2572" i="6"/>
  <c r="G2572" i="6"/>
  <c r="F2572" i="6"/>
  <c r="L2571" i="6"/>
  <c r="I2571" i="6"/>
  <c r="H2571" i="6"/>
  <c r="G2571" i="6"/>
  <c r="F2571" i="6"/>
  <c r="L2570" i="6"/>
  <c r="I2570" i="6"/>
  <c r="J2570" i="6" s="1"/>
  <c r="H2570" i="6"/>
  <c r="G2570" i="6"/>
  <c r="F2570" i="6"/>
  <c r="L2568" i="6"/>
  <c r="J2568" i="6"/>
  <c r="G2568" i="6"/>
  <c r="E2568" i="6"/>
  <c r="L2567" i="6"/>
  <c r="J2567" i="6"/>
  <c r="G2567" i="6"/>
  <c r="L2566" i="6"/>
  <c r="L2564" i="6" s="1"/>
  <c r="J2566" i="6"/>
  <c r="G2566" i="6"/>
  <c r="E2566" i="6"/>
  <c r="L2565" i="6"/>
  <c r="J2565" i="6"/>
  <c r="G2565" i="6"/>
  <c r="L2562" i="6"/>
  <c r="L2561" i="6" s="1"/>
  <c r="AR2588" i="6" s="1"/>
  <c r="J2562" i="6"/>
  <c r="G2562" i="6"/>
  <c r="E2560" i="6"/>
  <c r="G2560" i="6"/>
  <c r="D2560" i="6"/>
  <c r="AE2559" i="6"/>
  <c r="AD2559" i="6"/>
  <c r="G2558" i="6"/>
  <c r="E2558" i="6"/>
  <c r="G2557" i="6"/>
  <c r="E2557" i="6"/>
  <c r="G2554" i="6"/>
  <c r="F2554" i="6"/>
  <c r="E2554" i="6"/>
  <c r="D2554" i="6"/>
  <c r="C2554" i="6"/>
  <c r="B2554" i="6"/>
  <c r="G2553" i="6"/>
  <c r="F2553" i="6"/>
  <c r="E2553" i="6"/>
  <c r="D2553" i="6"/>
  <c r="C2553" i="6"/>
  <c r="B2553" i="6"/>
  <c r="G2552" i="6"/>
  <c r="F2552" i="6"/>
  <c r="E2552" i="6"/>
  <c r="D2552" i="6"/>
  <c r="C2552" i="6"/>
  <c r="B2552" i="6"/>
  <c r="G2551" i="6"/>
  <c r="F2551" i="6"/>
  <c r="E2551" i="6"/>
  <c r="D2551" i="6"/>
  <c r="C2551" i="6"/>
  <c r="B2551" i="6"/>
  <c r="G2550" i="6"/>
  <c r="F2550" i="6"/>
  <c r="E2550" i="6"/>
  <c r="D2550" i="6"/>
  <c r="C2550" i="6"/>
  <c r="B2550" i="6"/>
  <c r="G2549" i="6"/>
  <c r="F2549" i="6"/>
  <c r="E2549" i="6"/>
  <c r="D2549" i="6"/>
  <c r="C2549" i="6"/>
  <c r="B2549" i="6"/>
  <c r="G2548" i="6"/>
  <c r="F2548" i="6"/>
  <c r="E2548" i="6"/>
  <c r="D2548" i="6"/>
  <c r="C2548" i="6"/>
  <c r="B2548" i="6"/>
  <c r="G2547" i="6"/>
  <c r="F2547" i="6"/>
  <c r="E2547" i="6"/>
  <c r="D2547" i="6"/>
  <c r="C2547" i="6"/>
  <c r="B2547" i="6"/>
  <c r="G2546" i="6"/>
  <c r="F2546" i="6"/>
  <c r="E2546" i="6"/>
  <c r="D2546" i="6"/>
  <c r="C2546" i="6"/>
  <c r="B2546" i="6"/>
  <c r="L2545" i="6"/>
  <c r="I2545" i="6"/>
  <c r="H2545" i="6"/>
  <c r="J2545" i="6" s="1"/>
  <c r="G2545" i="6"/>
  <c r="F2545" i="6"/>
  <c r="L2544" i="6"/>
  <c r="I2544" i="6"/>
  <c r="H2544" i="6"/>
  <c r="G2544" i="6"/>
  <c r="F2544" i="6"/>
  <c r="L2543" i="6"/>
  <c r="I2543" i="6"/>
  <c r="H2543" i="6"/>
  <c r="J2543" i="6" s="1"/>
  <c r="G2543" i="6"/>
  <c r="F2543" i="6"/>
  <c r="L2542" i="6"/>
  <c r="I2542" i="6"/>
  <c r="H2542" i="6"/>
  <c r="G2542" i="6"/>
  <c r="F2542" i="6"/>
  <c r="L2541" i="6"/>
  <c r="I2541" i="6"/>
  <c r="H2541" i="6"/>
  <c r="J2541" i="6" s="1"/>
  <c r="G2541" i="6"/>
  <c r="F2541" i="6"/>
  <c r="L2540" i="6"/>
  <c r="I2540" i="6"/>
  <c r="H2540" i="6"/>
  <c r="G2540" i="6"/>
  <c r="F2540" i="6"/>
  <c r="L2538" i="6"/>
  <c r="J2538" i="6"/>
  <c r="G2538" i="6"/>
  <c r="E2538" i="6"/>
  <c r="L2537" i="6"/>
  <c r="J2537" i="6"/>
  <c r="G2537" i="6"/>
  <c r="L2536" i="6"/>
  <c r="J2536" i="6"/>
  <c r="G2536" i="6"/>
  <c r="E2536" i="6"/>
  <c r="L2535" i="6"/>
  <c r="J2535" i="6"/>
  <c r="G2535" i="6"/>
  <c r="L2532" i="6"/>
  <c r="L2531" i="6" s="1"/>
  <c r="J2532" i="6"/>
  <c r="G2532" i="6"/>
  <c r="E2530" i="6"/>
  <c r="G2530" i="6"/>
  <c r="D2530" i="6"/>
  <c r="AE2529" i="6"/>
  <c r="AD2529" i="6"/>
  <c r="G2528" i="6"/>
  <c r="E2528" i="6"/>
  <c r="G2527" i="6"/>
  <c r="E2527" i="6"/>
  <c r="G2524" i="6"/>
  <c r="F2524" i="6"/>
  <c r="E2524" i="6"/>
  <c r="D2524" i="6"/>
  <c r="C2524" i="6"/>
  <c r="B2524" i="6"/>
  <c r="G2523" i="6"/>
  <c r="F2523" i="6"/>
  <c r="E2523" i="6"/>
  <c r="D2523" i="6"/>
  <c r="C2523" i="6"/>
  <c r="B2523" i="6"/>
  <c r="G2522" i="6"/>
  <c r="F2522" i="6"/>
  <c r="E2522" i="6"/>
  <c r="D2522" i="6"/>
  <c r="C2522" i="6"/>
  <c r="B2522" i="6"/>
  <c r="G2521" i="6"/>
  <c r="F2521" i="6"/>
  <c r="E2521" i="6"/>
  <c r="D2521" i="6"/>
  <c r="C2521" i="6"/>
  <c r="B2521" i="6"/>
  <c r="G2520" i="6"/>
  <c r="F2520" i="6"/>
  <c r="E2520" i="6"/>
  <c r="D2520" i="6"/>
  <c r="C2520" i="6"/>
  <c r="B2520" i="6"/>
  <c r="G2519" i="6"/>
  <c r="F2519" i="6"/>
  <c r="E2519" i="6"/>
  <c r="D2519" i="6"/>
  <c r="C2519" i="6"/>
  <c r="B2519" i="6"/>
  <c r="G2518" i="6"/>
  <c r="F2518" i="6"/>
  <c r="E2518" i="6"/>
  <c r="D2518" i="6"/>
  <c r="C2518" i="6"/>
  <c r="B2518" i="6"/>
  <c r="G2517" i="6"/>
  <c r="F2517" i="6"/>
  <c r="E2517" i="6"/>
  <c r="D2517" i="6"/>
  <c r="C2517" i="6"/>
  <c r="B2517" i="6"/>
  <c r="G2516" i="6"/>
  <c r="F2516" i="6"/>
  <c r="E2516" i="6"/>
  <c r="D2516" i="6"/>
  <c r="C2516" i="6"/>
  <c r="B2516" i="6"/>
  <c r="L2515" i="6"/>
  <c r="I2515" i="6"/>
  <c r="H2515" i="6"/>
  <c r="G2515" i="6"/>
  <c r="F2515" i="6"/>
  <c r="L2514" i="6"/>
  <c r="I2514" i="6"/>
  <c r="H2514" i="6"/>
  <c r="G2514" i="6"/>
  <c r="F2514" i="6"/>
  <c r="L2513" i="6"/>
  <c r="I2513" i="6"/>
  <c r="H2513" i="6"/>
  <c r="G2513" i="6"/>
  <c r="F2513" i="6"/>
  <c r="L2512" i="6"/>
  <c r="I2512" i="6"/>
  <c r="H2512" i="6"/>
  <c r="G2512" i="6"/>
  <c r="F2512" i="6"/>
  <c r="L2511" i="6"/>
  <c r="I2511" i="6"/>
  <c r="H2511" i="6"/>
  <c r="J2511" i="6" s="1"/>
  <c r="G2511" i="6"/>
  <c r="F2511" i="6"/>
  <c r="L2510" i="6"/>
  <c r="I2510" i="6"/>
  <c r="H2510" i="6"/>
  <c r="G2510" i="6"/>
  <c r="F2510" i="6"/>
  <c r="L2508" i="6"/>
  <c r="J2508" i="6"/>
  <c r="G2508" i="6"/>
  <c r="E2508" i="6"/>
  <c r="L2507" i="6"/>
  <c r="J2507" i="6"/>
  <c r="G2507" i="6"/>
  <c r="L2506" i="6"/>
  <c r="L2504" i="6" s="1"/>
  <c r="J2506" i="6"/>
  <c r="G2506" i="6"/>
  <c r="E2506" i="6"/>
  <c r="L2505" i="6"/>
  <c r="J2505" i="6"/>
  <c r="G2505" i="6"/>
  <c r="L2502" i="6"/>
  <c r="L2501" i="6" s="1"/>
  <c r="J2502" i="6"/>
  <c r="G2502" i="6"/>
  <c r="E2500" i="6"/>
  <c r="G2500" i="6"/>
  <c r="D2500" i="6"/>
  <c r="AE2499" i="6"/>
  <c r="AD2499" i="6"/>
  <c r="G2498" i="6"/>
  <c r="E2498" i="6"/>
  <c r="G2497" i="6"/>
  <c r="E2497" i="6"/>
  <c r="G2494" i="6"/>
  <c r="F2494" i="6"/>
  <c r="E2494" i="6"/>
  <c r="D2494" i="6"/>
  <c r="C2494" i="6"/>
  <c r="B2494" i="6"/>
  <c r="G2493" i="6"/>
  <c r="F2493" i="6"/>
  <c r="E2493" i="6"/>
  <c r="D2493" i="6"/>
  <c r="C2493" i="6"/>
  <c r="B2493" i="6"/>
  <c r="G2492" i="6"/>
  <c r="F2492" i="6"/>
  <c r="E2492" i="6"/>
  <c r="D2492" i="6"/>
  <c r="C2492" i="6"/>
  <c r="B2492" i="6"/>
  <c r="G2491" i="6"/>
  <c r="F2491" i="6"/>
  <c r="E2491" i="6"/>
  <c r="D2491" i="6"/>
  <c r="C2491" i="6"/>
  <c r="B2491" i="6"/>
  <c r="G2490" i="6"/>
  <c r="F2490" i="6"/>
  <c r="E2490" i="6"/>
  <c r="D2490" i="6"/>
  <c r="C2490" i="6"/>
  <c r="B2490" i="6"/>
  <c r="G2489" i="6"/>
  <c r="F2489" i="6"/>
  <c r="E2489" i="6"/>
  <c r="D2489" i="6"/>
  <c r="C2489" i="6"/>
  <c r="B2489" i="6"/>
  <c r="G2488" i="6"/>
  <c r="F2488" i="6"/>
  <c r="E2488" i="6"/>
  <c r="D2488" i="6"/>
  <c r="C2488" i="6"/>
  <c r="B2488" i="6"/>
  <c r="L2487" i="6"/>
  <c r="I2487" i="6"/>
  <c r="H2487" i="6"/>
  <c r="G2487" i="6"/>
  <c r="F2487" i="6"/>
  <c r="L2486" i="6"/>
  <c r="I2486" i="6"/>
  <c r="H2486" i="6"/>
  <c r="G2486" i="6"/>
  <c r="F2486" i="6"/>
  <c r="L2485" i="6"/>
  <c r="I2485" i="6"/>
  <c r="H2485" i="6"/>
  <c r="J2485" i="6" s="1"/>
  <c r="G2485" i="6"/>
  <c r="F2485" i="6"/>
  <c r="L2484" i="6"/>
  <c r="I2484" i="6"/>
  <c r="H2484" i="6"/>
  <c r="G2484" i="6"/>
  <c r="F2484" i="6"/>
  <c r="L2483" i="6"/>
  <c r="I2483" i="6"/>
  <c r="H2483" i="6"/>
  <c r="G2483" i="6"/>
  <c r="F2483" i="6"/>
  <c r="L2482" i="6"/>
  <c r="I2482" i="6"/>
  <c r="H2482" i="6"/>
  <c r="J2482" i="6" s="1"/>
  <c r="G2482" i="6"/>
  <c r="F2482" i="6"/>
  <c r="L2480" i="6"/>
  <c r="J2480" i="6"/>
  <c r="G2480" i="6"/>
  <c r="E2480" i="6"/>
  <c r="L2479" i="6"/>
  <c r="J2479" i="6"/>
  <c r="G2479" i="6"/>
  <c r="L2478" i="6"/>
  <c r="J2478" i="6"/>
  <c r="G2478" i="6"/>
  <c r="E2478" i="6"/>
  <c r="L2477" i="6"/>
  <c r="J2477" i="6"/>
  <c r="G2477" i="6"/>
  <c r="L2474" i="6"/>
  <c r="L2473" i="6" s="1"/>
  <c r="J2474" i="6"/>
  <c r="G2474" i="6"/>
  <c r="E2472" i="6"/>
  <c r="G2472" i="6"/>
  <c r="D2472" i="6"/>
  <c r="AE2471" i="6"/>
  <c r="AD2471" i="6"/>
  <c r="G2470" i="6"/>
  <c r="E2470" i="6"/>
  <c r="G2469" i="6"/>
  <c r="E2469" i="6"/>
  <c r="G2466" i="6"/>
  <c r="F2466" i="6"/>
  <c r="E2466" i="6"/>
  <c r="D2466" i="6"/>
  <c r="C2466" i="6"/>
  <c r="B2466" i="6"/>
  <c r="G2465" i="6"/>
  <c r="F2465" i="6"/>
  <c r="E2465" i="6"/>
  <c r="D2465" i="6"/>
  <c r="C2465" i="6"/>
  <c r="B2465" i="6"/>
  <c r="G2464" i="6"/>
  <c r="F2464" i="6"/>
  <c r="E2464" i="6"/>
  <c r="D2464" i="6"/>
  <c r="C2464" i="6"/>
  <c r="B2464" i="6"/>
  <c r="G2463" i="6"/>
  <c r="F2463" i="6"/>
  <c r="E2463" i="6"/>
  <c r="D2463" i="6"/>
  <c r="C2463" i="6"/>
  <c r="B2463" i="6"/>
  <c r="G2462" i="6"/>
  <c r="F2462" i="6"/>
  <c r="E2462" i="6"/>
  <c r="D2462" i="6"/>
  <c r="C2462" i="6"/>
  <c r="B2462" i="6"/>
  <c r="G2461" i="6"/>
  <c r="F2461" i="6"/>
  <c r="E2461" i="6"/>
  <c r="D2461" i="6"/>
  <c r="C2461" i="6"/>
  <c r="B2461" i="6"/>
  <c r="G2460" i="6"/>
  <c r="F2460" i="6"/>
  <c r="E2460" i="6"/>
  <c r="D2460" i="6"/>
  <c r="C2460" i="6"/>
  <c r="B2460" i="6"/>
  <c r="G2459" i="6"/>
  <c r="F2459" i="6"/>
  <c r="E2459" i="6"/>
  <c r="D2459" i="6"/>
  <c r="C2459" i="6"/>
  <c r="B2459" i="6"/>
  <c r="G2458" i="6"/>
  <c r="F2458" i="6"/>
  <c r="E2458" i="6"/>
  <c r="D2458" i="6"/>
  <c r="C2458" i="6"/>
  <c r="B2458" i="6"/>
  <c r="L2457" i="6"/>
  <c r="I2457" i="6"/>
  <c r="H2457" i="6"/>
  <c r="J2457" i="6" s="1"/>
  <c r="G2457" i="6"/>
  <c r="F2457" i="6"/>
  <c r="L2456" i="6"/>
  <c r="I2456" i="6"/>
  <c r="H2456" i="6"/>
  <c r="G2456" i="6"/>
  <c r="F2456" i="6"/>
  <c r="L2455" i="6"/>
  <c r="I2455" i="6"/>
  <c r="H2455" i="6"/>
  <c r="G2455" i="6"/>
  <c r="F2455" i="6"/>
  <c r="L2454" i="6"/>
  <c r="I2454" i="6"/>
  <c r="H2454" i="6"/>
  <c r="G2454" i="6"/>
  <c r="F2454" i="6"/>
  <c r="L2453" i="6"/>
  <c r="I2453" i="6"/>
  <c r="J2453" i="6" s="1"/>
  <c r="H2453" i="6"/>
  <c r="G2453" i="6"/>
  <c r="F2453" i="6"/>
  <c r="L2452" i="6"/>
  <c r="I2452" i="6"/>
  <c r="H2452" i="6"/>
  <c r="J2452" i="6" s="1"/>
  <c r="G2452" i="6"/>
  <c r="F2452" i="6"/>
  <c r="L2450" i="6"/>
  <c r="J2450" i="6"/>
  <c r="G2450" i="6"/>
  <c r="E2450" i="6"/>
  <c r="L2449" i="6"/>
  <c r="J2449" i="6"/>
  <c r="G2449" i="6"/>
  <c r="L2448" i="6"/>
  <c r="J2448" i="6"/>
  <c r="G2448" i="6"/>
  <c r="E2448" i="6"/>
  <c r="L2447" i="6"/>
  <c r="J2447" i="6"/>
  <c r="G2447" i="6"/>
  <c r="L2444" i="6"/>
  <c r="L2443" i="6" s="1"/>
  <c r="AR2471" i="6" s="1"/>
  <c r="J2444" i="6"/>
  <c r="G2444" i="6"/>
  <c r="E2442" i="6"/>
  <c r="G2442" i="6"/>
  <c r="D2442" i="6"/>
  <c r="AE2441" i="6"/>
  <c r="AD2441" i="6"/>
  <c r="G2440" i="6"/>
  <c r="E2440" i="6"/>
  <c r="G2439" i="6"/>
  <c r="E2439" i="6"/>
  <c r="G2436" i="6"/>
  <c r="F2436" i="6"/>
  <c r="E2436" i="6"/>
  <c r="D2436" i="6"/>
  <c r="C2436" i="6"/>
  <c r="B2436" i="6"/>
  <c r="G2435" i="6"/>
  <c r="F2435" i="6"/>
  <c r="E2435" i="6"/>
  <c r="D2435" i="6"/>
  <c r="C2435" i="6"/>
  <c r="B2435" i="6"/>
  <c r="G2434" i="6"/>
  <c r="F2434" i="6"/>
  <c r="E2434" i="6"/>
  <c r="D2434" i="6"/>
  <c r="C2434" i="6"/>
  <c r="B2434" i="6"/>
  <c r="G2433" i="6"/>
  <c r="F2433" i="6"/>
  <c r="E2433" i="6"/>
  <c r="D2433" i="6"/>
  <c r="C2433" i="6"/>
  <c r="B2433" i="6"/>
  <c r="G2432" i="6"/>
  <c r="F2432" i="6"/>
  <c r="E2432" i="6"/>
  <c r="D2432" i="6"/>
  <c r="C2432" i="6"/>
  <c r="B2432" i="6"/>
  <c r="G2431" i="6"/>
  <c r="F2431" i="6"/>
  <c r="E2431" i="6"/>
  <c r="D2431" i="6"/>
  <c r="C2431" i="6"/>
  <c r="B2431" i="6"/>
  <c r="G2430" i="6"/>
  <c r="F2430" i="6"/>
  <c r="E2430" i="6"/>
  <c r="D2430" i="6"/>
  <c r="C2430" i="6"/>
  <c r="B2430" i="6"/>
  <c r="G2429" i="6"/>
  <c r="F2429" i="6"/>
  <c r="E2429" i="6"/>
  <c r="D2429" i="6"/>
  <c r="C2429" i="6"/>
  <c r="B2429" i="6"/>
  <c r="G2428" i="6"/>
  <c r="F2428" i="6"/>
  <c r="E2428" i="6"/>
  <c r="D2428" i="6"/>
  <c r="C2428" i="6"/>
  <c r="B2428" i="6"/>
  <c r="L2427" i="6"/>
  <c r="I2427" i="6"/>
  <c r="H2427" i="6"/>
  <c r="G2427" i="6"/>
  <c r="F2427" i="6"/>
  <c r="L2426" i="6"/>
  <c r="I2426" i="6"/>
  <c r="H2426" i="6"/>
  <c r="G2426" i="6"/>
  <c r="F2426" i="6"/>
  <c r="L2425" i="6"/>
  <c r="I2425" i="6"/>
  <c r="H2425" i="6"/>
  <c r="G2425" i="6"/>
  <c r="F2425" i="6"/>
  <c r="L2424" i="6"/>
  <c r="J2424" i="6"/>
  <c r="I2424" i="6"/>
  <c r="H2424" i="6"/>
  <c r="G2424" i="6"/>
  <c r="F2424" i="6"/>
  <c r="L2423" i="6"/>
  <c r="I2423" i="6"/>
  <c r="H2423" i="6"/>
  <c r="G2423" i="6"/>
  <c r="F2423" i="6"/>
  <c r="L2422" i="6"/>
  <c r="I2422" i="6"/>
  <c r="H2422" i="6"/>
  <c r="J2422" i="6" s="1"/>
  <c r="G2422" i="6"/>
  <c r="F2422" i="6"/>
  <c r="L2420" i="6"/>
  <c r="J2420" i="6"/>
  <c r="G2420" i="6"/>
  <c r="E2420" i="6"/>
  <c r="L2419" i="6"/>
  <c r="J2419" i="6"/>
  <c r="G2419" i="6"/>
  <c r="L2418" i="6"/>
  <c r="L2416" i="6" s="1"/>
  <c r="J2418" i="6"/>
  <c r="G2418" i="6"/>
  <c r="E2418" i="6"/>
  <c r="L2417" i="6"/>
  <c r="J2417" i="6"/>
  <c r="G2417" i="6"/>
  <c r="L2414" i="6"/>
  <c r="L2413" i="6" s="1"/>
  <c r="J2414" i="6"/>
  <c r="G2414" i="6"/>
  <c r="E2412" i="6"/>
  <c r="G2412" i="6"/>
  <c r="D2412" i="6"/>
  <c r="AE2411" i="6"/>
  <c r="AD2411" i="6"/>
  <c r="G2410" i="6"/>
  <c r="E2410" i="6"/>
  <c r="G2409" i="6"/>
  <c r="E2409" i="6"/>
  <c r="G2406" i="6"/>
  <c r="F2406" i="6"/>
  <c r="E2406" i="6"/>
  <c r="D2406" i="6"/>
  <c r="C2406" i="6"/>
  <c r="B2406" i="6"/>
  <c r="G2405" i="6"/>
  <c r="F2405" i="6"/>
  <c r="E2405" i="6"/>
  <c r="D2405" i="6"/>
  <c r="C2405" i="6"/>
  <c r="B2405" i="6"/>
  <c r="G2404" i="6"/>
  <c r="F2404" i="6"/>
  <c r="E2404" i="6"/>
  <c r="D2404" i="6"/>
  <c r="C2404" i="6"/>
  <c r="B2404" i="6"/>
  <c r="G2403" i="6"/>
  <c r="F2403" i="6"/>
  <c r="E2403" i="6"/>
  <c r="D2403" i="6"/>
  <c r="C2403" i="6"/>
  <c r="B2403" i="6"/>
  <c r="G2402" i="6"/>
  <c r="F2402" i="6"/>
  <c r="E2402" i="6"/>
  <c r="D2402" i="6"/>
  <c r="C2402" i="6"/>
  <c r="B2402" i="6"/>
  <c r="G2401" i="6"/>
  <c r="F2401" i="6"/>
  <c r="E2401" i="6"/>
  <c r="D2401" i="6"/>
  <c r="C2401" i="6"/>
  <c r="B2401" i="6"/>
  <c r="G2400" i="6"/>
  <c r="F2400" i="6"/>
  <c r="E2400" i="6"/>
  <c r="D2400" i="6"/>
  <c r="C2400" i="6"/>
  <c r="B2400" i="6"/>
  <c r="L2399" i="6"/>
  <c r="I2399" i="6"/>
  <c r="H2399" i="6"/>
  <c r="J2399" i="6" s="1"/>
  <c r="G2399" i="6"/>
  <c r="F2399" i="6"/>
  <c r="L2398" i="6"/>
  <c r="I2398" i="6"/>
  <c r="H2398" i="6"/>
  <c r="G2398" i="6"/>
  <c r="F2398" i="6"/>
  <c r="L2397" i="6"/>
  <c r="I2397" i="6"/>
  <c r="H2397" i="6"/>
  <c r="G2397" i="6"/>
  <c r="F2397" i="6"/>
  <c r="L2396" i="6"/>
  <c r="I2396" i="6"/>
  <c r="H2396" i="6"/>
  <c r="J2396" i="6" s="1"/>
  <c r="G2396" i="6"/>
  <c r="F2396" i="6"/>
  <c r="L2395" i="6"/>
  <c r="J2395" i="6"/>
  <c r="I2395" i="6"/>
  <c r="H2395" i="6"/>
  <c r="G2395" i="6"/>
  <c r="F2395" i="6"/>
  <c r="L2394" i="6"/>
  <c r="J2394" i="6"/>
  <c r="I2394" i="6"/>
  <c r="H2394" i="6"/>
  <c r="G2394" i="6"/>
  <c r="F2394" i="6"/>
  <c r="L2392" i="6"/>
  <c r="J2392" i="6"/>
  <c r="G2392" i="6"/>
  <c r="E2392" i="6"/>
  <c r="L2391" i="6"/>
  <c r="J2391" i="6"/>
  <c r="G2391" i="6"/>
  <c r="L2390" i="6"/>
  <c r="J2390" i="6"/>
  <c r="G2390" i="6"/>
  <c r="E2390" i="6"/>
  <c r="L2389" i="6"/>
  <c r="J2389" i="6"/>
  <c r="G2389" i="6"/>
  <c r="L2386" i="6"/>
  <c r="L2385" i="6" s="1"/>
  <c r="J2386" i="6"/>
  <c r="G2386" i="6"/>
  <c r="E2384" i="6"/>
  <c r="G2384" i="6"/>
  <c r="D2384" i="6"/>
  <c r="C2383" i="6"/>
  <c r="AE2380" i="6"/>
  <c r="AD2380" i="6"/>
  <c r="G2379" i="6"/>
  <c r="E2379" i="6"/>
  <c r="G2378" i="6"/>
  <c r="E2378" i="6"/>
  <c r="G2375" i="6"/>
  <c r="F2375" i="6"/>
  <c r="E2375" i="6"/>
  <c r="D2375" i="6"/>
  <c r="C2375" i="6"/>
  <c r="B2375" i="6"/>
  <c r="G2374" i="6"/>
  <c r="F2374" i="6"/>
  <c r="E2374" i="6"/>
  <c r="D2374" i="6"/>
  <c r="C2374" i="6"/>
  <c r="B2374" i="6"/>
  <c r="G2373" i="6"/>
  <c r="F2373" i="6"/>
  <c r="E2373" i="6"/>
  <c r="D2373" i="6"/>
  <c r="C2373" i="6"/>
  <c r="B2373" i="6"/>
  <c r="G2372" i="6"/>
  <c r="F2372" i="6"/>
  <c r="E2372" i="6"/>
  <c r="D2372" i="6"/>
  <c r="C2372" i="6"/>
  <c r="B2372" i="6"/>
  <c r="G2371" i="6"/>
  <c r="F2371" i="6"/>
  <c r="E2371" i="6"/>
  <c r="D2371" i="6"/>
  <c r="C2371" i="6"/>
  <c r="B2371" i="6"/>
  <c r="G2370" i="6"/>
  <c r="F2370" i="6"/>
  <c r="E2370" i="6"/>
  <c r="D2370" i="6"/>
  <c r="C2370" i="6"/>
  <c r="B2370" i="6"/>
  <c r="G2369" i="6"/>
  <c r="F2369" i="6"/>
  <c r="E2369" i="6"/>
  <c r="D2369" i="6"/>
  <c r="C2369" i="6"/>
  <c r="B2369" i="6"/>
  <c r="G2368" i="6"/>
  <c r="F2368" i="6"/>
  <c r="E2368" i="6"/>
  <c r="D2368" i="6"/>
  <c r="C2368" i="6"/>
  <c r="B2368" i="6"/>
  <c r="G2367" i="6"/>
  <c r="F2367" i="6"/>
  <c r="E2367" i="6"/>
  <c r="D2367" i="6"/>
  <c r="C2367" i="6"/>
  <c r="B2367" i="6"/>
  <c r="G2366" i="6"/>
  <c r="F2366" i="6"/>
  <c r="E2366" i="6"/>
  <c r="D2366" i="6"/>
  <c r="C2366" i="6"/>
  <c r="B2366" i="6"/>
  <c r="L2365" i="6"/>
  <c r="I2365" i="6"/>
  <c r="H2365" i="6"/>
  <c r="G2365" i="6"/>
  <c r="F2365" i="6"/>
  <c r="L2364" i="6"/>
  <c r="I2364" i="6"/>
  <c r="H2364" i="6"/>
  <c r="J2364" i="6" s="1"/>
  <c r="G2364" i="6"/>
  <c r="F2364" i="6"/>
  <c r="L2363" i="6"/>
  <c r="I2363" i="6"/>
  <c r="H2363" i="6"/>
  <c r="G2363" i="6"/>
  <c r="F2363" i="6"/>
  <c r="L2362" i="6"/>
  <c r="I2362" i="6"/>
  <c r="H2362" i="6"/>
  <c r="J2362" i="6" s="1"/>
  <c r="G2362" i="6"/>
  <c r="F2362" i="6"/>
  <c r="L2361" i="6"/>
  <c r="I2361" i="6"/>
  <c r="H2361" i="6"/>
  <c r="J2361" i="6" s="1"/>
  <c r="G2361" i="6"/>
  <c r="F2361" i="6"/>
  <c r="L2360" i="6"/>
  <c r="I2360" i="6"/>
  <c r="H2360" i="6"/>
  <c r="G2360" i="6"/>
  <c r="F2360" i="6"/>
  <c r="L2359" i="6"/>
  <c r="J2359" i="6"/>
  <c r="G2359" i="6"/>
  <c r="F2359" i="6"/>
  <c r="L2358" i="6"/>
  <c r="I2358" i="6"/>
  <c r="H2358" i="6"/>
  <c r="G2358" i="6"/>
  <c r="F2358" i="6"/>
  <c r="L2356" i="6"/>
  <c r="L2354" i="6" s="1"/>
  <c r="J2356" i="6"/>
  <c r="G2356" i="6"/>
  <c r="E2356" i="6"/>
  <c r="L2355" i="6"/>
  <c r="J2355" i="6"/>
  <c r="G2355" i="6"/>
  <c r="L2352" i="6"/>
  <c r="L2351" i="6" s="1"/>
  <c r="AR2380" i="6" s="1"/>
  <c r="J2352" i="6"/>
  <c r="G2352" i="6"/>
  <c r="E2350" i="6"/>
  <c r="G2350" i="6"/>
  <c r="D2350" i="6"/>
  <c r="AE2349" i="6"/>
  <c r="AD2349" i="6"/>
  <c r="G2348" i="6"/>
  <c r="E2348" i="6"/>
  <c r="G2347" i="6"/>
  <c r="E2347" i="6"/>
  <c r="G2344" i="6"/>
  <c r="F2344" i="6"/>
  <c r="E2344" i="6"/>
  <c r="D2344" i="6"/>
  <c r="C2344" i="6"/>
  <c r="B2344" i="6"/>
  <c r="G2343" i="6"/>
  <c r="F2343" i="6"/>
  <c r="E2343" i="6"/>
  <c r="D2343" i="6"/>
  <c r="C2343" i="6"/>
  <c r="B2343" i="6"/>
  <c r="G2342" i="6"/>
  <c r="F2342" i="6"/>
  <c r="E2342" i="6"/>
  <c r="D2342" i="6"/>
  <c r="C2342" i="6"/>
  <c r="B2342" i="6"/>
  <c r="G2341" i="6"/>
  <c r="F2341" i="6"/>
  <c r="E2341" i="6"/>
  <c r="D2341" i="6"/>
  <c r="C2341" i="6"/>
  <c r="B2341" i="6"/>
  <c r="G2340" i="6"/>
  <c r="F2340" i="6"/>
  <c r="E2340" i="6"/>
  <c r="D2340" i="6"/>
  <c r="C2340" i="6"/>
  <c r="B2340" i="6"/>
  <c r="G2339" i="6"/>
  <c r="F2339" i="6"/>
  <c r="E2339" i="6"/>
  <c r="D2339" i="6"/>
  <c r="C2339" i="6"/>
  <c r="B2339" i="6"/>
  <c r="G2338" i="6"/>
  <c r="F2338" i="6"/>
  <c r="E2338" i="6"/>
  <c r="D2338" i="6"/>
  <c r="C2338" i="6"/>
  <c r="B2338" i="6"/>
  <c r="G2337" i="6"/>
  <c r="F2337" i="6"/>
  <c r="E2337" i="6"/>
  <c r="D2337" i="6"/>
  <c r="C2337" i="6"/>
  <c r="B2337" i="6"/>
  <c r="G2336" i="6"/>
  <c r="F2336" i="6"/>
  <c r="E2336" i="6"/>
  <c r="D2336" i="6"/>
  <c r="C2336" i="6"/>
  <c r="B2336" i="6"/>
  <c r="G2335" i="6"/>
  <c r="F2335" i="6"/>
  <c r="E2335" i="6"/>
  <c r="D2335" i="6"/>
  <c r="C2335" i="6"/>
  <c r="B2335" i="6"/>
  <c r="L2334" i="6"/>
  <c r="I2334" i="6"/>
  <c r="H2334" i="6"/>
  <c r="G2334" i="6"/>
  <c r="F2334" i="6"/>
  <c r="L2333" i="6"/>
  <c r="I2333" i="6"/>
  <c r="H2333" i="6"/>
  <c r="G2333" i="6"/>
  <c r="F2333" i="6"/>
  <c r="L2332" i="6"/>
  <c r="I2332" i="6"/>
  <c r="H2332" i="6"/>
  <c r="G2332" i="6"/>
  <c r="F2332" i="6"/>
  <c r="L2331" i="6"/>
  <c r="I2331" i="6"/>
  <c r="H2331" i="6"/>
  <c r="G2331" i="6"/>
  <c r="F2331" i="6"/>
  <c r="L2330" i="6"/>
  <c r="I2330" i="6"/>
  <c r="H2330" i="6"/>
  <c r="J2330" i="6" s="1"/>
  <c r="G2330" i="6"/>
  <c r="F2330" i="6"/>
  <c r="L2329" i="6"/>
  <c r="I2329" i="6"/>
  <c r="H2329" i="6"/>
  <c r="J2329" i="6" s="1"/>
  <c r="G2329" i="6"/>
  <c r="F2329" i="6"/>
  <c r="L2328" i="6"/>
  <c r="J2328" i="6"/>
  <c r="G2328" i="6"/>
  <c r="F2328" i="6"/>
  <c r="L2327" i="6"/>
  <c r="I2327" i="6"/>
  <c r="H2327" i="6"/>
  <c r="G2327" i="6"/>
  <c r="F2327" i="6"/>
  <c r="L2325" i="6"/>
  <c r="L2323" i="6" s="1"/>
  <c r="J2325" i="6"/>
  <c r="G2325" i="6"/>
  <c r="E2325" i="6"/>
  <c r="L2324" i="6"/>
  <c r="J2324" i="6"/>
  <c r="G2324" i="6"/>
  <c r="L2321" i="6"/>
  <c r="L2320" i="6" s="1"/>
  <c r="AR2349" i="6" s="1"/>
  <c r="J2321" i="6"/>
  <c r="G2321" i="6"/>
  <c r="E2319" i="6"/>
  <c r="G2319" i="6"/>
  <c r="D2319" i="6"/>
  <c r="AE2318" i="6"/>
  <c r="AD2318" i="6"/>
  <c r="G2317" i="6"/>
  <c r="E2317" i="6"/>
  <c r="G2316" i="6"/>
  <c r="E2316" i="6"/>
  <c r="G2313" i="6"/>
  <c r="F2313" i="6"/>
  <c r="E2313" i="6"/>
  <c r="D2313" i="6"/>
  <c r="C2313" i="6"/>
  <c r="B2313" i="6"/>
  <c r="G2312" i="6"/>
  <c r="F2312" i="6"/>
  <c r="E2312" i="6"/>
  <c r="D2312" i="6"/>
  <c r="C2312" i="6"/>
  <c r="B2312" i="6"/>
  <c r="G2311" i="6"/>
  <c r="F2311" i="6"/>
  <c r="E2311" i="6"/>
  <c r="D2311" i="6"/>
  <c r="C2311" i="6"/>
  <c r="B2311" i="6"/>
  <c r="G2310" i="6"/>
  <c r="F2310" i="6"/>
  <c r="E2310" i="6"/>
  <c r="D2310" i="6"/>
  <c r="C2310" i="6"/>
  <c r="B2310" i="6"/>
  <c r="G2309" i="6"/>
  <c r="F2309" i="6"/>
  <c r="E2309" i="6"/>
  <c r="D2309" i="6"/>
  <c r="C2309" i="6"/>
  <c r="B2309" i="6"/>
  <c r="G2308" i="6"/>
  <c r="F2308" i="6"/>
  <c r="E2308" i="6"/>
  <c r="D2308" i="6"/>
  <c r="C2308" i="6"/>
  <c r="B2308" i="6"/>
  <c r="L2307" i="6"/>
  <c r="J2307" i="6"/>
  <c r="I2307" i="6"/>
  <c r="H2307" i="6"/>
  <c r="G2307" i="6"/>
  <c r="F2307" i="6"/>
  <c r="L2306" i="6"/>
  <c r="I2306" i="6"/>
  <c r="H2306" i="6"/>
  <c r="J2306" i="6" s="1"/>
  <c r="G2306" i="6"/>
  <c r="F2306" i="6"/>
  <c r="L2305" i="6"/>
  <c r="I2305" i="6"/>
  <c r="H2305" i="6"/>
  <c r="G2305" i="6"/>
  <c r="F2305" i="6"/>
  <c r="L2304" i="6"/>
  <c r="I2304" i="6"/>
  <c r="H2304" i="6"/>
  <c r="G2304" i="6"/>
  <c r="F2304" i="6"/>
  <c r="L2303" i="6"/>
  <c r="I2303" i="6"/>
  <c r="H2303" i="6"/>
  <c r="G2303" i="6"/>
  <c r="F2303" i="6"/>
  <c r="L2302" i="6"/>
  <c r="I2302" i="6"/>
  <c r="H2302" i="6"/>
  <c r="G2302" i="6"/>
  <c r="F2302" i="6"/>
  <c r="L2301" i="6"/>
  <c r="J2301" i="6"/>
  <c r="G2301" i="6"/>
  <c r="F2301" i="6"/>
  <c r="L2300" i="6"/>
  <c r="I2300" i="6"/>
  <c r="H2300" i="6"/>
  <c r="G2300" i="6"/>
  <c r="F2300" i="6"/>
  <c r="L2298" i="6"/>
  <c r="L2296" i="6" s="1"/>
  <c r="AT2318" i="6" s="1"/>
  <c r="J2298" i="6"/>
  <c r="G2298" i="6"/>
  <c r="E2298" i="6"/>
  <c r="L2297" i="6"/>
  <c r="J2297" i="6"/>
  <c r="G2297" i="6"/>
  <c r="L2294" i="6"/>
  <c r="L2293" i="6" s="1"/>
  <c r="J2294" i="6"/>
  <c r="G2294" i="6"/>
  <c r="E2292" i="6"/>
  <c r="G2292" i="6"/>
  <c r="D2292" i="6"/>
  <c r="AE2291" i="6"/>
  <c r="AD2291" i="6"/>
  <c r="G2290" i="6"/>
  <c r="E2290" i="6"/>
  <c r="G2289" i="6"/>
  <c r="E2289" i="6"/>
  <c r="G2286" i="6"/>
  <c r="F2286" i="6"/>
  <c r="E2286" i="6"/>
  <c r="D2286" i="6"/>
  <c r="C2286" i="6"/>
  <c r="B2286" i="6"/>
  <c r="G2285" i="6"/>
  <c r="F2285" i="6"/>
  <c r="E2285" i="6"/>
  <c r="D2285" i="6"/>
  <c r="C2285" i="6"/>
  <c r="B2285" i="6"/>
  <c r="G2284" i="6"/>
  <c r="F2284" i="6"/>
  <c r="E2284" i="6"/>
  <c r="D2284" i="6"/>
  <c r="C2284" i="6"/>
  <c r="B2284" i="6"/>
  <c r="G2283" i="6"/>
  <c r="F2283" i="6"/>
  <c r="E2283" i="6"/>
  <c r="D2283" i="6"/>
  <c r="C2283" i="6"/>
  <c r="B2283" i="6"/>
  <c r="G2282" i="6"/>
  <c r="F2282" i="6"/>
  <c r="E2282" i="6"/>
  <c r="D2282" i="6"/>
  <c r="C2282" i="6"/>
  <c r="B2282" i="6"/>
  <c r="G2281" i="6"/>
  <c r="F2281" i="6"/>
  <c r="E2281" i="6"/>
  <c r="D2281" i="6"/>
  <c r="C2281" i="6"/>
  <c r="B2281" i="6"/>
  <c r="L2280" i="6"/>
  <c r="I2280" i="6"/>
  <c r="H2280" i="6"/>
  <c r="J2280" i="6" s="1"/>
  <c r="G2280" i="6"/>
  <c r="F2280" i="6"/>
  <c r="L2279" i="6"/>
  <c r="I2279" i="6"/>
  <c r="H2279" i="6"/>
  <c r="G2279" i="6"/>
  <c r="F2279" i="6"/>
  <c r="L2278" i="6"/>
  <c r="I2278" i="6"/>
  <c r="H2278" i="6"/>
  <c r="G2278" i="6"/>
  <c r="F2278" i="6"/>
  <c r="L2277" i="6"/>
  <c r="I2277" i="6"/>
  <c r="H2277" i="6"/>
  <c r="G2277" i="6"/>
  <c r="F2277" i="6"/>
  <c r="L2276" i="6"/>
  <c r="I2276" i="6"/>
  <c r="H2276" i="6"/>
  <c r="J2276" i="6" s="1"/>
  <c r="G2276" i="6"/>
  <c r="F2276" i="6"/>
  <c r="L2275" i="6"/>
  <c r="I2275" i="6"/>
  <c r="H2275" i="6"/>
  <c r="G2275" i="6"/>
  <c r="F2275" i="6"/>
  <c r="L2274" i="6"/>
  <c r="J2274" i="6"/>
  <c r="G2274" i="6"/>
  <c r="F2274" i="6"/>
  <c r="L2273" i="6"/>
  <c r="I2273" i="6"/>
  <c r="H2273" i="6"/>
  <c r="G2273" i="6"/>
  <c r="F2273" i="6"/>
  <c r="L2269" i="6"/>
  <c r="L2271" i="6"/>
  <c r="J2271" i="6"/>
  <c r="G2271" i="6"/>
  <c r="E2271" i="6"/>
  <c r="L2270" i="6"/>
  <c r="J2270" i="6"/>
  <c r="G2270" i="6"/>
  <c r="L2267" i="6"/>
  <c r="L2266" i="6" s="1"/>
  <c r="J2267" i="6"/>
  <c r="G2267" i="6"/>
  <c r="E2265" i="6"/>
  <c r="G2265" i="6"/>
  <c r="D2265" i="6"/>
  <c r="AE2264" i="6"/>
  <c r="AD2264" i="6"/>
  <c r="G2263" i="6"/>
  <c r="E2263" i="6"/>
  <c r="G2262" i="6"/>
  <c r="E2262" i="6"/>
  <c r="G2259" i="6"/>
  <c r="F2259" i="6"/>
  <c r="E2259" i="6"/>
  <c r="D2259" i="6"/>
  <c r="C2259" i="6"/>
  <c r="B2259" i="6"/>
  <c r="G2258" i="6"/>
  <c r="F2258" i="6"/>
  <c r="E2258" i="6"/>
  <c r="D2258" i="6"/>
  <c r="C2258" i="6"/>
  <c r="B2258" i="6"/>
  <c r="G2257" i="6"/>
  <c r="F2257" i="6"/>
  <c r="E2257" i="6"/>
  <c r="D2257" i="6"/>
  <c r="C2257" i="6"/>
  <c r="B2257" i="6"/>
  <c r="G2256" i="6"/>
  <c r="F2256" i="6"/>
  <c r="E2256" i="6"/>
  <c r="D2256" i="6"/>
  <c r="C2256" i="6"/>
  <c r="B2256" i="6"/>
  <c r="G2255" i="6"/>
  <c r="F2255" i="6"/>
  <c r="E2255" i="6"/>
  <c r="D2255" i="6"/>
  <c r="C2255" i="6"/>
  <c r="B2255" i="6"/>
  <c r="G2254" i="6"/>
  <c r="F2254" i="6"/>
  <c r="E2254" i="6"/>
  <c r="D2254" i="6"/>
  <c r="C2254" i="6"/>
  <c r="B2254" i="6"/>
  <c r="G2253" i="6"/>
  <c r="F2253" i="6"/>
  <c r="E2253" i="6"/>
  <c r="D2253" i="6"/>
  <c r="C2253" i="6"/>
  <c r="B2253" i="6"/>
  <c r="G2252" i="6"/>
  <c r="F2252" i="6"/>
  <c r="E2252" i="6"/>
  <c r="D2252" i="6"/>
  <c r="C2252" i="6"/>
  <c r="B2252" i="6"/>
  <c r="G2251" i="6"/>
  <c r="F2251" i="6"/>
  <c r="E2251" i="6"/>
  <c r="D2251" i="6"/>
  <c r="C2251" i="6"/>
  <c r="B2251" i="6"/>
  <c r="G2250" i="6"/>
  <c r="F2250" i="6"/>
  <c r="E2250" i="6"/>
  <c r="D2250" i="6"/>
  <c r="C2250" i="6"/>
  <c r="B2250" i="6"/>
  <c r="L2249" i="6"/>
  <c r="I2249" i="6"/>
  <c r="H2249" i="6"/>
  <c r="G2249" i="6"/>
  <c r="F2249" i="6"/>
  <c r="L2248" i="6"/>
  <c r="I2248" i="6"/>
  <c r="H2248" i="6"/>
  <c r="J2248" i="6" s="1"/>
  <c r="G2248" i="6"/>
  <c r="F2248" i="6"/>
  <c r="L2247" i="6"/>
  <c r="I2247" i="6"/>
  <c r="H2247" i="6"/>
  <c r="G2247" i="6"/>
  <c r="F2247" i="6"/>
  <c r="L2246" i="6"/>
  <c r="I2246" i="6"/>
  <c r="H2246" i="6"/>
  <c r="G2246" i="6"/>
  <c r="F2246" i="6"/>
  <c r="L2245" i="6"/>
  <c r="I2245" i="6"/>
  <c r="H2245" i="6"/>
  <c r="J2245" i="6" s="1"/>
  <c r="G2245" i="6"/>
  <c r="F2245" i="6"/>
  <c r="L2244" i="6"/>
  <c r="I2244" i="6"/>
  <c r="H2244" i="6"/>
  <c r="G2244" i="6"/>
  <c r="F2244" i="6"/>
  <c r="L2243" i="6"/>
  <c r="J2243" i="6"/>
  <c r="G2243" i="6"/>
  <c r="F2243" i="6"/>
  <c r="L2242" i="6"/>
  <c r="I2242" i="6"/>
  <c r="H2242" i="6"/>
  <c r="G2242" i="6"/>
  <c r="F2242" i="6"/>
  <c r="L2240" i="6"/>
  <c r="L2238" i="6" s="1"/>
  <c r="J2240" i="6"/>
  <c r="G2240" i="6"/>
  <c r="E2240" i="6"/>
  <c r="L2239" i="6"/>
  <c r="J2239" i="6"/>
  <c r="G2239" i="6"/>
  <c r="L2236" i="6"/>
  <c r="L2235" i="6" s="1"/>
  <c r="J2236" i="6"/>
  <c r="G2236" i="6"/>
  <c r="E2234" i="6"/>
  <c r="G2234" i="6"/>
  <c r="D2234" i="6"/>
  <c r="AE2233" i="6"/>
  <c r="AD2233" i="6"/>
  <c r="G2232" i="6"/>
  <c r="E2232" i="6"/>
  <c r="G2231" i="6"/>
  <c r="E2231" i="6"/>
  <c r="G2228" i="6"/>
  <c r="F2228" i="6"/>
  <c r="E2228" i="6"/>
  <c r="D2228" i="6"/>
  <c r="C2228" i="6"/>
  <c r="B2228" i="6"/>
  <c r="G2227" i="6"/>
  <c r="F2227" i="6"/>
  <c r="E2227" i="6"/>
  <c r="D2227" i="6"/>
  <c r="C2227" i="6"/>
  <c r="B2227" i="6"/>
  <c r="G2226" i="6"/>
  <c r="F2226" i="6"/>
  <c r="E2226" i="6"/>
  <c r="D2226" i="6"/>
  <c r="C2226" i="6"/>
  <c r="B2226" i="6"/>
  <c r="G2225" i="6"/>
  <c r="F2225" i="6"/>
  <c r="E2225" i="6"/>
  <c r="D2225" i="6"/>
  <c r="C2225" i="6"/>
  <c r="B2225" i="6"/>
  <c r="G2224" i="6"/>
  <c r="F2224" i="6"/>
  <c r="E2224" i="6"/>
  <c r="D2224" i="6"/>
  <c r="C2224" i="6"/>
  <c r="B2224" i="6"/>
  <c r="G2223" i="6"/>
  <c r="F2223" i="6"/>
  <c r="E2223" i="6"/>
  <c r="D2223" i="6"/>
  <c r="C2223" i="6"/>
  <c r="B2223" i="6"/>
  <c r="G2222" i="6"/>
  <c r="F2222" i="6"/>
  <c r="E2222" i="6"/>
  <c r="D2222" i="6"/>
  <c r="C2222" i="6"/>
  <c r="B2222" i="6"/>
  <c r="G2221" i="6"/>
  <c r="F2221" i="6"/>
  <c r="E2221" i="6"/>
  <c r="D2221" i="6"/>
  <c r="C2221" i="6"/>
  <c r="B2221" i="6"/>
  <c r="G2220" i="6"/>
  <c r="F2220" i="6"/>
  <c r="E2220" i="6"/>
  <c r="D2220" i="6"/>
  <c r="C2220" i="6"/>
  <c r="B2220" i="6"/>
  <c r="G2219" i="6"/>
  <c r="F2219" i="6"/>
  <c r="E2219" i="6"/>
  <c r="D2219" i="6"/>
  <c r="C2219" i="6"/>
  <c r="B2219" i="6"/>
  <c r="L2218" i="6"/>
  <c r="I2218" i="6"/>
  <c r="H2218" i="6"/>
  <c r="G2218" i="6"/>
  <c r="F2218" i="6"/>
  <c r="L2217" i="6"/>
  <c r="I2217" i="6"/>
  <c r="H2217" i="6"/>
  <c r="G2217" i="6"/>
  <c r="F2217" i="6"/>
  <c r="L2216" i="6"/>
  <c r="I2216" i="6"/>
  <c r="H2216" i="6"/>
  <c r="G2216" i="6"/>
  <c r="F2216" i="6"/>
  <c r="L2215" i="6"/>
  <c r="I2215" i="6"/>
  <c r="H2215" i="6"/>
  <c r="J2215" i="6" s="1"/>
  <c r="G2215" i="6"/>
  <c r="F2215" i="6"/>
  <c r="L2214" i="6"/>
  <c r="I2214" i="6"/>
  <c r="H2214" i="6"/>
  <c r="J2214" i="6" s="1"/>
  <c r="G2214" i="6"/>
  <c r="F2214" i="6"/>
  <c r="L2213" i="6"/>
  <c r="I2213" i="6"/>
  <c r="H2213" i="6"/>
  <c r="G2213" i="6"/>
  <c r="F2213" i="6"/>
  <c r="L2212" i="6"/>
  <c r="J2212" i="6"/>
  <c r="G2212" i="6"/>
  <c r="F2212" i="6"/>
  <c r="L2211" i="6"/>
  <c r="I2211" i="6"/>
  <c r="H2211" i="6"/>
  <c r="G2211" i="6"/>
  <c r="F2211" i="6"/>
  <c r="L2207" i="6"/>
  <c r="AT2233" i="6" s="1"/>
  <c r="L2206" i="6"/>
  <c r="AO2233" i="6" s="1"/>
  <c r="L2209" i="6"/>
  <c r="J2209" i="6"/>
  <c r="G2209" i="6"/>
  <c r="E2209" i="6"/>
  <c r="L2208" i="6"/>
  <c r="J2208" i="6"/>
  <c r="G2208" i="6"/>
  <c r="L2205" i="6"/>
  <c r="L2204" i="6" s="1"/>
  <c r="J2205" i="6"/>
  <c r="G2205" i="6"/>
  <c r="E2203" i="6"/>
  <c r="G2203" i="6"/>
  <c r="D2203" i="6"/>
  <c r="AE2202" i="6"/>
  <c r="AD2202" i="6"/>
  <c r="G2201" i="6"/>
  <c r="E2201" i="6"/>
  <c r="G2200" i="6"/>
  <c r="E2200" i="6"/>
  <c r="G2197" i="6"/>
  <c r="F2197" i="6"/>
  <c r="E2197" i="6"/>
  <c r="D2197" i="6"/>
  <c r="C2197" i="6"/>
  <c r="B2197" i="6"/>
  <c r="G2196" i="6"/>
  <c r="F2196" i="6"/>
  <c r="E2196" i="6"/>
  <c r="D2196" i="6"/>
  <c r="C2196" i="6"/>
  <c r="B2196" i="6"/>
  <c r="G2195" i="6"/>
  <c r="F2195" i="6"/>
  <c r="E2195" i="6"/>
  <c r="D2195" i="6"/>
  <c r="C2195" i="6"/>
  <c r="B2195" i="6"/>
  <c r="G2194" i="6"/>
  <c r="F2194" i="6"/>
  <c r="E2194" i="6"/>
  <c r="D2194" i="6"/>
  <c r="C2194" i="6"/>
  <c r="B2194" i="6"/>
  <c r="G2193" i="6"/>
  <c r="F2193" i="6"/>
  <c r="E2193" i="6"/>
  <c r="D2193" i="6"/>
  <c r="C2193" i="6"/>
  <c r="B2193" i="6"/>
  <c r="G2192" i="6"/>
  <c r="F2192" i="6"/>
  <c r="E2192" i="6"/>
  <c r="D2192" i="6"/>
  <c r="C2192" i="6"/>
  <c r="B2192" i="6"/>
  <c r="L2191" i="6"/>
  <c r="I2191" i="6"/>
  <c r="H2191" i="6"/>
  <c r="G2191" i="6"/>
  <c r="F2191" i="6"/>
  <c r="L2190" i="6"/>
  <c r="I2190" i="6"/>
  <c r="H2190" i="6"/>
  <c r="G2190" i="6"/>
  <c r="F2190" i="6"/>
  <c r="L2189" i="6"/>
  <c r="I2189" i="6"/>
  <c r="H2189" i="6"/>
  <c r="J2189" i="6" s="1"/>
  <c r="G2189" i="6"/>
  <c r="F2189" i="6"/>
  <c r="L2188" i="6"/>
  <c r="I2188" i="6"/>
  <c r="H2188" i="6"/>
  <c r="G2188" i="6"/>
  <c r="F2188" i="6"/>
  <c r="L2187" i="6"/>
  <c r="I2187" i="6"/>
  <c r="H2187" i="6"/>
  <c r="G2187" i="6"/>
  <c r="F2187" i="6"/>
  <c r="L2186" i="6"/>
  <c r="J2186" i="6"/>
  <c r="I2186" i="6"/>
  <c r="H2186" i="6"/>
  <c r="G2186" i="6"/>
  <c r="F2186" i="6"/>
  <c r="L2185" i="6"/>
  <c r="J2185" i="6"/>
  <c r="G2185" i="6"/>
  <c r="F2185" i="6"/>
  <c r="L2184" i="6"/>
  <c r="I2184" i="6"/>
  <c r="H2184" i="6"/>
  <c r="G2184" i="6"/>
  <c r="F2184" i="6"/>
  <c r="L2182" i="6"/>
  <c r="L2180" i="6" s="1"/>
  <c r="J2182" i="6"/>
  <c r="G2182" i="6"/>
  <c r="E2182" i="6"/>
  <c r="L2181" i="6"/>
  <c r="J2181" i="6"/>
  <c r="G2181" i="6"/>
  <c r="L2178" i="6"/>
  <c r="L2177" i="6" s="1"/>
  <c r="J2178" i="6"/>
  <c r="G2178" i="6"/>
  <c r="E2176" i="6"/>
  <c r="G2176" i="6"/>
  <c r="D2176" i="6"/>
  <c r="AE2175" i="6"/>
  <c r="AD2175" i="6"/>
  <c r="G2174" i="6"/>
  <c r="E2174" i="6"/>
  <c r="G2173" i="6"/>
  <c r="E2173" i="6"/>
  <c r="G2170" i="6"/>
  <c r="F2170" i="6"/>
  <c r="E2170" i="6"/>
  <c r="D2170" i="6"/>
  <c r="C2170" i="6"/>
  <c r="B2170" i="6"/>
  <c r="G2169" i="6"/>
  <c r="F2169" i="6"/>
  <c r="E2169" i="6"/>
  <c r="D2169" i="6"/>
  <c r="C2169" i="6"/>
  <c r="B2169" i="6"/>
  <c r="G2168" i="6"/>
  <c r="F2168" i="6"/>
  <c r="E2168" i="6"/>
  <c r="D2168" i="6"/>
  <c r="C2168" i="6"/>
  <c r="B2168" i="6"/>
  <c r="G2167" i="6"/>
  <c r="F2167" i="6"/>
  <c r="E2167" i="6"/>
  <c r="D2167" i="6"/>
  <c r="C2167" i="6"/>
  <c r="B2167" i="6"/>
  <c r="G2166" i="6"/>
  <c r="F2166" i="6"/>
  <c r="E2166" i="6"/>
  <c r="D2166" i="6"/>
  <c r="C2166" i="6"/>
  <c r="B2166" i="6"/>
  <c r="G2165" i="6"/>
  <c r="F2165" i="6"/>
  <c r="E2165" i="6"/>
  <c r="D2165" i="6"/>
  <c r="C2165" i="6"/>
  <c r="B2165" i="6"/>
  <c r="L2164" i="6"/>
  <c r="I2164" i="6"/>
  <c r="H2164" i="6"/>
  <c r="J2164" i="6" s="1"/>
  <c r="G2164" i="6"/>
  <c r="F2164" i="6"/>
  <c r="L2163" i="6"/>
  <c r="I2163" i="6"/>
  <c r="H2163" i="6"/>
  <c r="J2163" i="6" s="1"/>
  <c r="G2163" i="6"/>
  <c r="F2163" i="6"/>
  <c r="L2162" i="6"/>
  <c r="I2162" i="6"/>
  <c r="H2162" i="6"/>
  <c r="J2162" i="6" s="1"/>
  <c r="G2162" i="6"/>
  <c r="F2162" i="6"/>
  <c r="L2161" i="6"/>
  <c r="I2161" i="6"/>
  <c r="H2161" i="6"/>
  <c r="J2161" i="6" s="1"/>
  <c r="G2161" i="6"/>
  <c r="F2161" i="6"/>
  <c r="L2160" i="6"/>
  <c r="I2160" i="6"/>
  <c r="H2160" i="6"/>
  <c r="G2160" i="6"/>
  <c r="F2160" i="6"/>
  <c r="L2159" i="6"/>
  <c r="I2159" i="6"/>
  <c r="H2159" i="6"/>
  <c r="G2159" i="6"/>
  <c r="F2159" i="6"/>
  <c r="L2158" i="6"/>
  <c r="J2158" i="6"/>
  <c r="G2158" i="6"/>
  <c r="F2158" i="6"/>
  <c r="L2157" i="6"/>
  <c r="I2157" i="6"/>
  <c r="H2157" i="6"/>
  <c r="G2157" i="6"/>
  <c r="F2157" i="6"/>
  <c r="L2155" i="6"/>
  <c r="L2153" i="6" s="1"/>
  <c r="AT2175" i="6" s="1"/>
  <c r="J2155" i="6"/>
  <c r="G2155" i="6"/>
  <c r="E2155" i="6"/>
  <c r="L2154" i="6"/>
  <c r="J2154" i="6"/>
  <c r="G2154" i="6"/>
  <c r="L2151" i="6"/>
  <c r="L2150" i="6" s="1"/>
  <c r="J2151" i="6"/>
  <c r="G2151" i="6"/>
  <c r="E2149" i="6"/>
  <c r="G2149" i="6"/>
  <c r="D2149" i="6"/>
  <c r="AE2148" i="6"/>
  <c r="AD2148" i="6"/>
  <c r="G2147" i="6"/>
  <c r="E2147" i="6"/>
  <c r="G2146" i="6"/>
  <c r="E2146" i="6"/>
  <c r="G2143" i="6"/>
  <c r="F2143" i="6"/>
  <c r="E2143" i="6"/>
  <c r="D2143" i="6"/>
  <c r="C2143" i="6"/>
  <c r="B2143" i="6"/>
  <c r="G2142" i="6"/>
  <c r="F2142" i="6"/>
  <c r="E2142" i="6"/>
  <c r="D2142" i="6"/>
  <c r="C2142" i="6"/>
  <c r="B2142" i="6"/>
  <c r="G2141" i="6"/>
  <c r="F2141" i="6"/>
  <c r="E2141" i="6"/>
  <c r="D2141" i="6"/>
  <c r="C2141" i="6"/>
  <c r="B2141" i="6"/>
  <c r="G2140" i="6"/>
  <c r="F2140" i="6"/>
  <c r="E2140" i="6"/>
  <c r="D2140" i="6"/>
  <c r="C2140" i="6"/>
  <c r="B2140" i="6"/>
  <c r="G2139" i="6"/>
  <c r="F2139" i="6"/>
  <c r="E2139" i="6"/>
  <c r="D2139" i="6"/>
  <c r="C2139" i="6"/>
  <c r="B2139" i="6"/>
  <c r="G2138" i="6"/>
  <c r="F2138" i="6"/>
  <c r="E2138" i="6"/>
  <c r="D2138" i="6"/>
  <c r="C2138" i="6"/>
  <c r="B2138" i="6"/>
  <c r="G2137" i="6"/>
  <c r="F2137" i="6"/>
  <c r="E2137" i="6"/>
  <c r="D2137" i="6"/>
  <c r="C2137" i="6"/>
  <c r="B2137" i="6"/>
  <c r="G2136" i="6"/>
  <c r="F2136" i="6"/>
  <c r="E2136" i="6"/>
  <c r="D2136" i="6"/>
  <c r="C2136" i="6"/>
  <c r="B2136" i="6"/>
  <c r="G2135" i="6"/>
  <c r="F2135" i="6"/>
  <c r="E2135" i="6"/>
  <c r="D2135" i="6"/>
  <c r="C2135" i="6"/>
  <c r="B2135" i="6"/>
  <c r="G2134" i="6"/>
  <c r="F2134" i="6"/>
  <c r="E2134" i="6"/>
  <c r="D2134" i="6"/>
  <c r="C2134" i="6"/>
  <c r="B2134" i="6"/>
  <c r="L2133" i="6"/>
  <c r="I2133" i="6"/>
  <c r="H2133" i="6"/>
  <c r="G2133" i="6"/>
  <c r="F2133" i="6"/>
  <c r="L2132" i="6"/>
  <c r="I2132" i="6"/>
  <c r="H2132" i="6"/>
  <c r="G2132" i="6"/>
  <c r="F2132" i="6"/>
  <c r="L2131" i="6"/>
  <c r="I2131" i="6"/>
  <c r="J2131" i="6" s="1"/>
  <c r="H2131" i="6"/>
  <c r="G2131" i="6"/>
  <c r="F2131" i="6"/>
  <c r="L2130" i="6"/>
  <c r="I2130" i="6"/>
  <c r="H2130" i="6"/>
  <c r="G2130" i="6"/>
  <c r="F2130" i="6"/>
  <c r="L2129" i="6"/>
  <c r="I2129" i="6"/>
  <c r="H2129" i="6"/>
  <c r="G2129" i="6"/>
  <c r="F2129" i="6"/>
  <c r="L2128" i="6"/>
  <c r="I2128" i="6"/>
  <c r="H2128" i="6"/>
  <c r="G2128" i="6"/>
  <c r="F2128" i="6"/>
  <c r="L2127" i="6"/>
  <c r="J2127" i="6"/>
  <c r="G2127" i="6"/>
  <c r="F2127" i="6"/>
  <c r="L2126" i="6"/>
  <c r="I2126" i="6"/>
  <c r="H2126" i="6"/>
  <c r="G2126" i="6"/>
  <c r="F2126" i="6"/>
  <c r="L2124" i="6"/>
  <c r="L2122" i="6" s="1"/>
  <c r="J2124" i="6"/>
  <c r="G2124" i="6"/>
  <c r="E2124" i="6"/>
  <c r="L2123" i="6"/>
  <c r="J2123" i="6"/>
  <c r="G2123" i="6"/>
  <c r="L2120" i="6"/>
  <c r="L2119" i="6" s="1"/>
  <c r="AR2148" i="6" s="1"/>
  <c r="J2120" i="6"/>
  <c r="G2120" i="6"/>
  <c r="E2118" i="6"/>
  <c r="G2118" i="6"/>
  <c r="D2118" i="6"/>
  <c r="AE2117" i="6"/>
  <c r="AD2117" i="6"/>
  <c r="G2116" i="6"/>
  <c r="E2116" i="6"/>
  <c r="G2115" i="6"/>
  <c r="E2115" i="6"/>
  <c r="G2112" i="6"/>
  <c r="F2112" i="6"/>
  <c r="E2112" i="6"/>
  <c r="D2112" i="6"/>
  <c r="C2112" i="6"/>
  <c r="B2112" i="6"/>
  <c r="G2111" i="6"/>
  <c r="F2111" i="6"/>
  <c r="E2111" i="6"/>
  <c r="D2111" i="6"/>
  <c r="C2111" i="6"/>
  <c r="B2111" i="6"/>
  <c r="G2110" i="6"/>
  <c r="F2110" i="6"/>
  <c r="E2110" i="6"/>
  <c r="D2110" i="6"/>
  <c r="C2110" i="6"/>
  <c r="B2110" i="6"/>
  <c r="G2109" i="6"/>
  <c r="F2109" i="6"/>
  <c r="E2109" i="6"/>
  <c r="D2109" i="6"/>
  <c r="C2109" i="6"/>
  <c r="B2109" i="6"/>
  <c r="G2108" i="6"/>
  <c r="F2108" i="6"/>
  <c r="E2108" i="6"/>
  <c r="D2108" i="6"/>
  <c r="C2108" i="6"/>
  <c r="B2108" i="6"/>
  <c r="G2107" i="6"/>
  <c r="F2107" i="6"/>
  <c r="E2107" i="6"/>
  <c r="D2107" i="6"/>
  <c r="C2107" i="6"/>
  <c r="B2107" i="6"/>
  <c r="G2106" i="6"/>
  <c r="F2106" i="6"/>
  <c r="E2106" i="6"/>
  <c r="D2106" i="6"/>
  <c r="C2106" i="6"/>
  <c r="B2106" i="6"/>
  <c r="G2105" i="6"/>
  <c r="F2105" i="6"/>
  <c r="E2105" i="6"/>
  <c r="D2105" i="6"/>
  <c r="C2105" i="6"/>
  <c r="B2105" i="6"/>
  <c r="G2104" i="6"/>
  <c r="F2104" i="6"/>
  <c r="E2104" i="6"/>
  <c r="D2104" i="6"/>
  <c r="C2104" i="6"/>
  <c r="B2104" i="6"/>
  <c r="G2103" i="6"/>
  <c r="F2103" i="6"/>
  <c r="E2103" i="6"/>
  <c r="D2103" i="6"/>
  <c r="C2103" i="6"/>
  <c r="B2103" i="6"/>
  <c r="L2102" i="6"/>
  <c r="I2102" i="6"/>
  <c r="H2102" i="6"/>
  <c r="J2102" i="6" s="1"/>
  <c r="G2102" i="6"/>
  <c r="F2102" i="6"/>
  <c r="L2101" i="6"/>
  <c r="I2101" i="6"/>
  <c r="H2101" i="6"/>
  <c r="G2101" i="6"/>
  <c r="F2101" i="6"/>
  <c r="L2100" i="6"/>
  <c r="I2100" i="6"/>
  <c r="J2100" i="6" s="1"/>
  <c r="H2100" i="6"/>
  <c r="G2100" i="6"/>
  <c r="F2100" i="6"/>
  <c r="L2099" i="6"/>
  <c r="I2099" i="6"/>
  <c r="H2099" i="6"/>
  <c r="J2099" i="6" s="1"/>
  <c r="G2099" i="6"/>
  <c r="F2099" i="6"/>
  <c r="L2098" i="6"/>
  <c r="I2098" i="6"/>
  <c r="H2098" i="6"/>
  <c r="J2098" i="6" s="1"/>
  <c r="G2098" i="6"/>
  <c r="F2098" i="6"/>
  <c r="L2097" i="6"/>
  <c r="I2097" i="6"/>
  <c r="H2097" i="6"/>
  <c r="G2097" i="6"/>
  <c r="F2097" i="6"/>
  <c r="L2096" i="6"/>
  <c r="J2096" i="6"/>
  <c r="G2096" i="6"/>
  <c r="F2096" i="6"/>
  <c r="L2095" i="6"/>
  <c r="I2095" i="6"/>
  <c r="H2095" i="6"/>
  <c r="G2095" i="6"/>
  <c r="F2095" i="6"/>
  <c r="L2093" i="6"/>
  <c r="L2091" i="6" s="1"/>
  <c r="L2090" i="6" s="1"/>
  <c r="AO2117" i="6" s="1"/>
  <c r="J2093" i="6"/>
  <c r="G2093" i="6"/>
  <c r="E2093" i="6"/>
  <c r="L2092" i="6"/>
  <c r="J2092" i="6"/>
  <c r="G2092" i="6"/>
  <c r="L2089" i="6"/>
  <c r="L2088" i="6" s="1"/>
  <c r="AR2117" i="6" s="1"/>
  <c r="J2089" i="6"/>
  <c r="G2089" i="6"/>
  <c r="E2087" i="6"/>
  <c r="G2087" i="6"/>
  <c r="D2087" i="6"/>
  <c r="AE2086" i="6"/>
  <c r="AD2086" i="6"/>
  <c r="G2085" i="6"/>
  <c r="E2085" i="6"/>
  <c r="G2084" i="6"/>
  <c r="E2084" i="6"/>
  <c r="G2081" i="6"/>
  <c r="F2081" i="6"/>
  <c r="E2081" i="6"/>
  <c r="D2081" i="6"/>
  <c r="C2081" i="6"/>
  <c r="B2081" i="6"/>
  <c r="G2080" i="6"/>
  <c r="F2080" i="6"/>
  <c r="E2080" i="6"/>
  <c r="D2080" i="6"/>
  <c r="C2080" i="6"/>
  <c r="B2080" i="6"/>
  <c r="G2079" i="6"/>
  <c r="F2079" i="6"/>
  <c r="E2079" i="6"/>
  <c r="D2079" i="6"/>
  <c r="C2079" i="6"/>
  <c r="B2079" i="6"/>
  <c r="G2078" i="6"/>
  <c r="F2078" i="6"/>
  <c r="E2078" i="6"/>
  <c r="D2078" i="6"/>
  <c r="C2078" i="6"/>
  <c r="B2078" i="6"/>
  <c r="G2077" i="6"/>
  <c r="F2077" i="6"/>
  <c r="E2077" i="6"/>
  <c r="D2077" i="6"/>
  <c r="C2077" i="6"/>
  <c r="B2077" i="6"/>
  <c r="G2076" i="6"/>
  <c r="F2076" i="6"/>
  <c r="E2076" i="6"/>
  <c r="D2076" i="6"/>
  <c r="C2076" i="6"/>
  <c r="B2076" i="6"/>
  <c r="G2075" i="6"/>
  <c r="F2075" i="6"/>
  <c r="E2075" i="6"/>
  <c r="D2075" i="6"/>
  <c r="C2075" i="6"/>
  <c r="B2075" i="6"/>
  <c r="G2074" i="6"/>
  <c r="F2074" i="6"/>
  <c r="E2074" i="6"/>
  <c r="D2074" i="6"/>
  <c r="C2074" i="6"/>
  <c r="B2074" i="6"/>
  <c r="G2073" i="6"/>
  <c r="F2073" i="6"/>
  <c r="E2073" i="6"/>
  <c r="D2073" i="6"/>
  <c r="C2073" i="6"/>
  <c r="B2073" i="6"/>
  <c r="G2072" i="6"/>
  <c r="F2072" i="6"/>
  <c r="E2072" i="6"/>
  <c r="D2072" i="6"/>
  <c r="C2072" i="6"/>
  <c r="B2072" i="6"/>
  <c r="L2071" i="6"/>
  <c r="I2071" i="6"/>
  <c r="H2071" i="6"/>
  <c r="J2071" i="6" s="1"/>
  <c r="G2071" i="6"/>
  <c r="F2071" i="6"/>
  <c r="L2070" i="6"/>
  <c r="I2070" i="6"/>
  <c r="H2070" i="6"/>
  <c r="J2070" i="6" s="1"/>
  <c r="G2070" i="6"/>
  <c r="F2070" i="6"/>
  <c r="L2069" i="6"/>
  <c r="I2069" i="6"/>
  <c r="H2069" i="6"/>
  <c r="J2069" i="6" s="1"/>
  <c r="G2069" i="6"/>
  <c r="F2069" i="6"/>
  <c r="L2068" i="6"/>
  <c r="I2068" i="6"/>
  <c r="H2068" i="6"/>
  <c r="J2068" i="6" s="1"/>
  <c r="G2068" i="6"/>
  <c r="F2068" i="6"/>
  <c r="L2067" i="6"/>
  <c r="I2067" i="6"/>
  <c r="H2067" i="6"/>
  <c r="J2067" i="6" s="1"/>
  <c r="G2067" i="6"/>
  <c r="F2067" i="6"/>
  <c r="L2066" i="6"/>
  <c r="I2066" i="6"/>
  <c r="H2066" i="6"/>
  <c r="G2066" i="6"/>
  <c r="F2066" i="6"/>
  <c r="L2065" i="6"/>
  <c r="J2065" i="6"/>
  <c r="G2065" i="6"/>
  <c r="F2065" i="6"/>
  <c r="L2064" i="6"/>
  <c r="I2064" i="6"/>
  <c r="H2064" i="6"/>
  <c r="G2064" i="6"/>
  <c r="F2064" i="6"/>
  <c r="L2062" i="6"/>
  <c r="L2060" i="6" s="1"/>
  <c r="J2062" i="6"/>
  <c r="G2062" i="6"/>
  <c r="E2062" i="6"/>
  <c r="L2061" i="6"/>
  <c r="J2061" i="6"/>
  <c r="G2061" i="6"/>
  <c r="L2058" i="6"/>
  <c r="L2057" i="6" s="1"/>
  <c r="J2058" i="6"/>
  <c r="G2058" i="6"/>
  <c r="E2056" i="6"/>
  <c r="G2056" i="6"/>
  <c r="D2056" i="6"/>
  <c r="AE2055" i="6"/>
  <c r="AD2055" i="6"/>
  <c r="G2054" i="6"/>
  <c r="E2054" i="6"/>
  <c r="G2053" i="6"/>
  <c r="E2053" i="6"/>
  <c r="G2050" i="6"/>
  <c r="F2050" i="6"/>
  <c r="E2050" i="6"/>
  <c r="D2050" i="6"/>
  <c r="C2050" i="6"/>
  <c r="B2050" i="6"/>
  <c r="G2049" i="6"/>
  <c r="F2049" i="6"/>
  <c r="E2049" i="6"/>
  <c r="D2049" i="6"/>
  <c r="C2049" i="6"/>
  <c r="B2049" i="6"/>
  <c r="G2048" i="6"/>
  <c r="F2048" i="6"/>
  <c r="E2048" i="6"/>
  <c r="D2048" i="6"/>
  <c r="C2048" i="6"/>
  <c r="B2048" i="6"/>
  <c r="G2047" i="6"/>
  <c r="F2047" i="6"/>
  <c r="E2047" i="6"/>
  <c r="D2047" i="6"/>
  <c r="C2047" i="6"/>
  <c r="B2047" i="6"/>
  <c r="G2046" i="6"/>
  <c r="F2046" i="6"/>
  <c r="E2046" i="6"/>
  <c r="D2046" i="6"/>
  <c r="C2046" i="6"/>
  <c r="B2046" i="6"/>
  <c r="G2045" i="6"/>
  <c r="F2045" i="6"/>
  <c r="E2045" i="6"/>
  <c r="D2045" i="6"/>
  <c r="C2045" i="6"/>
  <c r="B2045" i="6"/>
  <c r="L2044" i="6"/>
  <c r="I2044" i="6"/>
  <c r="H2044" i="6"/>
  <c r="J2044" i="6" s="1"/>
  <c r="G2044" i="6"/>
  <c r="F2044" i="6"/>
  <c r="L2043" i="6"/>
  <c r="J2043" i="6"/>
  <c r="I2043" i="6"/>
  <c r="H2043" i="6"/>
  <c r="G2043" i="6"/>
  <c r="F2043" i="6"/>
  <c r="L2042" i="6"/>
  <c r="I2042" i="6"/>
  <c r="H2042" i="6"/>
  <c r="G2042" i="6"/>
  <c r="F2042" i="6"/>
  <c r="L2041" i="6"/>
  <c r="I2041" i="6"/>
  <c r="H2041" i="6"/>
  <c r="G2041" i="6"/>
  <c r="F2041" i="6"/>
  <c r="L2040" i="6"/>
  <c r="I2040" i="6"/>
  <c r="H2040" i="6"/>
  <c r="G2040" i="6"/>
  <c r="F2040" i="6"/>
  <c r="L2039" i="6"/>
  <c r="I2039" i="6"/>
  <c r="H2039" i="6"/>
  <c r="G2039" i="6"/>
  <c r="F2039" i="6"/>
  <c r="L2038" i="6"/>
  <c r="J2038" i="6"/>
  <c r="G2038" i="6"/>
  <c r="F2038" i="6"/>
  <c r="L2037" i="6"/>
  <c r="I2037" i="6"/>
  <c r="H2037" i="6"/>
  <c r="G2037" i="6"/>
  <c r="F2037" i="6"/>
  <c r="L2035" i="6"/>
  <c r="L2033" i="6" s="1"/>
  <c r="AT2055" i="6" s="1"/>
  <c r="J2035" i="6"/>
  <c r="G2035" i="6"/>
  <c r="E2035" i="6"/>
  <c r="L2034" i="6"/>
  <c r="J2034" i="6"/>
  <c r="G2034" i="6"/>
  <c r="L2031" i="6"/>
  <c r="L2030" i="6" s="1"/>
  <c r="J2031" i="6"/>
  <c r="G2031" i="6"/>
  <c r="E2029" i="6"/>
  <c r="G2029" i="6"/>
  <c r="D2029" i="6"/>
  <c r="AE2028" i="6"/>
  <c r="AD2028" i="6"/>
  <c r="G2027" i="6"/>
  <c r="E2027" i="6"/>
  <c r="G2026" i="6"/>
  <c r="E2026" i="6"/>
  <c r="G2023" i="6"/>
  <c r="F2023" i="6"/>
  <c r="E2023" i="6"/>
  <c r="D2023" i="6"/>
  <c r="C2023" i="6"/>
  <c r="B2023" i="6"/>
  <c r="G2022" i="6"/>
  <c r="F2022" i="6"/>
  <c r="E2022" i="6"/>
  <c r="D2022" i="6"/>
  <c r="C2022" i="6"/>
  <c r="B2022" i="6"/>
  <c r="G2021" i="6"/>
  <c r="F2021" i="6"/>
  <c r="E2021" i="6"/>
  <c r="D2021" i="6"/>
  <c r="C2021" i="6"/>
  <c r="B2021" i="6"/>
  <c r="G2020" i="6"/>
  <c r="F2020" i="6"/>
  <c r="E2020" i="6"/>
  <c r="D2020" i="6"/>
  <c r="C2020" i="6"/>
  <c r="B2020" i="6"/>
  <c r="G2019" i="6"/>
  <c r="F2019" i="6"/>
  <c r="E2019" i="6"/>
  <c r="D2019" i="6"/>
  <c r="C2019" i="6"/>
  <c r="B2019" i="6"/>
  <c r="G2018" i="6"/>
  <c r="F2018" i="6"/>
  <c r="E2018" i="6"/>
  <c r="D2018" i="6"/>
  <c r="C2018" i="6"/>
  <c r="B2018" i="6"/>
  <c r="G2017" i="6"/>
  <c r="F2017" i="6"/>
  <c r="E2017" i="6"/>
  <c r="D2017" i="6"/>
  <c r="C2017" i="6"/>
  <c r="B2017" i="6"/>
  <c r="G2016" i="6"/>
  <c r="F2016" i="6"/>
  <c r="E2016" i="6"/>
  <c r="D2016" i="6"/>
  <c r="C2016" i="6"/>
  <c r="B2016" i="6"/>
  <c r="G2015" i="6"/>
  <c r="F2015" i="6"/>
  <c r="E2015" i="6"/>
  <c r="D2015" i="6"/>
  <c r="C2015" i="6"/>
  <c r="B2015" i="6"/>
  <c r="G2014" i="6"/>
  <c r="F2014" i="6"/>
  <c r="E2014" i="6"/>
  <c r="D2014" i="6"/>
  <c r="C2014" i="6"/>
  <c r="B2014" i="6"/>
  <c r="L2013" i="6"/>
  <c r="I2013" i="6"/>
  <c r="H2013" i="6"/>
  <c r="G2013" i="6"/>
  <c r="F2013" i="6"/>
  <c r="L2012" i="6"/>
  <c r="I2012" i="6"/>
  <c r="H2012" i="6"/>
  <c r="J2012" i="6" s="1"/>
  <c r="G2012" i="6"/>
  <c r="F2012" i="6"/>
  <c r="L2011" i="6"/>
  <c r="I2011" i="6"/>
  <c r="H2011" i="6"/>
  <c r="G2011" i="6"/>
  <c r="F2011" i="6"/>
  <c r="L2010" i="6"/>
  <c r="I2010" i="6"/>
  <c r="H2010" i="6"/>
  <c r="G2010" i="6"/>
  <c r="F2010" i="6"/>
  <c r="L2009" i="6"/>
  <c r="I2009" i="6"/>
  <c r="H2009" i="6"/>
  <c r="G2009" i="6"/>
  <c r="F2009" i="6"/>
  <c r="L2008" i="6"/>
  <c r="I2008" i="6"/>
  <c r="H2008" i="6"/>
  <c r="J2008" i="6" s="1"/>
  <c r="G2008" i="6"/>
  <c r="F2008" i="6"/>
  <c r="L2007" i="6"/>
  <c r="J2007" i="6"/>
  <c r="G2007" i="6"/>
  <c r="F2007" i="6"/>
  <c r="L2006" i="6"/>
  <c r="I2006" i="6"/>
  <c r="H2006" i="6"/>
  <c r="G2006" i="6"/>
  <c r="F2006" i="6"/>
  <c r="L2002" i="6"/>
  <c r="L2004" i="6"/>
  <c r="J2004" i="6"/>
  <c r="G2004" i="6"/>
  <c r="E2004" i="6"/>
  <c r="L2003" i="6"/>
  <c r="J2003" i="6"/>
  <c r="G2003" i="6"/>
  <c r="L2000" i="6"/>
  <c r="L1999" i="6" s="1"/>
  <c r="J2000" i="6"/>
  <c r="G2000" i="6"/>
  <c r="E1998" i="6"/>
  <c r="G1998" i="6"/>
  <c r="D1998" i="6"/>
  <c r="AE1997" i="6"/>
  <c r="AD1997" i="6"/>
  <c r="G1996" i="6"/>
  <c r="E1996" i="6"/>
  <c r="G1995" i="6"/>
  <c r="E1995" i="6"/>
  <c r="G1992" i="6"/>
  <c r="F1992" i="6"/>
  <c r="E1992" i="6"/>
  <c r="D1992" i="6"/>
  <c r="C1992" i="6"/>
  <c r="B1992" i="6"/>
  <c r="G1991" i="6"/>
  <c r="F1991" i="6"/>
  <c r="E1991" i="6"/>
  <c r="D1991" i="6"/>
  <c r="C1991" i="6"/>
  <c r="B1991" i="6"/>
  <c r="G1990" i="6"/>
  <c r="F1990" i="6"/>
  <c r="E1990" i="6"/>
  <c r="D1990" i="6"/>
  <c r="C1990" i="6"/>
  <c r="B1990" i="6"/>
  <c r="G1989" i="6"/>
  <c r="F1989" i="6"/>
  <c r="E1989" i="6"/>
  <c r="D1989" i="6"/>
  <c r="C1989" i="6"/>
  <c r="B1989" i="6"/>
  <c r="G1988" i="6"/>
  <c r="F1988" i="6"/>
  <c r="E1988" i="6"/>
  <c r="D1988" i="6"/>
  <c r="C1988" i="6"/>
  <c r="B1988" i="6"/>
  <c r="G1987" i="6"/>
  <c r="F1987" i="6"/>
  <c r="E1987" i="6"/>
  <c r="D1987" i="6"/>
  <c r="C1987" i="6"/>
  <c r="B1987" i="6"/>
  <c r="G1986" i="6"/>
  <c r="F1986" i="6"/>
  <c r="E1986" i="6"/>
  <c r="D1986" i="6"/>
  <c r="C1986" i="6"/>
  <c r="B1986" i="6"/>
  <c r="G1985" i="6"/>
  <c r="F1985" i="6"/>
  <c r="E1985" i="6"/>
  <c r="D1985" i="6"/>
  <c r="C1985" i="6"/>
  <c r="B1985" i="6"/>
  <c r="G1984" i="6"/>
  <c r="F1984" i="6"/>
  <c r="E1984" i="6"/>
  <c r="D1984" i="6"/>
  <c r="C1984" i="6"/>
  <c r="B1984" i="6"/>
  <c r="G1983" i="6"/>
  <c r="F1983" i="6"/>
  <c r="E1983" i="6"/>
  <c r="D1983" i="6"/>
  <c r="C1983" i="6"/>
  <c r="B1983" i="6"/>
  <c r="L1982" i="6"/>
  <c r="I1982" i="6"/>
  <c r="H1982" i="6"/>
  <c r="J1982" i="6" s="1"/>
  <c r="G1982" i="6"/>
  <c r="F1982" i="6"/>
  <c r="L1981" i="6"/>
  <c r="I1981" i="6"/>
  <c r="H1981" i="6"/>
  <c r="J1981" i="6" s="1"/>
  <c r="G1981" i="6"/>
  <c r="F1981" i="6"/>
  <c r="L1980" i="6"/>
  <c r="I1980" i="6"/>
  <c r="H1980" i="6"/>
  <c r="J1980" i="6" s="1"/>
  <c r="G1980" i="6"/>
  <c r="F1980" i="6"/>
  <c r="L1979" i="6"/>
  <c r="I1979" i="6"/>
  <c r="H1979" i="6"/>
  <c r="G1979" i="6"/>
  <c r="F1979" i="6"/>
  <c r="L1978" i="6"/>
  <c r="I1978" i="6"/>
  <c r="H1978" i="6"/>
  <c r="J1978" i="6" s="1"/>
  <c r="G1978" i="6"/>
  <c r="F1978" i="6"/>
  <c r="L1977" i="6"/>
  <c r="I1977" i="6"/>
  <c r="H1977" i="6"/>
  <c r="G1977" i="6"/>
  <c r="F1977" i="6"/>
  <c r="L1976" i="6"/>
  <c r="J1976" i="6"/>
  <c r="G1976" i="6"/>
  <c r="F1976" i="6"/>
  <c r="L1975" i="6"/>
  <c r="I1975" i="6"/>
  <c r="H1975" i="6"/>
  <c r="G1975" i="6"/>
  <c r="F1975" i="6"/>
  <c r="L1973" i="6"/>
  <c r="L1971" i="6" s="1"/>
  <c r="AT1997" i="6" s="1"/>
  <c r="J1973" i="6"/>
  <c r="G1973" i="6"/>
  <c r="E1973" i="6"/>
  <c r="L1972" i="6"/>
  <c r="J1972" i="6"/>
  <c r="G1972" i="6"/>
  <c r="L1969" i="6"/>
  <c r="L1968" i="6" s="1"/>
  <c r="J1969" i="6"/>
  <c r="G1969" i="6"/>
  <c r="E1967" i="6"/>
  <c r="G1967" i="6"/>
  <c r="D1967" i="6"/>
  <c r="AE1966" i="6"/>
  <c r="AD1966" i="6"/>
  <c r="G1965" i="6"/>
  <c r="E1965" i="6"/>
  <c r="G1964" i="6"/>
  <c r="E1964" i="6"/>
  <c r="G1961" i="6"/>
  <c r="F1961" i="6"/>
  <c r="E1961" i="6"/>
  <c r="D1961" i="6"/>
  <c r="C1961" i="6"/>
  <c r="B1961" i="6"/>
  <c r="G1960" i="6"/>
  <c r="F1960" i="6"/>
  <c r="E1960" i="6"/>
  <c r="D1960" i="6"/>
  <c r="C1960" i="6"/>
  <c r="B1960" i="6"/>
  <c r="G1959" i="6"/>
  <c r="F1959" i="6"/>
  <c r="E1959" i="6"/>
  <c r="D1959" i="6"/>
  <c r="C1959" i="6"/>
  <c r="B1959" i="6"/>
  <c r="G1958" i="6"/>
  <c r="F1958" i="6"/>
  <c r="E1958" i="6"/>
  <c r="D1958" i="6"/>
  <c r="C1958" i="6"/>
  <c r="B1958" i="6"/>
  <c r="G1957" i="6"/>
  <c r="F1957" i="6"/>
  <c r="E1957" i="6"/>
  <c r="D1957" i="6"/>
  <c r="C1957" i="6"/>
  <c r="B1957" i="6"/>
  <c r="G1956" i="6"/>
  <c r="F1956" i="6"/>
  <c r="E1956" i="6"/>
  <c r="D1956" i="6"/>
  <c r="C1956" i="6"/>
  <c r="B1956" i="6"/>
  <c r="G1955" i="6"/>
  <c r="F1955" i="6"/>
  <c r="E1955" i="6"/>
  <c r="D1955" i="6"/>
  <c r="C1955" i="6"/>
  <c r="B1955" i="6"/>
  <c r="G1954" i="6"/>
  <c r="F1954" i="6"/>
  <c r="E1954" i="6"/>
  <c r="D1954" i="6"/>
  <c r="C1954" i="6"/>
  <c r="B1954" i="6"/>
  <c r="G1953" i="6"/>
  <c r="F1953" i="6"/>
  <c r="E1953" i="6"/>
  <c r="D1953" i="6"/>
  <c r="C1953" i="6"/>
  <c r="B1953" i="6"/>
  <c r="L1952" i="6"/>
  <c r="I1952" i="6"/>
  <c r="H1952" i="6"/>
  <c r="J1952" i="6" s="1"/>
  <c r="G1952" i="6"/>
  <c r="F1952" i="6"/>
  <c r="L1951" i="6"/>
  <c r="I1951" i="6"/>
  <c r="H1951" i="6"/>
  <c r="J1951" i="6" s="1"/>
  <c r="G1951" i="6"/>
  <c r="F1951" i="6"/>
  <c r="L1950" i="6"/>
  <c r="I1950" i="6"/>
  <c r="H1950" i="6"/>
  <c r="J1950" i="6" s="1"/>
  <c r="G1950" i="6"/>
  <c r="F1950" i="6"/>
  <c r="L1949" i="6"/>
  <c r="I1949" i="6"/>
  <c r="H1949" i="6"/>
  <c r="G1949" i="6"/>
  <c r="F1949" i="6"/>
  <c r="L1948" i="6"/>
  <c r="I1948" i="6"/>
  <c r="H1948" i="6"/>
  <c r="G1948" i="6"/>
  <c r="F1948" i="6"/>
  <c r="L1947" i="6"/>
  <c r="I1947" i="6"/>
  <c r="H1947" i="6"/>
  <c r="J1947" i="6" s="1"/>
  <c r="G1947" i="6"/>
  <c r="F1947" i="6"/>
  <c r="L1946" i="6"/>
  <c r="J1946" i="6"/>
  <c r="G1946" i="6"/>
  <c r="F1946" i="6"/>
  <c r="L1945" i="6"/>
  <c r="I1945" i="6"/>
  <c r="H1945" i="6"/>
  <c r="G1945" i="6"/>
  <c r="F1945" i="6"/>
  <c r="L1943" i="6"/>
  <c r="L1941" i="6" s="1"/>
  <c r="J1943" i="6"/>
  <c r="G1943" i="6"/>
  <c r="E1943" i="6"/>
  <c r="L1942" i="6"/>
  <c r="J1942" i="6"/>
  <c r="G1942" i="6"/>
  <c r="L1939" i="6"/>
  <c r="L1938" i="6" s="1"/>
  <c r="J1939" i="6"/>
  <c r="G1939" i="6"/>
  <c r="E1937" i="6"/>
  <c r="G1937" i="6"/>
  <c r="D1937" i="6"/>
  <c r="AE1936" i="6"/>
  <c r="AD1936" i="6"/>
  <c r="G1935" i="6"/>
  <c r="E1935" i="6"/>
  <c r="G1934" i="6"/>
  <c r="E1934" i="6"/>
  <c r="G1931" i="6"/>
  <c r="F1931" i="6"/>
  <c r="E1931" i="6"/>
  <c r="D1931" i="6"/>
  <c r="C1931" i="6"/>
  <c r="B1931" i="6"/>
  <c r="G1930" i="6"/>
  <c r="F1930" i="6"/>
  <c r="E1930" i="6"/>
  <c r="D1930" i="6"/>
  <c r="C1930" i="6"/>
  <c r="B1930" i="6"/>
  <c r="G1929" i="6"/>
  <c r="F1929" i="6"/>
  <c r="E1929" i="6"/>
  <c r="D1929" i="6"/>
  <c r="C1929" i="6"/>
  <c r="B1929" i="6"/>
  <c r="G1928" i="6"/>
  <c r="F1928" i="6"/>
  <c r="E1928" i="6"/>
  <c r="D1928" i="6"/>
  <c r="C1928" i="6"/>
  <c r="B1928" i="6"/>
  <c r="G1927" i="6"/>
  <c r="F1927" i="6"/>
  <c r="E1927" i="6"/>
  <c r="D1927" i="6"/>
  <c r="C1927" i="6"/>
  <c r="B1927" i="6"/>
  <c r="G1926" i="6"/>
  <c r="F1926" i="6"/>
  <c r="E1926" i="6"/>
  <c r="D1926" i="6"/>
  <c r="C1926" i="6"/>
  <c r="B1926" i="6"/>
  <c r="L1925" i="6"/>
  <c r="I1925" i="6"/>
  <c r="H1925" i="6"/>
  <c r="G1925" i="6"/>
  <c r="F1925" i="6"/>
  <c r="L1924" i="6"/>
  <c r="I1924" i="6"/>
  <c r="H1924" i="6"/>
  <c r="J1924" i="6" s="1"/>
  <c r="G1924" i="6"/>
  <c r="F1924" i="6"/>
  <c r="L1923" i="6"/>
  <c r="I1923" i="6"/>
  <c r="H1923" i="6"/>
  <c r="J1923" i="6" s="1"/>
  <c r="G1923" i="6"/>
  <c r="F1923" i="6"/>
  <c r="L1922" i="6"/>
  <c r="I1922" i="6"/>
  <c r="H1922" i="6"/>
  <c r="G1922" i="6"/>
  <c r="F1922" i="6"/>
  <c r="L1921" i="6"/>
  <c r="I1921" i="6"/>
  <c r="H1921" i="6"/>
  <c r="G1921" i="6"/>
  <c r="F1921" i="6"/>
  <c r="L1920" i="6"/>
  <c r="I1920" i="6"/>
  <c r="H1920" i="6"/>
  <c r="G1920" i="6"/>
  <c r="F1920" i="6"/>
  <c r="L1919" i="6"/>
  <c r="J1919" i="6"/>
  <c r="G1919" i="6"/>
  <c r="F1919" i="6"/>
  <c r="L1918" i="6"/>
  <c r="I1918" i="6"/>
  <c r="H1918" i="6"/>
  <c r="G1918" i="6"/>
  <c r="F1918" i="6"/>
  <c r="L1916" i="6"/>
  <c r="L1914" i="6" s="1"/>
  <c r="AT1936" i="6" s="1"/>
  <c r="J1916" i="6"/>
  <c r="G1916" i="6"/>
  <c r="E1916" i="6"/>
  <c r="L1915" i="6"/>
  <c r="J1915" i="6"/>
  <c r="G1915" i="6"/>
  <c r="L1912" i="6"/>
  <c r="L1911" i="6" s="1"/>
  <c r="AR1936" i="6" s="1"/>
  <c r="J1912" i="6"/>
  <c r="G1912" i="6"/>
  <c r="E1910" i="6"/>
  <c r="G1910" i="6"/>
  <c r="D1910" i="6"/>
  <c r="AR1909" i="6"/>
  <c r="AE1909" i="6"/>
  <c r="AD1909" i="6"/>
  <c r="G1908" i="6"/>
  <c r="E1908" i="6"/>
  <c r="G1907" i="6"/>
  <c r="E1907" i="6"/>
  <c r="G1904" i="6"/>
  <c r="F1904" i="6"/>
  <c r="E1904" i="6"/>
  <c r="D1904" i="6"/>
  <c r="C1904" i="6"/>
  <c r="B1904" i="6"/>
  <c r="G1903" i="6"/>
  <c r="F1903" i="6"/>
  <c r="E1903" i="6"/>
  <c r="D1903" i="6"/>
  <c r="C1903" i="6"/>
  <c r="B1903" i="6"/>
  <c r="G1902" i="6"/>
  <c r="F1902" i="6"/>
  <c r="E1902" i="6"/>
  <c r="D1902" i="6"/>
  <c r="C1902" i="6"/>
  <c r="B1902" i="6"/>
  <c r="G1901" i="6"/>
  <c r="F1901" i="6"/>
  <c r="E1901" i="6"/>
  <c r="D1901" i="6"/>
  <c r="C1901" i="6"/>
  <c r="B1901" i="6"/>
  <c r="G1900" i="6"/>
  <c r="F1900" i="6"/>
  <c r="E1900" i="6"/>
  <c r="D1900" i="6"/>
  <c r="C1900" i="6"/>
  <c r="B1900" i="6"/>
  <c r="G1899" i="6"/>
  <c r="F1899" i="6"/>
  <c r="E1899" i="6"/>
  <c r="D1899" i="6"/>
  <c r="C1899" i="6"/>
  <c r="B1899" i="6"/>
  <c r="G1898" i="6"/>
  <c r="F1898" i="6"/>
  <c r="E1898" i="6"/>
  <c r="D1898" i="6"/>
  <c r="C1898" i="6"/>
  <c r="B1898" i="6"/>
  <c r="G1897" i="6"/>
  <c r="F1897" i="6"/>
  <c r="E1897" i="6"/>
  <c r="D1897" i="6"/>
  <c r="C1897" i="6"/>
  <c r="B1897" i="6"/>
  <c r="L1896" i="6"/>
  <c r="I1896" i="6"/>
  <c r="H1896" i="6"/>
  <c r="J1896" i="6" s="1"/>
  <c r="G1896" i="6"/>
  <c r="F1896" i="6"/>
  <c r="L1895" i="6"/>
  <c r="I1895" i="6"/>
  <c r="H1895" i="6"/>
  <c r="G1895" i="6"/>
  <c r="F1895" i="6"/>
  <c r="L1894" i="6"/>
  <c r="I1894" i="6"/>
  <c r="J1894" i="6" s="1"/>
  <c r="H1894" i="6"/>
  <c r="G1894" i="6"/>
  <c r="F1894" i="6"/>
  <c r="L1893" i="6"/>
  <c r="I1893" i="6"/>
  <c r="H1893" i="6"/>
  <c r="G1893" i="6"/>
  <c r="F1893" i="6"/>
  <c r="L1892" i="6"/>
  <c r="I1892" i="6"/>
  <c r="H1892" i="6"/>
  <c r="G1892" i="6"/>
  <c r="F1892" i="6"/>
  <c r="L1891" i="6"/>
  <c r="I1891" i="6"/>
  <c r="H1891" i="6"/>
  <c r="G1891" i="6"/>
  <c r="F1891" i="6"/>
  <c r="L1890" i="6"/>
  <c r="J1890" i="6"/>
  <c r="G1890" i="6"/>
  <c r="F1890" i="6"/>
  <c r="L1889" i="6"/>
  <c r="I1889" i="6"/>
  <c r="H1889" i="6"/>
  <c r="G1889" i="6"/>
  <c r="F1889" i="6"/>
  <c r="L1887" i="6"/>
  <c r="L1885" i="6" s="1"/>
  <c r="J1887" i="6"/>
  <c r="G1887" i="6"/>
  <c r="E1887" i="6"/>
  <c r="L1886" i="6"/>
  <c r="J1886" i="6"/>
  <c r="G1886" i="6"/>
  <c r="L1883" i="6"/>
  <c r="L1882" i="6" s="1"/>
  <c r="J1883" i="6"/>
  <c r="G1883" i="6"/>
  <c r="E1881" i="6"/>
  <c r="G1881" i="6"/>
  <c r="D1881" i="6"/>
  <c r="AE1880" i="6"/>
  <c r="AD1880" i="6"/>
  <c r="G1879" i="6"/>
  <c r="E1879" i="6"/>
  <c r="G1878" i="6"/>
  <c r="E1878" i="6"/>
  <c r="G1875" i="6"/>
  <c r="F1875" i="6"/>
  <c r="E1875" i="6"/>
  <c r="D1875" i="6"/>
  <c r="C1875" i="6"/>
  <c r="B1875" i="6"/>
  <c r="G1874" i="6"/>
  <c r="F1874" i="6"/>
  <c r="E1874" i="6"/>
  <c r="D1874" i="6"/>
  <c r="C1874" i="6"/>
  <c r="B1874" i="6"/>
  <c r="G1873" i="6"/>
  <c r="F1873" i="6"/>
  <c r="E1873" i="6"/>
  <c r="D1873" i="6"/>
  <c r="C1873" i="6"/>
  <c r="B1873" i="6"/>
  <c r="G1872" i="6"/>
  <c r="F1872" i="6"/>
  <c r="E1872" i="6"/>
  <c r="D1872" i="6"/>
  <c r="C1872" i="6"/>
  <c r="B1872" i="6"/>
  <c r="G1871" i="6"/>
  <c r="F1871" i="6"/>
  <c r="E1871" i="6"/>
  <c r="D1871" i="6"/>
  <c r="C1871" i="6"/>
  <c r="B1871" i="6"/>
  <c r="G1870" i="6"/>
  <c r="F1870" i="6"/>
  <c r="E1870" i="6"/>
  <c r="D1870" i="6"/>
  <c r="C1870" i="6"/>
  <c r="B1870" i="6"/>
  <c r="G1869" i="6"/>
  <c r="F1869" i="6"/>
  <c r="E1869" i="6"/>
  <c r="D1869" i="6"/>
  <c r="C1869" i="6"/>
  <c r="B1869" i="6"/>
  <c r="G1868" i="6"/>
  <c r="F1868" i="6"/>
  <c r="E1868" i="6"/>
  <c r="D1868" i="6"/>
  <c r="C1868" i="6"/>
  <c r="B1868" i="6"/>
  <c r="L1867" i="6"/>
  <c r="J1867" i="6"/>
  <c r="I1867" i="6"/>
  <c r="H1867" i="6"/>
  <c r="G1867" i="6"/>
  <c r="F1867" i="6"/>
  <c r="L1866" i="6"/>
  <c r="I1866" i="6"/>
  <c r="H1866" i="6"/>
  <c r="G1866" i="6"/>
  <c r="F1866" i="6"/>
  <c r="L1865" i="6"/>
  <c r="I1865" i="6"/>
  <c r="H1865" i="6"/>
  <c r="G1865" i="6"/>
  <c r="F1865" i="6"/>
  <c r="L1864" i="6"/>
  <c r="I1864" i="6"/>
  <c r="H1864" i="6"/>
  <c r="G1864" i="6"/>
  <c r="F1864" i="6"/>
  <c r="L1863" i="6"/>
  <c r="I1863" i="6"/>
  <c r="H1863" i="6"/>
  <c r="J1863" i="6" s="1"/>
  <c r="G1863" i="6"/>
  <c r="F1863" i="6"/>
  <c r="L1862" i="6"/>
  <c r="I1862" i="6"/>
  <c r="H1862" i="6"/>
  <c r="G1862" i="6"/>
  <c r="F1862" i="6"/>
  <c r="L1861" i="6"/>
  <c r="J1861" i="6"/>
  <c r="G1861" i="6"/>
  <c r="F1861" i="6"/>
  <c r="L1860" i="6"/>
  <c r="I1860" i="6"/>
  <c r="H1860" i="6"/>
  <c r="G1860" i="6"/>
  <c r="F1860" i="6"/>
  <c r="L1858" i="6"/>
  <c r="L1856" i="6" s="1"/>
  <c r="J1858" i="6"/>
  <c r="G1858" i="6"/>
  <c r="E1858" i="6"/>
  <c r="L1857" i="6"/>
  <c r="J1857" i="6"/>
  <c r="G1857" i="6"/>
  <c r="L1854" i="6"/>
  <c r="L1853" i="6" s="1"/>
  <c r="J1854" i="6"/>
  <c r="G1854" i="6"/>
  <c r="E1852" i="6"/>
  <c r="G1852" i="6"/>
  <c r="D1852" i="6"/>
  <c r="AE1851" i="6"/>
  <c r="AD1851" i="6"/>
  <c r="G1850" i="6"/>
  <c r="E1850" i="6"/>
  <c r="G1849" i="6"/>
  <c r="E1849" i="6"/>
  <c r="G1846" i="6"/>
  <c r="F1846" i="6"/>
  <c r="E1846" i="6"/>
  <c r="D1846" i="6"/>
  <c r="C1846" i="6"/>
  <c r="B1846" i="6"/>
  <c r="G1845" i="6"/>
  <c r="F1845" i="6"/>
  <c r="E1845" i="6"/>
  <c r="D1845" i="6"/>
  <c r="C1845" i="6"/>
  <c r="B1845" i="6"/>
  <c r="G1844" i="6"/>
  <c r="F1844" i="6"/>
  <c r="E1844" i="6"/>
  <c r="D1844" i="6"/>
  <c r="C1844" i="6"/>
  <c r="B1844" i="6"/>
  <c r="G1843" i="6"/>
  <c r="F1843" i="6"/>
  <c r="E1843" i="6"/>
  <c r="D1843" i="6"/>
  <c r="C1843" i="6"/>
  <c r="B1843" i="6"/>
  <c r="L1842" i="6"/>
  <c r="I1842" i="6"/>
  <c r="H1842" i="6"/>
  <c r="J1842" i="6" s="1"/>
  <c r="G1842" i="6"/>
  <c r="F1842" i="6"/>
  <c r="L1841" i="6"/>
  <c r="I1841" i="6"/>
  <c r="H1841" i="6"/>
  <c r="J1841" i="6" s="1"/>
  <c r="G1841" i="6"/>
  <c r="F1841" i="6"/>
  <c r="L1840" i="6"/>
  <c r="I1840" i="6"/>
  <c r="H1840" i="6"/>
  <c r="G1840" i="6"/>
  <c r="F1840" i="6"/>
  <c r="L1839" i="6"/>
  <c r="I1839" i="6"/>
  <c r="H1839" i="6"/>
  <c r="G1839" i="6"/>
  <c r="F1839" i="6"/>
  <c r="L1838" i="6"/>
  <c r="I1838" i="6"/>
  <c r="H1838" i="6"/>
  <c r="J1838" i="6" s="1"/>
  <c r="G1838" i="6"/>
  <c r="F1838" i="6"/>
  <c r="L1837" i="6"/>
  <c r="I1837" i="6"/>
  <c r="H1837" i="6"/>
  <c r="J1837" i="6" s="1"/>
  <c r="G1837" i="6"/>
  <c r="F1837" i="6"/>
  <c r="L1836" i="6"/>
  <c r="J1836" i="6"/>
  <c r="G1836" i="6"/>
  <c r="F1836" i="6"/>
  <c r="L1835" i="6"/>
  <c r="I1835" i="6"/>
  <c r="H1835" i="6"/>
  <c r="G1835" i="6"/>
  <c r="F1835" i="6"/>
  <c r="L1833" i="6"/>
  <c r="L1831" i="6" s="1"/>
  <c r="J1833" i="6"/>
  <c r="G1833" i="6"/>
  <c r="E1833" i="6"/>
  <c r="L1832" i="6"/>
  <c r="J1832" i="6"/>
  <c r="G1832" i="6"/>
  <c r="L1829" i="6"/>
  <c r="L1828" i="6" s="1"/>
  <c r="J1829" i="6"/>
  <c r="G1829" i="6"/>
  <c r="E1827" i="6"/>
  <c r="G1827" i="6"/>
  <c r="D1827" i="6"/>
  <c r="AE1826" i="6"/>
  <c r="AD1826" i="6"/>
  <c r="G1825" i="6"/>
  <c r="E1825" i="6"/>
  <c r="G1824" i="6"/>
  <c r="E1824" i="6"/>
  <c r="G1821" i="6"/>
  <c r="F1821" i="6"/>
  <c r="E1821" i="6"/>
  <c r="D1821" i="6"/>
  <c r="C1821" i="6"/>
  <c r="B1821" i="6"/>
  <c r="G1820" i="6"/>
  <c r="F1820" i="6"/>
  <c r="E1820" i="6"/>
  <c r="D1820" i="6"/>
  <c r="C1820" i="6"/>
  <c r="B1820" i="6"/>
  <c r="G1819" i="6"/>
  <c r="F1819" i="6"/>
  <c r="E1819" i="6"/>
  <c r="D1819" i="6"/>
  <c r="C1819" i="6"/>
  <c r="B1819" i="6"/>
  <c r="G1818" i="6"/>
  <c r="F1818" i="6"/>
  <c r="E1818" i="6"/>
  <c r="D1818" i="6"/>
  <c r="C1818" i="6"/>
  <c r="B1818" i="6"/>
  <c r="L1817" i="6"/>
  <c r="I1817" i="6"/>
  <c r="H1817" i="6"/>
  <c r="J1817" i="6" s="1"/>
  <c r="G1817" i="6"/>
  <c r="F1817" i="6"/>
  <c r="L1816" i="6"/>
  <c r="I1816" i="6"/>
  <c r="H1816" i="6"/>
  <c r="J1816" i="6" s="1"/>
  <c r="G1816" i="6"/>
  <c r="F1816" i="6"/>
  <c r="L1815" i="6"/>
  <c r="I1815" i="6"/>
  <c r="H1815" i="6"/>
  <c r="G1815" i="6"/>
  <c r="F1815" i="6"/>
  <c r="L1814" i="6"/>
  <c r="I1814" i="6"/>
  <c r="H1814" i="6"/>
  <c r="G1814" i="6"/>
  <c r="F1814" i="6"/>
  <c r="L1813" i="6"/>
  <c r="I1813" i="6"/>
  <c r="H1813" i="6"/>
  <c r="G1813" i="6"/>
  <c r="F1813" i="6"/>
  <c r="L1812" i="6"/>
  <c r="I1812" i="6"/>
  <c r="H1812" i="6"/>
  <c r="G1812" i="6"/>
  <c r="F1812" i="6"/>
  <c r="L1811" i="6"/>
  <c r="J1811" i="6"/>
  <c r="G1811" i="6"/>
  <c r="F1811" i="6"/>
  <c r="L1810" i="6"/>
  <c r="I1810" i="6"/>
  <c r="H1810" i="6"/>
  <c r="G1810" i="6"/>
  <c r="F1810" i="6"/>
  <c r="L1808" i="6"/>
  <c r="L1806" i="6" s="1"/>
  <c r="AT1826" i="6" s="1"/>
  <c r="J1808" i="6"/>
  <c r="G1808" i="6"/>
  <c r="E1808" i="6"/>
  <c r="L1807" i="6"/>
  <c r="J1807" i="6"/>
  <c r="G1807" i="6"/>
  <c r="L1804" i="6"/>
  <c r="L1803" i="6" s="1"/>
  <c r="J1804" i="6"/>
  <c r="G1804" i="6"/>
  <c r="E1802" i="6"/>
  <c r="G1802" i="6"/>
  <c r="D1802" i="6"/>
  <c r="AE1801" i="6"/>
  <c r="AD1801" i="6"/>
  <c r="G1800" i="6"/>
  <c r="E1800" i="6"/>
  <c r="G1799" i="6"/>
  <c r="E1799" i="6"/>
  <c r="G1796" i="6"/>
  <c r="F1796" i="6"/>
  <c r="E1796" i="6"/>
  <c r="D1796" i="6"/>
  <c r="C1796" i="6"/>
  <c r="B1796" i="6"/>
  <c r="G1795" i="6"/>
  <c r="F1795" i="6"/>
  <c r="E1795" i="6"/>
  <c r="D1795" i="6"/>
  <c r="C1795" i="6"/>
  <c r="B1795" i="6"/>
  <c r="G1794" i="6"/>
  <c r="F1794" i="6"/>
  <c r="E1794" i="6"/>
  <c r="D1794" i="6"/>
  <c r="C1794" i="6"/>
  <c r="B1794" i="6"/>
  <c r="G1793" i="6"/>
  <c r="F1793" i="6"/>
  <c r="E1793" i="6"/>
  <c r="D1793" i="6"/>
  <c r="C1793" i="6"/>
  <c r="B1793" i="6"/>
  <c r="G1792" i="6"/>
  <c r="F1792" i="6"/>
  <c r="E1792" i="6"/>
  <c r="D1792" i="6"/>
  <c r="C1792" i="6"/>
  <c r="B1792" i="6"/>
  <c r="G1791" i="6"/>
  <c r="F1791" i="6"/>
  <c r="E1791" i="6"/>
  <c r="D1791" i="6"/>
  <c r="C1791" i="6"/>
  <c r="B1791" i="6"/>
  <c r="G1790" i="6"/>
  <c r="F1790" i="6"/>
  <c r="E1790" i="6"/>
  <c r="D1790" i="6"/>
  <c r="C1790" i="6"/>
  <c r="B1790" i="6"/>
  <c r="G1789" i="6"/>
  <c r="F1789" i="6"/>
  <c r="E1789" i="6"/>
  <c r="D1789" i="6"/>
  <c r="C1789" i="6"/>
  <c r="B1789" i="6"/>
  <c r="L1788" i="6"/>
  <c r="I1788" i="6"/>
  <c r="H1788" i="6"/>
  <c r="G1788" i="6"/>
  <c r="F1788" i="6"/>
  <c r="L1787" i="6"/>
  <c r="I1787" i="6"/>
  <c r="H1787" i="6"/>
  <c r="G1787" i="6"/>
  <c r="F1787" i="6"/>
  <c r="L1786" i="6"/>
  <c r="I1786" i="6"/>
  <c r="H1786" i="6"/>
  <c r="G1786" i="6"/>
  <c r="F1786" i="6"/>
  <c r="L1785" i="6"/>
  <c r="I1785" i="6"/>
  <c r="J1785" i="6" s="1"/>
  <c r="H1785" i="6"/>
  <c r="G1785" i="6"/>
  <c r="F1785" i="6"/>
  <c r="L1784" i="6"/>
  <c r="I1784" i="6"/>
  <c r="H1784" i="6"/>
  <c r="J1784" i="6" s="1"/>
  <c r="G1784" i="6"/>
  <c r="F1784" i="6"/>
  <c r="L1783" i="6"/>
  <c r="I1783" i="6"/>
  <c r="H1783" i="6"/>
  <c r="G1783" i="6"/>
  <c r="F1783" i="6"/>
  <c r="L1782" i="6"/>
  <c r="J1782" i="6"/>
  <c r="G1782" i="6"/>
  <c r="F1782" i="6"/>
  <c r="L1781" i="6"/>
  <c r="I1781" i="6"/>
  <c r="H1781" i="6"/>
  <c r="G1781" i="6"/>
  <c r="F1781" i="6"/>
  <c r="L1779" i="6"/>
  <c r="L1777" i="6" s="1"/>
  <c r="AT1801" i="6" s="1"/>
  <c r="J1779" i="6"/>
  <c r="G1779" i="6"/>
  <c r="E1779" i="6"/>
  <c r="L1778" i="6"/>
  <c r="L1776" i="6" s="1"/>
  <c r="J1778" i="6"/>
  <c r="G1778" i="6"/>
  <c r="L1775" i="6"/>
  <c r="L1774" i="6" s="1"/>
  <c r="J1775" i="6"/>
  <c r="G1775" i="6"/>
  <c r="E1773" i="6"/>
  <c r="G1773" i="6"/>
  <c r="D1773" i="6"/>
  <c r="AE1772" i="6"/>
  <c r="AD1772" i="6"/>
  <c r="G1771" i="6"/>
  <c r="E1771" i="6"/>
  <c r="G1770" i="6"/>
  <c r="E1770" i="6"/>
  <c r="G1767" i="6"/>
  <c r="F1767" i="6"/>
  <c r="E1767" i="6"/>
  <c r="D1767" i="6"/>
  <c r="C1767" i="6"/>
  <c r="B1767" i="6"/>
  <c r="G1766" i="6"/>
  <c r="F1766" i="6"/>
  <c r="E1766" i="6"/>
  <c r="D1766" i="6"/>
  <c r="C1766" i="6"/>
  <c r="B1766" i="6"/>
  <c r="G1765" i="6"/>
  <c r="F1765" i="6"/>
  <c r="E1765" i="6"/>
  <c r="D1765" i="6"/>
  <c r="C1765" i="6"/>
  <c r="B1765" i="6"/>
  <c r="G1764" i="6"/>
  <c r="F1764" i="6"/>
  <c r="E1764" i="6"/>
  <c r="D1764" i="6"/>
  <c r="C1764" i="6"/>
  <c r="B1764" i="6"/>
  <c r="G1763" i="6"/>
  <c r="F1763" i="6"/>
  <c r="E1763" i="6"/>
  <c r="D1763" i="6"/>
  <c r="C1763" i="6"/>
  <c r="B1763" i="6"/>
  <c r="G1762" i="6"/>
  <c r="F1762" i="6"/>
  <c r="E1762" i="6"/>
  <c r="D1762" i="6"/>
  <c r="C1762" i="6"/>
  <c r="B1762" i="6"/>
  <c r="G1761" i="6"/>
  <c r="F1761" i="6"/>
  <c r="E1761" i="6"/>
  <c r="D1761" i="6"/>
  <c r="C1761" i="6"/>
  <c r="B1761" i="6"/>
  <c r="G1760" i="6"/>
  <c r="F1760" i="6"/>
  <c r="E1760" i="6"/>
  <c r="D1760" i="6"/>
  <c r="C1760" i="6"/>
  <c r="B1760" i="6"/>
  <c r="L1759" i="6"/>
  <c r="I1759" i="6"/>
  <c r="H1759" i="6"/>
  <c r="G1759" i="6"/>
  <c r="F1759" i="6"/>
  <c r="L1758" i="6"/>
  <c r="I1758" i="6"/>
  <c r="H1758" i="6"/>
  <c r="G1758" i="6"/>
  <c r="F1758" i="6"/>
  <c r="L1757" i="6"/>
  <c r="J1757" i="6"/>
  <c r="I1757" i="6"/>
  <c r="H1757" i="6"/>
  <c r="G1757" i="6"/>
  <c r="F1757" i="6"/>
  <c r="L1756" i="6"/>
  <c r="I1756" i="6"/>
  <c r="H1756" i="6"/>
  <c r="G1756" i="6"/>
  <c r="F1756" i="6"/>
  <c r="L1755" i="6"/>
  <c r="I1755" i="6"/>
  <c r="H1755" i="6"/>
  <c r="J1755" i="6" s="1"/>
  <c r="G1755" i="6"/>
  <c r="F1755" i="6"/>
  <c r="L1754" i="6"/>
  <c r="I1754" i="6"/>
  <c r="H1754" i="6"/>
  <c r="G1754" i="6"/>
  <c r="F1754" i="6"/>
  <c r="L1753" i="6"/>
  <c r="J1753" i="6"/>
  <c r="G1753" i="6"/>
  <c r="F1753" i="6"/>
  <c r="L1752" i="6"/>
  <c r="I1752" i="6"/>
  <c r="H1752" i="6"/>
  <c r="G1752" i="6"/>
  <c r="F1752" i="6"/>
  <c r="L1750" i="6"/>
  <c r="L1748" i="6" s="1"/>
  <c r="J1750" i="6"/>
  <c r="G1750" i="6"/>
  <c r="E1750" i="6"/>
  <c r="L1749" i="6"/>
  <c r="J1749" i="6"/>
  <c r="G1749" i="6"/>
  <c r="L1746" i="6"/>
  <c r="L1745" i="6" s="1"/>
  <c r="AR1772" i="6" s="1"/>
  <c r="J1746" i="6"/>
  <c r="G1746" i="6"/>
  <c r="E1744" i="6"/>
  <c r="G1744" i="6"/>
  <c r="D1744" i="6"/>
  <c r="AE1743" i="6"/>
  <c r="AD1743" i="6"/>
  <c r="G1742" i="6"/>
  <c r="E1742" i="6"/>
  <c r="G1741" i="6"/>
  <c r="E1741" i="6"/>
  <c r="G1738" i="6"/>
  <c r="F1738" i="6"/>
  <c r="E1738" i="6"/>
  <c r="D1738" i="6"/>
  <c r="C1738" i="6"/>
  <c r="B1738" i="6"/>
  <c r="G1737" i="6"/>
  <c r="F1737" i="6"/>
  <c r="E1737" i="6"/>
  <c r="D1737" i="6"/>
  <c r="C1737" i="6"/>
  <c r="B1737" i="6"/>
  <c r="G1736" i="6"/>
  <c r="F1736" i="6"/>
  <c r="E1736" i="6"/>
  <c r="D1736" i="6"/>
  <c r="C1736" i="6"/>
  <c r="B1736" i="6"/>
  <c r="G1735" i="6"/>
  <c r="F1735" i="6"/>
  <c r="E1735" i="6"/>
  <c r="D1735" i="6"/>
  <c r="C1735" i="6"/>
  <c r="B1735" i="6"/>
  <c r="L1734" i="6"/>
  <c r="I1734" i="6"/>
  <c r="H1734" i="6"/>
  <c r="G1734" i="6"/>
  <c r="F1734" i="6"/>
  <c r="L1733" i="6"/>
  <c r="I1733" i="6"/>
  <c r="H1733" i="6"/>
  <c r="J1733" i="6" s="1"/>
  <c r="G1733" i="6"/>
  <c r="F1733" i="6"/>
  <c r="L1732" i="6"/>
  <c r="I1732" i="6"/>
  <c r="H1732" i="6"/>
  <c r="J1732" i="6" s="1"/>
  <c r="G1732" i="6"/>
  <c r="F1732" i="6"/>
  <c r="L1731" i="6"/>
  <c r="I1731" i="6"/>
  <c r="H1731" i="6"/>
  <c r="J1731" i="6" s="1"/>
  <c r="G1731" i="6"/>
  <c r="F1731" i="6"/>
  <c r="L1730" i="6"/>
  <c r="I1730" i="6"/>
  <c r="H1730" i="6"/>
  <c r="J1730" i="6" s="1"/>
  <c r="G1730" i="6"/>
  <c r="F1730" i="6"/>
  <c r="L1729" i="6"/>
  <c r="I1729" i="6"/>
  <c r="H1729" i="6"/>
  <c r="J1729" i="6" s="1"/>
  <c r="G1729" i="6"/>
  <c r="F1729" i="6"/>
  <c r="L1728" i="6"/>
  <c r="J1728" i="6"/>
  <c r="G1728" i="6"/>
  <c r="F1728" i="6"/>
  <c r="L1727" i="6"/>
  <c r="I1727" i="6"/>
  <c r="H1727" i="6"/>
  <c r="G1727" i="6"/>
  <c r="F1727" i="6"/>
  <c r="L1725" i="6"/>
  <c r="L1723" i="6" s="1"/>
  <c r="AT1743" i="6" s="1"/>
  <c r="J1725" i="6"/>
  <c r="G1725" i="6"/>
  <c r="E1725" i="6"/>
  <c r="L1724" i="6"/>
  <c r="J1724" i="6"/>
  <c r="G1724" i="6"/>
  <c r="L1721" i="6"/>
  <c r="L1720" i="6" s="1"/>
  <c r="AR1743" i="6" s="1"/>
  <c r="J1721" i="6"/>
  <c r="G1721" i="6"/>
  <c r="E1719" i="6"/>
  <c r="G1719" i="6"/>
  <c r="D1719" i="6"/>
  <c r="AE1718" i="6"/>
  <c r="AD1718" i="6"/>
  <c r="G1717" i="6"/>
  <c r="E1717" i="6"/>
  <c r="G1716" i="6"/>
  <c r="E1716" i="6"/>
  <c r="G1713" i="6"/>
  <c r="F1713" i="6"/>
  <c r="E1713" i="6"/>
  <c r="D1713" i="6"/>
  <c r="C1713" i="6"/>
  <c r="B1713" i="6"/>
  <c r="G1712" i="6"/>
  <c r="F1712" i="6"/>
  <c r="E1712" i="6"/>
  <c r="D1712" i="6"/>
  <c r="C1712" i="6"/>
  <c r="B1712" i="6"/>
  <c r="G1711" i="6"/>
  <c r="F1711" i="6"/>
  <c r="E1711" i="6"/>
  <c r="D1711" i="6"/>
  <c r="C1711" i="6"/>
  <c r="B1711" i="6"/>
  <c r="G1710" i="6"/>
  <c r="F1710" i="6"/>
  <c r="E1710" i="6"/>
  <c r="D1710" i="6"/>
  <c r="C1710" i="6"/>
  <c r="B1710" i="6"/>
  <c r="L1709" i="6"/>
  <c r="I1709" i="6"/>
  <c r="H1709" i="6"/>
  <c r="G1709" i="6"/>
  <c r="F1709" i="6"/>
  <c r="L1708" i="6"/>
  <c r="I1708" i="6"/>
  <c r="H1708" i="6"/>
  <c r="G1708" i="6"/>
  <c r="F1708" i="6"/>
  <c r="L1707" i="6"/>
  <c r="I1707" i="6"/>
  <c r="H1707" i="6"/>
  <c r="G1707" i="6"/>
  <c r="F1707" i="6"/>
  <c r="L1706" i="6"/>
  <c r="I1706" i="6"/>
  <c r="H1706" i="6"/>
  <c r="G1706" i="6"/>
  <c r="F1706" i="6"/>
  <c r="L1705" i="6"/>
  <c r="I1705" i="6"/>
  <c r="H1705" i="6"/>
  <c r="G1705" i="6"/>
  <c r="F1705" i="6"/>
  <c r="L1704" i="6"/>
  <c r="I1704" i="6"/>
  <c r="H1704" i="6"/>
  <c r="G1704" i="6"/>
  <c r="F1704" i="6"/>
  <c r="L1703" i="6"/>
  <c r="J1703" i="6"/>
  <c r="G1703" i="6"/>
  <c r="F1703" i="6"/>
  <c r="L1702" i="6"/>
  <c r="I1702" i="6"/>
  <c r="H1702" i="6"/>
  <c r="G1702" i="6"/>
  <c r="F1702" i="6"/>
  <c r="L1700" i="6"/>
  <c r="L1698" i="6" s="1"/>
  <c r="AT1718" i="6" s="1"/>
  <c r="J1700" i="6"/>
  <c r="G1700" i="6"/>
  <c r="E1700" i="6"/>
  <c r="L1699" i="6"/>
  <c r="J1699" i="6"/>
  <c r="G1699" i="6"/>
  <c r="L1696" i="6"/>
  <c r="L1695" i="6" s="1"/>
  <c r="J1696" i="6"/>
  <c r="G1696" i="6"/>
  <c r="E1694" i="6"/>
  <c r="G1694" i="6"/>
  <c r="D1694" i="6"/>
  <c r="AE1691" i="6"/>
  <c r="AD1691" i="6"/>
  <c r="G1690" i="6"/>
  <c r="E1690" i="6"/>
  <c r="G1689" i="6"/>
  <c r="E1689" i="6"/>
  <c r="G1686" i="6"/>
  <c r="F1686" i="6"/>
  <c r="E1686" i="6"/>
  <c r="D1686" i="6"/>
  <c r="C1686" i="6"/>
  <c r="B1686" i="6"/>
  <c r="G1685" i="6"/>
  <c r="F1685" i="6"/>
  <c r="E1685" i="6"/>
  <c r="D1685" i="6"/>
  <c r="C1685" i="6"/>
  <c r="B1685" i="6"/>
  <c r="G1684" i="6"/>
  <c r="F1684" i="6"/>
  <c r="E1684" i="6"/>
  <c r="D1684" i="6"/>
  <c r="C1684" i="6"/>
  <c r="B1684" i="6"/>
  <c r="G1683" i="6"/>
  <c r="F1683" i="6"/>
  <c r="E1683" i="6"/>
  <c r="D1683" i="6"/>
  <c r="C1683" i="6"/>
  <c r="B1683" i="6"/>
  <c r="G1682" i="6"/>
  <c r="F1682" i="6"/>
  <c r="E1682" i="6"/>
  <c r="D1682" i="6"/>
  <c r="C1682" i="6"/>
  <c r="B1682" i="6"/>
  <c r="G1681" i="6"/>
  <c r="F1681" i="6"/>
  <c r="E1681" i="6"/>
  <c r="D1681" i="6"/>
  <c r="C1681" i="6"/>
  <c r="B1681" i="6"/>
  <c r="G1680" i="6"/>
  <c r="F1680" i="6"/>
  <c r="E1680" i="6"/>
  <c r="D1680" i="6"/>
  <c r="C1680" i="6"/>
  <c r="B1680" i="6"/>
  <c r="L1679" i="6"/>
  <c r="I1679" i="6"/>
  <c r="H1679" i="6"/>
  <c r="G1679" i="6"/>
  <c r="F1679" i="6"/>
  <c r="L1678" i="6"/>
  <c r="I1678" i="6"/>
  <c r="J1678" i="6" s="1"/>
  <c r="H1678" i="6"/>
  <c r="G1678" i="6"/>
  <c r="F1678" i="6"/>
  <c r="L1677" i="6"/>
  <c r="I1677" i="6"/>
  <c r="H1677" i="6"/>
  <c r="G1677" i="6"/>
  <c r="F1677" i="6"/>
  <c r="L1676" i="6"/>
  <c r="I1676" i="6"/>
  <c r="H1676" i="6"/>
  <c r="G1676" i="6"/>
  <c r="F1676" i="6"/>
  <c r="L1675" i="6"/>
  <c r="I1675" i="6"/>
  <c r="H1675" i="6"/>
  <c r="G1675" i="6"/>
  <c r="F1675" i="6"/>
  <c r="L1674" i="6"/>
  <c r="I1674" i="6"/>
  <c r="H1674" i="6"/>
  <c r="G1674" i="6"/>
  <c r="F1674" i="6"/>
  <c r="L1673" i="6"/>
  <c r="J1673" i="6"/>
  <c r="G1673" i="6"/>
  <c r="F1673" i="6"/>
  <c r="L1672" i="6"/>
  <c r="I1672" i="6"/>
  <c r="H1672" i="6"/>
  <c r="G1672" i="6"/>
  <c r="F1672" i="6"/>
  <c r="L1670" i="6"/>
  <c r="J1670" i="6"/>
  <c r="G1670" i="6"/>
  <c r="E1670" i="6"/>
  <c r="L1669" i="6"/>
  <c r="J1669" i="6"/>
  <c r="G1669" i="6"/>
  <c r="L1668" i="6"/>
  <c r="J1668" i="6"/>
  <c r="G1668" i="6"/>
  <c r="E1668" i="6"/>
  <c r="L1667" i="6"/>
  <c r="J1667" i="6"/>
  <c r="G1667" i="6"/>
  <c r="L1664" i="6"/>
  <c r="L1663" i="6" s="1"/>
  <c r="J1664" i="6"/>
  <c r="G1664" i="6"/>
  <c r="E1662" i="6"/>
  <c r="G1662" i="6"/>
  <c r="D1662" i="6"/>
  <c r="AE1661" i="6"/>
  <c r="AD1661" i="6"/>
  <c r="G1660" i="6"/>
  <c r="E1660" i="6"/>
  <c r="G1659" i="6"/>
  <c r="E1659" i="6"/>
  <c r="G1656" i="6"/>
  <c r="F1656" i="6"/>
  <c r="E1656" i="6"/>
  <c r="D1656" i="6"/>
  <c r="C1656" i="6"/>
  <c r="B1656" i="6"/>
  <c r="G1655" i="6"/>
  <c r="F1655" i="6"/>
  <c r="E1655" i="6"/>
  <c r="D1655" i="6"/>
  <c r="C1655" i="6"/>
  <c r="B1655" i="6"/>
  <c r="G1654" i="6"/>
  <c r="F1654" i="6"/>
  <c r="E1654" i="6"/>
  <c r="D1654" i="6"/>
  <c r="C1654" i="6"/>
  <c r="B1654" i="6"/>
  <c r="G1653" i="6"/>
  <c r="F1653" i="6"/>
  <c r="E1653" i="6"/>
  <c r="D1653" i="6"/>
  <c r="C1653" i="6"/>
  <c r="B1653" i="6"/>
  <c r="G1652" i="6"/>
  <c r="F1652" i="6"/>
  <c r="E1652" i="6"/>
  <c r="D1652" i="6"/>
  <c r="C1652" i="6"/>
  <c r="B1652" i="6"/>
  <c r="G1651" i="6"/>
  <c r="F1651" i="6"/>
  <c r="E1651" i="6"/>
  <c r="D1651" i="6"/>
  <c r="C1651" i="6"/>
  <c r="B1651" i="6"/>
  <c r="G1650" i="6"/>
  <c r="F1650" i="6"/>
  <c r="E1650" i="6"/>
  <c r="D1650" i="6"/>
  <c r="C1650" i="6"/>
  <c r="B1650" i="6"/>
  <c r="L1649" i="6"/>
  <c r="I1649" i="6"/>
  <c r="H1649" i="6"/>
  <c r="G1649" i="6"/>
  <c r="F1649" i="6"/>
  <c r="L1648" i="6"/>
  <c r="I1648" i="6"/>
  <c r="H1648" i="6"/>
  <c r="G1648" i="6"/>
  <c r="F1648" i="6"/>
  <c r="L1647" i="6"/>
  <c r="I1647" i="6"/>
  <c r="H1647" i="6"/>
  <c r="G1647" i="6"/>
  <c r="F1647" i="6"/>
  <c r="L1646" i="6"/>
  <c r="I1646" i="6"/>
  <c r="H1646" i="6"/>
  <c r="G1646" i="6"/>
  <c r="F1646" i="6"/>
  <c r="L1645" i="6"/>
  <c r="I1645" i="6"/>
  <c r="H1645" i="6"/>
  <c r="G1645" i="6"/>
  <c r="F1645" i="6"/>
  <c r="L1644" i="6"/>
  <c r="I1644" i="6"/>
  <c r="H1644" i="6"/>
  <c r="J1644" i="6" s="1"/>
  <c r="G1644" i="6"/>
  <c r="F1644" i="6"/>
  <c r="L1643" i="6"/>
  <c r="J1643" i="6"/>
  <c r="G1643" i="6"/>
  <c r="F1643" i="6"/>
  <c r="L1642" i="6"/>
  <c r="I1642" i="6"/>
  <c r="H1642" i="6"/>
  <c r="G1642" i="6"/>
  <c r="F1642" i="6"/>
  <c r="L1640" i="6"/>
  <c r="J1640" i="6"/>
  <c r="G1640" i="6"/>
  <c r="E1640" i="6"/>
  <c r="L1639" i="6"/>
  <c r="J1639" i="6"/>
  <c r="G1639" i="6"/>
  <c r="L1638" i="6"/>
  <c r="J1638" i="6"/>
  <c r="G1638" i="6"/>
  <c r="E1638" i="6"/>
  <c r="L1637" i="6"/>
  <c r="J1637" i="6"/>
  <c r="G1637" i="6"/>
  <c r="L1633" i="6"/>
  <c r="L1634" i="6"/>
  <c r="J1634" i="6"/>
  <c r="G1634" i="6"/>
  <c r="E1632" i="6"/>
  <c r="G1632" i="6"/>
  <c r="D1632" i="6"/>
  <c r="AE1631" i="6"/>
  <c r="AD1631" i="6"/>
  <c r="G1630" i="6"/>
  <c r="E1630" i="6"/>
  <c r="G1629" i="6"/>
  <c r="E1629" i="6"/>
  <c r="G1626" i="6"/>
  <c r="F1626" i="6"/>
  <c r="E1626" i="6"/>
  <c r="D1626" i="6"/>
  <c r="C1626" i="6"/>
  <c r="B1626" i="6"/>
  <c r="G1625" i="6"/>
  <c r="F1625" i="6"/>
  <c r="E1625" i="6"/>
  <c r="D1625" i="6"/>
  <c r="C1625" i="6"/>
  <c r="B1625" i="6"/>
  <c r="G1624" i="6"/>
  <c r="F1624" i="6"/>
  <c r="E1624" i="6"/>
  <c r="D1624" i="6"/>
  <c r="C1624" i="6"/>
  <c r="B1624" i="6"/>
  <c r="G1623" i="6"/>
  <c r="F1623" i="6"/>
  <c r="E1623" i="6"/>
  <c r="D1623" i="6"/>
  <c r="C1623" i="6"/>
  <c r="B1623" i="6"/>
  <c r="G1622" i="6"/>
  <c r="F1622" i="6"/>
  <c r="E1622" i="6"/>
  <c r="D1622" i="6"/>
  <c r="C1622" i="6"/>
  <c r="B1622" i="6"/>
  <c r="G1621" i="6"/>
  <c r="F1621" i="6"/>
  <c r="E1621" i="6"/>
  <c r="D1621" i="6"/>
  <c r="C1621" i="6"/>
  <c r="B1621" i="6"/>
  <c r="G1620" i="6"/>
  <c r="F1620" i="6"/>
  <c r="E1620" i="6"/>
  <c r="D1620" i="6"/>
  <c r="C1620" i="6"/>
  <c r="B1620" i="6"/>
  <c r="L1619" i="6"/>
  <c r="J1619" i="6"/>
  <c r="I1619" i="6"/>
  <c r="H1619" i="6"/>
  <c r="G1619" i="6"/>
  <c r="F1619" i="6"/>
  <c r="L1618" i="6"/>
  <c r="I1618" i="6"/>
  <c r="H1618" i="6"/>
  <c r="J1618" i="6" s="1"/>
  <c r="G1618" i="6"/>
  <c r="F1618" i="6"/>
  <c r="L1617" i="6"/>
  <c r="I1617" i="6"/>
  <c r="H1617" i="6"/>
  <c r="G1617" i="6"/>
  <c r="F1617" i="6"/>
  <c r="L1616" i="6"/>
  <c r="I1616" i="6"/>
  <c r="J1616" i="6" s="1"/>
  <c r="H1616" i="6"/>
  <c r="G1616" i="6"/>
  <c r="F1616" i="6"/>
  <c r="L1615" i="6"/>
  <c r="I1615" i="6"/>
  <c r="H1615" i="6"/>
  <c r="G1615" i="6"/>
  <c r="F1615" i="6"/>
  <c r="L1614" i="6"/>
  <c r="I1614" i="6"/>
  <c r="J1614" i="6" s="1"/>
  <c r="H1614" i="6"/>
  <c r="G1614" i="6"/>
  <c r="F1614" i="6"/>
  <c r="L1613" i="6"/>
  <c r="J1613" i="6"/>
  <c r="G1613" i="6"/>
  <c r="F1613" i="6"/>
  <c r="L1612" i="6"/>
  <c r="I1612" i="6"/>
  <c r="H1612" i="6"/>
  <c r="G1612" i="6"/>
  <c r="F1612" i="6"/>
  <c r="L1610" i="6"/>
  <c r="J1610" i="6"/>
  <c r="G1610" i="6"/>
  <c r="E1610" i="6"/>
  <c r="L1609" i="6"/>
  <c r="J1609" i="6"/>
  <c r="G1609" i="6"/>
  <c r="L1608" i="6"/>
  <c r="J1608" i="6"/>
  <c r="G1608" i="6"/>
  <c r="E1608" i="6"/>
  <c r="L1607" i="6"/>
  <c r="J1607" i="6"/>
  <c r="G1607" i="6"/>
  <c r="L1604" i="6"/>
  <c r="L1603" i="6" s="1"/>
  <c r="AR1631" i="6" s="1"/>
  <c r="J1604" i="6"/>
  <c r="G1604" i="6"/>
  <c r="E1602" i="6"/>
  <c r="G1602" i="6"/>
  <c r="D1602" i="6"/>
  <c r="AE1601" i="6"/>
  <c r="AD1601" i="6"/>
  <c r="G1600" i="6"/>
  <c r="E1600" i="6"/>
  <c r="G1599" i="6"/>
  <c r="E1599" i="6"/>
  <c r="G1596" i="6"/>
  <c r="F1596" i="6"/>
  <c r="E1596" i="6"/>
  <c r="D1596" i="6"/>
  <c r="C1596" i="6"/>
  <c r="B1596" i="6"/>
  <c r="G1595" i="6"/>
  <c r="F1595" i="6"/>
  <c r="E1595" i="6"/>
  <c r="D1595" i="6"/>
  <c r="C1595" i="6"/>
  <c r="B1595" i="6"/>
  <c r="G1594" i="6"/>
  <c r="F1594" i="6"/>
  <c r="E1594" i="6"/>
  <c r="D1594" i="6"/>
  <c r="C1594" i="6"/>
  <c r="B1594" i="6"/>
  <c r="G1593" i="6"/>
  <c r="F1593" i="6"/>
  <c r="E1593" i="6"/>
  <c r="D1593" i="6"/>
  <c r="C1593" i="6"/>
  <c r="B1593" i="6"/>
  <c r="G1592" i="6"/>
  <c r="F1592" i="6"/>
  <c r="E1592" i="6"/>
  <c r="D1592" i="6"/>
  <c r="C1592" i="6"/>
  <c r="B1592" i="6"/>
  <c r="G1591" i="6"/>
  <c r="F1591" i="6"/>
  <c r="E1591" i="6"/>
  <c r="D1591" i="6"/>
  <c r="C1591" i="6"/>
  <c r="B1591" i="6"/>
  <c r="G1590" i="6"/>
  <c r="F1590" i="6"/>
  <c r="E1590" i="6"/>
  <c r="D1590" i="6"/>
  <c r="C1590" i="6"/>
  <c r="B1590" i="6"/>
  <c r="G1589" i="6"/>
  <c r="F1589" i="6"/>
  <c r="E1589" i="6"/>
  <c r="D1589" i="6"/>
  <c r="C1589" i="6"/>
  <c r="B1589" i="6"/>
  <c r="G1588" i="6"/>
  <c r="F1588" i="6"/>
  <c r="E1588" i="6"/>
  <c r="D1588" i="6"/>
  <c r="C1588" i="6"/>
  <c r="B1588" i="6"/>
  <c r="G1587" i="6"/>
  <c r="F1587" i="6"/>
  <c r="E1587" i="6"/>
  <c r="D1587" i="6"/>
  <c r="C1587" i="6"/>
  <c r="B1587" i="6"/>
  <c r="L1586" i="6"/>
  <c r="I1586" i="6"/>
  <c r="H1586" i="6"/>
  <c r="J1586" i="6" s="1"/>
  <c r="G1586" i="6"/>
  <c r="F1586" i="6"/>
  <c r="L1585" i="6"/>
  <c r="I1585" i="6"/>
  <c r="H1585" i="6"/>
  <c r="J1585" i="6" s="1"/>
  <c r="G1585" i="6"/>
  <c r="F1585" i="6"/>
  <c r="L1584" i="6"/>
  <c r="I1584" i="6"/>
  <c r="H1584" i="6"/>
  <c r="J1584" i="6" s="1"/>
  <c r="G1584" i="6"/>
  <c r="F1584" i="6"/>
  <c r="L1583" i="6"/>
  <c r="I1583" i="6"/>
  <c r="H1583" i="6"/>
  <c r="G1583" i="6"/>
  <c r="F1583" i="6"/>
  <c r="L1582" i="6"/>
  <c r="I1582" i="6"/>
  <c r="H1582" i="6"/>
  <c r="J1582" i="6" s="1"/>
  <c r="G1582" i="6"/>
  <c r="F1582" i="6"/>
  <c r="L1581" i="6"/>
  <c r="I1581" i="6"/>
  <c r="H1581" i="6"/>
  <c r="G1581" i="6"/>
  <c r="F1581" i="6"/>
  <c r="L1580" i="6"/>
  <c r="J1580" i="6"/>
  <c r="G1580" i="6"/>
  <c r="F1580" i="6"/>
  <c r="L1579" i="6"/>
  <c r="I1579" i="6"/>
  <c r="H1579" i="6"/>
  <c r="G1579" i="6"/>
  <c r="F1579" i="6"/>
  <c r="L1577" i="6"/>
  <c r="J1577" i="6"/>
  <c r="G1577" i="6"/>
  <c r="E1577" i="6"/>
  <c r="L1576" i="6"/>
  <c r="J1576" i="6"/>
  <c r="G1576" i="6"/>
  <c r="L1575" i="6"/>
  <c r="J1575" i="6"/>
  <c r="G1575" i="6"/>
  <c r="E1575" i="6"/>
  <c r="L1574" i="6"/>
  <c r="J1574" i="6"/>
  <c r="G1574" i="6"/>
  <c r="L1571" i="6"/>
  <c r="L1570" i="6" s="1"/>
  <c r="AR1601" i="6" s="1"/>
  <c r="J1571" i="6"/>
  <c r="G1571" i="6"/>
  <c r="E1569" i="6"/>
  <c r="G1569" i="6"/>
  <c r="D1569" i="6"/>
  <c r="AE1568" i="6"/>
  <c r="AD1568" i="6"/>
  <c r="G1567" i="6"/>
  <c r="E1567" i="6"/>
  <c r="G1566" i="6"/>
  <c r="E1566" i="6"/>
  <c r="G1563" i="6"/>
  <c r="F1563" i="6"/>
  <c r="E1563" i="6"/>
  <c r="D1563" i="6"/>
  <c r="C1563" i="6"/>
  <c r="B1563" i="6"/>
  <c r="G1562" i="6"/>
  <c r="F1562" i="6"/>
  <c r="E1562" i="6"/>
  <c r="D1562" i="6"/>
  <c r="C1562" i="6"/>
  <c r="B1562" i="6"/>
  <c r="G1561" i="6"/>
  <c r="F1561" i="6"/>
  <c r="E1561" i="6"/>
  <c r="D1561" i="6"/>
  <c r="C1561" i="6"/>
  <c r="B1561" i="6"/>
  <c r="G1560" i="6"/>
  <c r="F1560" i="6"/>
  <c r="E1560" i="6"/>
  <c r="D1560" i="6"/>
  <c r="C1560" i="6"/>
  <c r="B1560" i="6"/>
  <c r="G1559" i="6"/>
  <c r="F1559" i="6"/>
  <c r="E1559" i="6"/>
  <c r="D1559" i="6"/>
  <c r="C1559" i="6"/>
  <c r="B1559" i="6"/>
  <c r="G1558" i="6"/>
  <c r="F1558" i="6"/>
  <c r="E1558" i="6"/>
  <c r="D1558" i="6"/>
  <c r="C1558" i="6"/>
  <c r="B1558" i="6"/>
  <c r="G1557" i="6"/>
  <c r="F1557" i="6"/>
  <c r="E1557" i="6"/>
  <c r="D1557" i="6"/>
  <c r="C1557" i="6"/>
  <c r="B1557" i="6"/>
  <c r="G1556" i="6"/>
  <c r="F1556" i="6"/>
  <c r="E1556" i="6"/>
  <c r="D1556" i="6"/>
  <c r="C1556" i="6"/>
  <c r="B1556" i="6"/>
  <c r="G1555" i="6"/>
  <c r="F1555" i="6"/>
  <c r="E1555" i="6"/>
  <c r="D1555" i="6"/>
  <c r="C1555" i="6"/>
  <c r="B1555" i="6"/>
  <c r="G1554" i="6"/>
  <c r="F1554" i="6"/>
  <c r="E1554" i="6"/>
  <c r="D1554" i="6"/>
  <c r="C1554" i="6"/>
  <c r="B1554" i="6"/>
  <c r="L1553" i="6"/>
  <c r="I1553" i="6"/>
  <c r="H1553" i="6"/>
  <c r="G1553" i="6"/>
  <c r="F1553" i="6"/>
  <c r="L1552" i="6"/>
  <c r="I1552" i="6"/>
  <c r="H1552" i="6"/>
  <c r="G1552" i="6"/>
  <c r="F1552" i="6"/>
  <c r="L1551" i="6"/>
  <c r="I1551" i="6"/>
  <c r="H1551" i="6"/>
  <c r="G1551" i="6"/>
  <c r="F1551" i="6"/>
  <c r="L1550" i="6"/>
  <c r="I1550" i="6"/>
  <c r="H1550" i="6"/>
  <c r="G1550" i="6"/>
  <c r="F1550" i="6"/>
  <c r="L1549" i="6"/>
  <c r="I1549" i="6"/>
  <c r="H1549" i="6"/>
  <c r="G1549" i="6"/>
  <c r="F1549" i="6"/>
  <c r="L1548" i="6"/>
  <c r="I1548" i="6"/>
  <c r="H1548" i="6"/>
  <c r="G1548" i="6"/>
  <c r="F1548" i="6"/>
  <c r="L1547" i="6"/>
  <c r="J1547" i="6"/>
  <c r="G1547" i="6"/>
  <c r="F1547" i="6"/>
  <c r="L1546" i="6"/>
  <c r="I1546" i="6"/>
  <c r="H1546" i="6"/>
  <c r="G1546" i="6"/>
  <c r="F1546" i="6"/>
  <c r="L1544" i="6"/>
  <c r="J1544" i="6"/>
  <c r="G1544" i="6"/>
  <c r="E1544" i="6"/>
  <c r="L1543" i="6"/>
  <c r="J1543" i="6"/>
  <c r="G1543" i="6"/>
  <c r="L1542" i="6"/>
  <c r="L1540" i="6" s="1"/>
  <c r="AT1568" i="6" s="1"/>
  <c r="J1542" i="6"/>
  <c r="G1542" i="6"/>
  <c r="E1542" i="6"/>
  <c r="L1541" i="6"/>
  <c r="J1541" i="6"/>
  <c r="G1541" i="6"/>
  <c r="L1537" i="6"/>
  <c r="AR1568" i="6" s="1"/>
  <c r="L1565" i="6" s="1"/>
  <c r="L1538" i="6"/>
  <c r="J1538" i="6"/>
  <c r="G1538" i="6"/>
  <c r="E1536" i="6"/>
  <c r="G1536" i="6"/>
  <c r="D1536" i="6"/>
  <c r="AE1535" i="6"/>
  <c r="AD1535" i="6"/>
  <c r="G1534" i="6"/>
  <c r="E1534" i="6"/>
  <c r="G1533" i="6"/>
  <c r="E1533" i="6"/>
  <c r="G1530" i="6"/>
  <c r="F1530" i="6"/>
  <c r="E1530" i="6"/>
  <c r="D1530" i="6"/>
  <c r="C1530" i="6"/>
  <c r="B1530" i="6"/>
  <c r="G1529" i="6"/>
  <c r="F1529" i="6"/>
  <c r="E1529" i="6"/>
  <c r="D1529" i="6"/>
  <c r="C1529" i="6"/>
  <c r="B1529" i="6"/>
  <c r="G1528" i="6"/>
  <c r="F1528" i="6"/>
  <c r="E1528" i="6"/>
  <c r="D1528" i="6"/>
  <c r="C1528" i="6"/>
  <c r="B1528" i="6"/>
  <c r="G1527" i="6"/>
  <c r="F1527" i="6"/>
  <c r="E1527" i="6"/>
  <c r="D1527" i="6"/>
  <c r="C1527" i="6"/>
  <c r="B1527" i="6"/>
  <c r="G1526" i="6"/>
  <c r="F1526" i="6"/>
  <c r="E1526" i="6"/>
  <c r="D1526" i="6"/>
  <c r="C1526" i="6"/>
  <c r="B1526" i="6"/>
  <c r="G1525" i="6"/>
  <c r="F1525" i="6"/>
  <c r="E1525" i="6"/>
  <c r="D1525" i="6"/>
  <c r="C1525" i="6"/>
  <c r="B1525" i="6"/>
  <c r="L1524" i="6"/>
  <c r="I1524" i="6"/>
  <c r="J1524" i="6" s="1"/>
  <c r="H1524" i="6"/>
  <c r="G1524" i="6"/>
  <c r="F1524" i="6"/>
  <c r="L1523" i="6"/>
  <c r="J1523" i="6"/>
  <c r="I1523" i="6"/>
  <c r="H1523" i="6"/>
  <c r="G1523" i="6"/>
  <c r="F1523" i="6"/>
  <c r="L1522" i="6"/>
  <c r="I1522" i="6"/>
  <c r="H1522" i="6"/>
  <c r="G1522" i="6"/>
  <c r="F1522" i="6"/>
  <c r="L1521" i="6"/>
  <c r="J1521" i="6"/>
  <c r="I1521" i="6"/>
  <c r="H1521" i="6"/>
  <c r="G1521" i="6"/>
  <c r="F1521" i="6"/>
  <c r="L1520" i="6"/>
  <c r="I1520" i="6"/>
  <c r="H1520" i="6"/>
  <c r="G1520" i="6"/>
  <c r="F1520" i="6"/>
  <c r="L1519" i="6"/>
  <c r="I1519" i="6"/>
  <c r="H1519" i="6"/>
  <c r="G1519" i="6"/>
  <c r="F1519" i="6"/>
  <c r="L1518" i="6"/>
  <c r="J1518" i="6"/>
  <c r="G1518" i="6"/>
  <c r="F1518" i="6"/>
  <c r="L1517" i="6"/>
  <c r="I1517" i="6"/>
  <c r="H1517" i="6"/>
  <c r="J1517" i="6" s="1"/>
  <c r="G1517" i="6"/>
  <c r="F1517" i="6"/>
  <c r="L1515" i="6"/>
  <c r="J1515" i="6"/>
  <c r="G1515" i="6"/>
  <c r="E1515" i="6"/>
  <c r="L1514" i="6"/>
  <c r="J1514" i="6"/>
  <c r="G1514" i="6"/>
  <c r="L1513" i="6"/>
  <c r="J1513" i="6"/>
  <c r="G1513" i="6"/>
  <c r="E1513" i="6"/>
  <c r="L1512" i="6"/>
  <c r="J1512" i="6"/>
  <c r="G1512" i="6"/>
  <c r="L1509" i="6"/>
  <c r="L1508" i="6" s="1"/>
  <c r="J1509" i="6"/>
  <c r="G1509" i="6"/>
  <c r="E1507" i="6"/>
  <c r="G1507" i="6"/>
  <c r="D1507" i="6"/>
  <c r="AE1506" i="6"/>
  <c r="AD1506" i="6"/>
  <c r="G1505" i="6"/>
  <c r="E1505" i="6"/>
  <c r="G1504" i="6"/>
  <c r="E1504" i="6"/>
  <c r="G1501" i="6"/>
  <c r="F1501" i="6"/>
  <c r="E1501" i="6"/>
  <c r="D1501" i="6"/>
  <c r="C1501" i="6"/>
  <c r="B1501" i="6"/>
  <c r="G1500" i="6"/>
  <c r="F1500" i="6"/>
  <c r="E1500" i="6"/>
  <c r="D1500" i="6"/>
  <c r="C1500" i="6"/>
  <c r="B1500" i="6"/>
  <c r="G1499" i="6"/>
  <c r="F1499" i="6"/>
  <c r="E1499" i="6"/>
  <c r="D1499" i="6"/>
  <c r="C1499" i="6"/>
  <c r="B1499" i="6"/>
  <c r="G1498" i="6"/>
  <c r="F1498" i="6"/>
  <c r="E1498" i="6"/>
  <c r="D1498" i="6"/>
  <c r="C1498" i="6"/>
  <c r="B1498" i="6"/>
  <c r="G1497" i="6"/>
  <c r="F1497" i="6"/>
  <c r="E1497" i="6"/>
  <c r="D1497" i="6"/>
  <c r="C1497" i="6"/>
  <c r="B1497" i="6"/>
  <c r="G1496" i="6"/>
  <c r="F1496" i="6"/>
  <c r="E1496" i="6"/>
  <c r="D1496" i="6"/>
  <c r="C1496" i="6"/>
  <c r="B1496" i="6"/>
  <c r="L1495" i="6"/>
  <c r="I1495" i="6"/>
  <c r="H1495" i="6"/>
  <c r="G1495" i="6"/>
  <c r="F1495" i="6"/>
  <c r="L1494" i="6"/>
  <c r="I1494" i="6"/>
  <c r="H1494" i="6"/>
  <c r="G1494" i="6"/>
  <c r="F1494" i="6"/>
  <c r="L1493" i="6"/>
  <c r="I1493" i="6"/>
  <c r="H1493" i="6"/>
  <c r="J1493" i="6" s="1"/>
  <c r="G1493" i="6"/>
  <c r="F1493" i="6"/>
  <c r="L1492" i="6"/>
  <c r="I1492" i="6"/>
  <c r="J1492" i="6" s="1"/>
  <c r="H1492" i="6"/>
  <c r="G1492" i="6"/>
  <c r="F1492" i="6"/>
  <c r="L1491" i="6"/>
  <c r="I1491" i="6"/>
  <c r="H1491" i="6"/>
  <c r="J1491" i="6" s="1"/>
  <c r="G1491" i="6"/>
  <c r="F1491" i="6"/>
  <c r="L1490" i="6"/>
  <c r="I1490" i="6"/>
  <c r="J1490" i="6" s="1"/>
  <c r="H1490" i="6"/>
  <c r="G1490" i="6"/>
  <c r="F1490" i="6"/>
  <c r="L1489" i="6"/>
  <c r="J1489" i="6"/>
  <c r="G1489" i="6"/>
  <c r="F1489" i="6"/>
  <c r="L1488" i="6"/>
  <c r="I1488" i="6"/>
  <c r="H1488" i="6"/>
  <c r="J1488" i="6" s="1"/>
  <c r="G1488" i="6"/>
  <c r="F1488" i="6"/>
  <c r="L1486" i="6"/>
  <c r="J1486" i="6"/>
  <c r="G1486" i="6"/>
  <c r="E1486" i="6"/>
  <c r="L1485" i="6"/>
  <c r="J1485" i="6"/>
  <c r="G1485" i="6"/>
  <c r="L1484" i="6"/>
  <c r="J1484" i="6"/>
  <c r="G1484" i="6"/>
  <c r="E1484" i="6"/>
  <c r="L1483" i="6"/>
  <c r="J1483" i="6"/>
  <c r="G1483" i="6"/>
  <c r="L1480" i="6"/>
  <c r="L1479" i="6" s="1"/>
  <c r="AR1506" i="6" s="1"/>
  <c r="J1480" i="6"/>
  <c r="G1480" i="6"/>
  <c r="E1478" i="6"/>
  <c r="G1478" i="6"/>
  <c r="D1478" i="6"/>
  <c r="AE1477" i="6"/>
  <c r="AD1477" i="6"/>
  <c r="G1476" i="6"/>
  <c r="E1476" i="6"/>
  <c r="G1475" i="6"/>
  <c r="E1475" i="6"/>
  <c r="G1472" i="6"/>
  <c r="F1472" i="6"/>
  <c r="E1472" i="6"/>
  <c r="D1472" i="6"/>
  <c r="C1472" i="6"/>
  <c r="B1472" i="6"/>
  <c r="G1471" i="6"/>
  <c r="F1471" i="6"/>
  <c r="E1471" i="6"/>
  <c r="D1471" i="6"/>
  <c r="C1471" i="6"/>
  <c r="B1471" i="6"/>
  <c r="G1470" i="6"/>
  <c r="F1470" i="6"/>
  <c r="E1470" i="6"/>
  <c r="D1470" i="6"/>
  <c r="C1470" i="6"/>
  <c r="B1470" i="6"/>
  <c r="G1469" i="6"/>
  <c r="F1469" i="6"/>
  <c r="E1469" i="6"/>
  <c r="D1469" i="6"/>
  <c r="C1469" i="6"/>
  <c r="B1469" i="6"/>
  <c r="G1468" i="6"/>
  <c r="F1468" i="6"/>
  <c r="E1468" i="6"/>
  <c r="D1468" i="6"/>
  <c r="C1468" i="6"/>
  <c r="B1468" i="6"/>
  <c r="G1467" i="6"/>
  <c r="F1467" i="6"/>
  <c r="E1467" i="6"/>
  <c r="D1467" i="6"/>
  <c r="C1467" i="6"/>
  <c r="B1467" i="6"/>
  <c r="G1466" i="6"/>
  <c r="F1466" i="6"/>
  <c r="E1466" i="6"/>
  <c r="D1466" i="6"/>
  <c r="C1466" i="6"/>
  <c r="B1466" i="6"/>
  <c r="L1465" i="6"/>
  <c r="I1465" i="6"/>
  <c r="H1465" i="6"/>
  <c r="G1465" i="6"/>
  <c r="F1465" i="6"/>
  <c r="L1464" i="6"/>
  <c r="I1464" i="6"/>
  <c r="H1464" i="6"/>
  <c r="G1464" i="6"/>
  <c r="F1464" i="6"/>
  <c r="L1463" i="6"/>
  <c r="I1463" i="6"/>
  <c r="H1463" i="6"/>
  <c r="G1463" i="6"/>
  <c r="F1463" i="6"/>
  <c r="L1462" i="6"/>
  <c r="I1462" i="6"/>
  <c r="H1462" i="6"/>
  <c r="J1462" i="6" s="1"/>
  <c r="G1462" i="6"/>
  <c r="F1462" i="6"/>
  <c r="L1461" i="6"/>
  <c r="I1461" i="6"/>
  <c r="H1461" i="6"/>
  <c r="G1461" i="6"/>
  <c r="F1461" i="6"/>
  <c r="L1460" i="6"/>
  <c r="I1460" i="6"/>
  <c r="H1460" i="6"/>
  <c r="G1460" i="6"/>
  <c r="F1460" i="6"/>
  <c r="L1459" i="6"/>
  <c r="J1459" i="6"/>
  <c r="G1459" i="6"/>
  <c r="F1459" i="6"/>
  <c r="L1458" i="6"/>
  <c r="I1458" i="6"/>
  <c r="H1458" i="6"/>
  <c r="G1458" i="6"/>
  <c r="F1458" i="6"/>
  <c r="L1456" i="6"/>
  <c r="J1456" i="6"/>
  <c r="G1456" i="6"/>
  <c r="E1456" i="6"/>
  <c r="L1455" i="6"/>
  <c r="J1455" i="6"/>
  <c r="G1455" i="6"/>
  <c r="L1454" i="6"/>
  <c r="J1454" i="6"/>
  <c r="G1454" i="6"/>
  <c r="E1454" i="6"/>
  <c r="L1453" i="6"/>
  <c r="J1453" i="6"/>
  <c r="G1453" i="6"/>
  <c r="L1450" i="6"/>
  <c r="L1449" i="6" s="1"/>
  <c r="AR1477" i="6" s="1"/>
  <c r="J1450" i="6"/>
  <c r="G1450" i="6"/>
  <c r="E1448" i="6"/>
  <c r="G1448" i="6"/>
  <c r="D1448" i="6"/>
  <c r="AE1447" i="6"/>
  <c r="AD1447" i="6"/>
  <c r="G1446" i="6"/>
  <c r="E1446" i="6"/>
  <c r="G1445" i="6"/>
  <c r="E1445" i="6"/>
  <c r="G1442" i="6"/>
  <c r="F1442" i="6"/>
  <c r="E1442" i="6"/>
  <c r="D1442" i="6"/>
  <c r="C1442" i="6"/>
  <c r="B1442" i="6"/>
  <c r="G1441" i="6"/>
  <c r="F1441" i="6"/>
  <c r="E1441" i="6"/>
  <c r="D1441" i="6"/>
  <c r="C1441" i="6"/>
  <c r="B1441" i="6"/>
  <c r="G1440" i="6"/>
  <c r="F1440" i="6"/>
  <c r="E1440" i="6"/>
  <c r="D1440" i="6"/>
  <c r="C1440" i="6"/>
  <c r="B1440" i="6"/>
  <c r="G1439" i="6"/>
  <c r="F1439" i="6"/>
  <c r="E1439" i="6"/>
  <c r="D1439" i="6"/>
  <c r="C1439" i="6"/>
  <c r="B1439" i="6"/>
  <c r="G1438" i="6"/>
  <c r="F1438" i="6"/>
  <c r="E1438" i="6"/>
  <c r="D1438" i="6"/>
  <c r="C1438" i="6"/>
  <c r="B1438" i="6"/>
  <c r="G1437" i="6"/>
  <c r="F1437" i="6"/>
  <c r="E1437" i="6"/>
  <c r="D1437" i="6"/>
  <c r="C1437" i="6"/>
  <c r="B1437" i="6"/>
  <c r="G1436" i="6"/>
  <c r="F1436" i="6"/>
  <c r="E1436" i="6"/>
  <c r="D1436" i="6"/>
  <c r="C1436" i="6"/>
  <c r="B1436" i="6"/>
  <c r="L1435" i="6"/>
  <c r="I1435" i="6"/>
  <c r="H1435" i="6"/>
  <c r="G1435" i="6"/>
  <c r="F1435" i="6"/>
  <c r="L1434" i="6"/>
  <c r="I1434" i="6"/>
  <c r="J1434" i="6" s="1"/>
  <c r="H1434" i="6"/>
  <c r="G1434" i="6"/>
  <c r="F1434" i="6"/>
  <c r="L1433" i="6"/>
  <c r="I1433" i="6"/>
  <c r="J1433" i="6" s="1"/>
  <c r="H1433" i="6"/>
  <c r="G1433" i="6"/>
  <c r="F1433" i="6"/>
  <c r="L1432" i="6"/>
  <c r="I1432" i="6"/>
  <c r="H1432" i="6"/>
  <c r="G1432" i="6"/>
  <c r="F1432" i="6"/>
  <c r="L1431" i="6"/>
  <c r="I1431" i="6"/>
  <c r="H1431" i="6"/>
  <c r="G1431" i="6"/>
  <c r="F1431" i="6"/>
  <c r="L1430" i="6"/>
  <c r="I1430" i="6"/>
  <c r="H1430" i="6"/>
  <c r="G1430" i="6"/>
  <c r="F1430" i="6"/>
  <c r="L1429" i="6"/>
  <c r="J1429" i="6"/>
  <c r="G1429" i="6"/>
  <c r="F1429" i="6"/>
  <c r="L1428" i="6"/>
  <c r="I1428" i="6"/>
  <c r="H1428" i="6"/>
  <c r="J1428" i="6" s="1"/>
  <c r="G1428" i="6"/>
  <c r="F1428" i="6"/>
  <c r="L1426" i="6"/>
  <c r="J1426" i="6"/>
  <c r="G1426" i="6"/>
  <c r="E1426" i="6"/>
  <c r="L1425" i="6"/>
  <c r="J1425" i="6"/>
  <c r="G1425" i="6"/>
  <c r="L1424" i="6"/>
  <c r="L1422" i="6" s="1"/>
  <c r="J1424" i="6"/>
  <c r="G1424" i="6"/>
  <c r="E1424" i="6"/>
  <c r="L1423" i="6"/>
  <c r="J1423" i="6"/>
  <c r="G1423" i="6"/>
  <c r="L1420" i="6"/>
  <c r="L1419" i="6" s="1"/>
  <c r="AR1447" i="6" s="1"/>
  <c r="J1420" i="6"/>
  <c r="G1420" i="6"/>
  <c r="E1418" i="6"/>
  <c r="G1418" i="6"/>
  <c r="D1418" i="6"/>
  <c r="AE1417" i="6"/>
  <c r="AD1417" i="6"/>
  <c r="G1416" i="6"/>
  <c r="E1416" i="6"/>
  <c r="G1415" i="6"/>
  <c r="E1415" i="6"/>
  <c r="G1412" i="6"/>
  <c r="F1412" i="6"/>
  <c r="E1412" i="6"/>
  <c r="D1412" i="6"/>
  <c r="C1412" i="6"/>
  <c r="B1412" i="6"/>
  <c r="G1411" i="6"/>
  <c r="F1411" i="6"/>
  <c r="E1411" i="6"/>
  <c r="D1411" i="6"/>
  <c r="C1411" i="6"/>
  <c r="B1411" i="6"/>
  <c r="G1410" i="6"/>
  <c r="F1410" i="6"/>
  <c r="E1410" i="6"/>
  <c r="D1410" i="6"/>
  <c r="C1410" i="6"/>
  <c r="B1410" i="6"/>
  <c r="G1409" i="6"/>
  <c r="F1409" i="6"/>
  <c r="E1409" i="6"/>
  <c r="D1409" i="6"/>
  <c r="C1409" i="6"/>
  <c r="B1409" i="6"/>
  <c r="G1408" i="6"/>
  <c r="F1408" i="6"/>
  <c r="E1408" i="6"/>
  <c r="D1408" i="6"/>
  <c r="C1408" i="6"/>
  <c r="B1408" i="6"/>
  <c r="G1407" i="6"/>
  <c r="F1407" i="6"/>
  <c r="E1407" i="6"/>
  <c r="D1407" i="6"/>
  <c r="C1407" i="6"/>
  <c r="B1407" i="6"/>
  <c r="G1406" i="6"/>
  <c r="F1406" i="6"/>
  <c r="E1406" i="6"/>
  <c r="D1406" i="6"/>
  <c r="C1406" i="6"/>
  <c r="B1406" i="6"/>
  <c r="L1405" i="6"/>
  <c r="I1405" i="6"/>
  <c r="H1405" i="6"/>
  <c r="G1405" i="6"/>
  <c r="F1405" i="6"/>
  <c r="L1404" i="6"/>
  <c r="I1404" i="6"/>
  <c r="H1404" i="6"/>
  <c r="G1404" i="6"/>
  <c r="F1404" i="6"/>
  <c r="L1403" i="6"/>
  <c r="I1403" i="6"/>
  <c r="H1403" i="6"/>
  <c r="G1403" i="6"/>
  <c r="F1403" i="6"/>
  <c r="L1402" i="6"/>
  <c r="I1402" i="6"/>
  <c r="H1402" i="6"/>
  <c r="G1402" i="6"/>
  <c r="F1402" i="6"/>
  <c r="L1401" i="6"/>
  <c r="I1401" i="6"/>
  <c r="H1401" i="6"/>
  <c r="J1401" i="6" s="1"/>
  <c r="G1401" i="6"/>
  <c r="F1401" i="6"/>
  <c r="L1400" i="6"/>
  <c r="I1400" i="6"/>
  <c r="H1400" i="6"/>
  <c r="J1400" i="6" s="1"/>
  <c r="G1400" i="6"/>
  <c r="F1400" i="6"/>
  <c r="L1399" i="6"/>
  <c r="J1399" i="6"/>
  <c r="G1399" i="6"/>
  <c r="F1399" i="6"/>
  <c r="L1398" i="6"/>
  <c r="I1398" i="6"/>
  <c r="H1398" i="6"/>
  <c r="J1398" i="6" s="1"/>
  <c r="G1398" i="6"/>
  <c r="F1398" i="6"/>
  <c r="L1396" i="6"/>
  <c r="J1396" i="6"/>
  <c r="G1396" i="6"/>
  <c r="E1396" i="6"/>
  <c r="L1395" i="6"/>
  <c r="J1395" i="6"/>
  <c r="G1395" i="6"/>
  <c r="L1394" i="6"/>
  <c r="J1394" i="6"/>
  <c r="G1394" i="6"/>
  <c r="E1394" i="6"/>
  <c r="L1393" i="6"/>
  <c r="J1393" i="6"/>
  <c r="G1393" i="6"/>
  <c r="L1390" i="6"/>
  <c r="L1389" i="6" s="1"/>
  <c r="AR1417" i="6" s="1"/>
  <c r="J1390" i="6"/>
  <c r="G1390" i="6"/>
  <c r="E1388" i="6"/>
  <c r="G1388" i="6"/>
  <c r="D1388" i="6"/>
  <c r="AE1387" i="6"/>
  <c r="AD1387" i="6"/>
  <c r="G1386" i="6"/>
  <c r="E1386" i="6"/>
  <c r="G1385" i="6"/>
  <c r="E1385" i="6"/>
  <c r="G1382" i="6"/>
  <c r="F1382" i="6"/>
  <c r="E1382" i="6"/>
  <c r="D1382" i="6"/>
  <c r="C1382" i="6"/>
  <c r="B1382" i="6"/>
  <c r="G1381" i="6"/>
  <c r="F1381" i="6"/>
  <c r="E1381" i="6"/>
  <c r="D1381" i="6"/>
  <c r="C1381" i="6"/>
  <c r="B1381" i="6"/>
  <c r="G1380" i="6"/>
  <c r="F1380" i="6"/>
  <c r="E1380" i="6"/>
  <c r="D1380" i="6"/>
  <c r="C1380" i="6"/>
  <c r="B1380" i="6"/>
  <c r="G1379" i="6"/>
  <c r="F1379" i="6"/>
  <c r="E1379" i="6"/>
  <c r="D1379" i="6"/>
  <c r="C1379" i="6"/>
  <c r="B1379" i="6"/>
  <c r="G1378" i="6"/>
  <c r="F1378" i="6"/>
  <c r="E1378" i="6"/>
  <c r="D1378" i="6"/>
  <c r="C1378" i="6"/>
  <c r="B1378" i="6"/>
  <c r="G1377" i="6"/>
  <c r="F1377" i="6"/>
  <c r="E1377" i="6"/>
  <c r="D1377" i="6"/>
  <c r="C1377" i="6"/>
  <c r="B1377" i="6"/>
  <c r="G1376" i="6"/>
  <c r="F1376" i="6"/>
  <c r="E1376" i="6"/>
  <c r="D1376" i="6"/>
  <c r="C1376" i="6"/>
  <c r="B1376" i="6"/>
  <c r="G1375" i="6"/>
  <c r="F1375" i="6"/>
  <c r="E1375" i="6"/>
  <c r="D1375" i="6"/>
  <c r="C1375" i="6"/>
  <c r="B1375" i="6"/>
  <c r="G1374" i="6"/>
  <c r="F1374" i="6"/>
  <c r="E1374" i="6"/>
  <c r="D1374" i="6"/>
  <c r="C1374" i="6"/>
  <c r="B1374" i="6"/>
  <c r="G1373" i="6"/>
  <c r="F1373" i="6"/>
  <c r="E1373" i="6"/>
  <c r="D1373" i="6"/>
  <c r="C1373" i="6"/>
  <c r="B1373" i="6"/>
  <c r="L1372" i="6"/>
  <c r="I1372" i="6"/>
  <c r="H1372" i="6"/>
  <c r="G1372" i="6"/>
  <c r="F1372" i="6"/>
  <c r="L1371" i="6"/>
  <c r="I1371" i="6"/>
  <c r="H1371" i="6"/>
  <c r="G1371" i="6"/>
  <c r="F1371" i="6"/>
  <c r="L1370" i="6"/>
  <c r="I1370" i="6"/>
  <c r="H1370" i="6"/>
  <c r="G1370" i="6"/>
  <c r="F1370" i="6"/>
  <c r="L1369" i="6"/>
  <c r="I1369" i="6"/>
  <c r="H1369" i="6"/>
  <c r="G1369" i="6"/>
  <c r="F1369" i="6"/>
  <c r="L1368" i="6"/>
  <c r="I1368" i="6"/>
  <c r="H1368" i="6"/>
  <c r="G1368" i="6"/>
  <c r="F1368" i="6"/>
  <c r="L1367" i="6"/>
  <c r="I1367" i="6"/>
  <c r="J1367" i="6" s="1"/>
  <c r="H1367" i="6"/>
  <c r="G1367" i="6"/>
  <c r="F1367" i="6"/>
  <c r="L1366" i="6"/>
  <c r="J1366" i="6"/>
  <c r="G1366" i="6"/>
  <c r="F1366" i="6"/>
  <c r="L1365" i="6"/>
  <c r="I1365" i="6"/>
  <c r="H1365" i="6"/>
  <c r="G1365" i="6"/>
  <c r="F1365" i="6"/>
  <c r="L1363" i="6"/>
  <c r="J1363" i="6"/>
  <c r="G1363" i="6"/>
  <c r="E1363" i="6"/>
  <c r="L1362" i="6"/>
  <c r="J1362" i="6"/>
  <c r="G1362" i="6"/>
  <c r="L1361" i="6"/>
  <c r="J1361" i="6"/>
  <c r="G1361" i="6"/>
  <c r="E1361" i="6"/>
  <c r="L1360" i="6"/>
  <c r="J1360" i="6"/>
  <c r="G1360" i="6"/>
  <c r="L1357" i="6"/>
  <c r="L1356" i="6" s="1"/>
  <c r="J1357" i="6"/>
  <c r="G1357" i="6"/>
  <c r="E1355" i="6"/>
  <c r="G1355" i="6"/>
  <c r="D1355" i="6"/>
  <c r="AE1354" i="6"/>
  <c r="AD1354" i="6"/>
  <c r="G1353" i="6"/>
  <c r="E1353" i="6"/>
  <c r="G1352" i="6"/>
  <c r="E1352" i="6"/>
  <c r="G1349" i="6"/>
  <c r="F1349" i="6"/>
  <c r="E1349" i="6"/>
  <c r="D1349" i="6"/>
  <c r="C1349" i="6"/>
  <c r="B1349" i="6"/>
  <c r="G1348" i="6"/>
  <c r="F1348" i="6"/>
  <c r="E1348" i="6"/>
  <c r="D1348" i="6"/>
  <c r="C1348" i="6"/>
  <c r="B1348" i="6"/>
  <c r="G1347" i="6"/>
  <c r="F1347" i="6"/>
  <c r="E1347" i="6"/>
  <c r="D1347" i="6"/>
  <c r="C1347" i="6"/>
  <c r="B1347" i="6"/>
  <c r="G1346" i="6"/>
  <c r="F1346" i="6"/>
  <c r="E1346" i="6"/>
  <c r="D1346" i="6"/>
  <c r="C1346" i="6"/>
  <c r="B1346" i="6"/>
  <c r="G1345" i="6"/>
  <c r="F1345" i="6"/>
  <c r="E1345" i="6"/>
  <c r="D1345" i="6"/>
  <c r="C1345" i="6"/>
  <c r="B1345" i="6"/>
  <c r="G1344" i="6"/>
  <c r="F1344" i="6"/>
  <c r="E1344" i="6"/>
  <c r="D1344" i="6"/>
  <c r="C1344" i="6"/>
  <c r="B1344" i="6"/>
  <c r="G1343" i="6"/>
  <c r="F1343" i="6"/>
  <c r="E1343" i="6"/>
  <c r="D1343" i="6"/>
  <c r="C1343" i="6"/>
  <c r="B1343" i="6"/>
  <c r="G1342" i="6"/>
  <c r="F1342" i="6"/>
  <c r="E1342" i="6"/>
  <c r="D1342" i="6"/>
  <c r="C1342" i="6"/>
  <c r="B1342" i="6"/>
  <c r="G1341" i="6"/>
  <c r="F1341" i="6"/>
  <c r="E1341" i="6"/>
  <c r="D1341" i="6"/>
  <c r="C1341" i="6"/>
  <c r="B1341" i="6"/>
  <c r="G1340" i="6"/>
  <c r="F1340" i="6"/>
  <c r="E1340" i="6"/>
  <c r="D1340" i="6"/>
  <c r="C1340" i="6"/>
  <c r="B1340" i="6"/>
  <c r="L1339" i="6"/>
  <c r="I1339" i="6"/>
  <c r="H1339" i="6"/>
  <c r="G1339" i="6"/>
  <c r="F1339" i="6"/>
  <c r="L1338" i="6"/>
  <c r="I1338" i="6"/>
  <c r="H1338" i="6"/>
  <c r="G1338" i="6"/>
  <c r="F1338" i="6"/>
  <c r="L1337" i="6"/>
  <c r="J1337" i="6"/>
  <c r="I1337" i="6"/>
  <c r="H1337" i="6"/>
  <c r="G1337" i="6"/>
  <c r="F1337" i="6"/>
  <c r="L1336" i="6"/>
  <c r="I1336" i="6"/>
  <c r="H1336" i="6"/>
  <c r="G1336" i="6"/>
  <c r="F1336" i="6"/>
  <c r="L1335" i="6"/>
  <c r="I1335" i="6"/>
  <c r="H1335" i="6"/>
  <c r="G1335" i="6"/>
  <c r="F1335" i="6"/>
  <c r="L1334" i="6"/>
  <c r="I1334" i="6"/>
  <c r="J1334" i="6" s="1"/>
  <c r="H1334" i="6"/>
  <c r="G1334" i="6"/>
  <c r="F1334" i="6"/>
  <c r="L1333" i="6"/>
  <c r="J1333" i="6"/>
  <c r="G1333" i="6"/>
  <c r="F1333" i="6"/>
  <c r="L1332" i="6"/>
  <c r="I1332" i="6"/>
  <c r="H1332" i="6"/>
  <c r="J1332" i="6" s="1"/>
  <c r="G1332" i="6"/>
  <c r="F1332" i="6"/>
  <c r="L1330" i="6"/>
  <c r="J1330" i="6"/>
  <c r="G1330" i="6"/>
  <c r="E1330" i="6"/>
  <c r="L1329" i="6"/>
  <c r="J1329" i="6"/>
  <c r="G1329" i="6"/>
  <c r="L1328" i="6"/>
  <c r="L1326" i="6" s="1"/>
  <c r="J1328" i="6"/>
  <c r="G1328" i="6"/>
  <c r="E1328" i="6"/>
  <c r="L1327" i="6"/>
  <c r="J1327" i="6"/>
  <c r="G1327" i="6"/>
  <c r="L1324" i="6"/>
  <c r="L1323" i="6" s="1"/>
  <c r="J1324" i="6"/>
  <c r="G1324" i="6"/>
  <c r="E1322" i="6"/>
  <c r="G1322" i="6"/>
  <c r="D1322" i="6"/>
  <c r="AE1321" i="6"/>
  <c r="AD1321" i="6"/>
  <c r="G1320" i="6"/>
  <c r="E1320" i="6"/>
  <c r="G1319" i="6"/>
  <c r="E1319" i="6"/>
  <c r="G1316" i="6"/>
  <c r="F1316" i="6"/>
  <c r="E1316" i="6"/>
  <c r="D1316" i="6"/>
  <c r="C1316" i="6"/>
  <c r="B1316" i="6"/>
  <c r="G1315" i="6"/>
  <c r="F1315" i="6"/>
  <c r="E1315" i="6"/>
  <c r="D1315" i="6"/>
  <c r="C1315" i="6"/>
  <c r="B1315" i="6"/>
  <c r="G1314" i="6"/>
  <c r="F1314" i="6"/>
  <c r="E1314" i="6"/>
  <c r="D1314" i="6"/>
  <c r="C1314" i="6"/>
  <c r="B1314" i="6"/>
  <c r="G1313" i="6"/>
  <c r="F1313" i="6"/>
  <c r="E1313" i="6"/>
  <c r="D1313" i="6"/>
  <c r="C1313" i="6"/>
  <c r="B1313" i="6"/>
  <c r="G1312" i="6"/>
  <c r="F1312" i="6"/>
  <c r="E1312" i="6"/>
  <c r="D1312" i="6"/>
  <c r="C1312" i="6"/>
  <c r="B1312" i="6"/>
  <c r="G1311" i="6"/>
  <c r="F1311" i="6"/>
  <c r="E1311" i="6"/>
  <c r="D1311" i="6"/>
  <c r="C1311" i="6"/>
  <c r="B1311" i="6"/>
  <c r="L1310" i="6"/>
  <c r="I1310" i="6"/>
  <c r="H1310" i="6"/>
  <c r="J1310" i="6" s="1"/>
  <c r="G1310" i="6"/>
  <c r="F1310" i="6"/>
  <c r="L1309" i="6"/>
  <c r="I1309" i="6"/>
  <c r="H1309" i="6"/>
  <c r="G1309" i="6"/>
  <c r="F1309" i="6"/>
  <c r="L1308" i="6"/>
  <c r="I1308" i="6"/>
  <c r="J1308" i="6" s="1"/>
  <c r="H1308" i="6"/>
  <c r="G1308" i="6"/>
  <c r="F1308" i="6"/>
  <c r="L1307" i="6"/>
  <c r="I1307" i="6"/>
  <c r="H1307" i="6"/>
  <c r="J1307" i="6" s="1"/>
  <c r="G1307" i="6"/>
  <c r="F1307" i="6"/>
  <c r="L1306" i="6"/>
  <c r="I1306" i="6"/>
  <c r="H1306" i="6"/>
  <c r="G1306" i="6"/>
  <c r="F1306" i="6"/>
  <c r="L1305" i="6"/>
  <c r="I1305" i="6"/>
  <c r="H1305" i="6"/>
  <c r="G1305" i="6"/>
  <c r="F1305" i="6"/>
  <c r="L1304" i="6"/>
  <c r="J1304" i="6"/>
  <c r="G1304" i="6"/>
  <c r="F1304" i="6"/>
  <c r="L1303" i="6"/>
  <c r="I1303" i="6"/>
  <c r="H1303" i="6"/>
  <c r="G1303" i="6"/>
  <c r="F1303" i="6"/>
  <c r="L1301" i="6"/>
  <c r="J1301" i="6"/>
  <c r="G1301" i="6"/>
  <c r="E1301" i="6"/>
  <c r="L1300" i="6"/>
  <c r="J1300" i="6"/>
  <c r="G1300" i="6"/>
  <c r="L1299" i="6"/>
  <c r="J1299" i="6"/>
  <c r="G1299" i="6"/>
  <c r="E1299" i="6"/>
  <c r="L1298" i="6"/>
  <c r="J1298" i="6"/>
  <c r="G1298" i="6"/>
  <c r="L1295" i="6"/>
  <c r="L1294" i="6" s="1"/>
  <c r="AR1321" i="6" s="1"/>
  <c r="J1295" i="6"/>
  <c r="G1295" i="6"/>
  <c r="E1293" i="6"/>
  <c r="G1293" i="6"/>
  <c r="D1293" i="6"/>
  <c r="AE1292" i="6"/>
  <c r="AD1292" i="6"/>
  <c r="G1291" i="6"/>
  <c r="E1291" i="6"/>
  <c r="G1290" i="6"/>
  <c r="E1290" i="6"/>
  <c r="G1287" i="6"/>
  <c r="F1287" i="6"/>
  <c r="E1287" i="6"/>
  <c r="D1287" i="6"/>
  <c r="C1287" i="6"/>
  <c r="B1287" i="6"/>
  <c r="G1286" i="6"/>
  <c r="F1286" i="6"/>
  <c r="E1286" i="6"/>
  <c r="D1286" i="6"/>
  <c r="C1286" i="6"/>
  <c r="B1286" i="6"/>
  <c r="G1285" i="6"/>
  <c r="F1285" i="6"/>
  <c r="E1285" i="6"/>
  <c r="D1285" i="6"/>
  <c r="C1285" i="6"/>
  <c r="B1285" i="6"/>
  <c r="G1284" i="6"/>
  <c r="F1284" i="6"/>
  <c r="E1284" i="6"/>
  <c r="D1284" i="6"/>
  <c r="C1284" i="6"/>
  <c r="B1284" i="6"/>
  <c r="G1283" i="6"/>
  <c r="F1283" i="6"/>
  <c r="E1283" i="6"/>
  <c r="D1283" i="6"/>
  <c r="C1283" i="6"/>
  <c r="B1283" i="6"/>
  <c r="G1282" i="6"/>
  <c r="F1282" i="6"/>
  <c r="E1282" i="6"/>
  <c r="D1282" i="6"/>
  <c r="C1282" i="6"/>
  <c r="B1282" i="6"/>
  <c r="L1281" i="6"/>
  <c r="I1281" i="6"/>
  <c r="H1281" i="6"/>
  <c r="G1281" i="6"/>
  <c r="F1281" i="6"/>
  <c r="L1280" i="6"/>
  <c r="I1280" i="6"/>
  <c r="H1280" i="6"/>
  <c r="G1280" i="6"/>
  <c r="F1280" i="6"/>
  <c r="L1279" i="6"/>
  <c r="I1279" i="6"/>
  <c r="H1279" i="6"/>
  <c r="G1279" i="6"/>
  <c r="F1279" i="6"/>
  <c r="L1278" i="6"/>
  <c r="I1278" i="6"/>
  <c r="H1278" i="6"/>
  <c r="G1278" i="6"/>
  <c r="F1278" i="6"/>
  <c r="L1277" i="6"/>
  <c r="I1277" i="6"/>
  <c r="H1277" i="6"/>
  <c r="G1277" i="6"/>
  <c r="F1277" i="6"/>
  <c r="L1276" i="6"/>
  <c r="I1276" i="6"/>
  <c r="H1276" i="6"/>
  <c r="G1276" i="6"/>
  <c r="F1276" i="6"/>
  <c r="L1275" i="6"/>
  <c r="J1275" i="6"/>
  <c r="G1275" i="6"/>
  <c r="F1275" i="6"/>
  <c r="L1274" i="6"/>
  <c r="I1274" i="6"/>
  <c r="H1274" i="6"/>
  <c r="J1274" i="6" s="1"/>
  <c r="G1274" i="6"/>
  <c r="F1274" i="6"/>
  <c r="L1272" i="6"/>
  <c r="J1272" i="6"/>
  <c r="G1272" i="6"/>
  <c r="E1272" i="6"/>
  <c r="L1271" i="6"/>
  <c r="J1271" i="6"/>
  <c r="G1271" i="6"/>
  <c r="L1270" i="6"/>
  <c r="L1268" i="6" s="1"/>
  <c r="J1270" i="6"/>
  <c r="G1270" i="6"/>
  <c r="E1270" i="6"/>
  <c r="L1269" i="6"/>
  <c r="J1269" i="6"/>
  <c r="G1269" i="6"/>
  <c r="L1266" i="6"/>
  <c r="L1265" i="6" s="1"/>
  <c r="AR1292" i="6" s="1"/>
  <c r="J1266" i="6"/>
  <c r="G1266" i="6"/>
  <c r="E1264" i="6"/>
  <c r="G1264" i="6"/>
  <c r="D1264" i="6"/>
  <c r="AE1263" i="6"/>
  <c r="AD1263" i="6"/>
  <c r="G1262" i="6"/>
  <c r="E1262" i="6"/>
  <c r="G1261" i="6"/>
  <c r="E1261" i="6"/>
  <c r="G1258" i="6"/>
  <c r="F1258" i="6"/>
  <c r="E1258" i="6"/>
  <c r="D1258" i="6"/>
  <c r="C1258" i="6"/>
  <c r="B1258" i="6"/>
  <c r="G1257" i="6"/>
  <c r="F1257" i="6"/>
  <c r="E1257" i="6"/>
  <c r="D1257" i="6"/>
  <c r="C1257" i="6"/>
  <c r="B1257" i="6"/>
  <c r="G1256" i="6"/>
  <c r="F1256" i="6"/>
  <c r="E1256" i="6"/>
  <c r="D1256" i="6"/>
  <c r="C1256" i="6"/>
  <c r="B1256" i="6"/>
  <c r="G1255" i="6"/>
  <c r="F1255" i="6"/>
  <c r="E1255" i="6"/>
  <c r="D1255" i="6"/>
  <c r="C1255" i="6"/>
  <c r="B1255" i="6"/>
  <c r="G1254" i="6"/>
  <c r="F1254" i="6"/>
  <c r="E1254" i="6"/>
  <c r="D1254" i="6"/>
  <c r="C1254" i="6"/>
  <c r="B1254" i="6"/>
  <c r="G1253" i="6"/>
  <c r="F1253" i="6"/>
  <c r="E1253" i="6"/>
  <c r="D1253" i="6"/>
  <c r="C1253" i="6"/>
  <c r="B1253" i="6"/>
  <c r="L1252" i="6"/>
  <c r="I1252" i="6"/>
  <c r="H1252" i="6"/>
  <c r="J1252" i="6" s="1"/>
  <c r="G1252" i="6"/>
  <c r="F1252" i="6"/>
  <c r="L1251" i="6"/>
  <c r="I1251" i="6"/>
  <c r="H1251" i="6"/>
  <c r="G1251" i="6"/>
  <c r="F1251" i="6"/>
  <c r="L1250" i="6"/>
  <c r="I1250" i="6"/>
  <c r="J1250" i="6" s="1"/>
  <c r="H1250" i="6"/>
  <c r="G1250" i="6"/>
  <c r="F1250" i="6"/>
  <c r="L1249" i="6"/>
  <c r="I1249" i="6"/>
  <c r="H1249" i="6"/>
  <c r="J1249" i="6" s="1"/>
  <c r="G1249" i="6"/>
  <c r="F1249" i="6"/>
  <c r="L1248" i="6"/>
  <c r="I1248" i="6"/>
  <c r="H1248" i="6"/>
  <c r="J1248" i="6" s="1"/>
  <c r="G1248" i="6"/>
  <c r="F1248" i="6"/>
  <c r="L1247" i="6"/>
  <c r="I1247" i="6"/>
  <c r="H1247" i="6"/>
  <c r="G1247" i="6"/>
  <c r="F1247" i="6"/>
  <c r="L1246" i="6"/>
  <c r="J1246" i="6"/>
  <c r="G1246" i="6"/>
  <c r="F1246" i="6"/>
  <c r="L1245" i="6"/>
  <c r="I1245" i="6"/>
  <c r="H1245" i="6"/>
  <c r="G1245" i="6"/>
  <c r="F1245" i="6"/>
  <c r="L1243" i="6"/>
  <c r="L1239" i="6" s="1"/>
  <c r="J1243" i="6"/>
  <c r="G1243" i="6"/>
  <c r="E1243" i="6"/>
  <c r="L1242" i="6"/>
  <c r="J1242" i="6"/>
  <c r="G1242" i="6"/>
  <c r="L1241" i="6"/>
  <c r="J1241" i="6"/>
  <c r="G1241" i="6"/>
  <c r="E1241" i="6"/>
  <c r="L1240" i="6"/>
  <c r="J1240" i="6"/>
  <c r="G1240" i="6"/>
  <c r="L1237" i="6"/>
  <c r="L1236" i="6" s="1"/>
  <c r="J1237" i="6"/>
  <c r="G1237" i="6"/>
  <c r="E1235" i="6"/>
  <c r="G1235" i="6"/>
  <c r="D1235" i="6"/>
  <c r="AE1234" i="6"/>
  <c r="AD1234" i="6"/>
  <c r="G1233" i="6"/>
  <c r="E1233" i="6"/>
  <c r="G1232" i="6"/>
  <c r="E1232" i="6"/>
  <c r="G1229" i="6"/>
  <c r="F1229" i="6"/>
  <c r="E1229" i="6"/>
  <c r="D1229" i="6"/>
  <c r="C1229" i="6"/>
  <c r="B1229" i="6"/>
  <c r="G1228" i="6"/>
  <c r="F1228" i="6"/>
  <c r="E1228" i="6"/>
  <c r="D1228" i="6"/>
  <c r="C1228" i="6"/>
  <c r="B1228" i="6"/>
  <c r="G1227" i="6"/>
  <c r="F1227" i="6"/>
  <c r="E1227" i="6"/>
  <c r="D1227" i="6"/>
  <c r="C1227" i="6"/>
  <c r="B1227" i="6"/>
  <c r="G1226" i="6"/>
  <c r="F1226" i="6"/>
  <c r="E1226" i="6"/>
  <c r="D1226" i="6"/>
  <c r="C1226" i="6"/>
  <c r="B1226" i="6"/>
  <c r="G1225" i="6"/>
  <c r="F1225" i="6"/>
  <c r="E1225" i="6"/>
  <c r="D1225" i="6"/>
  <c r="C1225" i="6"/>
  <c r="B1225" i="6"/>
  <c r="G1224" i="6"/>
  <c r="F1224" i="6"/>
  <c r="E1224" i="6"/>
  <c r="D1224" i="6"/>
  <c r="C1224" i="6"/>
  <c r="B1224" i="6"/>
  <c r="L1223" i="6"/>
  <c r="I1223" i="6"/>
  <c r="H1223" i="6"/>
  <c r="G1223" i="6"/>
  <c r="F1223" i="6"/>
  <c r="L1222" i="6"/>
  <c r="I1222" i="6"/>
  <c r="H1222" i="6"/>
  <c r="G1222" i="6"/>
  <c r="F1222" i="6"/>
  <c r="L1221" i="6"/>
  <c r="I1221" i="6"/>
  <c r="H1221" i="6"/>
  <c r="J1221" i="6" s="1"/>
  <c r="G1221" i="6"/>
  <c r="F1221" i="6"/>
  <c r="L1220" i="6"/>
  <c r="I1220" i="6"/>
  <c r="H1220" i="6"/>
  <c r="J1220" i="6" s="1"/>
  <c r="G1220" i="6"/>
  <c r="F1220" i="6"/>
  <c r="L1219" i="6"/>
  <c r="I1219" i="6"/>
  <c r="H1219" i="6"/>
  <c r="J1219" i="6" s="1"/>
  <c r="G1219" i="6"/>
  <c r="F1219" i="6"/>
  <c r="L1218" i="6"/>
  <c r="I1218" i="6"/>
  <c r="H1218" i="6"/>
  <c r="G1218" i="6"/>
  <c r="F1218" i="6"/>
  <c r="L1217" i="6"/>
  <c r="J1217" i="6"/>
  <c r="G1217" i="6"/>
  <c r="F1217" i="6"/>
  <c r="L1216" i="6"/>
  <c r="I1216" i="6"/>
  <c r="H1216" i="6"/>
  <c r="G1216" i="6"/>
  <c r="F1216" i="6"/>
  <c r="L1214" i="6"/>
  <c r="L1210" i="6" s="1"/>
  <c r="J1214" i="6"/>
  <c r="G1214" i="6"/>
  <c r="E1214" i="6"/>
  <c r="L1213" i="6"/>
  <c r="J1213" i="6"/>
  <c r="G1213" i="6"/>
  <c r="L1212" i="6"/>
  <c r="J1212" i="6"/>
  <c r="G1212" i="6"/>
  <c r="E1212" i="6"/>
  <c r="L1211" i="6"/>
  <c r="J1211" i="6"/>
  <c r="G1211" i="6"/>
  <c r="L1208" i="6"/>
  <c r="L1207" i="6" s="1"/>
  <c r="J1208" i="6"/>
  <c r="G1208" i="6"/>
  <c r="E1206" i="6"/>
  <c r="G1206" i="6"/>
  <c r="D1206" i="6"/>
  <c r="AE1205" i="6"/>
  <c r="AD1205" i="6"/>
  <c r="G1204" i="6"/>
  <c r="E1204" i="6"/>
  <c r="G1203" i="6"/>
  <c r="E1203" i="6"/>
  <c r="G1200" i="6"/>
  <c r="F1200" i="6"/>
  <c r="E1200" i="6"/>
  <c r="D1200" i="6"/>
  <c r="C1200" i="6"/>
  <c r="B1200" i="6"/>
  <c r="G1199" i="6"/>
  <c r="F1199" i="6"/>
  <c r="E1199" i="6"/>
  <c r="D1199" i="6"/>
  <c r="C1199" i="6"/>
  <c r="B1199" i="6"/>
  <c r="G1198" i="6"/>
  <c r="F1198" i="6"/>
  <c r="E1198" i="6"/>
  <c r="D1198" i="6"/>
  <c r="C1198" i="6"/>
  <c r="B1198" i="6"/>
  <c r="G1197" i="6"/>
  <c r="F1197" i="6"/>
  <c r="E1197" i="6"/>
  <c r="D1197" i="6"/>
  <c r="C1197" i="6"/>
  <c r="B1197" i="6"/>
  <c r="G1196" i="6"/>
  <c r="F1196" i="6"/>
  <c r="E1196" i="6"/>
  <c r="D1196" i="6"/>
  <c r="C1196" i="6"/>
  <c r="B1196" i="6"/>
  <c r="L1195" i="6"/>
  <c r="I1195" i="6"/>
  <c r="H1195" i="6"/>
  <c r="J1195" i="6" s="1"/>
  <c r="G1195" i="6"/>
  <c r="F1195" i="6"/>
  <c r="L1194" i="6"/>
  <c r="I1194" i="6"/>
  <c r="H1194" i="6"/>
  <c r="G1194" i="6"/>
  <c r="F1194" i="6"/>
  <c r="L1193" i="6"/>
  <c r="I1193" i="6"/>
  <c r="H1193" i="6"/>
  <c r="G1193" i="6"/>
  <c r="F1193" i="6"/>
  <c r="L1192" i="6"/>
  <c r="I1192" i="6"/>
  <c r="H1192" i="6"/>
  <c r="G1192" i="6"/>
  <c r="F1192" i="6"/>
  <c r="L1191" i="6"/>
  <c r="I1191" i="6"/>
  <c r="H1191" i="6"/>
  <c r="G1191" i="6"/>
  <c r="F1191" i="6"/>
  <c r="L1190" i="6"/>
  <c r="I1190" i="6"/>
  <c r="H1190" i="6"/>
  <c r="G1190" i="6"/>
  <c r="F1190" i="6"/>
  <c r="L1189" i="6"/>
  <c r="J1189" i="6"/>
  <c r="G1189" i="6"/>
  <c r="F1189" i="6"/>
  <c r="L1188" i="6"/>
  <c r="I1188" i="6"/>
  <c r="H1188" i="6"/>
  <c r="G1188" i="6"/>
  <c r="F1188" i="6"/>
  <c r="L1186" i="6"/>
  <c r="J1186" i="6"/>
  <c r="G1186" i="6"/>
  <c r="E1186" i="6"/>
  <c r="L1185" i="6"/>
  <c r="J1185" i="6"/>
  <c r="G1185" i="6"/>
  <c r="L1184" i="6"/>
  <c r="J1184" i="6"/>
  <c r="G1184" i="6"/>
  <c r="E1184" i="6"/>
  <c r="L1183" i="6"/>
  <c r="J1183" i="6"/>
  <c r="G1183" i="6"/>
  <c r="L1179" i="6"/>
  <c r="AR1205" i="6" s="1"/>
  <c r="L1180" i="6"/>
  <c r="J1180" i="6"/>
  <c r="G1180" i="6"/>
  <c r="E1178" i="6"/>
  <c r="G1178" i="6"/>
  <c r="D1178" i="6"/>
  <c r="AE1177" i="6"/>
  <c r="AD1177" i="6"/>
  <c r="G1176" i="6"/>
  <c r="E1176" i="6"/>
  <c r="G1175" i="6"/>
  <c r="E1175" i="6"/>
  <c r="G1172" i="6"/>
  <c r="F1172" i="6"/>
  <c r="E1172" i="6"/>
  <c r="D1172" i="6"/>
  <c r="C1172" i="6"/>
  <c r="B1172" i="6"/>
  <c r="G1171" i="6"/>
  <c r="F1171" i="6"/>
  <c r="E1171" i="6"/>
  <c r="D1171" i="6"/>
  <c r="C1171" i="6"/>
  <c r="B1171" i="6"/>
  <c r="G1170" i="6"/>
  <c r="F1170" i="6"/>
  <c r="E1170" i="6"/>
  <c r="D1170" i="6"/>
  <c r="C1170" i="6"/>
  <c r="B1170" i="6"/>
  <c r="G1169" i="6"/>
  <c r="F1169" i="6"/>
  <c r="E1169" i="6"/>
  <c r="D1169" i="6"/>
  <c r="C1169" i="6"/>
  <c r="B1169" i="6"/>
  <c r="G1168" i="6"/>
  <c r="F1168" i="6"/>
  <c r="E1168" i="6"/>
  <c r="D1168" i="6"/>
  <c r="C1168" i="6"/>
  <c r="B1168" i="6"/>
  <c r="G1167" i="6"/>
  <c r="F1167" i="6"/>
  <c r="E1167" i="6"/>
  <c r="D1167" i="6"/>
  <c r="C1167" i="6"/>
  <c r="B1167" i="6"/>
  <c r="G1166" i="6"/>
  <c r="F1166" i="6"/>
  <c r="E1166" i="6"/>
  <c r="D1166" i="6"/>
  <c r="C1166" i="6"/>
  <c r="B1166" i="6"/>
  <c r="L1165" i="6"/>
  <c r="I1165" i="6"/>
  <c r="H1165" i="6"/>
  <c r="G1165" i="6"/>
  <c r="F1165" i="6"/>
  <c r="L1164" i="6"/>
  <c r="I1164" i="6"/>
  <c r="H1164" i="6"/>
  <c r="G1164" i="6"/>
  <c r="F1164" i="6"/>
  <c r="L1163" i="6"/>
  <c r="I1163" i="6"/>
  <c r="H1163" i="6"/>
  <c r="G1163" i="6"/>
  <c r="F1163" i="6"/>
  <c r="L1162" i="6"/>
  <c r="J1162" i="6"/>
  <c r="I1162" i="6"/>
  <c r="H1162" i="6"/>
  <c r="G1162" i="6"/>
  <c r="F1162" i="6"/>
  <c r="L1161" i="6"/>
  <c r="I1161" i="6"/>
  <c r="H1161" i="6"/>
  <c r="G1161" i="6"/>
  <c r="F1161" i="6"/>
  <c r="L1160" i="6"/>
  <c r="I1160" i="6"/>
  <c r="H1160" i="6"/>
  <c r="J1160" i="6" s="1"/>
  <c r="G1160" i="6"/>
  <c r="F1160" i="6"/>
  <c r="L1159" i="6"/>
  <c r="J1159" i="6"/>
  <c r="G1159" i="6"/>
  <c r="F1159" i="6"/>
  <c r="L1158" i="6"/>
  <c r="I1158" i="6"/>
  <c r="H1158" i="6"/>
  <c r="G1158" i="6"/>
  <c r="F1158" i="6"/>
  <c r="L1156" i="6"/>
  <c r="L1152" i="6" s="1"/>
  <c r="J1156" i="6"/>
  <c r="G1156" i="6"/>
  <c r="E1156" i="6"/>
  <c r="L1155" i="6"/>
  <c r="J1155" i="6"/>
  <c r="G1155" i="6"/>
  <c r="L1154" i="6"/>
  <c r="J1154" i="6"/>
  <c r="G1154" i="6"/>
  <c r="E1154" i="6"/>
  <c r="L1153" i="6"/>
  <c r="J1153" i="6"/>
  <c r="G1153" i="6"/>
  <c r="L1150" i="6"/>
  <c r="L1149" i="6" s="1"/>
  <c r="J1150" i="6"/>
  <c r="G1150" i="6"/>
  <c r="E1148" i="6"/>
  <c r="G1148" i="6"/>
  <c r="D1148" i="6"/>
  <c r="AE1147" i="6"/>
  <c r="AD1147" i="6"/>
  <c r="G1146" i="6"/>
  <c r="E1146" i="6"/>
  <c r="G1145" i="6"/>
  <c r="E1145" i="6"/>
  <c r="G1142" i="6"/>
  <c r="F1142" i="6"/>
  <c r="E1142" i="6"/>
  <c r="D1142" i="6"/>
  <c r="C1142" i="6"/>
  <c r="B1142" i="6"/>
  <c r="G1141" i="6"/>
  <c r="F1141" i="6"/>
  <c r="E1141" i="6"/>
  <c r="D1141" i="6"/>
  <c r="C1141" i="6"/>
  <c r="B1141" i="6"/>
  <c r="G1140" i="6"/>
  <c r="F1140" i="6"/>
  <c r="E1140" i="6"/>
  <c r="D1140" i="6"/>
  <c r="C1140" i="6"/>
  <c r="B1140" i="6"/>
  <c r="G1139" i="6"/>
  <c r="F1139" i="6"/>
  <c r="E1139" i="6"/>
  <c r="D1139" i="6"/>
  <c r="C1139" i="6"/>
  <c r="B1139" i="6"/>
  <c r="G1138" i="6"/>
  <c r="F1138" i="6"/>
  <c r="E1138" i="6"/>
  <c r="D1138" i="6"/>
  <c r="C1138" i="6"/>
  <c r="B1138" i="6"/>
  <c r="G1137" i="6"/>
  <c r="F1137" i="6"/>
  <c r="E1137" i="6"/>
  <c r="D1137" i="6"/>
  <c r="C1137" i="6"/>
  <c r="B1137" i="6"/>
  <c r="G1136" i="6"/>
  <c r="F1136" i="6"/>
  <c r="E1136" i="6"/>
  <c r="D1136" i="6"/>
  <c r="C1136" i="6"/>
  <c r="B1136" i="6"/>
  <c r="L1135" i="6"/>
  <c r="J1135" i="6"/>
  <c r="I1135" i="6"/>
  <c r="H1135" i="6"/>
  <c r="G1135" i="6"/>
  <c r="F1135" i="6"/>
  <c r="L1134" i="6"/>
  <c r="I1134" i="6"/>
  <c r="H1134" i="6"/>
  <c r="G1134" i="6"/>
  <c r="F1134" i="6"/>
  <c r="L1133" i="6"/>
  <c r="I1133" i="6"/>
  <c r="H1133" i="6"/>
  <c r="G1133" i="6"/>
  <c r="F1133" i="6"/>
  <c r="L1132" i="6"/>
  <c r="I1132" i="6"/>
  <c r="H1132" i="6"/>
  <c r="G1132" i="6"/>
  <c r="F1132" i="6"/>
  <c r="L1131" i="6"/>
  <c r="I1131" i="6"/>
  <c r="H1131" i="6"/>
  <c r="G1131" i="6"/>
  <c r="F1131" i="6"/>
  <c r="L1130" i="6"/>
  <c r="I1130" i="6"/>
  <c r="H1130" i="6"/>
  <c r="G1130" i="6"/>
  <c r="F1130" i="6"/>
  <c r="L1129" i="6"/>
  <c r="J1129" i="6"/>
  <c r="G1129" i="6"/>
  <c r="F1129" i="6"/>
  <c r="L1128" i="6"/>
  <c r="I1128" i="6"/>
  <c r="H1128" i="6"/>
  <c r="G1128" i="6"/>
  <c r="F1128" i="6"/>
  <c r="L1126" i="6"/>
  <c r="J1126" i="6"/>
  <c r="G1126" i="6"/>
  <c r="E1126" i="6"/>
  <c r="L1125" i="6"/>
  <c r="J1125" i="6"/>
  <c r="G1125" i="6"/>
  <c r="L1124" i="6"/>
  <c r="J1124" i="6"/>
  <c r="G1124" i="6"/>
  <c r="E1124" i="6"/>
  <c r="L1123" i="6"/>
  <c r="J1123" i="6"/>
  <c r="G1123" i="6"/>
  <c r="L1119" i="6"/>
  <c r="L1120" i="6"/>
  <c r="J1120" i="6"/>
  <c r="G1120" i="6"/>
  <c r="E1118" i="6"/>
  <c r="G1118" i="6"/>
  <c r="D1118" i="6"/>
  <c r="AE1117" i="6"/>
  <c r="AD1117" i="6"/>
  <c r="G1116" i="6"/>
  <c r="E1116" i="6"/>
  <c r="G1115" i="6"/>
  <c r="E1115" i="6"/>
  <c r="G1112" i="6"/>
  <c r="F1112" i="6"/>
  <c r="E1112" i="6"/>
  <c r="D1112" i="6"/>
  <c r="C1112" i="6"/>
  <c r="B1112" i="6"/>
  <c r="G1111" i="6"/>
  <c r="F1111" i="6"/>
  <c r="E1111" i="6"/>
  <c r="D1111" i="6"/>
  <c r="C1111" i="6"/>
  <c r="B1111" i="6"/>
  <c r="G1110" i="6"/>
  <c r="F1110" i="6"/>
  <c r="E1110" i="6"/>
  <c r="D1110" i="6"/>
  <c r="C1110" i="6"/>
  <c r="B1110" i="6"/>
  <c r="G1109" i="6"/>
  <c r="F1109" i="6"/>
  <c r="E1109" i="6"/>
  <c r="D1109" i="6"/>
  <c r="C1109" i="6"/>
  <c r="B1109" i="6"/>
  <c r="L1108" i="6"/>
  <c r="I1108" i="6"/>
  <c r="H1108" i="6"/>
  <c r="J1108" i="6" s="1"/>
  <c r="G1108" i="6"/>
  <c r="F1108" i="6"/>
  <c r="L1107" i="6"/>
  <c r="I1107" i="6"/>
  <c r="H1107" i="6"/>
  <c r="G1107" i="6"/>
  <c r="F1107" i="6"/>
  <c r="L1106" i="6"/>
  <c r="I1106" i="6"/>
  <c r="H1106" i="6"/>
  <c r="G1106" i="6"/>
  <c r="F1106" i="6"/>
  <c r="L1105" i="6"/>
  <c r="I1105" i="6"/>
  <c r="H1105" i="6"/>
  <c r="J1105" i="6" s="1"/>
  <c r="G1105" i="6"/>
  <c r="F1105" i="6"/>
  <c r="L1104" i="6"/>
  <c r="I1104" i="6"/>
  <c r="H1104" i="6"/>
  <c r="G1104" i="6"/>
  <c r="F1104" i="6"/>
  <c r="L1103" i="6"/>
  <c r="I1103" i="6"/>
  <c r="H1103" i="6"/>
  <c r="G1103" i="6"/>
  <c r="F1103" i="6"/>
  <c r="L1102" i="6"/>
  <c r="J1102" i="6"/>
  <c r="G1102" i="6"/>
  <c r="F1102" i="6"/>
  <c r="L1101" i="6"/>
  <c r="I1101" i="6"/>
  <c r="H1101" i="6"/>
  <c r="G1101" i="6"/>
  <c r="F1101" i="6"/>
  <c r="L1099" i="6"/>
  <c r="J1099" i="6"/>
  <c r="G1099" i="6"/>
  <c r="E1099" i="6"/>
  <c r="L1098" i="6"/>
  <c r="J1098" i="6"/>
  <c r="G1098" i="6"/>
  <c r="L1097" i="6"/>
  <c r="J1097" i="6"/>
  <c r="G1097" i="6"/>
  <c r="E1097" i="6"/>
  <c r="L1096" i="6"/>
  <c r="J1096" i="6"/>
  <c r="G1096" i="6"/>
  <c r="L1093" i="6"/>
  <c r="L1092" i="6" s="1"/>
  <c r="J1093" i="6"/>
  <c r="G1093" i="6"/>
  <c r="E1091" i="6"/>
  <c r="G1091" i="6"/>
  <c r="D1091" i="6"/>
  <c r="AE1090" i="6"/>
  <c r="AD1090" i="6"/>
  <c r="G1089" i="6"/>
  <c r="E1089" i="6"/>
  <c r="G1088" i="6"/>
  <c r="E1088" i="6"/>
  <c r="G1085" i="6"/>
  <c r="F1085" i="6"/>
  <c r="E1085" i="6"/>
  <c r="D1085" i="6"/>
  <c r="C1085" i="6"/>
  <c r="B1085" i="6"/>
  <c r="G1084" i="6"/>
  <c r="F1084" i="6"/>
  <c r="E1084" i="6"/>
  <c r="D1084" i="6"/>
  <c r="C1084" i="6"/>
  <c r="B1084" i="6"/>
  <c r="G1083" i="6"/>
  <c r="F1083" i="6"/>
  <c r="E1083" i="6"/>
  <c r="D1083" i="6"/>
  <c r="C1083" i="6"/>
  <c r="B1083" i="6"/>
  <c r="G1082" i="6"/>
  <c r="F1082" i="6"/>
  <c r="E1082" i="6"/>
  <c r="D1082" i="6"/>
  <c r="C1082" i="6"/>
  <c r="B1082" i="6"/>
  <c r="L1081" i="6"/>
  <c r="I1081" i="6"/>
  <c r="H1081" i="6"/>
  <c r="J1081" i="6" s="1"/>
  <c r="G1081" i="6"/>
  <c r="F1081" i="6"/>
  <c r="L1080" i="6"/>
  <c r="I1080" i="6"/>
  <c r="H1080" i="6"/>
  <c r="G1080" i="6"/>
  <c r="F1080" i="6"/>
  <c r="L1079" i="6"/>
  <c r="I1079" i="6"/>
  <c r="H1079" i="6"/>
  <c r="G1079" i="6"/>
  <c r="F1079" i="6"/>
  <c r="L1078" i="6"/>
  <c r="I1078" i="6"/>
  <c r="H1078" i="6"/>
  <c r="G1078" i="6"/>
  <c r="F1078" i="6"/>
  <c r="L1077" i="6"/>
  <c r="I1077" i="6"/>
  <c r="H1077" i="6"/>
  <c r="G1077" i="6"/>
  <c r="F1077" i="6"/>
  <c r="L1076" i="6"/>
  <c r="I1076" i="6"/>
  <c r="H1076" i="6"/>
  <c r="G1076" i="6"/>
  <c r="F1076" i="6"/>
  <c r="L1075" i="6"/>
  <c r="J1075" i="6"/>
  <c r="G1075" i="6"/>
  <c r="F1075" i="6"/>
  <c r="L1074" i="6"/>
  <c r="I1074" i="6"/>
  <c r="H1074" i="6"/>
  <c r="G1074" i="6"/>
  <c r="F1074" i="6"/>
  <c r="L1072" i="6"/>
  <c r="J1072" i="6"/>
  <c r="G1072" i="6"/>
  <c r="E1072" i="6"/>
  <c r="L1071" i="6"/>
  <c r="J1071" i="6"/>
  <c r="G1071" i="6"/>
  <c r="L1070" i="6"/>
  <c r="J1070" i="6"/>
  <c r="G1070" i="6"/>
  <c r="E1070" i="6"/>
  <c r="L1069" i="6"/>
  <c r="J1069" i="6"/>
  <c r="G1069" i="6"/>
  <c r="L1066" i="6"/>
  <c r="L1065" i="6" s="1"/>
  <c r="AR1090" i="6" s="1"/>
  <c r="J1066" i="6"/>
  <c r="G1066" i="6"/>
  <c r="E1064" i="6"/>
  <c r="G1064" i="6"/>
  <c r="D1064" i="6"/>
  <c r="C1063" i="6"/>
  <c r="AW1060" i="6"/>
  <c r="AE1060" i="6"/>
  <c r="AD1060" i="6"/>
  <c r="G1059" i="6"/>
  <c r="E1059" i="6"/>
  <c r="G1058" i="6"/>
  <c r="E1058" i="6"/>
  <c r="L1055" i="6"/>
  <c r="J1055" i="6"/>
  <c r="G1055" i="6"/>
  <c r="E1055" i="6"/>
  <c r="L1054" i="6"/>
  <c r="J1054" i="6"/>
  <c r="G1054" i="6"/>
  <c r="L1053" i="6"/>
  <c r="J1053" i="6"/>
  <c r="G1053" i="6"/>
  <c r="E1053" i="6"/>
  <c r="L1052" i="6"/>
  <c r="I1052" i="6"/>
  <c r="H1052" i="6"/>
  <c r="J1052" i="6" s="1"/>
  <c r="G1052" i="6"/>
  <c r="L1051" i="6"/>
  <c r="L1049" i="6" s="1"/>
  <c r="J1051" i="6"/>
  <c r="G1051" i="6"/>
  <c r="E1051" i="6"/>
  <c r="L1050" i="6"/>
  <c r="J1050" i="6"/>
  <c r="G1050" i="6"/>
  <c r="L1047" i="6"/>
  <c r="L1046" i="6" s="1"/>
  <c r="AR1060" i="6" s="1"/>
  <c r="J1047" i="6"/>
  <c r="G1047" i="6"/>
  <c r="E1045" i="6"/>
  <c r="G1045" i="6"/>
  <c r="D1045" i="6"/>
  <c r="AW1044" i="6"/>
  <c r="AE1044" i="6"/>
  <c r="AD1044" i="6"/>
  <c r="G1043" i="6"/>
  <c r="E1043" i="6"/>
  <c r="G1042" i="6"/>
  <c r="E1042" i="6"/>
  <c r="L1039" i="6"/>
  <c r="J1039" i="6"/>
  <c r="G1039" i="6"/>
  <c r="E1039" i="6"/>
  <c r="L1038" i="6"/>
  <c r="J1038" i="6"/>
  <c r="G1038" i="6"/>
  <c r="L1037" i="6"/>
  <c r="J1037" i="6"/>
  <c r="G1037" i="6"/>
  <c r="E1037" i="6"/>
  <c r="L1036" i="6"/>
  <c r="I1036" i="6"/>
  <c r="H1036" i="6"/>
  <c r="G1036" i="6"/>
  <c r="L1035" i="6"/>
  <c r="J1035" i="6"/>
  <c r="G1035" i="6"/>
  <c r="E1035" i="6"/>
  <c r="L1034" i="6"/>
  <c r="J1034" i="6"/>
  <c r="G1034" i="6"/>
  <c r="L1031" i="6"/>
  <c r="L1030" i="6" s="1"/>
  <c r="AR1044" i="6" s="1"/>
  <c r="J1031" i="6"/>
  <c r="G1031" i="6"/>
  <c r="E1029" i="6"/>
  <c r="G1029" i="6"/>
  <c r="D1029" i="6"/>
  <c r="AW1028" i="6"/>
  <c r="AE1028" i="6"/>
  <c r="AD1028" i="6"/>
  <c r="G1027" i="6"/>
  <c r="E1027" i="6"/>
  <c r="G1026" i="6"/>
  <c r="E1026" i="6"/>
  <c r="L1023" i="6"/>
  <c r="J1023" i="6"/>
  <c r="G1023" i="6"/>
  <c r="E1023" i="6"/>
  <c r="L1022" i="6"/>
  <c r="J1022" i="6"/>
  <c r="G1022" i="6"/>
  <c r="L1021" i="6"/>
  <c r="J1021" i="6"/>
  <c r="G1021" i="6"/>
  <c r="E1021" i="6"/>
  <c r="L1020" i="6"/>
  <c r="I1020" i="6"/>
  <c r="H1020" i="6"/>
  <c r="G1020" i="6"/>
  <c r="L1019" i="6"/>
  <c r="J1019" i="6"/>
  <c r="G1019" i="6"/>
  <c r="E1019" i="6"/>
  <c r="L1018" i="6"/>
  <c r="J1018" i="6"/>
  <c r="G1018" i="6"/>
  <c r="L1015" i="6"/>
  <c r="L1014" i="6" s="1"/>
  <c r="J1015" i="6"/>
  <c r="G1015" i="6"/>
  <c r="E1013" i="6"/>
  <c r="G1013" i="6"/>
  <c r="D1013" i="6"/>
  <c r="AW1012" i="6"/>
  <c r="AE1012" i="6"/>
  <c r="AD1012" i="6"/>
  <c r="G1011" i="6"/>
  <c r="E1011" i="6"/>
  <c r="G1010" i="6"/>
  <c r="E1010" i="6"/>
  <c r="L1007" i="6"/>
  <c r="J1007" i="6"/>
  <c r="G1007" i="6"/>
  <c r="E1007" i="6"/>
  <c r="L1006" i="6"/>
  <c r="J1006" i="6"/>
  <c r="G1006" i="6"/>
  <c r="L1005" i="6"/>
  <c r="J1005" i="6"/>
  <c r="G1005" i="6"/>
  <c r="E1005" i="6"/>
  <c r="L1004" i="6"/>
  <c r="J1004" i="6"/>
  <c r="G1004" i="6"/>
  <c r="L1001" i="6"/>
  <c r="L1000" i="6" s="1"/>
  <c r="J1001" i="6"/>
  <c r="G1001" i="6"/>
  <c r="E999" i="6"/>
  <c r="G999" i="6"/>
  <c r="D999" i="6"/>
  <c r="AW998" i="6"/>
  <c r="AE998" i="6"/>
  <c r="AD998" i="6"/>
  <c r="G997" i="6"/>
  <c r="E997" i="6"/>
  <c r="G996" i="6"/>
  <c r="E996" i="6"/>
  <c r="L993" i="6"/>
  <c r="J993" i="6"/>
  <c r="G993" i="6"/>
  <c r="E993" i="6"/>
  <c r="L992" i="6"/>
  <c r="J992" i="6"/>
  <c r="G992" i="6"/>
  <c r="L991" i="6"/>
  <c r="J991" i="6"/>
  <c r="G991" i="6"/>
  <c r="E991" i="6"/>
  <c r="L990" i="6"/>
  <c r="I990" i="6"/>
  <c r="H990" i="6"/>
  <c r="G990" i="6"/>
  <c r="L989" i="6"/>
  <c r="J989" i="6"/>
  <c r="G989" i="6"/>
  <c r="E989" i="6"/>
  <c r="L988" i="6"/>
  <c r="J988" i="6"/>
  <c r="G988" i="6"/>
  <c r="L985" i="6"/>
  <c r="L984" i="6" s="1"/>
  <c r="J985" i="6"/>
  <c r="G985" i="6"/>
  <c r="E983" i="6"/>
  <c r="G983" i="6"/>
  <c r="D983" i="6"/>
  <c r="AW982" i="6"/>
  <c r="AE982" i="6"/>
  <c r="AD982" i="6"/>
  <c r="G981" i="6"/>
  <c r="E981" i="6"/>
  <c r="G980" i="6"/>
  <c r="E980" i="6"/>
  <c r="L977" i="6"/>
  <c r="J977" i="6"/>
  <c r="G977" i="6"/>
  <c r="E977" i="6"/>
  <c r="L976" i="6"/>
  <c r="J976" i="6"/>
  <c r="G976" i="6"/>
  <c r="L975" i="6"/>
  <c r="J975" i="6"/>
  <c r="G975" i="6"/>
  <c r="E975" i="6"/>
  <c r="L974" i="6"/>
  <c r="I974" i="6"/>
  <c r="H974" i="6"/>
  <c r="G974" i="6"/>
  <c r="L973" i="6"/>
  <c r="J973" i="6"/>
  <c r="G973" i="6"/>
  <c r="E973" i="6"/>
  <c r="L972" i="6"/>
  <c r="J972" i="6"/>
  <c r="G972" i="6"/>
  <c r="L969" i="6"/>
  <c r="L968" i="6" s="1"/>
  <c r="AR982" i="6" s="1"/>
  <c r="J969" i="6"/>
  <c r="G969" i="6"/>
  <c r="E967" i="6"/>
  <c r="G967" i="6"/>
  <c r="D967" i="6"/>
  <c r="AW966" i="6"/>
  <c r="AE966" i="6"/>
  <c r="AD966" i="6"/>
  <c r="G965" i="6"/>
  <c r="E965" i="6"/>
  <c r="G964" i="6"/>
  <c r="E964" i="6"/>
  <c r="L961" i="6"/>
  <c r="J961" i="6"/>
  <c r="G961" i="6"/>
  <c r="E961" i="6"/>
  <c r="L960" i="6"/>
  <c r="J960" i="6"/>
  <c r="G960" i="6"/>
  <c r="L959" i="6"/>
  <c r="L957" i="6" s="1"/>
  <c r="J959" i="6"/>
  <c r="G959" i="6"/>
  <c r="E959" i="6"/>
  <c r="L958" i="6"/>
  <c r="J958" i="6"/>
  <c r="G958" i="6"/>
  <c r="L955" i="6"/>
  <c r="L954" i="6" s="1"/>
  <c r="J955" i="6"/>
  <c r="G955" i="6"/>
  <c r="E953" i="6"/>
  <c r="G953" i="6"/>
  <c r="D953" i="6"/>
  <c r="AT950" i="6"/>
  <c r="AR950" i="6"/>
  <c r="AO950" i="6"/>
  <c r="BA950" i="6"/>
  <c r="AZ950" i="6"/>
  <c r="AE950" i="6"/>
  <c r="AD950" i="6"/>
  <c r="L949" i="6"/>
  <c r="K950" i="6" s="1"/>
  <c r="I950" i="6" s="1"/>
  <c r="H949" i="6"/>
  <c r="E949" i="6"/>
  <c r="G949" i="6"/>
  <c r="D949" i="6"/>
  <c r="C949" i="6"/>
  <c r="B949" i="6"/>
  <c r="AT948" i="6"/>
  <c r="AR948" i="6"/>
  <c r="AO948" i="6"/>
  <c r="BA948" i="6"/>
  <c r="AZ948" i="6"/>
  <c r="AE948" i="6"/>
  <c r="AD948" i="6"/>
  <c r="L947" i="6"/>
  <c r="K948" i="6" s="1"/>
  <c r="H947" i="6"/>
  <c r="E947" i="6"/>
  <c r="G947" i="6"/>
  <c r="D947" i="6"/>
  <c r="C947" i="6"/>
  <c r="B947" i="6"/>
  <c r="AT946" i="6"/>
  <c r="AR946" i="6"/>
  <c r="AO946" i="6"/>
  <c r="BA946" i="6"/>
  <c r="AZ946" i="6"/>
  <c r="AE946" i="6"/>
  <c r="AD946" i="6"/>
  <c r="L945" i="6"/>
  <c r="H945" i="6"/>
  <c r="E945" i="6"/>
  <c r="G945" i="6"/>
  <c r="D945" i="6"/>
  <c r="C945" i="6"/>
  <c r="B945" i="6"/>
  <c r="AT944" i="6"/>
  <c r="AR944" i="6"/>
  <c r="AO944" i="6"/>
  <c r="BA944" i="6"/>
  <c r="AZ944" i="6"/>
  <c r="AE944" i="6"/>
  <c r="AD944" i="6"/>
  <c r="L943" i="6"/>
  <c r="K944" i="6" s="1"/>
  <c r="I944" i="6" s="1"/>
  <c r="H943" i="6"/>
  <c r="E943" i="6"/>
  <c r="G943" i="6"/>
  <c r="D943" i="6"/>
  <c r="C943" i="6"/>
  <c r="B943" i="6"/>
  <c r="AT942" i="6"/>
  <c r="AR942" i="6"/>
  <c r="AO942" i="6"/>
  <c r="BA942" i="6"/>
  <c r="AZ942" i="6"/>
  <c r="AE942" i="6"/>
  <c r="AD942" i="6"/>
  <c r="L941" i="6"/>
  <c r="K942" i="6" s="1"/>
  <c r="H941" i="6"/>
  <c r="E941" i="6"/>
  <c r="G941" i="6"/>
  <c r="D941" i="6"/>
  <c r="C941" i="6"/>
  <c r="B941" i="6"/>
  <c r="AR940" i="6"/>
  <c r="AE940" i="6"/>
  <c r="AD940" i="6"/>
  <c r="G939" i="6"/>
  <c r="E939" i="6"/>
  <c r="G938" i="6"/>
  <c r="E938" i="6"/>
  <c r="G935" i="6"/>
  <c r="F935" i="6"/>
  <c r="E935" i="6"/>
  <c r="D935" i="6"/>
  <c r="C935" i="6"/>
  <c r="B935" i="6"/>
  <c r="G934" i="6"/>
  <c r="F934" i="6"/>
  <c r="E934" i="6"/>
  <c r="D934" i="6"/>
  <c r="C934" i="6"/>
  <c r="B934" i="6"/>
  <c r="G933" i="6"/>
  <c r="F933" i="6"/>
  <c r="E933" i="6"/>
  <c r="D933" i="6"/>
  <c r="C933" i="6"/>
  <c r="B933" i="6"/>
  <c r="G932" i="6"/>
  <c r="F932" i="6"/>
  <c r="E932" i="6"/>
  <c r="D932" i="6"/>
  <c r="C932" i="6"/>
  <c r="B932" i="6"/>
  <c r="L931" i="6"/>
  <c r="I931" i="6"/>
  <c r="H931" i="6"/>
  <c r="J931" i="6" s="1"/>
  <c r="G931" i="6"/>
  <c r="F931" i="6"/>
  <c r="L930" i="6"/>
  <c r="I930" i="6"/>
  <c r="H930" i="6"/>
  <c r="G930" i="6"/>
  <c r="F930" i="6"/>
  <c r="L929" i="6"/>
  <c r="I929" i="6"/>
  <c r="H929" i="6"/>
  <c r="G929" i="6"/>
  <c r="F929" i="6"/>
  <c r="L927" i="6"/>
  <c r="L925" i="6" s="1"/>
  <c r="J927" i="6"/>
  <c r="G927" i="6"/>
  <c r="E927" i="6"/>
  <c r="L926" i="6"/>
  <c r="J926" i="6"/>
  <c r="G926" i="6"/>
  <c r="L923" i="6"/>
  <c r="L922" i="6" s="1"/>
  <c r="J923" i="6"/>
  <c r="G923" i="6"/>
  <c r="E921" i="6"/>
  <c r="G921" i="6"/>
  <c r="D921" i="6"/>
  <c r="AE920" i="6"/>
  <c r="AD920" i="6"/>
  <c r="G919" i="6"/>
  <c r="E919" i="6"/>
  <c r="G918" i="6"/>
  <c r="E918" i="6"/>
  <c r="G915" i="6"/>
  <c r="F915" i="6"/>
  <c r="E915" i="6"/>
  <c r="D915" i="6"/>
  <c r="C915" i="6"/>
  <c r="B915" i="6"/>
  <c r="G914" i="6"/>
  <c r="F914" i="6"/>
  <c r="E914" i="6"/>
  <c r="D914" i="6"/>
  <c r="C914" i="6"/>
  <c r="B914" i="6"/>
  <c r="G913" i="6"/>
  <c r="F913" i="6"/>
  <c r="E913" i="6"/>
  <c r="D913" i="6"/>
  <c r="C913" i="6"/>
  <c r="B913" i="6"/>
  <c r="G912" i="6"/>
  <c r="F912" i="6"/>
  <c r="E912" i="6"/>
  <c r="D912" i="6"/>
  <c r="C912" i="6"/>
  <c r="B912" i="6"/>
  <c r="L911" i="6"/>
  <c r="I911" i="6"/>
  <c r="H911" i="6"/>
  <c r="J911" i="6" s="1"/>
  <c r="G911" i="6"/>
  <c r="F911" i="6"/>
  <c r="L910" i="6"/>
  <c r="I910" i="6"/>
  <c r="H910" i="6"/>
  <c r="G910" i="6"/>
  <c r="F910" i="6"/>
  <c r="L909" i="6"/>
  <c r="I909" i="6"/>
  <c r="J909" i="6" s="1"/>
  <c r="H909" i="6"/>
  <c r="G909" i="6"/>
  <c r="F909" i="6"/>
  <c r="L907" i="6"/>
  <c r="J907" i="6"/>
  <c r="G907" i="6"/>
  <c r="E907" i="6"/>
  <c r="L906" i="6"/>
  <c r="J906" i="6"/>
  <c r="G906" i="6"/>
  <c r="L905" i="6"/>
  <c r="J905" i="6"/>
  <c r="G905" i="6"/>
  <c r="E905" i="6"/>
  <c r="L904" i="6"/>
  <c r="I904" i="6"/>
  <c r="H904" i="6"/>
  <c r="G904" i="6"/>
  <c r="L901" i="6"/>
  <c r="L900" i="6" s="1"/>
  <c r="J901" i="6"/>
  <c r="G901" i="6"/>
  <c r="E899" i="6"/>
  <c r="G899" i="6"/>
  <c r="D899" i="6"/>
  <c r="AE898" i="6"/>
  <c r="AD898" i="6"/>
  <c r="G897" i="6"/>
  <c r="E897" i="6"/>
  <c r="G896" i="6"/>
  <c r="E896" i="6"/>
  <c r="G893" i="6"/>
  <c r="F893" i="6"/>
  <c r="E893" i="6"/>
  <c r="D893" i="6"/>
  <c r="C893" i="6"/>
  <c r="B893" i="6"/>
  <c r="G892" i="6"/>
  <c r="F892" i="6"/>
  <c r="E892" i="6"/>
  <c r="D892" i="6"/>
  <c r="C892" i="6"/>
  <c r="B892" i="6"/>
  <c r="G891" i="6"/>
  <c r="F891" i="6"/>
  <c r="E891" i="6"/>
  <c r="D891" i="6"/>
  <c r="C891" i="6"/>
  <c r="B891" i="6"/>
  <c r="G890" i="6"/>
  <c r="F890" i="6"/>
  <c r="E890" i="6"/>
  <c r="D890" i="6"/>
  <c r="C890" i="6"/>
  <c r="B890" i="6"/>
  <c r="L889" i="6"/>
  <c r="I889" i="6"/>
  <c r="H889" i="6"/>
  <c r="J889" i="6" s="1"/>
  <c r="G889" i="6"/>
  <c r="F889" i="6"/>
  <c r="L888" i="6"/>
  <c r="I888" i="6"/>
  <c r="H888" i="6"/>
  <c r="J888" i="6" s="1"/>
  <c r="G888" i="6"/>
  <c r="F888" i="6"/>
  <c r="L887" i="6"/>
  <c r="I887" i="6"/>
  <c r="H887" i="6"/>
  <c r="J887" i="6" s="1"/>
  <c r="G887" i="6"/>
  <c r="F887" i="6"/>
  <c r="L885" i="6"/>
  <c r="L883" i="6" s="1"/>
  <c r="J885" i="6"/>
  <c r="G885" i="6"/>
  <c r="E885" i="6"/>
  <c r="L884" i="6"/>
  <c r="J884" i="6"/>
  <c r="G884" i="6"/>
  <c r="L881" i="6"/>
  <c r="L880" i="6" s="1"/>
  <c r="J881" i="6"/>
  <c r="G881" i="6"/>
  <c r="E879" i="6"/>
  <c r="G879" i="6"/>
  <c r="D879" i="6"/>
  <c r="AE878" i="6"/>
  <c r="AD878" i="6"/>
  <c r="G877" i="6"/>
  <c r="E877" i="6"/>
  <c r="G876" i="6"/>
  <c r="E876" i="6"/>
  <c r="G873" i="6"/>
  <c r="F873" i="6"/>
  <c r="E873" i="6"/>
  <c r="D873" i="6"/>
  <c r="C873" i="6"/>
  <c r="B873" i="6"/>
  <c r="G872" i="6"/>
  <c r="F872" i="6"/>
  <c r="E872" i="6"/>
  <c r="D872" i="6"/>
  <c r="C872" i="6"/>
  <c r="B872" i="6"/>
  <c r="G871" i="6"/>
  <c r="F871" i="6"/>
  <c r="E871" i="6"/>
  <c r="D871" i="6"/>
  <c r="C871" i="6"/>
  <c r="B871" i="6"/>
  <c r="G870" i="6"/>
  <c r="F870" i="6"/>
  <c r="E870" i="6"/>
  <c r="D870" i="6"/>
  <c r="C870" i="6"/>
  <c r="B870" i="6"/>
  <c r="L869" i="6"/>
  <c r="I869" i="6"/>
  <c r="H869" i="6"/>
  <c r="J869" i="6" s="1"/>
  <c r="G869" i="6"/>
  <c r="F869" i="6"/>
  <c r="L868" i="6"/>
  <c r="I868" i="6"/>
  <c r="H868" i="6"/>
  <c r="J868" i="6" s="1"/>
  <c r="G868" i="6"/>
  <c r="F868" i="6"/>
  <c r="L867" i="6"/>
  <c r="I867" i="6"/>
  <c r="H867" i="6"/>
  <c r="J867" i="6" s="1"/>
  <c r="G867" i="6"/>
  <c r="F867" i="6"/>
  <c r="L865" i="6"/>
  <c r="J865" i="6"/>
  <c r="G865" i="6"/>
  <c r="E865" i="6"/>
  <c r="L864" i="6"/>
  <c r="J864" i="6"/>
  <c r="G864" i="6"/>
  <c r="L863" i="6"/>
  <c r="J863" i="6"/>
  <c r="G863" i="6"/>
  <c r="E863" i="6"/>
  <c r="L862" i="6"/>
  <c r="I862" i="6"/>
  <c r="H862" i="6"/>
  <c r="J862" i="6" s="1"/>
  <c r="G862" i="6"/>
  <c r="L859" i="6"/>
  <c r="L858" i="6" s="1"/>
  <c r="J859" i="6"/>
  <c r="G859" i="6"/>
  <c r="E857" i="6"/>
  <c r="G857" i="6"/>
  <c r="D857" i="6"/>
  <c r="AE856" i="6"/>
  <c r="AD856" i="6"/>
  <c r="G855" i="6"/>
  <c r="E855" i="6"/>
  <c r="G854" i="6"/>
  <c r="E854" i="6"/>
  <c r="G851" i="6"/>
  <c r="F851" i="6"/>
  <c r="E851" i="6"/>
  <c r="D851" i="6"/>
  <c r="C851" i="6"/>
  <c r="B851" i="6"/>
  <c r="G850" i="6"/>
  <c r="F850" i="6"/>
  <c r="E850" i="6"/>
  <c r="D850" i="6"/>
  <c r="C850" i="6"/>
  <c r="B850" i="6"/>
  <c r="G849" i="6"/>
  <c r="F849" i="6"/>
  <c r="E849" i="6"/>
  <c r="D849" i="6"/>
  <c r="C849" i="6"/>
  <c r="B849" i="6"/>
  <c r="G848" i="6"/>
  <c r="F848" i="6"/>
  <c r="E848" i="6"/>
  <c r="D848" i="6"/>
  <c r="C848" i="6"/>
  <c r="B848" i="6"/>
  <c r="G847" i="6"/>
  <c r="F847" i="6"/>
  <c r="E847" i="6"/>
  <c r="D847" i="6"/>
  <c r="C847" i="6"/>
  <c r="B847" i="6"/>
  <c r="L846" i="6"/>
  <c r="L845" i="6" s="1"/>
  <c r="AW856" i="6" s="1"/>
  <c r="I846" i="6"/>
  <c r="H846" i="6"/>
  <c r="G846" i="6"/>
  <c r="F846" i="6"/>
  <c r="L844" i="6"/>
  <c r="L842" i="6" s="1"/>
  <c r="AT856" i="6" s="1"/>
  <c r="J844" i="6"/>
  <c r="G844" i="6"/>
  <c r="E844" i="6"/>
  <c r="L843" i="6"/>
  <c r="J843" i="6"/>
  <c r="G843" i="6"/>
  <c r="L840" i="6"/>
  <c r="L839" i="6" s="1"/>
  <c r="J840" i="6"/>
  <c r="G840" i="6"/>
  <c r="E838" i="6"/>
  <c r="G838" i="6"/>
  <c r="D838" i="6"/>
  <c r="AE837" i="6"/>
  <c r="AD837" i="6"/>
  <c r="G836" i="6"/>
  <c r="E836" i="6"/>
  <c r="G835" i="6"/>
  <c r="E835" i="6"/>
  <c r="G832" i="6"/>
  <c r="F832" i="6"/>
  <c r="E832" i="6"/>
  <c r="D832" i="6"/>
  <c r="C832" i="6"/>
  <c r="B832" i="6"/>
  <c r="G831" i="6"/>
  <c r="F831" i="6"/>
  <c r="E831" i="6"/>
  <c r="D831" i="6"/>
  <c r="C831" i="6"/>
  <c r="B831" i="6"/>
  <c r="G830" i="6"/>
  <c r="F830" i="6"/>
  <c r="E830" i="6"/>
  <c r="D830" i="6"/>
  <c r="C830" i="6"/>
  <c r="B830" i="6"/>
  <c r="G829" i="6"/>
  <c r="F829" i="6"/>
  <c r="E829" i="6"/>
  <c r="D829" i="6"/>
  <c r="C829" i="6"/>
  <c r="B829" i="6"/>
  <c r="G828" i="6"/>
  <c r="F828" i="6"/>
  <c r="E828" i="6"/>
  <c r="D828" i="6"/>
  <c r="C828" i="6"/>
  <c r="B828" i="6"/>
  <c r="L827" i="6"/>
  <c r="L826" i="6" s="1"/>
  <c r="AW837" i="6" s="1"/>
  <c r="I827" i="6"/>
  <c r="H827" i="6"/>
  <c r="G827" i="6"/>
  <c r="F827" i="6"/>
  <c r="L825" i="6"/>
  <c r="L823" i="6" s="1"/>
  <c r="AT837" i="6" s="1"/>
  <c r="J825" i="6"/>
  <c r="G825" i="6"/>
  <c r="E825" i="6"/>
  <c r="L824" i="6"/>
  <c r="J824" i="6"/>
  <c r="G824" i="6"/>
  <c r="L821" i="6"/>
  <c r="L820" i="6" s="1"/>
  <c r="J821" i="6"/>
  <c r="G821" i="6"/>
  <c r="E819" i="6"/>
  <c r="G819" i="6"/>
  <c r="D819" i="6"/>
  <c r="AW818" i="6"/>
  <c r="AE818" i="6"/>
  <c r="AD818" i="6"/>
  <c r="G817" i="6"/>
  <c r="E817" i="6"/>
  <c r="G816" i="6"/>
  <c r="E816" i="6"/>
  <c r="G813" i="6"/>
  <c r="F813" i="6"/>
  <c r="E813" i="6"/>
  <c r="D813" i="6"/>
  <c r="C813" i="6"/>
  <c r="B813" i="6"/>
  <c r="G812" i="6"/>
  <c r="F812" i="6"/>
  <c r="E812" i="6"/>
  <c r="D812" i="6"/>
  <c r="C812" i="6"/>
  <c r="B812" i="6"/>
  <c r="G811" i="6"/>
  <c r="F811" i="6"/>
  <c r="E811" i="6"/>
  <c r="D811" i="6"/>
  <c r="C811" i="6"/>
  <c r="B811" i="6"/>
  <c r="G810" i="6"/>
  <c r="F810" i="6"/>
  <c r="E810" i="6"/>
  <c r="D810" i="6"/>
  <c r="C810" i="6"/>
  <c r="B810" i="6"/>
  <c r="G809" i="6"/>
  <c r="F809" i="6"/>
  <c r="E809" i="6"/>
  <c r="D809" i="6"/>
  <c r="C809" i="6"/>
  <c r="B809" i="6"/>
  <c r="L808" i="6"/>
  <c r="L806" i="6" s="1"/>
  <c r="J808" i="6"/>
  <c r="G808" i="6"/>
  <c r="E808" i="6"/>
  <c r="L807" i="6"/>
  <c r="J807" i="6"/>
  <c r="G807" i="6"/>
  <c r="L804" i="6"/>
  <c r="L803" i="6" s="1"/>
  <c r="J804" i="6"/>
  <c r="G804" i="6"/>
  <c r="E802" i="6"/>
  <c r="G802" i="6"/>
  <c r="D802" i="6"/>
  <c r="AE801" i="6"/>
  <c r="AD801" i="6"/>
  <c r="G800" i="6"/>
  <c r="E800" i="6"/>
  <c r="G799" i="6"/>
  <c r="E799" i="6"/>
  <c r="G796" i="6"/>
  <c r="F796" i="6"/>
  <c r="E796" i="6"/>
  <c r="D796" i="6"/>
  <c r="C796" i="6"/>
  <c r="B796" i="6"/>
  <c r="G795" i="6"/>
  <c r="F795" i="6"/>
  <c r="E795" i="6"/>
  <c r="D795" i="6"/>
  <c r="C795" i="6"/>
  <c r="B795" i="6"/>
  <c r="G794" i="6"/>
  <c r="F794" i="6"/>
  <c r="E794" i="6"/>
  <c r="D794" i="6"/>
  <c r="C794" i="6"/>
  <c r="B794" i="6"/>
  <c r="G793" i="6"/>
  <c r="F793" i="6"/>
  <c r="E793" i="6"/>
  <c r="D793" i="6"/>
  <c r="C793" i="6"/>
  <c r="B793" i="6"/>
  <c r="G792" i="6"/>
  <c r="F792" i="6"/>
  <c r="E792" i="6"/>
  <c r="D792" i="6"/>
  <c r="C792" i="6"/>
  <c r="B792" i="6"/>
  <c r="L790" i="6"/>
  <c r="AW801" i="6" s="1"/>
  <c r="L791" i="6"/>
  <c r="I791" i="6"/>
  <c r="H791" i="6"/>
  <c r="G791" i="6"/>
  <c r="F791" i="6"/>
  <c r="L789" i="6"/>
  <c r="J789" i="6"/>
  <c r="G789" i="6"/>
  <c r="E789" i="6"/>
  <c r="L788" i="6"/>
  <c r="J788" i="6"/>
  <c r="G788" i="6"/>
  <c r="L787" i="6"/>
  <c r="L785" i="6" s="1"/>
  <c r="J787" i="6"/>
  <c r="G787" i="6"/>
  <c r="E787" i="6"/>
  <c r="L786" i="6"/>
  <c r="I786" i="6"/>
  <c r="H786" i="6"/>
  <c r="J786" i="6" s="1"/>
  <c r="G786" i="6"/>
  <c r="L783" i="6"/>
  <c r="L782" i="6" s="1"/>
  <c r="AR801" i="6" s="1"/>
  <c r="J783" i="6"/>
  <c r="G783" i="6"/>
  <c r="E781" i="6"/>
  <c r="G781" i="6"/>
  <c r="D781" i="6"/>
  <c r="AE780" i="6"/>
  <c r="AD780" i="6"/>
  <c r="G779" i="6"/>
  <c r="E779" i="6"/>
  <c r="G778" i="6"/>
  <c r="E778" i="6"/>
  <c r="G775" i="6"/>
  <c r="F775" i="6"/>
  <c r="E775" i="6"/>
  <c r="D775" i="6"/>
  <c r="C775" i="6"/>
  <c r="B775" i="6"/>
  <c r="G774" i="6"/>
  <c r="F774" i="6"/>
  <c r="E774" i="6"/>
  <c r="D774" i="6"/>
  <c r="C774" i="6"/>
  <c r="B774" i="6"/>
  <c r="G773" i="6"/>
  <c r="F773" i="6"/>
  <c r="E773" i="6"/>
  <c r="D773" i="6"/>
  <c r="C773" i="6"/>
  <c r="B773" i="6"/>
  <c r="G772" i="6"/>
  <c r="F772" i="6"/>
  <c r="E772" i="6"/>
  <c r="D772" i="6"/>
  <c r="C772" i="6"/>
  <c r="B772" i="6"/>
  <c r="G771" i="6"/>
  <c r="F771" i="6"/>
  <c r="E771" i="6"/>
  <c r="D771" i="6"/>
  <c r="C771" i="6"/>
  <c r="B771" i="6"/>
  <c r="L769" i="6"/>
  <c r="AW780" i="6" s="1"/>
  <c r="L770" i="6"/>
  <c r="I770" i="6"/>
  <c r="H770" i="6"/>
  <c r="G770" i="6"/>
  <c r="F770" i="6"/>
  <c r="L768" i="6"/>
  <c r="J768" i="6"/>
  <c r="G768" i="6"/>
  <c r="E768" i="6"/>
  <c r="L767" i="6"/>
  <c r="J767" i="6"/>
  <c r="G767" i="6"/>
  <c r="L766" i="6"/>
  <c r="J766" i="6"/>
  <c r="G766" i="6"/>
  <c r="E766" i="6"/>
  <c r="L765" i="6"/>
  <c r="I765" i="6"/>
  <c r="H765" i="6"/>
  <c r="J765" i="6" s="1"/>
  <c r="G765" i="6"/>
  <c r="L762" i="6"/>
  <c r="L761" i="6" s="1"/>
  <c r="J762" i="6"/>
  <c r="G762" i="6"/>
  <c r="E760" i="6"/>
  <c r="G760" i="6"/>
  <c r="D760" i="6"/>
  <c r="AW759" i="6"/>
  <c r="AE759" i="6"/>
  <c r="AD759" i="6"/>
  <c r="G758" i="6"/>
  <c r="E758" i="6"/>
  <c r="G757" i="6"/>
  <c r="E757" i="6"/>
  <c r="G754" i="6"/>
  <c r="F754" i="6"/>
  <c r="E754" i="6"/>
  <c r="D754" i="6"/>
  <c r="C754" i="6"/>
  <c r="B754" i="6"/>
  <c r="G753" i="6"/>
  <c r="F753" i="6"/>
  <c r="E753" i="6"/>
  <c r="D753" i="6"/>
  <c r="C753" i="6"/>
  <c r="B753" i="6"/>
  <c r="G752" i="6"/>
  <c r="F752" i="6"/>
  <c r="E752" i="6"/>
  <c r="D752" i="6"/>
  <c r="C752" i="6"/>
  <c r="B752" i="6"/>
  <c r="G751" i="6"/>
  <c r="F751" i="6"/>
  <c r="E751" i="6"/>
  <c r="D751" i="6"/>
  <c r="C751" i="6"/>
  <c r="B751" i="6"/>
  <c r="G750" i="6"/>
  <c r="F750" i="6"/>
  <c r="E750" i="6"/>
  <c r="D750" i="6"/>
  <c r="C750" i="6"/>
  <c r="B750" i="6"/>
  <c r="L749" i="6"/>
  <c r="J749" i="6"/>
  <c r="G749" i="6"/>
  <c r="E749" i="6"/>
  <c r="L748" i="6"/>
  <c r="J748" i="6"/>
  <c r="G748" i="6"/>
  <c r="L747" i="6"/>
  <c r="L745" i="6" s="1"/>
  <c r="J747" i="6"/>
  <c r="G747" i="6"/>
  <c r="E747" i="6"/>
  <c r="L746" i="6"/>
  <c r="I746" i="6"/>
  <c r="H746" i="6"/>
  <c r="G746" i="6"/>
  <c r="L743" i="6"/>
  <c r="L742" i="6" s="1"/>
  <c r="AR759" i="6" s="1"/>
  <c r="J743" i="6"/>
  <c r="G743" i="6"/>
  <c r="E741" i="6"/>
  <c r="G741" i="6"/>
  <c r="D741" i="6"/>
  <c r="AW740" i="6"/>
  <c r="AE740" i="6"/>
  <c r="AD740" i="6"/>
  <c r="G739" i="6"/>
  <c r="E739" i="6"/>
  <c r="G738" i="6"/>
  <c r="E738" i="6"/>
  <c r="L735" i="6"/>
  <c r="L733" i="6" s="1"/>
  <c r="AT740" i="6" s="1"/>
  <c r="J735" i="6"/>
  <c r="G735" i="6"/>
  <c r="E735" i="6"/>
  <c r="L734" i="6"/>
  <c r="J734" i="6"/>
  <c r="G734" i="6"/>
  <c r="L731" i="6"/>
  <c r="L730" i="6" s="1"/>
  <c r="J731" i="6"/>
  <c r="G731" i="6"/>
  <c r="E729" i="6"/>
  <c r="G729" i="6"/>
  <c r="D729" i="6"/>
  <c r="AW728" i="6"/>
  <c r="AE728" i="6"/>
  <c r="AD728" i="6"/>
  <c r="G727" i="6"/>
  <c r="E727" i="6"/>
  <c r="G726" i="6"/>
  <c r="E726" i="6"/>
  <c r="L723" i="6"/>
  <c r="L721" i="6" s="1"/>
  <c r="J723" i="6"/>
  <c r="G723" i="6"/>
  <c r="E723" i="6"/>
  <c r="L722" i="6"/>
  <c r="J722" i="6"/>
  <c r="G722" i="6"/>
  <c r="L719" i="6"/>
  <c r="L718" i="6" s="1"/>
  <c r="AR728" i="6" s="1"/>
  <c r="J719" i="6"/>
  <c r="G719" i="6"/>
  <c r="E717" i="6"/>
  <c r="G717" i="6"/>
  <c r="D717" i="6"/>
  <c r="AW716" i="6"/>
  <c r="AE716" i="6"/>
  <c r="AD716" i="6"/>
  <c r="G715" i="6"/>
  <c r="E715" i="6"/>
  <c r="G714" i="6"/>
  <c r="E714" i="6"/>
  <c r="L711" i="6"/>
  <c r="L709" i="6" s="1"/>
  <c r="J711" i="6"/>
  <c r="G711" i="6"/>
  <c r="E711" i="6"/>
  <c r="L710" i="6"/>
  <c r="J710" i="6"/>
  <c r="G710" i="6"/>
  <c r="L707" i="6"/>
  <c r="L706" i="6" s="1"/>
  <c r="AR716" i="6" s="1"/>
  <c r="J707" i="6"/>
  <c r="G707" i="6"/>
  <c r="E705" i="6"/>
  <c r="G705" i="6"/>
  <c r="D705" i="6"/>
  <c r="AW702" i="6"/>
  <c r="AE702" i="6"/>
  <c r="AD702" i="6"/>
  <c r="G701" i="6"/>
  <c r="E701" i="6"/>
  <c r="G700" i="6"/>
  <c r="E700" i="6"/>
  <c r="G697" i="6"/>
  <c r="F697" i="6"/>
  <c r="E697" i="6"/>
  <c r="D697" i="6"/>
  <c r="C697" i="6"/>
  <c r="B697" i="6"/>
  <c r="G696" i="6"/>
  <c r="F696" i="6"/>
  <c r="E696" i="6"/>
  <c r="D696" i="6"/>
  <c r="C696" i="6"/>
  <c r="B696" i="6"/>
  <c r="L695" i="6"/>
  <c r="J695" i="6"/>
  <c r="G695" i="6"/>
  <c r="E695" i="6"/>
  <c r="L694" i="6"/>
  <c r="J694" i="6"/>
  <c r="G694" i="6"/>
  <c r="L693" i="6"/>
  <c r="L691" i="6" s="1"/>
  <c r="L690" i="6" s="1"/>
  <c r="J693" i="6"/>
  <c r="G693" i="6"/>
  <c r="E693" i="6"/>
  <c r="L692" i="6"/>
  <c r="J692" i="6"/>
  <c r="G692" i="6"/>
  <c r="L689" i="6"/>
  <c r="L688" i="6" s="1"/>
  <c r="J689" i="6"/>
  <c r="G689" i="6"/>
  <c r="E687" i="6"/>
  <c r="G687" i="6"/>
  <c r="D687" i="6"/>
  <c r="AW686" i="6"/>
  <c r="AE686" i="6"/>
  <c r="AD686" i="6"/>
  <c r="G685" i="6"/>
  <c r="E685" i="6"/>
  <c r="G684" i="6"/>
  <c r="E684" i="6"/>
  <c r="G681" i="6"/>
  <c r="F681" i="6"/>
  <c r="E681" i="6"/>
  <c r="D681" i="6"/>
  <c r="C681" i="6"/>
  <c r="B681" i="6"/>
  <c r="G680" i="6"/>
  <c r="F680" i="6"/>
  <c r="E680" i="6"/>
  <c r="D680" i="6"/>
  <c r="C680" i="6"/>
  <c r="B680" i="6"/>
  <c r="L679" i="6"/>
  <c r="J679" i="6"/>
  <c r="G679" i="6"/>
  <c r="E679" i="6"/>
  <c r="L678" i="6"/>
  <c r="J678" i="6"/>
  <c r="G678" i="6"/>
  <c r="L677" i="6"/>
  <c r="J677" i="6"/>
  <c r="G677" i="6"/>
  <c r="E677" i="6"/>
  <c r="L676" i="6"/>
  <c r="J676" i="6"/>
  <c r="G676" i="6"/>
  <c r="L673" i="6"/>
  <c r="L672" i="6" s="1"/>
  <c r="J673" i="6"/>
  <c r="G673" i="6"/>
  <c r="E671" i="6"/>
  <c r="G671" i="6"/>
  <c r="D671" i="6"/>
  <c r="AT668" i="6"/>
  <c r="AR668" i="6"/>
  <c r="AO668" i="6"/>
  <c r="BA668" i="6"/>
  <c r="AZ668" i="6"/>
  <c r="AE668" i="6"/>
  <c r="AD668" i="6"/>
  <c r="L667" i="6"/>
  <c r="AW668" i="6" s="1"/>
  <c r="H667" i="6"/>
  <c r="E667" i="6"/>
  <c r="G667" i="6"/>
  <c r="D667" i="6"/>
  <c r="C667" i="6"/>
  <c r="B667" i="6"/>
  <c r="AW666" i="6"/>
  <c r="AT666" i="6"/>
  <c r="AR666" i="6"/>
  <c r="AO666" i="6"/>
  <c r="AN666" i="6"/>
  <c r="BA666" i="6"/>
  <c r="AZ666" i="6"/>
  <c r="AE666" i="6"/>
  <c r="AD666" i="6"/>
  <c r="L665" i="6"/>
  <c r="K666" i="6" s="1"/>
  <c r="H665" i="6"/>
  <c r="E665" i="6"/>
  <c r="G665" i="6"/>
  <c r="D665" i="6"/>
  <c r="C665" i="6"/>
  <c r="B665" i="6"/>
  <c r="AT664" i="6"/>
  <c r="AR664" i="6"/>
  <c r="AO664" i="6"/>
  <c r="BA664" i="6"/>
  <c r="AZ664" i="6"/>
  <c r="AE664" i="6"/>
  <c r="AD664" i="6"/>
  <c r="L663" i="6"/>
  <c r="H663" i="6"/>
  <c r="E663" i="6"/>
  <c r="G663" i="6"/>
  <c r="D663" i="6"/>
  <c r="C663" i="6"/>
  <c r="B663" i="6"/>
  <c r="AW662" i="6"/>
  <c r="AT662" i="6"/>
  <c r="AR662" i="6"/>
  <c r="AO662" i="6"/>
  <c r="BA662" i="6"/>
  <c r="AZ662" i="6"/>
  <c r="AE662" i="6"/>
  <c r="AD662" i="6"/>
  <c r="K662" i="6"/>
  <c r="L661" i="6"/>
  <c r="AN662" i="6" s="1"/>
  <c r="H661" i="6"/>
  <c r="E661" i="6"/>
  <c r="G661" i="6"/>
  <c r="D661" i="6"/>
  <c r="C661" i="6"/>
  <c r="B661" i="6"/>
  <c r="AW658" i="6"/>
  <c r="AE658" i="6"/>
  <c r="AD658" i="6"/>
  <c r="G657" i="6"/>
  <c r="E657" i="6"/>
  <c r="G656" i="6"/>
  <c r="E656" i="6"/>
  <c r="G653" i="6"/>
  <c r="F653" i="6"/>
  <c r="E653" i="6"/>
  <c r="D653" i="6"/>
  <c r="C653" i="6"/>
  <c r="B653" i="6"/>
  <c r="L652" i="6"/>
  <c r="L650" i="6" s="1"/>
  <c r="AT658" i="6" s="1"/>
  <c r="J652" i="6"/>
  <c r="G652" i="6"/>
  <c r="E652" i="6"/>
  <c r="L651" i="6"/>
  <c r="J651" i="6"/>
  <c r="G651" i="6"/>
  <c r="L648" i="6"/>
  <c r="L647" i="6" s="1"/>
  <c r="J648" i="6"/>
  <c r="G648" i="6"/>
  <c r="E646" i="6"/>
  <c r="G646" i="6"/>
  <c r="D646" i="6"/>
  <c r="AW645" i="6"/>
  <c r="AE645" i="6"/>
  <c r="AD645" i="6"/>
  <c r="G644" i="6"/>
  <c r="E644" i="6"/>
  <c r="G643" i="6"/>
  <c r="E643" i="6"/>
  <c r="G640" i="6"/>
  <c r="F640" i="6"/>
  <c r="E640" i="6"/>
  <c r="D640" i="6"/>
  <c r="C640" i="6"/>
  <c r="B640" i="6"/>
  <c r="L639" i="6"/>
  <c r="L637" i="6" s="1"/>
  <c r="AT645" i="6" s="1"/>
  <c r="J639" i="6"/>
  <c r="G639" i="6"/>
  <c r="E639" i="6"/>
  <c r="L638" i="6"/>
  <c r="J638" i="6"/>
  <c r="G638" i="6"/>
  <c r="L635" i="6"/>
  <c r="L634" i="6" s="1"/>
  <c r="AR645" i="6" s="1"/>
  <c r="J635" i="6"/>
  <c r="G635" i="6"/>
  <c r="E633" i="6"/>
  <c r="G633" i="6"/>
  <c r="D633" i="6"/>
  <c r="AW632" i="6"/>
  <c r="AE632" i="6"/>
  <c r="AD632" i="6"/>
  <c r="G631" i="6"/>
  <c r="E631" i="6"/>
  <c r="G630" i="6"/>
  <c r="E630" i="6"/>
  <c r="G627" i="6"/>
  <c r="F627" i="6"/>
  <c r="E627" i="6"/>
  <c r="D627" i="6"/>
  <c r="C627" i="6"/>
  <c r="B627" i="6"/>
  <c r="L626" i="6"/>
  <c r="L624" i="6" s="1"/>
  <c r="AT632" i="6" s="1"/>
  <c r="J626" i="6"/>
  <c r="G626" i="6"/>
  <c r="E626" i="6"/>
  <c r="L625" i="6"/>
  <c r="J625" i="6"/>
  <c r="G625" i="6"/>
  <c r="L622" i="6"/>
  <c r="L621" i="6" s="1"/>
  <c r="J622" i="6"/>
  <c r="G622" i="6"/>
  <c r="E620" i="6"/>
  <c r="G620" i="6"/>
  <c r="D620" i="6"/>
  <c r="AW619" i="6"/>
  <c r="AE619" i="6"/>
  <c r="AD619" i="6"/>
  <c r="G618" i="6"/>
  <c r="E618" i="6"/>
  <c r="G617" i="6"/>
  <c r="E617" i="6"/>
  <c r="G614" i="6"/>
  <c r="F614" i="6"/>
  <c r="E614" i="6"/>
  <c r="D614" i="6"/>
  <c r="C614" i="6"/>
  <c r="B614" i="6"/>
  <c r="L613" i="6"/>
  <c r="L611" i="6" s="1"/>
  <c r="J613" i="6"/>
  <c r="G613" i="6"/>
  <c r="E613" i="6"/>
  <c r="L612" i="6"/>
  <c r="J612" i="6"/>
  <c r="G612" i="6"/>
  <c r="L609" i="6"/>
  <c r="L608" i="6" s="1"/>
  <c r="J609" i="6"/>
  <c r="G609" i="6"/>
  <c r="E607" i="6"/>
  <c r="G607" i="6"/>
  <c r="D607" i="6"/>
  <c r="AW606" i="6"/>
  <c r="AE606" i="6"/>
  <c r="AD606" i="6"/>
  <c r="G605" i="6"/>
  <c r="E605" i="6"/>
  <c r="G604" i="6"/>
  <c r="E604" i="6"/>
  <c r="G601" i="6"/>
  <c r="F601" i="6"/>
  <c r="E601" i="6"/>
  <c r="D601" i="6"/>
  <c r="C601" i="6"/>
  <c r="B601" i="6"/>
  <c r="L600" i="6"/>
  <c r="L598" i="6" s="1"/>
  <c r="AT606" i="6" s="1"/>
  <c r="J600" i="6"/>
  <c r="G600" i="6"/>
  <c r="E600" i="6"/>
  <c r="L599" i="6"/>
  <c r="J599" i="6"/>
  <c r="G599" i="6"/>
  <c r="L595" i="6"/>
  <c r="AR606" i="6" s="1"/>
  <c r="L596" i="6"/>
  <c r="J596" i="6"/>
  <c r="G596" i="6"/>
  <c r="E594" i="6"/>
  <c r="G594" i="6"/>
  <c r="D594" i="6"/>
  <c r="AW593" i="6"/>
  <c r="AE593" i="6"/>
  <c r="AD593" i="6"/>
  <c r="G592" i="6"/>
  <c r="E592" i="6"/>
  <c r="G591" i="6"/>
  <c r="E591" i="6"/>
  <c r="G588" i="6"/>
  <c r="F588" i="6"/>
  <c r="E588" i="6"/>
  <c r="D588" i="6"/>
  <c r="C588" i="6"/>
  <c r="B588" i="6"/>
  <c r="L585" i="6"/>
  <c r="AT593" i="6" s="1"/>
  <c r="L587" i="6"/>
  <c r="J587" i="6"/>
  <c r="G587" i="6"/>
  <c r="E587" i="6"/>
  <c r="L586" i="6"/>
  <c r="J586" i="6"/>
  <c r="G586" i="6"/>
  <c r="L583" i="6"/>
  <c r="L582" i="6" s="1"/>
  <c r="J583" i="6"/>
  <c r="G583" i="6"/>
  <c r="E581" i="6"/>
  <c r="G581" i="6"/>
  <c r="D581" i="6"/>
  <c r="AE578" i="6"/>
  <c r="AD578" i="6"/>
  <c r="G577" i="6"/>
  <c r="E577" i="6"/>
  <c r="G576" i="6"/>
  <c r="E576" i="6"/>
  <c r="G573" i="6"/>
  <c r="F573" i="6"/>
  <c r="E573" i="6"/>
  <c r="D573" i="6"/>
  <c r="C573" i="6"/>
  <c r="B573" i="6"/>
  <c r="L572" i="6"/>
  <c r="AW578" i="6" s="1"/>
  <c r="L571" i="6"/>
  <c r="L567" i="6" s="1"/>
  <c r="AT578" i="6" s="1"/>
  <c r="J571" i="6"/>
  <c r="G571" i="6"/>
  <c r="E571" i="6"/>
  <c r="L570" i="6"/>
  <c r="J570" i="6"/>
  <c r="G570" i="6"/>
  <c r="L569" i="6"/>
  <c r="J569" i="6"/>
  <c r="G569" i="6"/>
  <c r="E569" i="6"/>
  <c r="L568" i="6"/>
  <c r="J568" i="6"/>
  <c r="G568" i="6"/>
  <c r="L565" i="6"/>
  <c r="J565" i="6"/>
  <c r="G565" i="6"/>
  <c r="L564" i="6"/>
  <c r="L561" i="6" s="1"/>
  <c r="J564" i="6"/>
  <c r="G564" i="6"/>
  <c r="L563" i="6"/>
  <c r="J563" i="6"/>
  <c r="G563" i="6"/>
  <c r="L562" i="6"/>
  <c r="J562" i="6"/>
  <c r="G562" i="6"/>
  <c r="E560" i="6"/>
  <c r="G560" i="6"/>
  <c r="D560" i="6"/>
  <c r="AE559" i="6"/>
  <c r="AD559" i="6"/>
  <c r="G558" i="6"/>
  <c r="E558" i="6"/>
  <c r="G557" i="6"/>
  <c r="E557" i="6"/>
  <c r="G554" i="6"/>
  <c r="F554" i="6"/>
  <c r="E554" i="6"/>
  <c r="D554" i="6"/>
  <c r="C554" i="6"/>
  <c r="B554" i="6"/>
  <c r="G553" i="6"/>
  <c r="F553" i="6"/>
  <c r="E553" i="6"/>
  <c r="D553" i="6"/>
  <c r="C553" i="6"/>
  <c r="B553" i="6"/>
  <c r="G552" i="6"/>
  <c r="F552" i="6"/>
  <c r="E552" i="6"/>
  <c r="D552" i="6"/>
  <c r="C552" i="6"/>
  <c r="B552" i="6"/>
  <c r="L551" i="6"/>
  <c r="AW559" i="6" s="1"/>
  <c r="L550" i="6"/>
  <c r="J550" i="6"/>
  <c r="G550" i="6"/>
  <c r="E550" i="6"/>
  <c r="L549" i="6"/>
  <c r="J549" i="6"/>
  <c r="G549" i="6"/>
  <c r="L548" i="6"/>
  <c r="J548" i="6"/>
  <c r="G548" i="6"/>
  <c r="E548" i="6"/>
  <c r="L547" i="6"/>
  <c r="J547" i="6"/>
  <c r="G547" i="6"/>
  <c r="L546" i="6"/>
  <c r="J546" i="6"/>
  <c r="G546" i="6"/>
  <c r="L545" i="6"/>
  <c r="J545" i="6"/>
  <c r="G545" i="6"/>
  <c r="E545" i="6"/>
  <c r="L544" i="6"/>
  <c r="J544" i="6"/>
  <c r="G544" i="6"/>
  <c r="L541" i="6"/>
  <c r="J541" i="6"/>
  <c r="G541" i="6"/>
  <c r="L540" i="6"/>
  <c r="J540" i="6"/>
  <c r="G540" i="6"/>
  <c r="L539" i="6"/>
  <c r="J539" i="6"/>
  <c r="G539" i="6"/>
  <c r="L538" i="6"/>
  <c r="J538" i="6"/>
  <c r="G538" i="6"/>
  <c r="E536" i="6"/>
  <c r="G536" i="6"/>
  <c r="D536" i="6"/>
  <c r="AE535" i="6"/>
  <c r="AD535" i="6"/>
  <c r="G534" i="6"/>
  <c r="E534" i="6"/>
  <c r="G533" i="6"/>
  <c r="E533" i="6"/>
  <c r="G530" i="6"/>
  <c r="F530" i="6"/>
  <c r="E530" i="6"/>
  <c r="D530" i="6"/>
  <c r="C530" i="6"/>
  <c r="B530" i="6"/>
  <c r="L529" i="6"/>
  <c r="AW535" i="6" s="1"/>
  <c r="L528" i="6"/>
  <c r="J528" i="6"/>
  <c r="G528" i="6"/>
  <c r="E528" i="6"/>
  <c r="L527" i="6"/>
  <c r="J527" i="6"/>
  <c r="G527" i="6"/>
  <c r="L526" i="6"/>
  <c r="J526" i="6"/>
  <c r="G526" i="6"/>
  <c r="E526" i="6"/>
  <c r="L525" i="6"/>
  <c r="I525" i="6"/>
  <c r="H525" i="6"/>
  <c r="J525" i="6" s="1"/>
  <c r="G525" i="6"/>
  <c r="L524" i="6"/>
  <c r="J524" i="6"/>
  <c r="G524" i="6"/>
  <c r="E524" i="6"/>
  <c r="L523" i="6"/>
  <c r="J523" i="6"/>
  <c r="G523" i="6"/>
  <c r="L520" i="6"/>
  <c r="J520" i="6"/>
  <c r="G520" i="6"/>
  <c r="L519" i="6"/>
  <c r="J519" i="6"/>
  <c r="G519" i="6"/>
  <c r="L518" i="6"/>
  <c r="J518" i="6"/>
  <c r="G518" i="6"/>
  <c r="L517" i="6"/>
  <c r="J517" i="6"/>
  <c r="G517" i="6"/>
  <c r="E515" i="6"/>
  <c r="G515" i="6"/>
  <c r="D515" i="6"/>
  <c r="AE514" i="6"/>
  <c r="AD514" i="6"/>
  <c r="G513" i="6"/>
  <c r="E513" i="6"/>
  <c r="G512" i="6"/>
  <c r="E512" i="6"/>
  <c r="G509" i="6"/>
  <c r="F509" i="6"/>
  <c r="E509" i="6"/>
  <c r="D509" i="6"/>
  <c r="C509" i="6"/>
  <c r="B509" i="6"/>
  <c r="G508" i="6"/>
  <c r="F508" i="6"/>
  <c r="E508" i="6"/>
  <c r="D508" i="6"/>
  <c r="C508" i="6"/>
  <c r="B508" i="6"/>
  <c r="G507" i="6"/>
  <c r="F507" i="6"/>
  <c r="E507" i="6"/>
  <c r="D507" i="6"/>
  <c r="C507" i="6"/>
  <c r="B507" i="6"/>
  <c r="L506" i="6"/>
  <c r="AW514" i="6" s="1"/>
  <c r="L505" i="6"/>
  <c r="J505" i="6"/>
  <c r="G505" i="6"/>
  <c r="E505" i="6"/>
  <c r="L504" i="6"/>
  <c r="J504" i="6"/>
  <c r="G504" i="6"/>
  <c r="L503" i="6"/>
  <c r="J503" i="6"/>
  <c r="G503" i="6"/>
  <c r="E503" i="6"/>
  <c r="L502" i="6"/>
  <c r="J502" i="6"/>
  <c r="G502" i="6"/>
  <c r="L501" i="6"/>
  <c r="J501" i="6"/>
  <c r="G501" i="6"/>
  <c r="E501" i="6"/>
  <c r="L500" i="6"/>
  <c r="I500" i="6"/>
  <c r="H500" i="6"/>
  <c r="J500" i="6" s="1"/>
  <c r="G500" i="6"/>
  <c r="L499" i="6"/>
  <c r="J499" i="6"/>
  <c r="G499" i="6"/>
  <c r="L498" i="6"/>
  <c r="J498" i="6"/>
  <c r="G498" i="6"/>
  <c r="E498" i="6"/>
  <c r="L497" i="6"/>
  <c r="J497" i="6"/>
  <c r="G497" i="6"/>
  <c r="L494" i="6"/>
  <c r="J494" i="6"/>
  <c r="G494" i="6"/>
  <c r="L493" i="6"/>
  <c r="J493" i="6"/>
  <c r="G493" i="6"/>
  <c r="L492" i="6"/>
  <c r="J492" i="6"/>
  <c r="G492" i="6"/>
  <c r="L491" i="6"/>
  <c r="J491" i="6"/>
  <c r="G491" i="6"/>
  <c r="E489" i="6"/>
  <c r="G489" i="6"/>
  <c r="D489" i="6"/>
  <c r="AW488" i="6"/>
  <c r="AT488" i="6"/>
  <c r="AO488" i="6"/>
  <c r="AE488" i="6"/>
  <c r="AD488" i="6"/>
  <c r="G487" i="6"/>
  <c r="E487" i="6"/>
  <c r="G486" i="6"/>
  <c r="E486" i="6"/>
  <c r="G483" i="6"/>
  <c r="F483" i="6"/>
  <c r="E483" i="6"/>
  <c r="D483" i="6"/>
  <c r="C483" i="6"/>
  <c r="B483" i="6"/>
  <c r="G482" i="6"/>
  <c r="F482" i="6"/>
  <c r="E482" i="6"/>
  <c r="D482" i="6"/>
  <c r="C482" i="6"/>
  <c r="B482" i="6"/>
  <c r="L481" i="6"/>
  <c r="J481" i="6"/>
  <c r="G481" i="6"/>
  <c r="L480" i="6"/>
  <c r="J480" i="6"/>
  <c r="G480" i="6"/>
  <c r="L479" i="6"/>
  <c r="J479" i="6"/>
  <c r="G479" i="6"/>
  <c r="E477" i="6"/>
  <c r="G477" i="6"/>
  <c r="D477" i="6"/>
  <c r="AW476" i="6"/>
  <c r="AE476" i="6"/>
  <c r="AD476" i="6"/>
  <c r="G475" i="6"/>
  <c r="E475" i="6"/>
  <c r="G474" i="6"/>
  <c r="E474" i="6"/>
  <c r="G471" i="6"/>
  <c r="F471" i="6"/>
  <c r="E471" i="6"/>
  <c r="D471" i="6"/>
  <c r="C471" i="6"/>
  <c r="B471" i="6"/>
  <c r="G470" i="6"/>
  <c r="F470" i="6"/>
  <c r="E470" i="6"/>
  <c r="D470" i="6"/>
  <c r="C470" i="6"/>
  <c r="B470" i="6"/>
  <c r="G469" i="6"/>
  <c r="F469" i="6"/>
  <c r="E469" i="6"/>
  <c r="D469" i="6"/>
  <c r="C469" i="6"/>
  <c r="B469" i="6"/>
  <c r="L468" i="6"/>
  <c r="J468" i="6"/>
  <c r="G468" i="6"/>
  <c r="E468" i="6"/>
  <c r="L467" i="6"/>
  <c r="J467" i="6"/>
  <c r="G467" i="6"/>
  <c r="L466" i="6"/>
  <c r="J466" i="6"/>
  <c r="G466" i="6"/>
  <c r="E466" i="6"/>
  <c r="L465" i="6"/>
  <c r="J465" i="6"/>
  <c r="G465" i="6"/>
  <c r="L464" i="6"/>
  <c r="J464" i="6"/>
  <c r="G464" i="6"/>
  <c r="L463" i="6"/>
  <c r="J463" i="6"/>
  <c r="G463" i="6"/>
  <c r="E463" i="6"/>
  <c r="L462" i="6"/>
  <c r="J462" i="6"/>
  <c r="G462" i="6"/>
  <c r="L459" i="6"/>
  <c r="J459" i="6"/>
  <c r="G459" i="6"/>
  <c r="L458" i="6"/>
  <c r="J458" i="6"/>
  <c r="G458" i="6"/>
  <c r="L457" i="6"/>
  <c r="J457" i="6"/>
  <c r="G457" i="6"/>
  <c r="L456" i="6"/>
  <c r="J456" i="6"/>
  <c r="G456" i="6"/>
  <c r="C454" i="6"/>
  <c r="E453" i="6"/>
  <c r="G453" i="6"/>
  <c r="D453" i="6"/>
  <c r="AW452" i="6"/>
  <c r="AE452" i="6"/>
  <c r="AD452" i="6"/>
  <c r="G451" i="6"/>
  <c r="E451" i="6"/>
  <c r="G450" i="6"/>
  <c r="E450" i="6"/>
  <c r="G447" i="6"/>
  <c r="F447" i="6"/>
  <c r="E447" i="6"/>
  <c r="D447" i="6"/>
  <c r="C447" i="6"/>
  <c r="B447" i="6"/>
  <c r="G446" i="6"/>
  <c r="F446" i="6"/>
  <c r="E446" i="6"/>
  <c r="D446" i="6"/>
  <c r="C446" i="6"/>
  <c r="B446" i="6"/>
  <c r="L445" i="6"/>
  <c r="L443" i="6" s="1"/>
  <c r="J445" i="6"/>
  <c r="G445" i="6"/>
  <c r="E445" i="6"/>
  <c r="L444" i="6"/>
  <c r="I444" i="6"/>
  <c r="H444" i="6"/>
  <c r="G444" i="6"/>
  <c r="L441" i="6"/>
  <c r="J441" i="6"/>
  <c r="G441" i="6"/>
  <c r="L440" i="6"/>
  <c r="J440" i="6"/>
  <c r="G440" i="6"/>
  <c r="L439" i="6"/>
  <c r="L438" i="6" s="1"/>
  <c r="J439" i="6"/>
  <c r="G439" i="6"/>
  <c r="E437" i="6"/>
  <c r="G437" i="6"/>
  <c r="D437" i="6"/>
  <c r="AW436" i="6"/>
  <c r="AE436" i="6"/>
  <c r="AD436" i="6"/>
  <c r="G435" i="6"/>
  <c r="E435" i="6"/>
  <c r="G434" i="6"/>
  <c r="E434" i="6"/>
  <c r="G431" i="6"/>
  <c r="F431" i="6"/>
  <c r="E431" i="6"/>
  <c r="D431" i="6"/>
  <c r="C431" i="6"/>
  <c r="B431" i="6"/>
  <c r="G430" i="6"/>
  <c r="F430" i="6"/>
  <c r="E430" i="6"/>
  <c r="D430" i="6"/>
  <c r="C430" i="6"/>
  <c r="B430" i="6"/>
  <c r="G429" i="6"/>
  <c r="F429" i="6"/>
  <c r="E429" i="6"/>
  <c r="D429" i="6"/>
  <c r="C429" i="6"/>
  <c r="B429" i="6"/>
  <c r="L428" i="6"/>
  <c r="J428" i="6"/>
  <c r="G428" i="6"/>
  <c r="E428" i="6"/>
  <c r="L427" i="6"/>
  <c r="J427" i="6"/>
  <c r="G427" i="6"/>
  <c r="L426" i="6"/>
  <c r="J426" i="6"/>
  <c r="G426" i="6"/>
  <c r="E426" i="6"/>
  <c r="L425" i="6"/>
  <c r="J425" i="6"/>
  <c r="G425" i="6"/>
  <c r="L424" i="6"/>
  <c r="J424" i="6"/>
  <c r="G424" i="6"/>
  <c r="E424" i="6"/>
  <c r="L423" i="6"/>
  <c r="I423" i="6"/>
  <c r="H423" i="6"/>
  <c r="G423" i="6"/>
  <c r="L422" i="6"/>
  <c r="J422" i="6"/>
  <c r="G422" i="6"/>
  <c r="L421" i="6"/>
  <c r="J421" i="6"/>
  <c r="G421" i="6"/>
  <c r="E421" i="6"/>
  <c r="L420" i="6"/>
  <c r="J420" i="6"/>
  <c r="G420" i="6"/>
  <c r="L417" i="6"/>
  <c r="J417" i="6"/>
  <c r="G417" i="6"/>
  <c r="L416" i="6"/>
  <c r="J416" i="6"/>
  <c r="G416" i="6"/>
  <c r="L415" i="6"/>
  <c r="J415" i="6"/>
  <c r="G415" i="6"/>
  <c r="L414" i="6"/>
  <c r="J414" i="6"/>
  <c r="G414" i="6"/>
  <c r="C412" i="6"/>
  <c r="E411" i="6"/>
  <c r="G411" i="6"/>
  <c r="D411" i="6"/>
  <c r="AE410" i="6"/>
  <c r="AD410" i="6"/>
  <c r="G409" i="6"/>
  <c r="E409" i="6"/>
  <c r="G408" i="6"/>
  <c r="E408" i="6"/>
  <c r="G405" i="6"/>
  <c r="F405" i="6"/>
  <c r="E405" i="6"/>
  <c r="D405" i="6"/>
  <c r="C405" i="6"/>
  <c r="B405" i="6"/>
  <c r="L404" i="6"/>
  <c r="I404" i="6"/>
  <c r="H404" i="6"/>
  <c r="G404" i="6"/>
  <c r="F404" i="6"/>
  <c r="L403" i="6"/>
  <c r="I403" i="6"/>
  <c r="H403" i="6"/>
  <c r="J403" i="6" s="1"/>
  <c r="G403" i="6"/>
  <c r="F403" i="6"/>
  <c r="L402" i="6"/>
  <c r="I402" i="6"/>
  <c r="H402" i="6"/>
  <c r="G402" i="6"/>
  <c r="F402" i="6"/>
  <c r="L401" i="6"/>
  <c r="I401" i="6"/>
  <c r="H401" i="6"/>
  <c r="J401" i="6" s="1"/>
  <c r="G401" i="6"/>
  <c r="F401" i="6"/>
  <c r="L400" i="6"/>
  <c r="I400" i="6"/>
  <c r="H400" i="6"/>
  <c r="G400" i="6"/>
  <c r="F400" i="6"/>
  <c r="L398" i="6"/>
  <c r="J398" i="6"/>
  <c r="G398" i="6"/>
  <c r="E398" i="6"/>
  <c r="L397" i="6"/>
  <c r="J397" i="6"/>
  <c r="G397" i="6"/>
  <c r="L396" i="6"/>
  <c r="J396" i="6"/>
  <c r="G396" i="6"/>
  <c r="E396" i="6"/>
  <c r="L395" i="6"/>
  <c r="J395" i="6"/>
  <c r="G395" i="6"/>
  <c r="L394" i="6"/>
  <c r="J394" i="6"/>
  <c r="G394" i="6"/>
  <c r="E394" i="6"/>
  <c r="L393" i="6"/>
  <c r="I393" i="6"/>
  <c r="H393" i="6"/>
  <c r="J393" i="6" s="1"/>
  <c r="G393" i="6"/>
  <c r="L390" i="6"/>
  <c r="L389" i="6" s="1"/>
  <c r="J390" i="6"/>
  <c r="G390" i="6"/>
  <c r="E388" i="6"/>
  <c r="G388" i="6"/>
  <c r="D388" i="6"/>
  <c r="AE387" i="6"/>
  <c r="AD387" i="6"/>
  <c r="G386" i="6"/>
  <c r="E386" i="6"/>
  <c r="G385" i="6"/>
  <c r="E385" i="6"/>
  <c r="L382" i="6"/>
  <c r="I382" i="6"/>
  <c r="H382" i="6"/>
  <c r="J382" i="6" s="1"/>
  <c r="G382" i="6"/>
  <c r="F382" i="6"/>
  <c r="L381" i="6"/>
  <c r="I381" i="6"/>
  <c r="J381" i="6" s="1"/>
  <c r="H381" i="6"/>
  <c r="G381" i="6"/>
  <c r="F381" i="6"/>
  <c r="L380" i="6"/>
  <c r="I380" i="6"/>
  <c r="H380" i="6"/>
  <c r="G380" i="6"/>
  <c r="F380" i="6"/>
  <c r="L379" i="6"/>
  <c r="I379" i="6"/>
  <c r="H379" i="6"/>
  <c r="G379" i="6"/>
  <c r="F379" i="6"/>
  <c r="L378" i="6"/>
  <c r="I378" i="6"/>
  <c r="H378" i="6"/>
  <c r="J378" i="6" s="1"/>
  <c r="G378" i="6"/>
  <c r="F378" i="6"/>
  <c r="L376" i="6"/>
  <c r="L374" i="6" s="1"/>
  <c r="J376" i="6"/>
  <c r="G376" i="6"/>
  <c r="E376" i="6"/>
  <c r="L375" i="6"/>
  <c r="J375" i="6"/>
  <c r="G375" i="6"/>
  <c r="L372" i="6"/>
  <c r="L371" i="6" s="1"/>
  <c r="J372" i="6"/>
  <c r="G372" i="6"/>
  <c r="E370" i="6"/>
  <c r="G370" i="6"/>
  <c r="D370" i="6"/>
  <c r="AE369" i="6"/>
  <c r="AD369" i="6"/>
  <c r="G368" i="6"/>
  <c r="E368" i="6"/>
  <c r="G367" i="6"/>
  <c r="E367" i="6"/>
  <c r="G364" i="6"/>
  <c r="F364" i="6"/>
  <c r="E364" i="6"/>
  <c r="D364" i="6"/>
  <c r="C364" i="6"/>
  <c r="B364" i="6"/>
  <c r="L363" i="6"/>
  <c r="I363" i="6"/>
  <c r="H363" i="6"/>
  <c r="G363" i="6"/>
  <c r="F363" i="6"/>
  <c r="L362" i="6"/>
  <c r="I362" i="6"/>
  <c r="H362" i="6"/>
  <c r="J362" i="6" s="1"/>
  <c r="G362" i="6"/>
  <c r="F362" i="6"/>
  <c r="L361" i="6"/>
  <c r="I361" i="6"/>
  <c r="H361" i="6"/>
  <c r="J361" i="6" s="1"/>
  <c r="G361" i="6"/>
  <c r="F361" i="6"/>
  <c r="L360" i="6"/>
  <c r="I360" i="6"/>
  <c r="H360" i="6"/>
  <c r="G360" i="6"/>
  <c r="F360" i="6"/>
  <c r="L359" i="6"/>
  <c r="I359" i="6"/>
  <c r="H359" i="6"/>
  <c r="G359" i="6"/>
  <c r="F359" i="6"/>
  <c r="L357" i="6"/>
  <c r="L355" i="6" s="1"/>
  <c r="J357" i="6"/>
  <c r="G357" i="6"/>
  <c r="E357" i="6"/>
  <c r="L356" i="6"/>
  <c r="J356" i="6"/>
  <c r="G356" i="6"/>
  <c r="L353" i="6"/>
  <c r="L352" i="6" s="1"/>
  <c r="J353" i="6"/>
  <c r="G353" i="6"/>
  <c r="E351" i="6"/>
  <c r="G351" i="6"/>
  <c r="D351" i="6"/>
  <c r="AE350" i="6"/>
  <c r="AD350" i="6"/>
  <c r="G349" i="6"/>
  <c r="E349" i="6"/>
  <c r="G348" i="6"/>
  <c r="E348" i="6"/>
  <c r="L345" i="6"/>
  <c r="I345" i="6"/>
  <c r="H345" i="6"/>
  <c r="G345" i="6"/>
  <c r="F345" i="6"/>
  <c r="L344" i="6"/>
  <c r="I344" i="6"/>
  <c r="H344" i="6"/>
  <c r="G344" i="6"/>
  <c r="F344" i="6"/>
  <c r="L343" i="6"/>
  <c r="I343" i="6"/>
  <c r="H343" i="6"/>
  <c r="G343" i="6"/>
  <c r="F343" i="6"/>
  <c r="L342" i="6"/>
  <c r="I342" i="6"/>
  <c r="H342" i="6"/>
  <c r="J342" i="6" s="1"/>
  <c r="G342" i="6"/>
  <c r="F342" i="6"/>
  <c r="L341" i="6"/>
  <c r="I341" i="6"/>
  <c r="H341" i="6"/>
  <c r="G341" i="6"/>
  <c r="F341" i="6"/>
  <c r="L339" i="6"/>
  <c r="J339" i="6"/>
  <c r="G339" i="6"/>
  <c r="E339" i="6"/>
  <c r="L338" i="6"/>
  <c r="J338" i="6"/>
  <c r="G338" i="6"/>
  <c r="L337" i="6"/>
  <c r="L335" i="6" s="1"/>
  <c r="J337" i="6"/>
  <c r="G337" i="6"/>
  <c r="E337" i="6"/>
  <c r="L336" i="6"/>
  <c r="I336" i="6"/>
  <c r="H336" i="6"/>
  <c r="G336" i="6"/>
  <c r="L333" i="6"/>
  <c r="L332" i="6" s="1"/>
  <c r="J333" i="6"/>
  <c r="G333" i="6"/>
  <c r="E331" i="6"/>
  <c r="G331" i="6"/>
  <c r="D331" i="6"/>
  <c r="AE330" i="6"/>
  <c r="AD330" i="6"/>
  <c r="G329" i="6"/>
  <c r="E329" i="6"/>
  <c r="G328" i="6"/>
  <c r="E328" i="6"/>
  <c r="G325" i="6"/>
  <c r="F325" i="6"/>
  <c r="E325" i="6"/>
  <c r="D325" i="6"/>
  <c r="C325" i="6"/>
  <c r="B325" i="6"/>
  <c r="L324" i="6"/>
  <c r="I324" i="6"/>
  <c r="H324" i="6"/>
  <c r="G324" i="6"/>
  <c r="F324" i="6"/>
  <c r="L323" i="6"/>
  <c r="I323" i="6"/>
  <c r="H323" i="6"/>
  <c r="G323" i="6"/>
  <c r="F323" i="6"/>
  <c r="L322" i="6"/>
  <c r="I322" i="6"/>
  <c r="H322" i="6"/>
  <c r="G322" i="6"/>
  <c r="F322" i="6"/>
  <c r="L321" i="6"/>
  <c r="I321" i="6"/>
  <c r="H321" i="6"/>
  <c r="G321" i="6"/>
  <c r="F321" i="6"/>
  <c r="L320" i="6"/>
  <c r="I320" i="6"/>
  <c r="H320" i="6"/>
  <c r="J320" i="6" s="1"/>
  <c r="G320" i="6"/>
  <c r="F320" i="6"/>
  <c r="L318" i="6"/>
  <c r="J318" i="6"/>
  <c r="G318" i="6"/>
  <c r="E318" i="6"/>
  <c r="L317" i="6"/>
  <c r="J317" i="6"/>
  <c r="G317" i="6"/>
  <c r="L316" i="6"/>
  <c r="J316" i="6"/>
  <c r="G316" i="6"/>
  <c r="E316" i="6"/>
  <c r="L315" i="6"/>
  <c r="J315" i="6"/>
  <c r="G315" i="6"/>
  <c r="L314" i="6"/>
  <c r="J314" i="6"/>
  <c r="G314" i="6"/>
  <c r="E314" i="6"/>
  <c r="L313" i="6"/>
  <c r="I313" i="6"/>
  <c r="H313" i="6"/>
  <c r="J313" i="6" s="1"/>
  <c r="G313" i="6"/>
  <c r="L310" i="6"/>
  <c r="L309" i="6" s="1"/>
  <c r="J310" i="6"/>
  <c r="G310" i="6"/>
  <c r="E308" i="6"/>
  <c r="G308" i="6"/>
  <c r="D308" i="6"/>
  <c r="AT307" i="6"/>
  <c r="AE307" i="6"/>
  <c r="AD307" i="6"/>
  <c r="G306" i="6"/>
  <c r="E306" i="6"/>
  <c r="G305" i="6"/>
  <c r="E305" i="6"/>
  <c r="L302" i="6"/>
  <c r="I302" i="6"/>
  <c r="H302" i="6"/>
  <c r="J302" i="6" s="1"/>
  <c r="G302" i="6"/>
  <c r="F302" i="6"/>
  <c r="L301" i="6"/>
  <c r="I301" i="6"/>
  <c r="H301" i="6"/>
  <c r="G301" i="6"/>
  <c r="F301" i="6"/>
  <c r="L300" i="6"/>
  <c r="I300" i="6"/>
  <c r="H300" i="6"/>
  <c r="G300" i="6"/>
  <c r="F300" i="6"/>
  <c r="L299" i="6"/>
  <c r="I299" i="6"/>
  <c r="H299" i="6"/>
  <c r="G299" i="6"/>
  <c r="F299" i="6"/>
  <c r="L298" i="6"/>
  <c r="I298" i="6"/>
  <c r="H298" i="6"/>
  <c r="G298" i="6"/>
  <c r="F298" i="6"/>
  <c r="L297" i="6"/>
  <c r="I297" i="6"/>
  <c r="H297" i="6"/>
  <c r="G297" i="6"/>
  <c r="F297" i="6"/>
  <c r="L293" i="6"/>
  <c r="L295" i="6"/>
  <c r="J295" i="6"/>
  <c r="G295" i="6"/>
  <c r="E295" i="6"/>
  <c r="L294" i="6"/>
  <c r="J294" i="6"/>
  <c r="G294" i="6"/>
  <c r="L291" i="6"/>
  <c r="L290" i="6" s="1"/>
  <c r="AR307" i="6" s="1"/>
  <c r="J291" i="6"/>
  <c r="G291" i="6"/>
  <c r="E289" i="6"/>
  <c r="G289" i="6"/>
  <c r="D289" i="6"/>
  <c r="AE288" i="6"/>
  <c r="AD288" i="6"/>
  <c r="G287" i="6"/>
  <c r="E287" i="6"/>
  <c r="G286" i="6"/>
  <c r="E286" i="6"/>
  <c r="G283" i="6"/>
  <c r="F283" i="6"/>
  <c r="E283" i="6"/>
  <c r="D283" i="6"/>
  <c r="C283" i="6"/>
  <c r="B283" i="6"/>
  <c r="G282" i="6"/>
  <c r="F282" i="6"/>
  <c r="E282" i="6"/>
  <c r="D282" i="6"/>
  <c r="C282" i="6"/>
  <c r="B282" i="6"/>
  <c r="G281" i="6"/>
  <c r="F281" i="6"/>
  <c r="E281" i="6"/>
  <c r="D281" i="6"/>
  <c r="C281" i="6"/>
  <c r="B281" i="6"/>
  <c r="L280" i="6"/>
  <c r="I280" i="6"/>
  <c r="H280" i="6"/>
  <c r="G280" i="6"/>
  <c r="F280" i="6"/>
  <c r="L279" i="6"/>
  <c r="I279" i="6"/>
  <c r="J279" i="6" s="1"/>
  <c r="H279" i="6"/>
  <c r="G279" i="6"/>
  <c r="F279" i="6"/>
  <c r="L278" i="6"/>
  <c r="I278" i="6"/>
  <c r="H278" i="6"/>
  <c r="G278" i="6"/>
  <c r="F278" i="6"/>
  <c r="L277" i="6"/>
  <c r="I277" i="6"/>
  <c r="H277" i="6"/>
  <c r="G277" i="6"/>
  <c r="F277" i="6"/>
  <c r="L276" i="6"/>
  <c r="I276" i="6"/>
  <c r="H276" i="6"/>
  <c r="G276" i="6"/>
  <c r="F276" i="6"/>
  <c r="L275" i="6"/>
  <c r="I275" i="6"/>
  <c r="H275" i="6"/>
  <c r="G275" i="6"/>
  <c r="F275" i="6"/>
  <c r="L273" i="6"/>
  <c r="L271" i="6" s="1"/>
  <c r="J273" i="6"/>
  <c r="G273" i="6"/>
  <c r="E273" i="6"/>
  <c r="L272" i="6"/>
  <c r="J272" i="6"/>
  <c r="G272" i="6"/>
  <c r="L268" i="6"/>
  <c r="AR288" i="6" s="1"/>
  <c r="L269" i="6"/>
  <c r="J269" i="6"/>
  <c r="G269" i="6"/>
  <c r="E267" i="6"/>
  <c r="G267" i="6"/>
  <c r="D267" i="6"/>
  <c r="AE266" i="6"/>
  <c r="AD266" i="6"/>
  <c r="G265" i="6"/>
  <c r="E265" i="6"/>
  <c r="G264" i="6"/>
  <c r="E264" i="6"/>
  <c r="L261" i="6"/>
  <c r="I261" i="6"/>
  <c r="H261" i="6"/>
  <c r="G261" i="6"/>
  <c r="F261" i="6"/>
  <c r="L260" i="6"/>
  <c r="I260" i="6"/>
  <c r="J260" i="6" s="1"/>
  <c r="H260" i="6"/>
  <c r="G260" i="6"/>
  <c r="F260" i="6"/>
  <c r="L259" i="6"/>
  <c r="I259" i="6"/>
  <c r="H259" i="6"/>
  <c r="G259" i="6"/>
  <c r="F259" i="6"/>
  <c r="L258" i="6"/>
  <c r="I258" i="6"/>
  <c r="H258" i="6"/>
  <c r="J258" i="6" s="1"/>
  <c r="G258" i="6"/>
  <c r="F258" i="6"/>
  <c r="L257" i="6"/>
  <c r="I257" i="6"/>
  <c r="H257" i="6"/>
  <c r="G257" i="6"/>
  <c r="F257" i="6"/>
  <c r="L256" i="6"/>
  <c r="I256" i="6"/>
  <c r="H256" i="6"/>
  <c r="J256" i="6" s="1"/>
  <c r="G256" i="6"/>
  <c r="F256" i="6"/>
  <c r="L254" i="6"/>
  <c r="L250" i="6" s="1"/>
  <c r="L249" i="6" s="1"/>
  <c r="AO266" i="6" s="1"/>
  <c r="J254" i="6"/>
  <c r="G254" i="6"/>
  <c r="E254" i="6"/>
  <c r="L253" i="6"/>
  <c r="J253" i="6"/>
  <c r="G253" i="6"/>
  <c r="L252" i="6"/>
  <c r="J252" i="6"/>
  <c r="G252" i="6"/>
  <c r="E252" i="6"/>
  <c r="L251" i="6"/>
  <c r="I251" i="6"/>
  <c r="H251" i="6"/>
  <c r="G251" i="6"/>
  <c r="L248" i="6"/>
  <c r="L247" i="6" s="1"/>
  <c r="J248" i="6"/>
  <c r="G248" i="6"/>
  <c r="E246" i="6"/>
  <c r="G246" i="6"/>
  <c r="D246" i="6"/>
  <c r="AE245" i="6"/>
  <c r="AD245" i="6"/>
  <c r="G244" i="6"/>
  <c r="E244" i="6"/>
  <c r="G243" i="6"/>
  <c r="E243" i="6"/>
  <c r="G240" i="6"/>
  <c r="F240" i="6"/>
  <c r="E240" i="6"/>
  <c r="D240" i="6"/>
  <c r="C240" i="6"/>
  <c r="B240" i="6"/>
  <c r="G239" i="6"/>
  <c r="F239" i="6"/>
  <c r="E239" i="6"/>
  <c r="D239" i="6"/>
  <c r="C239" i="6"/>
  <c r="B239" i="6"/>
  <c r="G238" i="6"/>
  <c r="F238" i="6"/>
  <c r="E238" i="6"/>
  <c r="D238" i="6"/>
  <c r="C238" i="6"/>
  <c r="B238" i="6"/>
  <c r="L237" i="6"/>
  <c r="I237" i="6"/>
  <c r="H237" i="6"/>
  <c r="J237" i="6" s="1"/>
  <c r="G237" i="6"/>
  <c r="F237" i="6"/>
  <c r="L236" i="6"/>
  <c r="I236" i="6"/>
  <c r="H236" i="6"/>
  <c r="G236" i="6"/>
  <c r="F236" i="6"/>
  <c r="L235" i="6"/>
  <c r="J235" i="6"/>
  <c r="I235" i="6"/>
  <c r="H235" i="6"/>
  <c r="G235" i="6"/>
  <c r="F235" i="6"/>
  <c r="L234" i="6"/>
  <c r="J234" i="6"/>
  <c r="I234" i="6"/>
  <c r="H234" i="6"/>
  <c r="G234" i="6"/>
  <c r="F234" i="6"/>
  <c r="L233" i="6"/>
  <c r="I233" i="6"/>
  <c r="H233" i="6"/>
  <c r="G233" i="6"/>
  <c r="F233" i="6"/>
  <c r="L232" i="6"/>
  <c r="I232" i="6"/>
  <c r="H232" i="6"/>
  <c r="J232" i="6" s="1"/>
  <c r="G232" i="6"/>
  <c r="F232" i="6"/>
  <c r="L230" i="6"/>
  <c r="J230" i="6"/>
  <c r="G230" i="6"/>
  <c r="E230" i="6"/>
  <c r="L229" i="6"/>
  <c r="J229" i="6"/>
  <c r="G229" i="6"/>
  <c r="L228" i="6"/>
  <c r="L224" i="6" s="1"/>
  <c r="J228" i="6"/>
  <c r="G228" i="6"/>
  <c r="E228" i="6"/>
  <c r="L227" i="6"/>
  <c r="J227" i="6"/>
  <c r="G227" i="6"/>
  <c r="L226" i="6"/>
  <c r="J226" i="6"/>
  <c r="G226" i="6"/>
  <c r="E226" i="6"/>
  <c r="L225" i="6"/>
  <c r="I225" i="6"/>
  <c r="H225" i="6"/>
  <c r="J225" i="6" s="1"/>
  <c r="G225" i="6"/>
  <c r="L222" i="6"/>
  <c r="L221" i="6" s="1"/>
  <c r="AR245" i="6" s="1"/>
  <c r="J222" i="6"/>
  <c r="G222" i="6"/>
  <c r="E220" i="6"/>
  <c r="G220" i="6"/>
  <c r="D220" i="6"/>
  <c r="AE219" i="6"/>
  <c r="AD219" i="6"/>
  <c r="G218" i="6"/>
  <c r="E218" i="6"/>
  <c r="G217" i="6"/>
  <c r="E217" i="6"/>
  <c r="L214" i="6"/>
  <c r="I214" i="6"/>
  <c r="H214" i="6"/>
  <c r="J214" i="6" s="1"/>
  <c r="G214" i="6"/>
  <c r="F214" i="6"/>
  <c r="L213" i="6"/>
  <c r="I213" i="6"/>
  <c r="H213" i="6"/>
  <c r="J213" i="6" s="1"/>
  <c r="G213" i="6"/>
  <c r="F213" i="6"/>
  <c r="L212" i="6"/>
  <c r="I212" i="6"/>
  <c r="H212" i="6"/>
  <c r="G212" i="6"/>
  <c r="F212" i="6"/>
  <c r="L211" i="6"/>
  <c r="I211" i="6"/>
  <c r="H211" i="6"/>
  <c r="J211" i="6" s="1"/>
  <c r="G211" i="6"/>
  <c r="F211" i="6"/>
  <c r="L210" i="6"/>
  <c r="I210" i="6"/>
  <c r="H210" i="6"/>
  <c r="J210" i="6" s="1"/>
  <c r="G210" i="6"/>
  <c r="F210" i="6"/>
  <c r="L209" i="6"/>
  <c r="I209" i="6"/>
  <c r="H209" i="6"/>
  <c r="G209" i="6"/>
  <c r="F209" i="6"/>
  <c r="L207" i="6"/>
  <c r="L205" i="6" s="1"/>
  <c r="J207" i="6"/>
  <c r="G207" i="6"/>
  <c r="E207" i="6"/>
  <c r="L206" i="6"/>
  <c r="J206" i="6"/>
  <c r="G206" i="6"/>
  <c r="L203" i="6"/>
  <c r="L202" i="6" s="1"/>
  <c r="J203" i="6"/>
  <c r="G203" i="6"/>
  <c r="E201" i="6"/>
  <c r="G201" i="6"/>
  <c r="D201" i="6"/>
  <c r="AE200" i="6"/>
  <c r="AD200" i="6"/>
  <c r="G199" i="6"/>
  <c r="E199" i="6"/>
  <c r="G198" i="6"/>
  <c r="E198" i="6"/>
  <c r="G195" i="6"/>
  <c r="F195" i="6"/>
  <c r="E195" i="6"/>
  <c r="D195" i="6"/>
  <c r="C195" i="6"/>
  <c r="B195" i="6"/>
  <c r="G194" i="6"/>
  <c r="F194" i="6"/>
  <c r="E194" i="6"/>
  <c r="D194" i="6"/>
  <c r="C194" i="6"/>
  <c r="B194" i="6"/>
  <c r="G193" i="6"/>
  <c r="F193" i="6"/>
  <c r="E193" i="6"/>
  <c r="D193" i="6"/>
  <c r="C193" i="6"/>
  <c r="B193" i="6"/>
  <c r="L192" i="6"/>
  <c r="I192" i="6"/>
  <c r="H192" i="6"/>
  <c r="J192" i="6" s="1"/>
  <c r="G192" i="6"/>
  <c r="F192" i="6"/>
  <c r="L191" i="6"/>
  <c r="I191" i="6"/>
  <c r="H191" i="6"/>
  <c r="G191" i="6"/>
  <c r="F191" i="6"/>
  <c r="L190" i="6"/>
  <c r="J190" i="6"/>
  <c r="I190" i="6"/>
  <c r="H190" i="6"/>
  <c r="G190" i="6"/>
  <c r="F190" i="6"/>
  <c r="L189" i="6"/>
  <c r="I189" i="6"/>
  <c r="H189" i="6"/>
  <c r="J189" i="6" s="1"/>
  <c r="G189" i="6"/>
  <c r="F189" i="6"/>
  <c r="L188" i="6"/>
  <c r="I188" i="6"/>
  <c r="H188" i="6"/>
  <c r="G188" i="6"/>
  <c r="F188" i="6"/>
  <c r="L187" i="6"/>
  <c r="J187" i="6"/>
  <c r="I187" i="6"/>
  <c r="H187" i="6"/>
  <c r="G187" i="6"/>
  <c r="F187" i="6"/>
  <c r="L185" i="6"/>
  <c r="L183" i="6" s="1"/>
  <c r="AT200" i="6" s="1"/>
  <c r="J185" i="6"/>
  <c r="G185" i="6"/>
  <c r="E185" i="6"/>
  <c r="L184" i="6"/>
  <c r="J184" i="6"/>
  <c r="G184" i="6"/>
  <c r="L181" i="6"/>
  <c r="L180" i="6" s="1"/>
  <c r="J181" i="6"/>
  <c r="G181" i="6"/>
  <c r="E179" i="6"/>
  <c r="G179" i="6"/>
  <c r="D179" i="6"/>
  <c r="AE178" i="6"/>
  <c r="AD178" i="6"/>
  <c r="G177" i="6"/>
  <c r="E177" i="6"/>
  <c r="G176" i="6"/>
  <c r="E176" i="6"/>
  <c r="L173" i="6"/>
  <c r="I173" i="6"/>
  <c r="H173" i="6"/>
  <c r="G173" i="6"/>
  <c r="F173" i="6"/>
  <c r="L172" i="6"/>
  <c r="I172" i="6"/>
  <c r="H172" i="6"/>
  <c r="G172" i="6"/>
  <c r="F172" i="6"/>
  <c r="L171" i="6"/>
  <c r="I171" i="6"/>
  <c r="H171" i="6"/>
  <c r="J171" i="6" s="1"/>
  <c r="G171" i="6"/>
  <c r="F171" i="6"/>
  <c r="L170" i="6"/>
  <c r="I170" i="6"/>
  <c r="H170" i="6"/>
  <c r="G170" i="6"/>
  <c r="F170" i="6"/>
  <c r="L169" i="6"/>
  <c r="I169" i="6"/>
  <c r="H169" i="6"/>
  <c r="G169" i="6"/>
  <c r="F169" i="6"/>
  <c r="L168" i="6"/>
  <c r="I168" i="6"/>
  <c r="H168" i="6"/>
  <c r="J168" i="6" s="1"/>
  <c r="G168" i="6"/>
  <c r="F168" i="6"/>
  <c r="L166" i="6"/>
  <c r="J166" i="6"/>
  <c r="G166" i="6"/>
  <c r="E166" i="6"/>
  <c r="L165" i="6"/>
  <c r="J165" i="6"/>
  <c r="G165" i="6"/>
  <c r="L164" i="6"/>
  <c r="L162" i="6" s="1"/>
  <c r="AT178" i="6" s="1"/>
  <c r="J164" i="6"/>
  <c r="G164" i="6"/>
  <c r="E164" i="6"/>
  <c r="L163" i="6"/>
  <c r="I163" i="6"/>
  <c r="H163" i="6"/>
  <c r="G163" i="6"/>
  <c r="L160" i="6"/>
  <c r="L159" i="6" s="1"/>
  <c r="J160" i="6"/>
  <c r="G160" i="6"/>
  <c r="E158" i="6"/>
  <c r="G158" i="6"/>
  <c r="D158" i="6"/>
  <c r="AE157" i="6"/>
  <c r="AD157" i="6"/>
  <c r="G156" i="6"/>
  <c r="E156" i="6"/>
  <c r="G155" i="6"/>
  <c r="E155" i="6"/>
  <c r="G152" i="6"/>
  <c r="F152" i="6"/>
  <c r="E152" i="6"/>
  <c r="D152" i="6"/>
  <c r="C152" i="6"/>
  <c r="B152" i="6"/>
  <c r="G151" i="6"/>
  <c r="F151" i="6"/>
  <c r="E151" i="6"/>
  <c r="D151" i="6"/>
  <c r="C151" i="6"/>
  <c r="B151" i="6"/>
  <c r="G150" i="6"/>
  <c r="F150" i="6"/>
  <c r="E150" i="6"/>
  <c r="D150" i="6"/>
  <c r="C150" i="6"/>
  <c r="B150" i="6"/>
  <c r="L149" i="6"/>
  <c r="I149" i="6"/>
  <c r="H149" i="6"/>
  <c r="J149" i="6" s="1"/>
  <c r="G149" i="6"/>
  <c r="F149" i="6"/>
  <c r="L148" i="6"/>
  <c r="I148" i="6"/>
  <c r="H148" i="6"/>
  <c r="G148" i="6"/>
  <c r="F148" i="6"/>
  <c r="L147" i="6"/>
  <c r="I147" i="6"/>
  <c r="H147" i="6"/>
  <c r="G147" i="6"/>
  <c r="F147" i="6"/>
  <c r="L146" i="6"/>
  <c r="I146" i="6"/>
  <c r="H146" i="6"/>
  <c r="J146" i="6" s="1"/>
  <c r="G146" i="6"/>
  <c r="F146" i="6"/>
  <c r="L145" i="6"/>
  <c r="I145" i="6"/>
  <c r="H145" i="6"/>
  <c r="G145" i="6"/>
  <c r="F145" i="6"/>
  <c r="L144" i="6"/>
  <c r="I144" i="6"/>
  <c r="H144" i="6"/>
  <c r="G144" i="6"/>
  <c r="F144" i="6"/>
  <c r="L142" i="6"/>
  <c r="J142" i="6"/>
  <c r="G142" i="6"/>
  <c r="E142" i="6"/>
  <c r="L141" i="6"/>
  <c r="J141" i="6"/>
  <c r="G141" i="6"/>
  <c r="L140" i="6"/>
  <c r="J140" i="6"/>
  <c r="G140" i="6"/>
  <c r="E140" i="6"/>
  <c r="L139" i="6"/>
  <c r="J139" i="6"/>
  <c r="G139" i="6"/>
  <c r="L138" i="6"/>
  <c r="J138" i="6"/>
  <c r="G138" i="6"/>
  <c r="E138" i="6"/>
  <c r="L137" i="6"/>
  <c r="I137" i="6"/>
  <c r="H137" i="6"/>
  <c r="G137" i="6"/>
  <c r="L133" i="6"/>
  <c r="L134" i="6"/>
  <c r="J134" i="6"/>
  <c r="G134" i="6"/>
  <c r="E132" i="6"/>
  <c r="G132" i="6"/>
  <c r="D132" i="6"/>
  <c r="AW131" i="6"/>
  <c r="AE131" i="6"/>
  <c r="AD131" i="6"/>
  <c r="G130" i="6"/>
  <c r="E130" i="6"/>
  <c r="G129" i="6"/>
  <c r="E129" i="6"/>
  <c r="L126" i="6"/>
  <c r="L122" i="6" s="1"/>
  <c r="L121" i="6" s="1"/>
  <c r="J126" i="6"/>
  <c r="G126" i="6"/>
  <c r="E126" i="6"/>
  <c r="L125" i="6"/>
  <c r="J125" i="6"/>
  <c r="G125" i="6"/>
  <c r="L124" i="6"/>
  <c r="J124" i="6"/>
  <c r="G124" i="6"/>
  <c r="E124" i="6"/>
  <c r="L123" i="6"/>
  <c r="I123" i="6"/>
  <c r="H123" i="6"/>
  <c r="G123" i="6"/>
  <c r="L120" i="6"/>
  <c r="L119" i="6" s="1"/>
  <c r="AR131" i="6" s="1"/>
  <c r="J120" i="6"/>
  <c r="G120" i="6"/>
  <c r="E118" i="6"/>
  <c r="G118" i="6"/>
  <c r="D118" i="6"/>
  <c r="C117" i="6"/>
  <c r="AW116" i="6"/>
  <c r="AE116" i="6"/>
  <c r="AD116" i="6"/>
  <c r="G115" i="6"/>
  <c r="E115" i="6"/>
  <c r="G114" i="6"/>
  <c r="E114" i="6"/>
  <c r="L111" i="6"/>
  <c r="J111" i="6"/>
  <c r="G111" i="6"/>
  <c r="E111" i="6"/>
  <c r="L110" i="6"/>
  <c r="J110" i="6"/>
  <c r="G110" i="6"/>
  <c r="L109" i="6"/>
  <c r="J109" i="6"/>
  <c r="G109" i="6"/>
  <c r="E109" i="6"/>
  <c r="L108" i="6"/>
  <c r="I108" i="6"/>
  <c r="J108" i="6" s="1"/>
  <c r="H108" i="6"/>
  <c r="G108" i="6"/>
  <c r="L105" i="6"/>
  <c r="L104" i="6" s="1"/>
  <c r="AR116" i="6" s="1"/>
  <c r="J105" i="6"/>
  <c r="G105" i="6"/>
  <c r="E103" i="6"/>
  <c r="G103" i="6"/>
  <c r="D103" i="6"/>
  <c r="AW102" i="6"/>
  <c r="AE102" i="6"/>
  <c r="AD102" i="6"/>
  <c r="G101" i="6"/>
  <c r="E101" i="6"/>
  <c r="G100" i="6"/>
  <c r="E100" i="6"/>
  <c r="L97" i="6"/>
  <c r="J97" i="6"/>
  <c r="G97" i="6"/>
  <c r="E97" i="6"/>
  <c r="L96" i="6"/>
  <c r="J96" i="6"/>
  <c r="G96" i="6"/>
  <c r="L95" i="6"/>
  <c r="J95" i="6"/>
  <c r="G95" i="6"/>
  <c r="E95" i="6"/>
  <c r="L94" i="6"/>
  <c r="I94" i="6"/>
  <c r="H94" i="6"/>
  <c r="J94" i="6" s="1"/>
  <c r="G94" i="6"/>
  <c r="L91" i="6"/>
  <c r="L90" i="6" s="1"/>
  <c r="J91" i="6"/>
  <c r="G91" i="6"/>
  <c r="E89" i="6"/>
  <c r="G89" i="6"/>
  <c r="D89" i="6"/>
  <c r="AW88" i="6"/>
  <c r="AE88" i="6"/>
  <c r="AD88" i="6"/>
  <c r="G87" i="6"/>
  <c r="E87" i="6"/>
  <c r="G86" i="6"/>
  <c r="E86" i="6"/>
  <c r="L83" i="6"/>
  <c r="J83" i="6"/>
  <c r="G83" i="6"/>
  <c r="E83" i="6"/>
  <c r="L82" i="6"/>
  <c r="J82" i="6"/>
  <c r="G82" i="6"/>
  <c r="L81" i="6"/>
  <c r="J81" i="6"/>
  <c r="G81" i="6"/>
  <c r="E81" i="6"/>
  <c r="L80" i="6"/>
  <c r="I80" i="6"/>
  <c r="H80" i="6"/>
  <c r="G80" i="6"/>
  <c r="L77" i="6"/>
  <c r="L76" i="6" s="1"/>
  <c r="J77" i="6"/>
  <c r="G77" i="6"/>
  <c r="E75" i="6"/>
  <c r="G75" i="6"/>
  <c r="D75" i="6"/>
  <c r="C74" i="6"/>
  <c r="AW73" i="6"/>
  <c r="AE73" i="6"/>
  <c r="AD73" i="6"/>
  <c r="G72" i="6"/>
  <c r="E72" i="6"/>
  <c r="G71" i="6"/>
  <c r="E71" i="6"/>
  <c r="L68" i="6"/>
  <c r="J68" i="6"/>
  <c r="G68" i="6"/>
  <c r="E68" i="6"/>
  <c r="L67" i="6"/>
  <c r="J67" i="6"/>
  <c r="G67" i="6"/>
  <c r="L66" i="6"/>
  <c r="J66" i="6"/>
  <c r="G66" i="6"/>
  <c r="E66" i="6"/>
  <c r="L65" i="6"/>
  <c r="I65" i="6"/>
  <c r="H65" i="6"/>
  <c r="G65" i="6"/>
  <c r="L62" i="6"/>
  <c r="L61" i="6" s="1"/>
  <c r="J62" i="6"/>
  <c r="G62" i="6"/>
  <c r="E60" i="6"/>
  <c r="G60" i="6"/>
  <c r="D60" i="6"/>
  <c r="AW59" i="6"/>
  <c r="AE59" i="6"/>
  <c r="AD59" i="6"/>
  <c r="G58" i="6"/>
  <c r="E58" i="6"/>
  <c r="G57" i="6"/>
  <c r="E57" i="6"/>
  <c r="L54" i="6"/>
  <c r="J54" i="6"/>
  <c r="G54" i="6"/>
  <c r="E54" i="6"/>
  <c r="L53" i="6"/>
  <c r="J53" i="6"/>
  <c r="G53" i="6"/>
  <c r="L52" i="6"/>
  <c r="J52" i="6"/>
  <c r="G52" i="6"/>
  <c r="E52" i="6"/>
  <c r="L51" i="6"/>
  <c r="I51" i="6"/>
  <c r="H51" i="6"/>
  <c r="J51" i="6" s="1"/>
  <c r="G51" i="6"/>
  <c r="L48" i="6"/>
  <c r="L47" i="6" s="1"/>
  <c r="J48" i="6"/>
  <c r="G48" i="6"/>
  <c r="E46" i="6"/>
  <c r="G46" i="6"/>
  <c r="D46" i="6"/>
  <c r="F16" i="6"/>
  <c r="F14" i="6"/>
  <c r="CO6" i="6"/>
  <c r="F6" i="6"/>
  <c r="CO4" i="6"/>
  <c r="F4" i="6"/>
  <c r="A1" i="6"/>
  <c r="L64" i="6" l="1"/>
  <c r="J80" i="6"/>
  <c r="J170" i="6"/>
  <c r="J341" i="6"/>
  <c r="J363" i="6"/>
  <c r="L377" i="6"/>
  <c r="AW387" i="6" s="1"/>
  <c r="J846" i="6"/>
  <c r="L903" i="6"/>
  <c r="AT920" i="6" s="1"/>
  <c r="J910" i="6"/>
  <c r="J1076" i="6"/>
  <c r="J1101" i="6"/>
  <c r="J1674" i="6"/>
  <c r="J1788" i="6"/>
  <c r="J2010" i="6"/>
  <c r="J2275" i="6"/>
  <c r="J2574" i="6"/>
  <c r="J3109" i="6"/>
  <c r="J3265" i="6"/>
  <c r="J3440" i="6"/>
  <c r="J3640" i="6"/>
  <c r="J4047" i="6"/>
  <c r="J4065" i="6"/>
  <c r="J4068" i="6"/>
  <c r="L4179" i="6"/>
  <c r="AO4198" i="6" s="1"/>
  <c r="L971" i="6"/>
  <c r="J1194" i="6"/>
  <c r="J1247" i="6"/>
  <c r="L1392" i="6"/>
  <c r="J1435" i="6"/>
  <c r="J1579" i="6"/>
  <c r="J2213" i="6"/>
  <c r="J2483" i="6"/>
  <c r="J2632" i="6"/>
  <c r="J2868" i="6"/>
  <c r="L3103" i="6"/>
  <c r="AO3116" i="6" s="1"/>
  <c r="J3158" i="6"/>
  <c r="J3323" i="6"/>
  <c r="J3460" i="6"/>
  <c r="J3463" i="6"/>
  <c r="J3637" i="6"/>
  <c r="AW3827" i="6"/>
  <c r="AW3829" i="6"/>
  <c r="J360" i="6"/>
  <c r="J1864" i="6"/>
  <c r="J2097" i="6"/>
  <c r="AT2117" i="6"/>
  <c r="L2114" i="6" s="1"/>
  <c r="J2246" i="6"/>
  <c r="J3918" i="6"/>
  <c r="J3923" i="6"/>
  <c r="J4044" i="6"/>
  <c r="L4064" i="6"/>
  <c r="AW4078" i="6" s="1"/>
  <c r="J4208" i="6"/>
  <c r="L4303" i="6"/>
  <c r="J65" i="6"/>
  <c r="J300" i="6"/>
  <c r="J379" i="6"/>
  <c r="J402" i="6"/>
  <c r="I948" i="6"/>
  <c r="J1432" i="6"/>
  <c r="J1460" i="6"/>
  <c r="J1494" i="6"/>
  <c r="J1583" i="6"/>
  <c r="J1647" i="6"/>
  <c r="J1704" i="6"/>
  <c r="J1756" i="6"/>
  <c r="J2360" i="6"/>
  <c r="J2426" i="6"/>
  <c r="J2960" i="6"/>
  <c r="J2963" i="6"/>
  <c r="J3227" i="6"/>
  <c r="J3369" i="6"/>
  <c r="J3456" i="6"/>
  <c r="L3582" i="6"/>
  <c r="J3589" i="6"/>
  <c r="AT3890" i="6"/>
  <c r="L3922" i="6"/>
  <c r="AW3933" i="6" s="1"/>
  <c r="J3991" i="6"/>
  <c r="L4284" i="6"/>
  <c r="AT4297" i="6" s="1"/>
  <c r="L4414" i="6"/>
  <c r="L4422" i="6"/>
  <c r="J297" i="6"/>
  <c r="J345" i="6"/>
  <c r="J2011" i="6"/>
  <c r="J2133" i="6"/>
  <c r="J2327" i="6"/>
  <c r="J3678" i="6"/>
  <c r="L3841" i="6"/>
  <c r="AW3849" i="6" s="1"/>
  <c r="L4289" i="6"/>
  <c r="AW4297" i="6" s="1"/>
  <c r="I4601" i="6"/>
  <c r="I3041" i="6"/>
  <c r="AN3051" i="6"/>
  <c r="L4129" i="6"/>
  <c r="L4128" i="6" s="1"/>
  <c r="AO4149" i="6" s="1"/>
  <c r="J236" i="6"/>
  <c r="J1335" i="6"/>
  <c r="J1338" i="6"/>
  <c r="J1405" i="6"/>
  <c r="J2778" i="6"/>
  <c r="AW3015" i="6"/>
  <c r="I3035" i="6"/>
  <c r="I3037" i="6"/>
  <c r="L3314" i="6"/>
  <c r="J3324" i="6"/>
  <c r="J3438" i="6"/>
  <c r="J3641" i="6"/>
  <c r="J4045" i="6"/>
  <c r="L4087" i="6"/>
  <c r="AW4101" i="6" s="1"/>
  <c r="L4109" i="6"/>
  <c r="AW4123" i="6" s="1"/>
  <c r="L4271" i="6"/>
  <c r="AW4279" i="6" s="1"/>
  <c r="J233" i="6"/>
  <c r="J1074" i="6"/>
  <c r="L1122" i="6"/>
  <c r="AT1147" i="6" s="1"/>
  <c r="J1862" i="6"/>
  <c r="J1895" i="6"/>
  <c r="J1925" i="6"/>
  <c r="J2041" i="6"/>
  <c r="J2484" i="6"/>
  <c r="J2542" i="6"/>
  <c r="I3029" i="6"/>
  <c r="J3228" i="6"/>
  <c r="L3337" i="6"/>
  <c r="L3547" i="6"/>
  <c r="AW3556" i="6" s="1"/>
  <c r="L3835" i="6"/>
  <c r="AT3849" i="6" s="1"/>
  <c r="J3975" i="6"/>
  <c r="J4021" i="6"/>
  <c r="L4105" i="6"/>
  <c r="J4188" i="6"/>
  <c r="J4209" i="6"/>
  <c r="L143" i="6"/>
  <c r="AW157" i="6" s="1"/>
  <c r="J123" i="6"/>
  <c r="J301" i="6"/>
  <c r="L478" i="6"/>
  <c r="J1106" i="6"/>
  <c r="J1430" i="6"/>
  <c r="J1461" i="6"/>
  <c r="J1495" i="6"/>
  <c r="J1648" i="6"/>
  <c r="J1679" i="6"/>
  <c r="J1922" i="6"/>
  <c r="J2211" i="6"/>
  <c r="J2244" i="6"/>
  <c r="J2304" i="6"/>
  <c r="J2515" i="6"/>
  <c r="J2748" i="6"/>
  <c r="J2933" i="6"/>
  <c r="J3505" i="6"/>
  <c r="J3682" i="6"/>
  <c r="L4014" i="6"/>
  <c r="AT4033" i="6" s="1"/>
  <c r="J4235" i="6"/>
  <c r="L4247" i="6"/>
  <c r="J4254" i="6"/>
  <c r="L304" i="6"/>
  <c r="J400" i="6"/>
  <c r="J1103" i="6"/>
  <c r="J1165" i="6"/>
  <c r="L1182" i="6"/>
  <c r="AT1205" i="6" s="1"/>
  <c r="L1202" i="6" s="1"/>
  <c r="J1520" i="6"/>
  <c r="J1581" i="6"/>
  <c r="J1645" i="6"/>
  <c r="J1676" i="6"/>
  <c r="L2476" i="6"/>
  <c r="AT2499" i="6" s="1"/>
  <c r="AW3051" i="6"/>
  <c r="J3126" i="6"/>
  <c r="J3544" i="6"/>
  <c r="L3561" i="6"/>
  <c r="J3679" i="6"/>
  <c r="L186" i="6"/>
  <c r="AW200" i="6" s="1"/>
  <c r="J343" i="6"/>
  <c r="J904" i="6"/>
  <c r="J2009" i="6"/>
  <c r="J2191" i="6"/>
  <c r="J2358" i="6"/>
  <c r="J2397" i="6"/>
  <c r="J2512" i="6"/>
  <c r="L2534" i="6"/>
  <c r="AT2559" i="6" s="1"/>
  <c r="L2831" i="6"/>
  <c r="L2830" i="6" s="1"/>
  <c r="AO2855" i="6" s="1"/>
  <c r="AW3045" i="6"/>
  <c r="AW3047" i="6"/>
  <c r="L3138" i="6"/>
  <c r="AO3149" i="6" s="1"/>
  <c r="J3317" i="6"/>
  <c r="L3382" i="6"/>
  <c r="AO3399" i="6" s="1"/>
  <c r="J3549" i="6"/>
  <c r="J3816" i="6"/>
  <c r="K3825" i="6"/>
  <c r="I3825" i="6" s="1"/>
  <c r="J3903" i="6"/>
  <c r="BB4605" i="6"/>
  <c r="L312" i="6"/>
  <c r="AT330" i="6" s="1"/>
  <c r="L764" i="6"/>
  <c r="L861" i="6"/>
  <c r="L1933" i="6"/>
  <c r="L2446" i="6"/>
  <c r="AT2471" i="6" s="1"/>
  <c r="J2634" i="6"/>
  <c r="J2661" i="6"/>
  <c r="J2870" i="6"/>
  <c r="J3254" i="6"/>
  <c r="J3416" i="6"/>
  <c r="J3482" i="6"/>
  <c r="J3526" i="6"/>
  <c r="L3568" i="6"/>
  <c r="AW3576" i="6" s="1"/>
  <c r="J3639" i="6"/>
  <c r="L3709" i="6"/>
  <c r="AO3719" i="6" s="1"/>
  <c r="L4563" i="6"/>
  <c r="AO4572" i="6" s="1"/>
  <c r="AN4599" i="6"/>
  <c r="J209" i="6"/>
  <c r="J212" i="6"/>
  <c r="L319" i="6"/>
  <c r="AW330" i="6" s="1"/>
  <c r="J1403" i="6"/>
  <c r="L1482" i="6"/>
  <c r="AT1506" i="6" s="1"/>
  <c r="L1503" i="6" s="1"/>
  <c r="J1615" i="6"/>
  <c r="J1814" i="6"/>
  <c r="J1866" i="6"/>
  <c r="J2128" i="6"/>
  <c r="J2218" i="6"/>
  <c r="J3299" i="6"/>
  <c r="J3728" i="6"/>
  <c r="J4046" i="6"/>
  <c r="K4595" i="6"/>
  <c r="I4595" i="6" s="1"/>
  <c r="BB4603" i="6"/>
  <c r="J188" i="6"/>
  <c r="J191" i="6"/>
  <c r="J1107" i="6"/>
  <c r="J1132" i="6"/>
  <c r="L1573" i="6"/>
  <c r="AT1601" i="6" s="1"/>
  <c r="L1598" i="6" s="1"/>
  <c r="J1612" i="6"/>
  <c r="J1649" i="6"/>
  <c r="J2837" i="6"/>
  <c r="J2962" i="6"/>
  <c r="J3409" i="6"/>
  <c r="L3436" i="6"/>
  <c r="AW3445" i="6" s="1"/>
  <c r="L3525" i="6"/>
  <c r="AW3534" i="6" s="1"/>
  <c r="J4236" i="6"/>
  <c r="J4290" i="6"/>
  <c r="BB4601" i="6"/>
  <c r="L516" i="6"/>
  <c r="J1281" i="6"/>
  <c r="J1431" i="6"/>
  <c r="J1677" i="6"/>
  <c r="L1913" i="6"/>
  <c r="AO1936" i="6" s="1"/>
  <c r="J1920" i="6"/>
  <c r="J2013" i="6"/>
  <c r="J2689" i="6"/>
  <c r="J2722" i="6"/>
  <c r="L2924" i="6"/>
  <c r="K3015" i="6"/>
  <c r="I3015" i="6" s="1"/>
  <c r="J3455" i="6"/>
  <c r="J3680" i="6"/>
  <c r="J3713" i="6"/>
  <c r="J3880" i="6"/>
  <c r="J4092" i="6"/>
  <c r="J4110" i="6"/>
  <c r="J4113" i="6"/>
  <c r="J4162" i="6"/>
  <c r="L107" i="6"/>
  <c r="L106" i="6" s="1"/>
  <c r="AO116" i="6" s="1"/>
  <c r="J322" i="6"/>
  <c r="J336" i="6"/>
  <c r="J344" i="6"/>
  <c r="J791" i="6"/>
  <c r="J1222" i="6"/>
  <c r="J1306" i="6"/>
  <c r="J1646" i="6"/>
  <c r="J1839" i="6"/>
  <c r="J2242" i="6"/>
  <c r="J2278" i="6"/>
  <c r="J2510" i="6"/>
  <c r="J2990" i="6"/>
  <c r="J2993" i="6"/>
  <c r="J3417" i="6"/>
  <c r="J3478" i="6"/>
  <c r="L373" i="6"/>
  <c r="AO387" i="6" s="1"/>
  <c r="AT387" i="6"/>
  <c r="AT2148" i="6"/>
  <c r="L2145" i="6" s="1"/>
  <c r="L2121" i="6"/>
  <c r="AO2148" i="6" s="1"/>
  <c r="J163" i="6"/>
  <c r="J298" i="6"/>
  <c r="J321" i="6"/>
  <c r="L537" i="6"/>
  <c r="AR559" i="6" s="1"/>
  <c r="J2157" i="6"/>
  <c r="L2421" i="6"/>
  <c r="AW2441" i="6" s="1"/>
  <c r="J3590" i="6"/>
  <c r="J147" i="6"/>
  <c r="J169" i="6"/>
  <c r="J423" i="6"/>
  <c r="L698" i="6"/>
  <c r="AO702" i="6"/>
  <c r="L1397" i="6"/>
  <c r="AW1417" i="6" s="1"/>
  <c r="J1758" i="6"/>
  <c r="J1786" i="6"/>
  <c r="J2042" i="6"/>
  <c r="J4066" i="6"/>
  <c r="J4091" i="6"/>
  <c r="AN4593" i="6"/>
  <c r="K4593" i="6"/>
  <c r="I4593" i="6" s="1"/>
  <c r="L3359" i="6"/>
  <c r="AO3376" i="6" s="1"/>
  <c r="AT3376" i="6"/>
  <c r="AT3705" i="6"/>
  <c r="L3693" i="6"/>
  <c r="J1279" i="6"/>
  <c r="I3027" i="6"/>
  <c r="J2602" i="6"/>
  <c r="L2989" i="6"/>
  <c r="AW3009" i="6" s="1"/>
  <c r="AT3719" i="6"/>
  <c r="L4042" i="6"/>
  <c r="AW4056" i="6" s="1"/>
  <c r="J172" i="6"/>
  <c r="AT2441" i="6"/>
  <c r="L2415" i="6"/>
  <c r="AO2441" i="6" s="1"/>
  <c r="L136" i="6"/>
  <c r="J144" i="6"/>
  <c r="J173" i="6"/>
  <c r="J1708" i="6"/>
  <c r="L1722" i="6"/>
  <c r="AO1743" i="6" s="1"/>
  <c r="J1948" i="6"/>
  <c r="J2427" i="6"/>
  <c r="L2929" i="6"/>
  <c r="AW2947" i="6" s="1"/>
  <c r="AW3025" i="6"/>
  <c r="AN3025" i="6"/>
  <c r="I3055" i="6"/>
  <c r="J3363" i="6"/>
  <c r="J3660" i="6"/>
  <c r="AT1880" i="6"/>
  <c r="L1855" i="6"/>
  <c r="AO1880" i="6" s="1"/>
  <c r="L2687" i="6"/>
  <c r="AW2707" i="6" s="1"/>
  <c r="L2958" i="6"/>
  <c r="AW2978" i="6" s="1"/>
  <c r="AN3043" i="6"/>
  <c r="J4273" i="6"/>
  <c r="L1073" i="6"/>
  <c r="AW1090" i="6" s="1"/>
  <c r="L292" i="6"/>
  <c r="AO307" i="6" s="1"/>
  <c r="J323" i="6"/>
  <c r="L1187" i="6"/>
  <c r="AW1205" i="6" s="1"/>
  <c r="J1218" i="6"/>
  <c r="J1251" i="6"/>
  <c r="L1364" i="6"/>
  <c r="AW1387" i="6" s="1"/>
  <c r="J1371" i="6"/>
  <c r="L1740" i="6"/>
  <c r="AT3646" i="6"/>
  <c r="L3643" i="6" s="1"/>
  <c r="L4019" i="6"/>
  <c r="AW4033" i="6" s="1"/>
  <c r="AT940" i="6"/>
  <c r="L924" i="6"/>
  <c r="AO940" i="6" s="1"/>
  <c r="AN3059" i="6"/>
  <c r="AW3059" i="6"/>
  <c r="K3059" i="6"/>
  <c r="I3059" i="6" s="1"/>
  <c r="J2662" i="6"/>
  <c r="L490" i="6"/>
  <c r="AR514" i="6" s="1"/>
  <c r="I3039" i="6"/>
  <c r="AW3053" i="6"/>
  <c r="AN3053" i="6"/>
  <c r="K3053" i="6"/>
  <c r="I3053" i="6" s="1"/>
  <c r="BB4593" i="6"/>
  <c r="AW3017" i="6"/>
  <c r="AN3017" i="6"/>
  <c r="K3017" i="6"/>
  <c r="I3017" i="6" s="1"/>
  <c r="J148" i="6"/>
  <c r="J251" i="6"/>
  <c r="J275" i="6"/>
  <c r="L79" i="6"/>
  <c r="L167" i="6"/>
  <c r="AW178" i="6" s="1"/>
  <c r="L255" i="6"/>
  <c r="AW266" i="6" s="1"/>
  <c r="L461" i="6"/>
  <c r="J974" i="6"/>
  <c r="J1339" i="6"/>
  <c r="AT1851" i="6"/>
  <c r="L1830" i="6"/>
  <c r="AO1851" i="6" s="1"/>
  <c r="J2896" i="6"/>
  <c r="J2931" i="6"/>
  <c r="AW3023" i="6"/>
  <c r="AN3023" i="6"/>
  <c r="K3023" i="6"/>
  <c r="I3023" i="6" s="1"/>
  <c r="L3367" i="6"/>
  <c r="AW3376" i="6" s="1"/>
  <c r="L208" i="6"/>
  <c r="AW219" i="6" s="1"/>
  <c r="L708" i="6"/>
  <c r="AT716" i="6"/>
  <c r="L713" i="6" s="1"/>
  <c r="L1238" i="6"/>
  <c r="AO1263" i="6" s="1"/>
  <c r="L1666" i="6"/>
  <c r="L2509" i="6"/>
  <c r="AW2529" i="6" s="1"/>
  <c r="AW3043" i="6"/>
  <c r="AN3063" i="6"/>
  <c r="AW3063" i="6"/>
  <c r="L3072" i="6"/>
  <c r="AO3083" i="6" s="1"/>
  <c r="L3226" i="6"/>
  <c r="AR3624" i="6"/>
  <c r="L3621" i="6" s="1"/>
  <c r="BB4597" i="6"/>
  <c r="AN4597" i="6"/>
  <c r="K4597" i="6"/>
  <c r="I4597" i="6" s="1"/>
  <c r="J277" i="6"/>
  <c r="J145" i="6"/>
  <c r="L182" i="6"/>
  <c r="AO200" i="6" s="1"/>
  <c r="L455" i="6"/>
  <c r="AR476" i="6" s="1"/>
  <c r="I666" i="6"/>
  <c r="L1331" i="6"/>
  <c r="AW1354" i="6" s="1"/>
  <c r="J1336" i="6"/>
  <c r="L1516" i="6"/>
  <c r="AW1535" i="6" s="1"/>
  <c r="J1546" i="6"/>
  <c r="J1892" i="6"/>
  <c r="AT2291" i="6"/>
  <c r="L2268" i="6"/>
  <c r="AO2291" i="6" s="1"/>
  <c r="J2305" i="6"/>
  <c r="J2811" i="6"/>
  <c r="AW3027" i="6"/>
  <c r="I3061" i="6"/>
  <c r="J3266" i="6"/>
  <c r="J3881" i="6"/>
  <c r="J4187" i="6"/>
  <c r="AW3031" i="6"/>
  <c r="AN3031" i="6"/>
  <c r="K3031" i="6"/>
  <c r="I3031" i="6" s="1"/>
  <c r="L3120" i="6"/>
  <c r="AO3133" i="6" s="1"/>
  <c r="J137" i="6"/>
  <c r="J257" i="6"/>
  <c r="J324" i="6"/>
  <c r="L1095" i="6"/>
  <c r="AT1117" i="6" s="1"/>
  <c r="J1164" i="6"/>
  <c r="L1452" i="6"/>
  <c r="J2779" i="6"/>
  <c r="AN3061" i="6"/>
  <c r="AW3061" i="6"/>
  <c r="AT3399" i="6"/>
  <c r="L937" i="6"/>
  <c r="L50" i="6"/>
  <c r="L93" i="6"/>
  <c r="AT102" i="6" s="1"/>
  <c r="L127" i="6"/>
  <c r="L274" i="6"/>
  <c r="AW288" i="6" s="1"/>
  <c r="J280" i="6"/>
  <c r="AW664" i="6"/>
  <c r="AN664" i="6"/>
  <c r="K664" i="6"/>
  <c r="L1970" i="6"/>
  <c r="AO1997" i="6" s="1"/>
  <c r="L2481" i="6"/>
  <c r="AW2499" i="6" s="1"/>
  <c r="K3061" i="6"/>
  <c r="L3785" i="6"/>
  <c r="J4137" i="6"/>
  <c r="I4369" i="6"/>
  <c r="J746" i="6"/>
  <c r="J827" i="6"/>
  <c r="L1003" i="6"/>
  <c r="AT1012" i="6" s="1"/>
  <c r="J1077" i="6"/>
  <c r="J1188" i="6"/>
  <c r="J1553" i="6"/>
  <c r="J1979" i="6"/>
  <c r="J2129" i="6"/>
  <c r="J2217" i="6"/>
  <c r="J2333" i="6"/>
  <c r="J2514" i="6"/>
  <c r="L2652" i="6"/>
  <c r="AO2677" i="6" s="1"/>
  <c r="J2750" i="6"/>
  <c r="J2807" i="6"/>
  <c r="J2839" i="6"/>
  <c r="J2871" i="6"/>
  <c r="AW3013" i="6"/>
  <c r="AN3041" i="6"/>
  <c r="AW3049" i="6"/>
  <c r="J3240" i="6"/>
  <c r="J3253" i="6"/>
  <c r="L3276" i="6"/>
  <c r="J3485" i="6"/>
  <c r="J3609" i="6"/>
  <c r="L3729" i="6"/>
  <c r="AW3736" i="6" s="1"/>
  <c r="L4228" i="6"/>
  <c r="AO4242" i="6" s="1"/>
  <c r="J4272" i="6"/>
  <c r="J4309" i="6"/>
  <c r="J4325" i="6"/>
  <c r="I4599" i="6"/>
  <c r="L928" i="6"/>
  <c r="AW940" i="6" s="1"/>
  <c r="J1464" i="6"/>
  <c r="J2095" i="6"/>
  <c r="J2571" i="6"/>
  <c r="J2691" i="6"/>
  <c r="L2742" i="6"/>
  <c r="AW3041" i="6"/>
  <c r="J3108" i="6"/>
  <c r="L3124" i="6"/>
  <c r="AW3133" i="6" s="1"/>
  <c r="L3406" i="6"/>
  <c r="AT3422" i="6" s="1"/>
  <c r="L3419" i="6" s="1"/>
  <c r="J261" i="6"/>
  <c r="J276" i="6"/>
  <c r="L623" i="6"/>
  <c r="AO632" i="6" s="1"/>
  <c r="K668" i="6"/>
  <c r="I668" i="6" s="1"/>
  <c r="J1078" i="6"/>
  <c r="J1161" i="6"/>
  <c r="J1193" i="6"/>
  <c r="J1276" i="6"/>
  <c r="J1368" i="6"/>
  <c r="L1427" i="6"/>
  <c r="AW1447" i="6" s="1"/>
  <c r="L1545" i="6"/>
  <c r="AW1568" i="6" s="1"/>
  <c r="J1617" i="6"/>
  <c r="J1705" i="6"/>
  <c r="J1783" i="6"/>
  <c r="J2039" i="6"/>
  <c r="J2064" i="6"/>
  <c r="J2126" i="6"/>
  <c r="J2130" i="6"/>
  <c r="J2249" i="6"/>
  <c r="J2273" i="6"/>
  <c r="J2302" i="6"/>
  <c r="J2334" i="6"/>
  <c r="J2365" i="6"/>
  <c r="J2455" i="6"/>
  <c r="J2751" i="6"/>
  <c r="J2808" i="6"/>
  <c r="J2840" i="6"/>
  <c r="K3021" i="6"/>
  <c r="I3021" i="6" s="1"/>
  <c r="AW3039" i="6"/>
  <c r="K3057" i="6"/>
  <c r="I3057" i="6" s="1"/>
  <c r="L3107" i="6"/>
  <c r="AW3116" i="6" s="1"/>
  <c r="J3241" i="6"/>
  <c r="L3291" i="6"/>
  <c r="J3368" i="6"/>
  <c r="L3588" i="6"/>
  <c r="AW3596" i="6" s="1"/>
  <c r="L4206" i="6"/>
  <c r="AW4221" i="6" s="1"/>
  <c r="L4266" i="6"/>
  <c r="I4367" i="6"/>
  <c r="J380" i="6"/>
  <c r="L882" i="6"/>
  <c r="AO898" i="6" s="1"/>
  <c r="J1280" i="6"/>
  <c r="J1305" i="6"/>
  <c r="J1372" i="6"/>
  <c r="J1522" i="6"/>
  <c r="L1611" i="6"/>
  <c r="AW1631" i="6" s="1"/>
  <c r="J1642" i="6"/>
  <c r="J1675" i="6"/>
  <c r="J1709" i="6"/>
  <c r="J1727" i="6"/>
  <c r="J1734" i="6"/>
  <c r="J1759" i="6"/>
  <c r="J1815" i="6"/>
  <c r="J1840" i="6"/>
  <c r="J1865" i="6"/>
  <c r="J1949" i="6"/>
  <c r="J1977" i="6"/>
  <c r="J2190" i="6"/>
  <c r="J2277" i="6"/>
  <c r="J2812" i="6"/>
  <c r="J2897" i="6"/>
  <c r="J2932" i="6"/>
  <c r="J3394" i="6"/>
  <c r="L3459" i="6"/>
  <c r="AW3468" i="6" s="1"/>
  <c r="J3507" i="6"/>
  <c r="J3550" i="6"/>
  <c r="L4013" i="6"/>
  <c r="J4163" i="6"/>
  <c r="J4292" i="6"/>
  <c r="AN4369" i="6"/>
  <c r="L4437" i="6"/>
  <c r="J990" i="6"/>
  <c r="J1133" i="6"/>
  <c r="J1158" i="6"/>
  <c r="J1190" i="6"/>
  <c r="J1404" i="6"/>
  <c r="L1457" i="6"/>
  <c r="J1465" i="6"/>
  <c r="J1519" i="6"/>
  <c r="J1787" i="6"/>
  <c r="J1893" i="6"/>
  <c r="J1921" i="6"/>
  <c r="J2331" i="6"/>
  <c r="J2487" i="6"/>
  <c r="L2628" i="6"/>
  <c r="AW2648" i="6" s="1"/>
  <c r="J3181" i="6"/>
  <c r="J3279" i="6"/>
  <c r="J3302" i="6"/>
  <c r="J3322" i="6"/>
  <c r="L3344" i="6"/>
  <c r="AW3353" i="6" s="1"/>
  <c r="J3364" i="6"/>
  <c r="J3391" i="6"/>
  <c r="J3483" i="6"/>
  <c r="L3495" i="6"/>
  <c r="AO3512" i="6" s="1"/>
  <c r="L3970" i="6"/>
  <c r="AW3984" i="6" s="1"/>
  <c r="I942" i="6"/>
  <c r="J1020" i="6"/>
  <c r="J1104" i="6"/>
  <c r="J1223" i="6"/>
  <c r="L1751" i="6"/>
  <c r="AW1772" i="6" s="1"/>
  <c r="J2544" i="6"/>
  <c r="L2623" i="6"/>
  <c r="J2692" i="6"/>
  <c r="J2723" i="6"/>
  <c r="J2777" i="6"/>
  <c r="J2901" i="6"/>
  <c r="J2964" i="6"/>
  <c r="L2984" i="6"/>
  <c r="AT3009" i="6" s="1"/>
  <c r="L3006" i="6" s="1"/>
  <c r="I3013" i="6"/>
  <c r="I3049" i="6"/>
  <c r="L3390" i="6"/>
  <c r="AW3399" i="6" s="1"/>
  <c r="J3522" i="6"/>
  <c r="J3638" i="6"/>
  <c r="K3827" i="6"/>
  <c r="I3827" i="6" s="1"/>
  <c r="L3990" i="6"/>
  <c r="J4022" i="6"/>
  <c r="J4160" i="6"/>
  <c r="L4534" i="6"/>
  <c r="AT4544" i="6" s="1"/>
  <c r="AN668" i="6"/>
  <c r="J770" i="6"/>
  <c r="L866" i="6"/>
  <c r="AW878" i="6" s="1"/>
  <c r="J929" i="6"/>
  <c r="L1068" i="6"/>
  <c r="L1067" i="6" s="1"/>
  <c r="L1086" i="6" s="1"/>
  <c r="J1079" i="6"/>
  <c r="J1130" i="6"/>
  <c r="J1245" i="6"/>
  <c r="J1309" i="6"/>
  <c r="J1365" i="6"/>
  <c r="J1369" i="6"/>
  <c r="J1458" i="6"/>
  <c r="J1672" i="6"/>
  <c r="J1706" i="6"/>
  <c r="J1812" i="6"/>
  <c r="J2040" i="6"/>
  <c r="J2187" i="6"/>
  <c r="J2303" i="6"/>
  <c r="J2425" i="6"/>
  <c r="J2456" i="6"/>
  <c r="L2747" i="6"/>
  <c r="AW2766" i="6" s="1"/>
  <c r="J2752" i="6"/>
  <c r="J2809" i="6"/>
  <c r="J2841" i="6"/>
  <c r="J3077" i="6"/>
  <c r="J3214" i="6"/>
  <c r="J3387" i="6"/>
  <c r="BB4599" i="6"/>
  <c r="K3823" i="6"/>
  <c r="I3823" i="6" s="1"/>
  <c r="J3972" i="6"/>
  <c r="J4043" i="6"/>
  <c r="L4252" i="6"/>
  <c r="AW4260" i="6" s="1"/>
  <c r="J4274" i="6"/>
  <c r="AN4595" i="6"/>
  <c r="L4620" i="6"/>
  <c r="J299" i="6"/>
  <c r="J359" i="6"/>
  <c r="J404" i="6"/>
  <c r="J444" i="6"/>
  <c r="L1033" i="6"/>
  <c r="L1032" i="6" s="1"/>
  <c r="AO1044" i="6" s="1"/>
  <c r="L1244" i="6"/>
  <c r="AW1263" i="6" s="1"/>
  <c r="L1641" i="6"/>
  <c r="AW1661" i="6" s="1"/>
  <c r="J2159" i="6"/>
  <c r="J2247" i="6"/>
  <c r="J2363" i="6"/>
  <c r="J3143" i="6"/>
  <c r="J4139" i="6"/>
  <c r="J4164" i="6"/>
  <c r="AT4198" i="6"/>
  <c r="L399" i="6"/>
  <c r="AW410" i="6" s="1"/>
  <c r="L522" i="6"/>
  <c r="L649" i="6"/>
  <c r="AO658" i="6" s="1"/>
  <c r="L1636" i="6"/>
  <c r="J2184" i="6"/>
  <c r="J2216" i="6"/>
  <c r="J2332" i="6"/>
  <c r="J2749" i="6"/>
  <c r="J3239" i="6"/>
  <c r="J3252" i="6"/>
  <c r="J3608" i="6"/>
  <c r="L3723" i="6"/>
  <c r="AO3736" i="6" s="1"/>
  <c r="L3965" i="6"/>
  <c r="I4603" i="6"/>
  <c r="K4613" i="6"/>
  <c r="I4613" i="6" s="1"/>
  <c r="L543" i="6"/>
  <c r="L542" i="6" s="1"/>
  <c r="AR702" i="6"/>
  <c r="L841" i="6"/>
  <c r="AO856" i="6" s="1"/>
  <c r="L886" i="6"/>
  <c r="AW898" i="6" s="1"/>
  <c r="L987" i="6"/>
  <c r="J1134" i="6"/>
  <c r="L1157" i="6"/>
  <c r="AW1177" i="6" s="1"/>
  <c r="J1191" i="6"/>
  <c r="L1273" i="6"/>
  <c r="AW1292" i="6" s="1"/>
  <c r="J3500" i="6"/>
  <c r="J3948" i="6"/>
  <c r="J4114" i="6"/>
  <c r="J4237" i="6"/>
  <c r="L4576" i="6"/>
  <c r="AO4585" i="6" s="1"/>
  <c r="J278" i="6"/>
  <c r="L419" i="6"/>
  <c r="AT436" i="6" s="1"/>
  <c r="L732" i="6"/>
  <c r="AO740" i="6" s="1"/>
  <c r="L908" i="6"/>
  <c r="AW920" i="6" s="1"/>
  <c r="J1036" i="6"/>
  <c r="L1359" i="6"/>
  <c r="J1707" i="6"/>
  <c r="J1813" i="6"/>
  <c r="J1891" i="6"/>
  <c r="J2006" i="6"/>
  <c r="J2066" i="6"/>
  <c r="J2101" i="6"/>
  <c r="J2188" i="6"/>
  <c r="J2300" i="6"/>
  <c r="J2573" i="6"/>
  <c r="J2810" i="6"/>
  <c r="L3238" i="6"/>
  <c r="AW3246" i="6" s="1"/>
  <c r="L3712" i="6"/>
  <c r="AW3719" i="6" s="1"/>
  <c r="L3860" i="6"/>
  <c r="AW3871" i="6" s="1"/>
  <c r="L3917" i="6"/>
  <c r="J3998" i="6"/>
  <c r="J4090" i="6"/>
  <c r="J4136" i="6"/>
  <c r="L4452" i="6"/>
  <c r="K4589" i="6"/>
  <c r="I4589" i="6" s="1"/>
  <c r="AN4605" i="6"/>
  <c r="J930" i="6"/>
  <c r="J1080" i="6"/>
  <c r="J1131" i="6"/>
  <c r="J1163" i="6"/>
  <c r="J1303" i="6"/>
  <c r="J1370" i="6"/>
  <c r="J1402" i="6"/>
  <c r="J1463" i="6"/>
  <c r="J1549" i="6"/>
  <c r="J1754" i="6"/>
  <c r="J1975" i="6"/>
  <c r="J2132" i="6"/>
  <c r="J2160" i="6"/>
  <c r="J2279" i="6"/>
  <c r="J2398" i="6"/>
  <c r="J2633" i="6"/>
  <c r="J2782" i="6"/>
  <c r="J2867" i="6"/>
  <c r="J3300" i="6"/>
  <c r="L3321" i="6"/>
  <c r="AW3330" i="6" s="1"/>
  <c r="L3658" i="6"/>
  <c r="AW3666" i="6" s="1"/>
  <c r="L3677" i="6"/>
  <c r="AW3687" i="6" s="1"/>
  <c r="J3730" i="6"/>
  <c r="J3973" i="6"/>
  <c r="J4015" i="6"/>
  <c r="J4020" i="6"/>
  <c r="L4511" i="6"/>
  <c r="AR856" i="6"/>
  <c r="L853" i="6" s="1"/>
  <c r="AR966" i="6"/>
  <c r="L49" i="6"/>
  <c r="AO59" i="6" s="1"/>
  <c r="AT59" i="6"/>
  <c r="AO131" i="6"/>
  <c r="AT780" i="6"/>
  <c r="L763" i="6"/>
  <c r="AO780" i="6" s="1"/>
  <c r="AR818" i="6"/>
  <c r="AR837" i="6"/>
  <c r="L834" i="6" s="1"/>
  <c r="AT1691" i="6"/>
  <c r="L1665" i="6"/>
  <c r="AO1691" i="6" s="1"/>
  <c r="AR102" i="6"/>
  <c r="L720" i="6"/>
  <c r="AO728" i="6" s="1"/>
  <c r="AT728" i="6"/>
  <c r="L725" i="6" s="1"/>
  <c r="AT73" i="6"/>
  <c r="L63" i="6"/>
  <c r="AO73" i="6" s="1"/>
  <c r="AT245" i="6"/>
  <c r="L242" i="6" s="1"/>
  <c r="L223" i="6"/>
  <c r="AO245" i="6" s="1"/>
  <c r="AR593" i="6"/>
  <c r="L590" i="6" s="1"/>
  <c r="AR780" i="6"/>
  <c r="L777" i="6" s="1"/>
  <c r="AW1477" i="6"/>
  <c r="L2762" i="6"/>
  <c r="AR2766" i="6"/>
  <c r="AT476" i="6"/>
  <c r="L460" i="6"/>
  <c r="AO476" i="6" s="1"/>
  <c r="AR88" i="6"/>
  <c r="AR658" i="6"/>
  <c r="L655" i="6" s="1"/>
  <c r="L654" i="6"/>
  <c r="AR1117" i="6"/>
  <c r="L1114" i="6" s="1"/>
  <c r="AR2291" i="6"/>
  <c r="L2288" i="6" s="1"/>
  <c r="AT288" i="6"/>
  <c r="L285" i="6" s="1"/>
  <c r="L270" i="6"/>
  <c r="AO288" i="6" s="1"/>
  <c r="AR488" i="6"/>
  <c r="L485" i="6" s="1"/>
  <c r="L484" i="6"/>
  <c r="AT559" i="6"/>
  <c r="L556" i="6" s="1"/>
  <c r="AT878" i="6"/>
  <c r="L860" i="6"/>
  <c r="AO878" i="6" s="1"/>
  <c r="AR632" i="6"/>
  <c r="L629" i="6" s="1"/>
  <c r="L712" i="6"/>
  <c r="AO716" i="6"/>
  <c r="AT157" i="6"/>
  <c r="L135" i="6"/>
  <c r="AO157" i="6" s="1"/>
  <c r="L55" i="6"/>
  <c r="AR59" i="6"/>
  <c r="AT452" i="6"/>
  <c r="L442" i="6"/>
  <c r="L448" i="6" s="1"/>
  <c r="AR898" i="6"/>
  <c r="L894" i="6"/>
  <c r="L1002" i="6"/>
  <c r="AO1012" i="6" s="1"/>
  <c r="L69" i="6"/>
  <c r="AR73" i="6"/>
  <c r="AR200" i="6"/>
  <c r="L197" i="6" s="1"/>
  <c r="L78" i="6"/>
  <c r="AO88" i="6" s="1"/>
  <c r="AT88" i="6"/>
  <c r="AR410" i="6"/>
  <c r="AT1060" i="6"/>
  <c r="L1057" i="6" s="1"/>
  <c r="L1048" i="6"/>
  <c r="L383" i="6"/>
  <c r="AR387" i="6"/>
  <c r="L384" i="6" s="1"/>
  <c r="AT2380" i="6"/>
  <c r="L2353" i="6"/>
  <c r="AR578" i="6"/>
  <c r="L575" i="6" s="1"/>
  <c r="AR1997" i="6"/>
  <c r="L1994" i="6" s="1"/>
  <c r="AR219" i="6"/>
  <c r="L1421" i="6"/>
  <c r="AT1447" i="6"/>
  <c r="AR1966" i="6"/>
  <c r="L231" i="6"/>
  <c r="AW245" i="6" s="1"/>
  <c r="L566" i="6"/>
  <c r="AO578" i="6" s="1"/>
  <c r="L597" i="6"/>
  <c r="L602" i="6" s="1"/>
  <c r="AT619" i="6"/>
  <c r="L610" i="6"/>
  <c r="AO619" i="6" s="1"/>
  <c r="AR1535" i="6"/>
  <c r="AR369" i="6"/>
  <c r="L413" i="6"/>
  <c r="AT1263" i="6"/>
  <c r="AR1354" i="6"/>
  <c r="L1351" i="6" s="1"/>
  <c r="AT1417" i="6"/>
  <c r="L1414" i="6" s="1"/>
  <c r="L1391" i="6"/>
  <c r="AO1417" i="6" s="1"/>
  <c r="AT219" i="6"/>
  <c r="L204" i="6"/>
  <c r="AO219" i="6" s="1"/>
  <c r="L1094" i="6"/>
  <c r="AO1117" i="6" s="1"/>
  <c r="AR1263" i="6"/>
  <c r="AR2264" i="6"/>
  <c r="L112" i="6"/>
  <c r="L161" i="6"/>
  <c r="AO178" i="6" s="1"/>
  <c r="J259" i="6"/>
  <c r="L311" i="6"/>
  <c r="L326" i="6" s="1"/>
  <c r="L603" i="6"/>
  <c r="L636" i="6"/>
  <c r="L956" i="6"/>
  <c r="AO966" i="6" s="1"/>
  <c r="AT966" i="6"/>
  <c r="J1860" i="6"/>
  <c r="L2183" i="6"/>
  <c r="AW2202" i="6" s="1"/>
  <c r="AO1801" i="6"/>
  <c r="L1859" i="6"/>
  <c r="AW1880" i="6" s="1"/>
  <c r="AT2028" i="6"/>
  <c r="L2001" i="6"/>
  <c r="L2563" i="6"/>
  <c r="AT2588" i="6"/>
  <c r="L2585" i="6" s="1"/>
  <c r="L2865" i="6"/>
  <c r="AW2885" i="6" s="1"/>
  <c r="L642" i="6"/>
  <c r="AW950" i="6"/>
  <c r="AN950" i="6"/>
  <c r="L1151" i="6"/>
  <c r="AR1826" i="6"/>
  <c r="L1823" i="6" s="1"/>
  <c r="L1884" i="6"/>
  <c r="AT1909" i="6"/>
  <c r="L2299" i="6"/>
  <c r="AW2318" i="6" s="1"/>
  <c r="AT2648" i="6"/>
  <c r="L2622" i="6"/>
  <c r="AO2648" i="6" s="1"/>
  <c r="AT2855" i="6"/>
  <c r="AR3719" i="6"/>
  <c r="AT2915" i="6"/>
  <c r="L2889" i="6"/>
  <c r="L2770" i="6"/>
  <c r="AO2796" i="6" s="1"/>
  <c r="AT2796" i="6"/>
  <c r="L2793" i="6" s="1"/>
  <c r="AR350" i="6"/>
  <c r="AT1966" i="6"/>
  <c r="L1940" i="6"/>
  <c r="AO1966" i="6" s="1"/>
  <c r="AR1028" i="6"/>
  <c r="AT131" i="6"/>
  <c r="L128" i="6" s="1"/>
  <c r="L392" i="6"/>
  <c r="L496" i="6"/>
  <c r="AT702" i="6"/>
  <c r="AR920" i="6"/>
  <c r="L917" i="6" s="1"/>
  <c r="AW946" i="6"/>
  <c r="AN946" i="6"/>
  <c r="L1100" i="6"/>
  <c r="AW1117" i="6" s="1"/>
  <c r="AR1177" i="6"/>
  <c r="J1550" i="6"/>
  <c r="AT4330" i="6"/>
  <c r="L4327" i="6" s="1"/>
  <c r="L4318" i="6"/>
  <c r="L174" i="6"/>
  <c r="L2377" i="6"/>
  <c r="L334" i="6"/>
  <c r="AO350" i="6" s="1"/>
  <c r="AT350" i="6"/>
  <c r="L1325" i="6"/>
  <c r="AO1354" i="6" s="1"/>
  <c r="AT1354" i="6"/>
  <c r="AR266" i="6"/>
  <c r="AR686" i="6"/>
  <c r="L744" i="6"/>
  <c r="AT759" i="6"/>
  <c r="AR2086" i="6"/>
  <c r="AT2264" i="6"/>
  <c r="L2237" i="6"/>
  <c r="J2513" i="6"/>
  <c r="L4302" i="6"/>
  <c r="AO4314" i="6" s="1"/>
  <c r="AT4314" i="6"/>
  <c r="L4451" i="6"/>
  <c r="AO4462" i="6" s="1"/>
  <c r="AT4462" i="6"/>
  <c r="AO4221" i="6"/>
  <c r="L805" i="6"/>
  <c r="AO818" i="6" s="1"/>
  <c r="AT818" i="6"/>
  <c r="AR3164" i="6"/>
  <c r="AR1851" i="6"/>
  <c r="L1848" i="6" s="1"/>
  <c r="AT266" i="6"/>
  <c r="AW944" i="6"/>
  <c r="AN944" i="6"/>
  <c r="K946" i="6"/>
  <c r="I946" i="6" s="1"/>
  <c r="AT1177" i="6"/>
  <c r="L1181" i="6"/>
  <c r="J1278" i="6"/>
  <c r="L1888" i="6"/>
  <c r="AW1909" i="6" s="1"/>
  <c r="AR3751" i="6"/>
  <c r="AT3776" i="6"/>
  <c r="L3768" i="6"/>
  <c r="L3772" i="6" s="1"/>
  <c r="AT801" i="6"/>
  <c r="L798" i="6" s="1"/>
  <c r="L784" i="6"/>
  <c r="AR878" i="6"/>
  <c r="L875" i="6" s="1"/>
  <c r="AR1387" i="6"/>
  <c r="AR1691" i="6"/>
  <c r="AT2349" i="6"/>
  <c r="L2322" i="6"/>
  <c r="AO2349" i="6" s="1"/>
  <c r="AR3116" i="6"/>
  <c r="L3113" i="6" s="1"/>
  <c r="AT369" i="6"/>
  <c r="L354" i="6"/>
  <c r="AO369" i="6" s="1"/>
  <c r="AW948" i="6"/>
  <c r="AN948" i="6"/>
  <c r="AR157" i="6"/>
  <c r="AR619" i="6"/>
  <c r="L616" i="6" s="1"/>
  <c r="L153" i="6"/>
  <c r="L340" i="6"/>
  <c r="AW350" i="6" s="1"/>
  <c r="AW942" i="6"/>
  <c r="AN942" i="6"/>
  <c r="L970" i="6"/>
  <c r="AT982" i="6"/>
  <c r="L979" i="6" s="1"/>
  <c r="AT1234" i="6"/>
  <c r="L1209" i="6"/>
  <c r="L1635" i="6"/>
  <c r="AO1661" i="6" s="1"/>
  <c r="AT1661" i="6"/>
  <c r="AR1718" i="6"/>
  <c r="L1715" i="6" s="1"/>
  <c r="L1805" i="6"/>
  <c r="AO1826" i="6" s="1"/>
  <c r="AR2028" i="6"/>
  <c r="AR2318" i="6"/>
  <c r="L2315" i="6" s="1"/>
  <c r="AR330" i="6"/>
  <c r="L327" i="6" s="1"/>
  <c r="L358" i="6"/>
  <c r="AW369" i="6" s="1"/>
  <c r="I664" i="6"/>
  <c r="L986" i="6"/>
  <c r="AT998" i="6"/>
  <c r="J1702" i="6"/>
  <c r="AT2202" i="6"/>
  <c r="L2179" i="6"/>
  <c r="AO2202" i="6" s="1"/>
  <c r="L2346" i="6"/>
  <c r="J3437" i="6"/>
  <c r="AR452" i="6"/>
  <c r="I662" i="6"/>
  <c r="L1017" i="6"/>
  <c r="L1606" i="6"/>
  <c r="L1747" i="6"/>
  <c r="AT1772" i="6"/>
  <c r="L1769" i="6" s="1"/>
  <c r="L1906" i="6"/>
  <c r="L3451" i="6"/>
  <c r="AT3468" i="6"/>
  <c r="L3465" i="6" s="1"/>
  <c r="AR535" i="6"/>
  <c r="L641" i="6"/>
  <c r="AT116" i="6"/>
  <c r="L113" i="6" s="1"/>
  <c r="AR178" i="6"/>
  <c r="L175" i="6" s="1"/>
  <c r="L418" i="6"/>
  <c r="AO436" i="6" s="1"/>
  <c r="AT898" i="6"/>
  <c r="AR998" i="6"/>
  <c r="AR1012" i="6"/>
  <c r="AR1147" i="6"/>
  <c r="L1144" i="6" s="1"/>
  <c r="AT1292" i="6"/>
  <c r="L1289" i="6" s="1"/>
  <c r="L1267" i="6"/>
  <c r="L1288" i="6" s="1"/>
  <c r="L1701" i="6"/>
  <c r="AW1718" i="6" s="1"/>
  <c r="AR2055" i="6"/>
  <c r="L2052" i="6" s="1"/>
  <c r="AR2737" i="6"/>
  <c r="AR1880" i="6"/>
  <c r="AR2202" i="6"/>
  <c r="AT3353" i="6"/>
  <c r="L3350" i="6" s="1"/>
  <c r="L3336" i="6"/>
  <c r="AO3353" i="6" s="1"/>
  <c r="L296" i="6"/>
  <c r="AW307" i="6" s="1"/>
  <c r="L675" i="6"/>
  <c r="AR740" i="6"/>
  <c r="L737" i="6" s="1"/>
  <c r="L756" i="6"/>
  <c r="L902" i="6"/>
  <c r="AO920" i="6" s="1"/>
  <c r="AT1090" i="6"/>
  <c r="L1087" i="6" s="1"/>
  <c r="AR1234" i="6"/>
  <c r="AT2086" i="6"/>
  <c r="L2059" i="6"/>
  <c r="AO2086" i="6" s="1"/>
  <c r="AR2233" i="6"/>
  <c r="L2230" i="6" s="1"/>
  <c r="L2451" i="6"/>
  <c r="AW2471" i="6" s="1"/>
  <c r="L2539" i="6"/>
  <c r="AW2559" i="6" s="1"/>
  <c r="J2599" i="6"/>
  <c r="AR3133" i="6"/>
  <c r="L3130" i="6" s="1"/>
  <c r="AR4174" i="6"/>
  <c r="L4171" i="6" s="1"/>
  <c r="AR4388" i="6"/>
  <c r="L4385" i="6" s="1"/>
  <c r="L2094" i="6"/>
  <c r="AW2117" i="6" s="1"/>
  <c r="L2210" i="6"/>
  <c r="AW2233" i="6" s="1"/>
  <c r="L2326" i="6"/>
  <c r="AW2349" i="6" s="1"/>
  <c r="AT2677" i="6"/>
  <c r="AR3445" i="6"/>
  <c r="L3442" i="6" s="1"/>
  <c r="AR3805" i="6"/>
  <c r="J3301" i="6"/>
  <c r="AT3615" i="6"/>
  <c r="L3612" i="6" s="1"/>
  <c r="L3600" i="6"/>
  <c r="AT4221" i="6"/>
  <c r="L4218" i="6" s="1"/>
  <c r="L4568" i="6"/>
  <c r="AR4572" i="6"/>
  <c r="L4569" i="6" s="1"/>
  <c r="L1539" i="6"/>
  <c r="L1564" i="6" s="1"/>
  <c r="J1551" i="6"/>
  <c r="J1810" i="6"/>
  <c r="L2005" i="6"/>
  <c r="AW2028" i="6" s="1"/>
  <c r="L2032" i="6"/>
  <c r="AO2055" i="6" s="1"/>
  <c r="AR2411" i="6"/>
  <c r="J2659" i="6"/>
  <c r="AR2855" i="6"/>
  <c r="AO3705" i="6"/>
  <c r="L3701" i="6"/>
  <c r="AR4198" i="6"/>
  <c r="AR4347" i="6"/>
  <c r="L1809" i="6"/>
  <c r="AW1826" i="6" s="1"/>
  <c r="L2658" i="6"/>
  <c r="AW2677" i="6" s="1"/>
  <c r="AT2707" i="6"/>
  <c r="L2681" i="6"/>
  <c r="J1128" i="6"/>
  <c r="J1548" i="6"/>
  <c r="L2393" i="6"/>
  <c r="AW2411" i="6" s="1"/>
  <c r="AR2441" i="6"/>
  <c r="L2438" i="6" s="1"/>
  <c r="L2437" i="6"/>
  <c r="AT2885" i="6"/>
  <c r="L2882" i="6" s="1"/>
  <c r="L2859" i="6"/>
  <c r="J3340" i="6"/>
  <c r="L303" i="6"/>
  <c r="L822" i="6"/>
  <c r="AO837" i="6" s="1"/>
  <c r="L1726" i="6"/>
  <c r="AW1743" i="6" s="1"/>
  <c r="L2125" i="6"/>
  <c r="AW2148" i="6" s="1"/>
  <c r="L2241" i="6"/>
  <c r="AW2264" i="6" s="1"/>
  <c r="AR2707" i="6"/>
  <c r="AT2947" i="6"/>
  <c r="L2923" i="6"/>
  <c r="L4548" i="6"/>
  <c r="AO4559" i="6" s="1"/>
  <c r="AT4559" i="6"/>
  <c r="L4556" i="6" s="1"/>
  <c r="L1127" i="6"/>
  <c r="AW1147" i="6" s="1"/>
  <c r="L1511" i="6"/>
  <c r="J1552" i="6"/>
  <c r="J1781" i="6"/>
  <c r="J1918" i="6"/>
  <c r="J2037" i="6"/>
  <c r="L2152" i="6"/>
  <c r="L3242" i="6"/>
  <c r="AR3246" i="6"/>
  <c r="L3243" i="6" s="1"/>
  <c r="AT3490" i="6"/>
  <c r="L3473" i="6"/>
  <c r="AO3490" i="6" s="1"/>
  <c r="L4083" i="6"/>
  <c r="AT4101" i="6"/>
  <c r="L4098" i="6" s="1"/>
  <c r="L584" i="6"/>
  <c r="AO593" i="6" s="1"/>
  <c r="L1671" i="6"/>
  <c r="AW1691" i="6" s="1"/>
  <c r="AR2175" i="6"/>
  <c r="L2172" i="6" s="1"/>
  <c r="L2295" i="6"/>
  <c r="AO2318" i="6" s="1"/>
  <c r="L2357" i="6"/>
  <c r="AW2380" i="6" s="1"/>
  <c r="L2468" i="6"/>
  <c r="L2644" i="6"/>
  <c r="AR2648" i="6"/>
  <c r="L3179" i="6"/>
  <c r="AT3187" i="6"/>
  <c r="AR3259" i="6"/>
  <c r="L3256" i="6" s="1"/>
  <c r="J1192" i="6"/>
  <c r="J1216" i="6"/>
  <c r="L1302" i="6"/>
  <c r="AW1321" i="6" s="1"/>
  <c r="L1697" i="6"/>
  <c r="AO1718" i="6" s="1"/>
  <c r="L1780" i="6"/>
  <c r="AW1801" i="6" s="1"/>
  <c r="J1835" i="6"/>
  <c r="L1917" i="6"/>
  <c r="AW1936" i="6" s="1"/>
  <c r="L2036" i="6"/>
  <c r="AW2055" i="6" s="1"/>
  <c r="L2388" i="6"/>
  <c r="AO4123" i="6"/>
  <c r="L4119" i="6"/>
  <c r="L4421" i="6"/>
  <c r="AT4432" i="6"/>
  <c r="L4429" i="6" s="1"/>
  <c r="J1945" i="6"/>
  <c r="L2063" i="6"/>
  <c r="AW2086" i="6" s="1"/>
  <c r="AR2499" i="6"/>
  <c r="L2496" i="6" s="1"/>
  <c r="AT3534" i="6"/>
  <c r="L3531" i="6" s="1"/>
  <c r="L3517" i="6"/>
  <c r="AT3960" i="6"/>
  <c r="L3957" i="6" s="1"/>
  <c r="L3940" i="6"/>
  <c r="L1215" i="6"/>
  <c r="AW1234" i="6" s="1"/>
  <c r="AR1661" i="6"/>
  <c r="L1657" i="6"/>
  <c r="L1834" i="6"/>
  <c r="AW1851" i="6" s="1"/>
  <c r="L2533" i="6"/>
  <c r="AO2559" i="6" s="1"/>
  <c r="AT2766" i="6"/>
  <c r="L2741" i="6"/>
  <c r="AO2766" i="6" s="1"/>
  <c r="AO3576" i="6"/>
  <c r="L3834" i="6"/>
  <c r="L1444" i="6"/>
  <c r="L1578" i="6"/>
  <c r="AW1601" i="6" s="1"/>
  <c r="J1752" i="6"/>
  <c r="J1889" i="6"/>
  <c r="L1944" i="6"/>
  <c r="AW1966" i="6" s="1"/>
  <c r="AT2978" i="6"/>
  <c r="L2975" i="6" s="1"/>
  <c r="L2952" i="6"/>
  <c r="L2974" i="6" s="1"/>
  <c r="L3395" i="6"/>
  <c r="AR3399" i="6"/>
  <c r="L3396" i="6" s="1"/>
  <c r="AO4033" i="6"/>
  <c r="AR4314" i="6"/>
  <c r="AR4488" i="6"/>
  <c r="L4484" i="6"/>
  <c r="J1277" i="6"/>
  <c r="L1297" i="6"/>
  <c r="L1487" i="6"/>
  <c r="AW1506" i="6" s="1"/>
  <c r="AR1801" i="6"/>
  <c r="L1798" i="6" s="1"/>
  <c r="L1974" i="6"/>
  <c r="AW1997" i="6" s="1"/>
  <c r="L2156" i="6"/>
  <c r="AW2175" i="6" s="1"/>
  <c r="L2272" i="6"/>
  <c r="AW2291" i="6" s="1"/>
  <c r="AR2559" i="6"/>
  <c r="L2556" i="6" s="1"/>
  <c r="AT2618" i="6"/>
  <c r="L2592" i="6"/>
  <c r="AO2618" i="6" s="1"/>
  <c r="L2823" i="6"/>
  <c r="AO3890" i="6"/>
  <c r="L4466" i="6"/>
  <c r="AT4475" i="6"/>
  <c r="L2806" i="6"/>
  <c r="AW2826" i="6" s="1"/>
  <c r="L2836" i="6"/>
  <c r="AW2855" i="6" s="1"/>
  <c r="L2895" i="6"/>
  <c r="AW2915" i="6" s="1"/>
  <c r="AR3330" i="6"/>
  <c r="AR4260" i="6"/>
  <c r="AR4297" i="6"/>
  <c r="L4294" i="6" s="1"/>
  <c r="L4492" i="6"/>
  <c r="AO4501" i="6" s="1"/>
  <c r="AT4501" i="6"/>
  <c r="J2423" i="6"/>
  <c r="L2712" i="6"/>
  <c r="J2900" i="6"/>
  <c r="L3887" i="6"/>
  <c r="AR4402" i="6"/>
  <c r="L4399" i="6" s="1"/>
  <c r="J2486" i="6"/>
  <c r="J2540" i="6"/>
  <c r="L2569" i="6"/>
  <c r="AW2588" i="6" s="1"/>
  <c r="L2673" i="6"/>
  <c r="AR2677" i="6"/>
  <c r="AT2826" i="6"/>
  <c r="L2800" i="6"/>
  <c r="L3269" i="6"/>
  <c r="AR3687" i="6"/>
  <c r="L3684" i="6" s="1"/>
  <c r="J2720" i="6"/>
  <c r="L2776" i="6"/>
  <c r="AW2796" i="6" s="1"/>
  <c r="L3087" i="6"/>
  <c r="L3094" i="6" s="1"/>
  <c r="AT3098" i="6"/>
  <c r="AR3174" i="6"/>
  <c r="L3171" i="6" s="1"/>
  <c r="AR3195" i="6"/>
  <c r="L3192" i="6" s="1"/>
  <c r="L3191" i="6"/>
  <c r="AT3307" i="6"/>
  <c r="L3290" i="6"/>
  <c r="L3373" i="6"/>
  <c r="L3509" i="6"/>
  <c r="AT3596" i="6"/>
  <c r="L3581" i="6"/>
  <c r="J2454" i="6"/>
  <c r="AR2618" i="6"/>
  <c r="L2615" i="6" s="1"/>
  <c r="J2663" i="6"/>
  <c r="L3413" i="6"/>
  <c r="AW3422" i="6" s="1"/>
  <c r="J3433" i="6"/>
  <c r="L3755" i="6"/>
  <c r="AT3763" i="6"/>
  <c r="AT4279" i="6"/>
  <c r="L4276" i="6" s="1"/>
  <c r="L4265" i="6"/>
  <c r="L2475" i="6"/>
  <c r="L2495" i="6" s="1"/>
  <c r="AT2529" i="6"/>
  <c r="L2503" i="6"/>
  <c r="L2944" i="6"/>
  <c r="AT4363" i="6"/>
  <c r="L4351" i="6"/>
  <c r="L4359" i="6" s="1"/>
  <c r="AW4371" i="6"/>
  <c r="AN4371" i="6"/>
  <c r="L4408" i="6"/>
  <c r="L4413" i="6" s="1"/>
  <c r="L2598" i="6"/>
  <c r="AW2618" i="6" s="1"/>
  <c r="AR2915" i="6"/>
  <c r="L3298" i="6"/>
  <c r="AW3307" i="6" s="1"/>
  <c r="L3079" i="6"/>
  <c r="L3153" i="6"/>
  <c r="AO3164" i="6" s="1"/>
  <c r="AT3164" i="6"/>
  <c r="L3198" i="6"/>
  <c r="AO3206" i="6" s="1"/>
  <c r="AT3206" i="6"/>
  <c r="AR3490" i="6"/>
  <c r="L3487" i="6" s="1"/>
  <c r="L3909" i="6"/>
  <c r="J2603" i="6"/>
  <c r="L2717" i="6"/>
  <c r="AW2737" i="6" s="1"/>
  <c r="J2780" i="6"/>
  <c r="AR3098" i="6"/>
  <c r="AR3307" i="6"/>
  <c r="AR3596" i="6"/>
  <c r="AR3736" i="6"/>
  <c r="AT3736" i="6"/>
  <c r="AR3933" i="6"/>
  <c r="L4145" i="6"/>
  <c r="AR4149" i="6"/>
  <c r="L4283" i="6"/>
  <c r="AW4367" i="6"/>
  <c r="AN4367" i="6"/>
  <c r="L4526" i="6"/>
  <c r="L4533" i="6"/>
  <c r="AO4544" i="6" s="1"/>
  <c r="J2600" i="6"/>
  <c r="AR3149" i="6"/>
  <c r="L3146" i="6" s="1"/>
  <c r="L3145" i="6"/>
  <c r="L3349" i="6"/>
  <c r="L3794" i="6"/>
  <c r="AT3871" i="6"/>
  <c r="L3868" i="6" s="1"/>
  <c r="L3856" i="6"/>
  <c r="AO3912" i="6"/>
  <c r="AR4009" i="6"/>
  <c r="L4153" i="6"/>
  <c r="AO4174" i="6" s="1"/>
  <c r="L4540" i="6"/>
  <c r="AR4544" i="6"/>
  <c r="L4541" i="6" s="1"/>
  <c r="L3213" i="6"/>
  <c r="AW3221" i="6" s="1"/>
  <c r="L3809" i="6"/>
  <c r="AT3821" i="6"/>
  <c r="L3818" i="6" s="1"/>
  <c r="J3897" i="6"/>
  <c r="AT4009" i="6"/>
  <c r="L3989" i="6"/>
  <c r="L4005" i="6" s="1"/>
  <c r="J4135" i="6"/>
  <c r="AT4260" i="6"/>
  <c r="L4246" i="6"/>
  <c r="AO4260" i="6" s="1"/>
  <c r="L4392" i="6"/>
  <c r="L4398" i="6" s="1"/>
  <c r="AT4402" i="6"/>
  <c r="BB4615" i="6"/>
  <c r="AN4615" i="6"/>
  <c r="AT4347" i="6"/>
  <c r="L4335" i="6"/>
  <c r="AR4447" i="6"/>
  <c r="AR4462" i="6"/>
  <c r="L4459" i="6" s="1"/>
  <c r="AR4501" i="6"/>
  <c r="AT4056" i="6"/>
  <c r="L4038" i="6"/>
  <c r="L4052" i="6" s="1"/>
  <c r="AR4078" i="6"/>
  <c r="L4075" i="6" s="1"/>
  <c r="L4380" i="6"/>
  <c r="AO4388" i="6" s="1"/>
  <c r="L4458" i="6"/>
  <c r="L4518" i="6"/>
  <c r="AT4529" i="6"/>
  <c r="K4611" i="6"/>
  <c r="I4611" i="6" s="1"/>
  <c r="AR3221" i="6"/>
  <c r="L3218" i="6" s="1"/>
  <c r="L3231" i="6"/>
  <c r="J3341" i="6"/>
  <c r="L3651" i="6"/>
  <c r="AT3666" i="6"/>
  <c r="L3663" i="6" s="1"/>
  <c r="L3946" i="6"/>
  <c r="AW3960" i="6" s="1"/>
  <c r="L4159" i="6"/>
  <c r="AW4174" i="6" s="1"/>
  <c r="AN4609" i="6"/>
  <c r="K4609" i="6"/>
  <c r="I4609" i="6" s="1"/>
  <c r="J3699" i="6"/>
  <c r="AR3849" i="6"/>
  <c r="L3846" i="6" s="1"/>
  <c r="AR4033" i="6"/>
  <c r="L4030" i="6" s="1"/>
  <c r="L4183" i="6"/>
  <c r="AW4198" i="6" s="1"/>
  <c r="J4207" i="6"/>
  <c r="J4618" i="6"/>
  <c r="L2584" i="6"/>
  <c r="L3268" i="6"/>
  <c r="L3743" i="6"/>
  <c r="AO3751" i="6" s="1"/>
  <c r="L4326" i="6"/>
  <c r="AR2529" i="6"/>
  <c r="J3294" i="6"/>
  <c r="L3572" i="6"/>
  <c r="AR3576" i="6"/>
  <c r="L3573" i="6" s="1"/>
  <c r="AR3705" i="6"/>
  <c r="L3702" i="6" s="1"/>
  <c r="L4234" i="6"/>
  <c r="L4238" i="6" s="1"/>
  <c r="L4436" i="6"/>
  <c r="AO4447" i="6" s="1"/>
  <c r="AT4447" i="6"/>
  <c r="AN4607" i="6"/>
  <c r="K4607" i="6"/>
  <c r="I4607" i="6" s="1"/>
  <c r="AN4621" i="6"/>
  <c r="K4621" i="6"/>
  <c r="I4621" i="6" s="1"/>
  <c r="L3202" i="6"/>
  <c r="AT3330" i="6"/>
  <c r="L3313" i="6"/>
  <c r="AO3330" i="6" s="1"/>
  <c r="L3372" i="6"/>
  <c r="J3477" i="6"/>
  <c r="L3636" i="6"/>
  <c r="AW3646" i="6" s="1"/>
  <c r="AR3763" i="6"/>
  <c r="L3760" i="6" s="1"/>
  <c r="AT4149" i="6"/>
  <c r="AR4363" i="6"/>
  <c r="AR3206" i="6"/>
  <c r="L3230" i="6"/>
  <c r="L3280" i="6"/>
  <c r="AR3284" i="6"/>
  <c r="L3281" i="6" s="1"/>
  <c r="AT3687" i="6"/>
  <c r="L3671" i="6"/>
  <c r="AT4078" i="6"/>
  <c r="L4060" i="6"/>
  <c r="AO4078" i="6" s="1"/>
  <c r="L4555" i="6"/>
  <c r="BB4591" i="6"/>
  <c r="AN4591" i="6"/>
  <c r="K3065" i="6"/>
  <c r="I3065" i="6" s="1"/>
  <c r="L3481" i="6"/>
  <c r="AW3490" i="6" s="1"/>
  <c r="L3773" i="6"/>
  <c r="AT3984" i="6"/>
  <c r="L3981" i="6" s="1"/>
  <c r="L3964" i="6"/>
  <c r="L3980" i="6" s="1"/>
  <c r="AR4123" i="6"/>
  <c r="L4120" i="6" s="1"/>
  <c r="I4605" i="6"/>
  <c r="BB4611" i="6"/>
  <c r="K3063" i="6"/>
  <c r="I3063" i="6" s="1"/>
  <c r="AR3083" i="6"/>
  <c r="L3080" i="6" s="1"/>
  <c r="L3251" i="6"/>
  <c r="AR3556" i="6"/>
  <c r="L3780" i="6"/>
  <c r="L3886" i="6"/>
  <c r="L3908" i="6"/>
  <c r="AR4056" i="6"/>
  <c r="L4074" i="6"/>
  <c r="J4138" i="6"/>
  <c r="AR4242" i="6"/>
  <c r="L4239" i="6" s="1"/>
  <c r="L4505" i="6"/>
  <c r="K4591" i="6"/>
  <c r="I4591" i="6" s="1"/>
  <c r="J3347" i="6"/>
  <c r="L3428" i="6"/>
  <c r="AO3445" i="6" s="1"/>
  <c r="L3539" i="6"/>
  <c r="AO3556" i="6" s="1"/>
  <c r="AT3556" i="6"/>
  <c r="J4088" i="6"/>
  <c r="AR4475" i="6"/>
  <c r="BB4609" i="6"/>
  <c r="AR3187" i="6"/>
  <c r="K4617" i="6"/>
  <c r="I4617" i="6" s="1"/>
  <c r="AN4617" i="6"/>
  <c r="AT3751" i="6"/>
  <c r="AT4488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1793" i="4"/>
  <c r="A1794" i="4"/>
  <c r="A1795" i="4"/>
  <c r="A1796" i="4"/>
  <c r="A1797" i="4"/>
  <c r="A1798" i="4"/>
  <c r="A1799" i="4"/>
  <c r="A1800" i="4"/>
  <c r="A1801" i="4"/>
  <c r="A1802" i="4"/>
  <c r="A1803" i="4"/>
  <c r="A1804" i="4"/>
  <c r="A1805" i="4"/>
  <c r="A1806" i="4"/>
  <c r="A1807" i="4"/>
  <c r="A1808" i="4"/>
  <c r="A1809" i="4"/>
  <c r="A1810" i="4"/>
  <c r="A1811" i="4"/>
  <c r="A1812" i="4"/>
  <c r="A1813" i="4"/>
  <c r="A1814" i="4"/>
  <c r="A1815" i="4"/>
  <c r="A1816" i="4"/>
  <c r="A1817" i="4"/>
  <c r="A1818" i="4"/>
  <c r="A1819" i="4"/>
  <c r="A1820" i="4"/>
  <c r="A1821" i="4"/>
  <c r="A1822" i="4"/>
  <c r="A1823" i="4"/>
  <c r="A1824" i="4"/>
  <c r="A1825" i="4"/>
  <c r="A1826" i="4"/>
  <c r="A1827" i="4"/>
  <c r="A1828" i="4"/>
  <c r="A1829" i="4"/>
  <c r="A1830" i="4"/>
  <c r="A1831" i="4"/>
  <c r="A1832" i="4"/>
  <c r="A1833" i="4"/>
  <c r="A1834" i="4"/>
  <c r="A1835" i="4"/>
  <c r="A1836" i="4"/>
  <c r="A1837" i="4"/>
  <c r="A1838" i="4"/>
  <c r="A1839" i="4"/>
  <c r="A1840" i="4"/>
  <c r="A1841" i="4"/>
  <c r="A1842" i="4"/>
  <c r="A1843" i="4"/>
  <c r="A1844" i="4"/>
  <c r="A1845" i="4"/>
  <c r="A1846" i="4"/>
  <c r="A1847" i="4"/>
  <c r="A1848" i="4"/>
  <c r="A1849" i="4"/>
  <c r="A1850" i="4"/>
  <c r="A1851" i="4"/>
  <c r="A1852" i="4"/>
  <c r="A1853" i="4"/>
  <c r="A1854" i="4"/>
  <c r="A1855" i="4"/>
  <c r="A1856" i="4"/>
  <c r="A1857" i="4"/>
  <c r="A1858" i="4"/>
  <c r="A1859" i="4"/>
  <c r="A1860" i="4"/>
  <c r="A1861" i="4"/>
  <c r="A1862" i="4"/>
  <c r="A1863" i="4"/>
  <c r="A1864" i="4"/>
  <c r="A1865" i="4"/>
  <c r="A1866" i="4"/>
  <c r="A1867" i="4"/>
  <c r="A1868" i="4"/>
  <c r="A1869" i="4"/>
  <c r="A1870" i="4"/>
  <c r="A1871" i="4"/>
  <c r="A1872" i="4"/>
  <c r="A1873" i="4"/>
  <c r="A1874" i="4"/>
  <c r="A1875" i="4"/>
  <c r="A1876" i="4"/>
  <c r="A1877" i="4"/>
  <c r="A1878" i="4"/>
  <c r="A1879" i="4"/>
  <c r="A1880" i="4"/>
  <c r="A1881" i="4"/>
  <c r="A1882" i="4"/>
  <c r="A1883" i="4"/>
  <c r="A1884" i="4"/>
  <c r="A1885" i="4"/>
  <c r="A1886" i="4"/>
  <c r="A1887" i="4"/>
  <c r="A1888" i="4"/>
  <c r="A1889" i="4"/>
  <c r="A1890" i="4"/>
  <c r="A1891" i="4"/>
  <c r="A1892" i="4"/>
  <c r="A1893" i="4"/>
  <c r="A1894" i="4"/>
  <c r="A1895" i="4"/>
  <c r="A1896" i="4"/>
  <c r="A1897" i="4"/>
  <c r="A1898" i="4"/>
  <c r="A1899" i="4"/>
  <c r="A1900" i="4"/>
  <c r="A1901" i="4"/>
  <c r="A1902" i="4"/>
  <c r="A1903" i="4"/>
  <c r="A1904" i="4"/>
  <c r="A1905" i="4"/>
  <c r="A1906" i="4"/>
  <c r="A1907" i="4"/>
  <c r="A1908" i="4"/>
  <c r="A1909" i="4"/>
  <c r="A1910" i="4"/>
  <c r="A1911" i="4"/>
  <c r="A1912" i="4"/>
  <c r="A1913" i="4"/>
  <c r="A1914" i="4"/>
  <c r="A1915" i="4"/>
  <c r="A1916" i="4"/>
  <c r="A1917" i="4"/>
  <c r="A1918" i="4"/>
  <c r="A1919" i="4"/>
  <c r="A1920" i="4"/>
  <c r="A1921" i="4"/>
  <c r="A1922" i="4"/>
  <c r="A1923" i="4"/>
  <c r="A1924" i="4"/>
  <c r="A1925" i="4"/>
  <c r="A1926" i="4"/>
  <c r="A1927" i="4"/>
  <c r="A1928" i="4"/>
  <c r="A1929" i="4"/>
  <c r="A1930" i="4"/>
  <c r="A1931" i="4"/>
  <c r="A1932" i="4"/>
  <c r="A1933" i="4"/>
  <c r="A1934" i="4"/>
  <c r="A1935" i="4"/>
  <c r="A1936" i="4"/>
  <c r="A1937" i="4"/>
  <c r="A1938" i="4"/>
  <c r="A1939" i="4"/>
  <c r="A1940" i="4"/>
  <c r="A1941" i="4"/>
  <c r="A1942" i="4"/>
  <c r="A1943" i="4"/>
  <c r="A1944" i="4"/>
  <c r="A1945" i="4"/>
  <c r="A1946" i="4"/>
  <c r="A1947" i="4"/>
  <c r="A1948" i="4"/>
  <c r="A1949" i="4"/>
  <c r="A1950" i="4"/>
  <c r="A1951" i="4"/>
  <c r="A1952" i="4"/>
  <c r="A1953" i="4"/>
  <c r="A1954" i="4"/>
  <c r="A1955" i="4"/>
  <c r="A1956" i="4"/>
  <c r="A1957" i="4"/>
  <c r="A1958" i="4"/>
  <c r="A1959" i="4"/>
  <c r="A1960" i="4"/>
  <c r="A1961" i="4"/>
  <c r="A1962" i="4"/>
  <c r="A1963" i="4"/>
  <c r="A1964" i="4"/>
  <c r="A1965" i="4"/>
  <c r="A1966" i="4"/>
  <c r="A1967" i="4"/>
  <c r="A1968" i="4"/>
  <c r="A1969" i="4"/>
  <c r="A1970" i="4"/>
  <c r="A1971" i="4"/>
  <c r="A1972" i="4"/>
  <c r="A1973" i="4"/>
  <c r="A1974" i="4"/>
  <c r="A1975" i="4"/>
  <c r="A1976" i="4"/>
  <c r="A1977" i="4"/>
  <c r="A1978" i="4"/>
  <c r="A1979" i="4"/>
  <c r="A1980" i="4"/>
  <c r="A1981" i="4"/>
  <c r="A1982" i="4"/>
  <c r="A1983" i="4"/>
  <c r="A1984" i="4"/>
  <c r="A1985" i="4"/>
  <c r="A1986" i="4"/>
  <c r="A1987" i="4"/>
  <c r="A1988" i="4"/>
  <c r="A1989" i="4"/>
  <c r="A1990" i="4"/>
  <c r="A1991" i="4"/>
  <c r="A1992" i="4"/>
  <c r="A1993" i="4"/>
  <c r="A1994" i="4"/>
  <c r="A1995" i="4"/>
  <c r="A1996" i="4"/>
  <c r="A1997" i="4"/>
  <c r="A1998" i="4"/>
  <c r="A1999" i="4"/>
  <c r="A2000" i="4"/>
  <c r="A2001" i="4"/>
  <c r="A2002" i="4"/>
  <c r="A2003" i="4"/>
  <c r="A2004" i="4"/>
  <c r="A2005" i="4"/>
  <c r="A2006" i="4"/>
  <c r="A2007" i="4"/>
  <c r="A2008" i="4"/>
  <c r="A2009" i="4"/>
  <c r="A2010" i="4"/>
  <c r="A2011" i="4"/>
  <c r="A2012" i="4"/>
  <c r="A2013" i="4"/>
  <c r="A2014" i="4"/>
  <c r="A2015" i="4"/>
  <c r="A2016" i="4"/>
  <c r="A2017" i="4"/>
  <c r="A2018" i="4"/>
  <c r="A2019" i="4"/>
  <c r="A2020" i="4"/>
  <c r="A2021" i="4"/>
  <c r="A2022" i="4"/>
  <c r="A2023" i="4"/>
  <c r="A2024" i="4"/>
  <c r="A2025" i="4"/>
  <c r="A2026" i="4"/>
  <c r="A2027" i="4"/>
  <c r="A2028" i="4"/>
  <c r="A2029" i="4"/>
  <c r="A2030" i="4"/>
  <c r="A2031" i="4"/>
  <c r="A2032" i="4"/>
  <c r="A2033" i="4"/>
  <c r="A2034" i="4"/>
  <c r="A2035" i="4"/>
  <c r="A2036" i="4"/>
  <c r="A2037" i="4"/>
  <c r="A2038" i="4"/>
  <c r="A2039" i="4"/>
  <c r="A2040" i="4"/>
  <c r="A2041" i="4"/>
  <c r="A2042" i="4"/>
  <c r="A2043" i="4"/>
  <c r="A2044" i="4"/>
  <c r="A2045" i="4"/>
  <c r="A2046" i="4"/>
  <c r="A2047" i="4"/>
  <c r="A2048" i="4"/>
  <c r="A2049" i="4"/>
  <c r="A2050" i="4"/>
  <c r="A2051" i="4"/>
  <c r="A2052" i="4"/>
  <c r="A2053" i="4"/>
  <c r="A2054" i="4"/>
  <c r="A2055" i="4"/>
  <c r="A2056" i="4"/>
  <c r="A2057" i="4"/>
  <c r="A2058" i="4"/>
  <c r="A2059" i="4"/>
  <c r="A2060" i="4"/>
  <c r="A2061" i="4"/>
  <c r="A2062" i="4"/>
  <c r="A2063" i="4"/>
  <c r="A2064" i="4"/>
  <c r="A2065" i="4"/>
  <c r="A2066" i="4"/>
  <c r="A2067" i="4"/>
  <c r="A2068" i="4"/>
  <c r="A2069" i="4"/>
  <c r="A2070" i="4"/>
  <c r="A2071" i="4"/>
  <c r="A2072" i="4"/>
  <c r="A2073" i="4"/>
  <c r="A2074" i="4"/>
  <c r="A2075" i="4"/>
  <c r="A2076" i="4"/>
  <c r="A2077" i="4"/>
  <c r="A2078" i="4"/>
  <c r="A2079" i="4"/>
  <c r="A2080" i="4"/>
  <c r="A2081" i="4"/>
  <c r="A2082" i="4"/>
  <c r="A2083" i="4"/>
  <c r="A2084" i="4"/>
  <c r="A2085" i="4"/>
  <c r="A2086" i="4"/>
  <c r="A2087" i="4"/>
  <c r="A2088" i="4"/>
  <c r="A2089" i="4"/>
  <c r="A2090" i="4"/>
  <c r="A2091" i="4"/>
  <c r="A2092" i="4"/>
  <c r="A2093" i="4"/>
  <c r="A2094" i="4"/>
  <c r="A2095" i="4"/>
  <c r="A2096" i="4"/>
  <c r="A2097" i="4"/>
  <c r="A2098" i="4"/>
  <c r="A2099" i="4"/>
  <c r="A2100" i="4"/>
  <c r="A2101" i="4"/>
  <c r="A2102" i="4"/>
  <c r="A2103" i="4"/>
  <c r="A2104" i="4"/>
  <c r="A2105" i="4"/>
  <c r="A2106" i="4"/>
  <c r="A2107" i="4"/>
  <c r="A2108" i="4"/>
  <c r="A2109" i="4"/>
  <c r="A2110" i="4"/>
  <c r="A2111" i="4"/>
  <c r="A2112" i="4"/>
  <c r="A2113" i="4"/>
  <c r="A2114" i="4"/>
  <c r="A2115" i="4"/>
  <c r="A2116" i="4"/>
  <c r="A2117" i="4"/>
  <c r="A2118" i="4"/>
  <c r="A2119" i="4"/>
  <c r="A2120" i="4"/>
  <c r="A2121" i="4"/>
  <c r="A2122" i="4"/>
  <c r="A2123" i="4"/>
  <c r="A2124" i="4"/>
  <c r="A2125" i="4"/>
  <c r="A2126" i="4"/>
  <c r="A2127" i="4"/>
  <c r="A2128" i="4"/>
  <c r="A2129" i="4"/>
  <c r="A2130" i="4"/>
  <c r="A2131" i="4"/>
  <c r="A2132" i="4"/>
  <c r="A2133" i="4"/>
  <c r="A2134" i="4"/>
  <c r="A2135" i="4"/>
  <c r="A2136" i="4"/>
  <c r="A2137" i="4"/>
  <c r="A2138" i="4"/>
  <c r="A2139" i="4"/>
  <c r="A2140" i="4"/>
  <c r="A2141" i="4"/>
  <c r="A2142" i="4"/>
  <c r="A2143" i="4"/>
  <c r="A2144" i="4"/>
  <c r="A2145" i="4"/>
  <c r="A2146" i="4"/>
  <c r="A2147" i="4"/>
  <c r="A2148" i="4"/>
  <c r="A2149" i="4"/>
  <c r="A2150" i="4"/>
  <c r="A2151" i="4"/>
  <c r="A2152" i="4"/>
  <c r="A2153" i="4"/>
  <c r="A2154" i="4"/>
  <c r="A2155" i="4"/>
  <c r="A2156" i="4"/>
  <c r="A2157" i="4"/>
  <c r="A2158" i="4"/>
  <c r="A2159" i="4"/>
  <c r="A2160" i="4"/>
  <c r="A2161" i="4"/>
  <c r="A2162" i="4"/>
  <c r="A2163" i="4"/>
  <c r="A2164" i="4"/>
  <c r="A2165" i="4"/>
  <c r="A2166" i="4"/>
  <c r="A2167" i="4"/>
  <c r="A2168" i="4"/>
  <c r="A2169" i="4"/>
  <c r="A2170" i="4"/>
  <c r="A2171" i="4"/>
  <c r="A2172" i="4"/>
  <c r="A2173" i="4"/>
  <c r="A2174" i="4"/>
  <c r="A2175" i="4"/>
  <c r="A2176" i="4"/>
  <c r="A2177" i="4"/>
  <c r="A2178" i="4"/>
  <c r="A2179" i="4"/>
  <c r="A2180" i="4"/>
  <c r="A2181" i="4"/>
  <c r="A2182" i="4"/>
  <c r="A2183" i="4"/>
  <c r="A2184" i="4"/>
  <c r="A2185" i="4"/>
  <c r="A2186" i="4"/>
  <c r="A2187" i="4"/>
  <c r="A2188" i="4"/>
  <c r="A2189" i="4"/>
  <c r="A2190" i="4"/>
  <c r="A2191" i="4"/>
  <c r="A2192" i="4"/>
  <c r="A2193" i="4"/>
  <c r="A2194" i="4"/>
  <c r="A2195" i="4"/>
  <c r="A2196" i="4"/>
  <c r="A2197" i="4"/>
  <c r="A2198" i="4"/>
  <c r="A2199" i="4"/>
  <c r="A2200" i="4"/>
  <c r="A2201" i="4"/>
  <c r="A2202" i="4"/>
  <c r="A2203" i="4"/>
  <c r="A2204" i="4"/>
  <c r="A2205" i="4"/>
  <c r="A2206" i="4"/>
  <c r="A2207" i="4"/>
  <c r="A2208" i="4"/>
  <c r="A2209" i="4"/>
  <c r="A2210" i="4"/>
  <c r="A2211" i="4"/>
  <c r="A2212" i="4"/>
  <c r="A2213" i="4"/>
  <c r="A2214" i="4"/>
  <c r="A2215" i="4"/>
  <c r="A2216" i="4"/>
  <c r="A2217" i="4"/>
  <c r="A2218" i="4"/>
  <c r="A2219" i="4"/>
  <c r="A2220" i="4"/>
  <c r="A2221" i="4"/>
  <c r="A2222" i="4"/>
  <c r="A2223" i="4"/>
  <c r="A2224" i="4"/>
  <c r="A2225" i="4"/>
  <c r="A2226" i="4"/>
  <c r="A2227" i="4"/>
  <c r="A2228" i="4"/>
  <c r="A2229" i="4"/>
  <c r="A2230" i="4"/>
  <c r="A2231" i="4"/>
  <c r="A2232" i="4"/>
  <c r="A2233" i="4"/>
  <c r="A2234" i="4"/>
  <c r="A2235" i="4"/>
  <c r="A2236" i="4"/>
  <c r="A2237" i="4"/>
  <c r="A2238" i="4"/>
  <c r="A2239" i="4"/>
  <c r="A2240" i="4"/>
  <c r="A2241" i="4"/>
  <c r="A2242" i="4"/>
  <c r="A2243" i="4"/>
  <c r="A2244" i="4"/>
  <c r="A2245" i="4"/>
  <c r="A2246" i="4"/>
  <c r="A2247" i="4"/>
  <c r="A2248" i="4"/>
  <c r="A2249" i="4"/>
  <c r="A2250" i="4"/>
  <c r="A2251" i="4"/>
  <c r="A2252" i="4"/>
  <c r="A2253" i="4"/>
  <c r="A2254" i="4"/>
  <c r="A2255" i="4"/>
  <c r="A2256" i="4"/>
  <c r="A2257" i="4"/>
  <c r="A2258" i="4"/>
  <c r="A2259" i="4"/>
  <c r="A2260" i="4"/>
  <c r="A2261" i="4"/>
  <c r="A2262" i="4"/>
  <c r="A2263" i="4"/>
  <c r="A2264" i="4"/>
  <c r="A2265" i="4"/>
  <c r="A2266" i="4"/>
  <c r="A2267" i="4"/>
  <c r="A2268" i="4"/>
  <c r="A2269" i="4"/>
  <c r="A2270" i="4"/>
  <c r="A2271" i="4"/>
  <c r="A2272" i="4"/>
  <c r="A2273" i="4"/>
  <c r="A2274" i="4"/>
  <c r="A2275" i="4"/>
  <c r="A2276" i="4"/>
  <c r="A2277" i="4"/>
  <c r="A2278" i="4"/>
  <c r="A2279" i="4"/>
  <c r="A2280" i="4"/>
  <c r="A2281" i="4"/>
  <c r="A2282" i="4"/>
  <c r="A2283" i="4"/>
  <c r="A2284" i="4"/>
  <c r="A2285" i="4"/>
  <c r="A2286" i="4"/>
  <c r="A2287" i="4"/>
  <c r="A2288" i="4"/>
  <c r="A2289" i="4"/>
  <c r="A2290" i="4"/>
  <c r="A2291" i="4"/>
  <c r="A2292" i="4"/>
  <c r="A2293" i="4"/>
  <c r="A2294" i="4"/>
  <c r="A2295" i="4"/>
  <c r="A2296" i="4"/>
  <c r="A2297" i="4"/>
  <c r="A2298" i="4"/>
  <c r="A2299" i="4"/>
  <c r="A2300" i="4"/>
  <c r="A2301" i="4"/>
  <c r="A2302" i="4"/>
  <c r="A2303" i="4"/>
  <c r="A2304" i="4"/>
  <c r="A2305" i="4"/>
  <c r="A2306" i="4"/>
  <c r="A2307" i="4"/>
  <c r="A2308" i="4"/>
  <c r="A2309" i="4"/>
  <c r="A2310" i="4"/>
  <c r="A2311" i="4"/>
  <c r="A2312" i="4"/>
  <c r="A2313" i="4"/>
  <c r="A2314" i="4"/>
  <c r="A2315" i="4"/>
  <c r="A2316" i="4"/>
  <c r="A2317" i="4"/>
  <c r="A2318" i="4"/>
  <c r="A2319" i="4"/>
  <c r="A2320" i="4"/>
  <c r="A2321" i="4"/>
  <c r="A2322" i="4"/>
  <c r="A2323" i="4"/>
  <c r="A2324" i="4"/>
  <c r="A2325" i="4"/>
  <c r="A2326" i="4"/>
  <c r="A2327" i="4"/>
  <c r="A2328" i="4"/>
  <c r="A2329" i="4"/>
  <c r="A2330" i="4"/>
  <c r="A2331" i="4"/>
  <c r="A2332" i="4"/>
  <c r="A2333" i="4"/>
  <c r="A2334" i="4"/>
  <c r="A2335" i="4"/>
  <c r="A2336" i="4"/>
  <c r="A2337" i="4"/>
  <c r="A2338" i="4"/>
  <c r="A2339" i="4"/>
  <c r="A2340" i="4"/>
  <c r="A2341" i="4"/>
  <c r="A2342" i="4"/>
  <c r="A2343" i="4"/>
  <c r="A2344" i="4"/>
  <c r="A2345" i="4"/>
  <c r="A2346" i="4"/>
  <c r="A2347" i="4"/>
  <c r="A2348" i="4"/>
  <c r="A2349" i="4"/>
  <c r="A2350" i="4"/>
  <c r="A2351" i="4"/>
  <c r="A2352" i="4"/>
  <c r="A2353" i="4"/>
  <c r="A2354" i="4"/>
  <c r="A2355" i="4"/>
  <c r="A2356" i="4"/>
  <c r="A2357" i="4"/>
  <c r="A2358" i="4"/>
  <c r="A2359" i="4"/>
  <c r="A2360" i="4"/>
  <c r="A2361" i="4"/>
  <c r="A2362" i="4"/>
  <c r="A2363" i="4"/>
  <c r="A2364" i="4"/>
  <c r="A2365" i="4"/>
  <c r="A2366" i="4"/>
  <c r="A2367" i="4"/>
  <c r="A2368" i="4"/>
  <c r="A2369" i="4"/>
  <c r="A2370" i="4"/>
  <c r="A2371" i="4"/>
  <c r="A2372" i="4"/>
  <c r="A2373" i="4"/>
  <c r="A2374" i="4"/>
  <c r="A2375" i="4"/>
  <c r="A2376" i="4"/>
  <c r="A2377" i="4"/>
  <c r="A2378" i="4"/>
  <c r="A2379" i="4"/>
  <c r="A2380" i="4"/>
  <c r="A2381" i="4"/>
  <c r="A2382" i="4"/>
  <c r="A2383" i="4"/>
  <c r="A2384" i="4"/>
  <c r="A1" i="3"/>
  <c r="Y1" i="3"/>
  <c r="CU1" i="3"/>
  <c r="CV1" i="3"/>
  <c r="CX1" i="3"/>
  <c r="CY1" i="3"/>
  <c r="CZ1" i="3"/>
  <c r="DA1" i="3"/>
  <c r="DB1" i="3"/>
  <c r="DC1" i="3"/>
  <c r="A2" i="3"/>
  <c r="Y2" i="3"/>
  <c r="CX2" i="3"/>
  <c r="CY2" i="3"/>
  <c r="CZ2" i="3"/>
  <c r="DA2" i="3"/>
  <c r="DB2" i="3"/>
  <c r="DC2" i="3"/>
  <c r="DF2" i="3"/>
  <c r="DG2" i="3"/>
  <c r="DH2" i="3"/>
  <c r="DI2" i="3"/>
  <c r="DJ2" i="3" s="1"/>
  <c r="A3" i="3"/>
  <c r="Y3" i="3"/>
  <c r="CY3" i="3"/>
  <c r="CZ3" i="3"/>
  <c r="DA3" i="3"/>
  <c r="DB3" i="3"/>
  <c r="DC3" i="3"/>
  <c r="A4" i="3"/>
  <c r="Y4" i="3"/>
  <c r="CW4" i="3"/>
  <c r="CX4" i="3"/>
  <c r="CY4" i="3"/>
  <c r="CZ4" i="3"/>
  <c r="DB4" i="3" s="1"/>
  <c r="DA4" i="3"/>
  <c r="DC4" i="3"/>
  <c r="A5" i="3"/>
  <c r="Y5" i="3"/>
  <c r="CU5" i="3"/>
  <c r="CV5" i="3"/>
  <c r="CX5" i="3"/>
  <c r="DG5" i="3" s="1"/>
  <c r="CY5" i="3"/>
  <c r="CZ5" i="3"/>
  <c r="DB5" i="3" s="1"/>
  <c r="DA5" i="3"/>
  <c r="DC5" i="3"/>
  <c r="DF5" i="3"/>
  <c r="DH5" i="3"/>
  <c r="DI5" i="3"/>
  <c r="DJ5" i="3" s="1"/>
  <c r="A6" i="3"/>
  <c r="Y6" i="3"/>
  <c r="CX6" i="3"/>
  <c r="DI6" i="3" s="1"/>
  <c r="CY6" i="3"/>
  <c r="CZ6" i="3"/>
  <c r="DA6" i="3"/>
  <c r="DB6" i="3"/>
  <c r="DC6" i="3"/>
  <c r="DF6" i="3"/>
  <c r="DG6" i="3"/>
  <c r="DH6" i="3"/>
  <c r="DJ6" i="3"/>
  <c r="A7" i="3"/>
  <c r="Y7" i="3"/>
  <c r="CW7" i="3"/>
  <c r="CX7" i="3"/>
  <c r="CY7" i="3"/>
  <c r="CZ7" i="3"/>
  <c r="DB7" i="3" s="1"/>
  <c r="DA7" i="3"/>
  <c r="DC7" i="3"/>
  <c r="A8" i="3"/>
  <c r="Y8" i="3"/>
  <c r="CW8" i="3" s="1"/>
  <c r="CX8" i="3"/>
  <c r="DI8" i="3" s="1"/>
  <c r="CY8" i="3"/>
  <c r="CZ8" i="3"/>
  <c r="DA8" i="3"/>
  <c r="DB8" i="3"/>
  <c r="DC8" i="3"/>
  <c r="DF8" i="3"/>
  <c r="DG8" i="3"/>
  <c r="DJ8" i="3" s="1"/>
  <c r="DH8" i="3"/>
  <c r="A9" i="3"/>
  <c r="Y9" i="3"/>
  <c r="CU9" i="3"/>
  <c r="CV9" i="3"/>
  <c r="CX9" i="3"/>
  <c r="DH9" i="3" s="1"/>
  <c r="CY9" i="3"/>
  <c r="CZ9" i="3"/>
  <c r="DA9" i="3"/>
  <c r="DB9" i="3"/>
  <c r="DC9" i="3"/>
  <c r="DF9" i="3"/>
  <c r="DG9" i="3"/>
  <c r="DI9" i="3"/>
  <c r="DJ9" i="3" s="1"/>
  <c r="A10" i="3"/>
  <c r="Y10" i="3"/>
  <c r="CX10" i="3" s="1"/>
  <c r="CY10" i="3"/>
  <c r="CZ10" i="3"/>
  <c r="DA10" i="3"/>
  <c r="DB10" i="3"/>
  <c r="DC10" i="3"/>
  <c r="A11" i="3"/>
  <c r="Y11" i="3"/>
  <c r="CW11" i="3" s="1"/>
  <c r="CX11" i="3"/>
  <c r="DG11" i="3" s="1"/>
  <c r="CY11" i="3"/>
  <c r="CZ11" i="3"/>
  <c r="DB11" i="3" s="1"/>
  <c r="DA11" i="3"/>
  <c r="DC11" i="3"/>
  <c r="DF11" i="3"/>
  <c r="A12" i="3"/>
  <c r="Y12" i="3"/>
  <c r="CX12" i="3" s="1"/>
  <c r="CY12" i="3"/>
  <c r="CZ12" i="3"/>
  <c r="DA12" i="3"/>
  <c r="DB12" i="3"/>
  <c r="DC12" i="3"/>
  <c r="DF12" i="3"/>
  <c r="DG12" i="3"/>
  <c r="DH12" i="3"/>
  <c r="DJ12" i="3" s="1"/>
  <c r="DI12" i="3"/>
  <c r="A13" i="3"/>
  <c r="Y13" i="3"/>
  <c r="CX13" i="3" s="1"/>
  <c r="DF13" i="3" s="1"/>
  <c r="CU13" i="3"/>
  <c r="CV13" i="3"/>
  <c r="CY13" i="3"/>
  <c r="CZ13" i="3"/>
  <c r="DB13" i="3" s="1"/>
  <c r="DA13" i="3"/>
  <c r="DC13" i="3"/>
  <c r="DG13" i="3"/>
  <c r="DH13" i="3"/>
  <c r="DI13" i="3"/>
  <c r="DJ13" i="3"/>
  <c r="A14" i="3"/>
  <c r="Y14" i="3"/>
  <c r="CX14" i="3"/>
  <c r="CY14" i="3"/>
  <c r="CZ14" i="3"/>
  <c r="DB14" i="3" s="1"/>
  <c r="DA14" i="3"/>
  <c r="DC14" i="3"/>
  <c r="A15" i="3"/>
  <c r="Y15" i="3"/>
  <c r="CW15" i="3" s="1"/>
  <c r="CX15" i="3"/>
  <c r="DI15" i="3" s="1"/>
  <c r="CY15" i="3"/>
  <c r="CZ15" i="3"/>
  <c r="DA15" i="3"/>
  <c r="DB15" i="3"/>
  <c r="DC15" i="3"/>
  <c r="DF15" i="3"/>
  <c r="DG15" i="3"/>
  <c r="DH15" i="3"/>
  <c r="A16" i="3"/>
  <c r="Y16" i="3"/>
  <c r="CW16" i="3"/>
  <c r="CX16" i="3"/>
  <c r="CY16" i="3"/>
  <c r="CZ16" i="3"/>
  <c r="DA16" i="3"/>
  <c r="DB16" i="3"/>
  <c r="DC16" i="3"/>
  <c r="DF16" i="3"/>
  <c r="DG16" i="3"/>
  <c r="DH16" i="3"/>
  <c r="DI16" i="3"/>
  <c r="DJ16" i="3"/>
  <c r="A17" i="3"/>
  <c r="Y17" i="3"/>
  <c r="CU17" i="3"/>
  <c r="CY17" i="3"/>
  <c r="CZ17" i="3"/>
  <c r="DB17" i="3" s="1"/>
  <c r="DA17" i="3"/>
  <c r="DC17" i="3"/>
  <c r="A18" i="3"/>
  <c r="Y18" i="3"/>
  <c r="CX18" i="3"/>
  <c r="DF18" i="3" s="1"/>
  <c r="CY18" i="3"/>
  <c r="CZ18" i="3"/>
  <c r="DA18" i="3"/>
  <c r="DB18" i="3"/>
  <c r="DC18" i="3"/>
  <c r="A19" i="3"/>
  <c r="Y19" i="3"/>
  <c r="CW19" i="3"/>
  <c r="CX19" i="3"/>
  <c r="DG19" i="3" s="1"/>
  <c r="CY19" i="3"/>
  <c r="CZ19" i="3"/>
  <c r="DA19" i="3"/>
  <c r="DB19" i="3"/>
  <c r="DC19" i="3"/>
  <c r="DF19" i="3"/>
  <c r="DH19" i="3"/>
  <c r="DI19" i="3"/>
  <c r="A20" i="3"/>
  <c r="Y20" i="3"/>
  <c r="CW20" i="3"/>
  <c r="CX20" i="3"/>
  <c r="CY20" i="3"/>
  <c r="CZ20" i="3"/>
  <c r="DB20" i="3" s="1"/>
  <c r="DA20" i="3"/>
  <c r="DC20" i="3"/>
  <c r="DF20" i="3"/>
  <c r="DG20" i="3"/>
  <c r="DH20" i="3"/>
  <c r="DI20" i="3"/>
  <c r="DJ20" i="3"/>
  <c r="A21" i="3"/>
  <c r="Y21" i="3"/>
  <c r="CV21" i="3" s="1"/>
  <c r="CU21" i="3"/>
  <c r="CX21" i="3"/>
  <c r="CY21" i="3"/>
  <c r="CZ21" i="3"/>
  <c r="DA21" i="3"/>
  <c r="DB21" i="3"/>
  <c r="DC21" i="3"/>
  <c r="A22" i="3"/>
  <c r="Y22" i="3"/>
  <c r="CX22" i="3"/>
  <c r="DG22" i="3" s="1"/>
  <c r="CY22" i="3"/>
  <c r="CZ22" i="3"/>
  <c r="DB22" i="3" s="1"/>
  <c r="DA22" i="3"/>
  <c r="DC22" i="3"/>
  <c r="DF22" i="3"/>
  <c r="A23" i="3"/>
  <c r="Y23" i="3"/>
  <c r="CW23" i="3" s="1"/>
  <c r="CY23" i="3"/>
  <c r="CZ23" i="3"/>
  <c r="DA23" i="3"/>
  <c r="DB23" i="3"/>
  <c r="DC23" i="3"/>
  <c r="A24" i="3"/>
  <c r="Y24" i="3"/>
  <c r="CW24" i="3" s="1"/>
  <c r="CY24" i="3"/>
  <c r="CZ24" i="3"/>
  <c r="DB24" i="3" s="1"/>
  <c r="DA24" i="3"/>
  <c r="DC24" i="3"/>
  <c r="A25" i="3"/>
  <c r="Y25" i="3"/>
  <c r="CU25" i="3"/>
  <c r="CV25" i="3"/>
  <c r="CX25" i="3"/>
  <c r="CY25" i="3"/>
  <c r="CZ25" i="3"/>
  <c r="DB25" i="3" s="1"/>
  <c r="DA25" i="3"/>
  <c r="DC25" i="3"/>
  <c r="A26" i="3"/>
  <c r="Y26" i="3"/>
  <c r="CX26" i="3"/>
  <c r="DF26" i="3" s="1"/>
  <c r="CY26" i="3"/>
  <c r="CZ26" i="3"/>
  <c r="DB26" i="3" s="1"/>
  <c r="DA26" i="3"/>
  <c r="DC26" i="3"/>
  <c r="A27" i="3"/>
  <c r="Y27" i="3"/>
  <c r="CW27" i="3"/>
  <c r="CX27" i="3"/>
  <c r="CY27" i="3"/>
  <c r="CZ27" i="3"/>
  <c r="DA27" i="3"/>
  <c r="DB27" i="3"/>
  <c r="DC27" i="3"/>
  <c r="DF27" i="3"/>
  <c r="DG27" i="3"/>
  <c r="DH27" i="3"/>
  <c r="DI27" i="3"/>
  <c r="A28" i="3"/>
  <c r="Y28" i="3"/>
  <c r="CW28" i="3" s="1"/>
  <c r="CX28" i="3"/>
  <c r="DG28" i="3" s="1"/>
  <c r="CY28" i="3"/>
  <c r="CZ28" i="3"/>
  <c r="DA28" i="3"/>
  <c r="DB28" i="3"/>
  <c r="DC28" i="3"/>
  <c r="DF28" i="3"/>
  <c r="DH28" i="3"/>
  <c r="DI28" i="3"/>
  <c r="DJ28" i="3"/>
  <c r="A29" i="3"/>
  <c r="Y29" i="3"/>
  <c r="CW29" i="3"/>
  <c r="CX29" i="3"/>
  <c r="CY29" i="3"/>
  <c r="CZ29" i="3"/>
  <c r="DB29" i="3" s="1"/>
  <c r="DA29" i="3"/>
  <c r="DC29" i="3"/>
  <c r="A30" i="3"/>
  <c r="Y30" i="3"/>
  <c r="CX30" i="3" s="1"/>
  <c r="CY30" i="3"/>
  <c r="CZ30" i="3"/>
  <c r="DA30" i="3"/>
  <c r="DB30" i="3"/>
  <c r="DC30" i="3"/>
  <c r="A31" i="3"/>
  <c r="Y31" i="3"/>
  <c r="CX31" i="3"/>
  <c r="CY31" i="3"/>
  <c r="CZ31" i="3"/>
  <c r="DA31" i="3"/>
  <c r="DB31" i="3"/>
  <c r="DC31" i="3"/>
  <c r="DF31" i="3"/>
  <c r="DG31" i="3"/>
  <c r="DH31" i="3"/>
  <c r="DI31" i="3"/>
  <c r="DJ31" i="3"/>
  <c r="A32" i="3"/>
  <c r="Y32" i="3"/>
  <c r="CX32" i="3" s="1"/>
  <c r="CY32" i="3"/>
  <c r="CZ32" i="3"/>
  <c r="DB32" i="3" s="1"/>
  <c r="DA32" i="3"/>
  <c r="DC32" i="3"/>
  <c r="A33" i="3"/>
  <c r="Y33" i="3"/>
  <c r="CX33" i="3"/>
  <c r="CY33" i="3"/>
  <c r="CZ33" i="3"/>
  <c r="DB33" i="3" s="1"/>
  <c r="DA33" i="3"/>
  <c r="DC33" i="3"/>
  <c r="A34" i="3"/>
  <c r="Y34" i="3"/>
  <c r="CX34" i="3" s="1"/>
  <c r="CY34" i="3"/>
  <c r="CZ34" i="3"/>
  <c r="DA34" i="3"/>
  <c r="DB34" i="3"/>
  <c r="DC34" i="3"/>
  <c r="DF34" i="3"/>
  <c r="DJ34" i="3" s="1"/>
  <c r="DG34" i="3"/>
  <c r="DH34" i="3"/>
  <c r="DI34" i="3"/>
  <c r="A35" i="3"/>
  <c r="Y35" i="3"/>
  <c r="CX35" i="3" s="1"/>
  <c r="CY35" i="3"/>
  <c r="CZ35" i="3"/>
  <c r="DB35" i="3" s="1"/>
  <c r="DA35" i="3"/>
  <c r="DC35" i="3"/>
  <c r="A36" i="3"/>
  <c r="Y36" i="3"/>
  <c r="CX36" i="3" s="1"/>
  <c r="CU36" i="3"/>
  <c r="CV36" i="3"/>
  <c r="CY36" i="3"/>
  <c r="CZ36" i="3"/>
  <c r="DA36" i="3"/>
  <c r="DB36" i="3"/>
  <c r="DC36" i="3"/>
  <c r="A37" i="3"/>
  <c r="Y37" i="3"/>
  <c r="CX37" i="3" s="1"/>
  <c r="CY37" i="3"/>
  <c r="CZ37" i="3"/>
  <c r="DA37" i="3"/>
  <c r="DB37" i="3"/>
  <c r="DC37" i="3"/>
  <c r="A38" i="3"/>
  <c r="Y38" i="3"/>
  <c r="CW38" i="3" s="1"/>
  <c r="CX38" i="3"/>
  <c r="CY38" i="3"/>
  <c r="CZ38" i="3"/>
  <c r="DA38" i="3"/>
  <c r="DB38" i="3"/>
  <c r="DC38" i="3"/>
  <c r="DF38" i="3"/>
  <c r="DG38" i="3"/>
  <c r="DH38" i="3"/>
  <c r="DI38" i="3"/>
  <c r="DJ38" i="3"/>
  <c r="A39" i="3"/>
  <c r="Y39" i="3"/>
  <c r="CW39" i="3" s="1"/>
  <c r="CY39" i="3"/>
  <c r="CZ39" i="3"/>
  <c r="DB39" i="3" s="1"/>
  <c r="DA39" i="3"/>
  <c r="DC39" i="3"/>
  <c r="A40" i="3"/>
  <c r="Y40" i="3"/>
  <c r="CX40" i="3"/>
  <c r="CY40" i="3"/>
  <c r="CZ40" i="3"/>
  <c r="DA40" i="3"/>
  <c r="DB40" i="3"/>
  <c r="DC40" i="3"/>
  <c r="A41" i="3"/>
  <c r="Y41" i="3"/>
  <c r="CX41" i="3"/>
  <c r="DH41" i="3" s="1"/>
  <c r="CY41" i="3"/>
  <c r="CZ41" i="3"/>
  <c r="DA41" i="3"/>
  <c r="DB41" i="3"/>
  <c r="DC41" i="3"/>
  <c r="DF41" i="3"/>
  <c r="DJ41" i="3" s="1"/>
  <c r="DG41" i="3"/>
  <c r="A42" i="3"/>
  <c r="Y42" i="3"/>
  <c r="CX42" i="3" s="1"/>
  <c r="CY42" i="3"/>
  <c r="CZ42" i="3"/>
  <c r="DA42" i="3"/>
  <c r="DB42" i="3"/>
  <c r="DC42" i="3"/>
  <c r="DF42" i="3"/>
  <c r="DG42" i="3"/>
  <c r="DH42" i="3"/>
  <c r="DI42" i="3"/>
  <c r="DJ42" i="3"/>
  <c r="A43" i="3"/>
  <c r="Y43" i="3"/>
  <c r="CX43" i="3"/>
  <c r="CY43" i="3"/>
  <c r="CZ43" i="3"/>
  <c r="DB43" i="3" s="1"/>
  <c r="DA43" i="3"/>
  <c r="DC43" i="3"/>
  <c r="A44" i="3"/>
  <c r="Y44" i="3"/>
  <c r="CX44" i="3" s="1"/>
  <c r="CY44" i="3"/>
  <c r="CZ44" i="3"/>
  <c r="DB44" i="3" s="1"/>
  <c r="DA44" i="3"/>
  <c r="DC44" i="3"/>
  <c r="A45" i="3"/>
  <c r="Y45" i="3"/>
  <c r="CX45" i="3" s="1"/>
  <c r="CY45" i="3"/>
  <c r="CZ45" i="3"/>
  <c r="DA45" i="3"/>
  <c r="DB45" i="3"/>
  <c r="DC45" i="3"/>
  <c r="DH45" i="3"/>
  <c r="A46" i="3"/>
  <c r="Y46" i="3"/>
  <c r="CX46" i="3" s="1"/>
  <c r="CU46" i="3"/>
  <c r="CV46" i="3"/>
  <c r="CY46" i="3"/>
  <c r="CZ46" i="3"/>
  <c r="DB46" i="3" s="1"/>
  <c r="DA46" i="3"/>
  <c r="DC46" i="3"/>
  <c r="DF46" i="3"/>
  <c r="DG46" i="3"/>
  <c r="DH46" i="3"/>
  <c r="DI46" i="3"/>
  <c r="DJ46" i="3" s="1"/>
  <c r="A47" i="3"/>
  <c r="Y47" i="3"/>
  <c r="CX47" i="3" s="1"/>
  <c r="CY47" i="3"/>
  <c r="CZ47" i="3"/>
  <c r="DB47" i="3" s="1"/>
  <c r="DA47" i="3"/>
  <c r="DC47" i="3"/>
  <c r="A48" i="3"/>
  <c r="Y48" i="3"/>
  <c r="CW48" i="3"/>
  <c r="CX48" i="3"/>
  <c r="DI48" i="3" s="1"/>
  <c r="CY48" i="3"/>
  <c r="CZ48" i="3"/>
  <c r="DB48" i="3" s="1"/>
  <c r="DA48" i="3"/>
  <c r="DC48" i="3"/>
  <c r="DF48" i="3"/>
  <c r="A49" i="3"/>
  <c r="Y49" i="3"/>
  <c r="CX49" i="3"/>
  <c r="CY49" i="3"/>
  <c r="CZ49" i="3"/>
  <c r="DA49" i="3"/>
  <c r="DB49" i="3"/>
  <c r="DC49" i="3"/>
  <c r="DF49" i="3"/>
  <c r="DG49" i="3"/>
  <c r="DH49" i="3"/>
  <c r="DI49" i="3"/>
  <c r="DJ49" i="3"/>
  <c r="A50" i="3"/>
  <c r="Y50" i="3"/>
  <c r="CX50" i="3" s="1"/>
  <c r="CY50" i="3"/>
  <c r="CZ50" i="3"/>
  <c r="DA50" i="3"/>
  <c r="DB50" i="3"/>
  <c r="DC50" i="3"/>
  <c r="A51" i="3"/>
  <c r="Y51" i="3"/>
  <c r="CX51" i="3"/>
  <c r="DF51" i="3" s="1"/>
  <c r="DJ51" i="3" s="1"/>
  <c r="CY51" i="3"/>
  <c r="CZ51" i="3"/>
  <c r="DA51" i="3"/>
  <c r="DB51" i="3"/>
  <c r="DC51" i="3"/>
  <c r="A52" i="3"/>
  <c r="Y52" i="3"/>
  <c r="CX52" i="3"/>
  <c r="CY52" i="3"/>
  <c r="CZ52" i="3"/>
  <c r="DA52" i="3"/>
  <c r="DB52" i="3"/>
  <c r="DC52" i="3"/>
  <c r="DF52" i="3"/>
  <c r="DG52" i="3"/>
  <c r="DH52" i="3"/>
  <c r="DI52" i="3"/>
  <c r="DJ52" i="3"/>
  <c r="A53" i="3"/>
  <c r="Y53" i="3"/>
  <c r="CX53" i="3" s="1"/>
  <c r="CY53" i="3"/>
  <c r="CZ53" i="3"/>
  <c r="DB53" i="3" s="1"/>
  <c r="DA53" i="3"/>
  <c r="DC53" i="3"/>
  <c r="A54" i="3"/>
  <c r="Y54" i="3"/>
  <c r="CX54" i="3" s="1"/>
  <c r="CY54" i="3"/>
  <c r="CZ54" i="3"/>
  <c r="DB54" i="3" s="1"/>
  <c r="DA54" i="3"/>
  <c r="DC54" i="3"/>
  <c r="A55" i="3"/>
  <c r="Y55" i="3"/>
  <c r="CU55" i="3"/>
  <c r="CV55" i="3"/>
  <c r="CX55" i="3"/>
  <c r="DF55" i="3" s="1"/>
  <c r="CY55" i="3"/>
  <c r="CZ55" i="3"/>
  <c r="DA55" i="3"/>
  <c r="DB55" i="3"/>
  <c r="DC55" i="3"/>
  <c r="A56" i="3"/>
  <c r="Y56" i="3"/>
  <c r="CX56" i="3" s="1"/>
  <c r="CY56" i="3"/>
  <c r="CZ56" i="3"/>
  <c r="DA56" i="3"/>
  <c r="DB56" i="3"/>
  <c r="DC56" i="3"/>
  <c r="DH56" i="3"/>
  <c r="A57" i="3"/>
  <c r="Y57" i="3"/>
  <c r="CW57" i="3"/>
  <c r="CX57" i="3"/>
  <c r="CY57" i="3"/>
  <c r="CZ57" i="3"/>
  <c r="DB57" i="3" s="1"/>
  <c r="DA57" i="3"/>
  <c r="DC57" i="3"/>
  <c r="DF57" i="3"/>
  <c r="DG57" i="3"/>
  <c r="DH57" i="3"/>
  <c r="DI57" i="3"/>
  <c r="DJ57" i="3"/>
  <c r="A58" i="3"/>
  <c r="Y58" i="3"/>
  <c r="CX58" i="3" s="1"/>
  <c r="CY58" i="3"/>
  <c r="CZ58" i="3"/>
  <c r="DA58" i="3"/>
  <c r="DB58" i="3"/>
  <c r="DC58" i="3"/>
  <c r="A59" i="3"/>
  <c r="Y59" i="3"/>
  <c r="CX59" i="3"/>
  <c r="DG59" i="3" s="1"/>
  <c r="CY59" i="3"/>
  <c r="CZ59" i="3"/>
  <c r="DA59" i="3"/>
  <c r="DB59" i="3"/>
  <c r="DC59" i="3"/>
  <c r="DF59" i="3"/>
  <c r="DJ59" i="3" s="1"/>
  <c r="DH59" i="3"/>
  <c r="A60" i="3"/>
  <c r="Y60" i="3"/>
  <c r="CX60" i="3"/>
  <c r="CY60" i="3"/>
  <c r="CZ60" i="3"/>
  <c r="DA60" i="3"/>
  <c r="DB60" i="3"/>
  <c r="DC60" i="3"/>
  <c r="DF60" i="3"/>
  <c r="DG60" i="3"/>
  <c r="DH60" i="3"/>
  <c r="DI60" i="3"/>
  <c r="DJ60" i="3"/>
  <c r="A61" i="3"/>
  <c r="Y61" i="3"/>
  <c r="CX61" i="3"/>
  <c r="CY61" i="3"/>
  <c r="CZ61" i="3"/>
  <c r="DB61" i="3" s="1"/>
  <c r="DA61" i="3"/>
  <c r="DC61" i="3"/>
  <c r="A62" i="3"/>
  <c r="Y62" i="3"/>
  <c r="CX62" i="3" s="1"/>
  <c r="CY62" i="3"/>
  <c r="CZ62" i="3"/>
  <c r="DB62" i="3" s="1"/>
  <c r="DA62" i="3"/>
  <c r="DC62" i="3"/>
  <c r="DF62" i="3"/>
  <c r="DJ62" i="3" s="1"/>
  <c r="A63" i="3"/>
  <c r="Y63" i="3"/>
  <c r="CX63" i="3" s="1"/>
  <c r="CY63" i="3"/>
  <c r="CZ63" i="3"/>
  <c r="DA63" i="3"/>
  <c r="DB63" i="3"/>
  <c r="DC63" i="3"/>
  <c r="A64" i="3"/>
  <c r="Y64" i="3"/>
  <c r="CU64" i="3"/>
  <c r="CY64" i="3"/>
  <c r="CZ64" i="3"/>
  <c r="DB64" i="3" s="1"/>
  <c r="DA64" i="3"/>
  <c r="DC64" i="3"/>
  <c r="A65" i="3"/>
  <c r="Y65" i="3"/>
  <c r="CX65" i="3"/>
  <c r="DF65" i="3" s="1"/>
  <c r="CY65" i="3"/>
  <c r="CZ65" i="3"/>
  <c r="DB65" i="3" s="1"/>
  <c r="DA65" i="3"/>
  <c r="DC65" i="3"/>
  <c r="A66" i="3"/>
  <c r="Y66" i="3"/>
  <c r="CW66" i="3"/>
  <c r="CX66" i="3"/>
  <c r="DG66" i="3" s="1"/>
  <c r="CY66" i="3"/>
  <c r="CZ66" i="3"/>
  <c r="DB66" i="3" s="1"/>
  <c r="DA66" i="3"/>
  <c r="DC66" i="3"/>
  <c r="DF66" i="3"/>
  <c r="A67" i="3"/>
  <c r="Y67" i="3"/>
  <c r="CW67" i="3" s="1"/>
  <c r="CY67" i="3"/>
  <c r="CZ67" i="3"/>
  <c r="DA67" i="3"/>
  <c r="DB67" i="3"/>
  <c r="DC67" i="3"/>
  <c r="A68" i="3"/>
  <c r="Y68" i="3"/>
  <c r="CW68" i="3"/>
  <c r="CX68" i="3"/>
  <c r="CY68" i="3"/>
  <c r="CZ68" i="3"/>
  <c r="DB68" i="3" s="1"/>
  <c r="DA68" i="3"/>
  <c r="DC68" i="3"/>
  <c r="DF68" i="3"/>
  <c r="DG68" i="3"/>
  <c r="DH68" i="3"/>
  <c r="DI68" i="3"/>
  <c r="DJ68" i="3"/>
  <c r="A69" i="3"/>
  <c r="Y69" i="3"/>
  <c r="CX69" i="3" s="1"/>
  <c r="CY69" i="3"/>
  <c r="CZ69" i="3"/>
  <c r="DB69" i="3" s="1"/>
  <c r="DA69" i="3"/>
  <c r="DC69" i="3"/>
  <c r="A70" i="3"/>
  <c r="Y70" i="3"/>
  <c r="CX70" i="3"/>
  <c r="DH70" i="3" s="1"/>
  <c r="CY70" i="3"/>
  <c r="CZ70" i="3"/>
  <c r="DA70" i="3"/>
  <c r="DB70" i="3"/>
  <c r="DC70" i="3"/>
  <c r="DF70" i="3"/>
  <c r="DJ70" i="3" s="1"/>
  <c r="DG70" i="3"/>
  <c r="A71" i="3"/>
  <c r="Y71" i="3"/>
  <c r="CX71" i="3"/>
  <c r="DH71" i="3" s="1"/>
  <c r="CY71" i="3"/>
  <c r="CZ71" i="3"/>
  <c r="DA71" i="3"/>
  <c r="DB71" i="3"/>
  <c r="DC71" i="3"/>
  <c r="DF71" i="3"/>
  <c r="DG71" i="3"/>
  <c r="DI71" i="3"/>
  <c r="DJ71" i="3"/>
  <c r="A72" i="3"/>
  <c r="Y72" i="3"/>
  <c r="CX72" i="3"/>
  <c r="CY72" i="3"/>
  <c r="CZ72" i="3"/>
  <c r="DB72" i="3" s="1"/>
  <c r="DA72" i="3"/>
  <c r="DC72" i="3"/>
  <c r="A73" i="3"/>
  <c r="Y73" i="3"/>
  <c r="CX73" i="3" s="1"/>
  <c r="DG73" i="3" s="1"/>
  <c r="CY73" i="3"/>
  <c r="CZ73" i="3"/>
  <c r="DB73" i="3" s="1"/>
  <c r="DA73" i="3"/>
  <c r="DC73" i="3"/>
  <c r="DF73" i="3"/>
  <c r="DJ73" i="3" s="1"/>
  <c r="A74" i="3"/>
  <c r="Y74" i="3"/>
  <c r="CX74" i="3" s="1"/>
  <c r="CY74" i="3"/>
  <c r="CZ74" i="3"/>
  <c r="DA74" i="3"/>
  <c r="DB74" i="3"/>
  <c r="DC74" i="3"/>
  <c r="DH74" i="3"/>
  <c r="A75" i="3"/>
  <c r="Y75" i="3"/>
  <c r="CU75" i="3"/>
  <c r="CV75" i="3"/>
  <c r="CX75" i="3"/>
  <c r="DH75" i="3" s="1"/>
  <c r="CY75" i="3"/>
  <c r="CZ75" i="3"/>
  <c r="DB75" i="3" s="1"/>
  <c r="DA75" i="3"/>
  <c r="DC75" i="3"/>
  <c r="DF75" i="3"/>
  <c r="DG75" i="3"/>
  <c r="DI75" i="3"/>
  <c r="DJ75" i="3" s="1"/>
  <c r="A76" i="3"/>
  <c r="Y76" i="3"/>
  <c r="CX76" i="3" s="1"/>
  <c r="CY76" i="3"/>
  <c r="CZ76" i="3"/>
  <c r="DB76" i="3" s="1"/>
  <c r="DA76" i="3"/>
  <c r="DC76" i="3"/>
  <c r="A77" i="3"/>
  <c r="Y77" i="3"/>
  <c r="CW77" i="3" s="1"/>
  <c r="CX77" i="3"/>
  <c r="DH77" i="3" s="1"/>
  <c r="CY77" i="3"/>
  <c r="CZ77" i="3"/>
  <c r="DA77" i="3"/>
  <c r="DB77" i="3"/>
  <c r="DC77" i="3"/>
  <c r="DF77" i="3"/>
  <c r="DG77" i="3"/>
  <c r="A78" i="3"/>
  <c r="Y78" i="3"/>
  <c r="CX78" i="3" s="1"/>
  <c r="CW78" i="3"/>
  <c r="CY78" i="3"/>
  <c r="CZ78" i="3"/>
  <c r="DA78" i="3"/>
  <c r="DB78" i="3"/>
  <c r="DC78" i="3"/>
  <c r="DH78" i="3"/>
  <c r="A79" i="3"/>
  <c r="Y79" i="3"/>
  <c r="CX79" i="3"/>
  <c r="DH79" i="3" s="1"/>
  <c r="CY79" i="3"/>
  <c r="CZ79" i="3"/>
  <c r="DA79" i="3"/>
  <c r="DB79" i="3"/>
  <c r="DC79" i="3"/>
  <c r="DF79" i="3"/>
  <c r="DG79" i="3"/>
  <c r="DI79" i="3"/>
  <c r="DJ79" i="3"/>
  <c r="A80" i="3"/>
  <c r="Y80" i="3"/>
  <c r="CX80" i="3"/>
  <c r="DF80" i="3" s="1"/>
  <c r="DJ80" i="3" s="1"/>
  <c r="CY80" i="3"/>
  <c r="CZ80" i="3"/>
  <c r="DA80" i="3"/>
  <c r="DB80" i="3"/>
  <c r="DC80" i="3"/>
  <c r="A81" i="3"/>
  <c r="Y81" i="3"/>
  <c r="CX81" i="3" s="1"/>
  <c r="CY81" i="3"/>
  <c r="CZ81" i="3"/>
  <c r="DA81" i="3"/>
  <c r="DB81" i="3"/>
  <c r="DC81" i="3"/>
  <c r="DF81" i="3"/>
  <c r="DG81" i="3"/>
  <c r="DH81" i="3"/>
  <c r="DI81" i="3"/>
  <c r="DJ81" i="3"/>
  <c r="A82" i="3"/>
  <c r="Y82" i="3"/>
  <c r="CX82" i="3" s="1"/>
  <c r="CY82" i="3"/>
  <c r="CZ82" i="3"/>
  <c r="DB82" i="3" s="1"/>
  <c r="DA82" i="3"/>
  <c r="DC82" i="3"/>
  <c r="A83" i="3"/>
  <c r="Y83" i="3"/>
  <c r="CX83" i="3" s="1"/>
  <c r="CY83" i="3"/>
  <c r="CZ83" i="3"/>
  <c r="DB83" i="3" s="1"/>
  <c r="DA83" i="3"/>
  <c r="DC83" i="3"/>
  <c r="A84" i="3"/>
  <c r="Y84" i="3"/>
  <c r="CX84" i="3"/>
  <c r="DI84" i="3" s="1"/>
  <c r="CY84" i="3"/>
  <c r="CZ84" i="3"/>
  <c r="DA84" i="3"/>
  <c r="DB84" i="3"/>
  <c r="DC84" i="3"/>
  <c r="DF84" i="3"/>
  <c r="DJ84" i="3" s="1"/>
  <c r="DG84" i="3"/>
  <c r="DH84" i="3"/>
  <c r="A85" i="3"/>
  <c r="Y85" i="3"/>
  <c r="CX85" i="3" s="1"/>
  <c r="CU85" i="3"/>
  <c r="CV85" i="3"/>
  <c r="CY85" i="3"/>
  <c r="CZ85" i="3"/>
  <c r="DA85" i="3"/>
  <c r="DB85" i="3"/>
  <c r="DC85" i="3"/>
  <c r="DF85" i="3"/>
  <c r="DG85" i="3"/>
  <c r="DH85" i="3"/>
  <c r="DI85" i="3"/>
  <c r="DJ85" i="3" s="1"/>
  <c r="A86" i="3"/>
  <c r="Y86" i="3"/>
  <c r="CX86" i="3" s="1"/>
  <c r="CY86" i="3"/>
  <c r="CZ86" i="3"/>
  <c r="DA86" i="3"/>
  <c r="DB86" i="3"/>
  <c r="DC86" i="3"/>
  <c r="A87" i="3"/>
  <c r="Y87" i="3"/>
  <c r="CW87" i="3"/>
  <c r="CX87" i="3"/>
  <c r="CY87" i="3"/>
  <c r="CZ87" i="3"/>
  <c r="DB87" i="3" s="1"/>
  <c r="DA87" i="3"/>
  <c r="DC87" i="3"/>
  <c r="A88" i="3"/>
  <c r="Y88" i="3"/>
  <c r="CX88" i="3" s="1"/>
  <c r="DG88" i="3" s="1"/>
  <c r="CY88" i="3"/>
  <c r="CZ88" i="3"/>
  <c r="DA88" i="3"/>
  <c r="DB88" i="3"/>
  <c r="DC88" i="3"/>
  <c r="DF88" i="3"/>
  <c r="DJ88" i="3" s="1"/>
  <c r="DH88" i="3"/>
  <c r="DI88" i="3"/>
  <c r="A89" i="3"/>
  <c r="Y89" i="3"/>
  <c r="CX89" i="3" s="1"/>
  <c r="CY89" i="3"/>
  <c r="CZ89" i="3"/>
  <c r="DB89" i="3" s="1"/>
  <c r="DA89" i="3"/>
  <c r="DC89" i="3"/>
  <c r="A90" i="3"/>
  <c r="Y90" i="3"/>
  <c r="CX90" i="3"/>
  <c r="CY90" i="3"/>
  <c r="CZ90" i="3"/>
  <c r="DA90" i="3"/>
  <c r="DB90" i="3"/>
  <c r="DC90" i="3"/>
  <c r="A91" i="3"/>
  <c r="Y91" i="3"/>
  <c r="CX91" i="3"/>
  <c r="DH91" i="3" s="1"/>
  <c r="CY91" i="3"/>
  <c r="CZ91" i="3"/>
  <c r="DA91" i="3"/>
  <c r="DB91" i="3"/>
  <c r="DC91" i="3"/>
  <c r="DF91" i="3"/>
  <c r="DJ91" i="3" s="1"/>
  <c r="DG91" i="3"/>
  <c r="A92" i="3"/>
  <c r="Y92" i="3"/>
  <c r="CX92" i="3"/>
  <c r="CY92" i="3"/>
  <c r="CZ92" i="3"/>
  <c r="DA92" i="3"/>
  <c r="DB92" i="3"/>
  <c r="DC92" i="3"/>
  <c r="DF92" i="3"/>
  <c r="DG92" i="3"/>
  <c r="DH92" i="3"/>
  <c r="DI92" i="3"/>
  <c r="DJ92" i="3"/>
  <c r="A93" i="3"/>
  <c r="Y93" i="3"/>
  <c r="CX93" i="3" s="1"/>
  <c r="CY93" i="3"/>
  <c r="CZ93" i="3"/>
  <c r="DA93" i="3"/>
  <c r="DB93" i="3"/>
  <c r="DC93" i="3"/>
  <c r="A94" i="3"/>
  <c r="Y94" i="3"/>
  <c r="CU94" i="3"/>
  <c r="CV94" i="3"/>
  <c r="CX94" i="3"/>
  <c r="DF94" i="3" s="1"/>
  <c r="CY94" i="3"/>
  <c r="CZ94" i="3"/>
  <c r="DB94" i="3" s="1"/>
  <c r="DA94" i="3"/>
  <c r="DC94" i="3"/>
  <c r="A95" i="3"/>
  <c r="Y95" i="3"/>
  <c r="CX95" i="3"/>
  <c r="DI95" i="3" s="1"/>
  <c r="DJ95" i="3" s="1"/>
  <c r="CY95" i="3"/>
  <c r="CZ95" i="3"/>
  <c r="DA95" i="3"/>
  <c r="DB95" i="3"/>
  <c r="DC95" i="3"/>
  <c r="DF95" i="3"/>
  <c r="DG95" i="3"/>
  <c r="DH95" i="3"/>
  <c r="A96" i="3"/>
  <c r="Y96" i="3"/>
  <c r="CW96" i="3"/>
  <c r="CX96" i="3"/>
  <c r="CY96" i="3"/>
  <c r="CZ96" i="3"/>
  <c r="DA96" i="3"/>
  <c r="DB96" i="3"/>
  <c r="DC96" i="3"/>
  <c r="DF96" i="3"/>
  <c r="DG96" i="3"/>
  <c r="DH96" i="3"/>
  <c r="DJ96" i="3" s="1"/>
  <c r="DI96" i="3"/>
  <c r="A97" i="3"/>
  <c r="Y97" i="3"/>
  <c r="CX97" i="3" s="1"/>
  <c r="CY97" i="3"/>
  <c r="CZ97" i="3"/>
  <c r="DA97" i="3"/>
  <c r="DB97" i="3"/>
  <c r="DC97" i="3"/>
  <c r="A98" i="3"/>
  <c r="Y98" i="3"/>
  <c r="CX98" i="3"/>
  <c r="DG98" i="3" s="1"/>
  <c r="CY98" i="3"/>
  <c r="CZ98" i="3"/>
  <c r="DA98" i="3"/>
  <c r="DB98" i="3"/>
  <c r="DC98" i="3"/>
  <c r="A99" i="3"/>
  <c r="Y99" i="3"/>
  <c r="CX99" i="3"/>
  <c r="CY99" i="3"/>
  <c r="CZ99" i="3"/>
  <c r="DA99" i="3"/>
  <c r="DB99" i="3"/>
  <c r="DC99" i="3"/>
  <c r="DF99" i="3"/>
  <c r="DG99" i="3"/>
  <c r="DH99" i="3"/>
  <c r="DI99" i="3"/>
  <c r="DJ99" i="3"/>
  <c r="A100" i="3"/>
  <c r="Y100" i="3"/>
  <c r="CX100" i="3"/>
  <c r="CY100" i="3"/>
  <c r="CZ100" i="3"/>
  <c r="DB100" i="3" s="1"/>
  <c r="DA100" i="3"/>
  <c r="DC100" i="3"/>
  <c r="DF100" i="3"/>
  <c r="DG100" i="3"/>
  <c r="DH100" i="3"/>
  <c r="DI100" i="3"/>
  <c r="DJ100" i="3"/>
  <c r="A101" i="3"/>
  <c r="Y101" i="3"/>
  <c r="CX101" i="3" s="1"/>
  <c r="CY101" i="3"/>
  <c r="CZ101" i="3"/>
  <c r="DB101" i="3" s="1"/>
  <c r="DA101" i="3"/>
  <c r="DC101" i="3"/>
  <c r="A102" i="3"/>
  <c r="Y102" i="3"/>
  <c r="CX102" i="3"/>
  <c r="DI102" i="3" s="1"/>
  <c r="CY102" i="3"/>
  <c r="CZ102" i="3"/>
  <c r="DA102" i="3"/>
  <c r="DB102" i="3"/>
  <c r="DC102" i="3"/>
  <c r="DF102" i="3"/>
  <c r="DJ102" i="3" s="1"/>
  <c r="DG102" i="3"/>
  <c r="DH102" i="3"/>
  <c r="A103" i="3"/>
  <c r="Y103" i="3"/>
  <c r="CU103" i="3"/>
  <c r="CV103" i="3"/>
  <c r="CX103" i="3"/>
  <c r="CY103" i="3"/>
  <c r="CZ103" i="3"/>
  <c r="DA103" i="3"/>
  <c r="DB103" i="3"/>
  <c r="DC103" i="3"/>
  <c r="DF103" i="3"/>
  <c r="DG103" i="3"/>
  <c r="DH103" i="3"/>
  <c r="DI103" i="3"/>
  <c r="DJ103" i="3" s="1"/>
  <c r="A104" i="3"/>
  <c r="Y104" i="3"/>
  <c r="CX104" i="3"/>
  <c r="CY104" i="3"/>
  <c r="CZ104" i="3"/>
  <c r="DA104" i="3"/>
  <c r="DB104" i="3"/>
  <c r="DC104" i="3"/>
  <c r="DF104" i="3"/>
  <c r="DG104" i="3"/>
  <c r="DH104" i="3"/>
  <c r="DI104" i="3"/>
  <c r="DJ104" i="3"/>
  <c r="A105" i="3"/>
  <c r="Y105" i="3"/>
  <c r="CW105" i="3"/>
  <c r="CX105" i="3"/>
  <c r="CY105" i="3"/>
  <c r="CZ105" i="3"/>
  <c r="DB105" i="3" s="1"/>
  <c r="DA105" i="3"/>
  <c r="DC105" i="3"/>
  <c r="A106" i="3"/>
  <c r="Y106" i="3"/>
  <c r="CW106" i="3"/>
  <c r="CX106" i="3"/>
  <c r="DG106" i="3" s="1"/>
  <c r="CY106" i="3"/>
  <c r="CZ106" i="3"/>
  <c r="DA106" i="3"/>
  <c r="DB106" i="3"/>
  <c r="DC106" i="3"/>
  <c r="DF106" i="3"/>
  <c r="DH106" i="3"/>
  <c r="A107" i="3"/>
  <c r="Y107" i="3"/>
  <c r="CW107" i="3"/>
  <c r="CX107" i="3"/>
  <c r="CY107" i="3"/>
  <c r="CZ107" i="3"/>
  <c r="DA107" i="3"/>
  <c r="DB107" i="3"/>
  <c r="DC107" i="3"/>
  <c r="DF107" i="3"/>
  <c r="DG107" i="3"/>
  <c r="DH107" i="3"/>
  <c r="DJ107" i="3" s="1"/>
  <c r="DI107" i="3"/>
  <c r="A108" i="3"/>
  <c r="Y108" i="3"/>
  <c r="CX108" i="3" s="1"/>
  <c r="CY108" i="3"/>
  <c r="CZ108" i="3"/>
  <c r="DA108" i="3"/>
  <c r="DB108" i="3"/>
  <c r="DC108" i="3"/>
  <c r="A109" i="3"/>
  <c r="Y109" i="3"/>
  <c r="CX109" i="3"/>
  <c r="CY109" i="3"/>
  <c r="CZ109" i="3"/>
  <c r="DA109" i="3"/>
  <c r="DB109" i="3"/>
  <c r="DC109" i="3"/>
  <c r="A110" i="3"/>
  <c r="Y110" i="3"/>
  <c r="CX110" i="3" s="1"/>
  <c r="CY110" i="3"/>
  <c r="CZ110" i="3"/>
  <c r="DA110" i="3"/>
  <c r="DB110" i="3"/>
  <c r="DC110" i="3"/>
  <c r="DF110" i="3"/>
  <c r="DJ110" i="3" s="1"/>
  <c r="DI110" i="3"/>
  <c r="A111" i="3"/>
  <c r="Y111" i="3"/>
  <c r="CX111" i="3" s="1"/>
  <c r="CY111" i="3"/>
  <c r="CZ111" i="3"/>
  <c r="DB111" i="3" s="1"/>
  <c r="DA111" i="3"/>
  <c r="DC111" i="3"/>
  <c r="A112" i="3"/>
  <c r="Y112" i="3"/>
  <c r="CX112" i="3" s="1"/>
  <c r="CY112" i="3"/>
  <c r="CZ112" i="3"/>
  <c r="DB112" i="3" s="1"/>
  <c r="DA112" i="3"/>
  <c r="DC112" i="3"/>
  <c r="A113" i="3"/>
  <c r="Y113" i="3"/>
  <c r="CU113" i="3"/>
  <c r="CV113" i="3"/>
  <c r="CX113" i="3"/>
  <c r="DG113" i="3" s="1"/>
  <c r="CY113" i="3"/>
  <c r="CZ113" i="3"/>
  <c r="DB113" i="3" s="1"/>
  <c r="DA113" i="3"/>
  <c r="DC113" i="3"/>
  <c r="DF113" i="3"/>
  <c r="A114" i="3"/>
  <c r="Y114" i="3"/>
  <c r="CX114" i="3" s="1"/>
  <c r="CY114" i="3"/>
  <c r="CZ114" i="3"/>
  <c r="DA114" i="3"/>
  <c r="DB114" i="3"/>
  <c r="DC114" i="3"/>
  <c r="DG114" i="3"/>
  <c r="DI114" i="3"/>
  <c r="DJ114" i="3"/>
  <c r="A115" i="3"/>
  <c r="Y115" i="3"/>
  <c r="CY115" i="3"/>
  <c r="CZ115" i="3"/>
  <c r="DA115" i="3"/>
  <c r="DB115" i="3"/>
  <c r="DC115" i="3"/>
  <c r="A116" i="3"/>
  <c r="Y116" i="3"/>
  <c r="CW116" i="3"/>
  <c r="CX116" i="3"/>
  <c r="CY116" i="3"/>
  <c r="CZ116" i="3"/>
  <c r="DB116" i="3" s="1"/>
  <c r="DA116" i="3"/>
  <c r="DC116" i="3"/>
  <c r="A117" i="3"/>
  <c r="Y117" i="3"/>
  <c r="CX117" i="3"/>
  <c r="DH117" i="3" s="1"/>
  <c r="CY117" i="3"/>
  <c r="CZ117" i="3"/>
  <c r="DA117" i="3"/>
  <c r="DB117" i="3"/>
  <c r="DC117" i="3"/>
  <c r="DF117" i="3"/>
  <c r="DJ117" i="3" s="1"/>
  <c r="DG117" i="3"/>
  <c r="A118" i="3"/>
  <c r="Y118" i="3"/>
  <c r="CX118" i="3"/>
  <c r="DH118" i="3" s="1"/>
  <c r="CY118" i="3"/>
  <c r="CZ118" i="3"/>
  <c r="DA118" i="3"/>
  <c r="DB118" i="3"/>
  <c r="DC118" i="3"/>
  <c r="DF118" i="3"/>
  <c r="DG118" i="3"/>
  <c r="DI118" i="3"/>
  <c r="DJ118" i="3"/>
  <c r="A119" i="3"/>
  <c r="Y119" i="3"/>
  <c r="CX119" i="3"/>
  <c r="CY119" i="3"/>
  <c r="CZ119" i="3"/>
  <c r="DB119" i="3" s="1"/>
  <c r="DA119" i="3"/>
  <c r="DC119" i="3"/>
  <c r="A120" i="3"/>
  <c r="Y120" i="3"/>
  <c r="CX120" i="3" s="1"/>
  <c r="CY120" i="3"/>
  <c r="CZ120" i="3"/>
  <c r="DB120" i="3" s="1"/>
  <c r="DA120" i="3"/>
  <c r="DC120" i="3"/>
  <c r="DF120" i="3"/>
  <c r="DJ120" i="3" s="1"/>
  <c r="A121" i="3"/>
  <c r="Y121" i="3"/>
  <c r="CX121" i="3" s="1"/>
  <c r="DF121" i="3" s="1"/>
  <c r="DJ121" i="3" s="1"/>
  <c r="CY121" i="3"/>
  <c r="CZ121" i="3"/>
  <c r="DA121" i="3"/>
  <c r="DB121" i="3"/>
  <c r="DC121" i="3"/>
  <c r="A122" i="3"/>
  <c r="Y122" i="3"/>
  <c r="CU122" i="3"/>
  <c r="CV122" i="3"/>
  <c r="CX122" i="3"/>
  <c r="DH122" i="3" s="1"/>
  <c r="CY122" i="3"/>
  <c r="CZ122" i="3"/>
  <c r="DB122" i="3" s="1"/>
  <c r="DA122" i="3"/>
  <c r="DC122" i="3"/>
  <c r="DF122" i="3"/>
  <c r="DG122" i="3"/>
  <c r="DI122" i="3"/>
  <c r="DJ122" i="3" s="1"/>
  <c r="A123" i="3"/>
  <c r="Y123" i="3"/>
  <c r="CX123" i="3" s="1"/>
  <c r="CY123" i="3"/>
  <c r="CZ123" i="3"/>
  <c r="DB123" i="3" s="1"/>
  <c r="DA123" i="3"/>
  <c r="DC123" i="3"/>
  <c r="A124" i="3"/>
  <c r="Y124" i="3"/>
  <c r="CW124" i="3" s="1"/>
  <c r="CX124" i="3"/>
  <c r="DH124" i="3" s="1"/>
  <c r="CY124" i="3"/>
  <c r="CZ124" i="3"/>
  <c r="DA124" i="3"/>
  <c r="DB124" i="3"/>
  <c r="DC124" i="3"/>
  <c r="DF124" i="3"/>
  <c r="DG124" i="3"/>
  <c r="DJ124" i="3" s="1"/>
  <c r="A125" i="3"/>
  <c r="Y125" i="3"/>
  <c r="CX125" i="3"/>
  <c r="CY125" i="3"/>
  <c r="CZ125" i="3"/>
  <c r="DB125" i="3" s="1"/>
  <c r="DA125" i="3"/>
  <c r="DC125" i="3"/>
  <c r="DF125" i="3"/>
  <c r="DG125" i="3"/>
  <c r="DH125" i="3"/>
  <c r="DI125" i="3"/>
  <c r="DJ125" i="3"/>
  <c r="A126" i="3"/>
  <c r="Y126" i="3"/>
  <c r="CX126" i="3"/>
  <c r="CY126" i="3"/>
  <c r="CZ126" i="3"/>
  <c r="DB126" i="3" s="1"/>
  <c r="DA126" i="3"/>
  <c r="DC126" i="3"/>
  <c r="A127" i="3"/>
  <c r="Y127" i="3"/>
  <c r="CX127" i="3"/>
  <c r="CY127" i="3"/>
  <c r="CZ127" i="3"/>
  <c r="DA127" i="3"/>
  <c r="DB127" i="3"/>
  <c r="DC127" i="3"/>
  <c r="DF127" i="3"/>
  <c r="DJ127" i="3" s="1"/>
  <c r="A128" i="3"/>
  <c r="Y128" i="3"/>
  <c r="CX128" i="3" s="1"/>
  <c r="DF128" i="3" s="1"/>
  <c r="CY128" i="3"/>
  <c r="CZ128" i="3"/>
  <c r="DA128" i="3"/>
  <c r="DB128" i="3"/>
  <c r="DC128" i="3"/>
  <c r="DG128" i="3"/>
  <c r="DH128" i="3"/>
  <c r="DI128" i="3"/>
  <c r="DJ128" i="3"/>
  <c r="A129" i="3"/>
  <c r="Y129" i="3"/>
  <c r="CX129" i="3"/>
  <c r="DF129" i="3" s="1"/>
  <c r="CY129" i="3"/>
  <c r="CZ129" i="3"/>
  <c r="DA129" i="3"/>
  <c r="DB129" i="3"/>
  <c r="DC129" i="3"/>
  <c r="DG129" i="3"/>
  <c r="DI129" i="3"/>
  <c r="DJ129" i="3"/>
  <c r="A130" i="3"/>
  <c r="Y130" i="3"/>
  <c r="CU130" i="3"/>
  <c r="CV130" i="3"/>
  <c r="CX130" i="3"/>
  <c r="CY130" i="3"/>
  <c r="CZ130" i="3"/>
  <c r="DB130" i="3" s="1"/>
  <c r="DA130" i="3"/>
  <c r="DC130" i="3"/>
  <c r="A131" i="3"/>
  <c r="Y131" i="3"/>
  <c r="CX131" i="3"/>
  <c r="DI131" i="3" s="1"/>
  <c r="DJ131" i="3" s="1"/>
  <c r="CY131" i="3"/>
  <c r="CZ131" i="3"/>
  <c r="DB131" i="3" s="1"/>
  <c r="DA131" i="3"/>
  <c r="DC131" i="3"/>
  <c r="DF131" i="3"/>
  <c r="DG131" i="3"/>
  <c r="DH131" i="3"/>
  <c r="A132" i="3"/>
  <c r="Y132" i="3"/>
  <c r="CX132" i="3" s="1"/>
  <c r="CW132" i="3"/>
  <c r="CY132" i="3"/>
  <c r="CZ132" i="3"/>
  <c r="DA132" i="3"/>
  <c r="DB132" i="3"/>
  <c r="DC132" i="3"/>
  <c r="DF132" i="3"/>
  <c r="DG132" i="3"/>
  <c r="DJ132" i="3" s="1"/>
  <c r="DH132" i="3"/>
  <c r="DI132" i="3"/>
  <c r="A133" i="3"/>
  <c r="Y133" i="3"/>
  <c r="CX133" i="3"/>
  <c r="CY133" i="3"/>
  <c r="CZ133" i="3"/>
  <c r="DB133" i="3" s="1"/>
  <c r="DA133" i="3"/>
  <c r="DC133" i="3"/>
  <c r="A134" i="3"/>
  <c r="Y134" i="3"/>
  <c r="CX134" i="3" s="1"/>
  <c r="CY134" i="3"/>
  <c r="CZ134" i="3"/>
  <c r="DB134" i="3" s="1"/>
  <c r="DA134" i="3"/>
  <c r="DC134" i="3"/>
  <c r="A135" i="3"/>
  <c r="Y135" i="3"/>
  <c r="CX135" i="3" s="1"/>
  <c r="DF135" i="3" s="1"/>
  <c r="CY135" i="3"/>
  <c r="CZ135" i="3"/>
  <c r="DA135" i="3"/>
  <c r="DB135" i="3"/>
  <c r="DC135" i="3"/>
  <c r="DG135" i="3"/>
  <c r="DH135" i="3"/>
  <c r="DI135" i="3"/>
  <c r="DJ135" i="3"/>
  <c r="A136" i="3"/>
  <c r="Y136" i="3"/>
  <c r="CX136" i="3"/>
  <c r="DG136" i="3" s="1"/>
  <c r="CY136" i="3"/>
  <c r="CZ136" i="3"/>
  <c r="DA136" i="3"/>
  <c r="DB136" i="3"/>
  <c r="DC136" i="3"/>
  <c r="DF136" i="3"/>
  <c r="DH136" i="3"/>
  <c r="DI136" i="3"/>
  <c r="DJ136" i="3"/>
  <c r="A137" i="3"/>
  <c r="Y137" i="3"/>
  <c r="CX137" i="3" s="1"/>
  <c r="CY137" i="3"/>
  <c r="CZ137" i="3"/>
  <c r="DB137" i="3" s="1"/>
  <c r="DA137" i="3"/>
  <c r="DC137" i="3"/>
  <c r="A138" i="3"/>
  <c r="Y138" i="3"/>
  <c r="CU138" i="3"/>
  <c r="CV138" i="3"/>
  <c r="CX138" i="3"/>
  <c r="CY138" i="3"/>
  <c r="CZ138" i="3"/>
  <c r="DA138" i="3"/>
  <c r="DB138" i="3"/>
  <c r="DC138" i="3"/>
  <c r="DF138" i="3"/>
  <c r="DG138" i="3"/>
  <c r="A139" i="3"/>
  <c r="Y139" i="3"/>
  <c r="CX139" i="3"/>
  <c r="CY139" i="3"/>
  <c r="CZ139" i="3"/>
  <c r="DA139" i="3"/>
  <c r="DB139" i="3"/>
  <c r="DC139" i="3"/>
  <c r="DF139" i="3"/>
  <c r="DG139" i="3"/>
  <c r="DH139" i="3"/>
  <c r="DI139" i="3"/>
  <c r="DJ139" i="3"/>
  <c r="A140" i="3"/>
  <c r="Y140" i="3"/>
  <c r="CX140" i="3" s="1"/>
  <c r="CY140" i="3"/>
  <c r="CZ140" i="3"/>
  <c r="DA140" i="3"/>
  <c r="DB140" i="3"/>
  <c r="DC140" i="3"/>
  <c r="A141" i="3"/>
  <c r="Y141" i="3"/>
  <c r="CW141" i="3"/>
  <c r="CX141" i="3"/>
  <c r="CY141" i="3"/>
  <c r="CZ141" i="3"/>
  <c r="DB141" i="3" s="1"/>
  <c r="DA141" i="3"/>
  <c r="DC141" i="3"/>
  <c r="A142" i="3"/>
  <c r="Y142" i="3"/>
  <c r="CW142" i="3"/>
  <c r="CX142" i="3"/>
  <c r="CY142" i="3"/>
  <c r="CZ142" i="3"/>
  <c r="DA142" i="3"/>
  <c r="DB142" i="3"/>
  <c r="DC142" i="3"/>
  <c r="DF142" i="3"/>
  <c r="DG142" i="3"/>
  <c r="A143" i="3"/>
  <c r="Y143" i="3"/>
  <c r="CX143" i="3"/>
  <c r="CY143" i="3"/>
  <c r="CZ143" i="3"/>
  <c r="DA143" i="3"/>
  <c r="DB143" i="3"/>
  <c r="DC143" i="3"/>
  <c r="DF143" i="3"/>
  <c r="DG143" i="3"/>
  <c r="DH143" i="3"/>
  <c r="DI143" i="3"/>
  <c r="DJ143" i="3"/>
  <c r="A144" i="3"/>
  <c r="Y144" i="3"/>
  <c r="CX144" i="3"/>
  <c r="CY144" i="3"/>
  <c r="CZ144" i="3"/>
  <c r="DB144" i="3" s="1"/>
  <c r="DA144" i="3"/>
  <c r="DC144" i="3"/>
  <c r="A145" i="3"/>
  <c r="Y145" i="3"/>
  <c r="CX145" i="3" s="1"/>
  <c r="CY145" i="3"/>
  <c r="CZ145" i="3"/>
  <c r="DB145" i="3" s="1"/>
  <c r="DA145" i="3"/>
  <c r="DC145" i="3"/>
  <c r="A146" i="3"/>
  <c r="Y146" i="3"/>
  <c r="CX146" i="3" s="1"/>
  <c r="DH146" i="3" s="1"/>
  <c r="CY146" i="3"/>
  <c r="CZ146" i="3"/>
  <c r="DA146" i="3"/>
  <c r="DB146" i="3"/>
  <c r="DC146" i="3"/>
  <c r="DF146" i="3"/>
  <c r="DJ146" i="3" s="1"/>
  <c r="DG146" i="3"/>
  <c r="A147" i="3"/>
  <c r="Y147" i="3"/>
  <c r="CX147" i="3"/>
  <c r="CY147" i="3"/>
  <c r="CZ147" i="3"/>
  <c r="DA147" i="3"/>
  <c r="DB147" i="3"/>
  <c r="DC147" i="3"/>
  <c r="DF147" i="3"/>
  <c r="DG147" i="3"/>
  <c r="DH147" i="3"/>
  <c r="DI147" i="3"/>
  <c r="DJ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X153" i="3" s="1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U158" i="3"/>
  <c r="CV158" i="3"/>
  <c r="CX158" i="3"/>
  <c r="CY158" i="3"/>
  <c r="CZ158" i="3"/>
  <c r="DA158" i="3"/>
  <c r="DB158" i="3"/>
  <c r="DC158" i="3"/>
  <c r="A159" i="3"/>
  <c r="Y159" i="3"/>
  <c r="CV159" i="3" s="1"/>
  <c r="CU159" i="3"/>
  <c r="CY159" i="3"/>
  <c r="CZ159" i="3"/>
  <c r="DA159" i="3"/>
  <c r="DB159" i="3"/>
  <c r="DC159" i="3"/>
  <c r="A160" i="3"/>
  <c r="Y160" i="3"/>
  <c r="CV160" i="3" s="1"/>
  <c r="CU160" i="3"/>
  <c r="CX160" i="3"/>
  <c r="DH160" i="3" s="1"/>
  <c r="CY160" i="3"/>
  <c r="CZ160" i="3"/>
  <c r="DA160" i="3"/>
  <c r="DB160" i="3"/>
  <c r="DC160" i="3"/>
  <c r="DF160" i="3"/>
  <c r="DG160" i="3"/>
  <c r="DI160" i="3"/>
  <c r="DJ160" i="3"/>
  <c r="A161" i="3"/>
  <c r="Y161" i="3"/>
  <c r="CX161" i="3"/>
  <c r="CY161" i="3"/>
  <c r="CZ161" i="3"/>
  <c r="DA161" i="3"/>
  <c r="DB161" i="3"/>
  <c r="DC161" i="3"/>
  <c r="A162" i="3"/>
  <c r="Y162" i="3"/>
  <c r="CW162" i="3" s="1"/>
  <c r="CX162" i="3"/>
  <c r="CY162" i="3"/>
  <c r="CZ162" i="3"/>
  <c r="DB162" i="3" s="1"/>
  <c r="DA162" i="3"/>
  <c r="DC162" i="3"/>
  <c r="DF162" i="3"/>
  <c r="A163" i="3"/>
  <c r="Y163" i="3"/>
  <c r="CY163" i="3"/>
  <c r="CZ163" i="3"/>
  <c r="DA163" i="3"/>
  <c r="DB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A171" i="3"/>
  <c r="DB171" i="3"/>
  <c r="DC171" i="3"/>
  <c r="A172" i="3"/>
  <c r="Y172" i="3"/>
  <c r="CU172" i="3"/>
  <c r="CY172" i="3"/>
  <c r="CZ172" i="3"/>
  <c r="DA172" i="3"/>
  <c r="DB172" i="3"/>
  <c r="DC172" i="3"/>
  <c r="A173" i="3"/>
  <c r="Y173" i="3"/>
  <c r="CV173" i="3" s="1"/>
  <c r="CU173" i="3"/>
  <c r="CX173" i="3"/>
  <c r="CY173" i="3"/>
  <c r="CZ173" i="3"/>
  <c r="DA173" i="3"/>
  <c r="DB173" i="3"/>
  <c r="DC173" i="3"/>
  <c r="DF173" i="3"/>
  <c r="DG173" i="3"/>
  <c r="DH173" i="3"/>
  <c r="DI173" i="3"/>
  <c r="DJ173" i="3"/>
  <c r="A174" i="3"/>
  <c r="Y174" i="3"/>
  <c r="CU174" i="3"/>
  <c r="CY174" i="3"/>
  <c r="CZ174" i="3"/>
  <c r="DA174" i="3"/>
  <c r="DB174" i="3"/>
  <c r="DC174" i="3"/>
  <c r="A175" i="3"/>
  <c r="Y175" i="3"/>
  <c r="CU175" i="3"/>
  <c r="CY175" i="3"/>
  <c r="CZ175" i="3"/>
  <c r="DA175" i="3"/>
  <c r="DB175" i="3"/>
  <c r="DC175" i="3"/>
  <c r="A176" i="3"/>
  <c r="Y176" i="3"/>
  <c r="CU176" i="3"/>
  <c r="CV176" i="3"/>
  <c r="CX176" i="3"/>
  <c r="CY176" i="3"/>
  <c r="CZ176" i="3"/>
  <c r="DB176" i="3" s="1"/>
  <c r="DA176" i="3"/>
  <c r="DC176" i="3"/>
  <c r="A177" i="3"/>
  <c r="Y177" i="3"/>
  <c r="CU177" i="3"/>
  <c r="CV177" i="3"/>
  <c r="CX177" i="3"/>
  <c r="DI177" i="3" s="1"/>
  <c r="DJ177" i="3" s="1"/>
  <c r="CY177" i="3"/>
  <c r="CZ177" i="3"/>
  <c r="DB177" i="3" s="1"/>
  <c r="DA177" i="3"/>
  <c r="DC177" i="3"/>
  <c r="DF177" i="3"/>
  <c r="DG177" i="3"/>
  <c r="DH177" i="3"/>
  <c r="A178" i="3"/>
  <c r="Y178" i="3"/>
  <c r="CV178" i="3" s="1"/>
  <c r="CU178" i="3"/>
  <c r="CX178" i="3"/>
  <c r="CY178" i="3"/>
  <c r="CZ178" i="3"/>
  <c r="DA178" i="3"/>
  <c r="DB178" i="3"/>
  <c r="DC178" i="3"/>
  <c r="DF178" i="3"/>
  <c r="DG178" i="3"/>
  <c r="DH178" i="3"/>
  <c r="DI178" i="3"/>
  <c r="DJ178" i="3" s="1"/>
  <c r="A179" i="3"/>
  <c r="Y179" i="3"/>
  <c r="CX179" i="3" s="1"/>
  <c r="CY179" i="3"/>
  <c r="CZ179" i="3"/>
  <c r="DB179" i="3" s="1"/>
  <c r="DA179" i="3"/>
  <c r="DC179" i="3"/>
  <c r="A180" i="3"/>
  <c r="Y180" i="3"/>
  <c r="CW180" i="3"/>
  <c r="CX180" i="3"/>
  <c r="CY180" i="3"/>
  <c r="CZ180" i="3"/>
  <c r="DA180" i="3"/>
  <c r="DB180" i="3"/>
  <c r="DC180" i="3"/>
  <c r="A181" i="3"/>
  <c r="Y181" i="3"/>
  <c r="CW181" i="3"/>
  <c r="CX181" i="3"/>
  <c r="CY181" i="3"/>
  <c r="CZ181" i="3"/>
  <c r="DB181" i="3" s="1"/>
  <c r="DA181" i="3"/>
  <c r="DC181" i="3"/>
  <c r="DF181" i="3"/>
  <c r="DG181" i="3"/>
  <c r="DH181" i="3"/>
  <c r="DI181" i="3"/>
  <c r="A182" i="3"/>
  <c r="Y182" i="3"/>
  <c r="CW182" i="3"/>
  <c r="CX182" i="3"/>
  <c r="DG182" i="3" s="1"/>
  <c r="CY182" i="3"/>
  <c r="CZ182" i="3"/>
  <c r="DA182" i="3"/>
  <c r="DB182" i="3"/>
  <c r="DC182" i="3"/>
  <c r="DF182" i="3"/>
  <c r="A183" i="3"/>
  <c r="Y183" i="3"/>
  <c r="CX183" i="3" s="1"/>
  <c r="CW183" i="3"/>
  <c r="CY183" i="3"/>
  <c r="CZ183" i="3"/>
  <c r="DA183" i="3"/>
  <c r="DB183" i="3"/>
  <c r="DC183" i="3"/>
  <c r="DG183" i="3"/>
  <c r="DI183" i="3"/>
  <c r="A184" i="3"/>
  <c r="Y184" i="3"/>
  <c r="CX184" i="3" s="1"/>
  <c r="CW184" i="3"/>
  <c r="CY184" i="3"/>
  <c r="CZ184" i="3"/>
  <c r="DB184" i="3" s="1"/>
  <c r="DA184" i="3"/>
  <c r="DC184" i="3"/>
  <c r="A185" i="3"/>
  <c r="Y185" i="3"/>
  <c r="CX185" i="3" s="1"/>
  <c r="CY185" i="3"/>
  <c r="CZ185" i="3"/>
  <c r="DA185" i="3"/>
  <c r="DB185" i="3"/>
  <c r="DC185" i="3"/>
  <c r="DF185" i="3"/>
  <c r="DJ185" i="3" s="1"/>
  <c r="DG185" i="3"/>
  <c r="DH185" i="3"/>
  <c r="DI185" i="3"/>
  <c r="A186" i="3"/>
  <c r="Y186" i="3"/>
  <c r="CX186" i="3" s="1"/>
  <c r="CY186" i="3"/>
  <c r="CZ186" i="3"/>
  <c r="DA186" i="3"/>
  <c r="DB186" i="3"/>
  <c r="DC186" i="3"/>
  <c r="DF186" i="3"/>
  <c r="DG186" i="3"/>
  <c r="DH186" i="3"/>
  <c r="DI186" i="3"/>
  <c r="DJ186" i="3"/>
  <c r="A187" i="3"/>
  <c r="Y187" i="3"/>
  <c r="CX187" i="3"/>
  <c r="CY187" i="3"/>
  <c r="CZ187" i="3"/>
  <c r="DA187" i="3"/>
  <c r="DB187" i="3"/>
  <c r="DC187" i="3"/>
  <c r="A188" i="3"/>
  <c r="Y188" i="3"/>
  <c r="CV188" i="3" s="1"/>
  <c r="CU188" i="3"/>
  <c r="CX188" i="3"/>
  <c r="CY188" i="3"/>
  <c r="CZ188" i="3"/>
  <c r="DA188" i="3"/>
  <c r="DB188" i="3"/>
  <c r="DC188" i="3"/>
  <c r="A189" i="3"/>
  <c r="Y189" i="3"/>
  <c r="CU189" i="3"/>
  <c r="CV189" i="3"/>
  <c r="CX189" i="3"/>
  <c r="DI189" i="3" s="1"/>
  <c r="DJ189" i="3" s="1"/>
  <c r="CY189" i="3"/>
  <c r="CZ189" i="3"/>
  <c r="DA189" i="3"/>
  <c r="DB189" i="3"/>
  <c r="DC189" i="3"/>
  <c r="DF189" i="3"/>
  <c r="DG189" i="3"/>
  <c r="DH189" i="3"/>
  <c r="A190" i="3"/>
  <c r="Y190" i="3"/>
  <c r="CU190" i="3"/>
  <c r="CV190" i="3"/>
  <c r="CX190" i="3"/>
  <c r="DF190" i="3" s="1"/>
  <c r="CY190" i="3"/>
  <c r="CZ190" i="3"/>
  <c r="DB190" i="3" s="1"/>
  <c r="DA190" i="3"/>
  <c r="DC190" i="3"/>
  <c r="A191" i="3"/>
  <c r="Y191" i="3"/>
  <c r="CU191" i="3"/>
  <c r="CV191" i="3"/>
  <c r="CX191" i="3"/>
  <c r="DF191" i="3" s="1"/>
  <c r="CY191" i="3"/>
  <c r="CZ191" i="3"/>
  <c r="DB191" i="3" s="1"/>
  <c r="DA191" i="3"/>
  <c r="DC191" i="3"/>
  <c r="DG191" i="3"/>
  <c r="DH191" i="3"/>
  <c r="DI191" i="3"/>
  <c r="DJ191" i="3"/>
  <c r="A192" i="3"/>
  <c r="Y192" i="3"/>
  <c r="CX192" i="3"/>
  <c r="DG192" i="3" s="1"/>
  <c r="CY192" i="3"/>
  <c r="CZ192" i="3"/>
  <c r="DA192" i="3"/>
  <c r="DB192" i="3"/>
  <c r="DC192" i="3"/>
  <c r="DH192" i="3"/>
  <c r="A193" i="3"/>
  <c r="Y193" i="3"/>
  <c r="CW193" i="3"/>
  <c r="CX193" i="3"/>
  <c r="CY193" i="3"/>
  <c r="CZ193" i="3"/>
  <c r="DB193" i="3" s="1"/>
  <c r="DA193" i="3"/>
  <c r="DC193" i="3"/>
  <c r="A194" i="3"/>
  <c r="Y194" i="3"/>
  <c r="CX194" i="3" s="1"/>
  <c r="CW194" i="3"/>
  <c r="CY194" i="3"/>
  <c r="CZ194" i="3"/>
  <c r="DA194" i="3"/>
  <c r="DB194" i="3"/>
  <c r="DC194" i="3"/>
  <c r="DF194" i="3"/>
  <c r="DG194" i="3"/>
  <c r="DH194" i="3"/>
  <c r="DI194" i="3"/>
  <c r="A195" i="3"/>
  <c r="Y195" i="3"/>
  <c r="CY195" i="3"/>
  <c r="CZ195" i="3"/>
  <c r="DA195" i="3"/>
  <c r="DB195" i="3"/>
  <c r="DC195" i="3"/>
  <c r="A196" i="3"/>
  <c r="Y196" i="3"/>
  <c r="CX196" i="3"/>
  <c r="CY196" i="3"/>
  <c r="CZ196" i="3"/>
  <c r="DB196" i="3" s="1"/>
  <c r="DA196" i="3"/>
  <c r="DC196" i="3"/>
  <c r="A197" i="3"/>
  <c r="Y197" i="3"/>
  <c r="CU197" i="3"/>
  <c r="CV197" i="3"/>
  <c r="CX197" i="3"/>
  <c r="DF197" i="3" s="1"/>
  <c r="CY197" i="3"/>
  <c r="CZ197" i="3"/>
  <c r="DB197" i="3" s="1"/>
  <c r="DA197" i="3"/>
  <c r="DC197" i="3"/>
  <c r="DG197" i="3"/>
  <c r="A198" i="3"/>
  <c r="Y198" i="3"/>
  <c r="CV198" i="3" s="1"/>
  <c r="CU198" i="3"/>
  <c r="CX198" i="3"/>
  <c r="CY198" i="3"/>
  <c r="CZ198" i="3"/>
  <c r="DA198" i="3"/>
  <c r="DB198" i="3"/>
  <c r="DC198" i="3"/>
  <c r="A199" i="3"/>
  <c r="Y199" i="3"/>
  <c r="CU199" i="3"/>
  <c r="CV199" i="3"/>
  <c r="CX199" i="3"/>
  <c r="CY199" i="3"/>
  <c r="CZ199" i="3"/>
  <c r="DA199" i="3"/>
  <c r="DB199" i="3"/>
  <c r="DC199" i="3"/>
  <c r="DF199" i="3"/>
  <c r="DG199" i="3"/>
  <c r="DH199" i="3"/>
  <c r="DI199" i="3"/>
  <c r="DJ199" i="3" s="1"/>
  <c r="A200" i="3"/>
  <c r="Y200" i="3"/>
  <c r="CV200" i="3" s="1"/>
  <c r="CU200" i="3"/>
  <c r="CY200" i="3"/>
  <c r="CZ200" i="3"/>
  <c r="DA200" i="3"/>
  <c r="DB200" i="3"/>
  <c r="DC200" i="3"/>
  <c r="A201" i="3"/>
  <c r="Y201" i="3"/>
  <c r="CX201" i="3" s="1"/>
  <c r="CY201" i="3"/>
  <c r="CZ201" i="3"/>
  <c r="DA201" i="3"/>
  <c r="DB201" i="3"/>
  <c r="DC201" i="3"/>
  <c r="DF201" i="3"/>
  <c r="A202" i="3"/>
  <c r="Y202" i="3"/>
  <c r="CW202" i="3" s="1"/>
  <c r="CX202" i="3"/>
  <c r="DI202" i="3" s="1"/>
  <c r="CY202" i="3"/>
  <c r="CZ202" i="3"/>
  <c r="DB202" i="3" s="1"/>
  <c r="DA202" i="3"/>
  <c r="DC202" i="3"/>
  <c r="DF202" i="3"/>
  <c r="DG202" i="3"/>
  <c r="DJ202" i="3" s="1"/>
  <c r="DH202" i="3"/>
  <c r="A203" i="3"/>
  <c r="Y203" i="3"/>
  <c r="CW203" i="3"/>
  <c r="CX203" i="3"/>
  <c r="DI203" i="3" s="1"/>
  <c r="CY203" i="3"/>
  <c r="CZ203" i="3"/>
  <c r="DB203" i="3" s="1"/>
  <c r="DA203" i="3"/>
  <c r="DC203" i="3"/>
  <c r="DG203" i="3"/>
  <c r="A204" i="3"/>
  <c r="Y204" i="3"/>
  <c r="CY204" i="3"/>
  <c r="CZ204" i="3"/>
  <c r="DA204" i="3"/>
  <c r="DB204" i="3"/>
  <c r="DC204" i="3"/>
  <c r="A205" i="3"/>
  <c r="Y205" i="3"/>
  <c r="CW205" i="3"/>
  <c r="CX205" i="3"/>
  <c r="DF205" i="3" s="1"/>
  <c r="CY205" i="3"/>
  <c r="CZ205" i="3"/>
  <c r="DA205" i="3"/>
  <c r="DB205" i="3"/>
  <c r="DC205" i="3"/>
  <c r="A206" i="3"/>
  <c r="Y206" i="3"/>
  <c r="CX206" i="3" s="1"/>
  <c r="CY206" i="3"/>
  <c r="CZ206" i="3"/>
  <c r="DB206" i="3" s="1"/>
  <c r="DA206" i="3"/>
  <c r="DC206" i="3"/>
  <c r="A207" i="3"/>
  <c r="Y207" i="3"/>
  <c r="CX207" i="3"/>
  <c r="DH207" i="3" s="1"/>
  <c r="CY207" i="3"/>
  <c r="CZ207" i="3"/>
  <c r="DA207" i="3"/>
  <c r="DB207" i="3"/>
  <c r="DC207" i="3"/>
  <c r="DF207" i="3"/>
  <c r="DJ207" i="3" s="1"/>
  <c r="DG207" i="3"/>
  <c r="DI207" i="3"/>
  <c r="A208" i="3"/>
  <c r="Y208" i="3"/>
  <c r="CX208" i="3"/>
  <c r="CY208" i="3"/>
  <c r="CZ208" i="3"/>
  <c r="DB208" i="3" s="1"/>
  <c r="DA208" i="3"/>
  <c r="DC208" i="3"/>
  <c r="A209" i="3"/>
  <c r="Y209" i="3"/>
  <c r="CX209" i="3" s="1"/>
  <c r="CU209" i="3"/>
  <c r="CV209" i="3"/>
  <c r="CY209" i="3"/>
  <c r="CZ209" i="3"/>
  <c r="DB209" i="3" s="1"/>
  <c r="DA209" i="3"/>
  <c r="DC209" i="3"/>
  <c r="DF209" i="3"/>
  <c r="A210" i="3"/>
  <c r="Y210" i="3"/>
  <c r="CV210" i="3" s="1"/>
  <c r="CU210" i="3"/>
  <c r="CY210" i="3"/>
  <c r="CZ210" i="3"/>
  <c r="DA210" i="3"/>
  <c r="DB210" i="3"/>
  <c r="DC210" i="3"/>
  <c r="A211" i="3"/>
  <c r="Y211" i="3"/>
  <c r="CU211" i="3"/>
  <c r="CV211" i="3"/>
  <c r="CX211" i="3"/>
  <c r="DG211" i="3" s="1"/>
  <c r="CY211" i="3"/>
  <c r="CZ211" i="3"/>
  <c r="DB211" i="3" s="1"/>
  <c r="DA211" i="3"/>
  <c r="DC211" i="3"/>
  <c r="DF211" i="3"/>
  <c r="DH211" i="3"/>
  <c r="DI211" i="3"/>
  <c r="DJ211" i="3"/>
  <c r="A212" i="3"/>
  <c r="Y212" i="3"/>
  <c r="CU212" i="3"/>
  <c r="CY212" i="3"/>
  <c r="CZ212" i="3"/>
  <c r="DA212" i="3"/>
  <c r="DB212" i="3"/>
  <c r="DC212" i="3"/>
  <c r="A213" i="3"/>
  <c r="Y213" i="3"/>
  <c r="CX213" i="3"/>
  <c r="CY213" i="3"/>
  <c r="CZ213" i="3"/>
  <c r="DB213" i="3" s="1"/>
  <c r="DA213" i="3"/>
  <c r="DC213" i="3"/>
  <c r="A214" i="3"/>
  <c r="Y214" i="3"/>
  <c r="CW214" i="3"/>
  <c r="CX214" i="3"/>
  <c r="DH214" i="3" s="1"/>
  <c r="CY214" i="3"/>
  <c r="CZ214" i="3"/>
  <c r="DA214" i="3"/>
  <c r="DB214" i="3"/>
  <c r="DC214" i="3"/>
  <c r="DF214" i="3"/>
  <c r="DG214" i="3"/>
  <c r="DJ214" i="3" s="1"/>
  <c r="A215" i="3"/>
  <c r="Y215" i="3"/>
  <c r="CW215" i="3"/>
  <c r="CX215" i="3"/>
  <c r="CY215" i="3"/>
  <c r="CZ215" i="3"/>
  <c r="DA215" i="3"/>
  <c r="DB215" i="3"/>
  <c r="DC215" i="3"/>
  <c r="DF215" i="3"/>
  <c r="DG215" i="3"/>
  <c r="DH215" i="3"/>
  <c r="DJ215" i="3" s="1"/>
  <c r="DI215" i="3"/>
  <c r="A216" i="3"/>
  <c r="Y216" i="3"/>
  <c r="CX216" i="3"/>
  <c r="DF216" i="3" s="1"/>
  <c r="DJ216" i="3" s="1"/>
  <c r="CY216" i="3"/>
  <c r="CZ216" i="3"/>
  <c r="DA216" i="3"/>
  <c r="DB216" i="3"/>
  <c r="DC216" i="3"/>
  <c r="DG216" i="3"/>
  <c r="DH216" i="3"/>
  <c r="DI216" i="3"/>
  <c r="A217" i="3"/>
  <c r="Y217" i="3"/>
  <c r="CV217" i="3" s="1"/>
  <c r="CU217" i="3"/>
  <c r="CX217" i="3"/>
  <c r="CY217" i="3"/>
  <c r="CZ217" i="3"/>
  <c r="DA217" i="3"/>
  <c r="DB217" i="3"/>
  <c r="DC217" i="3"/>
  <c r="A218" i="3"/>
  <c r="Y218" i="3"/>
  <c r="CX218" i="3" s="1"/>
  <c r="CY218" i="3"/>
  <c r="CZ218" i="3"/>
  <c r="DB218" i="3" s="1"/>
  <c r="DA218" i="3"/>
  <c r="DC218" i="3"/>
  <c r="DF218" i="3"/>
  <c r="A219" i="3"/>
  <c r="Y219" i="3"/>
  <c r="CW219" i="3" s="1"/>
  <c r="CY219" i="3"/>
  <c r="CZ219" i="3"/>
  <c r="DB219" i="3" s="1"/>
  <c r="DA219" i="3"/>
  <c r="DC219" i="3"/>
  <c r="A220" i="3"/>
  <c r="Y220" i="3"/>
  <c r="CV220" i="3" s="1"/>
  <c r="CU220" i="3"/>
  <c r="CX220" i="3"/>
  <c r="CY220" i="3"/>
  <c r="CZ220" i="3"/>
  <c r="DB220" i="3" s="1"/>
  <c r="DA220" i="3"/>
  <c r="DC220" i="3"/>
  <c r="DF220" i="3"/>
  <c r="DG220" i="3"/>
  <c r="DH220" i="3"/>
  <c r="DI220" i="3"/>
  <c r="DJ220" i="3"/>
  <c r="A221" i="3"/>
  <c r="Y221" i="3"/>
  <c r="CX221" i="3"/>
  <c r="CY221" i="3"/>
  <c r="CZ221" i="3"/>
  <c r="DB221" i="3" s="1"/>
  <c r="DA221" i="3"/>
  <c r="DC221" i="3"/>
  <c r="A222" i="3"/>
  <c r="Y222" i="3"/>
  <c r="CW222" i="3"/>
  <c r="CX222" i="3"/>
  <c r="DF222" i="3" s="1"/>
  <c r="CY222" i="3"/>
  <c r="CZ222" i="3"/>
  <c r="DA222" i="3"/>
  <c r="DB222" i="3"/>
  <c r="DC222" i="3"/>
  <c r="A223" i="3"/>
  <c r="Y223" i="3"/>
  <c r="CU223" i="3"/>
  <c r="CV223" i="3"/>
  <c r="CX223" i="3"/>
  <c r="DH223" i="3" s="1"/>
  <c r="CY223" i="3"/>
  <c r="CZ223" i="3"/>
  <c r="DA223" i="3"/>
  <c r="DB223" i="3"/>
  <c r="DC223" i="3"/>
  <c r="DF223" i="3"/>
  <c r="DG223" i="3"/>
  <c r="A224" i="3"/>
  <c r="Y224" i="3"/>
  <c r="CX224" i="3"/>
  <c r="DF224" i="3" s="1"/>
  <c r="CY224" i="3"/>
  <c r="CZ224" i="3"/>
  <c r="DA224" i="3"/>
  <c r="DB224" i="3"/>
  <c r="DC224" i="3"/>
  <c r="DG224" i="3"/>
  <c r="DH224" i="3"/>
  <c r="DI224" i="3"/>
  <c r="DJ224" i="3" s="1"/>
  <c r="A225" i="3"/>
  <c r="Y225" i="3"/>
  <c r="CY225" i="3"/>
  <c r="CZ225" i="3"/>
  <c r="DA225" i="3"/>
  <c r="DB225" i="3"/>
  <c r="DC225" i="3"/>
  <c r="A226" i="3"/>
  <c r="Y226" i="3"/>
  <c r="CV226" i="3" s="1"/>
  <c r="CU226" i="3"/>
  <c r="CX226" i="3"/>
  <c r="CY226" i="3"/>
  <c r="CZ226" i="3"/>
  <c r="DA226" i="3"/>
  <c r="DB226" i="3"/>
  <c r="DC226" i="3"/>
  <c r="A227" i="3"/>
  <c r="Y227" i="3"/>
  <c r="CX227" i="3" s="1"/>
  <c r="CY227" i="3"/>
  <c r="CZ227" i="3"/>
  <c r="DB227" i="3" s="1"/>
  <c r="DA227" i="3"/>
  <c r="DC227" i="3"/>
  <c r="DF227" i="3"/>
  <c r="A228" i="3"/>
  <c r="Y228" i="3"/>
  <c r="CW228" i="3" s="1"/>
  <c r="CY228" i="3"/>
  <c r="CZ228" i="3"/>
  <c r="DB228" i="3" s="1"/>
  <c r="DA228" i="3"/>
  <c r="DC228" i="3"/>
  <c r="A229" i="3"/>
  <c r="Y229" i="3"/>
  <c r="CU229" i="3"/>
  <c r="CV229" i="3"/>
  <c r="CX229" i="3"/>
  <c r="DG229" i="3" s="1"/>
  <c r="CY229" i="3"/>
  <c r="CZ229" i="3"/>
  <c r="DB229" i="3" s="1"/>
  <c r="DA229" i="3"/>
  <c r="DC229" i="3"/>
  <c r="DF229" i="3"/>
  <c r="DH229" i="3"/>
  <c r="DI229" i="3"/>
  <c r="DJ229" i="3"/>
  <c r="A230" i="3"/>
  <c r="Y230" i="3"/>
  <c r="CX230" i="3"/>
  <c r="CY230" i="3"/>
  <c r="CZ230" i="3"/>
  <c r="DA230" i="3"/>
  <c r="DB230" i="3"/>
  <c r="DC230" i="3"/>
  <c r="A231" i="3"/>
  <c r="Y231" i="3"/>
  <c r="CW231" i="3"/>
  <c r="CX231" i="3"/>
  <c r="DF231" i="3" s="1"/>
  <c r="CY231" i="3"/>
  <c r="CZ231" i="3"/>
  <c r="DA231" i="3"/>
  <c r="DB231" i="3"/>
  <c r="DC231" i="3"/>
  <c r="A232" i="3"/>
  <c r="Y232" i="3"/>
  <c r="CU232" i="3"/>
  <c r="CV232" i="3"/>
  <c r="CX232" i="3"/>
  <c r="DH232" i="3" s="1"/>
  <c r="CY232" i="3"/>
  <c r="CZ232" i="3"/>
  <c r="DA232" i="3"/>
  <c r="DB232" i="3"/>
  <c r="DC232" i="3"/>
  <c r="DF232" i="3"/>
  <c r="DG232" i="3"/>
  <c r="A233" i="3"/>
  <c r="Y233" i="3"/>
  <c r="CX233" i="3"/>
  <c r="DF233" i="3" s="1"/>
  <c r="CY233" i="3"/>
  <c r="CZ233" i="3"/>
  <c r="DA233" i="3"/>
  <c r="DB233" i="3"/>
  <c r="DC233" i="3"/>
  <c r="DG233" i="3"/>
  <c r="DH233" i="3"/>
  <c r="DI233" i="3"/>
  <c r="DJ233" i="3" s="1"/>
  <c r="A234" i="3"/>
  <c r="Y234" i="3"/>
  <c r="CY234" i="3"/>
  <c r="CZ234" i="3"/>
  <c r="DA234" i="3"/>
  <c r="DB234" i="3"/>
  <c r="DC234" i="3"/>
  <c r="A235" i="3"/>
  <c r="Y235" i="3"/>
  <c r="CV235" i="3" s="1"/>
  <c r="CU235" i="3"/>
  <c r="CX235" i="3"/>
  <c r="CY235" i="3"/>
  <c r="CZ235" i="3"/>
  <c r="DB235" i="3" s="1"/>
  <c r="DA235" i="3"/>
  <c r="DC235" i="3"/>
  <c r="A236" i="3"/>
  <c r="Y236" i="3"/>
  <c r="CX236" i="3" s="1"/>
  <c r="CY236" i="3"/>
  <c r="CZ236" i="3"/>
  <c r="DB236" i="3" s="1"/>
  <c r="DA236" i="3"/>
  <c r="DC236" i="3"/>
  <c r="A237" i="3"/>
  <c r="Y237" i="3"/>
  <c r="CW237" i="3" s="1"/>
  <c r="CY237" i="3"/>
  <c r="CZ237" i="3"/>
  <c r="DB237" i="3" s="1"/>
  <c r="DA237" i="3"/>
  <c r="DC237" i="3"/>
  <c r="A238" i="3"/>
  <c r="Y238" i="3"/>
  <c r="CW238" i="3" s="1"/>
  <c r="CX238" i="3"/>
  <c r="CY238" i="3"/>
  <c r="CZ238" i="3"/>
  <c r="DB238" i="3" s="1"/>
  <c r="DA238" i="3"/>
  <c r="DC238" i="3"/>
  <c r="DF238" i="3"/>
  <c r="DG238" i="3"/>
  <c r="DH238" i="3"/>
  <c r="DI238" i="3"/>
  <c r="DJ238" i="3"/>
  <c r="A239" i="3"/>
  <c r="Y239" i="3"/>
  <c r="CX239" i="3" s="1"/>
  <c r="CU239" i="3"/>
  <c r="CV239" i="3"/>
  <c r="CY239" i="3"/>
  <c r="CZ239" i="3"/>
  <c r="DA239" i="3"/>
  <c r="DB239" i="3"/>
  <c r="DC239" i="3"/>
  <c r="A240" i="3"/>
  <c r="Y240" i="3"/>
  <c r="CX240" i="3"/>
  <c r="DF240" i="3" s="1"/>
  <c r="CY240" i="3"/>
  <c r="CZ240" i="3"/>
  <c r="DA240" i="3"/>
  <c r="DB240" i="3"/>
  <c r="DC240" i="3"/>
  <c r="A241" i="3"/>
  <c r="Y241" i="3"/>
  <c r="CW241" i="3"/>
  <c r="CX241" i="3"/>
  <c r="DI241" i="3" s="1"/>
  <c r="CY241" i="3"/>
  <c r="CZ241" i="3"/>
  <c r="DA241" i="3"/>
  <c r="DB241" i="3"/>
  <c r="DC241" i="3"/>
  <c r="DF241" i="3"/>
  <c r="DG241" i="3"/>
  <c r="DH241" i="3"/>
  <c r="A242" i="3"/>
  <c r="Y242" i="3"/>
  <c r="CW242" i="3"/>
  <c r="CX242" i="3"/>
  <c r="DF242" i="3" s="1"/>
  <c r="CY242" i="3"/>
  <c r="CZ242" i="3"/>
  <c r="DA242" i="3"/>
  <c r="DB242" i="3"/>
  <c r="DC242" i="3"/>
  <c r="DG242" i="3"/>
  <c r="DH242" i="3"/>
  <c r="DJ242" i="3" s="1"/>
  <c r="DI242" i="3"/>
  <c r="A243" i="3"/>
  <c r="Y243" i="3"/>
  <c r="CU243" i="3"/>
  <c r="CY243" i="3"/>
  <c r="CZ243" i="3"/>
  <c r="DA243" i="3"/>
  <c r="DB243" i="3"/>
  <c r="DC243" i="3"/>
  <c r="A244" i="3"/>
  <c r="Y244" i="3"/>
  <c r="CX244" i="3" s="1"/>
  <c r="CY244" i="3"/>
  <c r="CZ244" i="3"/>
  <c r="DB244" i="3" s="1"/>
  <c r="DA244" i="3"/>
  <c r="DC244" i="3"/>
  <c r="A245" i="3"/>
  <c r="Y245" i="3"/>
  <c r="CX245" i="3" s="1"/>
  <c r="CW245" i="3"/>
  <c r="CY245" i="3"/>
  <c r="CZ245" i="3"/>
  <c r="DB245" i="3" s="1"/>
  <c r="DA245" i="3"/>
  <c r="DC245" i="3"/>
  <c r="DF245" i="3"/>
  <c r="A246" i="3"/>
  <c r="Y246" i="3"/>
  <c r="CV246" i="3" s="1"/>
  <c r="CU246" i="3"/>
  <c r="CY246" i="3"/>
  <c r="CZ246" i="3"/>
  <c r="DA246" i="3"/>
  <c r="DB246" i="3"/>
  <c r="DC246" i="3"/>
  <c r="A247" i="3"/>
  <c r="Y247" i="3"/>
  <c r="CX247" i="3"/>
  <c r="CY247" i="3"/>
  <c r="CZ247" i="3"/>
  <c r="DB247" i="3" s="1"/>
  <c r="DA247" i="3"/>
  <c r="DC247" i="3"/>
  <c r="DF247" i="3"/>
  <c r="DG247" i="3"/>
  <c r="DH247" i="3"/>
  <c r="DI247" i="3"/>
  <c r="DJ247" i="3"/>
  <c r="A248" i="3"/>
  <c r="Y248" i="3"/>
  <c r="CW248" i="3"/>
  <c r="CX248" i="3"/>
  <c r="CY248" i="3"/>
  <c r="CZ248" i="3"/>
  <c r="DA248" i="3"/>
  <c r="DB248" i="3"/>
  <c r="DC248" i="3"/>
  <c r="A249" i="3"/>
  <c r="Y249" i="3"/>
  <c r="CU249" i="3"/>
  <c r="CV249" i="3"/>
  <c r="CX249" i="3"/>
  <c r="CY249" i="3"/>
  <c r="CZ249" i="3"/>
  <c r="DB249" i="3" s="1"/>
  <c r="DA249" i="3"/>
  <c r="DC249" i="3"/>
  <c r="A250" i="3"/>
  <c r="Y250" i="3"/>
  <c r="CX250" i="3"/>
  <c r="DI250" i="3" s="1"/>
  <c r="DJ250" i="3" s="1"/>
  <c r="CY250" i="3"/>
  <c r="CZ250" i="3"/>
  <c r="DA250" i="3"/>
  <c r="DB250" i="3"/>
  <c r="DC250" i="3"/>
  <c r="DF250" i="3"/>
  <c r="DG250" i="3"/>
  <c r="DH250" i="3"/>
  <c r="A251" i="3"/>
  <c r="Y251" i="3"/>
  <c r="CW251" i="3"/>
  <c r="CX251" i="3"/>
  <c r="DF251" i="3" s="1"/>
  <c r="CY251" i="3"/>
  <c r="CZ251" i="3"/>
  <c r="DA251" i="3"/>
  <c r="DB251" i="3"/>
  <c r="DC251" i="3"/>
  <c r="DG251" i="3"/>
  <c r="DH251" i="3"/>
  <c r="DJ251" i="3" s="1"/>
  <c r="DI251" i="3"/>
  <c r="A252" i="3"/>
  <c r="Y252" i="3"/>
  <c r="CU252" i="3"/>
  <c r="CY252" i="3"/>
  <c r="CZ252" i="3"/>
  <c r="DA252" i="3"/>
  <c r="DB252" i="3"/>
  <c r="DC252" i="3"/>
  <c r="A253" i="3"/>
  <c r="Y253" i="3"/>
  <c r="CX253" i="3" s="1"/>
  <c r="CY253" i="3"/>
  <c r="CZ253" i="3"/>
  <c r="DB253" i="3" s="1"/>
  <c r="DA253" i="3"/>
  <c r="DC253" i="3"/>
  <c r="A254" i="3"/>
  <c r="Y254" i="3"/>
  <c r="CX254" i="3" s="1"/>
  <c r="CW254" i="3"/>
  <c r="CY254" i="3"/>
  <c r="CZ254" i="3"/>
  <c r="DB254" i="3" s="1"/>
  <c r="DA254" i="3"/>
  <c r="DC254" i="3"/>
  <c r="DF254" i="3"/>
  <c r="A255" i="3"/>
  <c r="Y255" i="3"/>
  <c r="CW255" i="3" s="1"/>
  <c r="CY255" i="3"/>
  <c r="CZ255" i="3"/>
  <c r="DB255" i="3" s="1"/>
  <c r="DA255" i="3"/>
  <c r="DC255" i="3"/>
  <c r="A256" i="3"/>
  <c r="Y256" i="3"/>
  <c r="CU256" i="3"/>
  <c r="CV256" i="3"/>
  <c r="CX256" i="3"/>
  <c r="DG256" i="3" s="1"/>
  <c r="CY256" i="3"/>
  <c r="CZ256" i="3"/>
  <c r="DB256" i="3" s="1"/>
  <c r="DA256" i="3"/>
  <c r="DC256" i="3"/>
  <c r="DF256" i="3"/>
  <c r="DH256" i="3"/>
  <c r="DI256" i="3"/>
  <c r="DJ256" i="3"/>
  <c r="A257" i="3"/>
  <c r="Y257" i="3"/>
  <c r="CX257" i="3" s="1"/>
  <c r="CY257" i="3"/>
  <c r="CZ257" i="3"/>
  <c r="DA257" i="3"/>
  <c r="DB257" i="3"/>
  <c r="DC257" i="3"/>
  <c r="A258" i="3"/>
  <c r="Y258" i="3"/>
  <c r="CW258" i="3"/>
  <c r="CX258" i="3"/>
  <c r="DF258" i="3" s="1"/>
  <c r="CY258" i="3"/>
  <c r="CZ258" i="3"/>
  <c r="DA258" i="3"/>
  <c r="DB258" i="3"/>
  <c r="DC258" i="3"/>
  <c r="A259" i="3"/>
  <c r="Y259" i="3"/>
  <c r="CW259" i="3" s="1"/>
  <c r="CX259" i="3"/>
  <c r="DI259" i="3" s="1"/>
  <c r="CY259" i="3"/>
  <c r="CZ259" i="3"/>
  <c r="DA259" i="3"/>
  <c r="DB259" i="3"/>
  <c r="DC259" i="3"/>
  <c r="DF259" i="3"/>
  <c r="DG259" i="3"/>
  <c r="DH259" i="3"/>
  <c r="A260" i="3"/>
  <c r="Y260" i="3"/>
  <c r="CX260" i="3" s="1"/>
  <c r="CY260" i="3"/>
  <c r="CZ260" i="3"/>
  <c r="DB260" i="3" s="1"/>
  <c r="DA260" i="3"/>
  <c r="DC260" i="3"/>
  <c r="A261" i="3"/>
  <c r="Y261" i="3"/>
  <c r="CU261" i="3"/>
  <c r="CY261" i="3"/>
  <c r="CZ261" i="3"/>
  <c r="DA261" i="3"/>
  <c r="DB261" i="3"/>
  <c r="DC261" i="3"/>
  <c r="A262" i="3"/>
  <c r="Y262" i="3"/>
  <c r="CX262" i="3"/>
  <c r="CY262" i="3"/>
  <c r="CZ262" i="3"/>
  <c r="DB262" i="3" s="1"/>
  <c r="DA262" i="3"/>
  <c r="DC262" i="3"/>
  <c r="A263" i="3"/>
  <c r="Y263" i="3"/>
  <c r="CW263" i="3"/>
  <c r="CX263" i="3"/>
  <c r="DH263" i="3" s="1"/>
  <c r="CY263" i="3"/>
  <c r="CZ263" i="3"/>
  <c r="DA263" i="3"/>
  <c r="DB263" i="3"/>
  <c r="DC263" i="3"/>
  <c r="DF263" i="3"/>
  <c r="DG263" i="3"/>
  <c r="A264" i="3"/>
  <c r="Y264" i="3"/>
  <c r="CW264" i="3"/>
  <c r="CX264" i="3"/>
  <c r="CY264" i="3"/>
  <c r="CZ264" i="3"/>
  <c r="DA264" i="3"/>
  <c r="DB264" i="3"/>
  <c r="DC264" i="3"/>
  <c r="DF264" i="3"/>
  <c r="DG264" i="3"/>
  <c r="DH264" i="3"/>
  <c r="DJ264" i="3" s="1"/>
  <c r="DI264" i="3"/>
  <c r="A265" i="3"/>
  <c r="Y265" i="3"/>
  <c r="CX265" i="3" s="1"/>
  <c r="CY265" i="3"/>
  <c r="CZ265" i="3"/>
  <c r="DA265" i="3"/>
  <c r="DB265" i="3"/>
  <c r="DC265" i="3"/>
  <c r="A266" i="3"/>
  <c r="Y266" i="3"/>
  <c r="CV266" i="3" s="1"/>
  <c r="CU266" i="3"/>
  <c r="CX266" i="3"/>
  <c r="CY266" i="3"/>
  <c r="CZ266" i="3"/>
  <c r="DB266" i="3" s="1"/>
  <c r="DA266" i="3"/>
  <c r="DC266" i="3"/>
  <c r="A267" i="3"/>
  <c r="Y267" i="3"/>
  <c r="CX267" i="3" s="1"/>
  <c r="CY267" i="3"/>
  <c r="CZ267" i="3"/>
  <c r="DB267" i="3" s="1"/>
  <c r="DA267" i="3"/>
  <c r="DC267" i="3"/>
  <c r="A268" i="3"/>
  <c r="Y268" i="3"/>
  <c r="CW268" i="3" s="1"/>
  <c r="CY268" i="3"/>
  <c r="CZ268" i="3"/>
  <c r="DA268" i="3"/>
  <c r="DB268" i="3"/>
  <c r="DC268" i="3"/>
  <c r="A269" i="3"/>
  <c r="Y269" i="3"/>
  <c r="CU269" i="3"/>
  <c r="CV269" i="3"/>
  <c r="CX269" i="3"/>
  <c r="CY269" i="3"/>
  <c r="CZ269" i="3"/>
  <c r="DB269" i="3" s="1"/>
  <c r="DA269" i="3"/>
  <c r="DC269" i="3"/>
  <c r="DF269" i="3"/>
  <c r="DG269" i="3"/>
  <c r="DH269" i="3"/>
  <c r="DI269" i="3"/>
  <c r="DJ269" i="3"/>
  <c r="A270" i="3"/>
  <c r="Y270" i="3"/>
  <c r="CX270" i="3"/>
  <c r="CY270" i="3"/>
  <c r="CZ270" i="3"/>
  <c r="DA270" i="3"/>
  <c r="DB270" i="3"/>
  <c r="DC270" i="3"/>
  <c r="A271" i="3"/>
  <c r="Y271" i="3"/>
  <c r="CW271" i="3"/>
  <c r="CX271" i="3"/>
  <c r="DF271" i="3" s="1"/>
  <c r="CY271" i="3"/>
  <c r="CZ271" i="3"/>
  <c r="DA271" i="3"/>
  <c r="DB271" i="3"/>
  <c r="DC271" i="3"/>
  <c r="A272" i="3"/>
  <c r="Y272" i="3"/>
  <c r="CX272" i="3" s="1"/>
  <c r="DG272" i="3" s="1"/>
  <c r="CY272" i="3"/>
  <c r="CZ272" i="3"/>
  <c r="DA272" i="3"/>
  <c r="DB272" i="3"/>
  <c r="DC272" i="3"/>
  <c r="DF272" i="3"/>
  <c r="DJ272" i="3" s="1"/>
  <c r="A273" i="3"/>
  <c r="Y273" i="3"/>
  <c r="CU273" i="3"/>
  <c r="CV273" i="3"/>
  <c r="CX273" i="3"/>
  <c r="DF273" i="3" s="1"/>
  <c r="CY273" i="3"/>
  <c r="CZ273" i="3"/>
  <c r="DA273" i="3"/>
  <c r="DB273" i="3"/>
  <c r="DC273" i="3"/>
  <c r="DG273" i="3"/>
  <c r="DH273" i="3"/>
  <c r="DI273" i="3"/>
  <c r="DJ273" i="3" s="1"/>
  <c r="A274" i="3"/>
  <c r="Y274" i="3"/>
  <c r="CX274" i="3" s="1"/>
  <c r="CY274" i="3"/>
  <c r="CZ274" i="3"/>
  <c r="DA274" i="3"/>
  <c r="DB274" i="3"/>
  <c r="DC274" i="3"/>
  <c r="A275" i="3"/>
  <c r="Y275" i="3"/>
  <c r="CW275" i="3"/>
  <c r="CX275" i="3"/>
  <c r="CY275" i="3"/>
  <c r="CZ275" i="3"/>
  <c r="DB275" i="3" s="1"/>
  <c r="DA275" i="3"/>
  <c r="DC275" i="3"/>
  <c r="A276" i="3"/>
  <c r="Y276" i="3"/>
  <c r="CX276" i="3"/>
  <c r="DI276" i="3" s="1"/>
  <c r="CY276" i="3"/>
  <c r="CZ276" i="3"/>
  <c r="DA276" i="3"/>
  <c r="DB276" i="3"/>
  <c r="DC276" i="3"/>
  <c r="DF276" i="3"/>
  <c r="DJ276" i="3" s="1"/>
  <c r="DG276" i="3"/>
  <c r="DH276" i="3"/>
  <c r="A277" i="3"/>
  <c r="Y277" i="3"/>
  <c r="CU277" i="3"/>
  <c r="CV277" i="3"/>
  <c r="CX277" i="3"/>
  <c r="CY277" i="3"/>
  <c r="CZ277" i="3"/>
  <c r="DA277" i="3"/>
  <c r="DB277" i="3"/>
  <c r="DC277" i="3"/>
  <c r="DF277" i="3"/>
  <c r="DG277" i="3"/>
  <c r="DH277" i="3"/>
  <c r="DI277" i="3"/>
  <c r="DJ277" i="3"/>
  <c r="A278" i="3"/>
  <c r="Y278" i="3"/>
  <c r="CX278" i="3" s="1"/>
  <c r="CY278" i="3"/>
  <c r="CZ278" i="3"/>
  <c r="DA278" i="3"/>
  <c r="DB278" i="3"/>
  <c r="DC278" i="3"/>
  <c r="A279" i="3"/>
  <c r="Y279" i="3"/>
  <c r="CX279" i="3" s="1"/>
  <c r="CW279" i="3"/>
  <c r="CY279" i="3"/>
  <c r="CZ279" i="3"/>
  <c r="DB279" i="3" s="1"/>
  <c r="DA279" i="3"/>
  <c r="DC279" i="3"/>
  <c r="A280" i="3"/>
  <c r="Y280" i="3"/>
  <c r="CW280" i="3"/>
  <c r="CX280" i="3"/>
  <c r="DG280" i="3" s="1"/>
  <c r="CY280" i="3"/>
  <c r="CZ280" i="3"/>
  <c r="DB280" i="3" s="1"/>
  <c r="DA280" i="3"/>
  <c r="DC280" i="3"/>
  <c r="DF280" i="3"/>
  <c r="A281" i="3"/>
  <c r="Y281" i="3"/>
  <c r="CX281" i="3" s="1"/>
  <c r="CY281" i="3"/>
  <c r="CZ281" i="3"/>
  <c r="DA281" i="3"/>
  <c r="DB281" i="3"/>
  <c r="DC281" i="3"/>
  <c r="DH281" i="3"/>
  <c r="A282" i="3"/>
  <c r="Y282" i="3"/>
  <c r="CX282" i="3" s="1"/>
  <c r="CY282" i="3"/>
  <c r="CZ282" i="3"/>
  <c r="DA282" i="3"/>
  <c r="DB282" i="3"/>
  <c r="DC282" i="3"/>
  <c r="A283" i="3"/>
  <c r="Y283" i="3"/>
  <c r="CX283" i="3"/>
  <c r="CY283" i="3"/>
  <c r="CZ283" i="3"/>
  <c r="DB283" i="3" s="1"/>
  <c r="DA283" i="3"/>
  <c r="DC283" i="3"/>
  <c r="A284" i="3"/>
  <c r="Y284" i="3"/>
  <c r="CX284" i="3"/>
  <c r="CY284" i="3"/>
  <c r="CZ284" i="3"/>
  <c r="DA284" i="3"/>
  <c r="DB284" i="3"/>
  <c r="DC284" i="3"/>
  <c r="DF284" i="3"/>
  <c r="DJ284" i="3" s="1"/>
  <c r="DG284" i="3"/>
  <c r="DH284" i="3"/>
  <c r="DI284" i="3"/>
  <c r="A285" i="3"/>
  <c r="Y285" i="3"/>
  <c r="CX285" i="3"/>
  <c r="DG285" i="3" s="1"/>
  <c r="CY285" i="3"/>
  <c r="CZ285" i="3"/>
  <c r="DB285" i="3" s="1"/>
  <c r="DA285" i="3"/>
  <c r="DC285" i="3"/>
  <c r="DF285" i="3"/>
  <c r="DH285" i="3"/>
  <c r="DI285" i="3"/>
  <c r="DJ285" i="3"/>
  <c r="A286" i="3"/>
  <c r="Y286" i="3"/>
  <c r="CX286" i="3"/>
  <c r="CY286" i="3"/>
  <c r="CZ286" i="3"/>
  <c r="DA286" i="3"/>
  <c r="DB286" i="3"/>
  <c r="DC286" i="3"/>
  <c r="A287" i="3"/>
  <c r="Y287" i="3"/>
  <c r="CX287" i="3"/>
  <c r="DF287" i="3" s="1"/>
  <c r="DJ287" i="3" s="1"/>
  <c r="CY287" i="3"/>
  <c r="CZ287" i="3"/>
  <c r="DA287" i="3"/>
  <c r="DB287" i="3"/>
  <c r="DC287" i="3"/>
  <c r="A288" i="3"/>
  <c r="Y288" i="3"/>
  <c r="CV288" i="3" s="1"/>
  <c r="CU288" i="3"/>
  <c r="CX288" i="3"/>
  <c r="DI288" i="3" s="1"/>
  <c r="DJ288" i="3" s="1"/>
  <c r="CY288" i="3"/>
  <c r="CZ288" i="3"/>
  <c r="DA288" i="3"/>
  <c r="DB288" i="3"/>
  <c r="DC288" i="3"/>
  <c r="DG288" i="3"/>
  <c r="DH288" i="3"/>
  <c r="A289" i="3"/>
  <c r="Y289" i="3"/>
  <c r="CX289" i="3"/>
  <c r="DG289" i="3" s="1"/>
  <c r="CY289" i="3"/>
  <c r="CZ289" i="3"/>
  <c r="DB289" i="3" s="1"/>
  <c r="DA289" i="3"/>
  <c r="DC289" i="3"/>
  <c r="DF289" i="3"/>
  <c r="DH289" i="3"/>
  <c r="DI289" i="3"/>
  <c r="DJ289" i="3"/>
  <c r="A290" i="3"/>
  <c r="Y290" i="3"/>
  <c r="CX290" i="3" s="1"/>
  <c r="CW290" i="3"/>
  <c r="CY290" i="3"/>
  <c r="CZ290" i="3"/>
  <c r="DA290" i="3"/>
  <c r="DB290" i="3"/>
  <c r="DC290" i="3"/>
  <c r="A291" i="3"/>
  <c r="Y291" i="3"/>
  <c r="CX291" i="3"/>
  <c r="DF291" i="3" s="1"/>
  <c r="DJ291" i="3" s="1"/>
  <c r="CY291" i="3"/>
  <c r="CZ291" i="3"/>
  <c r="DA291" i="3"/>
  <c r="DB291" i="3"/>
  <c r="DC291" i="3"/>
  <c r="A292" i="3"/>
  <c r="Y292" i="3"/>
  <c r="CX292" i="3" s="1"/>
  <c r="DG292" i="3" s="1"/>
  <c r="CY292" i="3"/>
  <c r="CZ292" i="3"/>
  <c r="DA292" i="3"/>
  <c r="DB292" i="3"/>
  <c r="DC292" i="3"/>
  <c r="DF292" i="3"/>
  <c r="DJ292" i="3" s="1"/>
  <c r="DH292" i="3"/>
  <c r="DI292" i="3"/>
  <c r="A293" i="3"/>
  <c r="Y293" i="3"/>
  <c r="CX293" i="3"/>
  <c r="DH293" i="3" s="1"/>
  <c r="CY293" i="3"/>
  <c r="CZ293" i="3"/>
  <c r="DB293" i="3" s="1"/>
  <c r="DA293" i="3"/>
  <c r="DC293" i="3"/>
  <c r="DF293" i="3"/>
  <c r="DJ293" i="3" s="1"/>
  <c r="DG293" i="3"/>
  <c r="DI293" i="3"/>
  <c r="A294" i="3"/>
  <c r="Y294" i="3"/>
  <c r="CX294" i="3"/>
  <c r="CY294" i="3"/>
  <c r="CZ294" i="3"/>
  <c r="DB294" i="3" s="1"/>
  <c r="DA294" i="3"/>
  <c r="DC294" i="3"/>
  <c r="A295" i="3"/>
  <c r="Y295" i="3"/>
  <c r="CX295" i="3" s="1"/>
  <c r="CY295" i="3"/>
  <c r="CZ295" i="3"/>
  <c r="DB295" i="3" s="1"/>
  <c r="DA295" i="3"/>
  <c r="DC295" i="3"/>
  <c r="DF295" i="3"/>
  <c r="DJ295" i="3" s="1"/>
  <c r="A296" i="3"/>
  <c r="Y296" i="3"/>
  <c r="CX296" i="3" s="1"/>
  <c r="CY296" i="3"/>
  <c r="CZ296" i="3"/>
  <c r="DA296" i="3"/>
  <c r="DB296" i="3"/>
  <c r="DC296" i="3"/>
  <c r="A297" i="3"/>
  <c r="Y297" i="3"/>
  <c r="CX297" i="3" s="1"/>
  <c r="CY297" i="3"/>
  <c r="CZ297" i="3"/>
  <c r="DA297" i="3"/>
  <c r="DB297" i="3"/>
  <c r="DC297" i="3"/>
  <c r="A298" i="3"/>
  <c r="Y298" i="3"/>
  <c r="CV298" i="3" s="1"/>
  <c r="CU298" i="3"/>
  <c r="CX298" i="3"/>
  <c r="CY298" i="3"/>
  <c r="CZ298" i="3"/>
  <c r="DB298" i="3" s="1"/>
  <c r="DA298" i="3"/>
  <c r="DC298" i="3"/>
  <c r="A299" i="3"/>
  <c r="Y299" i="3"/>
  <c r="CX299" i="3" s="1"/>
  <c r="CY299" i="3"/>
  <c r="CZ299" i="3"/>
  <c r="DB299" i="3" s="1"/>
  <c r="DA299" i="3"/>
  <c r="DC299" i="3"/>
  <c r="DF299" i="3"/>
  <c r="A300" i="3"/>
  <c r="Y300" i="3"/>
  <c r="CW300" i="3" s="1"/>
  <c r="CY300" i="3"/>
  <c r="CZ300" i="3"/>
  <c r="DB300" i="3" s="1"/>
  <c r="DA300" i="3"/>
  <c r="DC300" i="3"/>
  <c r="A301" i="3"/>
  <c r="Y301" i="3"/>
  <c r="CW301" i="3"/>
  <c r="CX301" i="3"/>
  <c r="DG301" i="3" s="1"/>
  <c r="CY301" i="3"/>
  <c r="CZ301" i="3"/>
  <c r="DB301" i="3" s="1"/>
  <c r="DA301" i="3"/>
  <c r="DC301" i="3"/>
  <c r="DF301" i="3"/>
  <c r="DI301" i="3"/>
  <c r="A302" i="3"/>
  <c r="Y302" i="3"/>
  <c r="CX302" i="3"/>
  <c r="CY302" i="3"/>
  <c r="CZ302" i="3"/>
  <c r="DA302" i="3"/>
  <c r="DB302" i="3"/>
  <c r="DC302" i="3"/>
  <c r="A303" i="3"/>
  <c r="Y303" i="3"/>
  <c r="CX303" i="3" s="1"/>
  <c r="CY303" i="3"/>
  <c r="CZ303" i="3"/>
  <c r="DB303" i="3" s="1"/>
  <c r="DA303" i="3"/>
  <c r="DC303" i="3"/>
  <c r="DF303" i="3"/>
  <c r="DJ303" i="3" s="1"/>
  <c r="A304" i="3"/>
  <c r="Y304" i="3"/>
  <c r="CX304" i="3" s="1"/>
  <c r="CY304" i="3"/>
  <c r="CZ304" i="3"/>
  <c r="DA304" i="3"/>
  <c r="DB304" i="3"/>
  <c r="DC304" i="3"/>
  <c r="DH304" i="3"/>
  <c r="A305" i="3"/>
  <c r="Y305" i="3"/>
  <c r="CX305" i="3" s="1"/>
  <c r="CY305" i="3"/>
  <c r="CZ305" i="3"/>
  <c r="DA305" i="3"/>
  <c r="DB305" i="3"/>
  <c r="DC305" i="3"/>
  <c r="A306" i="3"/>
  <c r="Y306" i="3"/>
  <c r="CX306" i="3"/>
  <c r="CY306" i="3"/>
  <c r="CZ306" i="3"/>
  <c r="DB306" i="3" s="1"/>
  <c r="DA306" i="3"/>
  <c r="DC306" i="3"/>
  <c r="A307" i="3"/>
  <c r="Y307" i="3"/>
  <c r="CX307" i="3"/>
  <c r="DI307" i="3" s="1"/>
  <c r="CY307" i="3"/>
  <c r="CZ307" i="3"/>
  <c r="DA307" i="3"/>
  <c r="DB307" i="3"/>
  <c r="DC307" i="3"/>
  <c r="DG307" i="3"/>
  <c r="DH307" i="3"/>
  <c r="A308" i="3"/>
  <c r="Y308" i="3"/>
  <c r="CX308" i="3" s="1"/>
  <c r="CY308" i="3"/>
  <c r="CZ308" i="3"/>
  <c r="DB308" i="3" s="1"/>
  <c r="DA308" i="3"/>
  <c r="DC308" i="3"/>
  <c r="A309" i="3"/>
  <c r="Y309" i="3"/>
  <c r="CU309" i="3"/>
  <c r="CY309" i="3"/>
  <c r="CZ309" i="3"/>
  <c r="DA309" i="3"/>
  <c r="DB309" i="3"/>
  <c r="DC309" i="3"/>
  <c r="A310" i="3"/>
  <c r="Y310" i="3"/>
  <c r="CX310" i="3"/>
  <c r="CY310" i="3"/>
  <c r="CZ310" i="3"/>
  <c r="DB310" i="3" s="1"/>
  <c r="DA310" i="3"/>
  <c r="DC310" i="3"/>
  <c r="A311" i="3"/>
  <c r="Y311" i="3"/>
  <c r="CW311" i="3"/>
  <c r="CX311" i="3"/>
  <c r="DH311" i="3" s="1"/>
  <c r="CY311" i="3"/>
  <c r="CZ311" i="3"/>
  <c r="DA311" i="3"/>
  <c r="DB311" i="3"/>
  <c r="DC311" i="3"/>
  <c r="DF311" i="3"/>
  <c r="DG311" i="3"/>
  <c r="A312" i="3"/>
  <c r="Y312" i="3"/>
  <c r="CX312" i="3"/>
  <c r="DF312" i="3" s="1"/>
  <c r="DJ312" i="3" s="1"/>
  <c r="CY312" i="3"/>
  <c r="CZ312" i="3"/>
  <c r="DA312" i="3"/>
  <c r="DB312" i="3"/>
  <c r="DC312" i="3"/>
  <c r="DH312" i="3"/>
  <c r="DI312" i="3"/>
  <c r="A313" i="3"/>
  <c r="Y313" i="3"/>
  <c r="CX313" i="3" s="1"/>
  <c r="CY313" i="3"/>
  <c r="CZ313" i="3"/>
  <c r="DB313" i="3" s="1"/>
  <c r="DA313" i="3"/>
  <c r="DC313" i="3"/>
  <c r="A314" i="3"/>
  <c r="Y314" i="3"/>
  <c r="CX314" i="3"/>
  <c r="DF314" i="3" s="1"/>
  <c r="DJ314" i="3" s="1"/>
  <c r="CY314" i="3"/>
  <c r="CZ314" i="3"/>
  <c r="DA314" i="3"/>
  <c r="DB314" i="3"/>
  <c r="DC314" i="3"/>
  <c r="A315" i="3"/>
  <c r="Y315" i="3"/>
  <c r="CX315" i="3" s="1"/>
  <c r="DG315" i="3" s="1"/>
  <c r="CY315" i="3"/>
  <c r="CZ315" i="3"/>
  <c r="DA315" i="3"/>
  <c r="DB315" i="3"/>
  <c r="DC315" i="3"/>
  <c r="DF315" i="3"/>
  <c r="DJ315" i="3" s="1"/>
  <c r="DH315" i="3"/>
  <c r="DI315" i="3"/>
  <c r="A316" i="3"/>
  <c r="Y316" i="3"/>
  <c r="CX316" i="3"/>
  <c r="DG316" i="3" s="1"/>
  <c r="CY316" i="3"/>
  <c r="CZ316" i="3"/>
  <c r="DB316" i="3" s="1"/>
  <c r="DA316" i="3"/>
  <c r="DC316" i="3"/>
  <c r="DF316" i="3"/>
  <c r="DJ316" i="3" s="1"/>
  <c r="DI316" i="3"/>
  <c r="A317" i="3"/>
  <c r="Y317" i="3"/>
  <c r="CX317" i="3"/>
  <c r="CY317" i="3"/>
  <c r="CZ317" i="3"/>
  <c r="DA317" i="3"/>
  <c r="DB317" i="3"/>
  <c r="DC317" i="3"/>
  <c r="A318" i="3"/>
  <c r="Y318" i="3"/>
  <c r="CX318" i="3" s="1"/>
  <c r="CY318" i="3"/>
  <c r="CZ318" i="3"/>
  <c r="DB318" i="3" s="1"/>
  <c r="DA318" i="3"/>
  <c r="DC318" i="3"/>
  <c r="DF318" i="3"/>
  <c r="DJ318" i="3" s="1"/>
  <c r="A319" i="3"/>
  <c r="Y319" i="3"/>
  <c r="CV319" i="3" s="1"/>
  <c r="CU319" i="3"/>
  <c r="CY319" i="3"/>
  <c r="CZ319" i="3"/>
  <c r="DA319" i="3"/>
  <c r="DB319" i="3"/>
  <c r="DC319" i="3"/>
  <c r="A320" i="3"/>
  <c r="Y320" i="3"/>
  <c r="CX320" i="3"/>
  <c r="DG320" i="3" s="1"/>
  <c r="CY320" i="3"/>
  <c r="CZ320" i="3"/>
  <c r="DB320" i="3" s="1"/>
  <c r="DA320" i="3"/>
  <c r="DC320" i="3"/>
  <c r="DF320" i="3"/>
  <c r="A321" i="3"/>
  <c r="Y321" i="3"/>
  <c r="CW321" i="3"/>
  <c r="CX321" i="3"/>
  <c r="CY321" i="3"/>
  <c r="CZ321" i="3"/>
  <c r="DA321" i="3"/>
  <c r="DB321" i="3"/>
  <c r="DC321" i="3"/>
  <c r="A322" i="3"/>
  <c r="Y322" i="3"/>
  <c r="CW322" i="3"/>
  <c r="CX322" i="3"/>
  <c r="DF322" i="3" s="1"/>
  <c r="CY322" i="3"/>
  <c r="CZ322" i="3"/>
  <c r="DA322" i="3"/>
  <c r="DB322" i="3"/>
  <c r="DC322" i="3"/>
  <c r="A323" i="3"/>
  <c r="Y323" i="3"/>
  <c r="CU323" i="3"/>
  <c r="CV323" i="3"/>
  <c r="CX323" i="3"/>
  <c r="DH323" i="3" s="1"/>
  <c r="CY323" i="3"/>
  <c r="CZ323" i="3"/>
  <c r="DA323" i="3"/>
  <c r="DB323" i="3"/>
  <c r="DC323" i="3"/>
  <c r="DF323" i="3"/>
  <c r="DG323" i="3"/>
  <c r="A324" i="3"/>
  <c r="Y324" i="3"/>
  <c r="CX324" i="3"/>
  <c r="DF324" i="3" s="1"/>
  <c r="CY324" i="3"/>
  <c r="CZ324" i="3"/>
  <c r="DA324" i="3"/>
  <c r="DB324" i="3"/>
  <c r="DC324" i="3"/>
  <c r="DH324" i="3"/>
  <c r="DI324" i="3"/>
  <c r="DJ324" i="3" s="1"/>
  <c r="A325" i="3"/>
  <c r="Y325" i="3"/>
  <c r="CY325" i="3"/>
  <c r="CZ325" i="3"/>
  <c r="DA325" i="3"/>
  <c r="DB325" i="3"/>
  <c r="DC325" i="3"/>
  <c r="A326" i="3"/>
  <c r="Y326" i="3"/>
  <c r="CX326" i="3" s="1"/>
  <c r="CW326" i="3"/>
  <c r="CY326" i="3"/>
  <c r="CZ326" i="3"/>
  <c r="DB326" i="3" s="1"/>
  <c r="DA326" i="3"/>
  <c r="DC326" i="3"/>
  <c r="A327" i="3"/>
  <c r="Y327" i="3"/>
  <c r="CY327" i="3"/>
  <c r="CZ327" i="3"/>
  <c r="DB327" i="3" s="1"/>
  <c r="DA327" i="3"/>
  <c r="DC327" i="3"/>
  <c r="A328" i="3"/>
  <c r="Y328" i="3"/>
  <c r="CV328" i="3" s="1"/>
  <c r="CU328" i="3"/>
  <c r="CY328" i="3"/>
  <c r="CZ328" i="3"/>
  <c r="DA328" i="3"/>
  <c r="DB328" i="3"/>
  <c r="DC328" i="3"/>
  <c r="A329" i="3"/>
  <c r="Y329" i="3"/>
  <c r="CX329" i="3"/>
  <c r="DG329" i="3" s="1"/>
  <c r="CY329" i="3"/>
  <c r="CZ329" i="3"/>
  <c r="DB329" i="3" s="1"/>
  <c r="DA329" i="3"/>
  <c r="DC329" i="3"/>
  <c r="DF329" i="3"/>
  <c r="A330" i="3"/>
  <c r="Y330" i="3"/>
  <c r="CW330" i="3"/>
  <c r="CX330" i="3"/>
  <c r="CY330" i="3"/>
  <c r="CZ330" i="3"/>
  <c r="DA330" i="3"/>
  <c r="DB330" i="3"/>
  <c r="DC330" i="3"/>
  <c r="A331" i="3"/>
  <c r="Y331" i="3"/>
  <c r="CW331" i="3"/>
  <c r="CX331" i="3"/>
  <c r="DF331" i="3" s="1"/>
  <c r="CY331" i="3"/>
  <c r="CZ331" i="3"/>
  <c r="DA331" i="3"/>
  <c r="DB331" i="3"/>
  <c r="DC331" i="3"/>
  <c r="A332" i="3"/>
  <c r="Y332" i="3"/>
  <c r="CW332" i="3"/>
  <c r="CX332" i="3"/>
  <c r="CY332" i="3"/>
  <c r="CZ332" i="3"/>
  <c r="DA332" i="3"/>
  <c r="DB332" i="3"/>
  <c r="DC332" i="3"/>
  <c r="DG332" i="3"/>
  <c r="DJ332" i="3" s="1"/>
  <c r="DH332" i="3"/>
  <c r="A333" i="3"/>
  <c r="Y333" i="3"/>
  <c r="CX333" i="3" s="1"/>
  <c r="CU333" i="3"/>
  <c r="CV333" i="3"/>
  <c r="CY333" i="3"/>
  <c r="CZ333" i="3"/>
  <c r="DB333" i="3" s="1"/>
  <c r="DA333" i="3"/>
  <c r="DC333" i="3"/>
  <c r="A334" i="3"/>
  <c r="Y334" i="3"/>
  <c r="CX334" i="3" s="1"/>
  <c r="DH334" i="3" s="1"/>
  <c r="CY334" i="3"/>
  <c r="CZ334" i="3"/>
  <c r="DA334" i="3"/>
  <c r="DB334" i="3"/>
  <c r="DC334" i="3"/>
  <c r="A335" i="3"/>
  <c r="Y335" i="3"/>
  <c r="CX335" i="3" s="1"/>
  <c r="CW335" i="3"/>
  <c r="CY335" i="3"/>
  <c r="CZ335" i="3"/>
  <c r="DB335" i="3" s="1"/>
  <c r="DA335" i="3"/>
  <c r="DC335" i="3"/>
  <c r="A336" i="3"/>
  <c r="Y336" i="3"/>
  <c r="CY336" i="3"/>
  <c r="CZ336" i="3"/>
  <c r="DB336" i="3" s="1"/>
  <c r="DA336" i="3"/>
  <c r="DC336" i="3"/>
  <c r="A337" i="3"/>
  <c r="Y337" i="3"/>
  <c r="CV337" i="3" s="1"/>
  <c r="CU337" i="3"/>
  <c r="CY337" i="3"/>
  <c r="CZ337" i="3"/>
  <c r="DA337" i="3"/>
  <c r="DB337" i="3"/>
  <c r="DC337" i="3"/>
  <c r="A338" i="3"/>
  <c r="Y338" i="3"/>
  <c r="CX338" i="3"/>
  <c r="DG338" i="3" s="1"/>
  <c r="CY338" i="3"/>
  <c r="CZ338" i="3"/>
  <c r="DB338" i="3" s="1"/>
  <c r="DA338" i="3"/>
  <c r="DC338" i="3"/>
  <c r="DF338" i="3"/>
  <c r="A339" i="3"/>
  <c r="Y339" i="3"/>
  <c r="CW339" i="3"/>
  <c r="CX339" i="3"/>
  <c r="CY339" i="3"/>
  <c r="CZ339" i="3"/>
  <c r="DA339" i="3"/>
  <c r="DB339" i="3"/>
  <c r="DC339" i="3"/>
  <c r="A340" i="3"/>
  <c r="Y340" i="3"/>
  <c r="CW340" i="3"/>
  <c r="CX340" i="3"/>
  <c r="DF340" i="3" s="1"/>
  <c r="CY340" i="3"/>
  <c r="CZ340" i="3"/>
  <c r="DA340" i="3"/>
  <c r="DB340" i="3"/>
  <c r="DC340" i="3"/>
  <c r="A341" i="3"/>
  <c r="Y341" i="3"/>
  <c r="CW341" i="3" s="1"/>
  <c r="CX341" i="3"/>
  <c r="CY341" i="3"/>
  <c r="CZ341" i="3"/>
  <c r="DA341" i="3"/>
  <c r="DB341" i="3"/>
  <c r="DC341" i="3"/>
  <c r="DG341" i="3"/>
  <c r="A342" i="3"/>
  <c r="Y342" i="3"/>
  <c r="CX342" i="3" s="1"/>
  <c r="CU342" i="3"/>
  <c r="CV342" i="3"/>
  <c r="CY342" i="3"/>
  <c r="CZ342" i="3"/>
  <c r="DA342" i="3"/>
  <c r="DB342" i="3"/>
  <c r="DC342" i="3"/>
  <c r="DG342" i="3"/>
  <c r="DH342" i="3"/>
  <c r="A343" i="3"/>
  <c r="Y343" i="3"/>
  <c r="CX343" i="3" s="1"/>
  <c r="CY343" i="3"/>
  <c r="CZ343" i="3"/>
  <c r="DA343" i="3"/>
  <c r="DB343" i="3"/>
  <c r="DC343" i="3"/>
  <c r="A344" i="3"/>
  <c r="Y344" i="3"/>
  <c r="CX344" i="3" s="1"/>
  <c r="CY344" i="3"/>
  <c r="CZ344" i="3"/>
  <c r="DB344" i="3" s="1"/>
  <c r="DA344" i="3"/>
  <c r="DC344" i="3"/>
  <c r="A345" i="3"/>
  <c r="Y345" i="3"/>
  <c r="CY345" i="3"/>
  <c r="CZ345" i="3"/>
  <c r="DB345" i="3" s="1"/>
  <c r="DA345" i="3"/>
  <c r="DC345" i="3"/>
  <c r="A346" i="3"/>
  <c r="Y346" i="3"/>
  <c r="CW346" i="3" s="1"/>
  <c r="CY346" i="3"/>
  <c r="CZ346" i="3"/>
  <c r="DB346" i="3" s="1"/>
  <c r="DA346" i="3"/>
  <c r="DC346" i="3"/>
  <c r="A347" i="3"/>
  <c r="Y347" i="3"/>
  <c r="CU347" i="3"/>
  <c r="CV347" i="3"/>
  <c r="CX347" i="3"/>
  <c r="DF347" i="3" s="1"/>
  <c r="CY347" i="3"/>
  <c r="CZ347" i="3"/>
  <c r="DB347" i="3" s="1"/>
  <c r="DA347" i="3"/>
  <c r="DC347" i="3"/>
  <c r="DI347" i="3"/>
  <c r="DJ347" i="3" s="1"/>
  <c r="A348" i="3"/>
  <c r="Y348" i="3"/>
  <c r="CX348" i="3"/>
  <c r="CY348" i="3"/>
  <c r="CZ348" i="3"/>
  <c r="DA348" i="3"/>
  <c r="DB348" i="3"/>
  <c r="DC348" i="3"/>
  <c r="A349" i="3"/>
  <c r="Y349" i="3"/>
  <c r="CW349" i="3"/>
  <c r="CX349" i="3"/>
  <c r="CY349" i="3"/>
  <c r="CZ349" i="3"/>
  <c r="DA349" i="3"/>
  <c r="DB349" i="3"/>
  <c r="DC349" i="3"/>
  <c r="A350" i="3"/>
  <c r="Y350" i="3"/>
  <c r="CW350" i="3"/>
  <c r="CX350" i="3"/>
  <c r="CY350" i="3"/>
  <c r="CZ350" i="3"/>
  <c r="DA350" i="3"/>
  <c r="DB350" i="3"/>
  <c r="DC350" i="3"/>
  <c r="DG350" i="3"/>
  <c r="DJ350" i="3" s="1"/>
  <c r="DH350" i="3"/>
  <c r="A351" i="3"/>
  <c r="Y351" i="3"/>
  <c r="CY351" i="3"/>
  <c r="CZ351" i="3"/>
  <c r="DA351" i="3"/>
  <c r="DB351" i="3"/>
  <c r="DC351" i="3"/>
  <c r="A352" i="3"/>
  <c r="Y352" i="3"/>
  <c r="CV352" i="3" s="1"/>
  <c r="CU352" i="3"/>
  <c r="CX352" i="3"/>
  <c r="CY352" i="3"/>
  <c r="CZ352" i="3"/>
  <c r="DB352" i="3" s="1"/>
  <c r="DA352" i="3"/>
  <c r="DC352" i="3"/>
  <c r="A353" i="3"/>
  <c r="Y353" i="3"/>
  <c r="CX353" i="3" s="1"/>
  <c r="DF353" i="3" s="1"/>
  <c r="CY353" i="3"/>
  <c r="CZ353" i="3"/>
  <c r="DB353" i="3" s="1"/>
  <c r="DA353" i="3"/>
  <c r="DC353" i="3"/>
  <c r="DG353" i="3"/>
  <c r="DH353" i="3"/>
  <c r="DI353" i="3"/>
  <c r="DJ353" i="3" s="1"/>
  <c r="A354" i="3"/>
  <c r="Y354" i="3"/>
  <c r="CX354" i="3" s="1"/>
  <c r="CW354" i="3"/>
  <c r="CY354" i="3"/>
  <c r="CZ354" i="3"/>
  <c r="DA354" i="3"/>
  <c r="DB354" i="3"/>
  <c r="DC354" i="3"/>
  <c r="A355" i="3"/>
  <c r="Y355" i="3"/>
  <c r="CW355" i="3"/>
  <c r="CX355" i="3"/>
  <c r="CY355" i="3"/>
  <c r="CZ355" i="3"/>
  <c r="DB355" i="3" s="1"/>
  <c r="DA355" i="3"/>
  <c r="DC355" i="3"/>
  <c r="A356" i="3"/>
  <c r="Y356" i="3"/>
  <c r="CX356" i="3"/>
  <c r="DI356" i="3" s="1"/>
  <c r="CY356" i="3"/>
  <c r="CZ356" i="3"/>
  <c r="DA356" i="3"/>
  <c r="DB356" i="3"/>
  <c r="DC356" i="3"/>
  <c r="DF356" i="3"/>
  <c r="DJ356" i="3" s="1"/>
  <c r="DG356" i="3"/>
  <c r="DH356" i="3"/>
  <c r="A357" i="3"/>
  <c r="Y357" i="3"/>
  <c r="CX357" i="3"/>
  <c r="DF357" i="3" s="1"/>
  <c r="DJ357" i="3" s="1"/>
  <c r="CY357" i="3"/>
  <c r="CZ357" i="3"/>
  <c r="DB357" i="3" s="1"/>
  <c r="DA357" i="3"/>
  <c r="DC357" i="3"/>
  <c r="DG357" i="3"/>
  <c r="DH357" i="3"/>
  <c r="DI357" i="3"/>
  <c r="A358" i="3"/>
  <c r="Y358" i="3"/>
  <c r="CX358" i="3"/>
  <c r="CY358" i="3"/>
  <c r="CZ358" i="3"/>
  <c r="DA358" i="3"/>
  <c r="DB358" i="3"/>
  <c r="DC358" i="3"/>
  <c r="A359" i="3"/>
  <c r="Y359" i="3"/>
  <c r="CX359" i="3"/>
  <c r="DF359" i="3" s="1"/>
  <c r="DJ359" i="3" s="1"/>
  <c r="CY359" i="3"/>
  <c r="CZ359" i="3"/>
  <c r="DA359" i="3"/>
  <c r="DB359" i="3"/>
  <c r="DC359" i="3"/>
  <c r="A360" i="3"/>
  <c r="Y360" i="3"/>
  <c r="CX360" i="3" s="1"/>
  <c r="DH360" i="3" s="1"/>
  <c r="CY360" i="3"/>
  <c r="CZ360" i="3"/>
  <c r="DA360" i="3"/>
  <c r="DB360" i="3"/>
  <c r="DC360" i="3"/>
  <c r="DF360" i="3"/>
  <c r="DJ360" i="3" s="1"/>
  <c r="DG360" i="3"/>
  <c r="DI360" i="3"/>
  <c r="A361" i="3"/>
  <c r="Y361" i="3"/>
  <c r="CX361" i="3" s="1"/>
  <c r="CY361" i="3"/>
  <c r="CZ361" i="3"/>
  <c r="DB361" i="3" s="1"/>
  <c r="DA361" i="3"/>
  <c r="DC361" i="3"/>
  <c r="A362" i="3"/>
  <c r="Y362" i="3"/>
  <c r="CX362" i="3" s="1"/>
  <c r="CY362" i="3"/>
  <c r="CZ362" i="3"/>
  <c r="DB362" i="3" s="1"/>
  <c r="DA362" i="3"/>
  <c r="DC362" i="3"/>
  <c r="A363" i="3"/>
  <c r="Y363" i="3"/>
  <c r="CX363" i="3"/>
  <c r="DH363" i="3" s="1"/>
  <c r="CY363" i="3"/>
  <c r="CZ363" i="3"/>
  <c r="DA363" i="3"/>
  <c r="DB363" i="3"/>
  <c r="DC363" i="3"/>
  <c r="DF363" i="3"/>
  <c r="DJ363" i="3" s="1"/>
  <c r="DG363" i="3"/>
  <c r="A364" i="3"/>
  <c r="Y364" i="3"/>
  <c r="CV364" i="3" s="1"/>
  <c r="CU364" i="3"/>
  <c r="CY364" i="3"/>
  <c r="CZ364" i="3"/>
  <c r="DA364" i="3"/>
  <c r="DB364" i="3"/>
  <c r="DC364" i="3"/>
  <c r="A365" i="3"/>
  <c r="Y365" i="3"/>
  <c r="CX365" i="3"/>
  <c r="CY365" i="3"/>
  <c r="CZ365" i="3"/>
  <c r="DB365" i="3" s="1"/>
  <c r="DA365" i="3"/>
  <c r="DC365" i="3"/>
  <c r="DF365" i="3"/>
  <c r="DG365" i="3"/>
  <c r="DH365" i="3"/>
  <c r="DI365" i="3"/>
  <c r="DJ365" i="3" s="1"/>
  <c r="A366" i="3"/>
  <c r="Y366" i="3"/>
  <c r="CW366" i="3" s="1"/>
  <c r="CX366" i="3"/>
  <c r="CY366" i="3"/>
  <c r="CZ366" i="3"/>
  <c r="DA366" i="3"/>
  <c r="DB366" i="3"/>
  <c r="DC366" i="3"/>
  <c r="A367" i="3"/>
  <c r="Y367" i="3"/>
  <c r="CW367" i="3"/>
  <c r="CX367" i="3"/>
  <c r="DF367" i="3" s="1"/>
  <c r="CY367" i="3"/>
  <c r="CZ367" i="3"/>
  <c r="DB367" i="3" s="1"/>
  <c r="DA367" i="3"/>
  <c r="DC367" i="3"/>
  <c r="A368" i="3"/>
  <c r="Y368" i="3"/>
  <c r="CX368" i="3" s="1"/>
  <c r="DH368" i="3" s="1"/>
  <c r="CY368" i="3"/>
  <c r="CZ368" i="3"/>
  <c r="DA368" i="3"/>
  <c r="DB368" i="3"/>
  <c r="DC368" i="3"/>
  <c r="DF368" i="3"/>
  <c r="DG368" i="3"/>
  <c r="DI368" i="3"/>
  <c r="DJ368" i="3"/>
  <c r="A369" i="3"/>
  <c r="Y369" i="3"/>
  <c r="CX369" i="3"/>
  <c r="CY369" i="3"/>
  <c r="CZ369" i="3"/>
  <c r="DB369" i="3" s="1"/>
  <c r="DA369" i="3"/>
  <c r="DC369" i="3"/>
  <c r="DF369" i="3"/>
  <c r="DG369" i="3"/>
  <c r="DH369" i="3"/>
  <c r="DI369" i="3"/>
  <c r="DJ369" i="3"/>
  <c r="A370" i="3"/>
  <c r="Y370" i="3"/>
  <c r="CX370" i="3" s="1"/>
  <c r="CY370" i="3"/>
  <c r="CZ370" i="3"/>
  <c r="DB370" i="3" s="1"/>
  <c r="DA370" i="3"/>
  <c r="DC370" i="3"/>
  <c r="A371" i="3"/>
  <c r="Y371" i="3"/>
  <c r="CX371" i="3" s="1"/>
  <c r="CY371" i="3"/>
  <c r="CZ371" i="3"/>
  <c r="DA371" i="3"/>
  <c r="DB371" i="3"/>
  <c r="DC371" i="3"/>
  <c r="DF371" i="3"/>
  <c r="DJ371" i="3" s="1"/>
  <c r="DG371" i="3"/>
  <c r="A372" i="3"/>
  <c r="Y372" i="3"/>
  <c r="CX372" i="3" s="1"/>
  <c r="CY372" i="3"/>
  <c r="CZ372" i="3"/>
  <c r="DA372" i="3"/>
  <c r="DB372" i="3"/>
  <c r="DC372" i="3"/>
  <c r="DH372" i="3"/>
  <c r="DI372" i="3"/>
  <c r="A373" i="3"/>
  <c r="Y373" i="3"/>
  <c r="CX373" i="3" s="1"/>
  <c r="CY373" i="3"/>
  <c r="CZ373" i="3"/>
  <c r="DA373" i="3"/>
  <c r="DB373" i="3"/>
  <c r="DC373" i="3"/>
  <c r="A374" i="3"/>
  <c r="Y374" i="3"/>
  <c r="CX374" i="3"/>
  <c r="CY374" i="3"/>
  <c r="CZ374" i="3"/>
  <c r="DA374" i="3"/>
  <c r="DB374" i="3"/>
  <c r="DC374" i="3"/>
  <c r="A375" i="3"/>
  <c r="Y375" i="3"/>
  <c r="CX375" i="3" s="1"/>
  <c r="CY375" i="3"/>
  <c r="CZ375" i="3"/>
  <c r="DA375" i="3"/>
  <c r="DB375" i="3"/>
  <c r="DC375" i="3"/>
  <c r="A376" i="3"/>
  <c r="Y376" i="3"/>
  <c r="CU376" i="3"/>
  <c r="CV376" i="3"/>
  <c r="CX376" i="3"/>
  <c r="CY376" i="3"/>
  <c r="CZ376" i="3"/>
  <c r="DA376" i="3"/>
  <c r="DB376" i="3"/>
  <c r="DC376" i="3"/>
  <c r="DF376" i="3"/>
  <c r="DG376" i="3"/>
  <c r="DH376" i="3"/>
  <c r="DI376" i="3"/>
  <c r="DJ376" i="3" s="1"/>
  <c r="A377" i="3"/>
  <c r="Y377" i="3"/>
  <c r="CX377" i="3" s="1"/>
  <c r="CY377" i="3"/>
  <c r="CZ377" i="3"/>
  <c r="DA377" i="3"/>
  <c r="DB377" i="3"/>
  <c r="DC377" i="3"/>
  <c r="A378" i="3"/>
  <c r="Y378" i="3"/>
  <c r="CW378" i="3"/>
  <c r="CX378" i="3"/>
  <c r="CY378" i="3"/>
  <c r="CZ378" i="3"/>
  <c r="DB378" i="3" s="1"/>
  <c r="DA378" i="3"/>
  <c r="DC378" i="3"/>
  <c r="A379" i="3"/>
  <c r="Y379" i="3"/>
  <c r="CW379" i="3"/>
  <c r="CX379" i="3"/>
  <c r="DH379" i="3" s="1"/>
  <c r="CY379" i="3"/>
  <c r="CZ379" i="3"/>
  <c r="DA379" i="3"/>
  <c r="DB379" i="3"/>
  <c r="DC379" i="3"/>
  <c r="DF379" i="3"/>
  <c r="DG379" i="3"/>
  <c r="DJ379" i="3" s="1"/>
  <c r="A380" i="3"/>
  <c r="Y380" i="3"/>
  <c r="CX380" i="3" s="1"/>
  <c r="CY380" i="3"/>
  <c r="CZ380" i="3"/>
  <c r="DA380" i="3"/>
  <c r="DB380" i="3"/>
  <c r="DC380" i="3"/>
  <c r="A381" i="3"/>
  <c r="Y381" i="3"/>
  <c r="CX381" i="3" s="1"/>
  <c r="CY381" i="3"/>
  <c r="CZ381" i="3"/>
  <c r="DA381" i="3"/>
  <c r="DB381" i="3"/>
  <c r="DC381" i="3"/>
  <c r="A382" i="3"/>
  <c r="Y382" i="3"/>
  <c r="CX382" i="3"/>
  <c r="CY382" i="3"/>
  <c r="CZ382" i="3"/>
  <c r="DA382" i="3"/>
  <c r="DB382" i="3"/>
  <c r="DC382" i="3"/>
  <c r="A383" i="3"/>
  <c r="Y383" i="3"/>
  <c r="CX383" i="3" s="1"/>
  <c r="DG383" i="3" s="1"/>
  <c r="CY383" i="3"/>
  <c r="CZ383" i="3"/>
  <c r="DA383" i="3"/>
  <c r="DB383" i="3"/>
  <c r="DC383" i="3"/>
  <c r="DF383" i="3"/>
  <c r="DJ383" i="3" s="1"/>
  <c r="DH383" i="3"/>
  <c r="DI383" i="3"/>
  <c r="A384" i="3"/>
  <c r="Y384" i="3"/>
  <c r="CX384" i="3"/>
  <c r="CY384" i="3"/>
  <c r="CZ384" i="3"/>
  <c r="DB384" i="3" s="1"/>
  <c r="DA384" i="3"/>
  <c r="DC384" i="3"/>
  <c r="DF384" i="3"/>
  <c r="DG384" i="3"/>
  <c r="DH384" i="3"/>
  <c r="DI384" i="3"/>
  <c r="DJ384" i="3"/>
  <c r="A385" i="3"/>
  <c r="Y385" i="3"/>
  <c r="CX385" i="3"/>
  <c r="CY385" i="3"/>
  <c r="CZ385" i="3"/>
  <c r="DA385" i="3"/>
  <c r="DB385" i="3"/>
  <c r="DC385" i="3"/>
  <c r="A386" i="3"/>
  <c r="Y386" i="3"/>
  <c r="CX386" i="3"/>
  <c r="DG386" i="3" s="1"/>
  <c r="CY386" i="3"/>
  <c r="CZ386" i="3"/>
  <c r="DB386" i="3" s="1"/>
  <c r="DA386" i="3"/>
  <c r="DC386" i="3"/>
  <c r="DF386" i="3"/>
  <c r="DJ386" i="3" s="1"/>
  <c r="A387" i="3"/>
  <c r="Y387" i="3"/>
  <c r="CX387" i="3" s="1"/>
  <c r="CY387" i="3"/>
  <c r="CZ387" i="3"/>
  <c r="DA387" i="3"/>
  <c r="DB387" i="3"/>
  <c r="DC387" i="3"/>
  <c r="DG387" i="3"/>
  <c r="DH387" i="3"/>
  <c r="A388" i="3"/>
  <c r="Y388" i="3"/>
  <c r="CU388" i="3"/>
  <c r="CV388" i="3"/>
  <c r="CX388" i="3"/>
  <c r="CY388" i="3"/>
  <c r="CZ388" i="3"/>
  <c r="DB388" i="3" s="1"/>
  <c r="DA388" i="3"/>
  <c r="DC388" i="3"/>
  <c r="DF388" i="3"/>
  <c r="DG388" i="3"/>
  <c r="DH388" i="3"/>
  <c r="DI388" i="3"/>
  <c r="DJ388" i="3"/>
  <c r="A389" i="3"/>
  <c r="Y389" i="3"/>
  <c r="CX389" i="3"/>
  <c r="CY389" i="3"/>
  <c r="CZ389" i="3"/>
  <c r="DA389" i="3"/>
  <c r="DB389" i="3"/>
  <c r="DC389" i="3"/>
  <c r="A390" i="3"/>
  <c r="Y390" i="3"/>
  <c r="CW390" i="3"/>
  <c r="CX390" i="3"/>
  <c r="DF390" i="3" s="1"/>
  <c r="CY390" i="3"/>
  <c r="CZ390" i="3"/>
  <c r="DA390" i="3"/>
  <c r="DB390" i="3"/>
  <c r="DC390" i="3"/>
  <c r="A391" i="3"/>
  <c r="Y391" i="3"/>
  <c r="CX391" i="3" s="1"/>
  <c r="DG391" i="3" s="1"/>
  <c r="CW391" i="3"/>
  <c r="CY391" i="3"/>
  <c r="CZ391" i="3"/>
  <c r="DA391" i="3"/>
  <c r="DB391" i="3"/>
  <c r="DC391" i="3"/>
  <c r="DF391" i="3"/>
  <c r="DH391" i="3"/>
  <c r="DI391" i="3"/>
  <c r="A392" i="3"/>
  <c r="Y392" i="3"/>
  <c r="CX392" i="3"/>
  <c r="CY392" i="3"/>
  <c r="CZ392" i="3"/>
  <c r="DB392" i="3" s="1"/>
  <c r="DA392" i="3"/>
  <c r="DC392" i="3"/>
  <c r="DF392" i="3"/>
  <c r="DG392" i="3"/>
  <c r="DH392" i="3"/>
  <c r="DI392" i="3"/>
  <c r="DJ392" i="3"/>
  <c r="A393" i="3"/>
  <c r="Y393" i="3"/>
  <c r="CX393" i="3"/>
  <c r="CY393" i="3"/>
  <c r="CZ393" i="3"/>
  <c r="DA393" i="3"/>
  <c r="DB393" i="3"/>
  <c r="DC393" i="3"/>
  <c r="A394" i="3"/>
  <c r="Y394" i="3"/>
  <c r="CX394" i="3"/>
  <c r="DG394" i="3" s="1"/>
  <c r="CY394" i="3"/>
  <c r="CZ394" i="3"/>
  <c r="DB394" i="3" s="1"/>
  <c r="DA394" i="3"/>
  <c r="DC394" i="3"/>
  <c r="DF394" i="3"/>
  <c r="DJ394" i="3" s="1"/>
  <c r="A395" i="3"/>
  <c r="Y395" i="3"/>
  <c r="CX395" i="3" s="1"/>
  <c r="CY395" i="3"/>
  <c r="CZ395" i="3"/>
  <c r="DA395" i="3"/>
  <c r="DB395" i="3"/>
  <c r="DC395" i="3"/>
  <c r="DG395" i="3"/>
  <c r="DH395" i="3"/>
  <c r="A396" i="3"/>
  <c r="Y396" i="3"/>
  <c r="CX396" i="3" s="1"/>
  <c r="CY396" i="3"/>
  <c r="CZ396" i="3"/>
  <c r="DA396" i="3"/>
  <c r="DB396" i="3"/>
  <c r="DC396" i="3"/>
  <c r="A397" i="3"/>
  <c r="Y397" i="3"/>
  <c r="CX397" i="3"/>
  <c r="CY397" i="3"/>
  <c r="CZ397" i="3"/>
  <c r="DB397" i="3" s="1"/>
  <c r="DA397" i="3"/>
  <c r="DC397" i="3"/>
  <c r="A398" i="3"/>
  <c r="Y398" i="3"/>
  <c r="CX398" i="3"/>
  <c r="DI398" i="3" s="1"/>
  <c r="CY398" i="3"/>
  <c r="CZ398" i="3"/>
  <c r="DA398" i="3"/>
  <c r="DB398" i="3"/>
  <c r="DC398" i="3"/>
  <c r="DF398" i="3"/>
  <c r="DJ398" i="3" s="1"/>
  <c r="DG398" i="3"/>
  <c r="DH398" i="3"/>
  <c r="A399" i="3"/>
  <c r="Y399" i="3"/>
  <c r="CX399" i="3"/>
  <c r="DF399" i="3" s="1"/>
  <c r="DJ399" i="3" s="1"/>
  <c r="CY399" i="3"/>
  <c r="CZ399" i="3"/>
  <c r="DB399" i="3" s="1"/>
  <c r="DA399" i="3"/>
  <c r="DC399" i="3"/>
  <c r="DG399" i="3"/>
  <c r="DH399" i="3"/>
  <c r="DI399" i="3"/>
  <c r="A400" i="3"/>
  <c r="Y400" i="3"/>
  <c r="CU400" i="3"/>
  <c r="CY400" i="3"/>
  <c r="CZ400" i="3"/>
  <c r="DA400" i="3"/>
  <c r="DB400" i="3"/>
  <c r="DC400" i="3"/>
  <c r="A401" i="3"/>
  <c r="Y401" i="3"/>
  <c r="CX401" i="3"/>
  <c r="CY401" i="3"/>
  <c r="CZ401" i="3"/>
  <c r="DB401" i="3" s="1"/>
  <c r="DA401" i="3"/>
  <c r="DC401" i="3"/>
  <c r="A402" i="3"/>
  <c r="Y402" i="3"/>
  <c r="CW402" i="3"/>
  <c r="CX402" i="3"/>
  <c r="DH402" i="3" s="1"/>
  <c r="CY402" i="3"/>
  <c r="CZ402" i="3"/>
  <c r="DA402" i="3"/>
  <c r="DB402" i="3"/>
  <c r="DC402" i="3"/>
  <c r="DF402" i="3"/>
  <c r="DG402" i="3"/>
  <c r="DJ402" i="3" s="1"/>
  <c r="A403" i="3"/>
  <c r="Y403" i="3"/>
  <c r="CW403" i="3" s="1"/>
  <c r="CY403" i="3"/>
  <c r="CZ403" i="3"/>
  <c r="DA403" i="3"/>
  <c r="DB403" i="3"/>
  <c r="DC403" i="3"/>
  <c r="A404" i="3"/>
  <c r="Y404" i="3"/>
  <c r="CX404" i="3" s="1"/>
  <c r="CY404" i="3"/>
  <c r="CZ404" i="3"/>
  <c r="DA404" i="3"/>
  <c r="DB404" i="3"/>
  <c r="DC404" i="3"/>
  <c r="A405" i="3"/>
  <c r="Y405" i="3"/>
  <c r="CX405" i="3"/>
  <c r="CY405" i="3"/>
  <c r="CZ405" i="3"/>
  <c r="DB405" i="3" s="1"/>
  <c r="DA405" i="3"/>
  <c r="DC405" i="3"/>
  <c r="A406" i="3"/>
  <c r="Y406" i="3"/>
  <c r="CX406" i="3"/>
  <c r="DI406" i="3" s="1"/>
  <c r="CY406" i="3"/>
  <c r="CZ406" i="3"/>
  <c r="DA406" i="3"/>
  <c r="DB406" i="3"/>
  <c r="DC406" i="3"/>
  <c r="DF406" i="3"/>
  <c r="DJ406" i="3" s="1"/>
  <c r="DG406" i="3"/>
  <c r="DH406" i="3"/>
  <c r="A407" i="3"/>
  <c r="Y407" i="3"/>
  <c r="CX407" i="3"/>
  <c r="DF407" i="3" s="1"/>
  <c r="DJ407" i="3" s="1"/>
  <c r="CY407" i="3"/>
  <c r="CZ407" i="3"/>
  <c r="DB407" i="3" s="1"/>
  <c r="DA407" i="3"/>
  <c r="DC407" i="3"/>
  <c r="DG407" i="3"/>
  <c r="DH407" i="3"/>
  <c r="DI407" i="3"/>
  <c r="A408" i="3"/>
  <c r="Y408" i="3"/>
  <c r="CX408" i="3"/>
  <c r="CY408" i="3"/>
  <c r="CZ408" i="3"/>
  <c r="DA408" i="3"/>
  <c r="DB408" i="3"/>
  <c r="DC408" i="3"/>
  <c r="A409" i="3"/>
  <c r="Y409" i="3"/>
  <c r="CX409" i="3" s="1"/>
  <c r="CY409" i="3"/>
  <c r="CZ409" i="3"/>
  <c r="DA409" i="3"/>
  <c r="DB409" i="3"/>
  <c r="DC409" i="3"/>
  <c r="A410" i="3"/>
  <c r="Y410" i="3"/>
  <c r="CX410" i="3" s="1"/>
  <c r="CY410" i="3"/>
  <c r="CZ410" i="3"/>
  <c r="DA410" i="3"/>
  <c r="DB410" i="3"/>
  <c r="DC410" i="3"/>
  <c r="A411" i="3"/>
  <c r="Y411" i="3"/>
  <c r="CX411" i="3" s="1"/>
  <c r="CY411" i="3"/>
  <c r="CZ411" i="3"/>
  <c r="DB411" i="3" s="1"/>
  <c r="DA411" i="3"/>
  <c r="DC411" i="3"/>
  <c r="A412" i="3"/>
  <c r="Y412" i="3"/>
  <c r="CU412" i="3"/>
  <c r="CY412" i="3"/>
  <c r="CZ412" i="3"/>
  <c r="DA412" i="3"/>
  <c r="DB412" i="3"/>
  <c r="DC412" i="3"/>
  <c r="A413" i="3"/>
  <c r="Y413" i="3"/>
  <c r="CX413" i="3" s="1"/>
  <c r="CY413" i="3"/>
  <c r="CZ413" i="3"/>
  <c r="DA413" i="3"/>
  <c r="DB413" i="3"/>
  <c r="DC413" i="3"/>
  <c r="A414" i="3"/>
  <c r="Y414" i="3"/>
  <c r="CX414" i="3" s="1"/>
  <c r="DG414" i="3" s="1"/>
  <c r="CW414" i="3"/>
  <c r="CY414" i="3"/>
  <c r="CZ414" i="3"/>
  <c r="DA414" i="3"/>
  <c r="DB414" i="3"/>
  <c r="DC414" i="3"/>
  <c r="A415" i="3"/>
  <c r="Y415" i="3"/>
  <c r="CW415" i="3"/>
  <c r="CX415" i="3"/>
  <c r="DF415" i="3" s="1"/>
  <c r="CY415" i="3"/>
  <c r="CZ415" i="3"/>
  <c r="DB415" i="3" s="1"/>
  <c r="DA415" i="3"/>
  <c r="DC415" i="3"/>
  <c r="DG415" i="3"/>
  <c r="DH415" i="3"/>
  <c r="DI415" i="3"/>
  <c r="DJ415" i="3"/>
  <c r="A416" i="3"/>
  <c r="Y416" i="3"/>
  <c r="CX416" i="3"/>
  <c r="CY416" i="3"/>
  <c r="CZ416" i="3"/>
  <c r="DA416" i="3"/>
  <c r="DB416" i="3"/>
  <c r="DC416" i="3"/>
  <c r="A417" i="3"/>
  <c r="Y417" i="3"/>
  <c r="CX417" i="3" s="1"/>
  <c r="CY417" i="3"/>
  <c r="CZ417" i="3"/>
  <c r="DA417" i="3"/>
  <c r="DB417" i="3"/>
  <c r="DC417" i="3"/>
  <c r="A418" i="3"/>
  <c r="Y418" i="3"/>
  <c r="CX418" i="3"/>
  <c r="CY418" i="3"/>
  <c r="CZ418" i="3"/>
  <c r="DA418" i="3"/>
  <c r="DB418" i="3"/>
  <c r="DC418" i="3"/>
  <c r="DF418" i="3"/>
  <c r="DG418" i="3"/>
  <c r="DH418" i="3"/>
  <c r="DI418" i="3"/>
  <c r="DJ418" i="3"/>
  <c r="A419" i="3"/>
  <c r="Y419" i="3"/>
  <c r="CX419" i="3"/>
  <c r="DF419" i="3" s="1"/>
  <c r="DJ419" i="3" s="1"/>
  <c r="CY419" i="3"/>
  <c r="CZ419" i="3"/>
  <c r="DB419" i="3" s="1"/>
  <c r="DA419" i="3"/>
  <c r="DC419" i="3"/>
  <c r="DG419" i="3"/>
  <c r="DH419" i="3"/>
  <c r="DI419" i="3"/>
  <c r="A420" i="3"/>
  <c r="Y420" i="3"/>
  <c r="CX420" i="3" s="1"/>
  <c r="CY420" i="3"/>
  <c r="CZ420" i="3"/>
  <c r="DB420" i="3" s="1"/>
  <c r="DA420" i="3"/>
  <c r="DC420" i="3"/>
  <c r="A421" i="3"/>
  <c r="Y421" i="3"/>
  <c r="CX421" i="3"/>
  <c r="DH421" i="3" s="1"/>
  <c r="CY421" i="3"/>
  <c r="CZ421" i="3"/>
  <c r="DA421" i="3"/>
  <c r="DB421" i="3"/>
  <c r="DC421" i="3"/>
  <c r="DF421" i="3"/>
  <c r="DJ421" i="3" s="1"/>
  <c r="DG421" i="3"/>
  <c r="A422" i="3"/>
  <c r="Y422" i="3"/>
  <c r="CX422" i="3" s="1"/>
  <c r="CY422" i="3"/>
  <c r="CZ422" i="3"/>
  <c r="DA422" i="3"/>
  <c r="DB422" i="3"/>
  <c r="DC422" i="3"/>
  <c r="DH422" i="3"/>
  <c r="DI422" i="3"/>
  <c r="A423" i="3"/>
  <c r="Y423" i="3"/>
  <c r="CX423" i="3" s="1"/>
  <c r="CY423" i="3"/>
  <c r="CZ423" i="3"/>
  <c r="DA423" i="3"/>
  <c r="DB423" i="3"/>
  <c r="DC423" i="3"/>
  <c r="A424" i="3"/>
  <c r="Y424" i="3"/>
  <c r="CX424" i="3" s="1"/>
  <c r="CU424" i="3"/>
  <c r="CV424" i="3"/>
  <c r="CY424" i="3"/>
  <c r="CZ424" i="3"/>
  <c r="DB424" i="3" s="1"/>
  <c r="DA424" i="3"/>
  <c r="DC424" i="3"/>
  <c r="A425" i="3"/>
  <c r="Y425" i="3"/>
  <c r="CX425" i="3" s="1"/>
  <c r="CY425" i="3"/>
  <c r="CZ425" i="3"/>
  <c r="DA425" i="3"/>
  <c r="DB425" i="3"/>
  <c r="DC425" i="3"/>
  <c r="DF425" i="3"/>
  <c r="DG425" i="3"/>
  <c r="A426" i="3"/>
  <c r="Y426" i="3"/>
  <c r="CW426" i="3" s="1"/>
  <c r="CY426" i="3"/>
  <c r="CZ426" i="3"/>
  <c r="DA426" i="3"/>
  <c r="DB426" i="3"/>
  <c r="DC426" i="3"/>
  <c r="A427" i="3"/>
  <c r="Y427" i="3"/>
  <c r="CW427" i="3" s="1"/>
  <c r="CY427" i="3"/>
  <c r="CZ427" i="3"/>
  <c r="DB427" i="3" s="1"/>
  <c r="DA427" i="3"/>
  <c r="DC427" i="3"/>
  <c r="A428" i="3"/>
  <c r="Y428" i="3"/>
  <c r="CX428" i="3" s="1"/>
  <c r="CY428" i="3"/>
  <c r="CZ428" i="3"/>
  <c r="DB428" i="3" s="1"/>
  <c r="DA428" i="3"/>
  <c r="DC428" i="3"/>
  <c r="A429" i="3"/>
  <c r="Y429" i="3"/>
  <c r="CX429" i="3"/>
  <c r="DH429" i="3" s="1"/>
  <c r="CY429" i="3"/>
  <c r="CZ429" i="3"/>
  <c r="DA429" i="3"/>
  <c r="DB429" i="3"/>
  <c r="DC429" i="3"/>
  <c r="DF429" i="3"/>
  <c r="DJ429" i="3" s="1"/>
  <c r="DG429" i="3"/>
  <c r="A430" i="3"/>
  <c r="Y430" i="3"/>
  <c r="CX430" i="3" s="1"/>
  <c r="CY430" i="3"/>
  <c r="CZ430" i="3"/>
  <c r="DA430" i="3"/>
  <c r="DB430" i="3"/>
  <c r="DC430" i="3"/>
  <c r="A431" i="3"/>
  <c r="Y431" i="3"/>
  <c r="CX431" i="3" s="1"/>
  <c r="CY431" i="3"/>
  <c r="CZ431" i="3"/>
  <c r="DA431" i="3"/>
  <c r="DB431" i="3"/>
  <c r="DC431" i="3"/>
  <c r="A432" i="3"/>
  <c r="Y432" i="3"/>
  <c r="CX432" i="3"/>
  <c r="CY432" i="3"/>
  <c r="CZ432" i="3"/>
  <c r="DA432" i="3"/>
  <c r="DB432" i="3"/>
  <c r="DC432" i="3"/>
  <c r="A433" i="3"/>
  <c r="Y433" i="3"/>
  <c r="CX433" i="3" s="1"/>
  <c r="DG433" i="3" s="1"/>
  <c r="CY433" i="3"/>
  <c r="CZ433" i="3"/>
  <c r="DA433" i="3"/>
  <c r="DB433" i="3"/>
  <c r="DC433" i="3"/>
  <c r="DF433" i="3"/>
  <c r="DJ433" i="3" s="1"/>
  <c r="DH433" i="3"/>
  <c r="DI433" i="3"/>
  <c r="A434" i="3"/>
  <c r="Y434" i="3"/>
  <c r="CX434" i="3"/>
  <c r="CY434" i="3"/>
  <c r="CZ434" i="3"/>
  <c r="DB434" i="3" s="1"/>
  <c r="DA434" i="3"/>
  <c r="DC434" i="3"/>
  <c r="DF434" i="3"/>
  <c r="DG434" i="3"/>
  <c r="DH434" i="3"/>
  <c r="DI434" i="3"/>
  <c r="DJ434" i="3"/>
  <c r="A435" i="3"/>
  <c r="Y435" i="3"/>
  <c r="CX435" i="3"/>
  <c r="CY435" i="3"/>
  <c r="CZ435" i="3"/>
  <c r="DA435" i="3"/>
  <c r="DB435" i="3"/>
  <c r="DC435" i="3"/>
  <c r="A436" i="3"/>
  <c r="Y436" i="3"/>
  <c r="CU436" i="3"/>
  <c r="CV436" i="3"/>
  <c r="CX436" i="3"/>
  <c r="CY436" i="3"/>
  <c r="CZ436" i="3"/>
  <c r="DA436" i="3"/>
  <c r="DB436" i="3"/>
  <c r="DC436" i="3"/>
  <c r="A437" i="3"/>
  <c r="Y437" i="3"/>
  <c r="CX437" i="3" s="1"/>
  <c r="DG437" i="3" s="1"/>
  <c r="CY437" i="3"/>
  <c r="CZ437" i="3"/>
  <c r="DA437" i="3"/>
  <c r="DB437" i="3"/>
  <c r="DC437" i="3"/>
  <c r="DF437" i="3"/>
  <c r="DH437" i="3"/>
  <c r="DI437" i="3"/>
  <c r="DJ437" i="3" s="1"/>
  <c r="A438" i="3"/>
  <c r="Y438" i="3"/>
  <c r="CW438" i="3"/>
  <c r="CX438" i="3"/>
  <c r="DF438" i="3" s="1"/>
  <c r="CY438" i="3"/>
  <c r="CZ438" i="3"/>
  <c r="DB438" i="3" s="1"/>
  <c r="DA438" i="3"/>
  <c r="DC438" i="3"/>
  <c r="DG438" i="3"/>
  <c r="DH438" i="3"/>
  <c r="DI438" i="3"/>
  <c r="DJ438" i="3"/>
  <c r="A439" i="3"/>
  <c r="Y439" i="3"/>
  <c r="CX439" i="3" s="1"/>
  <c r="CW439" i="3"/>
  <c r="CY439" i="3"/>
  <c r="CZ439" i="3"/>
  <c r="DA439" i="3"/>
  <c r="DB439" i="3"/>
  <c r="DC439" i="3"/>
  <c r="A440" i="3"/>
  <c r="Y440" i="3"/>
  <c r="CX440" i="3"/>
  <c r="CY440" i="3"/>
  <c r="CZ440" i="3"/>
  <c r="DA440" i="3"/>
  <c r="DB440" i="3"/>
  <c r="DC440" i="3"/>
  <c r="A441" i="3"/>
  <c r="Y441" i="3"/>
  <c r="CX441" i="3" s="1"/>
  <c r="DG441" i="3" s="1"/>
  <c r="CY441" i="3"/>
  <c r="CZ441" i="3"/>
  <c r="DA441" i="3"/>
  <c r="DB441" i="3"/>
  <c r="DC441" i="3"/>
  <c r="DF441" i="3"/>
  <c r="DJ441" i="3" s="1"/>
  <c r="DH441" i="3"/>
  <c r="DI441" i="3"/>
  <c r="A442" i="3"/>
  <c r="Y442" i="3"/>
  <c r="CX442" i="3"/>
  <c r="CY442" i="3"/>
  <c r="CZ442" i="3"/>
  <c r="DB442" i="3" s="1"/>
  <c r="DA442" i="3"/>
  <c r="DC442" i="3"/>
  <c r="DF442" i="3"/>
  <c r="DG442" i="3"/>
  <c r="DH442" i="3"/>
  <c r="DI442" i="3"/>
  <c r="DJ442" i="3"/>
  <c r="A443" i="3"/>
  <c r="Y443" i="3"/>
  <c r="CX443" i="3"/>
  <c r="CY443" i="3"/>
  <c r="CZ443" i="3"/>
  <c r="DA443" i="3"/>
  <c r="DB443" i="3"/>
  <c r="DC443" i="3"/>
  <c r="A444" i="3"/>
  <c r="Y444" i="3"/>
  <c r="CX444" i="3"/>
  <c r="DG444" i="3" s="1"/>
  <c r="CY444" i="3"/>
  <c r="CZ444" i="3"/>
  <c r="DB444" i="3" s="1"/>
  <c r="DA444" i="3"/>
  <c r="DC444" i="3"/>
  <c r="DF444" i="3"/>
  <c r="DJ444" i="3" s="1"/>
  <c r="A445" i="3"/>
  <c r="Y445" i="3"/>
  <c r="CX445" i="3" s="1"/>
  <c r="CY445" i="3"/>
  <c r="CZ445" i="3"/>
  <c r="DA445" i="3"/>
  <c r="DB445" i="3"/>
  <c r="DC445" i="3"/>
  <c r="DG445" i="3"/>
  <c r="DH445" i="3"/>
  <c r="A446" i="3"/>
  <c r="Y446" i="3"/>
  <c r="CX446" i="3" s="1"/>
  <c r="CY446" i="3"/>
  <c r="CZ446" i="3"/>
  <c r="DA446" i="3"/>
  <c r="DB446" i="3"/>
  <c r="DC446" i="3"/>
  <c r="A447" i="3"/>
  <c r="Y447" i="3"/>
  <c r="CX447" i="3"/>
  <c r="CY447" i="3"/>
  <c r="CZ447" i="3"/>
  <c r="DB447" i="3" s="1"/>
  <c r="DA447" i="3"/>
  <c r="DC447" i="3"/>
  <c r="A448" i="3"/>
  <c r="Y448" i="3"/>
  <c r="CU448" i="3"/>
  <c r="CV448" i="3"/>
  <c r="CX448" i="3"/>
  <c r="DG448" i="3" s="1"/>
  <c r="CY448" i="3"/>
  <c r="CZ448" i="3"/>
  <c r="DB448" i="3" s="1"/>
  <c r="DA448" i="3"/>
  <c r="DC448" i="3"/>
  <c r="DF448" i="3"/>
  <c r="A449" i="3"/>
  <c r="Y449" i="3"/>
  <c r="CX449" i="3" s="1"/>
  <c r="CY449" i="3"/>
  <c r="CZ449" i="3"/>
  <c r="DA449" i="3"/>
  <c r="DB449" i="3"/>
  <c r="DC449" i="3"/>
  <c r="DG449" i="3"/>
  <c r="DH449" i="3"/>
  <c r="A450" i="3"/>
  <c r="Y450" i="3"/>
  <c r="CW450" i="3" s="1"/>
  <c r="CY450" i="3"/>
  <c r="CZ450" i="3"/>
  <c r="DB450" i="3" s="1"/>
  <c r="DA450" i="3"/>
  <c r="DC450" i="3"/>
  <c r="A451" i="3"/>
  <c r="Y451" i="3"/>
  <c r="CW451" i="3" s="1"/>
  <c r="CX451" i="3"/>
  <c r="CY451" i="3"/>
  <c r="CZ451" i="3"/>
  <c r="DA451" i="3"/>
  <c r="DB451" i="3"/>
  <c r="DC451" i="3"/>
  <c r="A452" i="3"/>
  <c r="Y452" i="3"/>
  <c r="CX452" i="3"/>
  <c r="DG452" i="3" s="1"/>
  <c r="CY452" i="3"/>
  <c r="CZ452" i="3"/>
  <c r="DB452" i="3" s="1"/>
  <c r="DA452" i="3"/>
  <c r="DC452" i="3"/>
  <c r="DF452" i="3"/>
  <c r="DJ452" i="3" s="1"/>
  <c r="A453" i="3"/>
  <c r="Y453" i="3"/>
  <c r="CX453" i="3" s="1"/>
  <c r="CY453" i="3"/>
  <c r="CZ453" i="3"/>
  <c r="DA453" i="3"/>
  <c r="DB453" i="3"/>
  <c r="DC453" i="3"/>
  <c r="DG453" i="3"/>
  <c r="DH453" i="3"/>
  <c r="A454" i="3"/>
  <c r="Y454" i="3"/>
  <c r="CX454" i="3" s="1"/>
  <c r="CY454" i="3"/>
  <c r="CZ454" i="3"/>
  <c r="DA454" i="3"/>
  <c r="DB454" i="3"/>
  <c r="DC454" i="3"/>
  <c r="A455" i="3"/>
  <c r="Y455" i="3"/>
  <c r="CX455" i="3"/>
  <c r="CY455" i="3"/>
  <c r="CZ455" i="3"/>
  <c r="DB455" i="3" s="1"/>
  <c r="DA455" i="3"/>
  <c r="DC455" i="3"/>
  <c r="A456" i="3"/>
  <c r="Y456" i="3"/>
  <c r="CX456" i="3"/>
  <c r="DI456" i="3" s="1"/>
  <c r="CY456" i="3"/>
  <c r="CZ456" i="3"/>
  <c r="DA456" i="3"/>
  <c r="DB456" i="3"/>
  <c r="DC456" i="3"/>
  <c r="DF456" i="3"/>
  <c r="DJ456" i="3" s="1"/>
  <c r="DG456" i="3"/>
  <c r="DH456" i="3"/>
  <c r="A457" i="3"/>
  <c r="Y457" i="3"/>
  <c r="CX457" i="3"/>
  <c r="DF457" i="3" s="1"/>
  <c r="CY457" i="3"/>
  <c r="CZ457" i="3"/>
  <c r="DB457" i="3" s="1"/>
  <c r="DA457" i="3"/>
  <c r="DC457" i="3"/>
  <c r="DG457" i="3"/>
  <c r="DH457" i="3"/>
  <c r="DI457" i="3"/>
  <c r="DJ457" i="3"/>
  <c r="A458" i="3"/>
  <c r="Y458" i="3"/>
  <c r="CX458" i="3"/>
  <c r="CY458" i="3"/>
  <c r="CZ458" i="3"/>
  <c r="DA458" i="3"/>
  <c r="DB458" i="3"/>
  <c r="DC458" i="3"/>
  <c r="A459" i="3"/>
  <c r="Y459" i="3"/>
  <c r="CX459" i="3" s="1"/>
  <c r="CY459" i="3"/>
  <c r="CZ459" i="3"/>
  <c r="DA459" i="3"/>
  <c r="DB459" i="3"/>
  <c r="DC459" i="3"/>
  <c r="A460" i="3"/>
  <c r="Y460" i="3"/>
  <c r="CV460" i="3" s="1"/>
  <c r="CU460" i="3"/>
  <c r="CX460" i="3"/>
  <c r="DI460" i="3" s="1"/>
  <c r="DJ460" i="3" s="1"/>
  <c r="CY460" i="3"/>
  <c r="CZ460" i="3"/>
  <c r="DA460" i="3"/>
  <c r="DB460" i="3"/>
  <c r="DC460" i="3"/>
  <c r="DG460" i="3"/>
  <c r="DH460" i="3"/>
  <c r="A461" i="3"/>
  <c r="Y461" i="3"/>
  <c r="CX461" i="3"/>
  <c r="DF461" i="3" s="1"/>
  <c r="CY461" i="3"/>
  <c r="CZ461" i="3"/>
  <c r="DB461" i="3" s="1"/>
  <c r="DA461" i="3"/>
  <c r="DC461" i="3"/>
  <c r="DG461" i="3"/>
  <c r="DH461" i="3"/>
  <c r="DI461" i="3"/>
  <c r="DJ461" i="3"/>
  <c r="A462" i="3"/>
  <c r="Y462" i="3"/>
  <c r="CY462" i="3"/>
  <c r="CZ462" i="3"/>
  <c r="DA462" i="3"/>
  <c r="DB462" i="3"/>
  <c r="DC462" i="3"/>
  <c r="A463" i="3"/>
  <c r="Y463" i="3"/>
  <c r="CW463" i="3"/>
  <c r="CX463" i="3"/>
  <c r="CY463" i="3"/>
  <c r="CZ463" i="3"/>
  <c r="DB463" i="3" s="1"/>
  <c r="DA463" i="3"/>
  <c r="DC463" i="3"/>
  <c r="A464" i="3"/>
  <c r="Y464" i="3"/>
  <c r="CX464" i="3"/>
  <c r="DI464" i="3" s="1"/>
  <c r="CY464" i="3"/>
  <c r="CZ464" i="3"/>
  <c r="DA464" i="3"/>
  <c r="DB464" i="3"/>
  <c r="DC464" i="3"/>
  <c r="DG464" i="3"/>
  <c r="DH464" i="3"/>
  <c r="A465" i="3"/>
  <c r="Y465" i="3"/>
  <c r="CX465" i="3"/>
  <c r="DF465" i="3" s="1"/>
  <c r="CY465" i="3"/>
  <c r="CZ465" i="3"/>
  <c r="DB465" i="3" s="1"/>
  <c r="DA465" i="3"/>
  <c r="DC465" i="3"/>
  <c r="DG465" i="3"/>
  <c r="DH465" i="3"/>
  <c r="DI465" i="3"/>
  <c r="DJ465" i="3"/>
  <c r="A466" i="3"/>
  <c r="Y466" i="3"/>
  <c r="CX466" i="3"/>
  <c r="CY466" i="3"/>
  <c r="CZ466" i="3"/>
  <c r="DA466" i="3"/>
  <c r="DB466" i="3"/>
  <c r="DC466" i="3"/>
  <c r="A467" i="3"/>
  <c r="Y467" i="3"/>
  <c r="CX467" i="3" s="1"/>
  <c r="CY467" i="3"/>
  <c r="CZ467" i="3"/>
  <c r="DA467" i="3"/>
  <c r="DB467" i="3"/>
  <c r="DC467" i="3"/>
  <c r="A468" i="3"/>
  <c r="Y468" i="3"/>
  <c r="CX468" i="3" s="1"/>
  <c r="DH468" i="3" s="1"/>
  <c r="CY468" i="3"/>
  <c r="CZ468" i="3"/>
  <c r="DA468" i="3"/>
  <c r="DB468" i="3"/>
  <c r="DC468" i="3"/>
  <c r="A469" i="3"/>
  <c r="Y469" i="3"/>
  <c r="CX469" i="3"/>
  <c r="DF469" i="3" s="1"/>
  <c r="DJ469" i="3" s="1"/>
  <c r="CY469" i="3"/>
  <c r="CZ469" i="3"/>
  <c r="DB469" i="3" s="1"/>
  <c r="DA469" i="3"/>
  <c r="DC469" i="3"/>
  <c r="DG469" i="3"/>
  <c r="DH469" i="3"/>
  <c r="DI469" i="3"/>
  <c r="A470" i="3"/>
  <c r="Y470" i="3"/>
  <c r="CX470" i="3" s="1"/>
  <c r="CY470" i="3"/>
  <c r="CZ470" i="3"/>
  <c r="DB470" i="3" s="1"/>
  <c r="DA470" i="3"/>
  <c r="DC470" i="3"/>
  <c r="A471" i="3"/>
  <c r="Y471" i="3"/>
  <c r="CX471" i="3"/>
  <c r="DH471" i="3" s="1"/>
  <c r="CY471" i="3"/>
  <c r="CZ471" i="3"/>
  <c r="DA471" i="3"/>
  <c r="DB471" i="3"/>
  <c r="DC471" i="3"/>
  <c r="DF471" i="3"/>
  <c r="DJ471" i="3" s="1"/>
  <c r="DG471" i="3"/>
  <c r="A472" i="3"/>
  <c r="Y472" i="3"/>
  <c r="CV472" i="3" s="1"/>
  <c r="CU472" i="3"/>
  <c r="CY472" i="3"/>
  <c r="CZ472" i="3"/>
  <c r="DA472" i="3"/>
  <c r="DB472" i="3"/>
  <c r="DC472" i="3"/>
  <c r="A473" i="3"/>
  <c r="Y473" i="3"/>
  <c r="CX473" i="3"/>
  <c r="DF473" i="3" s="1"/>
  <c r="CY473" i="3"/>
  <c r="CZ473" i="3"/>
  <c r="DB473" i="3" s="1"/>
  <c r="DA473" i="3"/>
  <c r="DC473" i="3"/>
  <c r="DG473" i="3"/>
  <c r="DH473" i="3"/>
  <c r="DI473" i="3"/>
  <c r="DJ473" i="3" s="1"/>
  <c r="A474" i="3"/>
  <c r="Y474" i="3"/>
  <c r="CY474" i="3"/>
  <c r="CZ474" i="3"/>
  <c r="DA474" i="3"/>
  <c r="DB474" i="3"/>
  <c r="DC474" i="3"/>
  <c r="A475" i="3"/>
  <c r="Y475" i="3"/>
  <c r="CW475" i="3"/>
  <c r="CX475" i="3"/>
  <c r="DF475" i="3" s="1"/>
  <c r="CY475" i="3"/>
  <c r="CZ475" i="3"/>
  <c r="DA475" i="3"/>
  <c r="DB475" i="3"/>
  <c r="DC475" i="3"/>
  <c r="A476" i="3"/>
  <c r="Y476" i="3"/>
  <c r="CX476" i="3" s="1"/>
  <c r="CY476" i="3"/>
  <c r="CZ476" i="3"/>
  <c r="DA476" i="3"/>
  <c r="DB476" i="3"/>
  <c r="DC476" i="3"/>
  <c r="A477" i="3"/>
  <c r="Y477" i="3"/>
  <c r="CX477" i="3"/>
  <c r="DF477" i="3" s="1"/>
  <c r="DJ477" i="3" s="1"/>
  <c r="CY477" i="3"/>
  <c r="CZ477" i="3"/>
  <c r="DB477" i="3" s="1"/>
  <c r="DA477" i="3"/>
  <c r="DC477" i="3"/>
  <c r="DG477" i="3"/>
  <c r="DH477" i="3"/>
  <c r="DI477" i="3"/>
  <c r="A478" i="3"/>
  <c r="Y478" i="3"/>
  <c r="CX478" i="3" s="1"/>
  <c r="CY478" i="3"/>
  <c r="CZ478" i="3"/>
  <c r="DB478" i="3" s="1"/>
  <c r="DA478" i="3"/>
  <c r="DC478" i="3"/>
  <c r="A479" i="3"/>
  <c r="Y479" i="3"/>
  <c r="CX479" i="3"/>
  <c r="DH479" i="3" s="1"/>
  <c r="CY479" i="3"/>
  <c r="CZ479" i="3"/>
  <c r="DA479" i="3"/>
  <c r="DB479" i="3"/>
  <c r="DC479" i="3"/>
  <c r="DF479" i="3"/>
  <c r="DJ479" i="3" s="1"/>
  <c r="DG479" i="3"/>
  <c r="A480" i="3"/>
  <c r="Y480" i="3"/>
  <c r="CX480" i="3" s="1"/>
  <c r="CY480" i="3"/>
  <c r="CZ480" i="3"/>
  <c r="DA480" i="3"/>
  <c r="DB480" i="3"/>
  <c r="DC480" i="3"/>
  <c r="A481" i="3"/>
  <c r="Y481" i="3"/>
  <c r="CX481" i="3" s="1"/>
  <c r="CY481" i="3"/>
  <c r="CZ481" i="3"/>
  <c r="DA481" i="3"/>
  <c r="DB481" i="3"/>
  <c r="DC481" i="3"/>
  <c r="A482" i="3"/>
  <c r="Y482" i="3"/>
  <c r="CX482" i="3"/>
  <c r="CY482" i="3"/>
  <c r="CZ482" i="3"/>
  <c r="DA482" i="3"/>
  <c r="DB482" i="3"/>
  <c r="DC482" i="3"/>
  <c r="A483" i="3"/>
  <c r="Y483" i="3"/>
  <c r="CX483" i="3" s="1"/>
  <c r="DG483" i="3" s="1"/>
  <c r="CY483" i="3"/>
  <c r="CZ483" i="3"/>
  <c r="DA483" i="3"/>
  <c r="DB483" i="3"/>
  <c r="DC483" i="3"/>
  <c r="DF483" i="3"/>
  <c r="DJ483" i="3" s="1"/>
  <c r="DH483" i="3"/>
  <c r="DI483" i="3"/>
  <c r="A484" i="3"/>
  <c r="Y484" i="3"/>
  <c r="CX484" i="3" s="1"/>
  <c r="CU484" i="3"/>
  <c r="CV484" i="3"/>
  <c r="CY484" i="3"/>
  <c r="CZ484" i="3"/>
  <c r="DA484" i="3"/>
  <c r="DB484" i="3"/>
  <c r="DC484" i="3"/>
  <c r="A485" i="3"/>
  <c r="Y485" i="3"/>
  <c r="CX485" i="3" s="1"/>
  <c r="CY485" i="3"/>
  <c r="CZ485" i="3"/>
  <c r="DA485" i="3"/>
  <c r="DB485" i="3"/>
  <c r="DC485" i="3"/>
  <c r="A486" i="3"/>
  <c r="Y486" i="3"/>
  <c r="CW486" i="3"/>
  <c r="CX486" i="3"/>
  <c r="CY486" i="3"/>
  <c r="CZ486" i="3"/>
  <c r="DB486" i="3" s="1"/>
  <c r="DA486" i="3"/>
  <c r="DC486" i="3"/>
  <c r="A487" i="3"/>
  <c r="Y487" i="3"/>
  <c r="CW487" i="3"/>
  <c r="CX487" i="3"/>
  <c r="DH487" i="3" s="1"/>
  <c r="CY487" i="3"/>
  <c r="CZ487" i="3"/>
  <c r="DA487" i="3"/>
  <c r="DB487" i="3"/>
  <c r="DC487" i="3"/>
  <c r="DF487" i="3"/>
  <c r="DG487" i="3"/>
  <c r="DJ487" i="3" s="1"/>
  <c r="A488" i="3"/>
  <c r="Y488" i="3"/>
  <c r="CX488" i="3" s="1"/>
  <c r="CY488" i="3"/>
  <c r="CZ488" i="3"/>
  <c r="DA488" i="3"/>
  <c r="DB488" i="3"/>
  <c r="DC488" i="3"/>
  <c r="A489" i="3"/>
  <c r="Y489" i="3"/>
  <c r="CX489" i="3" s="1"/>
  <c r="CY489" i="3"/>
  <c r="CZ489" i="3"/>
  <c r="DA489" i="3"/>
  <c r="DB489" i="3"/>
  <c r="DC489" i="3"/>
  <c r="A490" i="3"/>
  <c r="Y490" i="3"/>
  <c r="CX490" i="3"/>
  <c r="CY490" i="3"/>
  <c r="CZ490" i="3"/>
  <c r="DA490" i="3"/>
  <c r="DB490" i="3"/>
  <c r="DC490" i="3"/>
  <c r="A491" i="3"/>
  <c r="Y491" i="3"/>
  <c r="CX491" i="3" s="1"/>
  <c r="DG491" i="3" s="1"/>
  <c r="CY491" i="3"/>
  <c r="CZ491" i="3"/>
  <c r="DA491" i="3"/>
  <c r="DB491" i="3"/>
  <c r="DC491" i="3"/>
  <c r="DF491" i="3"/>
  <c r="DJ491" i="3" s="1"/>
  <c r="DH491" i="3"/>
  <c r="DI491" i="3"/>
  <c r="A492" i="3"/>
  <c r="Y492" i="3"/>
  <c r="CX492" i="3"/>
  <c r="CY492" i="3"/>
  <c r="CZ492" i="3"/>
  <c r="DB492" i="3" s="1"/>
  <c r="DA492" i="3"/>
  <c r="DC492" i="3"/>
  <c r="DF492" i="3"/>
  <c r="DG492" i="3"/>
  <c r="DH492" i="3"/>
  <c r="DI492" i="3"/>
  <c r="DJ492" i="3"/>
  <c r="A493" i="3"/>
  <c r="Y493" i="3"/>
  <c r="CX493" i="3"/>
  <c r="CY493" i="3"/>
  <c r="CZ493" i="3"/>
  <c r="DA493" i="3"/>
  <c r="DB493" i="3"/>
  <c r="DC493" i="3"/>
  <c r="A494" i="3"/>
  <c r="Y494" i="3"/>
  <c r="CX494" i="3"/>
  <c r="DG494" i="3" s="1"/>
  <c r="CY494" i="3"/>
  <c r="CZ494" i="3"/>
  <c r="DB494" i="3" s="1"/>
  <c r="DA494" i="3"/>
  <c r="DC494" i="3"/>
  <c r="DF494" i="3"/>
  <c r="DJ494" i="3" s="1"/>
  <c r="A495" i="3"/>
  <c r="Y495" i="3"/>
  <c r="CX495" i="3" s="1"/>
  <c r="CY495" i="3"/>
  <c r="CZ495" i="3"/>
  <c r="DA495" i="3"/>
  <c r="DB495" i="3"/>
  <c r="DC495" i="3"/>
  <c r="DG495" i="3"/>
  <c r="DH495" i="3"/>
  <c r="A496" i="3"/>
  <c r="Y496" i="3"/>
  <c r="CU496" i="3"/>
  <c r="CV496" i="3"/>
  <c r="CX496" i="3"/>
  <c r="CY496" i="3"/>
  <c r="CZ496" i="3"/>
  <c r="DB496" i="3" s="1"/>
  <c r="DA496" i="3"/>
  <c r="DC496" i="3"/>
  <c r="DF496" i="3"/>
  <c r="DG496" i="3"/>
  <c r="DH496" i="3"/>
  <c r="DI496" i="3"/>
  <c r="DJ496" i="3"/>
  <c r="A497" i="3"/>
  <c r="Y497" i="3"/>
  <c r="CX497" i="3"/>
  <c r="CY497" i="3"/>
  <c r="CZ497" i="3"/>
  <c r="DA497" i="3"/>
  <c r="DB497" i="3"/>
  <c r="DC497" i="3"/>
  <c r="A498" i="3"/>
  <c r="Y498" i="3"/>
  <c r="CW498" i="3"/>
  <c r="CX498" i="3"/>
  <c r="DF498" i="3" s="1"/>
  <c r="CY498" i="3"/>
  <c r="CZ498" i="3"/>
  <c r="DA498" i="3"/>
  <c r="DB498" i="3"/>
  <c r="DC498" i="3"/>
  <c r="A499" i="3"/>
  <c r="Y499" i="3"/>
  <c r="CW499" i="3" s="1"/>
  <c r="CY499" i="3"/>
  <c r="CZ499" i="3"/>
  <c r="DA499" i="3"/>
  <c r="DB499" i="3"/>
  <c r="DC499" i="3"/>
  <c r="A500" i="3"/>
  <c r="Y500" i="3"/>
  <c r="CX500" i="3" s="1"/>
  <c r="CY500" i="3"/>
  <c r="CZ500" i="3"/>
  <c r="DB500" i="3" s="1"/>
  <c r="DA500" i="3"/>
  <c r="DC500" i="3"/>
  <c r="A501" i="3"/>
  <c r="Y501" i="3"/>
  <c r="CX501" i="3"/>
  <c r="CY501" i="3"/>
  <c r="CZ501" i="3"/>
  <c r="DA501" i="3"/>
  <c r="DB501" i="3"/>
  <c r="DC501" i="3"/>
  <c r="A502" i="3"/>
  <c r="Y502" i="3"/>
  <c r="CX502" i="3"/>
  <c r="DG502" i="3" s="1"/>
  <c r="CY502" i="3"/>
  <c r="CZ502" i="3"/>
  <c r="DB502" i="3" s="1"/>
  <c r="DA502" i="3"/>
  <c r="DC502" i="3"/>
  <c r="DF502" i="3"/>
  <c r="DJ502" i="3" s="1"/>
  <c r="A503" i="3"/>
  <c r="Y503" i="3"/>
  <c r="CX503" i="3"/>
  <c r="DI503" i="3" s="1"/>
  <c r="CY503" i="3"/>
  <c r="CZ503" i="3"/>
  <c r="DA503" i="3"/>
  <c r="DB503" i="3"/>
  <c r="DC503" i="3"/>
  <c r="DF503" i="3"/>
  <c r="DG503" i="3"/>
  <c r="DH503" i="3"/>
  <c r="DJ503" i="3"/>
  <c r="A504" i="3"/>
  <c r="Y504" i="3"/>
  <c r="CX504" i="3" s="1"/>
  <c r="CY504" i="3"/>
  <c r="CZ504" i="3"/>
  <c r="DB504" i="3" s="1"/>
  <c r="DA504" i="3"/>
  <c r="DC504" i="3"/>
  <c r="A505" i="3"/>
  <c r="Y505" i="3"/>
  <c r="CX505" i="3" s="1"/>
  <c r="CY505" i="3"/>
  <c r="CZ505" i="3"/>
  <c r="DB505" i="3" s="1"/>
  <c r="DA505" i="3"/>
  <c r="DC505" i="3"/>
  <c r="A506" i="3"/>
  <c r="Y506" i="3"/>
  <c r="CX506" i="3"/>
  <c r="DI506" i="3" s="1"/>
  <c r="CY506" i="3"/>
  <c r="CZ506" i="3"/>
  <c r="DB506" i="3" s="1"/>
  <c r="DA506" i="3"/>
  <c r="DC506" i="3"/>
  <c r="DG506" i="3"/>
  <c r="DH506" i="3"/>
  <c r="A507" i="3"/>
  <c r="Y507" i="3"/>
  <c r="CX507" i="3"/>
  <c r="DF507" i="3" s="1"/>
  <c r="CY507" i="3"/>
  <c r="CZ507" i="3"/>
  <c r="DB507" i="3" s="1"/>
  <c r="DA507" i="3"/>
  <c r="DC507" i="3"/>
  <c r="DG507" i="3"/>
  <c r="DH507" i="3"/>
  <c r="DI507" i="3"/>
  <c r="DJ507" i="3"/>
  <c r="A508" i="3"/>
  <c r="Y508" i="3"/>
  <c r="CU508" i="3"/>
  <c r="CY508" i="3"/>
  <c r="CZ508" i="3"/>
  <c r="DB508" i="3" s="1"/>
  <c r="DA508" i="3"/>
  <c r="DC508" i="3"/>
  <c r="A509" i="3"/>
  <c r="Y509" i="3"/>
  <c r="CX509" i="3" s="1"/>
  <c r="CY509" i="3"/>
  <c r="CZ509" i="3"/>
  <c r="DB509" i="3" s="1"/>
  <c r="DA509" i="3"/>
  <c r="DC509" i="3"/>
  <c r="A510" i="3"/>
  <c r="Y510" i="3"/>
  <c r="CW510" i="3"/>
  <c r="CX510" i="3"/>
  <c r="DH510" i="3" s="1"/>
  <c r="CY510" i="3"/>
  <c r="CZ510" i="3"/>
  <c r="DA510" i="3"/>
  <c r="DB510" i="3"/>
  <c r="DC510" i="3"/>
  <c r="DF510" i="3"/>
  <c r="DG510" i="3"/>
  <c r="A511" i="3"/>
  <c r="Y511" i="3"/>
  <c r="CW511" i="3" s="1"/>
  <c r="CY511" i="3"/>
  <c r="CZ511" i="3"/>
  <c r="DA511" i="3"/>
  <c r="DB511" i="3"/>
  <c r="DC511" i="3"/>
  <c r="A512" i="3"/>
  <c r="Y512" i="3"/>
  <c r="CX512" i="3" s="1"/>
  <c r="CY512" i="3"/>
  <c r="CZ512" i="3"/>
  <c r="DB512" i="3" s="1"/>
  <c r="DA512" i="3"/>
  <c r="DC512" i="3"/>
  <c r="A513" i="3"/>
  <c r="Y513" i="3"/>
  <c r="CX513" i="3" s="1"/>
  <c r="CY513" i="3"/>
  <c r="CZ513" i="3"/>
  <c r="DB513" i="3" s="1"/>
  <c r="DA513" i="3"/>
  <c r="DC513" i="3"/>
  <c r="A514" i="3"/>
  <c r="Y514" i="3"/>
  <c r="CX514" i="3"/>
  <c r="DI514" i="3" s="1"/>
  <c r="CY514" i="3"/>
  <c r="CZ514" i="3"/>
  <c r="DB514" i="3" s="1"/>
  <c r="DA514" i="3"/>
  <c r="DC514" i="3"/>
  <c r="DG514" i="3"/>
  <c r="DH514" i="3"/>
  <c r="A515" i="3"/>
  <c r="Y515" i="3"/>
  <c r="CX515" i="3"/>
  <c r="DF515" i="3" s="1"/>
  <c r="CY515" i="3"/>
  <c r="CZ515" i="3"/>
  <c r="DB515" i="3" s="1"/>
  <c r="DA515" i="3"/>
  <c r="DC515" i="3"/>
  <c r="DG515" i="3"/>
  <c r="DH515" i="3"/>
  <c r="DI515" i="3"/>
  <c r="DJ515" i="3"/>
  <c r="A516" i="3"/>
  <c r="Y516" i="3"/>
  <c r="CX516" i="3"/>
  <c r="CY516" i="3"/>
  <c r="CZ516" i="3"/>
  <c r="DA516" i="3"/>
  <c r="DB516" i="3"/>
  <c r="DC516" i="3"/>
  <c r="A517" i="3"/>
  <c r="Y517" i="3"/>
  <c r="CX517" i="3" s="1"/>
  <c r="CY517" i="3"/>
  <c r="CZ517" i="3"/>
  <c r="DA517" i="3"/>
  <c r="DB517" i="3"/>
  <c r="DC517" i="3"/>
  <c r="A518" i="3"/>
  <c r="Y518" i="3"/>
  <c r="CX518" i="3" s="1"/>
  <c r="CY518" i="3"/>
  <c r="CZ518" i="3"/>
  <c r="DA518" i="3"/>
  <c r="DB518" i="3"/>
  <c r="DC518" i="3"/>
  <c r="A519" i="3"/>
  <c r="Y519" i="3"/>
  <c r="CX519" i="3"/>
  <c r="DF519" i="3" s="1"/>
  <c r="CY519" i="3"/>
  <c r="CZ519" i="3"/>
  <c r="DB519" i="3" s="1"/>
  <c r="DA519" i="3"/>
  <c r="DC519" i="3"/>
  <c r="DI519" i="3"/>
  <c r="DJ519" i="3"/>
  <c r="A520" i="3"/>
  <c r="Y520" i="3"/>
  <c r="CV520" i="3" s="1"/>
  <c r="CU520" i="3"/>
  <c r="CX520" i="3"/>
  <c r="DH520" i="3" s="1"/>
  <c r="CY520" i="3"/>
  <c r="CZ520" i="3"/>
  <c r="DA520" i="3"/>
  <c r="DB520" i="3"/>
  <c r="DC520" i="3"/>
  <c r="A521" i="3"/>
  <c r="Y521" i="3"/>
  <c r="CX521" i="3"/>
  <c r="DG521" i="3" s="1"/>
  <c r="CY521" i="3"/>
  <c r="CZ521" i="3"/>
  <c r="DA521" i="3"/>
  <c r="DB521" i="3"/>
  <c r="DC521" i="3"/>
  <c r="A522" i="3"/>
  <c r="Y522" i="3"/>
  <c r="CX522" i="3" s="1"/>
  <c r="CW522" i="3"/>
  <c r="CY522" i="3"/>
  <c r="CZ522" i="3"/>
  <c r="DA522" i="3"/>
  <c r="DB522" i="3"/>
  <c r="DC522" i="3"/>
  <c r="DF522" i="3"/>
  <c r="DG522" i="3"/>
  <c r="DJ522" i="3" s="1"/>
  <c r="DH522" i="3"/>
  <c r="DI522" i="3"/>
  <c r="A523" i="3"/>
  <c r="Y523" i="3"/>
  <c r="CX523" i="3" s="1"/>
  <c r="CW523" i="3"/>
  <c r="CY523" i="3"/>
  <c r="CZ523" i="3"/>
  <c r="DB523" i="3" s="1"/>
  <c r="DA523" i="3"/>
  <c r="DC523" i="3"/>
  <c r="A524" i="3"/>
  <c r="Y524" i="3"/>
  <c r="CX524" i="3"/>
  <c r="CY524" i="3"/>
  <c r="CZ524" i="3"/>
  <c r="DA524" i="3"/>
  <c r="DB524" i="3"/>
  <c r="DC524" i="3"/>
  <c r="A525" i="3"/>
  <c r="Y525" i="3"/>
  <c r="CX525" i="3" s="1"/>
  <c r="CY525" i="3"/>
  <c r="CZ525" i="3"/>
  <c r="DA525" i="3"/>
  <c r="DB525" i="3"/>
  <c r="DC525" i="3"/>
  <c r="DF525" i="3"/>
  <c r="DH525" i="3"/>
  <c r="DJ525" i="3"/>
  <c r="A526" i="3"/>
  <c r="Y526" i="3"/>
  <c r="CX526" i="3" s="1"/>
  <c r="CY526" i="3"/>
  <c r="CZ526" i="3"/>
  <c r="DB526" i="3" s="1"/>
  <c r="DA526" i="3"/>
  <c r="DC526" i="3"/>
  <c r="A527" i="3"/>
  <c r="Y527" i="3"/>
  <c r="CX527" i="3"/>
  <c r="CY527" i="3"/>
  <c r="CZ527" i="3"/>
  <c r="DB527" i="3" s="1"/>
  <c r="DA527" i="3"/>
  <c r="DC527" i="3"/>
  <c r="A528" i="3"/>
  <c r="Y528" i="3"/>
  <c r="CX528" i="3"/>
  <c r="CY528" i="3"/>
  <c r="CZ528" i="3"/>
  <c r="DB528" i="3" s="1"/>
  <c r="DA528" i="3"/>
  <c r="DC528" i="3"/>
  <c r="DF528" i="3"/>
  <c r="DG528" i="3"/>
  <c r="DH528" i="3"/>
  <c r="DI528" i="3"/>
  <c r="DJ528" i="3"/>
  <c r="A529" i="3"/>
  <c r="Y529" i="3"/>
  <c r="CX529" i="3" s="1"/>
  <c r="CY529" i="3"/>
  <c r="CZ529" i="3"/>
  <c r="DB529" i="3" s="1"/>
  <c r="DA529" i="3"/>
  <c r="DC529" i="3"/>
  <c r="A530" i="3"/>
  <c r="Y530" i="3"/>
  <c r="CX530" i="3" s="1"/>
  <c r="CY530" i="3"/>
  <c r="CZ530" i="3"/>
  <c r="DB530" i="3" s="1"/>
  <c r="DA530" i="3"/>
  <c r="DC530" i="3"/>
  <c r="A531" i="3"/>
  <c r="Y531" i="3"/>
  <c r="CX531" i="3" s="1"/>
  <c r="CY531" i="3"/>
  <c r="CZ531" i="3"/>
  <c r="DA531" i="3"/>
  <c r="DB531" i="3"/>
  <c r="DC531" i="3"/>
  <c r="A532" i="3"/>
  <c r="Y532" i="3"/>
  <c r="CU532" i="3"/>
  <c r="CV532" i="3"/>
  <c r="CX532" i="3"/>
  <c r="CY532" i="3"/>
  <c r="CZ532" i="3"/>
  <c r="DB532" i="3" s="1"/>
  <c r="DA532" i="3"/>
  <c r="DC532" i="3"/>
  <c r="DF532" i="3"/>
  <c r="DG532" i="3"/>
  <c r="DH532" i="3"/>
  <c r="DI532" i="3"/>
  <c r="DJ532" i="3"/>
  <c r="A533" i="3"/>
  <c r="Y533" i="3"/>
  <c r="CX533" i="3" s="1"/>
  <c r="CY533" i="3"/>
  <c r="CZ533" i="3"/>
  <c r="DA533" i="3"/>
  <c r="DB533" i="3"/>
  <c r="DC533" i="3"/>
  <c r="A534" i="3"/>
  <c r="Y534" i="3"/>
  <c r="CW534" i="3" s="1"/>
  <c r="CX534" i="3"/>
  <c r="DF534" i="3" s="1"/>
  <c r="CY534" i="3"/>
  <c r="CZ534" i="3"/>
  <c r="DA534" i="3"/>
  <c r="DB534" i="3"/>
  <c r="DC534" i="3"/>
  <c r="A535" i="3"/>
  <c r="Y535" i="3"/>
  <c r="CW535" i="3" s="1"/>
  <c r="CY535" i="3"/>
  <c r="CZ535" i="3"/>
  <c r="DA535" i="3"/>
  <c r="DB535" i="3"/>
  <c r="DC535" i="3"/>
  <c r="A536" i="3"/>
  <c r="Y536" i="3"/>
  <c r="CX536" i="3" s="1"/>
  <c r="CY536" i="3"/>
  <c r="CZ536" i="3"/>
  <c r="DB536" i="3" s="1"/>
  <c r="DA536" i="3"/>
  <c r="DC536" i="3"/>
  <c r="A537" i="3"/>
  <c r="Y537" i="3"/>
  <c r="CX537" i="3"/>
  <c r="CY537" i="3"/>
  <c r="CZ537" i="3"/>
  <c r="DA537" i="3"/>
  <c r="DB537" i="3"/>
  <c r="DC537" i="3"/>
  <c r="A538" i="3"/>
  <c r="Y538" i="3"/>
  <c r="CX538" i="3" s="1"/>
  <c r="DH538" i="3" s="1"/>
  <c r="CY538" i="3"/>
  <c r="CZ538" i="3"/>
  <c r="DA538" i="3"/>
  <c r="DB538" i="3"/>
  <c r="DC538" i="3"/>
  <c r="DF538" i="3"/>
  <c r="DG538" i="3"/>
  <c r="DI538" i="3"/>
  <c r="DJ538" i="3"/>
  <c r="A539" i="3"/>
  <c r="Y539" i="3"/>
  <c r="CX539" i="3" s="1"/>
  <c r="CY539" i="3"/>
  <c r="CZ539" i="3"/>
  <c r="DB539" i="3" s="1"/>
  <c r="DA539" i="3"/>
  <c r="DC539" i="3"/>
  <c r="A540" i="3"/>
  <c r="Y540" i="3"/>
  <c r="CX540" i="3"/>
  <c r="CY540" i="3"/>
  <c r="CZ540" i="3"/>
  <c r="DB540" i="3" s="1"/>
  <c r="DA540" i="3"/>
  <c r="DC540" i="3"/>
  <c r="A541" i="3"/>
  <c r="Y541" i="3"/>
  <c r="CX541" i="3" s="1"/>
  <c r="CY541" i="3"/>
  <c r="CZ541" i="3"/>
  <c r="DA541" i="3"/>
  <c r="DB541" i="3"/>
  <c r="DC541" i="3"/>
  <c r="DF541" i="3"/>
  <c r="DJ541" i="3" s="1"/>
  <c r="DG541" i="3"/>
  <c r="DH541" i="3"/>
  <c r="DI541" i="3"/>
  <c r="A542" i="3"/>
  <c r="Y542" i="3"/>
  <c r="CX542" i="3" s="1"/>
  <c r="CY542" i="3"/>
  <c r="CZ542" i="3"/>
  <c r="DB542" i="3" s="1"/>
  <c r="DA542" i="3"/>
  <c r="DC542" i="3"/>
  <c r="A543" i="3"/>
  <c r="Y543" i="3"/>
  <c r="CX543" i="3" s="1"/>
  <c r="CY543" i="3"/>
  <c r="CZ543" i="3"/>
  <c r="DB543" i="3" s="1"/>
  <c r="DA543" i="3"/>
  <c r="DC543" i="3"/>
  <c r="A544" i="3"/>
  <c r="Y544" i="3"/>
  <c r="CU544" i="3"/>
  <c r="CV544" i="3"/>
  <c r="CX544" i="3"/>
  <c r="DF544" i="3" s="1"/>
  <c r="CY544" i="3"/>
  <c r="CZ544" i="3"/>
  <c r="DB544" i="3" s="1"/>
  <c r="DA544" i="3"/>
  <c r="DC544" i="3"/>
  <c r="DG544" i="3"/>
  <c r="A545" i="3"/>
  <c r="Y545" i="3"/>
  <c r="CX545" i="3" s="1"/>
  <c r="CY545" i="3"/>
  <c r="CZ545" i="3"/>
  <c r="DB545" i="3" s="1"/>
  <c r="DA545" i="3"/>
  <c r="DC545" i="3"/>
  <c r="DH545" i="3"/>
  <c r="DI545" i="3"/>
  <c r="DJ545" i="3" s="1"/>
  <c r="A546" i="3"/>
  <c r="Y546" i="3"/>
  <c r="CY546" i="3"/>
  <c r="CZ546" i="3"/>
  <c r="DB546" i="3" s="1"/>
  <c r="DA546" i="3"/>
  <c r="DC546" i="3"/>
  <c r="A547" i="3"/>
  <c r="Y547" i="3"/>
  <c r="CX547" i="3" s="1"/>
  <c r="CY547" i="3"/>
  <c r="CZ547" i="3"/>
  <c r="DB547" i="3" s="1"/>
  <c r="DA547" i="3"/>
  <c r="DC547" i="3"/>
  <c r="A548" i="3"/>
  <c r="Y548" i="3"/>
  <c r="CX548" i="3"/>
  <c r="DH548" i="3" s="1"/>
  <c r="CY548" i="3"/>
  <c r="CZ548" i="3"/>
  <c r="DA548" i="3"/>
  <c r="DB548" i="3"/>
  <c r="DC548" i="3"/>
  <c r="DF548" i="3"/>
  <c r="DJ548" i="3" s="1"/>
  <c r="DG548" i="3"/>
  <c r="A549" i="3"/>
  <c r="Y549" i="3"/>
  <c r="CX549" i="3" s="1"/>
  <c r="CY549" i="3"/>
  <c r="CZ549" i="3"/>
  <c r="DB549" i="3" s="1"/>
  <c r="DA549" i="3"/>
  <c r="DC549" i="3"/>
  <c r="DH549" i="3"/>
  <c r="DI549" i="3"/>
  <c r="A550" i="3"/>
  <c r="Y550" i="3"/>
  <c r="CX550" i="3" s="1"/>
  <c r="CY550" i="3"/>
  <c r="CZ550" i="3"/>
  <c r="DA550" i="3"/>
  <c r="DB550" i="3"/>
  <c r="DC550" i="3"/>
  <c r="A551" i="3"/>
  <c r="Y551" i="3"/>
  <c r="CX551" i="3"/>
  <c r="CY551" i="3"/>
  <c r="CZ551" i="3"/>
  <c r="DA551" i="3"/>
  <c r="DB551" i="3"/>
  <c r="DC551" i="3"/>
  <c r="A552" i="3"/>
  <c r="Y552" i="3"/>
  <c r="CX552" i="3"/>
  <c r="CY552" i="3"/>
  <c r="CZ552" i="3"/>
  <c r="DA552" i="3"/>
  <c r="DB552" i="3"/>
  <c r="DC552" i="3"/>
  <c r="DF552" i="3"/>
  <c r="DJ552" i="3" s="1"/>
  <c r="DG552" i="3"/>
  <c r="DH552" i="3"/>
  <c r="DI552" i="3"/>
  <c r="A553" i="3"/>
  <c r="Y553" i="3"/>
  <c r="CX553" i="3"/>
  <c r="DF553" i="3" s="1"/>
  <c r="CY553" i="3"/>
  <c r="CZ553" i="3"/>
  <c r="DA553" i="3"/>
  <c r="DB553" i="3"/>
  <c r="DC553" i="3"/>
  <c r="DG553" i="3"/>
  <c r="DH553" i="3"/>
  <c r="DI553" i="3"/>
  <c r="DJ553" i="3"/>
  <c r="A554" i="3"/>
  <c r="Y554" i="3"/>
  <c r="CX554" i="3"/>
  <c r="CY554" i="3"/>
  <c r="CZ554" i="3"/>
  <c r="DB554" i="3" s="1"/>
  <c r="DA554" i="3"/>
  <c r="DC554" i="3"/>
  <c r="A555" i="3"/>
  <c r="Y555" i="3"/>
  <c r="CX555" i="3"/>
  <c r="DG555" i="3" s="1"/>
  <c r="CY555" i="3"/>
  <c r="CZ555" i="3"/>
  <c r="DB555" i="3" s="1"/>
  <c r="DA555" i="3"/>
  <c r="DC555" i="3"/>
  <c r="DF555" i="3"/>
  <c r="DJ555" i="3" s="1"/>
  <c r="A556" i="3"/>
  <c r="Y556" i="3"/>
  <c r="CU556" i="3"/>
  <c r="CV556" i="3"/>
  <c r="CX556" i="3"/>
  <c r="CY556" i="3"/>
  <c r="CZ556" i="3"/>
  <c r="DA556" i="3"/>
  <c r="DB556" i="3"/>
  <c r="DC556" i="3"/>
  <c r="DF556" i="3"/>
  <c r="DG556" i="3"/>
  <c r="DH556" i="3"/>
  <c r="DI556" i="3"/>
  <c r="DJ556" i="3" s="1"/>
  <c r="A557" i="3"/>
  <c r="Y557" i="3"/>
  <c r="CX557" i="3"/>
  <c r="DF557" i="3" s="1"/>
  <c r="CY557" i="3"/>
  <c r="CZ557" i="3"/>
  <c r="DA557" i="3"/>
  <c r="DB557" i="3"/>
  <c r="DC557" i="3"/>
  <c r="DG557" i="3"/>
  <c r="DH557" i="3"/>
  <c r="DI557" i="3"/>
  <c r="DJ557" i="3"/>
  <c r="A558" i="3"/>
  <c r="Y558" i="3"/>
  <c r="CW558" i="3"/>
  <c r="CX558" i="3"/>
  <c r="CY558" i="3"/>
  <c r="CZ558" i="3"/>
  <c r="DA558" i="3"/>
  <c r="DB558" i="3"/>
  <c r="DC558" i="3"/>
  <c r="A559" i="3"/>
  <c r="Y559" i="3"/>
  <c r="CW559" i="3"/>
  <c r="CX559" i="3"/>
  <c r="CY559" i="3"/>
  <c r="CZ559" i="3"/>
  <c r="DA559" i="3"/>
  <c r="DB559" i="3"/>
  <c r="DC559" i="3"/>
  <c r="A560" i="3"/>
  <c r="Y560" i="3"/>
  <c r="CX560" i="3"/>
  <c r="CY560" i="3"/>
  <c r="CZ560" i="3"/>
  <c r="DA560" i="3"/>
  <c r="DB560" i="3"/>
  <c r="DC560" i="3"/>
  <c r="DF560" i="3"/>
  <c r="DJ560" i="3" s="1"/>
  <c r="DG560" i="3"/>
  <c r="DH560" i="3"/>
  <c r="DI560" i="3"/>
  <c r="A561" i="3"/>
  <c r="Y561" i="3"/>
  <c r="CX561" i="3"/>
  <c r="DF561" i="3" s="1"/>
  <c r="DJ561" i="3" s="1"/>
  <c r="CY561" i="3"/>
  <c r="CZ561" i="3"/>
  <c r="DA561" i="3"/>
  <c r="DB561" i="3"/>
  <c r="DC561" i="3"/>
  <c r="DH561" i="3"/>
  <c r="DI561" i="3"/>
  <c r="A562" i="3"/>
  <c r="Y562" i="3"/>
  <c r="CX562" i="3"/>
  <c r="CY562" i="3"/>
  <c r="CZ562" i="3"/>
  <c r="DB562" i="3" s="1"/>
  <c r="DA562" i="3"/>
  <c r="DC562" i="3"/>
  <c r="A563" i="3"/>
  <c r="Y563" i="3"/>
  <c r="CX563" i="3"/>
  <c r="DG563" i="3" s="1"/>
  <c r="CY563" i="3"/>
  <c r="CZ563" i="3"/>
  <c r="DB563" i="3" s="1"/>
  <c r="DA563" i="3"/>
  <c r="DC563" i="3"/>
  <c r="DF563" i="3"/>
  <c r="DJ563" i="3" s="1"/>
  <c r="A564" i="3"/>
  <c r="Y564" i="3"/>
  <c r="CX564" i="3"/>
  <c r="CY564" i="3"/>
  <c r="CZ564" i="3"/>
  <c r="DA564" i="3"/>
  <c r="DB564" i="3"/>
  <c r="DC564" i="3"/>
  <c r="DF564" i="3"/>
  <c r="DG564" i="3"/>
  <c r="DH564" i="3"/>
  <c r="DI564" i="3"/>
  <c r="DJ564" i="3"/>
  <c r="A565" i="3"/>
  <c r="Y565" i="3"/>
  <c r="CX565" i="3" s="1"/>
  <c r="CY565" i="3"/>
  <c r="CZ565" i="3"/>
  <c r="DB565" i="3" s="1"/>
  <c r="DA565" i="3"/>
  <c r="DC565" i="3"/>
  <c r="A566" i="3"/>
  <c r="Y566" i="3"/>
  <c r="CX566" i="3" s="1"/>
  <c r="CY566" i="3"/>
  <c r="CZ566" i="3"/>
  <c r="DB566" i="3" s="1"/>
  <c r="DA566" i="3"/>
  <c r="DC566" i="3"/>
  <c r="A567" i="3"/>
  <c r="Y567" i="3"/>
  <c r="CX567" i="3" s="1"/>
  <c r="CY567" i="3"/>
  <c r="CZ567" i="3"/>
  <c r="DA567" i="3"/>
  <c r="DB567" i="3"/>
  <c r="DC567" i="3"/>
  <c r="DG567" i="3"/>
  <c r="A568" i="3"/>
  <c r="Y568" i="3"/>
  <c r="CV568" i="3" s="1"/>
  <c r="CU568" i="3"/>
  <c r="CY568" i="3"/>
  <c r="CZ568" i="3"/>
  <c r="DA568" i="3"/>
  <c r="DB568" i="3"/>
  <c r="DC568" i="3"/>
  <c r="A569" i="3"/>
  <c r="Y569" i="3"/>
  <c r="CX569" i="3"/>
  <c r="CY569" i="3"/>
  <c r="CZ569" i="3"/>
  <c r="DB569" i="3" s="1"/>
  <c r="DA569" i="3"/>
  <c r="DC569" i="3"/>
  <c r="DF569" i="3"/>
  <c r="DG569" i="3"/>
  <c r="DH569" i="3"/>
  <c r="DI569" i="3"/>
  <c r="DJ569" i="3" s="1"/>
  <c r="A570" i="3"/>
  <c r="Y570" i="3"/>
  <c r="CX570" i="3" s="1"/>
  <c r="CY570" i="3"/>
  <c r="CZ570" i="3"/>
  <c r="DB570" i="3" s="1"/>
  <c r="DA570" i="3"/>
  <c r="DC570" i="3"/>
  <c r="A571" i="3"/>
  <c r="Y571" i="3"/>
  <c r="CW571" i="3"/>
  <c r="CX571" i="3"/>
  <c r="DG571" i="3" s="1"/>
  <c r="CY571" i="3"/>
  <c r="CZ571" i="3"/>
  <c r="DB571" i="3" s="1"/>
  <c r="DA571" i="3"/>
  <c r="DC571" i="3"/>
  <c r="DF571" i="3"/>
  <c r="A572" i="3"/>
  <c r="Y572" i="3"/>
  <c r="CX572" i="3"/>
  <c r="CY572" i="3"/>
  <c r="CZ572" i="3"/>
  <c r="DA572" i="3"/>
  <c r="DB572" i="3"/>
  <c r="DC572" i="3"/>
  <c r="DF572" i="3"/>
  <c r="DG572" i="3"/>
  <c r="DH572" i="3"/>
  <c r="DI572" i="3"/>
  <c r="DJ572" i="3"/>
  <c r="A573" i="3"/>
  <c r="Y573" i="3"/>
  <c r="CX573" i="3"/>
  <c r="CY573" i="3"/>
  <c r="CZ573" i="3"/>
  <c r="DB573" i="3" s="1"/>
  <c r="DA573" i="3"/>
  <c r="DC573" i="3"/>
  <c r="DF573" i="3"/>
  <c r="DG573" i="3"/>
  <c r="DH573" i="3"/>
  <c r="DI573" i="3"/>
  <c r="DJ573" i="3"/>
  <c r="A574" i="3"/>
  <c r="Y574" i="3"/>
  <c r="CX574" i="3"/>
  <c r="CY574" i="3"/>
  <c r="CZ574" i="3"/>
  <c r="DB574" i="3" s="1"/>
  <c r="DA574" i="3"/>
  <c r="DC574" i="3"/>
  <c r="A575" i="3"/>
  <c r="Y575" i="3"/>
  <c r="CX575" i="3" s="1"/>
  <c r="CY575" i="3"/>
  <c r="CZ575" i="3"/>
  <c r="DA575" i="3"/>
  <c r="DB575" i="3"/>
  <c r="DC575" i="3"/>
  <c r="DG575" i="3"/>
  <c r="DH575" i="3"/>
  <c r="A576" i="3"/>
  <c r="Y576" i="3"/>
  <c r="CX576" i="3" s="1"/>
  <c r="CY576" i="3"/>
  <c r="CZ576" i="3"/>
  <c r="DB576" i="3" s="1"/>
  <c r="DA576" i="3"/>
  <c r="DC576" i="3"/>
  <c r="DI576" i="3"/>
  <c r="A577" i="3"/>
  <c r="Y577" i="3"/>
  <c r="CX577" i="3" s="1"/>
  <c r="CY577" i="3"/>
  <c r="CZ577" i="3"/>
  <c r="DA577" i="3"/>
  <c r="DB577" i="3"/>
  <c r="DC577" i="3"/>
  <c r="A578" i="3"/>
  <c r="Y578" i="3"/>
  <c r="CX578" i="3"/>
  <c r="DF578" i="3" s="1"/>
  <c r="DJ578" i="3" s="1"/>
  <c r="CY578" i="3"/>
  <c r="CZ578" i="3"/>
  <c r="DA578" i="3"/>
  <c r="DB578" i="3"/>
  <c r="DC578" i="3"/>
  <c r="A579" i="3"/>
  <c r="Y579" i="3"/>
  <c r="CX579" i="3" s="1"/>
  <c r="DH579" i="3" s="1"/>
  <c r="CY579" i="3"/>
  <c r="CZ579" i="3"/>
  <c r="DA579" i="3"/>
  <c r="DB579" i="3"/>
  <c r="DC579" i="3"/>
  <c r="A580" i="3"/>
  <c r="Y580" i="3"/>
  <c r="CU580" i="3"/>
  <c r="CV580" i="3"/>
  <c r="CX580" i="3"/>
  <c r="CY580" i="3"/>
  <c r="CZ580" i="3"/>
  <c r="DB580" i="3" s="1"/>
  <c r="DA580" i="3"/>
  <c r="DC580" i="3"/>
  <c r="DF580" i="3"/>
  <c r="DG580" i="3"/>
  <c r="DH580" i="3"/>
  <c r="DI580" i="3"/>
  <c r="DJ580" i="3" s="1"/>
  <c r="A581" i="3"/>
  <c r="Y581" i="3"/>
  <c r="CX581" i="3" s="1"/>
  <c r="CY581" i="3"/>
  <c r="CZ581" i="3"/>
  <c r="DA581" i="3"/>
  <c r="DB581" i="3"/>
  <c r="DC581" i="3"/>
  <c r="A582" i="3"/>
  <c r="Y582" i="3"/>
  <c r="CW582" i="3"/>
  <c r="CX582" i="3"/>
  <c r="CY582" i="3"/>
  <c r="CZ582" i="3"/>
  <c r="DA582" i="3"/>
  <c r="DB582" i="3"/>
  <c r="DC582" i="3"/>
  <c r="A583" i="3"/>
  <c r="Y583" i="3"/>
  <c r="CX583" i="3" s="1"/>
  <c r="CW583" i="3"/>
  <c r="CY583" i="3"/>
  <c r="CZ583" i="3"/>
  <c r="DA583" i="3"/>
  <c r="DB583" i="3"/>
  <c r="DC583" i="3"/>
  <c r="DG583" i="3"/>
  <c r="DJ583" i="3" s="1"/>
  <c r="DH583" i="3"/>
  <c r="A584" i="3"/>
  <c r="Y584" i="3"/>
  <c r="CX584" i="3" s="1"/>
  <c r="CY584" i="3"/>
  <c r="CZ584" i="3"/>
  <c r="DB584" i="3" s="1"/>
  <c r="DA584" i="3"/>
  <c r="DC584" i="3"/>
  <c r="A585" i="3"/>
  <c r="Y585" i="3"/>
  <c r="CX585" i="3"/>
  <c r="CY585" i="3"/>
  <c r="CZ585" i="3"/>
  <c r="DA585" i="3"/>
  <c r="DB585" i="3"/>
  <c r="DC585" i="3"/>
  <c r="A586" i="3"/>
  <c r="Y586" i="3"/>
  <c r="CX586" i="3"/>
  <c r="DF586" i="3" s="1"/>
  <c r="DJ586" i="3" s="1"/>
  <c r="CY586" i="3"/>
  <c r="CZ586" i="3"/>
  <c r="DA586" i="3"/>
  <c r="DB586" i="3"/>
  <c r="DC586" i="3"/>
  <c r="A587" i="3"/>
  <c r="Y587" i="3"/>
  <c r="CX587" i="3" s="1"/>
  <c r="DH587" i="3" s="1"/>
  <c r="CY587" i="3"/>
  <c r="CZ587" i="3"/>
  <c r="DA587" i="3"/>
  <c r="DB587" i="3"/>
  <c r="DC587" i="3"/>
  <c r="DF587" i="3"/>
  <c r="DG587" i="3"/>
  <c r="DI587" i="3"/>
  <c r="DJ587" i="3"/>
  <c r="A588" i="3"/>
  <c r="Y588" i="3"/>
  <c r="CX588" i="3" s="1"/>
  <c r="CY588" i="3"/>
  <c r="CZ588" i="3"/>
  <c r="DB588" i="3" s="1"/>
  <c r="DA588" i="3"/>
  <c r="DC588" i="3"/>
  <c r="A589" i="3"/>
  <c r="Y589" i="3"/>
  <c r="CX589" i="3" s="1"/>
  <c r="CY589" i="3"/>
  <c r="CZ589" i="3"/>
  <c r="DB589" i="3" s="1"/>
  <c r="DA589" i="3"/>
  <c r="DC589" i="3"/>
  <c r="A590" i="3"/>
  <c r="Y590" i="3"/>
  <c r="CX590" i="3"/>
  <c r="DH590" i="3" s="1"/>
  <c r="CY590" i="3"/>
  <c r="CZ590" i="3"/>
  <c r="DA590" i="3"/>
  <c r="DB590" i="3"/>
  <c r="DC590" i="3"/>
  <c r="DF590" i="3"/>
  <c r="DJ590" i="3" s="1"/>
  <c r="DG590" i="3"/>
  <c r="A591" i="3"/>
  <c r="Y591" i="3"/>
  <c r="CX591" i="3" s="1"/>
  <c r="CY591" i="3"/>
  <c r="CZ591" i="3"/>
  <c r="DB591" i="3" s="1"/>
  <c r="DA591" i="3"/>
  <c r="DC591" i="3"/>
  <c r="A592" i="3"/>
  <c r="Y592" i="3"/>
  <c r="CU592" i="3"/>
  <c r="CY592" i="3"/>
  <c r="CZ592" i="3"/>
  <c r="DB592" i="3" s="1"/>
  <c r="DA592" i="3"/>
  <c r="DC592" i="3"/>
  <c r="A593" i="3"/>
  <c r="Y593" i="3"/>
  <c r="CX593" i="3" s="1"/>
  <c r="CY593" i="3"/>
  <c r="CZ593" i="3"/>
  <c r="DB593" i="3" s="1"/>
  <c r="DA593" i="3"/>
  <c r="DC593" i="3"/>
  <c r="A594" i="3"/>
  <c r="Y594" i="3"/>
  <c r="CW594" i="3"/>
  <c r="CX594" i="3"/>
  <c r="DG594" i="3" s="1"/>
  <c r="CY594" i="3"/>
  <c r="CZ594" i="3"/>
  <c r="DB594" i="3" s="1"/>
  <c r="DA594" i="3"/>
  <c r="DC594" i="3"/>
  <c r="DF594" i="3"/>
  <c r="A595" i="3"/>
  <c r="Y595" i="3"/>
  <c r="CW595" i="3"/>
  <c r="CX595" i="3"/>
  <c r="CY595" i="3"/>
  <c r="CZ595" i="3"/>
  <c r="DA595" i="3"/>
  <c r="DB595" i="3"/>
  <c r="DC595" i="3"/>
  <c r="DF595" i="3"/>
  <c r="DG595" i="3"/>
  <c r="DH595" i="3"/>
  <c r="DI595" i="3"/>
  <c r="DJ595" i="3"/>
  <c r="A596" i="3"/>
  <c r="Y596" i="3"/>
  <c r="CX596" i="3" s="1"/>
  <c r="CY596" i="3"/>
  <c r="CZ596" i="3"/>
  <c r="DB596" i="3" s="1"/>
  <c r="DA596" i="3"/>
  <c r="DC596" i="3"/>
  <c r="A597" i="3"/>
  <c r="Y597" i="3"/>
  <c r="CX597" i="3" s="1"/>
  <c r="CY597" i="3"/>
  <c r="CZ597" i="3"/>
  <c r="DB597" i="3" s="1"/>
  <c r="DA597" i="3"/>
  <c r="DC597" i="3"/>
  <c r="A598" i="3"/>
  <c r="Y598" i="3"/>
  <c r="CX598" i="3"/>
  <c r="DH598" i="3" s="1"/>
  <c r="CY598" i="3"/>
  <c r="CZ598" i="3"/>
  <c r="DA598" i="3"/>
  <c r="DB598" i="3"/>
  <c r="DC598" i="3"/>
  <c r="DF598" i="3"/>
  <c r="DJ598" i="3" s="1"/>
  <c r="DG598" i="3"/>
  <c r="A599" i="3"/>
  <c r="Y599" i="3"/>
  <c r="CX599" i="3" s="1"/>
  <c r="CY599" i="3"/>
  <c r="CZ599" i="3"/>
  <c r="DB599" i="3" s="1"/>
  <c r="DA599" i="3"/>
  <c r="DC599" i="3"/>
  <c r="DH599" i="3"/>
  <c r="DI599" i="3"/>
  <c r="A600" i="3"/>
  <c r="Y600" i="3"/>
  <c r="CX600" i="3" s="1"/>
  <c r="CY600" i="3"/>
  <c r="CZ600" i="3"/>
  <c r="DA600" i="3"/>
  <c r="DB600" i="3"/>
  <c r="DC600" i="3"/>
  <c r="A601" i="3"/>
  <c r="Y601" i="3"/>
  <c r="CX601" i="3"/>
  <c r="CY601" i="3"/>
  <c r="CZ601" i="3"/>
  <c r="DA601" i="3"/>
  <c r="DB601" i="3"/>
  <c r="DC601" i="3"/>
  <c r="A602" i="3"/>
  <c r="Y602" i="3"/>
  <c r="CX602" i="3"/>
  <c r="CY602" i="3"/>
  <c r="CZ602" i="3"/>
  <c r="DA602" i="3"/>
  <c r="DB602" i="3"/>
  <c r="DC602" i="3"/>
  <c r="DF602" i="3"/>
  <c r="DJ602" i="3" s="1"/>
  <c r="DG602" i="3"/>
  <c r="DH602" i="3"/>
  <c r="DI602" i="3"/>
  <c r="A603" i="3"/>
  <c r="Y603" i="3"/>
  <c r="CX603" i="3"/>
  <c r="DF603" i="3" s="1"/>
  <c r="DJ603" i="3" s="1"/>
  <c r="CY603" i="3"/>
  <c r="CZ603" i="3"/>
  <c r="DA603" i="3"/>
  <c r="DB603" i="3"/>
  <c r="DC603" i="3"/>
  <c r="DG603" i="3"/>
  <c r="DH603" i="3"/>
  <c r="DI603" i="3"/>
  <c r="A604" i="3"/>
  <c r="Y604" i="3"/>
  <c r="CX604" i="3" s="1"/>
  <c r="CU604" i="3"/>
  <c r="CV604" i="3"/>
  <c r="CY604" i="3"/>
  <c r="CZ604" i="3"/>
  <c r="DA604" i="3"/>
  <c r="DB604" i="3"/>
  <c r="DC604" i="3"/>
  <c r="A605" i="3"/>
  <c r="Y605" i="3"/>
  <c r="CX605" i="3"/>
  <c r="CY605" i="3"/>
  <c r="CZ605" i="3"/>
  <c r="DA605" i="3"/>
  <c r="DB605" i="3"/>
  <c r="DC605" i="3"/>
  <c r="A606" i="3"/>
  <c r="Y606" i="3"/>
  <c r="CW606" i="3" s="1"/>
  <c r="CY606" i="3"/>
  <c r="CZ606" i="3"/>
  <c r="DA606" i="3"/>
  <c r="DB606" i="3"/>
  <c r="DC606" i="3"/>
  <c r="A607" i="3"/>
  <c r="Y607" i="3"/>
  <c r="CX607" i="3" s="1"/>
  <c r="CY607" i="3"/>
  <c r="CZ607" i="3"/>
  <c r="DB607" i="3" s="1"/>
  <c r="DA607" i="3"/>
  <c r="DC607" i="3"/>
  <c r="DI607" i="3"/>
  <c r="A608" i="3"/>
  <c r="Y608" i="3"/>
  <c r="CX608" i="3" s="1"/>
  <c r="CY608" i="3"/>
  <c r="CZ608" i="3"/>
  <c r="DA608" i="3"/>
  <c r="DB608" i="3"/>
  <c r="DC608" i="3"/>
  <c r="A609" i="3"/>
  <c r="Y609" i="3"/>
  <c r="CX609" i="3"/>
  <c r="DF609" i="3" s="1"/>
  <c r="DJ609" i="3" s="1"/>
  <c r="CY609" i="3"/>
  <c r="CZ609" i="3"/>
  <c r="DA609" i="3"/>
  <c r="DB609" i="3"/>
  <c r="DC609" i="3"/>
  <c r="A610" i="3"/>
  <c r="Y610" i="3"/>
  <c r="CX610" i="3" s="1"/>
  <c r="CY610" i="3"/>
  <c r="CZ610" i="3"/>
  <c r="DA610" i="3"/>
  <c r="DB610" i="3"/>
  <c r="DC610" i="3"/>
  <c r="A611" i="3"/>
  <c r="Y611" i="3"/>
  <c r="CX611" i="3"/>
  <c r="DG611" i="3" s="1"/>
  <c r="CY611" i="3"/>
  <c r="CZ611" i="3"/>
  <c r="DB611" i="3" s="1"/>
  <c r="DA611" i="3"/>
  <c r="DC611" i="3"/>
  <c r="DF611" i="3"/>
  <c r="DH611" i="3"/>
  <c r="DI611" i="3"/>
  <c r="DJ611" i="3"/>
  <c r="A612" i="3"/>
  <c r="Y612" i="3"/>
  <c r="CX612" i="3" s="1"/>
  <c r="CY612" i="3"/>
  <c r="CZ612" i="3"/>
  <c r="DB612" i="3" s="1"/>
  <c r="DA612" i="3"/>
  <c r="DC612" i="3"/>
  <c r="A613" i="3"/>
  <c r="Y613" i="3"/>
  <c r="CX613" i="3"/>
  <c r="DH613" i="3" s="1"/>
  <c r="CY613" i="3"/>
  <c r="CZ613" i="3"/>
  <c r="DA613" i="3"/>
  <c r="DB613" i="3"/>
  <c r="DC613" i="3"/>
  <c r="DF613" i="3"/>
  <c r="DJ613" i="3" s="1"/>
  <c r="DG613" i="3"/>
  <c r="A614" i="3"/>
  <c r="Y614" i="3"/>
  <c r="CX614" i="3" s="1"/>
  <c r="CY614" i="3"/>
  <c r="CZ614" i="3"/>
  <c r="DB614" i="3" s="1"/>
  <c r="DA614" i="3"/>
  <c r="DC614" i="3"/>
  <c r="DH614" i="3"/>
  <c r="DI614" i="3"/>
  <c r="A615" i="3"/>
  <c r="Y615" i="3"/>
  <c r="CU615" i="3"/>
  <c r="CY615" i="3"/>
  <c r="CZ615" i="3"/>
  <c r="DB615" i="3" s="1"/>
  <c r="DA615" i="3"/>
  <c r="DC615" i="3"/>
  <c r="A616" i="3"/>
  <c r="Y616" i="3"/>
  <c r="CX616" i="3" s="1"/>
  <c r="CY616" i="3"/>
  <c r="CZ616" i="3"/>
  <c r="DB616" i="3" s="1"/>
  <c r="DA616" i="3"/>
  <c r="DC616" i="3"/>
  <c r="A617" i="3"/>
  <c r="Y617" i="3"/>
  <c r="CW617" i="3"/>
  <c r="CX617" i="3"/>
  <c r="DG617" i="3" s="1"/>
  <c r="CY617" i="3"/>
  <c r="CZ617" i="3"/>
  <c r="DB617" i="3" s="1"/>
  <c r="DA617" i="3"/>
  <c r="DC617" i="3"/>
  <c r="DF617" i="3"/>
  <c r="A618" i="3"/>
  <c r="Y618" i="3"/>
  <c r="CX618" i="3"/>
  <c r="CY618" i="3"/>
  <c r="CZ618" i="3"/>
  <c r="DA618" i="3"/>
  <c r="DB618" i="3"/>
  <c r="DC618" i="3"/>
  <c r="DF618" i="3"/>
  <c r="DG618" i="3"/>
  <c r="DH618" i="3"/>
  <c r="DI618" i="3"/>
  <c r="DJ618" i="3"/>
  <c r="A619" i="3"/>
  <c r="Y619" i="3"/>
  <c r="CX619" i="3" s="1"/>
  <c r="CY619" i="3"/>
  <c r="CZ619" i="3"/>
  <c r="DB619" i="3" s="1"/>
  <c r="DA619" i="3"/>
  <c r="DC619" i="3"/>
  <c r="A620" i="3"/>
  <c r="Y620" i="3"/>
  <c r="CX620" i="3" s="1"/>
  <c r="CY620" i="3"/>
  <c r="CZ620" i="3"/>
  <c r="DB620" i="3" s="1"/>
  <c r="DA620" i="3"/>
  <c r="DC620" i="3"/>
  <c r="A621" i="3"/>
  <c r="Y621" i="3"/>
  <c r="CX621" i="3" s="1"/>
  <c r="CY621" i="3"/>
  <c r="CZ621" i="3"/>
  <c r="DA621" i="3"/>
  <c r="DB621" i="3"/>
  <c r="DC621" i="3"/>
  <c r="DG621" i="3"/>
  <c r="DH621" i="3"/>
  <c r="A622" i="3"/>
  <c r="Y622" i="3"/>
  <c r="CX622" i="3" s="1"/>
  <c r="CY622" i="3"/>
  <c r="CZ622" i="3"/>
  <c r="DB622" i="3" s="1"/>
  <c r="DA622" i="3"/>
  <c r="DC622" i="3"/>
  <c r="DI622" i="3"/>
  <c r="A623" i="3"/>
  <c r="Y623" i="3"/>
  <c r="CX623" i="3"/>
  <c r="CY623" i="3"/>
  <c r="CZ623" i="3"/>
  <c r="DA623" i="3"/>
  <c r="DB623" i="3"/>
  <c r="DC623" i="3"/>
  <c r="A624" i="3"/>
  <c r="Y624" i="3"/>
  <c r="CX624" i="3"/>
  <c r="DF624" i="3" s="1"/>
  <c r="DJ624" i="3" s="1"/>
  <c r="CY624" i="3"/>
  <c r="CZ624" i="3"/>
  <c r="DB624" i="3" s="1"/>
  <c r="DA624" i="3"/>
  <c r="DC624" i="3"/>
  <c r="A625" i="3"/>
  <c r="Y625" i="3"/>
  <c r="CX625" i="3"/>
  <c r="CY625" i="3"/>
  <c r="CZ625" i="3"/>
  <c r="DA625" i="3"/>
  <c r="DB625" i="3"/>
  <c r="DC625" i="3"/>
  <c r="DF625" i="3"/>
  <c r="DJ625" i="3" s="1"/>
  <c r="DG625" i="3"/>
  <c r="DH625" i="3"/>
  <c r="DI625" i="3"/>
  <c r="A626" i="3"/>
  <c r="Y626" i="3"/>
  <c r="CU626" i="3"/>
  <c r="CV626" i="3"/>
  <c r="CX626" i="3"/>
  <c r="CY626" i="3"/>
  <c r="CZ626" i="3"/>
  <c r="DB626" i="3" s="1"/>
  <c r="DA626" i="3"/>
  <c r="DC626" i="3"/>
  <c r="DF626" i="3"/>
  <c r="DG626" i="3"/>
  <c r="DH626" i="3"/>
  <c r="DI626" i="3"/>
  <c r="DJ626" i="3" s="1"/>
  <c r="A627" i="3"/>
  <c r="Y627" i="3"/>
  <c r="CX627" i="3" s="1"/>
  <c r="CY627" i="3"/>
  <c r="CZ627" i="3"/>
  <c r="DA627" i="3"/>
  <c r="DB627" i="3"/>
  <c r="DC627" i="3"/>
  <c r="A628" i="3"/>
  <c r="Y628" i="3"/>
  <c r="CW628" i="3"/>
  <c r="CX628" i="3"/>
  <c r="CY628" i="3"/>
  <c r="CZ628" i="3"/>
  <c r="DA628" i="3"/>
  <c r="DB628" i="3"/>
  <c r="DC628" i="3"/>
  <c r="A629" i="3"/>
  <c r="Y629" i="3"/>
  <c r="CX629" i="3" s="1"/>
  <c r="DG629" i="3" s="1"/>
  <c r="CY629" i="3"/>
  <c r="CZ629" i="3"/>
  <c r="DA629" i="3"/>
  <c r="DB629" i="3"/>
  <c r="DC629" i="3"/>
  <c r="DF629" i="3"/>
  <c r="DJ629" i="3" s="1"/>
  <c r="DH629" i="3"/>
  <c r="DI629" i="3"/>
  <c r="A630" i="3"/>
  <c r="Y630" i="3"/>
  <c r="CX630" i="3"/>
  <c r="DF630" i="3" s="1"/>
  <c r="CY630" i="3"/>
  <c r="CZ630" i="3"/>
  <c r="DA630" i="3"/>
  <c r="DB630" i="3"/>
  <c r="DC630" i="3"/>
  <c r="DG630" i="3"/>
  <c r="DH630" i="3"/>
  <c r="DI630" i="3"/>
  <c r="DJ630" i="3"/>
  <c r="A631" i="3"/>
  <c r="Y631" i="3"/>
  <c r="CX631" i="3"/>
  <c r="CY631" i="3"/>
  <c r="CZ631" i="3"/>
  <c r="DB631" i="3" s="1"/>
  <c r="DA631" i="3"/>
  <c r="DC631" i="3"/>
  <c r="A632" i="3"/>
  <c r="Y632" i="3"/>
  <c r="CX632" i="3"/>
  <c r="DG632" i="3" s="1"/>
  <c r="CY632" i="3"/>
  <c r="CZ632" i="3"/>
  <c r="DB632" i="3" s="1"/>
  <c r="DA632" i="3"/>
  <c r="DC632" i="3"/>
  <c r="DF632" i="3"/>
  <c r="DJ632" i="3" s="1"/>
  <c r="A633" i="3"/>
  <c r="Y633" i="3"/>
  <c r="CX633" i="3"/>
  <c r="CY633" i="3"/>
  <c r="CZ633" i="3"/>
  <c r="DA633" i="3"/>
  <c r="DB633" i="3"/>
  <c r="DC633" i="3"/>
  <c r="DF633" i="3"/>
  <c r="DG633" i="3"/>
  <c r="DH633" i="3"/>
  <c r="DI633" i="3"/>
  <c r="DJ633" i="3"/>
  <c r="A634" i="3"/>
  <c r="Y634" i="3"/>
  <c r="CX634" i="3" s="1"/>
  <c r="CY634" i="3"/>
  <c r="CZ634" i="3"/>
  <c r="DB634" i="3" s="1"/>
  <c r="DA634" i="3"/>
  <c r="DC634" i="3"/>
  <c r="A635" i="3"/>
  <c r="Y635" i="3"/>
  <c r="CX635" i="3" s="1"/>
  <c r="CY635" i="3"/>
  <c r="CZ635" i="3"/>
  <c r="DB635" i="3" s="1"/>
  <c r="DA635" i="3"/>
  <c r="DC635" i="3"/>
  <c r="A636" i="3"/>
  <c r="Y636" i="3"/>
  <c r="CX636" i="3" s="1"/>
  <c r="CY636" i="3"/>
  <c r="CZ636" i="3"/>
  <c r="DA636" i="3"/>
  <c r="DB636" i="3"/>
  <c r="DC636" i="3"/>
  <c r="A637" i="3"/>
  <c r="Y637" i="3"/>
  <c r="CV637" i="3" s="1"/>
  <c r="CU637" i="3"/>
  <c r="CY637" i="3"/>
  <c r="CZ637" i="3"/>
  <c r="DA637" i="3"/>
  <c r="DB637" i="3"/>
  <c r="DC637" i="3"/>
  <c r="A638" i="3"/>
  <c r="Y638" i="3"/>
  <c r="CX638" i="3" s="1"/>
  <c r="CY638" i="3"/>
  <c r="CZ638" i="3"/>
  <c r="DB638" i="3" s="1"/>
  <c r="DA638" i="3"/>
  <c r="DC638" i="3"/>
  <c r="A639" i="3"/>
  <c r="Y639" i="3"/>
  <c r="CX639" i="3" s="1"/>
  <c r="CY639" i="3"/>
  <c r="CZ639" i="3"/>
  <c r="DB639" i="3" s="1"/>
  <c r="DA639" i="3"/>
  <c r="DC639" i="3"/>
  <c r="A640" i="3"/>
  <c r="Y640" i="3"/>
  <c r="CX640" i="3"/>
  <c r="DH640" i="3" s="1"/>
  <c r="CY640" i="3"/>
  <c r="CZ640" i="3"/>
  <c r="DA640" i="3"/>
  <c r="DB640" i="3"/>
  <c r="DC640" i="3"/>
  <c r="DF640" i="3"/>
  <c r="DJ640" i="3" s="1"/>
  <c r="DG640" i="3"/>
  <c r="A641" i="3"/>
  <c r="Y641" i="3"/>
  <c r="CX641" i="3" s="1"/>
  <c r="DH641" i="3" s="1"/>
  <c r="CY641" i="3"/>
  <c r="CZ641" i="3"/>
  <c r="DB641" i="3" s="1"/>
  <c r="DA641" i="3"/>
  <c r="DC641" i="3"/>
  <c r="DI641" i="3"/>
  <c r="A642" i="3"/>
  <c r="Y642" i="3"/>
  <c r="CX642" i="3" s="1"/>
  <c r="CY642" i="3"/>
  <c r="CZ642" i="3"/>
  <c r="DB642" i="3" s="1"/>
  <c r="DA642" i="3"/>
  <c r="DC642" i="3"/>
  <c r="A643" i="3"/>
  <c r="Y643" i="3"/>
  <c r="CX643" i="3"/>
  <c r="CY643" i="3"/>
  <c r="CZ643" i="3"/>
  <c r="DA643" i="3"/>
  <c r="DB643" i="3"/>
  <c r="DC643" i="3"/>
  <c r="A644" i="3"/>
  <c r="Y644" i="3"/>
  <c r="CX644" i="3" s="1"/>
  <c r="DG644" i="3" s="1"/>
  <c r="CY644" i="3"/>
  <c r="CZ644" i="3"/>
  <c r="DA644" i="3"/>
  <c r="DB644" i="3"/>
  <c r="DC644" i="3"/>
  <c r="DF644" i="3"/>
  <c r="DJ644" i="3" s="1"/>
  <c r="DH644" i="3"/>
  <c r="A645" i="3"/>
  <c r="Y645" i="3"/>
  <c r="CX645" i="3" s="1"/>
  <c r="CY645" i="3"/>
  <c r="CZ645" i="3"/>
  <c r="DB645" i="3" s="1"/>
  <c r="DA645" i="3"/>
  <c r="DC645" i="3"/>
  <c r="A646" i="3"/>
  <c r="Y646" i="3"/>
  <c r="CX646" i="3"/>
  <c r="CY646" i="3"/>
  <c r="CZ646" i="3"/>
  <c r="DA646" i="3"/>
  <c r="DB646" i="3"/>
  <c r="DC646" i="3"/>
  <c r="A647" i="3"/>
  <c r="Y647" i="3"/>
  <c r="CX647" i="3"/>
  <c r="DG647" i="3" s="1"/>
  <c r="CY647" i="3"/>
  <c r="CZ647" i="3"/>
  <c r="DB647" i="3" s="1"/>
  <c r="DA647" i="3"/>
  <c r="DC647" i="3"/>
  <c r="DF647" i="3"/>
  <c r="DJ647" i="3" s="1"/>
  <c r="A648" i="3"/>
  <c r="Y648" i="3"/>
  <c r="CU648" i="3"/>
  <c r="CV648" i="3"/>
  <c r="CX648" i="3"/>
  <c r="DG648" i="3" s="1"/>
  <c r="CY648" i="3"/>
  <c r="CZ648" i="3"/>
  <c r="DA648" i="3"/>
  <c r="DB648" i="3"/>
  <c r="DC648" i="3"/>
  <c r="DF648" i="3"/>
  <c r="DH648" i="3"/>
  <c r="DI648" i="3"/>
  <c r="DJ648" i="3" s="1"/>
  <c r="A649" i="3"/>
  <c r="Y649" i="3"/>
  <c r="CX649" i="3" s="1"/>
  <c r="CY649" i="3"/>
  <c r="CZ649" i="3"/>
  <c r="DA649" i="3"/>
  <c r="DB649" i="3"/>
  <c r="DC649" i="3"/>
  <c r="A650" i="3"/>
  <c r="Y650" i="3"/>
  <c r="CW650" i="3"/>
  <c r="CX650" i="3"/>
  <c r="CY650" i="3"/>
  <c r="CZ650" i="3"/>
  <c r="DB650" i="3" s="1"/>
  <c r="DA650" i="3"/>
  <c r="DC650" i="3"/>
  <c r="A651" i="3"/>
  <c r="Y651" i="3"/>
  <c r="CX651" i="3"/>
  <c r="DF651" i="3" s="1"/>
  <c r="DJ651" i="3" s="1"/>
  <c r="CY651" i="3"/>
  <c r="CZ651" i="3"/>
  <c r="DB651" i="3" s="1"/>
  <c r="DA651" i="3"/>
  <c r="DC651" i="3"/>
  <c r="A652" i="3"/>
  <c r="Y652" i="3"/>
  <c r="CX652" i="3"/>
  <c r="DH652" i="3" s="1"/>
  <c r="CY652" i="3"/>
  <c r="CZ652" i="3"/>
  <c r="DA652" i="3"/>
  <c r="DB652" i="3"/>
  <c r="DC652" i="3"/>
  <c r="DF652" i="3"/>
  <c r="DJ652" i="3" s="1"/>
  <c r="DG652" i="3"/>
  <c r="DI652" i="3"/>
  <c r="A653" i="3"/>
  <c r="Y653" i="3"/>
  <c r="CX653" i="3"/>
  <c r="DF653" i="3" s="1"/>
  <c r="DJ653" i="3" s="1"/>
  <c r="CY653" i="3"/>
  <c r="CZ653" i="3"/>
  <c r="DB653" i="3" s="1"/>
  <c r="DA653" i="3"/>
  <c r="DC653" i="3"/>
  <c r="DH653" i="3"/>
  <c r="DI653" i="3"/>
  <c r="A654" i="3"/>
  <c r="Y654" i="3"/>
  <c r="CX654" i="3" s="1"/>
  <c r="CY654" i="3"/>
  <c r="CZ654" i="3"/>
  <c r="DB654" i="3" s="1"/>
  <c r="DA654" i="3"/>
  <c r="DC654" i="3"/>
  <c r="A655" i="3"/>
  <c r="Y655" i="3"/>
  <c r="CX655" i="3"/>
  <c r="DH655" i="3" s="1"/>
  <c r="CY655" i="3"/>
  <c r="CZ655" i="3"/>
  <c r="DA655" i="3"/>
  <c r="DB655" i="3"/>
  <c r="DC655" i="3"/>
  <c r="DF655" i="3"/>
  <c r="DJ655" i="3" s="1"/>
  <c r="DG655" i="3"/>
  <c r="A656" i="3"/>
  <c r="Y656" i="3"/>
  <c r="CX656" i="3" s="1"/>
  <c r="CY656" i="3"/>
  <c r="CZ656" i="3"/>
  <c r="DB656" i="3" s="1"/>
  <c r="DA656" i="3"/>
  <c r="DC656" i="3"/>
  <c r="DH656" i="3"/>
  <c r="DI656" i="3"/>
  <c r="A657" i="3"/>
  <c r="Y657" i="3"/>
  <c r="CX657" i="3" s="1"/>
  <c r="CY657" i="3"/>
  <c r="CZ657" i="3"/>
  <c r="DA657" i="3"/>
  <c r="DB657" i="3"/>
  <c r="DC657" i="3"/>
  <c r="A658" i="3"/>
  <c r="Y658" i="3"/>
  <c r="CX658" i="3"/>
  <c r="CY658" i="3"/>
  <c r="CZ658" i="3"/>
  <c r="DA658" i="3"/>
  <c r="DB658" i="3"/>
  <c r="DC658" i="3"/>
  <c r="A659" i="3"/>
  <c r="Y659" i="3"/>
  <c r="CU659" i="3"/>
  <c r="CV659" i="3"/>
  <c r="CX659" i="3"/>
  <c r="DH659" i="3" s="1"/>
  <c r="CY659" i="3"/>
  <c r="CZ659" i="3"/>
  <c r="DA659" i="3"/>
  <c r="DB659" i="3"/>
  <c r="DC659" i="3"/>
  <c r="DF659" i="3"/>
  <c r="DG659" i="3"/>
  <c r="A660" i="3"/>
  <c r="Y660" i="3"/>
  <c r="CX660" i="3" s="1"/>
  <c r="CY660" i="3"/>
  <c r="CZ660" i="3"/>
  <c r="DA660" i="3"/>
  <c r="DB660" i="3"/>
  <c r="DC660" i="3"/>
  <c r="DH660" i="3"/>
  <c r="DI660" i="3"/>
  <c r="DJ660" i="3" s="1"/>
  <c r="A661" i="3"/>
  <c r="Y661" i="3"/>
  <c r="CY661" i="3"/>
  <c r="CZ661" i="3"/>
  <c r="DA661" i="3"/>
  <c r="DB661" i="3"/>
  <c r="DC661" i="3"/>
  <c r="A662" i="3"/>
  <c r="Y662" i="3"/>
  <c r="CX662" i="3"/>
  <c r="CY662" i="3"/>
  <c r="CZ662" i="3"/>
  <c r="DB662" i="3" s="1"/>
  <c r="DA662" i="3"/>
  <c r="DC662" i="3"/>
  <c r="A663" i="3"/>
  <c r="Y663" i="3"/>
  <c r="CX663" i="3"/>
  <c r="DF663" i="3" s="1"/>
  <c r="DJ663" i="3" s="1"/>
  <c r="CY663" i="3"/>
  <c r="CZ663" i="3"/>
  <c r="DA663" i="3"/>
  <c r="DB663" i="3"/>
  <c r="DC663" i="3"/>
  <c r="DG663" i="3"/>
  <c r="DH663" i="3"/>
  <c r="DI663" i="3"/>
  <c r="A664" i="3"/>
  <c r="Y664" i="3"/>
  <c r="CX664" i="3" s="1"/>
  <c r="CY664" i="3"/>
  <c r="CZ664" i="3"/>
  <c r="DA664" i="3"/>
  <c r="DB664" i="3"/>
  <c r="DC664" i="3"/>
  <c r="DI664" i="3"/>
  <c r="A665" i="3"/>
  <c r="Y665" i="3"/>
  <c r="CX665" i="3"/>
  <c r="CY665" i="3"/>
  <c r="CZ665" i="3"/>
  <c r="DB665" i="3" s="1"/>
  <c r="DA665" i="3"/>
  <c r="DC665" i="3"/>
  <c r="A666" i="3"/>
  <c r="Y666" i="3"/>
  <c r="CX666" i="3" s="1"/>
  <c r="CY666" i="3"/>
  <c r="CZ666" i="3"/>
  <c r="DB666" i="3" s="1"/>
  <c r="DA666" i="3"/>
  <c r="DC666" i="3"/>
  <c r="A667" i="3"/>
  <c r="Y667" i="3"/>
  <c r="CX667" i="3" s="1"/>
  <c r="DH667" i="3" s="1"/>
  <c r="CY667" i="3"/>
  <c r="CZ667" i="3"/>
  <c r="DB667" i="3" s="1"/>
  <c r="DA667" i="3"/>
  <c r="DC667" i="3"/>
  <c r="DF667" i="3"/>
  <c r="DJ667" i="3" s="1"/>
  <c r="DG667" i="3"/>
  <c r="A668" i="3"/>
  <c r="Y668" i="3"/>
  <c r="CX668" i="3"/>
  <c r="DF668" i="3" s="1"/>
  <c r="DJ668" i="3" s="1"/>
  <c r="CY668" i="3"/>
  <c r="CZ668" i="3"/>
  <c r="DB668" i="3" s="1"/>
  <c r="DA668" i="3"/>
  <c r="DC668" i="3"/>
  <c r="A669" i="3"/>
  <c r="Y669" i="3"/>
  <c r="CX669" i="3" s="1"/>
  <c r="CY669" i="3"/>
  <c r="CZ669" i="3"/>
  <c r="DB669" i="3" s="1"/>
  <c r="DA669" i="3"/>
  <c r="DC669" i="3"/>
  <c r="A670" i="3"/>
  <c r="Y670" i="3"/>
  <c r="CV670" i="3" s="1"/>
  <c r="CU670" i="3"/>
  <c r="CY670" i="3"/>
  <c r="CZ670" i="3"/>
  <c r="DA670" i="3"/>
  <c r="DB670" i="3"/>
  <c r="DC670" i="3"/>
  <c r="A671" i="3"/>
  <c r="Y671" i="3"/>
  <c r="CX671" i="3" s="1"/>
  <c r="DH671" i="3" s="1"/>
  <c r="CY671" i="3"/>
  <c r="CZ671" i="3"/>
  <c r="DB671" i="3" s="1"/>
  <c r="DA671" i="3"/>
  <c r="DC671" i="3"/>
  <c r="DG671" i="3"/>
  <c r="DI671" i="3"/>
  <c r="DJ671" i="3"/>
  <c r="A672" i="3"/>
  <c r="Y672" i="3"/>
  <c r="CW672" i="3"/>
  <c r="CX672" i="3"/>
  <c r="DF672" i="3" s="1"/>
  <c r="CY672" i="3"/>
  <c r="CZ672" i="3"/>
  <c r="DB672" i="3" s="1"/>
  <c r="DA672" i="3"/>
  <c r="DC672" i="3"/>
  <c r="A673" i="3"/>
  <c r="Y673" i="3"/>
  <c r="CX673" i="3"/>
  <c r="CY673" i="3"/>
  <c r="CZ673" i="3"/>
  <c r="DA673" i="3"/>
  <c r="DB673" i="3"/>
  <c r="DC673" i="3"/>
  <c r="A674" i="3"/>
  <c r="Y674" i="3"/>
  <c r="CX674" i="3"/>
  <c r="DG674" i="3" s="1"/>
  <c r="CY674" i="3"/>
  <c r="CZ674" i="3"/>
  <c r="DB674" i="3" s="1"/>
  <c r="DA674" i="3"/>
  <c r="DC674" i="3"/>
  <c r="DF674" i="3"/>
  <c r="DJ674" i="3" s="1"/>
  <c r="DI674" i="3"/>
  <c r="A675" i="3"/>
  <c r="Y675" i="3"/>
  <c r="CX675" i="3" s="1"/>
  <c r="DG675" i="3" s="1"/>
  <c r="CY675" i="3"/>
  <c r="CZ675" i="3"/>
  <c r="DB675" i="3" s="1"/>
  <c r="DA675" i="3"/>
  <c r="DC675" i="3"/>
  <c r="DH675" i="3"/>
  <c r="A676" i="3"/>
  <c r="Y676" i="3"/>
  <c r="CX676" i="3"/>
  <c r="DF676" i="3" s="1"/>
  <c r="DJ676" i="3" s="1"/>
  <c r="CY676" i="3"/>
  <c r="CZ676" i="3"/>
  <c r="DA676" i="3"/>
  <c r="DB676" i="3"/>
  <c r="DC676" i="3"/>
  <c r="A677" i="3"/>
  <c r="Y677" i="3"/>
  <c r="CX677" i="3"/>
  <c r="CY677" i="3"/>
  <c r="CZ677" i="3"/>
  <c r="DB677" i="3" s="1"/>
  <c r="DA677" i="3"/>
  <c r="DC677" i="3"/>
  <c r="A678" i="3"/>
  <c r="Y678" i="3"/>
  <c r="CX678" i="3" s="1"/>
  <c r="CY678" i="3"/>
  <c r="CZ678" i="3"/>
  <c r="DA678" i="3"/>
  <c r="DB678" i="3"/>
  <c r="DC678" i="3"/>
  <c r="A679" i="3"/>
  <c r="Y679" i="3"/>
  <c r="CX679" i="3" s="1"/>
  <c r="CY679" i="3"/>
  <c r="CZ679" i="3"/>
  <c r="DA679" i="3"/>
  <c r="DB679" i="3"/>
  <c r="DC679" i="3"/>
  <c r="DI679" i="3"/>
  <c r="A680" i="3"/>
  <c r="Y680" i="3"/>
  <c r="CX680" i="3"/>
  <c r="CY680" i="3"/>
  <c r="CZ680" i="3"/>
  <c r="DB680" i="3" s="1"/>
  <c r="DA680" i="3"/>
  <c r="DC680" i="3"/>
  <c r="A681" i="3"/>
  <c r="Y681" i="3"/>
  <c r="CU681" i="3"/>
  <c r="CV681" i="3"/>
  <c r="CX681" i="3"/>
  <c r="CY681" i="3"/>
  <c r="CZ681" i="3"/>
  <c r="DB681" i="3" s="1"/>
  <c r="DA681" i="3"/>
  <c r="DC681" i="3"/>
  <c r="A682" i="3"/>
  <c r="Y682" i="3"/>
  <c r="CX682" i="3"/>
  <c r="DI682" i="3" s="1"/>
  <c r="DJ682" i="3" s="1"/>
  <c r="CY682" i="3"/>
  <c r="CZ682" i="3"/>
  <c r="DA682" i="3"/>
  <c r="DB682" i="3"/>
  <c r="DC682" i="3"/>
  <c r="DG682" i="3"/>
  <c r="DH682" i="3"/>
  <c r="A683" i="3"/>
  <c r="Y683" i="3"/>
  <c r="CX683" i="3" s="1"/>
  <c r="CW683" i="3"/>
  <c r="CY683" i="3"/>
  <c r="CZ683" i="3"/>
  <c r="DA683" i="3"/>
  <c r="DB683" i="3"/>
  <c r="DC683" i="3"/>
  <c r="DH683" i="3"/>
  <c r="DI683" i="3"/>
  <c r="A684" i="3"/>
  <c r="Y684" i="3"/>
  <c r="CX684" i="3" s="1"/>
  <c r="CY684" i="3"/>
  <c r="CZ684" i="3"/>
  <c r="DA684" i="3"/>
  <c r="DB684" i="3"/>
  <c r="DC684" i="3"/>
  <c r="A685" i="3"/>
  <c r="Y685" i="3"/>
  <c r="CX685" i="3"/>
  <c r="CY685" i="3"/>
  <c r="CZ685" i="3"/>
  <c r="DA685" i="3"/>
  <c r="DB685" i="3"/>
  <c r="DC685" i="3"/>
  <c r="A686" i="3"/>
  <c r="Y686" i="3"/>
  <c r="CX686" i="3"/>
  <c r="DG686" i="3" s="1"/>
  <c r="CY686" i="3"/>
  <c r="CZ686" i="3"/>
  <c r="DA686" i="3"/>
  <c r="DB686" i="3"/>
  <c r="DC686" i="3"/>
  <c r="DF686" i="3"/>
  <c r="DJ686" i="3" s="1"/>
  <c r="DH686" i="3"/>
  <c r="DI686" i="3"/>
  <c r="A687" i="3"/>
  <c r="Y687" i="3"/>
  <c r="CX687" i="3" s="1"/>
  <c r="CY687" i="3"/>
  <c r="CZ687" i="3"/>
  <c r="DB687" i="3" s="1"/>
  <c r="DA687" i="3"/>
  <c r="DC687" i="3"/>
  <c r="A688" i="3"/>
  <c r="Y688" i="3"/>
  <c r="CX688" i="3"/>
  <c r="CY688" i="3"/>
  <c r="CZ688" i="3"/>
  <c r="DB688" i="3" s="1"/>
  <c r="DA688" i="3"/>
  <c r="DC688" i="3"/>
  <c r="A689" i="3"/>
  <c r="Y689" i="3"/>
  <c r="CX689" i="3"/>
  <c r="CY689" i="3"/>
  <c r="CZ689" i="3"/>
  <c r="DB689" i="3" s="1"/>
  <c r="DA689" i="3"/>
  <c r="DC689" i="3"/>
  <c r="DF689" i="3"/>
  <c r="DJ689" i="3" s="1"/>
  <c r="DG689" i="3"/>
  <c r="DH689" i="3"/>
  <c r="DI689" i="3"/>
  <c r="A690" i="3"/>
  <c r="Y690" i="3"/>
  <c r="CX690" i="3" s="1"/>
  <c r="CY690" i="3"/>
  <c r="CZ690" i="3"/>
  <c r="DB690" i="3" s="1"/>
  <c r="DA690" i="3"/>
  <c r="DC690" i="3"/>
  <c r="DG690" i="3"/>
  <c r="DH690" i="3"/>
  <c r="A691" i="3"/>
  <c r="Y691" i="3"/>
  <c r="CX691" i="3" s="1"/>
  <c r="CY691" i="3"/>
  <c r="CZ691" i="3"/>
  <c r="DB691" i="3" s="1"/>
  <c r="DA691" i="3"/>
  <c r="DC691" i="3"/>
  <c r="A692" i="3"/>
  <c r="Y692" i="3"/>
  <c r="CV692" i="3" s="1"/>
  <c r="CU692" i="3"/>
  <c r="CY692" i="3"/>
  <c r="CZ692" i="3"/>
  <c r="DA692" i="3"/>
  <c r="DB692" i="3"/>
  <c r="DC692" i="3"/>
  <c r="A693" i="3"/>
  <c r="Y693" i="3"/>
  <c r="CX693" i="3"/>
  <c r="CY693" i="3"/>
  <c r="CZ693" i="3"/>
  <c r="DB693" i="3" s="1"/>
  <c r="DA693" i="3"/>
  <c r="DC693" i="3"/>
  <c r="DF693" i="3"/>
  <c r="DG693" i="3"/>
  <c r="DH693" i="3"/>
  <c r="DI693" i="3"/>
  <c r="DJ693" i="3" s="1"/>
  <c r="A694" i="3"/>
  <c r="Y694" i="3"/>
  <c r="CW694" i="3" s="1"/>
  <c r="CY694" i="3"/>
  <c r="CZ694" i="3"/>
  <c r="DB694" i="3" s="1"/>
  <c r="DA694" i="3"/>
  <c r="DC694" i="3"/>
  <c r="A695" i="3"/>
  <c r="Y695" i="3"/>
  <c r="CX695" i="3"/>
  <c r="DF695" i="3" s="1"/>
  <c r="DJ695" i="3" s="1"/>
  <c r="CY695" i="3"/>
  <c r="CZ695" i="3"/>
  <c r="DB695" i="3" s="1"/>
  <c r="DA695" i="3"/>
  <c r="DC695" i="3"/>
  <c r="A696" i="3"/>
  <c r="Y696" i="3"/>
  <c r="CX696" i="3" s="1"/>
  <c r="CY696" i="3"/>
  <c r="CZ696" i="3"/>
  <c r="DB696" i="3" s="1"/>
  <c r="DA696" i="3"/>
  <c r="DC696" i="3"/>
  <c r="A697" i="3"/>
  <c r="Y697" i="3"/>
  <c r="CX697" i="3" s="1"/>
  <c r="DF697" i="3" s="1"/>
  <c r="DJ697" i="3" s="1"/>
  <c r="CY697" i="3"/>
  <c r="CZ697" i="3"/>
  <c r="DA697" i="3"/>
  <c r="DB697" i="3"/>
  <c r="DC697" i="3"/>
  <c r="A698" i="3"/>
  <c r="Y698" i="3"/>
  <c r="CX698" i="3" s="1"/>
  <c r="DG698" i="3" s="1"/>
  <c r="CY698" i="3"/>
  <c r="CZ698" i="3"/>
  <c r="DA698" i="3"/>
  <c r="DB698" i="3"/>
  <c r="DC698" i="3"/>
  <c r="DF698" i="3"/>
  <c r="DJ698" i="3" s="1"/>
  <c r="A699" i="3"/>
  <c r="Y699" i="3"/>
  <c r="CX699" i="3" s="1"/>
  <c r="CY699" i="3"/>
  <c r="CZ699" i="3"/>
  <c r="DA699" i="3"/>
  <c r="DB699" i="3"/>
  <c r="DC699" i="3"/>
  <c r="A700" i="3"/>
  <c r="Y700" i="3"/>
  <c r="CX700" i="3"/>
  <c r="DF700" i="3" s="1"/>
  <c r="DJ700" i="3" s="1"/>
  <c r="CY700" i="3"/>
  <c r="CZ700" i="3"/>
  <c r="DA700" i="3"/>
  <c r="DB700" i="3"/>
  <c r="DC700" i="3"/>
  <c r="A701" i="3"/>
  <c r="Y701" i="3"/>
  <c r="CX701" i="3"/>
  <c r="DG701" i="3" s="1"/>
  <c r="CY701" i="3"/>
  <c r="CZ701" i="3"/>
  <c r="DA701" i="3"/>
  <c r="DB701" i="3"/>
  <c r="DC701" i="3"/>
  <c r="DF701" i="3"/>
  <c r="DH701" i="3"/>
  <c r="DI701" i="3"/>
  <c r="DJ701" i="3"/>
  <c r="A702" i="3"/>
  <c r="Y702" i="3"/>
  <c r="CX702" i="3" s="1"/>
  <c r="CY702" i="3"/>
  <c r="CZ702" i="3"/>
  <c r="DB702" i="3" s="1"/>
  <c r="DA702" i="3"/>
  <c r="DC702" i="3"/>
  <c r="A703" i="3"/>
  <c r="Y703" i="3"/>
  <c r="CU703" i="3"/>
  <c r="CV703" i="3"/>
  <c r="CX703" i="3"/>
  <c r="CY703" i="3"/>
  <c r="CZ703" i="3"/>
  <c r="DB703" i="3" s="1"/>
  <c r="DA703" i="3"/>
  <c r="DC703" i="3"/>
  <c r="A704" i="3"/>
  <c r="Y704" i="3"/>
  <c r="CX704" i="3"/>
  <c r="CY704" i="3"/>
  <c r="CZ704" i="3"/>
  <c r="DA704" i="3"/>
  <c r="DB704" i="3"/>
  <c r="DC704" i="3"/>
  <c r="DF704" i="3"/>
  <c r="DG704" i="3"/>
  <c r="DH704" i="3"/>
  <c r="DI704" i="3"/>
  <c r="DJ704" i="3"/>
  <c r="A705" i="3"/>
  <c r="Y705" i="3"/>
  <c r="CW705" i="3"/>
  <c r="CX705" i="3"/>
  <c r="DF705" i="3" s="1"/>
  <c r="CY705" i="3"/>
  <c r="CZ705" i="3"/>
  <c r="DA705" i="3"/>
  <c r="DB705" i="3"/>
  <c r="DC705" i="3"/>
  <c r="DG705" i="3"/>
  <c r="DH705" i="3"/>
  <c r="DJ705" i="3" s="1"/>
  <c r="DI705" i="3"/>
  <c r="A706" i="3"/>
  <c r="Y706" i="3"/>
  <c r="CX706" i="3"/>
  <c r="CY706" i="3"/>
  <c r="CZ706" i="3"/>
  <c r="DA706" i="3"/>
  <c r="DB706" i="3"/>
  <c r="DC706" i="3"/>
  <c r="A707" i="3"/>
  <c r="Y707" i="3"/>
  <c r="CX707" i="3" s="1"/>
  <c r="CY707" i="3"/>
  <c r="CZ707" i="3"/>
  <c r="DA707" i="3"/>
  <c r="DB707" i="3"/>
  <c r="DC707" i="3"/>
  <c r="DF707" i="3"/>
  <c r="DJ707" i="3"/>
  <c r="A708" i="3"/>
  <c r="Y708" i="3"/>
  <c r="CX708" i="3" s="1"/>
  <c r="CY708" i="3"/>
  <c r="CZ708" i="3"/>
  <c r="DB708" i="3" s="1"/>
  <c r="DA708" i="3"/>
  <c r="DC708" i="3"/>
  <c r="A709" i="3"/>
  <c r="Y709" i="3"/>
  <c r="CX709" i="3"/>
  <c r="DH709" i="3" s="1"/>
  <c r="CY709" i="3"/>
  <c r="CZ709" i="3"/>
  <c r="DB709" i="3" s="1"/>
  <c r="DA709" i="3"/>
  <c r="DC709" i="3"/>
  <c r="DF709" i="3"/>
  <c r="DG709" i="3"/>
  <c r="DI709" i="3"/>
  <c r="DJ709" i="3"/>
  <c r="A710" i="3"/>
  <c r="Y710" i="3"/>
  <c r="CX710" i="3" s="1"/>
  <c r="CY710" i="3"/>
  <c r="CZ710" i="3"/>
  <c r="DB710" i="3" s="1"/>
  <c r="DA710" i="3"/>
  <c r="DC710" i="3"/>
  <c r="A711" i="3"/>
  <c r="Y711" i="3"/>
  <c r="CX711" i="3" s="1"/>
  <c r="CY711" i="3"/>
  <c r="CZ711" i="3"/>
  <c r="DA711" i="3"/>
  <c r="DB711" i="3"/>
  <c r="DC711" i="3"/>
  <c r="DF711" i="3"/>
  <c r="DJ711" i="3" s="1"/>
  <c r="DG711" i="3"/>
  <c r="DH711" i="3"/>
  <c r="DI711" i="3"/>
  <c r="A712" i="3"/>
  <c r="Y712" i="3"/>
  <c r="CX712" i="3"/>
  <c r="DF712" i="3" s="1"/>
  <c r="DJ712" i="3" s="1"/>
  <c r="CY712" i="3"/>
  <c r="CZ712" i="3"/>
  <c r="DA712" i="3"/>
  <c r="DB712" i="3"/>
  <c r="DC712" i="3"/>
  <c r="A713" i="3"/>
  <c r="Y713" i="3"/>
  <c r="CX713" i="3" s="1"/>
  <c r="DG713" i="3" s="1"/>
  <c r="CY713" i="3"/>
  <c r="CZ713" i="3"/>
  <c r="DA713" i="3"/>
  <c r="DB713" i="3"/>
  <c r="DC713" i="3"/>
  <c r="DF713" i="3"/>
  <c r="DJ713" i="3" s="1"/>
  <c r="DH713" i="3"/>
  <c r="DI713" i="3"/>
  <c r="A714" i="3"/>
  <c r="Y714" i="3"/>
  <c r="CU714" i="3"/>
  <c r="CV714" i="3"/>
  <c r="CX714" i="3"/>
  <c r="CY714" i="3"/>
  <c r="CZ714" i="3"/>
  <c r="DA714" i="3"/>
  <c r="DB714" i="3"/>
  <c r="DC714" i="3"/>
  <c r="DF714" i="3"/>
  <c r="DG714" i="3"/>
  <c r="DH714" i="3"/>
  <c r="DI714" i="3"/>
  <c r="DJ714" i="3" s="1"/>
  <c r="A715" i="3"/>
  <c r="Y715" i="3"/>
  <c r="CX715" i="3" s="1"/>
  <c r="CY715" i="3"/>
  <c r="CZ715" i="3"/>
  <c r="DA715" i="3"/>
  <c r="DB715" i="3"/>
  <c r="DC715" i="3"/>
  <c r="A716" i="3"/>
  <c r="Y716" i="3"/>
  <c r="CW716" i="3"/>
  <c r="CX716" i="3"/>
  <c r="CY716" i="3"/>
  <c r="CZ716" i="3"/>
  <c r="DB716" i="3" s="1"/>
  <c r="DA716" i="3"/>
  <c r="DC716" i="3"/>
  <c r="A717" i="3"/>
  <c r="Y717" i="3"/>
  <c r="CX717" i="3"/>
  <c r="DI717" i="3" s="1"/>
  <c r="CY717" i="3"/>
  <c r="CZ717" i="3"/>
  <c r="DA717" i="3"/>
  <c r="DB717" i="3"/>
  <c r="DC717" i="3"/>
  <c r="DF717" i="3"/>
  <c r="DJ717" i="3" s="1"/>
  <c r="DG717" i="3"/>
  <c r="DH717" i="3"/>
  <c r="A718" i="3"/>
  <c r="Y718" i="3"/>
  <c r="CX718" i="3" s="1"/>
  <c r="CY718" i="3"/>
  <c r="CZ718" i="3"/>
  <c r="DB718" i="3" s="1"/>
  <c r="DA718" i="3"/>
  <c r="DC718" i="3"/>
  <c r="A719" i="3"/>
  <c r="Y719" i="3"/>
  <c r="CX719" i="3"/>
  <c r="CY719" i="3"/>
  <c r="CZ719" i="3"/>
  <c r="DA719" i="3"/>
  <c r="DB719" i="3"/>
  <c r="DC719" i="3"/>
  <c r="A720" i="3"/>
  <c r="Y720" i="3"/>
  <c r="CX720" i="3"/>
  <c r="DF720" i="3" s="1"/>
  <c r="DJ720" i="3" s="1"/>
  <c r="CY720" i="3"/>
  <c r="CZ720" i="3"/>
  <c r="DA720" i="3"/>
  <c r="DB720" i="3"/>
  <c r="DC720" i="3"/>
  <c r="A721" i="3"/>
  <c r="Y721" i="3"/>
  <c r="CX721" i="3" s="1"/>
  <c r="CY721" i="3"/>
  <c r="CZ721" i="3"/>
  <c r="DB721" i="3" s="1"/>
  <c r="DA721" i="3"/>
  <c r="DC721" i="3"/>
  <c r="DG721" i="3"/>
  <c r="DI721" i="3"/>
  <c r="A722" i="3"/>
  <c r="Y722" i="3"/>
  <c r="CX722" i="3" s="1"/>
  <c r="CY722" i="3"/>
  <c r="CZ722" i="3"/>
  <c r="DA722" i="3"/>
  <c r="DB722" i="3"/>
  <c r="DC722" i="3"/>
  <c r="A723" i="3"/>
  <c r="Y723" i="3"/>
  <c r="CX723" i="3" s="1"/>
  <c r="CY723" i="3"/>
  <c r="CZ723" i="3"/>
  <c r="DB723" i="3" s="1"/>
  <c r="DA723" i="3"/>
  <c r="DC723" i="3"/>
  <c r="A724" i="3"/>
  <c r="Y724" i="3"/>
  <c r="CX724" i="3" s="1"/>
  <c r="CY724" i="3"/>
  <c r="CZ724" i="3"/>
  <c r="DA724" i="3"/>
  <c r="DB724" i="3"/>
  <c r="DC724" i="3"/>
  <c r="DF724" i="3"/>
  <c r="DJ724" i="3" s="1"/>
  <c r="DG724" i="3"/>
  <c r="A725" i="3"/>
  <c r="Y725" i="3"/>
  <c r="CX725" i="3" s="1"/>
  <c r="CU725" i="3"/>
  <c r="CV725" i="3"/>
  <c r="CY725" i="3"/>
  <c r="CZ725" i="3"/>
  <c r="DB725" i="3" s="1"/>
  <c r="DA725" i="3"/>
  <c r="DC725" i="3"/>
  <c r="DG725" i="3"/>
  <c r="DI725" i="3"/>
  <c r="DJ725" i="3" s="1"/>
  <c r="A726" i="3"/>
  <c r="Y726" i="3"/>
  <c r="CX726" i="3" s="1"/>
  <c r="CY726" i="3"/>
  <c r="CZ726" i="3"/>
  <c r="DA726" i="3"/>
  <c r="DB726" i="3"/>
  <c r="DC726" i="3"/>
  <c r="A727" i="3"/>
  <c r="Y727" i="3"/>
  <c r="CW727" i="3" s="1"/>
  <c r="CY727" i="3"/>
  <c r="CZ727" i="3"/>
  <c r="DB727" i="3" s="1"/>
  <c r="DA727" i="3"/>
  <c r="DC727" i="3"/>
  <c r="A728" i="3"/>
  <c r="Y728" i="3"/>
  <c r="CX728" i="3" s="1"/>
  <c r="CY728" i="3"/>
  <c r="CZ728" i="3"/>
  <c r="DB728" i="3" s="1"/>
  <c r="DA728" i="3"/>
  <c r="DC728" i="3"/>
  <c r="DF728" i="3"/>
  <c r="DJ728" i="3" s="1"/>
  <c r="A729" i="3"/>
  <c r="Y729" i="3"/>
  <c r="CX729" i="3"/>
  <c r="DI729" i="3" s="1"/>
  <c r="CY729" i="3"/>
  <c r="CZ729" i="3"/>
  <c r="DA729" i="3"/>
  <c r="DB729" i="3"/>
  <c r="DC729" i="3"/>
  <c r="DF729" i="3"/>
  <c r="DG729" i="3"/>
  <c r="DH729" i="3"/>
  <c r="DJ729" i="3"/>
  <c r="A730" i="3"/>
  <c r="Y730" i="3"/>
  <c r="CX730" i="3" s="1"/>
  <c r="CY730" i="3"/>
  <c r="CZ730" i="3"/>
  <c r="DB730" i="3" s="1"/>
  <c r="DA730" i="3"/>
  <c r="DC730" i="3"/>
  <c r="A731" i="3"/>
  <c r="Y731" i="3"/>
  <c r="CX731" i="3"/>
  <c r="CY731" i="3"/>
  <c r="CZ731" i="3"/>
  <c r="DB731" i="3" s="1"/>
  <c r="DA731" i="3"/>
  <c r="DC731" i="3"/>
  <c r="A732" i="3"/>
  <c r="Y732" i="3"/>
  <c r="CX732" i="3"/>
  <c r="DI732" i="3" s="1"/>
  <c r="CY732" i="3"/>
  <c r="CZ732" i="3"/>
  <c r="DA732" i="3"/>
  <c r="DB732" i="3"/>
  <c r="DC732" i="3"/>
  <c r="DF732" i="3"/>
  <c r="DJ732" i="3" s="1"/>
  <c r="DG732" i="3"/>
  <c r="DH732" i="3"/>
  <c r="A733" i="3"/>
  <c r="Y733" i="3"/>
  <c r="CX733" i="3" s="1"/>
  <c r="CY733" i="3"/>
  <c r="CZ733" i="3"/>
  <c r="DB733" i="3" s="1"/>
  <c r="DA733" i="3"/>
  <c r="DC733" i="3"/>
  <c r="A734" i="3"/>
  <c r="Y734" i="3"/>
  <c r="CX734" i="3"/>
  <c r="CY734" i="3"/>
  <c r="CZ734" i="3"/>
  <c r="DA734" i="3"/>
  <c r="DB734" i="3"/>
  <c r="DC734" i="3"/>
  <c r="A735" i="3"/>
  <c r="Y735" i="3"/>
  <c r="CX735" i="3"/>
  <c r="DF735" i="3" s="1"/>
  <c r="DJ735" i="3" s="1"/>
  <c r="CY735" i="3"/>
  <c r="CZ735" i="3"/>
  <c r="DA735" i="3"/>
  <c r="DB735" i="3"/>
  <c r="DC735" i="3"/>
  <c r="A736" i="3"/>
  <c r="Y736" i="3"/>
  <c r="CV736" i="3" s="1"/>
  <c r="CU736" i="3"/>
  <c r="CY736" i="3"/>
  <c r="CZ736" i="3"/>
  <c r="DA736" i="3"/>
  <c r="DB736" i="3"/>
  <c r="DC736" i="3"/>
  <c r="A737" i="3"/>
  <c r="Y737" i="3"/>
  <c r="CX737" i="3"/>
  <c r="DF737" i="3" s="1"/>
  <c r="CY737" i="3"/>
  <c r="CZ737" i="3"/>
  <c r="DB737" i="3" s="1"/>
  <c r="DA737" i="3"/>
  <c r="DC737" i="3"/>
  <c r="DH737" i="3"/>
  <c r="DI737" i="3"/>
  <c r="DJ737" i="3"/>
  <c r="A738" i="3"/>
  <c r="Y738" i="3"/>
  <c r="CX738" i="3" s="1"/>
  <c r="CW738" i="3"/>
  <c r="CY738" i="3"/>
  <c r="CZ738" i="3"/>
  <c r="DA738" i="3"/>
  <c r="DB738" i="3"/>
  <c r="DC738" i="3"/>
  <c r="A739" i="3"/>
  <c r="Y739" i="3"/>
  <c r="CX739" i="3"/>
  <c r="DF739" i="3" s="1"/>
  <c r="DJ739" i="3" s="1"/>
  <c r="CY739" i="3"/>
  <c r="CZ739" i="3"/>
  <c r="DA739" i="3"/>
  <c r="DB739" i="3"/>
  <c r="DC739" i="3"/>
  <c r="A740" i="3"/>
  <c r="Y740" i="3"/>
  <c r="CX740" i="3" s="1"/>
  <c r="DG740" i="3" s="1"/>
  <c r="CY740" i="3"/>
  <c r="CZ740" i="3"/>
  <c r="DA740" i="3"/>
  <c r="DB740" i="3"/>
  <c r="DC740" i="3"/>
  <c r="DF740" i="3"/>
  <c r="DJ740" i="3" s="1"/>
  <c r="DH740" i="3"/>
  <c r="DI740" i="3"/>
  <c r="A741" i="3"/>
  <c r="Y741" i="3"/>
  <c r="CX741" i="3"/>
  <c r="DF741" i="3" s="1"/>
  <c r="DJ741" i="3" s="1"/>
  <c r="CY741" i="3"/>
  <c r="CZ741" i="3"/>
  <c r="DA741" i="3"/>
  <c r="DB741" i="3"/>
  <c r="DC741" i="3"/>
  <c r="DI741" i="3"/>
  <c r="A742" i="3"/>
  <c r="Y742" i="3"/>
  <c r="CX742" i="3"/>
  <c r="CY742" i="3"/>
  <c r="CZ742" i="3"/>
  <c r="DB742" i="3" s="1"/>
  <c r="DA742" i="3"/>
  <c r="DC742" i="3"/>
  <c r="A743" i="3"/>
  <c r="Y743" i="3"/>
  <c r="CX743" i="3" s="1"/>
  <c r="CY743" i="3"/>
  <c r="CZ743" i="3"/>
  <c r="DB743" i="3" s="1"/>
  <c r="DA743" i="3"/>
  <c r="DC743" i="3"/>
  <c r="DF743" i="3"/>
  <c r="DJ743" i="3" s="1"/>
  <c r="A744" i="3"/>
  <c r="Y744" i="3"/>
  <c r="CX744" i="3"/>
  <c r="DI744" i="3" s="1"/>
  <c r="CY744" i="3"/>
  <c r="CZ744" i="3"/>
  <c r="DA744" i="3"/>
  <c r="DB744" i="3"/>
  <c r="DC744" i="3"/>
  <c r="DF744" i="3"/>
  <c r="DG744" i="3"/>
  <c r="DH744" i="3"/>
  <c r="DJ744" i="3"/>
  <c r="A745" i="3"/>
  <c r="Y745" i="3"/>
  <c r="CX745" i="3" s="1"/>
  <c r="CY745" i="3"/>
  <c r="CZ745" i="3"/>
  <c r="DB745" i="3" s="1"/>
  <c r="DA745" i="3"/>
  <c r="DC745" i="3"/>
  <c r="A746" i="3"/>
  <c r="Y746" i="3"/>
  <c r="CX746" i="3"/>
  <c r="CY746" i="3"/>
  <c r="CZ746" i="3"/>
  <c r="DB746" i="3" s="1"/>
  <c r="DA746" i="3"/>
  <c r="DC746" i="3"/>
  <c r="A747" i="3"/>
  <c r="Y747" i="3"/>
  <c r="CU747" i="3"/>
  <c r="CV747" i="3"/>
  <c r="CX747" i="3"/>
  <c r="DG747" i="3" s="1"/>
  <c r="CY747" i="3"/>
  <c r="CZ747" i="3"/>
  <c r="DB747" i="3" s="1"/>
  <c r="DA747" i="3"/>
  <c r="DC747" i="3"/>
  <c r="DF747" i="3"/>
  <c r="A748" i="3"/>
  <c r="Y748" i="3"/>
  <c r="CX748" i="3"/>
  <c r="DI748" i="3" s="1"/>
  <c r="DJ748" i="3" s="1"/>
  <c r="CY748" i="3"/>
  <c r="CZ748" i="3"/>
  <c r="DA748" i="3"/>
  <c r="DB748" i="3"/>
  <c r="DC748" i="3"/>
  <c r="DF748" i="3"/>
  <c r="DG748" i="3"/>
  <c r="DH748" i="3"/>
  <c r="A749" i="3"/>
  <c r="Y749" i="3"/>
  <c r="CW749" i="3" s="1"/>
  <c r="CY749" i="3"/>
  <c r="CZ749" i="3"/>
  <c r="DA749" i="3"/>
  <c r="DB749" i="3"/>
  <c r="DC749" i="3"/>
  <c r="A750" i="3"/>
  <c r="Y750" i="3"/>
  <c r="CX750" i="3" s="1"/>
  <c r="CY750" i="3"/>
  <c r="CZ750" i="3"/>
  <c r="DB750" i="3" s="1"/>
  <c r="DA750" i="3"/>
  <c r="DC750" i="3"/>
  <c r="A751" i="3"/>
  <c r="Y751" i="3"/>
  <c r="CX751" i="3" s="1"/>
  <c r="CY751" i="3"/>
  <c r="CZ751" i="3"/>
  <c r="DA751" i="3"/>
  <c r="DB751" i="3"/>
  <c r="DC751" i="3"/>
  <c r="DF751" i="3"/>
  <c r="DJ751" i="3" s="1"/>
  <c r="DG751" i="3"/>
  <c r="A752" i="3"/>
  <c r="Y752" i="3"/>
  <c r="CX752" i="3" s="1"/>
  <c r="CY752" i="3"/>
  <c r="CZ752" i="3"/>
  <c r="DB752" i="3" s="1"/>
  <c r="DA752" i="3"/>
  <c r="DC752" i="3"/>
  <c r="A753" i="3"/>
  <c r="Y753" i="3"/>
  <c r="CX753" i="3" s="1"/>
  <c r="CY753" i="3"/>
  <c r="CZ753" i="3"/>
  <c r="DA753" i="3"/>
  <c r="DB753" i="3"/>
  <c r="DC753" i="3"/>
  <c r="A754" i="3"/>
  <c r="Y754" i="3"/>
  <c r="CX754" i="3"/>
  <c r="DF754" i="3" s="1"/>
  <c r="DJ754" i="3" s="1"/>
  <c r="CY754" i="3"/>
  <c r="CZ754" i="3"/>
  <c r="DA754" i="3"/>
  <c r="DB754" i="3"/>
  <c r="DC754" i="3"/>
  <c r="A755" i="3"/>
  <c r="Y755" i="3"/>
  <c r="CX755" i="3" s="1"/>
  <c r="DG755" i="3" s="1"/>
  <c r="CY755" i="3"/>
  <c r="CZ755" i="3"/>
  <c r="DA755" i="3"/>
  <c r="DB755" i="3"/>
  <c r="DC755" i="3"/>
  <c r="DF755" i="3"/>
  <c r="DJ755" i="3" s="1"/>
  <c r="DH755" i="3"/>
  <c r="A756" i="3"/>
  <c r="Y756" i="3"/>
  <c r="CX756" i="3"/>
  <c r="DG756" i="3" s="1"/>
  <c r="CY756" i="3"/>
  <c r="CZ756" i="3"/>
  <c r="DA756" i="3"/>
  <c r="DB756" i="3"/>
  <c r="DC756" i="3"/>
  <c r="DF756" i="3"/>
  <c r="DI756" i="3"/>
  <c r="DJ756" i="3"/>
  <c r="A757" i="3"/>
  <c r="Y757" i="3"/>
  <c r="CX757" i="3"/>
  <c r="CY757" i="3"/>
  <c r="CZ757" i="3"/>
  <c r="DB757" i="3" s="1"/>
  <c r="DA757" i="3"/>
  <c r="DC757" i="3"/>
  <c r="A758" i="3"/>
  <c r="Y758" i="3"/>
  <c r="CU758" i="3"/>
  <c r="CV758" i="3"/>
  <c r="CX758" i="3"/>
  <c r="DF758" i="3" s="1"/>
  <c r="CY758" i="3"/>
  <c r="CZ758" i="3"/>
  <c r="DA758" i="3"/>
  <c r="DB758" i="3"/>
  <c r="DC758" i="3"/>
  <c r="A759" i="3"/>
  <c r="Y759" i="3"/>
  <c r="CX759" i="3" s="1"/>
  <c r="DG759" i="3" s="1"/>
  <c r="CY759" i="3"/>
  <c r="CZ759" i="3"/>
  <c r="DA759" i="3"/>
  <c r="DB759" i="3"/>
  <c r="DC759" i="3"/>
  <c r="DF759" i="3"/>
  <c r="DH759" i="3"/>
  <c r="DI759" i="3"/>
  <c r="DJ759" i="3" s="1"/>
  <c r="A760" i="3"/>
  <c r="Y760" i="3"/>
  <c r="CW760" i="3"/>
  <c r="CX760" i="3"/>
  <c r="DF760" i="3" s="1"/>
  <c r="CY760" i="3"/>
  <c r="CZ760" i="3"/>
  <c r="DB760" i="3" s="1"/>
  <c r="DA760" i="3"/>
  <c r="DC760" i="3"/>
  <c r="DH760" i="3"/>
  <c r="DI760" i="3"/>
  <c r="A761" i="3"/>
  <c r="Y761" i="3"/>
  <c r="CX761" i="3" s="1"/>
  <c r="CY761" i="3"/>
  <c r="CZ761" i="3"/>
  <c r="DA761" i="3"/>
  <c r="DB761" i="3"/>
  <c r="DC761" i="3"/>
  <c r="A762" i="3"/>
  <c r="Y762" i="3"/>
  <c r="CX762" i="3"/>
  <c r="DF762" i="3" s="1"/>
  <c r="DJ762" i="3" s="1"/>
  <c r="CY762" i="3"/>
  <c r="CZ762" i="3"/>
  <c r="DB762" i="3" s="1"/>
  <c r="DA762" i="3"/>
  <c r="DC762" i="3"/>
  <c r="A763" i="3"/>
  <c r="Y763" i="3"/>
  <c r="CX763" i="3"/>
  <c r="DH763" i="3" s="1"/>
  <c r="CY763" i="3"/>
  <c r="CZ763" i="3"/>
  <c r="DB763" i="3" s="1"/>
  <c r="DA763" i="3"/>
  <c r="DC763" i="3"/>
  <c r="DF763" i="3"/>
  <c r="DG763" i="3"/>
  <c r="DI763" i="3"/>
  <c r="DJ763" i="3"/>
  <c r="A764" i="3"/>
  <c r="Y764" i="3"/>
  <c r="CX764" i="3" s="1"/>
  <c r="CY764" i="3"/>
  <c r="CZ764" i="3"/>
  <c r="DB764" i="3" s="1"/>
  <c r="DA764" i="3"/>
  <c r="DC764" i="3"/>
  <c r="A765" i="3"/>
  <c r="Y765" i="3"/>
  <c r="CX765" i="3" s="1"/>
  <c r="CY765" i="3"/>
  <c r="CZ765" i="3"/>
  <c r="DB765" i="3" s="1"/>
  <c r="DA765" i="3"/>
  <c r="DC765" i="3"/>
  <c r="A766" i="3"/>
  <c r="Y766" i="3"/>
  <c r="CX766" i="3" s="1"/>
  <c r="CY766" i="3"/>
  <c r="CZ766" i="3"/>
  <c r="DA766" i="3"/>
  <c r="DB766" i="3"/>
  <c r="DC766" i="3"/>
  <c r="DF766" i="3"/>
  <c r="DJ766" i="3" s="1"/>
  <c r="DG766" i="3"/>
  <c r="A767" i="3"/>
  <c r="Y767" i="3"/>
  <c r="CX767" i="3" s="1"/>
  <c r="CY767" i="3"/>
  <c r="CZ767" i="3"/>
  <c r="DB767" i="3" s="1"/>
  <c r="DA767" i="3"/>
  <c r="DC767" i="3"/>
  <c r="A768" i="3"/>
  <c r="Y768" i="3"/>
  <c r="CX768" i="3" s="1"/>
  <c r="CY768" i="3"/>
  <c r="CZ768" i="3"/>
  <c r="DA768" i="3"/>
  <c r="DB768" i="3"/>
  <c r="DC768" i="3"/>
  <c r="A769" i="3"/>
  <c r="Y769" i="3"/>
  <c r="CX769" i="3" s="1"/>
  <c r="CU769" i="3"/>
  <c r="CV769" i="3"/>
  <c r="CY769" i="3"/>
  <c r="CZ769" i="3"/>
  <c r="DB769" i="3" s="1"/>
  <c r="DA769" i="3"/>
  <c r="DC769" i="3"/>
  <c r="A770" i="3"/>
  <c r="Y770" i="3"/>
  <c r="CX770" i="3" s="1"/>
  <c r="DG770" i="3" s="1"/>
  <c r="CY770" i="3"/>
  <c r="CZ770" i="3"/>
  <c r="DA770" i="3"/>
  <c r="DB770" i="3"/>
  <c r="DC770" i="3"/>
  <c r="DF770" i="3"/>
  <c r="A771" i="3"/>
  <c r="Y771" i="3"/>
  <c r="CW771" i="3" s="1"/>
  <c r="CY771" i="3"/>
  <c r="CZ771" i="3"/>
  <c r="DA771" i="3"/>
  <c r="DB771" i="3"/>
  <c r="DC771" i="3"/>
  <c r="A772" i="3"/>
  <c r="Y772" i="3"/>
  <c r="CX772" i="3" s="1"/>
  <c r="CY772" i="3"/>
  <c r="CZ772" i="3"/>
  <c r="DB772" i="3" s="1"/>
  <c r="DA772" i="3"/>
  <c r="DC772" i="3"/>
  <c r="A773" i="3"/>
  <c r="Y773" i="3"/>
  <c r="CX773" i="3"/>
  <c r="CY773" i="3"/>
  <c r="CZ773" i="3"/>
  <c r="DB773" i="3" s="1"/>
  <c r="DA773" i="3"/>
  <c r="DC773" i="3"/>
  <c r="A774" i="3"/>
  <c r="Y774" i="3"/>
  <c r="CX774" i="3"/>
  <c r="DI774" i="3" s="1"/>
  <c r="CY774" i="3"/>
  <c r="CZ774" i="3"/>
  <c r="DA774" i="3"/>
  <c r="DB774" i="3"/>
  <c r="DC774" i="3"/>
  <c r="DG774" i="3"/>
  <c r="DH774" i="3"/>
  <c r="A775" i="3"/>
  <c r="Y775" i="3"/>
  <c r="CX775" i="3"/>
  <c r="DF775" i="3" s="1"/>
  <c r="CY775" i="3"/>
  <c r="CZ775" i="3"/>
  <c r="DB775" i="3" s="1"/>
  <c r="DA775" i="3"/>
  <c r="DC775" i="3"/>
  <c r="DH775" i="3"/>
  <c r="DI775" i="3"/>
  <c r="DJ775" i="3"/>
  <c r="A776" i="3"/>
  <c r="Y776" i="3"/>
  <c r="CX776" i="3" s="1"/>
  <c r="CY776" i="3"/>
  <c r="CZ776" i="3"/>
  <c r="DA776" i="3"/>
  <c r="DB776" i="3"/>
  <c r="DC776" i="3"/>
  <c r="A777" i="3"/>
  <c r="Y777" i="3"/>
  <c r="CX777" i="3"/>
  <c r="DF777" i="3" s="1"/>
  <c r="DJ777" i="3" s="1"/>
  <c r="CY777" i="3"/>
  <c r="CZ777" i="3"/>
  <c r="DA777" i="3"/>
  <c r="DB777" i="3"/>
  <c r="DC777" i="3"/>
  <c r="A778" i="3"/>
  <c r="Y778" i="3"/>
  <c r="CX778" i="3" s="1"/>
  <c r="CY778" i="3"/>
  <c r="CZ778" i="3"/>
  <c r="DB778" i="3" s="1"/>
  <c r="DA778" i="3"/>
  <c r="DC778" i="3"/>
  <c r="A779" i="3"/>
  <c r="Y779" i="3"/>
  <c r="CX779" i="3" s="1"/>
  <c r="CY779" i="3"/>
  <c r="CZ779" i="3"/>
  <c r="DB779" i="3" s="1"/>
  <c r="DA779" i="3"/>
  <c r="DC779" i="3"/>
  <c r="A780" i="3"/>
  <c r="Y780" i="3"/>
  <c r="CV780" i="3" s="1"/>
  <c r="CU780" i="3"/>
  <c r="CX780" i="3"/>
  <c r="CY780" i="3"/>
  <c r="CZ780" i="3"/>
  <c r="DA780" i="3"/>
  <c r="DB780" i="3"/>
  <c r="DC780" i="3"/>
  <c r="A781" i="3"/>
  <c r="Y781" i="3"/>
  <c r="CX781" i="3"/>
  <c r="DF781" i="3" s="1"/>
  <c r="CY781" i="3"/>
  <c r="CZ781" i="3"/>
  <c r="DA781" i="3"/>
  <c r="DB781" i="3"/>
  <c r="DC781" i="3"/>
  <c r="A782" i="3"/>
  <c r="Y782" i="3"/>
  <c r="CX782" i="3" s="1"/>
  <c r="DG782" i="3" s="1"/>
  <c r="CW782" i="3"/>
  <c r="CY782" i="3"/>
  <c r="CZ782" i="3"/>
  <c r="DA782" i="3"/>
  <c r="DB782" i="3"/>
  <c r="DC782" i="3"/>
  <c r="A783" i="3"/>
  <c r="Y783" i="3"/>
  <c r="CX783" i="3"/>
  <c r="DF783" i="3" s="1"/>
  <c r="DJ783" i="3" s="1"/>
  <c r="CY783" i="3"/>
  <c r="CZ783" i="3"/>
  <c r="DA783" i="3"/>
  <c r="DB783" i="3"/>
  <c r="DC783" i="3"/>
  <c r="DI783" i="3"/>
  <c r="A784" i="3"/>
  <c r="Y784" i="3"/>
  <c r="CX784" i="3"/>
  <c r="CY784" i="3"/>
  <c r="CZ784" i="3"/>
  <c r="DA784" i="3"/>
  <c r="DB784" i="3"/>
  <c r="DC784" i="3"/>
  <c r="A785" i="3"/>
  <c r="Y785" i="3"/>
  <c r="CX785" i="3" s="1"/>
  <c r="DF785" i="3" s="1"/>
  <c r="DJ785" i="3" s="1"/>
  <c r="CY785" i="3"/>
  <c r="CZ785" i="3"/>
  <c r="DB785" i="3" s="1"/>
  <c r="DA785" i="3"/>
  <c r="DC785" i="3"/>
  <c r="A786" i="3"/>
  <c r="Y786" i="3"/>
  <c r="CX786" i="3"/>
  <c r="DI786" i="3" s="1"/>
  <c r="CY786" i="3"/>
  <c r="CZ786" i="3"/>
  <c r="DA786" i="3"/>
  <c r="DB786" i="3"/>
  <c r="DC786" i="3"/>
  <c r="DF786" i="3"/>
  <c r="DG786" i="3"/>
  <c r="DH786" i="3"/>
  <c r="DJ786" i="3"/>
  <c r="A787" i="3"/>
  <c r="Y787" i="3"/>
  <c r="CX787" i="3" s="1"/>
  <c r="CY787" i="3"/>
  <c r="CZ787" i="3"/>
  <c r="DB787" i="3" s="1"/>
  <c r="DA787" i="3"/>
  <c r="DC787" i="3"/>
  <c r="A788" i="3"/>
  <c r="Y788" i="3"/>
  <c r="CX788" i="3"/>
  <c r="CY788" i="3"/>
  <c r="CZ788" i="3"/>
  <c r="DB788" i="3" s="1"/>
  <c r="DA788" i="3"/>
  <c r="DC788" i="3"/>
  <c r="A789" i="3"/>
  <c r="Y789" i="3"/>
  <c r="CX789" i="3"/>
  <c r="DI789" i="3" s="1"/>
  <c r="CY789" i="3"/>
  <c r="CZ789" i="3"/>
  <c r="DA789" i="3"/>
  <c r="DB789" i="3"/>
  <c r="DC789" i="3"/>
  <c r="DF789" i="3"/>
  <c r="DJ789" i="3" s="1"/>
  <c r="DG789" i="3"/>
  <c r="DH789" i="3"/>
  <c r="A790" i="3"/>
  <c r="Y790" i="3"/>
  <c r="CX790" i="3"/>
  <c r="DF790" i="3" s="1"/>
  <c r="DJ790" i="3" s="1"/>
  <c r="CY790" i="3"/>
  <c r="CZ790" i="3"/>
  <c r="DB790" i="3" s="1"/>
  <c r="DA790" i="3"/>
  <c r="DC790" i="3"/>
  <c r="DH790" i="3"/>
  <c r="DI790" i="3"/>
  <c r="A791" i="3"/>
  <c r="Y791" i="3"/>
  <c r="CU791" i="3"/>
  <c r="CY791" i="3"/>
  <c r="CZ791" i="3"/>
  <c r="DB791" i="3" s="1"/>
  <c r="DA791" i="3"/>
  <c r="DC791" i="3"/>
  <c r="A792" i="3"/>
  <c r="Y792" i="3"/>
  <c r="CX792" i="3"/>
  <c r="CY792" i="3"/>
  <c r="CZ792" i="3"/>
  <c r="DB792" i="3" s="1"/>
  <c r="DA792" i="3"/>
  <c r="DC792" i="3"/>
  <c r="A793" i="3"/>
  <c r="Y793" i="3"/>
  <c r="CW793" i="3"/>
  <c r="CX793" i="3"/>
  <c r="DH793" i="3" s="1"/>
  <c r="CY793" i="3"/>
  <c r="CZ793" i="3"/>
  <c r="DA793" i="3"/>
  <c r="DB793" i="3"/>
  <c r="DC793" i="3"/>
  <c r="DF793" i="3"/>
  <c r="DG793" i="3"/>
  <c r="DJ793" i="3" s="1"/>
  <c r="A794" i="3"/>
  <c r="Y794" i="3"/>
  <c r="CX794" i="3" s="1"/>
  <c r="CY794" i="3"/>
  <c r="CZ794" i="3"/>
  <c r="DB794" i="3" s="1"/>
  <c r="DA794" i="3"/>
  <c r="DC794" i="3"/>
  <c r="DI794" i="3"/>
  <c r="A795" i="3"/>
  <c r="Y795" i="3"/>
  <c r="CX795" i="3" s="1"/>
  <c r="CY795" i="3"/>
  <c r="CZ795" i="3"/>
  <c r="DA795" i="3"/>
  <c r="DB795" i="3"/>
  <c r="DC795" i="3"/>
  <c r="A796" i="3"/>
  <c r="Y796" i="3"/>
  <c r="CX796" i="3"/>
  <c r="DF796" i="3" s="1"/>
  <c r="DJ796" i="3" s="1"/>
  <c r="CY796" i="3"/>
  <c r="CZ796" i="3"/>
  <c r="DA796" i="3"/>
  <c r="DB796" i="3"/>
  <c r="DC796" i="3"/>
  <c r="A797" i="3"/>
  <c r="Y797" i="3"/>
  <c r="CX797" i="3" s="1"/>
  <c r="DG797" i="3" s="1"/>
  <c r="CY797" i="3"/>
  <c r="CZ797" i="3"/>
  <c r="DA797" i="3"/>
  <c r="DB797" i="3"/>
  <c r="DC797" i="3"/>
  <c r="A798" i="3"/>
  <c r="Y798" i="3"/>
  <c r="CX798" i="3"/>
  <c r="DF798" i="3" s="1"/>
  <c r="DJ798" i="3" s="1"/>
  <c r="CY798" i="3"/>
  <c r="CZ798" i="3"/>
  <c r="DA798" i="3"/>
  <c r="DB798" i="3"/>
  <c r="DC798" i="3"/>
  <c r="DI798" i="3"/>
  <c r="A799" i="3"/>
  <c r="Y799" i="3"/>
  <c r="CX799" i="3"/>
  <c r="CY799" i="3"/>
  <c r="CZ799" i="3"/>
  <c r="DB799" i="3" s="1"/>
  <c r="DA799" i="3"/>
  <c r="DC799" i="3"/>
  <c r="A800" i="3"/>
  <c r="Y800" i="3"/>
  <c r="CX800" i="3" s="1"/>
  <c r="DF800" i="3" s="1"/>
  <c r="DJ800" i="3" s="1"/>
  <c r="CY800" i="3"/>
  <c r="CZ800" i="3"/>
  <c r="DB800" i="3" s="1"/>
  <c r="DA800" i="3"/>
  <c r="DC800" i="3"/>
  <c r="A801" i="3"/>
  <c r="Y801" i="3"/>
  <c r="CX801" i="3"/>
  <c r="DI801" i="3" s="1"/>
  <c r="CY801" i="3"/>
  <c r="CZ801" i="3"/>
  <c r="DA801" i="3"/>
  <c r="DB801" i="3"/>
  <c r="DC801" i="3"/>
  <c r="DF801" i="3"/>
  <c r="DG801" i="3"/>
  <c r="DH801" i="3"/>
  <c r="DJ801" i="3"/>
  <c r="A802" i="3"/>
  <c r="Y802" i="3"/>
  <c r="CV802" i="3" s="1"/>
  <c r="CU802" i="3"/>
  <c r="CX802" i="3"/>
  <c r="DF802" i="3" s="1"/>
  <c r="CY802" i="3"/>
  <c r="CZ802" i="3"/>
  <c r="DA802" i="3"/>
  <c r="DB802" i="3"/>
  <c r="DC802" i="3"/>
  <c r="DI802" i="3"/>
  <c r="DJ802" i="3"/>
  <c r="A803" i="3"/>
  <c r="Y803" i="3"/>
  <c r="CX803" i="3"/>
  <c r="CY803" i="3"/>
  <c r="CZ803" i="3"/>
  <c r="DB803" i="3" s="1"/>
  <c r="DA803" i="3"/>
  <c r="DC803" i="3"/>
  <c r="A804" i="3"/>
  <c r="Y804" i="3"/>
  <c r="CW804" i="3" s="1"/>
  <c r="CX804" i="3"/>
  <c r="DF804" i="3" s="1"/>
  <c r="CY804" i="3"/>
  <c r="CZ804" i="3"/>
  <c r="DB804" i="3" s="1"/>
  <c r="DA804" i="3"/>
  <c r="DC804" i="3"/>
  <c r="A805" i="3"/>
  <c r="Y805" i="3"/>
  <c r="CX805" i="3"/>
  <c r="DH805" i="3" s="1"/>
  <c r="CY805" i="3"/>
  <c r="CZ805" i="3"/>
  <c r="DB805" i="3" s="1"/>
  <c r="DA805" i="3"/>
  <c r="DC805" i="3"/>
  <c r="DF805" i="3"/>
  <c r="DG805" i="3"/>
  <c r="DI805" i="3"/>
  <c r="DJ805" i="3"/>
  <c r="A806" i="3"/>
  <c r="Y806" i="3"/>
  <c r="CX806" i="3" s="1"/>
  <c r="CY806" i="3"/>
  <c r="CZ806" i="3"/>
  <c r="DB806" i="3" s="1"/>
  <c r="DA806" i="3"/>
  <c r="DC806" i="3"/>
  <c r="A807" i="3"/>
  <c r="Y807" i="3"/>
  <c r="CX807" i="3" s="1"/>
  <c r="CY807" i="3"/>
  <c r="CZ807" i="3"/>
  <c r="DB807" i="3" s="1"/>
  <c r="DA807" i="3"/>
  <c r="DC807" i="3"/>
  <c r="A808" i="3"/>
  <c r="Y808" i="3"/>
  <c r="CX808" i="3" s="1"/>
  <c r="CY808" i="3"/>
  <c r="CZ808" i="3"/>
  <c r="DA808" i="3"/>
  <c r="DB808" i="3"/>
  <c r="DC808" i="3"/>
  <c r="DF808" i="3"/>
  <c r="DJ808" i="3" s="1"/>
  <c r="DG808" i="3"/>
  <c r="A809" i="3"/>
  <c r="Y809" i="3"/>
  <c r="CX809" i="3" s="1"/>
  <c r="CY809" i="3"/>
  <c r="CZ809" i="3"/>
  <c r="DB809" i="3" s="1"/>
  <c r="DA809" i="3"/>
  <c r="DC809" i="3"/>
  <c r="DI809" i="3"/>
  <c r="A810" i="3"/>
  <c r="Y810" i="3"/>
  <c r="CX810" i="3" s="1"/>
  <c r="CY810" i="3"/>
  <c r="CZ810" i="3"/>
  <c r="DA810" i="3"/>
  <c r="DB810" i="3"/>
  <c r="DC810" i="3"/>
  <c r="A811" i="3"/>
  <c r="Y811" i="3"/>
  <c r="CX811" i="3"/>
  <c r="DF811" i="3" s="1"/>
  <c r="DJ811" i="3" s="1"/>
  <c r="CY811" i="3"/>
  <c r="CZ811" i="3"/>
  <c r="DA811" i="3"/>
  <c r="DB811" i="3"/>
  <c r="DC811" i="3"/>
  <c r="A812" i="3"/>
  <c r="Y812" i="3"/>
  <c r="CX812" i="3" s="1"/>
  <c r="CY812" i="3"/>
  <c r="CZ812" i="3"/>
  <c r="DA812" i="3"/>
  <c r="DB812" i="3"/>
  <c r="DC812" i="3"/>
  <c r="A813" i="3"/>
  <c r="Y813" i="3"/>
  <c r="CX813" i="3" s="1"/>
  <c r="CU813" i="3"/>
  <c r="CV813" i="3"/>
  <c r="CY813" i="3"/>
  <c r="CZ813" i="3"/>
  <c r="DB813" i="3" s="1"/>
  <c r="DA813" i="3"/>
  <c r="DC813" i="3"/>
  <c r="DI813" i="3"/>
  <c r="DJ813" i="3" s="1"/>
  <c r="A814" i="3"/>
  <c r="Y814" i="3"/>
  <c r="CX814" i="3" s="1"/>
  <c r="CY814" i="3"/>
  <c r="CZ814" i="3"/>
  <c r="DA814" i="3"/>
  <c r="DB814" i="3"/>
  <c r="DC814" i="3"/>
  <c r="A815" i="3"/>
  <c r="Y815" i="3"/>
  <c r="CW815" i="3"/>
  <c r="CX815" i="3"/>
  <c r="CY815" i="3"/>
  <c r="CZ815" i="3"/>
  <c r="DB815" i="3" s="1"/>
  <c r="DA815" i="3"/>
  <c r="DC815" i="3"/>
  <c r="A816" i="3"/>
  <c r="Y816" i="3"/>
  <c r="CX816" i="3"/>
  <c r="DI816" i="3" s="1"/>
  <c r="CY816" i="3"/>
  <c r="CZ816" i="3"/>
  <c r="DA816" i="3"/>
  <c r="DB816" i="3"/>
  <c r="DC816" i="3"/>
  <c r="DF816" i="3"/>
  <c r="DJ816" i="3" s="1"/>
  <c r="DG816" i="3"/>
  <c r="DH816" i="3"/>
  <c r="A817" i="3"/>
  <c r="Y817" i="3"/>
  <c r="CX817" i="3"/>
  <c r="DF817" i="3" s="1"/>
  <c r="CY817" i="3"/>
  <c r="CZ817" i="3"/>
  <c r="DB817" i="3" s="1"/>
  <c r="DA817" i="3"/>
  <c r="DC817" i="3"/>
  <c r="DH817" i="3"/>
  <c r="DI817" i="3"/>
  <c r="DJ817" i="3"/>
  <c r="A818" i="3"/>
  <c r="Y818" i="3"/>
  <c r="CX818" i="3"/>
  <c r="CY818" i="3"/>
  <c r="CZ818" i="3"/>
  <c r="DA818" i="3"/>
  <c r="DB818" i="3"/>
  <c r="DC818" i="3"/>
  <c r="A819" i="3"/>
  <c r="Y819" i="3"/>
  <c r="CX819" i="3"/>
  <c r="DF819" i="3" s="1"/>
  <c r="DJ819" i="3" s="1"/>
  <c r="CY819" i="3"/>
  <c r="CZ819" i="3"/>
  <c r="DA819" i="3"/>
  <c r="DB819" i="3"/>
  <c r="DC819" i="3"/>
  <c r="A820" i="3"/>
  <c r="Y820" i="3"/>
  <c r="CX820" i="3"/>
  <c r="DH820" i="3" s="1"/>
  <c r="CY820" i="3"/>
  <c r="CZ820" i="3"/>
  <c r="DB820" i="3" s="1"/>
  <c r="DA820" i="3"/>
  <c r="DC820" i="3"/>
  <c r="DF820" i="3"/>
  <c r="DG820" i="3"/>
  <c r="DI820" i="3"/>
  <c r="DJ820" i="3"/>
  <c r="A821" i="3"/>
  <c r="Y821" i="3"/>
  <c r="CX821" i="3"/>
  <c r="DF821" i="3" s="1"/>
  <c r="DJ821" i="3" s="1"/>
  <c r="CY821" i="3"/>
  <c r="CZ821" i="3"/>
  <c r="DB821" i="3" s="1"/>
  <c r="DA821" i="3"/>
  <c r="DC821" i="3"/>
  <c r="DG821" i="3"/>
  <c r="DH821" i="3"/>
  <c r="A822" i="3"/>
  <c r="Y822" i="3"/>
  <c r="CX822" i="3" s="1"/>
  <c r="CY822" i="3"/>
  <c r="CZ822" i="3"/>
  <c r="DB822" i="3" s="1"/>
  <c r="DA822" i="3"/>
  <c r="DC822" i="3"/>
  <c r="A823" i="3"/>
  <c r="Y823" i="3"/>
  <c r="CX823" i="3" s="1"/>
  <c r="DG823" i="3" s="1"/>
  <c r="CY823" i="3"/>
  <c r="CZ823" i="3"/>
  <c r="DA823" i="3"/>
  <c r="DB823" i="3"/>
  <c r="DC823" i="3"/>
  <c r="DF823" i="3"/>
  <c r="DJ823" i="3" s="1"/>
  <c r="A824" i="3"/>
  <c r="Y824" i="3"/>
  <c r="CV824" i="3" s="1"/>
  <c r="CU824" i="3"/>
  <c r="CX824" i="3"/>
  <c r="DH824" i="3" s="1"/>
  <c r="CY824" i="3"/>
  <c r="CZ824" i="3"/>
  <c r="DB824" i="3" s="1"/>
  <c r="DA824" i="3"/>
  <c r="DC824" i="3"/>
  <c r="DF824" i="3"/>
  <c r="DG824" i="3"/>
  <c r="DI824" i="3"/>
  <c r="DJ824" i="3" s="1"/>
  <c r="A825" i="3"/>
  <c r="Y825" i="3"/>
  <c r="CX825" i="3"/>
  <c r="DF825" i="3" s="1"/>
  <c r="CY825" i="3"/>
  <c r="CZ825" i="3"/>
  <c r="DB825" i="3" s="1"/>
  <c r="DA825" i="3"/>
  <c r="DC825" i="3"/>
  <c r="DG825" i="3"/>
  <c r="A826" i="3"/>
  <c r="Y826" i="3"/>
  <c r="CY826" i="3"/>
  <c r="CZ826" i="3"/>
  <c r="DA826" i="3"/>
  <c r="DB826" i="3"/>
  <c r="DC826" i="3"/>
  <c r="A827" i="3"/>
  <c r="Y827" i="3"/>
  <c r="CX827" i="3" s="1"/>
  <c r="CY827" i="3"/>
  <c r="CZ827" i="3"/>
  <c r="DB827" i="3" s="1"/>
  <c r="DA827" i="3"/>
  <c r="DC827" i="3"/>
  <c r="DF827" i="3"/>
  <c r="DJ827" i="3" s="1"/>
  <c r="A828" i="3"/>
  <c r="Y828" i="3"/>
  <c r="CX828" i="3"/>
  <c r="DI828" i="3" s="1"/>
  <c r="CY828" i="3"/>
  <c r="CZ828" i="3"/>
  <c r="DA828" i="3"/>
  <c r="DB828" i="3"/>
  <c r="DC828" i="3"/>
  <c r="DF828" i="3"/>
  <c r="DG828" i="3"/>
  <c r="DH828" i="3"/>
  <c r="DJ828" i="3"/>
  <c r="A829" i="3"/>
  <c r="Y829" i="3"/>
  <c r="CX829" i="3" s="1"/>
  <c r="CY829" i="3"/>
  <c r="CZ829" i="3"/>
  <c r="DB829" i="3" s="1"/>
  <c r="DA829" i="3"/>
  <c r="DC829" i="3"/>
  <c r="A830" i="3"/>
  <c r="Y830" i="3"/>
  <c r="CX830" i="3"/>
  <c r="CY830" i="3"/>
  <c r="CZ830" i="3"/>
  <c r="DB830" i="3" s="1"/>
  <c r="DA830" i="3"/>
  <c r="DC830" i="3"/>
  <c r="A831" i="3"/>
  <c r="Y831" i="3"/>
  <c r="CX831" i="3"/>
  <c r="DI831" i="3" s="1"/>
  <c r="CY831" i="3"/>
  <c r="CZ831" i="3"/>
  <c r="DA831" i="3"/>
  <c r="DB831" i="3"/>
  <c r="DC831" i="3"/>
  <c r="DF831" i="3"/>
  <c r="DJ831" i="3" s="1"/>
  <c r="DG831" i="3"/>
  <c r="DH831" i="3"/>
  <c r="A832" i="3"/>
  <c r="Y832" i="3"/>
  <c r="CX832" i="3"/>
  <c r="DF832" i="3" s="1"/>
  <c r="DJ832" i="3" s="1"/>
  <c r="CY832" i="3"/>
  <c r="CZ832" i="3"/>
  <c r="DB832" i="3" s="1"/>
  <c r="DA832" i="3"/>
  <c r="DC832" i="3"/>
  <c r="DH832" i="3"/>
  <c r="DI832" i="3"/>
  <c r="A833" i="3"/>
  <c r="Y833" i="3"/>
  <c r="CX833" i="3" s="1"/>
  <c r="CY833" i="3"/>
  <c r="CZ833" i="3"/>
  <c r="DA833" i="3"/>
  <c r="DB833" i="3"/>
  <c r="DC833" i="3"/>
  <c r="A834" i="3"/>
  <c r="Y834" i="3"/>
  <c r="CX834" i="3"/>
  <c r="DF834" i="3" s="1"/>
  <c r="DJ834" i="3" s="1"/>
  <c r="CY834" i="3"/>
  <c r="CZ834" i="3"/>
  <c r="DA834" i="3"/>
  <c r="DB834" i="3"/>
  <c r="DC834" i="3"/>
  <c r="A835" i="3"/>
  <c r="Y835" i="3"/>
  <c r="CV835" i="3" s="1"/>
  <c r="CU835" i="3"/>
  <c r="CY835" i="3"/>
  <c r="CZ835" i="3"/>
  <c r="DA835" i="3"/>
  <c r="DB835" i="3"/>
  <c r="DC835" i="3"/>
  <c r="A836" i="3"/>
  <c r="Y836" i="3"/>
  <c r="CX836" i="3"/>
  <c r="DF836" i="3" s="1"/>
  <c r="CY836" i="3"/>
  <c r="CZ836" i="3"/>
  <c r="DB836" i="3" s="1"/>
  <c r="DA836" i="3"/>
  <c r="DC836" i="3"/>
  <c r="DH836" i="3"/>
  <c r="DI836" i="3"/>
  <c r="DJ836" i="3"/>
  <c r="A837" i="3"/>
  <c r="Y837" i="3"/>
  <c r="CX837" i="3" s="1"/>
  <c r="CY837" i="3"/>
  <c r="CZ837" i="3"/>
  <c r="DA837" i="3"/>
  <c r="DB837" i="3"/>
  <c r="DC837" i="3"/>
  <c r="A838" i="3"/>
  <c r="Y838" i="3"/>
  <c r="CX838" i="3"/>
  <c r="DF838" i="3" s="1"/>
  <c r="DJ838" i="3" s="1"/>
  <c r="CY838" i="3"/>
  <c r="CZ838" i="3"/>
  <c r="DA838" i="3"/>
  <c r="DB838" i="3"/>
  <c r="DC838" i="3"/>
  <c r="A839" i="3"/>
  <c r="Y839" i="3"/>
  <c r="CX839" i="3" s="1"/>
  <c r="DG839" i="3" s="1"/>
  <c r="CY839" i="3"/>
  <c r="CZ839" i="3"/>
  <c r="DA839" i="3"/>
  <c r="DB839" i="3"/>
  <c r="DC839" i="3"/>
  <c r="DF839" i="3"/>
  <c r="DJ839" i="3" s="1"/>
  <c r="DH839" i="3"/>
  <c r="DI839" i="3"/>
  <c r="A840" i="3"/>
  <c r="Y840" i="3"/>
  <c r="CX840" i="3"/>
  <c r="DF840" i="3" s="1"/>
  <c r="DJ840" i="3" s="1"/>
  <c r="CY840" i="3"/>
  <c r="CZ840" i="3"/>
  <c r="DA840" i="3"/>
  <c r="DB840" i="3"/>
  <c r="DC840" i="3"/>
  <c r="DI840" i="3"/>
  <c r="A841" i="3"/>
  <c r="Y841" i="3"/>
  <c r="CX841" i="3"/>
  <c r="CY841" i="3"/>
  <c r="CZ841" i="3"/>
  <c r="DA841" i="3"/>
  <c r="DB841" i="3"/>
  <c r="DC841" i="3"/>
  <c r="A842" i="3"/>
  <c r="Y842" i="3"/>
  <c r="CX842" i="3" s="1"/>
  <c r="CY842" i="3"/>
  <c r="CZ842" i="3"/>
  <c r="DB842" i="3" s="1"/>
  <c r="DA842" i="3"/>
  <c r="DC842" i="3"/>
  <c r="DF842" i="3"/>
  <c r="DJ842" i="3" s="1"/>
  <c r="A843" i="3"/>
  <c r="Y843" i="3"/>
  <c r="CX843" i="3"/>
  <c r="DI843" i="3" s="1"/>
  <c r="CY843" i="3"/>
  <c r="CZ843" i="3"/>
  <c r="DA843" i="3"/>
  <c r="DB843" i="3"/>
  <c r="DC843" i="3"/>
  <c r="DF843" i="3"/>
  <c r="DG843" i="3"/>
  <c r="DH843" i="3"/>
  <c r="DJ843" i="3"/>
  <c r="A844" i="3"/>
  <c r="Y844" i="3"/>
  <c r="CX844" i="3" s="1"/>
  <c r="CY844" i="3"/>
  <c r="CZ844" i="3"/>
  <c r="DB844" i="3" s="1"/>
  <c r="DA844" i="3"/>
  <c r="DC844" i="3"/>
  <c r="A845" i="3"/>
  <c r="Y845" i="3"/>
  <c r="CX845" i="3"/>
  <c r="CY845" i="3"/>
  <c r="CZ845" i="3"/>
  <c r="DB845" i="3" s="1"/>
  <c r="DA845" i="3"/>
  <c r="DC845" i="3"/>
  <c r="A846" i="3"/>
  <c r="Y846" i="3"/>
  <c r="CX846" i="3" s="1"/>
  <c r="CU846" i="3"/>
  <c r="CV846" i="3"/>
  <c r="CY846" i="3"/>
  <c r="CZ846" i="3"/>
  <c r="DB846" i="3" s="1"/>
  <c r="DA846" i="3"/>
  <c r="DC846" i="3"/>
  <c r="DF846" i="3"/>
  <c r="A847" i="3"/>
  <c r="Y847" i="3"/>
  <c r="CX847" i="3"/>
  <c r="DI847" i="3" s="1"/>
  <c r="DJ847" i="3" s="1"/>
  <c r="CY847" i="3"/>
  <c r="CZ847" i="3"/>
  <c r="DA847" i="3"/>
  <c r="DB847" i="3"/>
  <c r="DC847" i="3"/>
  <c r="DF847" i="3"/>
  <c r="DG847" i="3"/>
  <c r="DH847" i="3"/>
  <c r="A848" i="3"/>
  <c r="Y848" i="3"/>
  <c r="CW848" i="3"/>
  <c r="CX848" i="3"/>
  <c r="DF848" i="3" s="1"/>
  <c r="CY848" i="3"/>
  <c r="CZ848" i="3"/>
  <c r="DB848" i="3" s="1"/>
  <c r="DA848" i="3"/>
  <c r="DC848" i="3"/>
  <c r="DH848" i="3"/>
  <c r="A849" i="3"/>
  <c r="Y849" i="3"/>
  <c r="CX849" i="3" s="1"/>
  <c r="CY849" i="3"/>
  <c r="CZ849" i="3"/>
  <c r="DB849" i="3" s="1"/>
  <c r="DA849" i="3"/>
  <c r="DC849" i="3"/>
  <c r="A850" i="3"/>
  <c r="Y850" i="3"/>
  <c r="CX850" i="3"/>
  <c r="DH850" i="3" s="1"/>
  <c r="CY850" i="3"/>
  <c r="CZ850" i="3"/>
  <c r="DA850" i="3"/>
  <c r="DB850" i="3"/>
  <c r="DC850" i="3"/>
  <c r="DF850" i="3"/>
  <c r="DJ850" i="3" s="1"/>
  <c r="DG850" i="3"/>
  <c r="DI850" i="3"/>
  <c r="A851" i="3"/>
  <c r="Y851" i="3"/>
  <c r="CX851" i="3" s="1"/>
  <c r="CY851" i="3"/>
  <c r="CZ851" i="3"/>
  <c r="DB851" i="3" s="1"/>
  <c r="DA851" i="3"/>
  <c r="DC851" i="3"/>
  <c r="A852" i="3"/>
  <c r="Y852" i="3"/>
  <c r="CX852" i="3" s="1"/>
  <c r="CY852" i="3"/>
  <c r="CZ852" i="3"/>
  <c r="DA852" i="3"/>
  <c r="DB852" i="3"/>
  <c r="DC852" i="3"/>
  <c r="A853" i="3"/>
  <c r="Y853" i="3"/>
  <c r="CX853" i="3"/>
  <c r="DF853" i="3" s="1"/>
  <c r="DJ853" i="3" s="1"/>
  <c r="CY853" i="3"/>
  <c r="CZ853" i="3"/>
  <c r="DA853" i="3"/>
  <c r="DB853" i="3"/>
  <c r="DC853" i="3"/>
  <c r="A854" i="3"/>
  <c r="Y854" i="3"/>
  <c r="CX854" i="3" s="1"/>
  <c r="DG854" i="3" s="1"/>
  <c r="CY854" i="3"/>
  <c r="CZ854" i="3"/>
  <c r="DA854" i="3"/>
  <c r="DB854" i="3"/>
  <c r="DC854" i="3"/>
  <c r="DF854" i="3"/>
  <c r="DJ854" i="3" s="1"/>
  <c r="A855" i="3"/>
  <c r="Y855" i="3"/>
  <c r="CX855" i="3" s="1"/>
  <c r="CY855" i="3"/>
  <c r="CZ855" i="3"/>
  <c r="DA855" i="3"/>
  <c r="DB855" i="3"/>
  <c r="DC855" i="3"/>
  <c r="A856" i="3"/>
  <c r="Y856" i="3"/>
  <c r="CX856" i="3"/>
  <c r="CY856" i="3"/>
  <c r="CZ856" i="3"/>
  <c r="DA856" i="3"/>
  <c r="DB856" i="3"/>
  <c r="DC856" i="3"/>
  <c r="A857" i="3"/>
  <c r="Y857" i="3"/>
  <c r="CU857" i="3"/>
  <c r="CV857" i="3"/>
  <c r="CX857" i="3"/>
  <c r="DF857" i="3" s="1"/>
  <c r="CY857" i="3"/>
  <c r="CZ857" i="3"/>
  <c r="DA857" i="3"/>
  <c r="DB857" i="3"/>
  <c r="DC857" i="3"/>
  <c r="A858" i="3"/>
  <c r="Y858" i="3"/>
  <c r="CX858" i="3" s="1"/>
  <c r="DG858" i="3" s="1"/>
  <c r="CY858" i="3"/>
  <c r="CZ858" i="3"/>
  <c r="DA858" i="3"/>
  <c r="DB858" i="3"/>
  <c r="DC858" i="3"/>
  <c r="DF858" i="3"/>
  <c r="DH858" i="3"/>
  <c r="DI858" i="3"/>
  <c r="DJ858" i="3" s="1"/>
  <c r="A859" i="3"/>
  <c r="Y859" i="3"/>
  <c r="CW859" i="3" s="1"/>
  <c r="CX859" i="3"/>
  <c r="DF859" i="3" s="1"/>
  <c r="CY859" i="3"/>
  <c r="CZ859" i="3"/>
  <c r="DA859" i="3"/>
  <c r="DB859" i="3"/>
  <c r="DC859" i="3"/>
  <c r="DH859" i="3"/>
  <c r="DI859" i="3"/>
  <c r="A860" i="3"/>
  <c r="Y860" i="3"/>
  <c r="CX860" i="3" s="1"/>
  <c r="CY860" i="3"/>
  <c r="CZ860" i="3"/>
  <c r="DA860" i="3"/>
  <c r="DB860" i="3"/>
  <c r="DC860" i="3"/>
  <c r="A861" i="3"/>
  <c r="Y861" i="3"/>
  <c r="CX861" i="3"/>
  <c r="DF861" i="3" s="1"/>
  <c r="DJ861" i="3" s="1"/>
  <c r="CY861" i="3"/>
  <c r="CZ861" i="3"/>
  <c r="DB861" i="3" s="1"/>
  <c r="DA861" i="3"/>
  <c r="DC861" i="3"/>
  <c r="A862" i="3"/>
  <c r="Y862" i="3"/>
  <c r="CX862" i="3"/>
  <c r="DH862" i="3" s="1"/>
  <c r="CY862" i="3"/>
  <c r="CZ862" i="3"/>
  <c r="DB862" i="3" s="1"/>
  <c r="DA862" i="3"/>
  <c r="DC862" i="3"/>
  <c r="DF862" i="3"/>
  <c r="DG862" i="3"/>
  <c r="DI862" i="3"/>
  <c r="DJ862" i="3"/>
  <c r="A863" i="3"/>
  <c r="Y863" i="3"/>
  <c r="CX863" i="3" s="1"/>
  <c r="CY863" i="3"/>
  <c r="CZ863" i="3"/>
  <c r="DB863" i="3" s="1"/>
  <c r="DA863" i="3"/>
  <c r="DC863" i="3"/>
  <c r="A864" i="3"/>
  <c r="Y864" i="3"/>
  <c r="CX864" i="3" s="1"/>
  <c r="CY864" i="3"/>
  <c r="CZ864" i="3"/>
  <c r="DB864" i="3" s="1"/>
  <c r="DA864" i="3"/>
  <c r="DC864" i="3"/>
  <c r="A865" i="3"/>
  <c r="Y865" i="3"/>
  <c r="CX865" i="3" s="1"/>
  <c r="CY865" i="3"/>
  <c r="CZ865" i="3"/>
  <c r="DA865" i="3"/>
  <c r="DB865" i="3"/>
  <c r="DC865" i="3"/>
  <c r="DF865" i="3"/>
  <c r="DJ865" i="3" s="1"/>
  <c r="DG865" i="3"/>
  <c r="A866" i="3"/>
  <c r="Y866" i="3"/>
  <c r="CX866" i="3" s="1"/>
  <c r="CY866" i="3"/>
  <c r="CZ866" i="3"/>
  <c r="DB866" i="3" s="1"/>
  <c r="DA866" i="3"/>
  <c r="DC866" i="3"/>
  <c r="A867" i="3"/>
  <c r="Y867" i="3"/>
  <c r="CX867" i="3" s="1"/>
  <c r="CY867" i="3"/>
  <c r="CZ867" i="3"/>
  <c r="DA867" i="3"/>
  <c r="DB867" i="3"/>
  <c r="DC867" i="3"/>
  <c r="A868" i="3"/>
  <c r="Y868" i="3"/>
  <c r="CX868" i="3" s="1"/>
  <c r="CU868" i="3"/>
  <c r="CV868" i="3"/>
  <c r="CY868" i="3"/>
  <c r="CZ868" i="3"/>
  <c r="DB868" i="3" s="1"/>
  <c r="DA868" i="3"/>
  <c r="DC868" i="3"/>
  <c r="A869" i="3"/>
  <c r="Y869" i="3"/>
  <c r="CX869" i="3"/>
  <c r="DH869" i="3" s="1"/>
  <c r="CY869" i="3"/>
  <c r="CZ869" i="3"/>
  <c r="DA869" i="3"/>
  <c r="DB869" i="3"/>
  <c r="DC869" i="3"/>
  <c r="DF869" i="3"/>
  <c r="DG869" i="3"/>
  <c r="A870" i="3"/>
  <c r="Y870" i="3"/>
  <c r="CW870" i="3"/>
  <c r="CX870" i="3"/>
  <c r="CY870" i="3"/>
  <c r="CZ870" i="3"/>
  <c r="DA870" i="3"/>
  <c r="DB870" i="3"/>
  <c r="DC870" i="3"/>
  <c r="DF870" i="3"/>
  <c r="DG870" i="3"/>
  <c r="DH870" i="3"/>
  <c r="DJ870" i="3" s="1"/>
  <c r="DI870" i="3"/>
  <c r="A871" i="3"/>
  <c r="Y871" i="3"/>
  <c r="CW871" i="3" s="1"/>
  <c r="CX871" i="3"/>
  <c r="DF871" i="3" s="1"/>
  <c r="CY871" i="3"/>
  <c r="CZ871" i="3"/>
  <c r="DA871" i="3"/>
  <c r="DB871" i="3"/>
  <c r="DC871" i="3"/>
  <c r="DH871" i="3"/>
  <c r="DI871" i="3"/>
  <c r="A872" i="3"/>
  <c r="Y872" i="3"/>
  <c r="CX872" i="3" s="1"/>
  <c r="CY872" i="3"/>
  <c r="CZ872" i="3"/>
  <c r="DB872" i="3" s="1"/>
  <c r="DA872" i="3"/>
  <c r="DC872" i="3"/>
  <c r="A873" i="3"/>
  <c r="Y873" i="3"/>
  <c r="CX873" i="3"/>
  <c r="DH873" i="3" s="1"/>
  <c r="CY873" i="3"/>
  <c r="CZ873" i="3"/>
  <c r="DA873" i="3"/>
  <c r="DB873" i="3"/>
  <c r="DC873" i="3"/>
  <c r="DF873" i="3"/>
  <c r="DJ873" i="3" s="1"/>
  <c r="DG873" i="3"/>
  <c r="A874" i="3"/>
  <c r="Y874" i="3"/>
  <c r="CX874" i="3" s="1"/>
  <c r="CY874" i="3"/>
  <c r="CZ874" i="3"/>
  <c r="DB874" i="3" s="1"/>
  <c r="DA874" i="3"/>
  <c r="DC874" i="3"/>
  <c r="A875" i="3"/>
  <c r="Y875" i="3"/>
  <c r="CX875" i="3" s="1"/>
  <c r="CY875" i="3"/>
  <c r="CZ875" i="3"/>
  <c r="DB875" i="3" s="1"/>
  <c r="DA875" i="3"/>
  <c r="DC875" i="3"/>
  <c r="A876" i="3"/>
  <c r="Y876" i="3"/>
  <c r="CX876" i="3"/>
  <c r="DF876" i="3" s="1"/>
  <c r="DJ876" i="3" s="1"/>
  <c r="CY876" i="3"/>
  <c r="CZ876" i="3"/>
  <c r="DA876" i="3"/>
  <c r="DB876" i="3"/>
  <c r="DC876" i="3"/>
  <c r="A877" i="3"/>
  <c r="Y877" i="3"/>
  <c r="CX877" i="3" s="1"/>
  <c r="DG877" i="3" s="1"/>
  <c r="CY877" i="3"/>
  <c r="CZ877" i="3"/>
  <c r="DB877" i="3" s="1"/>
  <c r="DA877" i="3"/>
  <c r="DC877" i="3"/>
  <c r="DF877" i="3"/>
  <c r="DJ877" i="3" s="1"/>
  <c r="DH877" i="3"/>
  <c r="DI877" i="3"/>
  <c r="A878" i="3"/>
  <c r="Y878" i="3"/>
  <c r="CU878" i="3"/>
  <c r="CV878" i="3"/>
  <c r="CX878" i="3"/>
  <c r="DF878" i="3" s="1"/>
  <c r="CY878" i="3"/>
  <c r="CZ878" i="3"/>
  <c r="DB878" i="3" s="1"/>
  <c r="DA878" i="3"/>
  <c r="DC878" i="3"/>
  <c r="DI878" i="3"/>
  <c r="DJ878" i="3" s="1"/>
  <c r="A879" i="3"/>
  <c r="Y879" i="3"/>
  <c r="CX879" i="3" s="1"/>
  <c r="CY879" i="3"/>
  <c r="CZ879" i="3"/>
  <c r="DA879" i="3"/>
  <c r="DB879" i="3"/>
  <c r="DC879" i="3"/>
  <c r="A880" i="3"/>
  <c r="Y880" i="3"/>
  <c r="CW880" i="3" s="1"/>
  <c r="CX880" i="3"/>
  <c r="CY880" i="3"/>
  <c r="CZ880" i="3"/>
  <c r="DB880" i="3" s="1"/>
  <c r="DA880" i="3"/>
  <c r="DC880" i="3"/>
  <c r="A881" i="3"/>
  <c r="Y881" i="3"/>
  <c r="CW881" i="3"/>
  <c r="CX881" i="3"/>
  <c r="DH881" i="3" s="1"/>
  <c r="CY881" i="3"/>
  <c r="CZ881" i="3"/>
  <c r="DA881" i="3"/>
  <c r="DB881" i="3"/>
  <c r="DC881" i="3"/>
  <c r="DF881" i="3"/>
  <c r="DG881" i="3"/>
  <c r="DJ881" i="3" s="1"/>
  <c r="A882" i="3"/>
  <c r="Y882" i="3"/>
  <c r="CX882" i="3" s="1"/>
  <c r="CY882" i="3"/>
  <c r="CZ882" i="3"/>
  <c r="DA882" i="3"/>
  <c r="DB882" i="3"/>
  <c r="DC882" i="3"/>
  <c r="DI882" i="3"/>
  <c r="A883" i="3"/>
  <c r="Y883" i="3"/>
  <c r="CX883" i="3" s="1"/>
  <c r="CY883" i="3"/>
  <c r="CZ883" i="3"/>
  <c r="DA883" i="3"/>
  <c r="DB883" i="3"/>
  <c r="DC883" i="3"/>
  <c r="A884" i="3"/>
  <c r="Y884" i="3"/>
  <c r="CX884" i="3" s="1"/>
  <c r="CY884" i="3"/>
  <c r="CZ884" i="3"/>
  <c r="DA884" i="3"/>
  <c r="DB884" i="3"/>
  <c r="DC884" i="3"/>
  <c r="A885" i="3"/>
  <c r="Y885" i="3"/>
  <c r="CX885" i="3" s="1"/>
  <c r="CY885" i="3"/>
  <c r="CZ885" i="3"/>
  <c r="DB885" i="3" s="1"/>
  <c r="DA885" i="3"/>
  <c r="DC885" i="3"/>
  <c r="A886" i="3"/>
  <c r="Y886" i="3"/>
  <c r="CX886" i="3"/>
  <c r="DF886" i="3" s="1"/>
  <c r="DJ886" i="3" s="1"/>
  <c r="CY886" i="3"/>
  <c r="CZ886" i="3"/>
  <c r="DA886" i="3"/>
  <c r="DB886" i="3"/>
  <c r="DC886" i="3"/>
  <c r="A887" i="3"/>
  <c r="Y887" i="3"/>
  <c r="CX887" i="3"/>
  <c r="CY887" i="3"/>
  <c r="CZ887" i="3"/>
  <c r="DB887" i="3" s="1"/>
  <c r="DA887" i="3"/>
  <c r="DC887" i="3"/>
  <c r="A888" i="3"/>
  <c r="Y888" i="3"/>
  <c r="CV888" i="3" s="1"/>
  <c r="CU888" i="3"/>
  <c r="CY888" i="3"/>
  <c r="CZ888" i="3"/>
  <c r="DA888" i="3"/>
  <c r="DB888" i="3"/>
  <c r="DC888" i="3"/>
  <c r="A889" i="3"/>
  <c r="Y889" i="3"/>
  <c r="CX889" i="3" s="1"/>
  <c r="DG889" i="3" s="1"/>
  <c r="CY889" i="3"/>
  <c r="CZ889" i="3"/>
  <c r="DB889" i="3" s="1"/>
  <c r="DA889" i="3"/>
  <c r="DC889" i="3"/>
  <c r="DF889" i="3"/>
  <c r="DH889" i="3"/>
  <c r="DI889" i="3"/>
  <c r="DJ889" i="3" s="1"/>
  <c r="A890" i="3"/>
  <c r="Y890" i="3"/>
  <c r="CW890" i="3" s="1"/>
  <c r="CY890" i="3"/>
  <c r="CZ890" i="3"/>
  <c r="DA890" i="3"/>
  <c r="DB890" i="3"/>
  <c r="DC890" i="3"/>
  <c r="A891" i="3"/>
  <c r="Y891" i="3"/>
  <c r="CX891" i="3" s="1"/>
  <c r="CY891" i="3"/>
  <c r="CZ891" i="3"/>
  <c r="DB891" i="3" s="1"/>
  <c r="DA891" i="3"/>
  <c r="DC891" i="3"/>
  <c r="A892" i="3"/>
  <c r="Y892" i="3"/>
  <c r="CX892" i="3"/>
  <c r="DF892" i="3" s="1"/>
  <c r="DJ892" i="3" s="1"/>
  <c r="CY892" i="3"/>
  <c r="CZ892" i="3"/>
  <c r="DA892" i="3"/>
  <c r="DB892" i="3"/>
  <c r="DC892" i="3"/>
  <c r="A893" i="3"/>
  <c r="Y893" i="3"/>
  <c r="CX893" i="3"/>
  <c r="DG893" i="3" s="1"/>
  <c r="CY893" i="3"/>
  <c r="CZ893" i="3"/>
  <c r="DB893" i="3" s="1"/>
  <c r="DA893" i="3"/>
  <c r="DC893" i="3"/>
  <c r="DF893" i="3"/>
  <c r="DJ893" i="3" s="1"/>
  <c r="DH893" i="3"/>
  <c r="DI893" i="3"/>
  <c r="A894" i="3"/>
  <c r="Y894" i="3"/>
  <c r="CX894" i="3"/>
  <c r="DI894" i="3" s="1"/>
  <c r="CY894" i="3"/>
  <c r="CZ894" i="3"/>
  <c r="DB894" i="3" s="1"/>
  <c r="DA894" i="3"/>
  <c r="DC894" i="3"/>
  <c r="DF894" i="3"/>
  <c r="DJ894" i="3" s="1"/>
  <c r="DG894" i="3"/>
  <c r="DH894" i="3"/>
  <c r="A895" i="3"/>
  <c r="Y895" i="3"/>
  <c r="CX895" i="3"/>
  <c r="CY895" i="3"/>
  <c r="CZ895" i="3"/>
  <c r="DB895" i="3" s="1"/>
  <c r="DA895" i="3"/>
  <c r="DC895" i="3"/>
  <c r="A896" i="3"/>
  <c r="Y896" i="3"/>
  <c r="CX896" i="3"/>
  <c r="DH896" i="3" s="1"/>
  <c r="CY896" i="3"/>
  <c r="CZ896" i="3"/>
  <c r="DA896" i="3"/>
  <c r="DB896" i="3"/>
  <c r="DC896" i="3"/>
  <c r="DF896" i="3"/>
  <c r="DJ896" i="3" s="1"/>
  <c r="DG896" i="3"/>
  <c r="A897" i="3"/>
  <c r="Y897" i="3"/>
  <c r="CX897" i="3" s="1"/>
  <c r="CY897" i="3"/>
  <c r="CZ897" i="3"/>
  <c r="DB897" i="3" s="1"/>
  <c r="DA897" i="3"/>
  <c r="DC897" i="3"/>
  <c r="DH897" i="3"/>
  <c r="A898" i="3"/>
  <c r="Y898" i="3"/>
  <c r="CV898" i="3" s="1"/>
  <c r="CU898" i="3"/>
  <c r="CY898" i="3"/>
  <c r="CZ898" i="3"/>
  <c r="DB898" i="3" s="1"/>
  <c r="DA898" i="3"/>
  <c r="DC898" i="3"/>
  <c r="A899" i="3"/>
  <c r="Y899" i="3"/>
  <c r="CX899" i="3"/>
  <c r="CY899" i="3"/>
  <c r="CZ899" i="3"/>
  <c r="DA899" i="3"/>
  <c r="DB899" i="3"/>
  <c r="DC899" i="3"/>
  <c r="A900" i="3"/>
  <c r="Y900" i="3"/>
  <c r="CX900" i="3" s="1"/>
  <c r="CW900" i="3"/>
  <c r="CY900" i="3"/>
  <c r="CZ900" i="3"/>
  <c r="DA900" i="3"/>
  <c r="DB900" i="3"/>
  <c r="DC900" i="3"/>
  <c r="A901" i="3"/>
  <c r="Y901" i="3"/>
  <c r="CW901" i="3"/>
  <c r="CX901" i="3"/>
  <c r="DG901" i="3" s="1"/>
  <c r="DJ901" i="3" s="1"/>
  <c r="CY901" i="3"/>
  <c r="CZ901" i="3"/>
  <c r="DB901" i="3" s="1"/>
  <c r="DA901" i="3"/>
  <c r="DC901" i="3"/>
  <c r="DF901" i="3"/>
  <c r="DH901" i="3"/>
  <c r="DI901" i="3"/>
  <c r="A902" i="3"/>
  <c r="Y902" i="3"/>
  <c r="CX902" i="3" s="1"/>
  <c r="CY902" i="3"/>
  <c r="CZ902" i="3"/>
  <c r="DB902" i="3" s="1"/>
  <c r="DA902" i="3"/>
  <c r="DC902" i="3"/>
  <c r="A903" i="3"/>
  <c r="Y903" i="3"/>
  <c r="CX903" i="3"/>
  <c r="CY903" i="3"/>
  <c r="CZ903" i="3"/>
  <c r="DA903" i="3"/>
  <c r="DB903" i="3"/>
  <c r="DC903" i="3"/>
  <c r="A904" i="3"/>
  <c r="Y904" i="3"/>
  <c r="CX904" i="3" s="1"/>
  <c r="DF904" i="3" s="1"/>
  <c r="DJ904" i="3" s="1"/>
  <c r="CY904" i="3"/>
  <c r="CZ904" i="3"/>
  <c r="DA904" i="3"/>
  <c r="DB904" i="3"/>
  <c r="DC904" i="3"/>
  <c r="A905" i="3"/>
  <c r="Y905" i="3"/>
  <c r="CX905" i="3" s="1"/>
  <c r="CY905" i="3"/>
  <c r="CZ905" i="3"/>
  <c r="DB905" i="3" s="1"/>
  <c r="DA905" i="3"/>
  <c r="DC905" i="3"/>
  <c r="A906" i="3"/>
  <c r="Y906" i="3"/>
  <c r="CX906" i="3" s="1"/>
  <c r="CY906" i="3"/>
  <c r="CZ906" i="3"/>
  <c r="DB906" i="3" s="1"/>
  <c r="DA906" i="3"/>
  <c r="DC906" i="3"/>
  <c r="A907" i="3"/>
  <c r="Y907" i="3"/>
  <c r="CX907" i="3"/>
  <c r="CY907" i="3"/>
  <c r="CZ907" i="3"/>
  <c r="DB907" i="3" s="1"/>
  <c r="DA907" i="3"/>
  <c r="DC907" i="3"/>
  <c r="A908" i="3"/>
  <c r="Y908" i="3"/>
  <c r="CU908" i="3"/>
  <c r="CV908" i="3"/>
  <c r="CX908" i="3"/>
  <c r="DG908" i="3" s="1"/>
  <c r="CY908" i="3"/>
  <c r="CZ908" i="3"/>
  <c r="DB908" i="3" s="1"/>
  <c r="DA908" i="3"/>
  <c r="DC908" i="3"/>
  <c r="DF908" i="3"/>
  <c r="A909" i="3"/>
  <c r="Y909" i="3"/>
  <c r="CX909" i="3" s="1"/>
  <c r="CY909" i="3"/>
  <c r="CZ909" i="3"/>
  <c r="DA909" i="3"/>
  <c r="DB909" i="3"/>
  <c r="DC909" i="3"/>
  <c r="A910" i="3"/>
  <c r="Y910" i="3"/>
  <c r="CW910" i="3" s="1"/>
  <c r="CX910" i="3"/>
  <c r="DF910" i="3" s="1"/>
  <c r="CY910" i="3"/>
  <c r="CZ910" i="3"/>
  <c r="DB910" i="3" s="1"/>
  <c r="DA910" i="3"/>
  <c r="DC910" i="3"/>
  <c r="DH910" i="3"/>
  <c r="DI910" i="3"/>
  <c r="A911" i="3"/>
  <c r="Y911" i="3"/>
  <c r="CW911" i="3" s="1"/>
  <c r="CY911" i="3"/>
  <c r="CZ911" i="3"/>
  <c r="DB911" i="3" s="1"/>
  <c r="DA911" i="3"/>
  <c r="DC911" i="3"/>
  <c r="A912" i="3"/>
  <c r="Y912" i="3"/>
  <c r="CX912" i="3"/>
  <c r="DH912" i="3" s="1"/>
  <c r="CY912" i="3"/>
  <c r="CZ912" i="3"/>
  <c r="DB912" i="3" s="1"/>
  <c r="DA912" i="3"/>
  <c r="DC912" i="3"/>
  <c r="DF912" i="3"/>
  <c r="DG912" i="3"/>
  <c r="DI912" i="3"/>
  <c r="DJ912" i="3"/>
  <c r="A913" i="3"/>
  <c r="Y913" i="3"/>
  <c r="CX913" i="3" s="1"/>
  <c r="DF913" i="3" s="1"/>
  <c r="CY913" i="3"/>
  <c r="CZ913" i="3"/>
  <c r="DA913" i="3"/>
  <c r="DB913" i="3"/>
  <c r="DC913" i="3"/>
  <c r="DG913" i="3"/>
  <c r="DH913" i="3"/>
  <c r="DJ913" i="3"/>
  <c r="A914" i="3"/>
  <c r="Y914" i="3"/>
  <c r="CX914" i="3" s="1"/>
  <c r="DF914" i="3" s="1"/>
  <c r="DJ914" i="3" s="1"/>
  <c r="CY914" i="3"/>
  <c r="CZ914" i="3"/>
  <c r="DB914" i="3" s="1"/>
  <c r="DA914" i="3"/>
  <c r="DC914" i="3"/>
  <c r="DG914" i="3"/>
  <c r="A915" i="3"/>
  <c r="Y915" i="3"/>
  <c r="CX915" i="3"/>
  <c r="DH915" i="3" s="1"/>
  <c r="CY915" i="3"/>
  <c r="CZ915" i="3"/>
  <c r="DA915" i="3"/>
  <c r="DB915" i="3"/>
  <c r="DC915" i="3"/>
  <c r="DF915" i="3"/>
  <c r="DJ915" i="3" s="1"/>
  <c r="DG915" i="3"/>
  <c r="DI915" i="3"/>
  <c r="A916" i="3"/>
  <c r="Y916" i="3"/>
  <c r="CX916" i="3"/>
  <c r="CY916" i="3"/>
  <c r="CZ916" i="3"/>
  <c r="DB916" i="3" s="1"/>
  <c r="DA916" i="3"/>
  <c r="DC916" i="3"/>
  <c r="A917" i="3"/>
  <c r="Y917" i="3"/>
  <c r="CX917" i="3" s="1"/>
  <c r="DH917" i="3" s="1"/>
  <c r="CY917" i="3"/>
  <c r="CZ917" i="3"/>
  <c r="DA917" i="3"/>
  <c r="DB917" i="3"/>
  <c r="DC917" i="3"/>
  <c r="DG917" i="3"/>
  <c r="DI917" i="3"/>
  <c r="A918" i="3"/>
  <c r="Y918" i="3"/>
  <c r="CX918" i="3" s="1"/>
  <c r="DF918" i="3" s="1"/>
  <c r="CU918" i="3"/>
  <c r="CV918" i="3"/>
  <c r="CY918" i="3"/>
  <c r="CZ918" i="3"/>
  <c r="DB918" i="3" s="1"/>
  <c r="DA918" i="3"/>
  <c r="DC918" i="3"/>
  <c r="DG918" i="3"/>
  <c r="DH918" i="3"/>
  <c r="DI918" i="3"/>
  <c r="DJ918" i="3"/>
  <c r="A919" i="3"/>
  <c r="Y919" i="3"/>
  <c r="CX919" i="3"/>
  <c r="CY919" i="3"/>
  <c r="CZ919" i="3"/>
  <c r="DB919" i="3" s="1"/>
  <c r="DA919" i="3"/>
  <c r="DC919" i="3"/>
  <c r="A920" i="3"/>
  <c r="Y920" i="3"/>
  <c r="CW920" i="3"/>
  <c r="CX920" i="3"/>
  <c r="DI920" i="3" s="1"/>
  <c r="CY920" i="3"/>
  <c r="CZ920" i="3"/>
  <c r="DA920" i="3"/>
  <c r="DB920" i="3"/>
  <c r="DC920" i="3"/>
  <c r="DF920" i="3"/>
  <c r="DG920" i="3"/>
  <c r="A921" i="3"/>
  <c r="Y921" i="3"/>
  <c r="CX921" i="3" s="1"/>
  <c r="DF921" i="3" s="1"/>
  <c r="CW921" i="3"/>
  <c r="CY921" i="3"/>
  <c r="CZ921" i="3"/>
  <c r="DB921" i="3" s="1"/>
  <c r="DA921" i="3"/>
  <c r="DC921" i="3"/>
  <c r="DI921" i="3"/>
  <c r="A922" i="3"/>
  <c r="Y922" i="3"/>
  <c r="CX922" i="3" s="1"/>
  <c r="DF922" i="3" s="1"/>
  <c r="DJ922" i="3" s="1"/>
  <c r="CY922" i="3"/>
  <c r="CZ922" i="3"/>
  <c r="DB922" i="3" s="1"/>
  <c r="DA922" i="3"/>
  <c r="DC922" i="3"/>
  <c r="A923" i="3"/>
  <c r="Y923" i="3"/>
  <c r="CX923" i="3" s="1"/>
  <c r="CY923" i="3"/>
  <c r="CZ923" i="3"/>
  <c r="DA923" i="3"/>
  <c r="DB923" i="3"/>
  <c r="DC923" i="3"/>
  <c r="DF923" i="3"/>
  <c r="DJ923" i="3" s="1"/>
  <c r="DG923" i="3"/>
  <c r="A924" i="3"/>
  <c r="Y924" i="3"/>
  <c r="CX924" i="3" s="1"/>
  <c r="CY924" i="3"/>
  <c r="CZ924" i="3"/>
  <c r="DA924" i="3"/>
  <c r="DB924" i="3"/>
  <c r="DC924" i="3"/>
  <c r="A925" i="3"/>
  <c r="Y925" i="3"/>
  <c r="CX925" i="3" s="1"/>
  <c r="CY925" i="3"/>
  <c r="CZ925" i="3"/>
  <c r="DA925" i="3"/>
  <c r="DB925" i="3"/>
  <c r="DC925" i="3"/>
  <c r="A926" i="3"/>
  <c r="Y926" i="3"/>
  <c r="CX926" i="3"/>
  <c r="DF926" i="3" s="1"/>
  <c r="DJ926" i="3" s="1"/>
  <c r="CY926" i="3"/>
  <c r="CZ926" i="3"/>
  <c r="DA926" i="3"/>
  <c r="DB926" i="3"/>
  <c r="DC926" i="3"/>
  <c r="A927" i="3"/>
  <c r="Y927" i="3"/>
  <c r="CX927" i="3" s="1"/>
  <c r="DG927" i="3" s="1"/>
  <c r="CY927" i="3"/>
  <c r="CZ927" i="3"/>
  <c r="DA927" i="3"/>
  <c r="DB927" i="3"/>
  <c r="DC927" i="3"/>
  <c r="DF927" i="3"/>
  <c r="DJ927" i="3" s="1"/>
  <c r="DI927" i="3"/>
  <c r="A928" i="3"/>
  <c r="Y928" i="3"/>
  <c r="CU928" i="3"/>
  <c r="CV928" i="3"/>
  <c r="CX928" i="3"/>
  <c r="CY928" i="3"/>
  <c r="CZ928" i="3"/>
  <c r="DA928" i="3"/>
  <c r="DB928" i="3"/>
  <c r="DC928" i="3"/>
  <c r="DF928" i="3"/>
  <c r="DG928" i="3"/>
  <c r="DH928" i="3"/>
  <c r="DI928" i="3"/>
  <c r="DJ928" i="3" s="1"/>
  <c r="A929" i="3"/>
  <c r="Y929" i="3"/>
  <c r="CX929" i="3" s="1"/>
  <c r="CY929" i="3"/>
  <c r="CZ929" i="3"/>
  <c r="DA929" i="3"/>
  <c r="DB929" i="3"/>
  <c r="DC929" i="3"/>
  <c r="A930" i="3"/>
  <c r="Y930" i="3"/>
  <c r="CW930" i="3"/>
  <c r="CX930" i="3"/>
  <c r="CY930" i="3"/>
  <c r="CZ930" i="3"/>
  <c r="DB930" i="3" s="1"/>
  <c r="DA930" i="3"/>
  <c r="DC930" i="3"/>
  <c r="A931" i="3"/>
  <c r="Y931" i="3"/>
  <c r="CW931" i="3"/>
  <c r="CX931" i="3"/>
  <c r="DH931" i="3" s="1"/>
  <c r="CY931" i="3"/>
  <c r="CZ931" i="3"/>
  <c r="DA931" i="3"/>
  <c r="DB931" i="3"/>
  <c r="DC931" i="3"/>
  <c r="DF931" i="3"/>
  <c r="DG931" i="3"/>
  <c r="DJ931" i="3" s="1"/>
  <c r="A932" i="3"/>
  <c r="Y932" i="3"/>
  <c r="CX932" i="3" s="1"/>
  <c r="CY932" i="3"/>
  <c r="CZ932" i="3"/>
  <c r="DA932" i="3"/>
  <c r="DB932" i="3"/>
  <c r="DC932" i="3"/>
  <c r="A933" i="3"/>
  <c r="Y933" i="3"/>
  <c r="CX933" i="3" s="1"/>
  <c r="CY933" i="3"/>
  <c r="CZ933" i="3"/>
  <c r="DA933" i="3"/>
  <c r="DB933" i="3"/>
  <c r="DC933" i="3"/>
  <c r="A934" i="3"/>
  <c r="Y934" i="3"/>
  <c r="CX934" i="3"/>
  <c r="DF934" i="3" s="1"/>
  <c r="DJ934" i="3" s="1"/>
  <c r="CY934" i="3"/>
  <c r="CZ934" i="3"/>
  <c r="DA934" i="3"/>
  <c r="DB934" i="3"/>
  <c r="DC934" i="3"/>
  <c r="A935" i="3"/>
  <c r="Y935" i="3"/>
  <c r="CX935" i="3" s="1"/>
  <c r="DG935" i="3" s="1"/>
  <c r="CY935" i="3"/>
  <c r="CZ935" i="3"/>
  <c r="DA935" i="3"/>
  <c r="DB935" i="3"/>
  <c r="DC935" i="3"/>
  <c r="DF935" i="3"/>
  <c r="DJ935" i="3" s="1"/>
  <c r="DH935" i="3"/>
  <c r="DI935" i="3"/>
  <c r="A936" i="3"/>
  <c r="Y936" i="3"/>
  <c r="CX936" i="3"/>
  <c r="DG936" i="3" s="1"/>
  <c r="CY936" i="3"/>
  <c r="CZ936" i="3"/>
  <c r="DA936" i="3"/>
  <c r="DB936" i="3"/>
  <c r="DC936" i="3"/>
  <c r="DF936" i="3"/>
  <c r="DI936" i="3"/>
  <c r="DJ936" i="3"/>
  <c r="A937" i="3"/>
  <c r="Y937" i="3"/>
  <c r="CX937" i="3"/>
  <c r="CY937" i="3"/>
  <c r="CZ937" i="3"/>
  <c r="DB937" i="3" s="1"/>
  <c r="DA937" i="3"/>
  <c r="DC937" i="3"/>
  <c r="A938" i="3"/>
  <c r="Y938" i="3"/>
  <c r="CU938" i="3"/>
  <c r="CV938" i="3"/>
  <c r="CX938" i="3"/>
  <c r="DF938" i="3" s="1"/>
  <c r="CY938" i="3"/>
  <c r="CZ938" i="3"/>
  <c r="DA938" i="3"/>
  <c r="DB938" i="3"/>
  <c r="DC938" i="3"/>
  <c r="A939" i="3"/>
  <c r="Y939" i="3"/>
  <c r="CX939" i="3" s="1"/>
  <c r="DG939" i="3" s="1"/>
  <c r="CY939" i="3"/>
  <c r="CZ939" i="3"/>
  <c r="DA939" i="3"/>
  <c r="DB939" i="3"/>
  <c r="DC939" i="3"/>
  <c r="DF939" i="3"/>
  <c r="DI939" i="3"/>
  <c r="DJ939" i="3" s="1"/>
  <c r="A940" i="3"/>
  <c r="Y940" i="3"/>
  <c r="CW940" i="3"/>
  <c r="CX940" i="3"/>
  <c r="DF940" i="3" s="1"/>
  <c r="CY940" i="3"/>
  <c r="CZ940" i="3"/>
  <c r="DB940" i="3" s="1"/>
  <c r="DA940" i="3"/>
  <c r="DC940" i="3"/>
  <c r="DH940" i="3"/>
  <c r="DI940" i="3"/>
  <c r="A941" i="3"/>
  <c r="Y941" i="3"/>
  <c r="CX941" i="3" s="1"/>
  <c r="CY941" i="3"/>
  <c r="CZ941" i="3"/>
  <c r="DA941" i="3"/>
  <c r="DB941" i="3"/>
  <c r="DC941" i="3"/>
  <c r="A942" i="3"/>
  <c r="Y942" i="3"/>
  <c r="CX942" i="3"/>
  <c r="DF942" i="3" s="1"/>
  <c r="DJ942" i="3" s="1"/>
  <c r="CY942" i="3"/>
  <c r="CZ942" i="3"/>
  <c r="DA942" i="3"/>
  <c r="DB942" i="3"/>
  <c r="DC942" i="3"/>
  <c r="A943" i="3"/>
  <c r="Y943" i="3"/>
  <c r="CX943" i="3" s="1"/>
  <c r="DG943" i="3" s="1"/>
  <c r="CY943" i="3"/>
  <c r="CZ943" i="3"/>
  <c r="DA943" i="3"/>
  <c r="DB943" i="3"/>
  <c r="DC943" i="3"/>
  <c r="DF943" i="3"/>
  <c r="DJ943" i="3" s="1"/>
  <c r="DH943" i="3"/>
  <c r="DI943" i="3"/>
  <c r="A944" i="3"/>
  <c r="Y944" i="3"/>
  <c r="CX944" i="3"/>
  <c r="DG944" i="3" s="1"/>
  <c r="CY944" i="3"/>
  <c r="CZ944" i="3"/>
  <c r="DA944" i="3"/>
  <c r="DB944" i="3"/>
  <c r="DC944" i="3"/>
  <c r="DF944" i="3"/>
  <c r="DI944" i="3"/>
  <c r="DJ944" i="3"/>
  <c r="A945" i="3"/>
  <c r="Y945" i="3"/>
  <c r="CX945" i="3"/>
  <c r="CY945" i="3"/>
  <c r="CZ945" i="3"/>
  <c r="DB945" i="3" s="1"/>
  <c r="DA945" i="3"/>
  <c r="DC945" i="3"/>
  <c r="A946" i="3"/>
  <c r="Y946" i="3"/>
  <c r="CX946" i="3"/>
  <c r="DG946" i="3" s="1"/>
  <c r="CY946" i="3"/>
  <c r="CZ946" i="3"/>
  <c r="DB946" i="3" s="1"/>
  <c r="DA946" i="3"/>
  <c r="DC946" i="3"/>
  <c r="DF946" i="3"/>
  <c r="DJ946" i="3" s="1"/>
  <c r="A947" i="3"/>
  <c r="Y947" i="3"/>
  <c r="CX947" i="3" s="1"/>
  <c r="CY947" i="3"/>
  <c r="CZ947" i="3"/>
  <c r="DA947" i="3"/>
  <c r="DB947" i="3"/>
  <c r="DC947" i="3"/>
  <c r="DH947" i="3"/>
  <c r="A948" i="3"/>
  <c r="Y948" i="3"/>
  <c r="CV948" i="3" s="1"/>
  <c r="CU948" i="3"/>
  <c r="CX948" i="3"/>
  <c r="DG948" i="3" s="1"/>
  <c r="CY948" i="3"/>
  <c r="CZ948" i="3"/>
  <c r="DA948" i="3"/>
  <c r="DB948" i="3"/>
  <c r="DC948" i="3"/>
  <c r="DF948" i="3"/>
  <c r="DI948" i="3"/>
  <c r="DJ948" i="3" s="1"/>
  <c r="A949" i="3"/>
  <c r="Y949" i="3"/>
  <c r="CX949" i="3"/>
  <c r="CY949" i="3"/>
  <c r="CZ949" i="3"/>
  <c r="DB949" i="3" s="1"/>
  <c r="DA949" i="3"/>
  <c r="DC949" i="3"/>
  <c r="A950" i="3"/>
  <c r="Y950" i="3"/>
  <c r="CW950" i="3"/>
  <c r="CX950" i="3"/>
  <c r="DF950" i="3" s="1"/>
  <c r="CY950" i="3"/>
  <c r="CZ950" i="3"/>
  <c r="DB950" i="3" s="1"/>
  <c r="DA950" i="3"/>
  <c r="DC950" i="3"/>
  <c r="A951" i="3"/>
  <c r="Y951" i="3"/>
  <c r="CX951" i="3" s="1"/>
  <c r="DG951" i="3" s="1"/>
  <c r="CW951" i="3"/>
  <c r="CY951" i="3"/>
  <c r="CZ951" i="3"/>
  <c r="DA951" i="3"/>
  <c r="DB951" i="3"/>
  <c r="DC951" i="3"/>
  <c r="DF951" i="3"/>
  <c r="DH951" i="3"/>
  <c r="DI951" i="3"/>
  <c r="A952" i="3"/>
  <c r="Y952" i="3"/>
  <c r="CX952" i="3"/>
  <c r="DG952" i="3" s="1"/>
  <c r="CY952" i="3"/>
  <c r="CZ952" i="3"/>
  <c r="DA952" i="3"/>
  <c r="DB952" i="3"/>
  <c r="DC952" i="3"/>
  <c r="DF952" i="3"/>
  <c r="DI952" i="3"/>
  <c r="DJ952" i="3"/>
  <c r="A953" i="3"/>
  <c r="Y953" i="3"/>
  <c r="CX953" i="3"/>
  <c r="CY953" i="3"/>
  <c r="CZ953" i="3"/>
  <c r="DA953" i="3"/>
  <c r="DB953" i="3"/>
  <c r="DC953" i="3"/>
  <c r="A954" i="3"/>
  <c r="Y954" i="3"/>
  <c r="CX954" i="3"/>
  <c r="DG954" i="3" s="1"/>
  <c r="CY954" i="3"/>
  <c r="CZ954" i="3"/>
  <c r="DB954" i="3" s="1"/>
  <c r="DA954" i="3"/>
  <c r="DC954" i="3"/>
  <c r="DF954" i="3"/>
  <c r="DJ954" i="3" s="1"/>
  <c r="A955" i="3"/>
  <c r="Y955" i="3"/>
  <c r="CX955" i="3" s="1"/>
  <c r="CY955" i="3"/>
  <c r="CZ955" i="3"/>
  <c r="DA955" i="3"/>
  <c r="DB955" i="3"/>
  <c r="DC955" i="3"/>
  <c r="DH955" i="3"/>
  <c r="A956" i="3"/>
  <c r="Y956" i="3"/>
  <c r="CX956" i="3" s="1"/>
  <c r="CY956" i="3"/>
  <c r="CZ956" i="3"/>
  <c r="DB956" i="3" s="1"/>
  <c r="DA956" i="3"/>
  <c r="DC956" i="3"/>
  <c r="A957" i="3"/>
  <c r="Y957" i="3"/>
  <c r="CX957" i="3"/>
  <c r="CY957" i="3"/>
  <c r="CZ957" i="3"/>
  <c r="DB957" i="3" s="1"/>
  <c r="DA957" i="3"/>
  <c r="DC957" i="3"/>
  <c r="A958" i="3"/>
  <c r="Y958" i="3"/>
  <c r="CU958" i="3"/>
  <c r="CV958" i="3"/>
  <c r="CX958" i="3"/>
  <c r="DG958" i="3" s="1"/>
  <c r="CY958" i="3"/>
  <c r="CZ958" i="3"/>
  <c r="DB958" i="3" s="1"/>
  <c r="DA958" i="3"/>
  <c r="DC958" i="3"/>
  <c r="DF958" i="3"/>
  <c r="A959" i="3"/>
  <c r="Y959" i="3"/>
  <c r="CX959" i="3" s="1"/>
  <c r="CY959" i="3"/>
  <c r="CZ959" i="3"/>
  <c r="DA959" i="3"/>
  <c r="DB959" i="3"/>
  <c r="DC959" i="3"/>
  <c r="DH959" i="3"/>
  <c r="A960" i="3"/>
  <c r="Y960" i="3"/>
  <c r="CW960" i="3" s="1"/>
  <c r="CX960" i="3"/>
  <c r="DF960" i="3" s="1"/>
  <c r="CY960" i="3"/>
  <c r="CZ960" i="3"/>
  <c r="DB960" i="3" s="1"/>
  <c r="DA960" i="3"/>
  <c r="DC960" i="3"/>
  <c r="DG960" i="3"/>
  <c r="DI960" i="3"/>
  <c r="A961" i="3"/>
  <c r="Y961" i="3"/>
  <c r="CW961" i="3" s="1"/>
  <c r="CY961" i="3"/>
  <c r="CZ961" i="3"/>
  <c r="DA961" i="3"/>
  <c r="DB961" i="3"/>
  <c r="DC961" i="3"/>
  <c r="A962" i="3"/>
  <c r="Y962" i="3"/>
  <c r="CX962" i="3"/>
  <c r="DG962" i="3" s="1"/>
  <c r="CY962" i="3"/>
  <c r="CZ962" i="3"/>
  <c r="DB962" i="3" s="1"/>
  <c r="DA962" i="3"/>
  <c r="DC962" i="3"/>
  <c r="DF962" i="3"/>
  <c r="DJ962" i="3" s="1"/>
  <c r="A963" i="3"/>
  <c r="Y963" i="3"/>
  <c r="CX963" i="3" s="1"/>
  <c r="CY963" i="3"/>
  <c r="CZ963" i="3"/>
  <c r="DA963" i="3"/>
  <c r="DB963" i="3"/>
  <c r="DC963" i="3"/>
  <c r="DH963" i="3"/>
  <c r="A964" i="3"/>
  <c r="Y964" i="3"/>
  <c r="CX964" i="3" s="1"/>
  <c r="CY964" i="3"/>
  <c r="CZ964" i="3"/>
  <c r="DB964" i="3" s="1"/>
  <c r="DA964" i="3"/>
  <c r="DC964" i="3"/>
  <c r="A965" i="3"/>
  <c r="Y965" i="3"/>
  <c r="CX965" i="3"/>
  <c r="CY965" i="3"/>
  <c r="CZ965" i="3"/>
  <c r="DB965" i="3" s="1"/>
  <c r="DA965" i="3"/>
  <c r="DC965" i="3"/>
  <c r="A966" i="3"/>
  <c r="Y966" i="3"/>
  <c r="CX966" i="3"/>
  <c r="DI966" i="3" s="1"/>
  <c r="CY966" i="3"/>
  <c r="CZ966" i="3"/>
  <c r="DA966" i="3"/>
  <c r="DB966" i="3"/>
  <c r="DC966" i="3"/>
  <c r="DG966" i="3"/>
  <c r="DH966" i="3"/>
  <c r="A967" i="3"/>
  <c r="Y967" i="3"/>
  <c r="CX967" i="3" s="1"/>
  <c r="CY967" i="3"/>
  <c r="CZ967" i="3"/>
  <c r="DB967" i="3" s="1"/>
  <c r="DA967" i="3"/>
  <c r="DC967" i="3"/>
  <c r="A968" i="3"/>
  <c r="Y968" i="3"/>
  <c r="CU968" i="3"/>
  <c r="CY968" i="3"/>
  <c r="CZ968" i="3"/>
  <c r="DB968" i="3" s="1"/>
  <c r="DA968" i="3"/>
  <c r="DC968" i="3"/>
  <c r="A969" i="3"/>
  <c r="Y969" i="3"/>
  <c r="CX969" i="3"/>
  <c r="CY969" i="3"/>
  <c r="CZ969" i="3"/>
  <c r="DB969" i="3" s="1"/>
  <c r="DA969" i="3"/>
  <c r="DC969" i="3"/>
  <c r="A970" i="3"/>
  <c r="Y970" i="3"/>
  <c r="CW970" i="3"/>
  <c r="CX970" i="3"/>
  <c r="DH970" i="3" s="1"/>
  <c r="CY970" i="3"/>
  <c r="CZ970" i="3"/>
  <c r="DA970" i="3"/>
  <c r="DB970" i="3"/>
  <c r="DC970" i="3"/>
  <c r="DF970" i="3"/>
  <c r="DG970" i="3"/>
  <c r="DJ970" i="3" s="1"/>
  <c r="A971" i="3"/>
  <c r="Y971" i="3"/>
  <c r="CW971" i="3" s="1"/>
  <c r="CY971" i="3"/>
  <c r="CZ971" i="3"/>
  <c r="DA971" i="3"/>
  <c r="DB971" i="3"/>
  <c r="DC971" i="3"/>
  <c r="A972" i="3"/>
  <c r="Y972" i="3"/>
  <c r="CX972" i="3" s="1"/>
  <c r="CY972" i="3"/>
  <c r="CZ972" i="3"/>
  <c r="DB972" i="3" s="1"/>
  <c r="DA972" i="3"/>
  <c r="DC972" i="3"/>
  <c r="A973" i="3"/>
  <c r="Y973" i="3"/>
  <c r="CX973" i="3"/>
  <c r="CY973" i="3"/>
  <c r="CZ973" i="3"/>
  <c r="DB973" i="3" s="1"/>
  <c r="DA973" i="3"/>
  <c r="DC973" i="3"/>
  <c r="A974" i="3"/>
  <c r="Y974" i="3"/>
  <c r="CX974" i="3"/>
  <c r="DI974" i="3" s="1"/>
  <c r="CY974" i="3"/>
  <c r="CZ974" i="3"/>
  <c r="DA974" i="3"/>
  <c r="DB974" i="3"/>
  <c r="DC974" i="3"/>
  <c r="DG974" i="3"/>
  <c r="DH974" i="3"/>
  <c r="A975" i="3"/>
  <c r="Y975" i="3"/>
  <c r="CX975" i="3" s="1"/>
  <c r="CY975" i="3"/>
  <c r="CZ975" i="3"/>
  <c r="DB975" i="3" s="1"/>
  <c r="DA975" i="3"/>
  <c r="DC975" i="3"/>
  <c r="A976" i="3"/>
  <c r="Y976" i="3"/>
  <c r="CX976" i="3" s="1"/>
  <c r="CY976" i="3"/>
  <c r="CZ976" i="3"/>
  <c r="DA976" i="3"/>
  <c r="DB976" i="3"/>
  <c r="DC976" i="3"/>
  <c r="A977" i="3"/>
  <c r="Y977" i="3"/>
  <c r="CX977" i="3"/>
  <c r="DF977" i="3" s="1"/>
  <c r="DJ977" i="3" s="1"/>
  <c r="CY977" i="3"/>
  <c r="CZ977" i="3"/>
  <c r="DA977" i="3"/>
  <c r="DB977" i="3"/>
  <c r="DC977" i="3"/>
  <c r="A978" i="3"/>
  <c r="Y978" i="3"/>
  <c r="CV978" i="3" s="1"/>
  <c r="CU978" i="3"/>
  <c r="CX978" i="3"/>
  <c r="DI978" i="3" s="1"/>
  <c r="CY978" i="3"/>
  <c r="CZ978" i="3"/>
  <c r="DA978" i="3"/>
  <c r="DB978" i="3"/>
  <c r="DC978" i="3"/>
  <c r="DG978" i="3"/>
  <c r="DH978" i="3"/>
  <c r="A979" i="3"/>
  <c r="Y979" i="3"/>
  <c r="CX979" i="3" s="1"/>
  <c r="CY979" i="3"/>
  <c r="CZ979" i="3"/>
  <c r="DB979" i="3" s="1"/>
  <c r="DA979" i="3"/>
  <c r="DC979" i="3"/>
  <c r="A980" i="3"/>
  <c r="Y980" i="3"/>
  <c r="CX980" i="3" s="1"/>
  <c r="CY980" i="3"/>
  <c r="CZ980" i="3"/>
  <c r="DA980" i="3"/>
  <c r="DB980" i="3"/>
  <c r="DC980" i="3"/>
  <c r="A981" i="3"/>
  <c r="Y981" i="3"/>
  <c r="CW981" i="3"/>
  <c r="CX981" i="3"/>
  <c r="CY981" i="3"/>
  <c r="CZ981" i="3"/>
  <c r="DB981" i="3" s="1"/>
  <c r="DA981" i="3"/>
  <c r="DC981" i="3"/>
  <c r="A982" i="3"/>
  <c r="Y982" i="3"/>
  <c r="CX982" i="3"/>
  <c r="DI982" i="3" s="1"/>
  <c r="CY982" i="3"/>
  <c r="CZ982" i="3"/>
  <c r="DA982" i="3"/>
  <c r="DB982" i="3"/>
  <c r="DC982" i="3"/>
  <c r="DG982" i="3"/>
  <c r="DH982" i="3"/>
  <c r="A983" i="3"/>
  <c r="Y983" i="3"/>
  <c r="CX983" i="3" s="1"/>
  <c r="CY983" i="3"/>
  <c r="CZ983" i="3"/>
  <c r="DA983" i="3"/>
  <c r="DB983" i="3"/>
  <c r="DC983" i="3"/>
  <c r="A984" i="3"/>
  <c r="Y984" i="3"/>
  <c r="CX984" i="3" s="1"/>
  <c r="CY984" i="3"/>
  <c r="CZ984" i="3"/>
  <c r="DA984" i="3"/>
  <c r="DB984" i="3"/>
  <c r="DC984" i="3"/>
  <c r="A985" i="3"/>
  <c r="Y985" i="3"/>
  <c r="CX985" i="3"/>
  <c r="DF985" i="3" s="1"/>
  <c r="DJ985" i="3" s="1"/>
  <c r="CY985" i="3"/>
  <c r="CZ985" i="3"/>
  <c r="DB985" i="3" s="1"/>
  <c r="DA985" i="3"/>
  <c r="DC985" i="3"/>
  <c r="A986" i="3"/>
  <c r="Y986" i="3"/>
  <c r="CX986" i="3"/>
  <c r="CY986" i="3"/>
  <c r="CZ986" i="3"/>
  <c r="DB986" i="3" s="1"/>
  <c r="DA986" i="3"/>
  <c r="DC986" i="3"/>
  <c r="DF986" i="3"/>
  <c r="DG986" i="3"/>
  <c r="DH986" i="3"/>
  <c r="DI986" i="3"/>
  <c r="DJ986" i="3"/>
  <c r="A987" i="3"/>
  <c r="Y987" i="3"/>
  <c r="CX987" i="3"/>
  <c r="DF987" i="3" s="1"/>
  <c r="DJ987" i="3" s="1"/>
  <c r="CY987" i="3"/>
  <c r="CZ987" i="3"/>
  <c r="DB987" i="3" s="1"/>
  <c r="DA987" i="3"/>
  <c r="DC987" i="3"/>
  <c r="DG987" i="3"/>
  <c r="DI987" i="3"/>
  <c r="A988" i="3"/>
  <c r="Y988" i="3"/>
  <c r="CU988" i="3"/>
  <c r="CV988" i="3"/>
  <c r="CX988" i="3"/>
  <c r="CY988" i="3"/>
  <c r="CZ988" i="3"/>
  <c r="DA988" i="3"/>
  <c r="DB988" i="3"/>
  <c r="DC988" i="3"/>
  <c r="A989" i="3"/>
  <c r="Y989" i="3"/>
  <c r="CX989" i="3"/>
  <c r="DF989" i="3" s="1"/>
  <c r="CY989" i="3"/>
  <c r="CZ989" i="3"/>
  <c r="DB989" i="3" s="1"/>
  <c r="DA989" i="3"/>
  <c r="DC989" i="3"/>
  <c r="A990" i="3"/>
  <c r="Y990" i="3"/>
  <c r="CX990" i="3" s="1"/>
  <c r="DG990" i="3" s="1"/>
  <c r="CW990" i="3"/>
  <c r="CY990" i="3"/>
  <c r="CZ990" i="3"/>
  <c r="DA990" i="3"/>
  <c r="DB990" i="3"/>
  <c r="DC990" i="3"/>
  <c r="A991" i="3"/>
  <c r="Y991" i="3"/>
  <c r="CW991" i="3"/>
  <c r="CX991" i="3"/>
  <c r="DF991" i="3" s="1"/>
  <c r="CY991" i="3"/>
  <c r="CZ991" i="3"/>
  <c r="DA991" i="3"/>
  <c r="DB991" i="3"/>
  <c r="DC991" i="3"/>
  <c r="DH991" i="3"/>
  <c r="DI991" i="3"/>
  <c r="A992" i="3"/>
  <c r="Y992" i="3"/>
  <c r="CX992" i="3" s="1"/>
  <c r="CY992" i="3"/>
  <c r="CZ992" i="3"/>
  <c r="DA992" i="3"/>
  <c r="DB992" i="3"/>
  <c r="DC992" i="3"/>
  <c r="A993" i="3"/>
  <c r="Y993" i="3"/>
  <c r="CX993" i="3"/>
  <c r="DF993" i="3" s="1"/>
  <c r="DJ993" i="3" s="1"/>
  <c r="CY993" i="3"/>
  <c r="CZ993" i="3"/>
  <c r="DB993" i="3" s="1"/>
  <c r="DA993" i="3"/>
  <c r="DC993" i="3"/>
  <c r="A994" i="3"/>
  <c r="Y994" i="3"/>
  <c r="CX994" i="3"/>
  <c r="CY994" i="3"/>
  <c r="CZ994" i="3"/>
  <c r="DB994" i="3" s="1"/>
  <c r="DA994" i="3"/>
  <c r="DC994" i="3"/>
  <c r="DF994" i="3"/>
  <c r="DG994" i="3"/>
  <c r="DH994" i="3"/>
  <c r="DI994" i="3"/>
  <c r="DJ994" i="3"/>
  <c r="A995" i="3"/>
  <c r="Y995" i="3"/>
  <c r="CX995" i="3" s="1"/>
  <c r="CY995" i="3"/>
  <c r="CZ995" i="3"/>
  <c r="DB995" i="3" s="1"/>
  <c r="DA995" i="3"/>
  <c r="DC995" i="3"/>
  <c r="A996" i="3"/>
  <c r="Y996" i="3"/>
  <c r="CX996" i="3" s="1"/>
  <c r="CY996" i="3"/>
  <c r="CZ996" i="3"/>
  <c r="DB996" i="3" s="1"/>
  <c r="DA996" i="3"/>
  <c r="DC996" i="3"/>
  <c r="A997" i="3"/>
  <c r="Y997" i="3"/>
  <c r="CX997" i="3" s="1"/>
  <c r="CY997" i="3"/>
  <c r="CZ997" i="3"/>
  <c r="DA997" i="3"/>
  <c r="DB997" i="3"/>
  <c r="DC997" i="3"/>
  <c r="DF997" i="3"/>
  <c r="DJ997" i="3" s="1"/>
  <c r="DG997" i="3"/>
  <c r="A998" i="3"/>
  <c r="Y998" i="3"/>
  <c r="CV998" i="3" s="1"/>
  <c r="CU998" i="3"/>
  <c r="CX998" i="3"/>
  <c r="CY998" i="3"/>
  <c r="CZ998" i="3"/>
  <c r="DB998" i="3" s="1"/>
  <c r="DA998" i="3"/>
  <c r="DC998" i="3"/>
  <c r="DF998" i="3"/>
  <c r="DG998" i="3"/>
  <c r="DH998" i="3"/>
  <c r="DI998" i="3"/>
  <c r="DJ998" i="3" s="1"/>
  <c r="A999" i="3"/>
  <c r="Y999" i="3"/>
  <c r="CX999" i="3"/>
  <c r="DF999" i="3" s="1"/>
  <c r="CY999" i="3"/>
  <c r="CZ999" i="3"/>
  <c r="DB999" i="3" s="1"/>
  <c r="DA999" i="3"/>
  <c r="DC999" i="3"/>
  <c r="DG999" i="3"/>
  <c r="A1000" i="3"/>
  <c r="Y1000" i="3"/>
  <c r="CY1000" i="3"/>
  <c r="CZ1000" i="3"/>
  <c r="DA1000" i="3"/>
  <c r="DB1000" i="3"/>
  <c r="DC1000" i="3"/>
  <c r="A1001" i="3"/>
  <c r="Y1001" i="3"/>
  <c r="CW1001" i="3" s="1"/>
  <c r="CX1001" i="3"/>
  <c r="DF1001" i="3" s="1"/>
  <c r="CY1001" i="3"/>
  <c r="CZ1001" i="3"/>
  <c r="DA1001" i="3"/>
  <c r="DB1001" i="3"/>
  <c r="DC1001" i="3"/>
  <c r="A1002" i="3"/>
  <c r="Y1002" i="3"/>
  <c r="CX1002" i="3"/>
  <c r="CY1002" i="3"/>
  <c r="CZ1002" i="3"/>
  <c r="DB1002" i="3" s="1"/>
  <c r="DA1002" i="3"/>
  <c r="DC1002" i="3"/>
  <c r="DF1002" i="3"/>
  <c r="DG1002" i="3"/>
  <c r="DH1002" i="3"/>
  <c r="DI1002" i="3"/>
  <c r="DJ1002" i="3"/>
  <c r="A1003" i="3"/>
  <c r="Y1003" i="3"/>
  <c r="CX1003" i="3"/>
  <c r="DF1003" i="3" s="1"/>
  <c r="DJ1003" i="3" s="1"/>
  <c r="CY1003" i="3"/>
  <c r="CZ1003" i="3"/>
  <c r="DB1003" i="3" s="1"/>
  <c r="DA1003" i="3"/>
  <c r="DC1003" i="3"/>
  <c r="DG1003" i="3"/>
  <c r="A1004" i="3"/>
  <c r="Y1004" i="3"/>
  <c r="CX1004" i="3" s="1"/>
  <c r="CY1004" i="3"/>
  <c r="CZ1004" i="3"/>
  <c r="DB1004" i="3" s="1"/>
  <c r="DA1004" i="3"/>
  <c r="DC1004" i="3"/>
  <c r="A1005" i="3"/>
  <c r="Y1005" i="3"/>
  <c r="CX1005" i="3" s="1"/>
  <c r="CY1005" i="3"/>
  <c r="CZ1005" i="3"/>
  <c r="DA1005" i="3"/>
  <c r="DB1005" i="3"/>
  <c r="DC1005" i="3"/>
  <c r="DF1005" i="3"/>
  <c r="DJ1005" i="3" s="1"/>
  <c r="DG1005" i="3"/>
  <c r="A1006" i="3"/>
  <c r="Y1006" i="3"/>
  <c r="CX1006" i="3" s="1"/>
  <c r="CY1006" i="3"/>
  <c r="CZ1006" i="3"/>
  <c r="DA1006" i="3"/>
  <c r="DB1006" i="3"/>
  <c r="DC1006" i="3"/>
  <c r="DI1006" i="3"/>
  <c r="A1007" i="3"/>
  <c r="Y1007" i="3"/>
  <c r="CX1007" i="3" s="1"/>
  <c r="CY1007" i="3"/>
  <c r="CZ1007" i="3"/>
  <c r="DA1007" i="3"/>
  <c r="DB1007" i="3"/>
  <c r="DC1007" i="3"/>
  <c r="A1008" i="3"/>
  <c r="Y1008" i="3"/>
  <c r="CX1008" i="3" s="1"/>
  <c r="CU1008" i="3"/>
  <c r="CV1008" i="3"/>
  <c r="CY1008" i="3"/>
  <c r="CZ1008" i="3"/>
  <c r="DB1008" i="3" s="1"/>
  <c r="DA1008" i="3"/>
  <c r="DC1008" i="3"/>
  <c r="A1009" i="3"/>
  <c r="Y1009" i="3"/>
  <c r="CX1009" i="3" s="1"/>
  <c r="CY1009" i="3"/>
  <c r="CZ1009" i="3"/>
  <c r="DA1009" i="3"/>
  <c r="DB1009" i="3"/>
  <c r="DC1009" i="3"/>
  <c r="A1010" i="3"/>
  <c r="Y1010" i="3"/>
  <c r="CW1010" i="3" s="1"/>
  <c r="CY1010" i="3"/>
  <c r="CZ1010" i="3"/>
  <c r="DA1010" i="3"/>
  <c r="DB1010" i="3"/>
  <c r="DC1010" i="3"/>
  <c r="A1011" i="3"/>
  <c r="Y1011" i="3"/>
  <c r="CW1011" i="3" s="1"/>
  <c r="CX1011" i="3"/>
  <c r="DF1011" i="3" s="1"/>
  <c r="CY1011" i="3"/>
  <c r="CZ1011" i="3"/>
  <c r="DB1011" i="3" s="1"/>
  <c r="DA1011" i="3"/>
  <c r="DC1011" i="3"/>
  <c r="DG1011" i="3"/>
  <c r="A1012" i="3"/>
  <c r="Y1012" i="3"/>
  <c r="CX1012" i="3" s="1"/>
  <c r="CY1012" i="3"/>
  <c r="CZ1012" i="3"/>
  <c r="DB1012" i="3" s="1"/>
  <c r="DA1012" i="3"/>
  <c r="DC1012" i="3"/>
  <c r="A1013" i="3"/>
  <c r="Y1013" i="3"/>
  <c r="CX1013" i="3" s="1"/>
  <c r="CY1013" i="3"/>
  <c r="CZ1013" i="3"/>
  <c r="DA1013" i="3"/>
  <c r="DB1013" i="3"/>
  <c r="DC1013" i="3"/>
  <c r="A1014" i="3"/>
  <c r="Y1014" i="3"/>
  <c r="CX1014" i="3" s="1"/>
  <c r="CY1014" i="3"/>
  <c r="CZ1014" i="3"/>
  <c r="DA1014" i="3"/>
  <c r="DB1014" i="3"/>
  <c r="DC1014" i="3"/>
  <c r="DI1014" i="3"/>
  <c r="A1015" i="3"/>
  <c r="Y1015" i="3"/>
  <c r="CX1015" i="3" s="1"/>
  <c r="CY1015" i="3"/>
  <c r="CZ1015" i="3"/>
  <c r="DA1015" i="3"/>
  <c r="DB1015" i="3"/>
  <c r="DC1015" i="3"/>
  <c r="A1016" i="3"/>
  <c r="Y1016" i="3"/>
  <c r="CX1016" i="3"/>
  <c r="DF1016" i="3" s="1"/>
  <c r="DJ1016" i="3" s="1"/>
  <c r="CY1016" i="3"/>
  <c r="CZ1016" i="3"/>
  <c r="DA1016" i="3"/>
  <c r="DB1016" i="3"/>
  <c r="DC1016" i="3"/>
  <c r="A1017" i="3"/>
  <c r="Y1017" i="3"/>
  <c r="CX1017" i="3" s="1"/>
  <c r="DG1017" i="3" s="1"/>
  <c r="CY1017" i="3"/>
  <c r="CZ1017" i="3"/>
  <c r="DA1017" i="3"/>
  <c r="DB1017" i="3"/>
  <c r="DC1017" i="3"/>
  <c r="DF1017" i="3"/>
  <c r="DJ1017" i="3" s="1"/>
  <c r="DH1017" i="3"/>
  <c r="DI1017" i="3"/>
  <c r="A1018" i="3"/>
  <c r="Y1018" i="3"/>
  <c r="CX1018" i="3" s="1"/>
  <c r="DI1018" i="3" s="1"/>
  <c r="DJ1018" i="3" s="1"/>
  <c r="CU1018" i="3"/>
  <c r="CV1018" i="3"/>
  <c r="CY1018" i="3"/>
  <c r="CZ1018" i="3"/>
  <c r="DA1018" i="3"/>
  <c r="DB1018" i="3"/>
  <c r="DC1018" i="3"/>
  <c r="A1019" i="3"/>
  <c r="Y1019" i="3"/>
  <c r="CX1019" i="3" s="1"/>
  <c r="CY1019" i="3"/>
  <c r="CZ1019" i="3"/>
  <c r="DA1019" i="3"/>
  <c r="DB1019" i="3"/>
  <c r="DC1019" i="3"/>
  <c r="A1020" i="3"/>
  <c r="Y1020" i="3"/>
  <c r="CW1020" i="3"/>
  <c r="CX1020" i="3"/>
  <c r="CY1020" i="3"/>
  <c r="CZ1020" i="3"/>
  <c r="DB1020" i="3" s="1"/>
  <c r="DA1020" i="3"/>
  <c r="DC1020" i="3"/>
  <c r="A1021" i="3"/>
  <c r="Y1021" i="3"/>
  <c r="CX1021" i="3" s="1"/>
  <c r="CW1021" i="3"/>
  <c r="CY1021" i="3"/>
  <c r="CZ1021" i="3"/>
  <c r="DA1021" i="3"/>
  <c r="DB1021" i="3"/>
  <c r="DC1021" i="3"/>
  <c r="DF1021" i="3"/>
  <c r="DG1021" i="3"/>
  <c r="A1022" i="3"/>
  <c r="Y1022" i="3"/>
  <c r="CX1022" i="3" s="1"/>
  <c r="CY1022" i="3"/>
  <c r="CZ1022" i="3"/>
  <c r="DA1022" i="3"/>
  <c r="DB1022" i="3"/>
  <c r="DC1022" i="3"/>
  <c r="A1023" i="3"/>
  <c r="Y1023" i="3"/>
  <c r="CX1023" i="3" s="1"/>
  <c r="CY1023" i="3"/>
  <c r="CZ1023" i="3"/>
  <c r="DA1023" i="3"/>
  <c r="DB1023" i="3"/>
  <c r="DC1023" i="3"/>
  <c r="A1024" i="3"/>
  <c r="Y1024" i="3"/>
  <c r="CX1024" i="3"/>
  <c r="DF1024" i="3" s="1"/>
  <c r="DJ1024" i="3" s="1"/>
  <c r="CY1024" i="3"/>
  <c r="CZ1024" i="3"/>
  <c r="DA1024" i="3"/>
  <c r="DB1024" i="3"/>
  <c r="DC1024" i="3"/>
  <c r="A1025" i="3"/>
  <c r="Y1025" i="3"/>
  <c r="CX1025" i="3" s="1"/>
  <c r="DG1025" i="3" s="1"/>
  <c r="CY1025" i="3"/>
  <c r="CZ1025" i="3"/>
  <c r="DA1025" i="3"/>
  <c r="DB1025" i="3"/>
  <c r="DC1025" i="3"/>
  <c r="DF1025" i="3"/>
  <c r="DJ1025" i="3" s="1"/>
  <c r="DI1025" i="3"/>
  <c r="A1026" i="3"/>
  <c r="Y1026" i="3"/>
  <c r="CX1026" i="3"/>
  <c r="DG1026" i="3" s="1"/>
  <c r="CY1026" i="3"/>
  <c r="CZ1026" i="3"/>
  <c r="DA1026" i="3"/>
  <c r="DB1026" i="3"/>
  <c r="DC1026" i="3"/>
  <c r="DF1026" i="3"/>
  <c r="DI1026" i="3"/>
  <c r="DJ1026" i="3"/>
  <c r="A1027" i="3"/>
  <c r="Y1027" i="3"/>
  <c r="CX1027" i="3"/>
  <c r="CY1027" i="3"/>
  <c r="CZ1027" i="3"/>
  <c r="DB1027" i="3" s="1"/>
  <c r="DA1027" i="3"/>
  <c r="DC1027" i="3"/>
  <c r="A1028" i="3"/>
  <c r="Y1028" i="3"/>
  <c r="CU1028" i="3"/>
  <c r="CV1028" i="3"/>
  <c r="CX1028" i="3"/>
  <c r="DF1028" i="3" s="1"/>
  <c r="CY1028" i="3"/>
  <c r="CZ1028" i="3"/>
  <c r="DA1028" i="3"/>
  <c r="DB1028" i="3"/>
  <c r="DC1028" i="3"/>
  <c r="A1029" i="3"/>
  <c r="Y1029" i="3"/>
  <c r="CX1029" i="3" s="1"/>
  <c r="DG1029" i="3" s="1"/>
  <c r="CY1029" i="3"/>
  <c r="CZ1029" i="3"/>
  <c r="DA1029" i="3"/>
  <c r="DB1029" i="3"/>
  <c r="DC1029" i="3"/>
  <c r="DF1029" i="3"/>
  <c r="DH1029" i="3"/>
  <c r="DI1029" i="3"/>
  <c r="DJ1029" i="3" s="1"/>
  <c r="A1030" i="3"/>
  <c r="Y1030" i="3"/>
  <c r="CW1030" i="3"/>
  <c r="CX1030" i="3"/>
  <c r="DF1030" i="3" s="1"/>
  <c r="CY1030" i="3"/>
  <c r="CZ1030" i="3"/>
  <c r="DA1030" i="3"/>
  <c r="DB1030" i="3"/>
  <c r="DC1030" i="3"/>
  <c r="DH1030" i="3"/>
  <c r="DI1030" i="3"/>
  <c r="A1031" i="3"/>
  <c r="Y1031" i="3"/>
  <c r="CX1031" i="3" s="1"/>
  <c r="CY1031" i="3"/>
  <c r="CZ1031" i="3"/>
  <c r="DA1031" i="3"/>
  <c r="DB1031" i="3"/>
  <c r="DC1031" i="3"/>
  <c r="A1032" i="3"/>
  <c r="Y1032" i="3"/>
  <c r="CX1032" i="3" s="1"/>
  <c r="CY1032" i="3"/>
  <c r="CZ1032" i="3"/>
  <c r="DA1032" i="3"/>
  <c r="DB1032" i="3"/>
  <c r="DC1032" i="3"/>
  <c r="A1033" i="3"/>
  <c r="Y1033" i="3"/>
  <c r="CX1033" i="3" s="1"/>
  <c r="DG1033" i="3" s="1"/>
  <c r="CY1033" i="3"/>
  <c r="CZ1033" i="3"/>
  <c r="DA1033" i="3"/>
  <c r="DB1033" i="3"/>
  <c r="DC1033" i="3"/>
  <c r="DH1033" i="3"/>
  <c r="DI1033" i="3"/>
  <c r="A1034" i="3"/>
  <c r="Y1034" i="3"/>
  <c r="CX1034" i="3" s="1"/>
  <c r="CY1034" i="3"/>
  <c r="CZ1034" i="3"/>
  <c r="DA1034" i="3"/>
  <c r="DB1034" i="3"/>
  <c r="DC1034" i="3"/>
  <c r="A1035" i="3"/>
  <c r="Y1035" i="3"/>
  <c r="CX1035" i="3"/>
  <c r="CY1035" i="3"/>
  <c r="CZ1035" i="3"/>
  <c r="DB1035" i="3" s="1"/>
  <c r="DA1035" i="3"/>
  <c r="DC1035" i="3"/>
  <c r="A1036" i="3"/>
  <c r="Y1036" i="3"/>
  <c r="CX1036" i="3" s="1"/>
  <c r="CY1036" i="3"/>
  <c r="CZ1036" i="3"/>
  <c r="DB1036" i="3" s="1"/>
  <c r="DA1036" i="3"/>
  <c r="DC1036" i="3"/>
  <c r="A1037" i="3"/>
  <c r="Y1037" i="3"/>
  <c r="CX1037" i="3"/>
  <c r="CY1037" i="3"/>
  <c r="CZ1037" i="3"/>
  <c r="DA1037" i="3"/>
  <c r="DB1037" i="3"/>
  <c r="DC1037" i="3"/>
  <c r="DF1037" i="3"/>
  <c r="DG1037" i="3"/>
  <c r="DH1037" i="3"/>
  <c r="DI1037" i="3"/>
  <c r="DJ1037" i="3"/>
  <c r="A1038" i="3"/>
  <c r="Y1038" i="3"/>
  <c r="CV1038" i="3" s="1"/>
  <c r="CU1038" i="3"/>
  <c r="CY1038" i="3"/>
  <c r="CZ1038" i="3"/>
  <c r="DA1038" i="3"/>
  <c r="DB1038" i="3"/>
  <c r="DC1038" i="3"/>
  <c r="A1039" i="3"/>
  <c r="Y1039" i="3"/>
  <c r="CX1039" i="3"/>
  <c r="CY1039" i="3"/>
  <c r="CZ1039" i="3"/>
  <c r="DB1039" i="3" s="1"/>
  <c r="DA1039" i="3"/>
  <c r="DC1039" i="3"/>
  <c r="A1040" i="3"/>
  <c r="Y1040" i="3"/>
  <c r="CW1040" i="3" s="1"/>
  <c r="CX1040" i="3"/>
  <c r="DF1040" i="3" s="1"/>
  <c r="CY1040" i="3"/>
  <c r="CZ1040" i="3"/>
  <c r="DA1040" i="3"/>
  <c r="DB1040" i="3"/>
  <c r="DC1040" i="3"/>
  <c r="A1041" i="3"/>
  <c r="Y1041" i="3"/>
  <c r="CX1041" i="3" s="1"/>
  <c r="DG1041" i="3" s="1"/>
  <c r="CW1041" i="3"/>
  <c r="CY1041" i="3"/>
  <c r="CZ1041" i="3"/>
  <c r="DA1041" i="3"/>
  <c r="DB1041" i="3"/>
  <c r="DC1041" i="3"/>
  <c r="DF1041" i="3"/>
  <c r="DH1041" i="3"/>
  <c r="DI1041" i="3"/>
  <c r="A1042" i="3"/>
  <c r="Y1042" i="3"/>
  <c r="CX1042" i="3" s="1"/>
  <c r="CY1042" i="3"/>
  <c r="CZ1042" i="3"/>
  <c r="DA1042" i="3"/>
  <c r="DB1042" i="3"/>
  <c r="DC1042" i="3"/>
  <c r="A1043" i="3"/>
  <c r="Y1043" i="3"/>
  <c r="CX1043" i="3"/>
  <c r="CY1043" i="3"/>
  <c r="CZ1043" i="3"/>
  <c r="DA1043" i="3"/>
  <c r="DB1043" i="3"/>
  <c r="DC1043" i="3"/>
  <c r="A1044" i="3"/>
  <c r="Y1044" i="3"/>
  <c r="CX1044" i="3" s="1"/>
  <c r="DF1044" i="3" s="1"/>
  <c r="DJ1044" i="3" s="1"/>
  <c r="CY1044" i="3"/>
  <c r="CZ1044" i="3"/>
  <c r="DB1044" i="3" s="1"/>
  <c r="DA1044" i="3"/>
  <c r="DC1044" i="3"/>
  <c r="A1045" i="3"/>
  <c r="Y1045" i="3"/>
  <c r="CX1045" i="3" s="1"/>
  <c r="CY1045" i="3"/>
  <c r="CZ1045" i="3"/>
  <c r="DA1045" i="3"/>
  <c r="DB1045" i="3"/>
  <c r="DC1045" i="3"/>
  <c r="A1046" i="3"/>
  <c r="Y1046" i="3"/>
  <c r="CX1046" i="3" s="1"/>
  <c r="CY1046" i="3"/>
  <c r="CZ1046" i="3"/>
  <c r="DB1046" i="3" s="1"/>
  <c r="DA1046" i="3"/>
  <c r="DC1046" i="3"/>
  <c r="A1047" i="3"/>
  <c r="Y1047" i="3"/>
  <c r="CX1047" i="3"/>
  <c r="CY1047" i="3"/>
  <c r="CZ1047" i="3"/>
  <c r="DB1047" i="3" s="1"/>
  <c r="DA1047" i="3"/>
  <c r="DC1047" i="3"/>
  <c r="A1048" i="3"/>
  <c r="Y1048" i="3"/>
  <c r="CV1048" i="3" s="1"/>
  <c r="CU1048" i="3"/>
  <c r="CY1048" i="3"/>
  <c r="CZ1048" i="3"/>
  <c r="DB1048" i="3" s="1"/>
  <c r="DA1048" i="3"/>
  <c r="DC1048" i="3"/>
  <c r="A1049" i="3"/>
  <c r="Y1049" i="3"/>
  <c r="CX1049" i="3" s="1"/>
  <c r="CY1049" i="3"/>
  <c r="CZ1049" i="3"/>
  <c r="DA1049" i="3"/>
  <c r="DB1049" i="3"/>
  <c r="DC1049" i="3"/>
  <c r="DH1049" i="3"/>
  <c r="A1050" i="3"/>
  <c r="Y1050" i="3"/>
  <c r="CW1050" i="3" s="1"/>
  <c r="CY1050" i="3"/>
  <c r="CZ1050" i="3"/>
  <c r="DA1050" i="3"/>
  <c r="DB1050" i="3"/>
  <c r="DC1050" i="3"/>
  <c r="A1051" i="3"/>
  <c r="Y1051" i="3"/>
  <c r="CW1051" i="3" s="1"/>
  <c r="CY1051" i="3"/>
  <c r="CZ1051" i="3"/>
  <c r="DB1051" i="3" s="1"/>
  <c r="DA1051" i="3"/>
  <c r="DC1051" i="3"/>
  <c r="A1052" i="3"/>
  <c r="Y1052" i="3"/>
  <c r="CX1052" i="3" s="1"/>
  <c r="CY1052" i="3"/>
  <c r="CZ1052" i="3"/>
  <c r="DB1052" i="3" s="1"/>
  <c r="DA1052" i="3"/>
  <c r="DC1052" i="3"/>
  <c r="A1053" i="3"/>
  <c r="Y1053" i="3"/>
  <c r="CX1053" i="3" s="1"/>
  <c r="CY1053" i="3"/>
  <c r="CZ1053" i="3"/>
  <c r="DA1053" i="3"/>
  <c r="DB1053" i="3"/>
  <c r="DC1053" i="3"/>
  <c r="DH1053" i="3"/>
  <c r="A1054" i="3"/>
  <c r="Y1054" i="3"/>
  <c r="CX1054" i="3" s="1"/>
  <c r="CY1054" i="3"/>
  <c r="CZ1054" i="3"/>
  <c r="DB1054" i="3" s="1"/>
  <c r="DA1054" i="3"/>
  <c r="DC1054" i="3"/>
  <c r="A1055" i="3"/>
  <c r="Y1055" i="3"/>
  <c r="CX1055" i="3"/>
  <c r="CY1055" i="3"/>
  <c r="CZ1055" i="3"/>
  <c r="DB1055" i="3" s="1"/>
  <c r="DA1055" i="3"/>
  <c r="DC1055" i="3"/>
  <c r="A1056" i="3"/>
  <c r="Y1056" i="3"/>
  <c r="CX1056" i="3" s="1"/>
  <c r="DG1056" i="3" s="1"/>
  <c r="CY1056" i="3"/>
  <c r="CZ1056" i="3"/>
  <c r="DA1056" i="3"/>
  <c r="DB1056" i="3"/>
  <c r="DC1056" i="3"/>
  <c r="DH1056" i="3"/>
  <c r="A1057" i="3"/>
  <c r="Y1057" i="3"/>
  <c r="CX1057" i="3"/>
  <c r="DF1057" i="3" s="1"/>
  <c r="DJ1057" i="3" s="1"/>
  <c r="CY1057" i="3"/>
  <c r="CZ1057" i="3"/>
  <c r="DB1057" i="3" s="1"/>
  <c r="DA1057" i="3"/>
  <c r="DC1057" i="3"/>
  <c r="DH1057" i="3"/>
  <c r="DI1057" i="3"/>
  <c r="A1058" i="3"/>
  <c r="Y1058" i="3"/>
  <c r="CU1058" i="3"/>
  <c r="CY1058" i="3"/>
  <c r="CZ1058" i="3"/>
  <c r="DB1058" i="3" s="1"/>
  <c r="DA1058" i="3"/>
  <c r="DC1058" i="3"/>
  <c r="A1059" i="3"/>
  <c r="Y1059" i="3"/>
  <c r="CX1059" i="3"/>
  <c r="CY1059" i="3"/>
  <c r="CZ1059" i="3"/>
  <c r="DB1059" i="3" s="1"/>
  <c r="DA1059" i="3"/>
  <c r="DC1059" i="3"/>
  <c r="A1060" i="3"/>
  <c r="Y1060" i="3"/>
  <c r="CX1060" i="3" s="1"/>
  <c r="CW1060" i="3"/>
  <c r="CY1060" i="3"/>
  <c r="CZ1060" i="3"/>
  <c r="DA1060" i="3"/>
  <c r="DB1060" i="3"/>
  <c r="DC1060" i="3"/>
  <c r="DF1060" i="3"/>
  <c r="DG1060" i="3"/>
  <c r="A1061" i="3"/>
  <c r="Y1061" i="3"/>
  <c r="CW1061" i="3" s="1"/>
  <c r="CY1061" i="3"/>
  <c r="CZ1061" i="3"/>
  <c r="DB1061" i="3" s="1"/>
  <c r="DA1061" i="3"/>
  <c r="DC1061" i="3"/>
  <c r="A1062" i="3"/>
  <c r="Y1062" i="3"/>
  <c r="CX1062" i="3" s="1"/>
  <c r="CY1062" i="3"/>
  <c r="CZ1062" i="3"/>
  <c r="DA1062" i="3"/>
  <c r="DB1062" i="3"/>
  <c r="DC1062" i="3"/>
  <c r="A1063" i="3"/>
  <c r="Y1063" i="3"/>
  <c r="CX1063" i="3"/>
  <c r="CY1063" i="3"/>
  <c r="CZ1063" i="3"/>
  <c r="DB1063" i="3" s="1"/>
  <c r="DA1063" i="3"/>
  <c r="DC1063" i="3"/>
  <c r="A1064" i="3"/>
  <c r="Y1064" i="3"/>
  <c r="CX1064" i="3" s="1"/>
  <c r="CY1064" i="3"/>
  <c r="CZ1064" i="3"/>
  <c r="DB1064" i="3" s="1"/>
  <c r="DA1064" i="3"/>
  <c r="DC1064" i="3"/>
  <c r="DG1064" i="3"/>
  <c r="DH1064" i="3"/>
  <c r="A1065" i="3"/>
  <c r="Y1065" i="3"/>
  <c r="CX1065" i="3" s="1"/>
  <c r="CY1065" i="3"/>
  <c r="CZ1065" i="3"/>
  <c r="DA1065" i="3"/>
  <c r="DB1065" i="3"/>
  <c r="DC1065" i="3"/>
  <c r="A1066" i="3"/>
  <c r="Y1066" i="3"/>
  <c r="CX1066" i="3"/>
  <c r="CY1066" i="3"/>
  <c r="CZ1066" i="3"/>
  <c r="DB1066" i="3" s="1"/>
  <c r="DA1066" i="3"/>
  <c r="DC1066" i="3"/>
  <c r="A1067" i="3"/>
  <c r="Y1067" i="3"/>
  <c r="CX1067" i="3" s="1"/>
  <c r="CY1067" i="3"/>
  <c r="CZ1067" i="3"/>
  <c r="DB1067" i="3" s="1"/>
  <c r="DA1067" i="3"/>
  <c r="DC1067" i="3"/>
  <c r="A1068" i="3"/>
  <c r="Y1068" i="3"/>
  <c r="CU1068" i="3"/>
  <c r="CV1068" i="3"/>
  <c r="CX1068" i="3"/>
  <c r="DI1068" i="3" s="1"/>
  <c r="DJ1068" i="3" s="1"/>
  <c r="CY1068" i="3"/>
  <c r="CZ1068" i="3"/>
  <c r="DA1068" i="3"/>
  <c r="DB1068" i="3"/>
  <c r="DC1068" i="3"/>
  <c r="DG1068" i="3"/>
  <c r="DH1068" i="3"/>
  <c r="A1069" i="3"/>
  <c r="Y1069" i="3"/>
  <c r="CX1069" i="3"/>
  <c r="CY1069" i="3"/>
  <c r="CZ1069" i="3"/>
  <c r="DA1069" i="3"/>
  <c r="DB1069" i="3"/>
  <c r="DC1069" i="3"/>
  <c r="DF1069" i="3"/>
  <c r="DG1069" i="3"/>
  <c r="DH1069" i="3"/>
  <c r="DI1069" i="3"/>
  <c r="DJ1069" i="3"/>
  <c r="A1070" i="3"/>
  <c r="Y1070" i="3"/>
  <c r="CX1070" i="3" s="1"/>
  <c r="CY1070" i="3"/>
  <c r="CZ1070" i="3"/>
  <c r="DB1070" i="3" s="1"/>
  <c r="DA1070" i="3"/>
  <c r="DC1070" i="3"/>
  <c r="A1071" i="3"/>
  <c r="Y1071" i="3"/>
  <c r="CW1071" i="3"/>
  <c r="CX1071" i="3"/>
  <c r="CY1071" i="3"/>
  <c r="CZ1071" i="3"/>
  <c r="DB1071" i="3" s="1"/>
  <c r="DA1071" i="3"/>
  <c r="DC1071" i="3"/>
  <c r="A1072" i="3"/>
  <c r="Y1072" i="3"/>
  <c r="CX1072" i="3" s="1"/>
  <c r="DG1072" i="3" s="1"/>
  <c r="CY1072" i="3"/>
  <c r="CZ1072" i="3"/>
  <c r="DA1072" i="3"/>
  <c r="DB1072" i="3"/>
  <c r="DC1072" i="3"/>
  <c r="DH1072" i="3"/>
  <c r="A1073" i="3"/>
  <c r="Y1073" i="3"/>
  <c r="CX1073" i="3"/>
  <c r="DG1073" i="3" s="1"/>
  <c r="CY1073" i="3"/>
  <c r="CZ1073" i="3"/>
  <c r="DA1073" i="3"/>
  <c r="DB1073" i="3"/>
  <c r="DC1073" i="3"/>
  <c r="DF1073" i="3"/>
  <c r="DI1073" i="3"/>
  <c r="DJ1073" i="3"/>
  <c r="A1074" i="3"/>
  <c r="Y1074" i="3"/>
  <c r="CX1074" i="3"/>
  <c r="CY1074" i="3"/>
  <c r="CZ1074" i="3"/>
  <c r="DB1074" i="3" s="1"/>
  <c r="DA1074" i="3"/>
  <c r="DC1074" i="3"/>
  <c r="A1075" i="3"/>
  <c r="Y1075" i="3"/>
  <c r="CX1075" i="3" s="1"/>
  <c r="CY1075" i="3"/>
  <c r="CZ1075" i="3"/>
  <c r="DA1075" i="3"/>
  <c r="DB1075" i="3"/>
  <c r="DC1075" i="3"/>
  <c r="A1076" i="3"/>
  <c r="Y1076" i="3"/>
  <c r="CX1076" i="3" s="1"/>
  <c r="CY1076" i="3"/>
  <c r="CZ1076" i="3"/>
  <c r="DA1076" i="3"/>
  <c r="DB1076" i="3"/>
  <c r="DC1076" i="3"/>
  <c r="A1077" i="3"/>
  <c r="Y1077" i="3"/>
  <c r="CX1077" i="3"/>
  <c r="DF1077" i="3" s="1"/>
  <c r="DJ1077" i="3" s="1"/>
  <c r="CY1077" i="3"/>
  <c r="CZ1077" i="3"/>
  <c r="DA1077" i="3"/>
  <c r="DB1077" i="3"/>
  <c r="DC1077" i="3"/>
  <c r="DI1077" i="3"/>
  <c r="A1078" i="3"/>
  <c r="Y1078" i="3"/>
  <c r="CU1078" i="3"/>
  <c r="CY1078" i="3"/>
  <c r="CZ1078" i="3"/>
  <c r="DA1078" i="3"/>
  <c r="DB1078" i="3"/>
  <c r="DC1078" i="3"/>
  <c r="A1079" i="3"/>
  <c r="Y1079" i="3"/>
  <c r="CX1079" i="3"/>
  <c r="DF1079" i="3" s="1"/>
  <c r="CY1079" i="3"/>
  <c r="CZ1079" i="3"/>
  <c r="DA1079" i="3"/>
  <c r="DB1079" i="3"/>
  <c r="DC1079" i="3"/>
  <c r="A1080" i="3"/>
  <c r="Y1080" i="3"/>
  <c r="CW1080" i="3" s="1"/>
  <c r="CY1080" i="3"/>
  <c r="CZ1080" i="3"/>
  <c r="DA1080" i="3"/>
  <c r="DB1080" i="3"/>
  <c r="DC1080" i="3"/>
  <c r="A1081" i="3"/>
  <c r="Y1081" i="3"/>
  <c r="CX1081" i="3" s="1"/>
  <c r="CY1081" i="3"/>
  <c r="CZ1081" i="3"/>
  <c r="DB1081" i="3" s="1"/>
  <c r="DA1081" i="3"/>
  <c r="DC1081" i="3"/>
  <c r="A1082" i="3"/>
  <c r="Y1082" i="3"/>
  <c r="CX1082" i="3" s="1"/>
  <c r="CU1082" i="3"/>
  <c r="CV1082" i="3"/>
  <c r="CY1082" i="3"/>
  <c r="CZ1082" i="3"/>
  <c r="DB1082" i="3" s="1"/>
  <c r="DA1082" i="3"/>
  <c r="DC1082" i="3"/>
  <c r="A1083" i="3"/>
  <c r="Y1083" i="3"/>
  <c r="CX1083" i="3"/>
  <c r="DF1083" i="3" s="1"/>
  <c r="CY1083" i="3"/>
  <c r="CZ1083" i="3"/>
  <c r="DA1083" i="3"/>
  <c r="DB1083" i="3"/>
  <c r="DC1083" i="3"/>
  <c r="A1084" i="3"/>
  <c r="Y1084" i="3"/>
  <c r="CW1084" i="3"/>
  <c r="CX1084" i="3"/>
  <c r="DI1084" i="3" s="1"/>
  <c r="CY1084" i="3"/>
  <c r="CZ1084" i="3"/>
  <c r="DA1084" i="3"/>
  <c r="DB1084" i="3"/>
  <c r="DC1084" i="3"/>
  <c r="DG1084" i="3"/>
  <c r="DJ1084" i="3" s="1"/>
  <c r="DH1084" i="3"/>
  <c r="A1085" i="3"/>
  <c r="Y1085" i="3"/>
  <c r="CX1085" i="3"/>
  <c r="DG1085" i="3" s="1"/>
  <c r="CY1085" i="3"/>
  <c r="CZ1085" i="3"/>
  <c r="DA1085" i="3"/>
  <c r="DB1085" i="3"/>
  <c r="DC1085" i="3"/>
  <c r="DF1085" i="3"/>
  <c r="DI1085" i="3"/>
  <c r="DJ1085" i="3"/>
  <c r="A1086" i="3"/>
  <c r="Y1086" i="3"/>
  <c r="CU1086" i="3"/>
  <c r="CY1086" i="3"/>
  <c r="CZ1086" i="3"/>
  <c r="DB1086" i="3" s="1"/>
  <c r="DA1086" i="3"/>
  <c r="DC1086" i="3"/>
  <c r="A1087" i="3"/>
  <c r="Y1087" i="3"/>
  <c r="CX1087" i="3"/>
  <c r="CY1087" i="3"/>
  <c r="CZ1087" i="3"/>
  <c r="DB1087" i="3" s="1"/>
  <c r="DA1087" i="3"/>
  <c r="DC1087" i="3"/>
  <c r="A1088" i="3"/>
  <c r="Y1088" i="3"/>
  <c r="CW1088" i="3" s="1"/>
  <c r="CY1088" i="3"/>
  <c r="CZ1088" i="3"/>
  <c r="DA1088" i="3"/>
  <c r="DB1088" i="3"/>
  <c r="DC1088" i="3"/>
  <c r="A1089" i="3"/>
  <c r="Y1089" i="3"/>
  <c r="CX1089" i="3" s="1"/>
  <c r="CY1089" i="3"/>
  <c r="CZ1089" i="3"/>
  <c r="DA1089" i="3"/>
  <c r="DB1089" i="3"/>
  <c r="DC1089" i="3"/>
  <c r="DI1089" i="3"/>
  <c r="A1090" i="3"/>
  <c r="Y1090" i="3"/>
  <c r="CX1090" i="3" s="1"/>
  <c r="CY1090" i="3"/>
  <c r="CZ1090" i="3"/>
  <c r="DB1090" i="3" s="1"/>
  <c r="DA1090" i="3"/>
  <c r="DC1090" i="3"/>
  <c r="A1091" i="3"/>
  <c r="Y1091" i="3"/>
  <c r="CU1091" i="3"/>
  <c r="CV1091" i="3"/>
  <c r="CX1091" i="3"/>
  <c r="DF1091" i="3" s="1"/>
  <c r="CY1091" i="3"/>
  <c r="CZ1091" i="3"/>
  <c r="DB1091" i="3" s="1"/>
  <c r="DA1091" i="3"/>
  <c r="DC1091" i="3"/>
  <c r="A1092" i="3"/>
  <c r="Y1092" i="3"/>
  <c r="CX1092" i="3"/>
  <c r="DH1092" i="3" s="1"/>
  <c r="CY1092" i="3"/>
  <c r="CZ1092" i="3"/>
  <c r="DA1092" i="3"/>
  <c r="DB1092" i="3"/>
  <c r="DC1092" i="3"/>
  <c r="DF1092" i="3"/>
  <c r="DG1092" i="3"/>
  <c r="A1093" i="3"/>
  <c r="Y1093" i="3"/>
  <c r="CW1093" i="3" s="1"/>
  <c r="CX1093" i="3"/>
  <c r="DF1093" i="3" s="1"/>
  <c r="CY1093" i="3"/>
  <c r="CZ1093" i="3"/>
  <c r="DA1093" i="3"/>
  <c r="DB1093" i="3"/>
  <c r="DC1093" i="3"/>
  <c r="DG1093" i="3"/>
  <c r="DH1093" i="3"/>
  <c r="DJ1093" i="3" s="1"/>
  <c r="DI1093" i="3"/>
  <c r="A1094" i="3"/>
  <c r="Y1094" i="3"/>
  <c r="CX1094" i="3" s="1"/>
  <c r="CY1094" i="3"/>
  <c r="CZ1094" i="3"/>
  <c r="DA1094" i="3"/>
  <c r="DB1094" i="3"/>
  <c r="DC1094" i="3"/>
  <c r="A1095" i="3"/>
  <c r="Y1095" i="3"/>
  <c r="CX1095" i="3"/>
  <c r="CY1095" i="3"/>
  <c r="CZ1095" i="3"/>
  <c r="DB1095" i="3" s="1"/>
  <c r="DA1095" i="3"/>
  <c r="DC1095" i="3"/>
  <c r="A1096" i="3"/>
  <c r="Y1096" i="3"/>
  <c r="CX1096" i="3" s="1"/>
  <c r="CU1096" i="3"/>
  <c r="CV1096" i="3"/>
  <c r="CY1096" i="3"/>
  <c r="CZ1096" i="3"/>
  <c r="DB1096" i="3" s="1"/>
  <c r="DA1096" i="3"/>
  <c r="DC1096" i="3"/>
  <c r="DF1096" i="3"/>
  <c r="A1097" i="3"/>
  <c r="Y1097" i="3"/>
  <c r="CX1097" i="3" s="1"/>
  <c r="DH1097" i="3" s="1"/>
  <c r="CY1097" i="3"/>
  <c r="CZ1097" i="3"/>
  <c r="DA1097" i="3"/>
  <c r="DB1097" i="3"/>
  <c r="DC1097" i="3"/>
  <c r="A1098" i="3"/>
  <c r="Y1098" i="3"/>
  <c r="CW1098" i="3" s="1"/>
  <c r="CY1098" i="3"/>
  <c r="CZ1098" i="3"/>
  <c r="DB1098" i="3" s="1"/>
  <c r="DA1098" i="3"/>
  <c r="DC1098" i="3"/>
  <c r="A1099" i="3"/>
  <c r="Y1099" i="3"/>
  <c r="CX1099" i="3" s="1"/>
  <c r="CY1099" i="3"/>
  <c r="CZ1099" i="3"/>
  <c r="DB1099" i="3" s="1"/>
  <c r="DA1099" i="3"/>
  <c r="DC1099" i="3"/>
  <c r="A1100" i="3"/>
  <c r="Y1100" i="3"/>
  <c r="CX1100" i="3" s="1"/>
  <c r="CU1100" i="3"/>
  <c r="CV1100" i="3"/>
  <c r="CY1100" i="3"/>
  <c r="CZ1100" i="3"/>
  <c r="DA1100" i="3"/>
  <c r="DB1100" i="3"/>
  <c r="DC1100" i="3"/>
  <c r="A1101" i="3"/>
  <c r="Y1101" i="3"/>
  <c r="CX1101" i="3" s="1"/>
  <c r="CY1101" i="3"/>
  <c r="CZ1101" i="3"/>
  <c r="DA1101" i="3"/>
  <c r="DB1101" i="3"/>
  <c r="DC1101" i="3"/>
  <c r="A1102" i="3"/>
  <c r="Y1102" i="3"/>
  <c r="CX1102" i="3" s="1"/>
  <c r="CW1102" i="3"/>
  <c r="CY1102" i="3"/>
  <c r="CZ1102" i="3"/>
  <c r="DB1102" i="3" s="1"/>
  <c r="DA1102" i="3"/>
  <c r="DC1102" i="3"/>
  <c r="A1103" i="3"/>
  <c r="Y1103" i="3"/>
  <c r="CX1103" i="3"/>
  <c r="CY1103" i="3"/>
  <c r="CZ1103" i="3"/>
  <c r="DA1103" i="3"/>
  <c r="DB1103" i="3"/>
  <c r="DC1103" i="3"/>
  <c r="A1104" i="3"/>
  <c r="Y1104" i="3"/>
  <c r="CV1104" i="3" s="1"/>
  <c r="CU1104" i="3"/>
  <c r="CY1104" i="3"/>
  <c r="CZ1104" i="3"/>
  <c r="DA1104" i="3"/>
  <c r="DB1104" i="3"/>
  <c r="DC1104" i="3"/>
  <c r="A1105" i="3"/>
  <c r="Y1105" i="3"/>
  <c r="CY1105" i="3"/>
  <c r="CZ1105" i="3"/>
  <c r="DA1105" i="3"/>
  <c r="DB1105" i="3"/>
  <c r="DC1105" i="3"/>
  <c r="A1106" i="3"/>
  <c r="Y1106" i="3"/>
  <c r="CY1106" i="3"/>
  <c r="CZ1106" i="3"/>
  <c r="DA1106" i="3"/>
  <c r="DB1106" i="3"/>
  <c r="DC1106" i="3"/>
  <c r="A1107" i="3"/>
  <c r="Y1107" i="3"/>
  <c r="CY1107" i="3"/>
  <c r="CZ1107" i="3"/>
  <c r="DA1107" i="3"/>
  <c r="DB1107" i="3"/>
  <c r="DC1107" i="3"/>
  <c r="A1108" i="3"/>
  <c r="Y1108" i="3"/>
  <c r="CV1108" i="3" s="1"/>
  <c r="CU1108" i="3"/>
  <c r="CX1108" i="3"/>
  <c r="CY1108" i="3"/>
  <c r="CZ1108" i="3"/>
  <c r="DA1108" i="3"/>
  <c r="DB1108" i="3"/>
  <c r="DC1108" i="3"/>
  <c r="A1109" i="3"/>
  <c r="Y1109" i="3"/>
  <c r="CX1109" i="3"/>
  <c r="DG1109" i="3" s="1"/>
  <c r="CY1109" i="3"/>
  <c r="CZ1109" i="3"/>
  <c r="DB1109" i="3" s="1"/>
  <c r="DA1109" i="3"/>
  <c r="DC1109" i="3"/>
  <c r="DF1109" i="3"/>
  <c r="DI1109" i="3"/>
  <c r="DJ1109" i="3" s="1"/>
  <c r="A1110" i="3"/>
  <c r="Y1110" i="3"/>
  <c r="CW1110" i="3" s="1"/>
  <c r="CY1110" i="3"/>
  <c r="CZ1110" i="3"/>
  <c r="DA1110" i="3"/>
  <c r="DB1110" i="3"/>
  <c r="DC1110" i="3"/>
  <c r="A1111" i="3"/>
  <c r="Y1111" i="3"/>
  <c r="CY1111" i="3"/>
  <c r="CZ1111" i="3"/>
  <c r="DB1111" i="3" s="1"/>
  <c r="DA1111" i="3"/>
  <c r="DC1111" i="3"/>
  <c r="A1112" i="3"/>
  <c r="Y1112" i="3"/>
  <c r="CY1112" i="3"/>
  <c r="CZ1112" i="3"/>
  <c r="DB1112" i="3" s="1"/>
  <c r="DA1112" i="3"/>
  <c r="DC1112" i="3"/>
  <c r="A1113" i="3"/>
  <c r="Y1113" i="3"/>
  <c r="CY1113" i="3"/>
  <c r="CZ1113" i="3"/>
  <c r="DA1113" i="3"/>
  <c r="DB1113" i="3"/>
  <c r="DC1113" i="3"/>
  <c r="A1114" i="3"/>
  <c r="Y1114" i="3"/>
  <c r="CY1114" i="3"/>
  <c r="CZ1114" i="3"/>
  <c r="DA1114" i="3"/>
  <c r="DB1114" i="3"/>
  <c r="DC1114" i="3"/>
  <c r="A1115" i="3"/>
  <c r="Y1115" i="3"/>
  <c r="CY1115" i="3"/>
  <c r="CZ1115" i="3"/>
  <c r="DB1115" i="3" s="1"/>
  <c r="DA1115" i="3"/>
  <c r="DC1115" i="3"/>
  <c r="A1116" i="3"/>
  <c r="Y1116" i="3"/>
  <c r="CY1116" i="3"/>
  <c r="CZ1116" i="3"/>
  <c r="DB1116" i="3" s="1"/>
  <c r="DA1116" i="3"/>
  <c r="DC1116" i="3"/>
  <c r="A1117" i="3"/>
  <c r="Y1117" i="3"/>
  <c r="CY1117" i="3"/>
  <c r="CZ1117" i="3"/>
  <c r="DA1117" i="3"/>
  <c r="DB1117" i="3"/>
  <c r="DC1117" i="3"/>
  <c r="A1118" i="3"/>
  <c r="Y1118" i="3"/>
  <c r="CY1118" i="3"/>
  <c r="CZ1118" i="3"/>
  <c r="DA1118" i="3"/>
  <c r="DB1118" i="3"/>
  <c r="DC1118" i="3"/>
  <c r="A1119" i="3"/>
  <c r="Y1119" i="3"/>
  <c r="CY1119" i="3"/>
  <c r="CZ1119" i="3"/>
  <c r="DA1119" i="3"/>
  <c r="DB1119" i="3"/>
  <c r="DC1119" i="3"/>
  <c r="A1120" i="3"/>
  <c r="Y1120" i="3"/>
  <c r="CY1120" i="3"/>
  <c r="CZ1120" i="3"/>
  <c r="DB1120" i="3" s="1"/>
  <c r="DA1120" i="3"/>
  <c r="DC1120" i="3"/>
  <c r="A1121" i="3"/>
  <c r="Y1121" i="3"/>
  <c r="CY1121" i="3"/>
  <c r="CZ1121" i="3"/>
  <c r="DB1121" i="3" s="1"/>
  <c r="DA1121" i="3"/>
  <c r="DC1121" i="3"/>
  <c r="A1122" i="3"/>
  <c r="Y1122" i="3"/>
  <c r="CY1122" i="3"/>
  <c r="CZ1122" i="3"/>
  <c r="DA1122" i="3"/>
  <c r="DB1122" i="3"/>
  <c r="DC1122" i="3"/>
  <c r="A1123" i="3"/>
  <c r="Y1123" i="3"/>
  <c r="CY1123" i="3"/>
  <c r="CZ1123" i="3"/>
  <c r="DA1123" i="3"/>
  <c r="DB1123" i="3"/>
  <c r="DC1123" i="3"/>
  <c r="A1124" i="3"/>
  <c r="Y1124" i="3"/>
  <c r="CY1124" i="3"/>
  <c r="CZ1124" i="3"/>
  <c r="DB1124" i="3" s="1"/>
  <c r="DA1124" i="3"/>
  <c r="DC1124" i="3"/>
  <c r="A1125" i="3"/>
  <c r="Y1125" i="3"/>
  <c r="CY1125" i="3"/>
  <c r="CZ1125" i="3"/>
  <c r="DB1125" i="3" s="1"/>
  <c r="DA1125" i="3"/>
  <c r="DC1125" i="3"/>
  <c r="A1126" i="3"/>
  <c r="Y1126" i="3"/>
  <c r="CY1126" i="3"/>
  <c r="CZ1126" i="3"/>
  <c r="DA1126" i="3"/>
  <c r="DB1126" i="3"/>
  <c r="DC1126" i="3"/>
  <c r="A1127" i="3"/>
  <c r="Y1127" i="3"/>
  <c r="CY1127" i="3"/>
  <c r="CZ1127" i="3"/>
  <c r="DA1127" i="3"/>
  <c r="DB1127" i="3"/>
  <c r="DC1127" i="3"/>
  <c r="A1128" i="3"/>
  <c r="Y1128" i="3"/>
  <c r="CY1128" i="3"/>
  <c r="CZ1128" i="3"/>
  <c r="DB1128" i="3" s="1"/>
  <c r="DA1128" i="3"/>
  <c r="DC1128" i="3"/>
  <c r="A1129" i="3"/>
  <c r="Y1129" i="3"/>
  <c r="CY1129" i="3"/>
  <c r="CZ1129" i="3"/>
  <c r="DA1129" i="3"/>
  <c r="DB1129" i="3"/>
  <c r="DC1129" i="3"/>
  <c r="A1130" i="3"/>
  <c r="Y1130" i="3"/>
  <c r="CY1130" i="3"/>
  <c r="CZ1130" i="3"/>
  <c r="DB1130" i="3" s="1"/>
  <c r="DA1130" i="3"/>
  <c r="DC1130" i="3"/>
  <c r="A1131" i="3"/>
  <c r="Y1131" i="3"/>
  <c r="CY1131" i="3"/>
  <c r="CZ1131" i="3"/>
  <c r="DB1131" i="3" s="1"/>
  <c r="DA1131" i="3"/>
  <c r="DC1131" i="3"/>
  <c r="A1132" i="3"/>
  <c r="Y1132" i="3"/>
  <c r="CY1132" i="3"/>
  <c r="CZ1132" i="3"/>
  <c r="DA1132" i="3"/>
  <c r="DB1132" i="3"/>
  <c r="DC1132" i="3"/>
  <c r="A1133" i="3"/>
  <c r="Y1133" i="3"/>
  <c r="CY1133" i="3"/>
  <c r="CZ1133" i="3"/>
  <c r="DA1133" i="3"/>
  <c r="DB1133" i="3"/>
  <c r="DC1133" i="3"/>
  <c r="A1134" i="3"/>
  <c r="Y1134" i="3"/>
  <c r="CY1134" i="3"/>
  <c r="CZ1134" i="3"/>
  <c r="DB1134" i="3" s="1"/>
  <c r="DA1134" i="3"/>
  <c r="DC1134" i="3"/>
  <c r="A1135" i="3"/>
  <c r="Y1135" i="3"/>
  <c r="CY1135" i="3"/>
  <c r="CZ1135" i="3"/>
  <c r="DB1135" i="3" s="1"/>
  <c r="DA1135" i="3"/>
  <c r="DC1135" i="3"/>
  <c r="A1136" i="3"/>
  <c r="Y1136" i="3"/>
  <c r="CY1136" i="3"/>
  <c r="CZ1136" i="3"/>
  <c r="DA1136" i="3"/>
  <c r="DB1136" i="3"/>
  <c r="DC1136" i="3"/>
  <c r="A1137" i="3"/>
  <c r="Y1137" i="3"/>
  <c r="CY1137" i="3"/>
  <c r="CZ1137" i="3"/>
  <c r="DB1137" i="3" s="1"/>
  <c r="DA1137" i="3"/>
  <c r="DC1137" i="3"/>
  <c r="A1138" i="3"/>
  <c r="Y1138" i="3"/>
  <c r="CY1138" i="3"/>
  <c r="CZ1138" i="3"/>
  <c r="DA1138" i="3"/>
  <c r="DB1138" i="3"/>
  <c r="DC1138" i="3"/>
  <c r="A1139" i="3"/>
  <c r="Y1139" i="3"/>
  <c r="CY1139" i="3"/>
  <c r="CZ1139" i="3"/>
  <c r="DA1139" i="3"/>
  <c r="DB1139" i="3"/>
  <c r="DC1139" i="3"/>
  <c r="A1140" i="3"/>
  <c r="Y1140" i="3"/>
  <c r="CY1140" i="3"/>
  <c r="CZ1140" i="3"/>
  <c r="DA1140" i="3"/>
  <c r="DB1140" i="3"/>
  <c r="DC1140" i="3"/>
  <c r="A1141" i="3"/>
  <c r="Y1141" i="3"/>
  <c r="CY1141" i="3"/>
  <c r="CZ1141" i="3"/>
  <c r="DA1141" i="3"/>
  <c r="DB1141" i="3"/>
  <c r="DC1141" i="3"/>
  <c r="A1142" i="3"/>
  <c r="Y1142" i="3"/>
  <c r="CY1142" i="3"/>
  <c r="CZ1142" i="3"/>
  <c r="DA1142" i="3"/>
  <c r="DB1142" i="3"/>
  <c r="DC1142" i="3"/>
  <c r="A1143" i="3"/>
  <c r="Y1143" i="3"/>
  <c r="CY1143" i="3"/>
  <c r="CZ1143" i="3"/>
  <c r="DB1143" i="3" s="1"/>
  <c r="DA1143" i="3"/>
  <c r="DC1143" i="3"/>
  <c r="A1144" i="3"/>
  <c r="Y1144" i="3"/>
  <c r="CY1144" i="3"/>
  <c r="CZ1144" i="3"/>
  <c r="DA1144" i="3"/>
  <c r="DB1144" i="3"/>
  <c r="DC1144" i="3"/>
  <c r="A1145" i="3"/>
  <c r="Y1145" i="3"/>
  <c r="CY1145" i="3"/>
  <c r="CZ1145" i="3"/>
  <c r="DA1145" i="3"/>
  <c r="DB1145" i="3"/>
  <c r="DC1145" i="3"/>
  <c r="A1146" i="3"/>
  <c r="Y1146" i="3"/>
  <c r="CY1146" i="3"/>
  <c r="CZ1146" i="3"/>
  <c r="DA1146" i="3"/>
  <c r="DB1146" i="3"/>
  <c r="DC1146" i="3"/>
  <c r="A1147" i="3"/>
  <c r="Y1147" i="3"/>
  <c r="CY1147" i="3"/>
  <c r="CZ1147" i="3"/>
  <c r="DA1147" i="3"/>
  <c r="DB1147" i="3"/>
  <c r="DC1147" i="3"/>
  <c r="A1148" i="3"/>
  <c r="Y1148" i="3"/>
  <c r="CY1148" i="3"/>
  <c r="CZ1148" i="3"/>
  <c r="DA1148" i="3"/>
  <c r="DB1148" i="3"/>
  <c r="DC1148" i="3"/>
  <c r="A1149" i="3"/>
  <c r="Y1149" i="3"/>
  <c r="CY1149" i="3"/>
  <c r="CZ1149" i="3"/>
  <c r="DA1149" i="3"/>
  <c r="DB1149" i="3"/>
  <c r="DC1149" i="3"/>
  <c r="A1150" i="3"/>
  <c r="Y1150" i="3"/>
  <c r="CY1150" i="3"/>
  <c r="CZ1150" i="3"/>
  <c r="DA1150" i="3"/>
  <c r="DB1150" i="3"/>
  <c r="DC1150" i="3"/>
  <c r="A1151" i="3"/>
  <c r="Y1151" i="3"/>
  <c r="CY1151" i="3"/>
  <c r="CZ1151" i="3"/>
  <c r="DA1151" i="3"/>
  <c r="DB1151" i="3"/>
  <c r="DC1151" i="3"/>
  <c r="A1152" i="3"/>
  <c r="Y1152" i="3"/>
  <c r="CY1152" i="3"/>
  <c r="CZ1152" i="3"/>
  <c r="DA1152" i="3"/>
  <c r="DB1152" i="3"/>
  <c r="DC1152" i="3"/>
  <c r="A1153" i="3"/>
  <c r="Y1153" i="3"/>
  <c r="CY1153" i="3"/>
  <c r="CZ1153" i="3"/>
  <c r="DA1153" i="3"/>
  <c r="DB1153" i="3"/>
  <c r="DC1153" i="3"/>
  <c r="A1154" i="3"/>
  <c r="Y1154" i="3"/>
  <c r="CY1154" i="3"/>
  <c r="CZ1154" i="3"/>
  <c r="DA1154" i="3"/>
  <c r="DB1154" i="3"/>
  <c r="DC1154" i="3"/>
  <c r="A1155" i="3"/>
  <c r="Y1155" i="3"/>
  <c r="CY1155" i="3"/>
  <c r="CZ1155" i="3"/>
  <c r="DA1155" i="3"/>
  <c r="DB1155" i="3"/>
  <c r="DC1155" i="3"/>
  <c r="A1156" i="3"/>
  <c r="Y1156" i="3"/>
  <c r="CY1156" i="3"/>
  <c r="CZ1156" i="3"/>
  <c r="DA1156" i="3"/>
  <c r="DB1156" i="3"/>
  <c r="DC1156" i="3"/>
  <c r="A1157" i="3"/>
  <c r="Y1157" i="3"/>
  <c r="CY1157" i="3"/>
  <c r="CZ1157" i="3"/>
  <c r="DA1157" i="3"/>
  <c r="DB1157" i="3"/>
  <c r="DC1157" i="3"/>
  <c r="A1158" i="3"/>
  <c r="Y1158" i="3"/>
  <c r="CY1158" i="3"/>
  <c r="CZ1158" i="3"/>
  <c r="DA1158" i="3"/>
  <c r="DB1158" i="3"/>
  <c r="DC1158" i="3"/>
  <c r="A1159" i="3"/>
  <c r="Y1159" i="3"/>
  <c r="CY1159" i="3"/>
  <c r="CZ1159" i="3"/>
  <c r="DB1159" i="3" s="1"/>
  <c r="DA1159" i="3"/>
  <c r="DC1159" i="3"/>
  <c r="A1160" i="3"/>
  <c r="Y1160" i="3"/>
  <c r="CY1160" i="3"/>
  <c r="CZ1160" i="3"/>
  <c r="DB1160" i="3" s="1"/>
  <c r="DA1160" i="3"/>
  <c r="DC1160" i="3"/>
  <c r="A1161" i="3"/>
  <c r="Y1161" i="3"/>
  <c r="CY1161" i="3"/>
  <c r="CZ1161" i="3"/>
  <c r="DA1161" i="3"/>
  <c r="DB1161" i="3"/>
  <c r="DC1161" i="3"/>
  <c r="A1162" i="3"/>
  <c r="Y1162" i="3"/>
  <c r="CY1162" i="3"/>
  <c r="CZ1162" i="3"/>
  <c r="DA1162" i="3"/>
  <c r="DB1162" i="3"/>
  <c r="DC1162" i="3"/>
  <c r="A1163" i="3"/>
  <c r="Y1163" i="3"/>
  <c r="CY1163" i="3"/>
  <c r="CZ1163" i="3"/>
  <c r="DA1163" i="3"/>
  <c r="DB1163" i="3"/>
  <c r="DC1163" i="3"/>
  <c r="A1164" i="3"/>
  <c r="Y1164" i="3"/>
  <c r="CY1164" i="3"/>
  <c r="CZ1164" i="3"/>
  <c r="DA1164" i="3"/>
  <c r="DB1164" i="3"/>
  <c r="DC1164" i="3"/>
  <c r="A1165" i="3"/>
  <c r="Y1165" i="3"/>
  <c r="CY1165" i="3"/>
  <c r="CZ1165" i="3"/>
  <c r="DA1165" i="3"/>
  <c r="DB1165" i="3"/>
  <c r="DC1165" i="3"/>
  <c r="A1166" i="3"/>
  <c r="Y1166" i="3"/>
  <c r="CY1166" i="3"/>
  <c r="CZ1166" i="3"/>
  <c r="DA1166" i="3"/>
  <c r="DB1166" i="3"/>
  <c r="DC1166" i="3"/>
  <c r="A1167" i="3"/>
  <c r="Y1167" i="3"/>
  <c r="CY1167" i="3"/>
  <c r="CZ1167" i="3"/>
  <c r="DB1167" i="3" s="1"/>
  <c r="DA1167" i="3"/>
  <c r="DC1167" i="3"/>
  <c r="A1168" i="3"/>
  <c r="Y1168" i="3"/>
  <c r="CY1168" i="3"/>
  <c r="CZ1168" i="3"/>
  <c r="DB1168" i="3" s="1"/>
  <c r="DA1168" i="3"/>
  <c r="DC1168" i="3"/>
  <c r="A1169" i="3"/>
  <c r="Y1169" i="3"/>
  <c r="CY1169" i="3"/>
  <c r="CZ1169" i="3"/>
  <c r="DA1169" i="3"/>
  <c r="DB1169" i="3"/>
  <c r="DC1169" i="3"/>
  <c r="A1170" i="3"/>
  <c r="Y1170" i="3"/>
  <c r="CY1170" i="3"/>
  <c r="CZ1170" i="3"/>
  <c r="DB1170" i="3" s="1"/>
  <c r="DA1170" i="3"/>
  <c r="DC1170" i="3"/>
  <c r="A1171" i="3"/>
  <c r="Y1171" i="3"/>
  <c r="CY1171" i="3"/>
  <c r="CZ1171" i="3"/>
  <c r="DB1171" i="3" s="1"/>
  <c r="DA1171" i="3"/>
  <c r="DC1171" i="3"/>
  <c r="A1172" i="3"/>
  <c r="Y1172" i="3"/>
  <c r="CY1172" i="3"/>
  <c r="CZ1172" i="3"/>
  <c r="DB1172" i="3" s="1"/>
  <c r="DA1172" i="3"/>
  <c r="DC1172" i="3"/>
  <c r="A1173" i="3"/>
  <c r="Y1173" i="3"/>
  <c r="CY1173" i="3"/>
  <c r="CZ1173" i="3"/>
  <c r="DA1173" i="3"/>
  <c r="DB1173" i="3"/>
  <c r="DC1173" i="3"/>
  <c r="A1174" i="3"/>
  <c r="Y1174" i="3"/>
  <c r="CY1174" i="3"/>
  <c r="CZ1174" i="3"/>
  <c r="DA1174" i="3"/>
  <c r="DB1174" i="3"/>
  <c r="DC1174" i="3"/>
  <c r="A1175" i="3"/>
  <c r="Y1175" i="3"/>
  <c r="CY1175" i="3"/>
  <c r="CZ1175" i="3"/>
  <c r="DB1175" i="3" s="1"/>
  <c r="DA1175" i="3"/>
  <c r="DC1175" i="3"/>
  <c r="A1176" i="3"/>
  <c r="Y1176" i="3"/>
  <c r="CY1176" i="3"/>
  <c r="CZ1176" i="3"/>
  <c r="DB1176" i="3" s="1"/>
  <c r="DA1176" i="3"/>
  <c r="DC1176" i="3"/>
  <c r="A1177" i="3"/>
  <c r="Y1177" i="3"/>
  <c r="CY1177" i="3"/>
  <c r="CZ1177" i="3"/>
  <c r="DA1177" i="3"/>
  <c r="DB1177" i="3"/>
  <c r="DC1177" i="3"/>
  <c r="A1178" i="3"/>
  <c r="Y1178" i="3"/>
  <c r="CY1178" i="3"/>
  <c r="CZ1178" i="3"/>
  <c r="DB1178" i="3" s="1"/>
  <c r="DA1178" i="3"/>
  <c r="DC1178" i="3"/>
  <c r="A1179" i="3"/>
  <c r="Y1179" i="3"/>
  <c r="CY1179" i="3"/>
  <c r="CZ1179" i="3"/>
  <c r="DA1179" i="3"/>
  <c r="DB1179" i="3"/>
  <c r="DC1179" i="3"/>
  <c r="A1180" i="3"/>
  <c r="Y1180" i="3"/>
  <c r="CY1180" i="3"/>
  <c r="CZ1180" i="3"/>
  <c r="DA1180" i="3"/>
  <c r="DB1180" i="3"/>
  <c r="DC1180" i="3"/>
  <c r="A1181" i="3"/>
  <c r="Y1181" i="3"/>
  <c r="CY1181" i="3"/>
  <c r="CZ1181" i="3"/>
  <c r="DA1181" i="3"/>
  <c r="DB1181" i="3"/>
  <c r="DC1181" i="3"/>
  <c r="A1182" i="3"/>
  <c r="Y1182" i="3"/>
  <c r="CY1182" i="3"/>
  <c r="CZ1182" i="3"/>
  <c r="DB1182" i="3" s="1"/>
  <c r="DA1182" i="3"/>
  <c r="DC1182" i="3"/>
  <c r="A1183" i="3"/>
  <c r="Y1183" i="3"/>
  <c r="CY1183" i="3"/>
  <c r="CZ1183" i="3"/>
  <c r="DB1183" i="3" s="1"/>
  <c r="DA1183" i="3"/>
  <c r="DC1183" i="3"/>
  <c r="A1184" i="3"/>
  <c r="Y1184" i="3"/>
  <c r="CY1184" i="3"/>
  <c r="CZ1184" i="3"/>
  <c r="DB1184" i="3" s="1"/>
  <c r="DA1184" i="3"/>
  <c r="DC1184" i="3"/>
  <c r="A1185" i="3"/>
  <c r="Y1185" i="3"/>
  <c r="CY1185" i="3"/>
  <c r="CZ1185" i="3"/>
  <c r="DA1185" i="3"/>
  <c r="DB1185" i="3"/>
  <c r="DC1185" i="3"/>
  <c r="A1186" i="3"/>
  <c r="Y1186" i="3"/>
  <c r="CY1186" i="3"/>
  <c r="CZ1186" i="3"/>
  <c r="DB1186" i="3" s="1"/>
  <c r="DA1186" i="3"/>
  <c r="DC1186" i="3"/>
  <c r="A1187" i="3"/>
  <c r="Y1187" i="3"/>
  <c r="CY1187" i="3"/>
  <c r="CZ1187" i="3"/>
  <c r="DB1187" i="3" s="1"/>
  <c r="DA1187" i="3"/>
  <c r="DC1187" i="3"/>
  <c r="A1188" i="3"/>
  <c r="Y1188" i="3"/>
  <c r="CY1188" i="3"/>
  <c r="CZ1188" i="3"/>
  <c r="DA1188" i="3"/>
  <c r="DB1188" i="3"/>
  <c r="DC1188" i="3"/>
  <c r="A1189" i="3"/>
  <c r="Y1189" i="3"/>
  <c r="CY1189" i="3"/>
  <c r="CZ1189" i="3"/>
  <c r="DB1189" i="3" s="1"/>
  <c r="DA1189" i="3"/>
  <c r="DC1189" i="3"/>
  <c r="A1190" i="3"/>
  <c r="Y1190" i="3"/>
  <c r="CY1190" i="3"/>
  <c r="CZ1190" i="3"/>
  <c r="DA1190" i="3"/>
  <c r="DB1190" i="3"/>
  <c r="DC1190" i="3"/>
  <c r="A1191" i="3"/>
  <c r="Y1191" i="3"/>
  <c r="CY1191" i="3"/>
  <c r="CZ1191" i="3"/>
  <c r="DB1191" i="3" s="1"/>
  <c r="DA1191" i="3"/>
  <c r="DC1191" i="3"/>
  <c r="A1192" i="3"/>
  <c r="Y1192" i="3"/>
  <c r="CY1192" i="3"/>
  <c r="CZ1192" i="3"/>
  <c r="DA1192" i="3"/>
  <c r="DB1192" i="3"/>
  <c r="DC1192" i="3"/>
  <c r="A1193" i="3"/>
  <c r="Y1193" i="3"/>
  <c r="CY1193" i="3"/>
  <c r="CZ1193" i="3"/>
  <c r="DB1193" i="3" s="1"/>
  <c r="DA1193" i="3"/>
  <c r="DC1193" i="3"/>
  <c r="A1194" i="3"/>
  <c r="Y1194" i="3"/>
  <c r="CY1194" i="3"/>
  <c r="CZ1194" i="3"/>
  <c r="DB1194" i="3" s="1"/>
  <c r="DA1194" i="3"/>
  <c r="DC1194" i="3"/>
  <c r="A1195" i="3"/>
  <c r="Y1195" i="3"/>
  <c r="CY1195" i="3"/>
  <c r="CZ1195" i="3"/>
  <c r="DB1195" i="3" s="1"/>
  <c r="DA1195" i="3"/>
  <c r="DC1195" i="3"/>
  <c r="A1196" i="3"/>
  <c r="Y1196" i="3"/>
  <c r="CY1196" i="3"/>
  <c r="CZ1196" i="3"/>
  <c r="DA1196" i="3"/>
  <c r="DB1196" i="3"/>
  <c r="DC1196" i="3"/>
  <c r="A1197" i="3"/>
  <c r="Y1197" i="3"/>
  <c r="CY1197" i="3"/>
  <c r="CZ1197" i="3"/>
  <c r="DA1197" i="3"/>
  <c r="DB1197" i="3"/>
  <c r="DC1197" i="3"/>
  <c r="A1198" i="3"/>
  <c r="Y1198" i="3"/>
  <c r="CY1198" i="3"/>
  <c r="CZ1198" i="3"/>
  <c r="DA1198" i="3"/>
  <c r="DB1198" i="3"/>
  <c r="DC1198" i="3"/>
  <c r="A1199" i="3"/>
  <c r="Y1199" i="3"/>
  <c r="CY1199" i="3"/>
  <c r="CZ1199" i="3"/>
  <c r="DA1199" i="3"/>
  <c r="DB1199" i="3"/>
  <c r="DC1199" i="3"/>
  <c r="A1200" i="3"/>
  <c r="Y1200" i="3"/>
  <c r="CY1200" i="3"/>
  <c r="CZ1200" i="3"/>
  <c r="DA1200" i="3"/>
  <c r="DB1200" i="3"/>
  <c r="DC1200" i="3"/>
  <c r="A1201" i="3"/>
  <c r="Y1201" i="3"/>
  <c r="CY1201" i="3"/>
  <c r="CZ1201" i="3"/>
  <c r="DB1201" i="3" s="1"/>
  <c r="DA1201" i="3"/>
  <c r="DC1201" i="3"/>
  <c r="A1202" i="3"/>
  <c r="Y1202" i="3"/>
  <c r="CY1202" i="3"/>
  <c r="CZ1202" i="3"/>
  <c r="DA1202" i="3"/>
  <c r="DB1202" i="3"/>
  <c r="DC1202" i="3"/>
  <c r="A1203" i="3"/>
  <c r="Y1203" i="3"/>
  <c r="CY1203" i="3"/>
  <c r="CZ1203" i="3"/>
  <c r="DA1203" i="3"/>
  <c r="DB1203" i="3"/>
  <c r="DC1203" i="3"/>
  <c r="A1204" i="3"/>
  <c r="Y1204" i="3"/>
  <c r="CY1204" i="3"/>
  <c r="CZ1204" i="3"/>
  <c r="DA1204" i="3"/>
  <c r="DB1204" i="3"/>
  <c r="DC1204" i="3"/>
  <c r="A1205" i="3"/>
  <c r="Y1205" i="3"/>
  <c r="CY1205" i="3"/>
  <c r="CZ1205" i="3"/>
  <c r="DA1205" i="3"/>
  <c r="DB1205" i="3"/>
  <c r="DC1205" i="3"/>
  <c r="A1206" i="3"/>
  <c r="Y1206" i="3"/>
  <c r="CY1206" i="3"/>
  <c r="CZ1206" i="3"/>
  <c r="DA1206" i="3"/>
  <c r="DB1206" i="3"/>
  <c r="DC1206" i="3"/>
  <c r="A1207" i="3"/>
  <c r="Y1207" i="3"/>
  <c r="CY1207" i="3"/>
  <c r="CZ1207" i="3"/>
  <c r="DA1207" i="3"/>
  <c r="DB1207" i="3"/>
  <c r="DC1207" i="3"/>
  <c r="A1208" i="3"/>
  <c r="Y1208" i="3"/>
  <c r="CY1208" i="3"/>
  <c r="CZ1208" i="3"/>
  <c r="DA1208" i="3"/>
  <c r="DB1208" i="3"/>
  <c r="DC1208" i="3"/>
  <c r="A1209" i="3"/>
  <c r="Y1209" i="3"/>
  <c r="CY1209" i="3"/>
  <c r="CZ1209" i="3"/>
  <c r="DB1209" i="3" s="1"/>
  <c r="DA1209" i="3"/>
  <c r="DC1209" i="3"/>
  <c r="A1210" i="3"/>
  <c r="Y1210" i="3"/>
  <c r="CY1210" i="3"/>
  <c r="CZ1210" i="3"/>
  <c r="DA1210" i="3"/>
  <c r="DB1210" i="3"/>
  <c r="DC1210" i="3"/>
  <c r="A1211" i="3"/>
  <c r="Y1211" i="3"/>
  <c r="CY1211" i="3"/>
  <c r="CZ1211" i="3"/>
  <c r="DA1211" i="3"/>
  <c r="DB1211" i="3"/>
  <c r="DC1211" i="3"/>
  <c r="A1212" i="3"/>
  <c r="Y1212" i="3"/>
  <c r="CY1212" i="3"/>
  <c r="CZ1212" i="3"/>
  <c r="DB1212" i="3" s="1"/>
  <c r="DA1212" i="3"/>
  <c r="DC1212" i="3"/>
  <c r="A1213" i="3"/>
  <c r="Y1213" i="3"/>
  <c r="CY1213" i="3"/>
  <c r="CZ1213" i="3"/>
  <c r="DB1213" i="3" s="1"/>
  <c r="DA1213" i="3"/>
  <c r="DC1213" i="3"/>
  <c r="A1214" i="3"/>
  <c r="Y1214" i="3"/>
  <c r="CY1214" i="3"/>
  <c r="CZ1214" i="3"/>
  <c r="DA1214" i="3"/>
  <c r="DB1214" i="3"/>
  <c r="DC1214" i="3"/>
  <c r="A1215" i="3"/>
  <c r="Y1215" i="3"/>
  <c r="CY1215" i="3"/>
  <c r="CZ1215" i="3"/>
  <c r="DA1215" i="3"/>
  <c r="DB1215" i="3"/>
  <c r="DC1215" i="3"/>
  <c r="A1216" i="3"/>
  <c r="Y1216" i="3"/>
  <c r="CY1216" i="3"/>
  <c r="CZ1216" i="3"/>
  <c r="DB1216" i="3" s="1"/>
  <c r="DA1216" i="3"/>
  <c r="DC1216" i="3"/>
  <c r="A1217" i="3"/>
  <c r="Y1217" i="3"/>
  <c r="CY1217" i="3"/>
  <c r="CZ1217" i="3"/>
  <c r="DB1217" i="3" s="1"/>
  <c r="DA1217" i="3"/>
  <c r="DC1217" i="3"/>
  <c r="A1218" i="3"/>
  <c r="Y1218" i="3"/>
  <c r="CY1218" i="3"/>
  <c r="CZ1218" i="3"/>
  <c r="DA1218" i="3"/>
  <c r="DB1218" i="3"/>
  <c r="DC1218" i="3"/>
  <c r="A1219" i="3"/>
  <c r="Y1219" i="3"/>
  <c r="CY1219" i="3"/>
  <c r="CZ1219" i="3"/>
  <c r="DA1219" i="3"/>
  <c r="DB1219" i="3"/>
  <c r="DC1219" i="3"/>
  <c r="A1220" i="3"/>
  <c r="Y1220" i="3"/>
  <c r="CY1220" i="3"/>
  <c r="CZ1220" i="3"/>
  <c r="DB1220" i="3" s="1"/>
  <c r="DA1220" i="3"/>
  <c r="DC1220" i="3"/>
  <c r="A1221" i="3"/>
  <c r="Y1221" i="3"/>
  <c r="CY1221" i="3"/>
  <c r="CZ1221" i="3"/>
  <c r="DA1221" i="3"/>
  <c r="DB1221" i="3"/>
  <c r="DC1221" i="3"/>
  <c r="A1222" i="3"/>
  <c r="Y1222" i="3"/>
  <c r="CY1222" i="3"/>
  <c r="CZ1222" i="3"/>
  <c r="DA1222" i="3"/>
  <c r="DB1222" i="3"/>
  <c r="DC1222" i="3"/>
  <c r="A1223" i="3"/>
  <c r="Y1223" i="3"/>
  <c r="CY1223" i="3"/>
  <c r="CZ1223" i="3"/>
  <c r="DA1223" i="3"/>
  <c r="DB1223" i="3"/>
  <c r="DC1223" i="3"/>
  <c r="A1224" i="3"/>
  <c r="Y1224" i="3"/>
  <c r="CY1224" i="3"/>
  <c r="CZ1224" i="3"/>
  <c r="DB1224" i="3" s="1"/>
  <c r="DA1224" i="3"/>
  <c r="DC1224" i="3"/>
  <c r="A1225" i="3"/>
  <c r="Y1225" i="3"/>
  <c r="CX1225" i="3"/>
  <c r="CY1225" i="3"/>
  <c r="CZ1225" i="3"/>
  <c r="DB1225" i="3" s="1"/>
  <c r="DA1225" i="3"/>
  <c r="DC1225" i="3"/>
  <c r="A1226" i="3"/>
  <c r="Y1226" i="3"/>
  <c r="CY1226" i="3"/>
  <c r="CZ1226" i="3"/>
  <c r="DA1226" i="3"/>
  <c r="DB1226" i="3"/>
  <c r="DC1226" i="3"/>
  <c r="A1227" i="3"/>
  <c r="Y1227" i="3"/>
  <c r="CY1227" i="3"/>
  <c r="CZ1227" i="3"/>
  <c r="DA1227" i="3"/>
  <c r="DB1227" i="3"/>
  <c r="DC1227" i="3"/>
  <c r="A1228" i="3"/>
  <c r="Y1228" i="3"/>
  <c r="CY1228" i="3"/>
  <c r="CZ1228" i="3"/>
  <c r="DB1228" i="3" s="1"/>
  <c r="DA1228" i="3"/>
  <c r="DC1228" i="3"/>
  <c r="A1229" i="3"/>
  <c r="Y1229" i="3"/>
  <c r="CY1229" i="3"/>
  <c r="CZ1229" i="3"/>
  <c r="DA1229" i="3"/>
  <c r="DB1229" i="3"/>
  <c r="DC1229" i="3"/>
  <c r="A1230" i="3"/>
  <c r="Y1230" i="3"/>
  <c r="CY1230" i="3"/>
  <c r="CZ1230" i="3"/>
  <c r="DA1230" i="3"/>
  <c r="DB1230" i="3"/>
  <c r="DC1230" i="3"/>
  <c r="A1231" i="3"/>
  <c r="Y1231" i="3"/>
  <c r="CY1231" i="3"/>
  <c r="CZ1231" i="3"/>
  <c r="DA1231" i="3"/>
  <c r="DB1231" i="3"/>
  <c r="DC1231" i="3"/>
  <c r="A1232" i="3"/>
  <c r="Y1232" i="3"/>
  <c r="CY1232" i="3"/>
  <c r="CZ1232" i="3"/>
  <c r="DA1232" i="3"/>
  <c r="DB1232" i="3"/>
  <c r="DC1232" i="3"/>
  <c r="A1233" i="3"/>
  <c r="Y1233" i="3"/>
  <c r="CY1233" i="3"/>
  <c r="CZ1233" i="3"/>
  <c r="DA1233" i="3"/>
  <c r="DB1233" i="3"/>
  <c r="DC1233" i="3"/>
  <c r="A1234" i="3"/>
  <c r="Y1234" i="3"/>
  <c r="CY1234" i="3"/>
  <c r="CZ1234" i="3"/>
  <c r="DA1234" i="3"/>
  <c r="DB1234" i="3"/>
  <c r="DC1234" i="3"/>
  <c r="A1235" i="3"/>
  <c r="Y1235" i="3"/>
  <c r="CY1235" i="3"/>
  <c r="CZ1235" i="3"/>
  <c r="DB1235" i="3" s="1"/>
  <c r="DA1235" i="3"/>
  <c r="DC1235" i="3"/>
  <c r="A1236" i="3"/>
  <c r="Y1236" i="3"/>
  <c r="CY1236" i="3"/>
  <c r="CZ1236" i="3"/>
  <c r="DA1236" i="3"/>
  <c r="DB1236" i="3"/>
  <c r="DC1236" i="3"/>
  <c r="A1237" i="3"/>
  <c r="Y1237" i="3"/>
  <c r="CY1237" i="3"/>
  <c r="CZ1237" i="3"/>
  <c r="DA1237" i="3"/>
  <c r="DB1237" i="3"/>
  <c r="DC1237" i="3"/>
  <c r="A1238" i="3"/>
  <c r="Y1238" i="3"/>
  <c r="CY1238" i="3"/>
  <c r="CZ1238" i="3"/>
  <c r="DA1238" i="3"/>
  <c r="DB1238" i="3"/>
  <c r="DC1238" i="3"/>
  <c r="A1239" i="3"/>
  <c r="Y1239" i="3"/>
  <c r="CY1239" i="3"/>
  <c r="CZ1239" i="3"/>
  <c r="DA1239" i="3"/>
  <c r="DB1239" i="3"/>
  <c r="DC1239" i="3"/>
  <c r="A1240" i="3"/>
  <c r="Y1240" i="3"/>
  <c r="CY1240" i="3"/>
  <c r="CZ1240" i="3"/>
  <c r="DB1240" i="3" s="1"/>
  <c r="DA1240" i="3"/>
  <c r="DC1240" i="3"/>
  <c r="A1241" i="3"/>
  <c r="Y1241" i="3"/>
  <c r="CY1241" i="3"/>
  <c r="CZ1241" i="3"/>
  <c r="DA1241" i="3"/>
  <c r="DB1241" i="3"/>
  <c r="DC1241" i="3"/>
  <c r="A1242" i="3"/>
  <c r="Y1242" i="3"/>
  <c r="CY1242" i="3"/>
  <c r="CZ1242" i="3"/>
  <c r="DA1242" i="3"/>
  <c r="DB1242" i="3"/>
  <c r="DC1242" i="3"/>
  <c r="A1243" i="3"/>
  <c r="Y1243" i="3"/>
  <c r="CY1243" i="3"/>
  <c r="CZ1243" i="3"/>
  <c r="DA1243" i="3"/>
  <c r="DB1243" i="3"/>
  <c r="DC1243" i="3"/>
  <c r="A1244" i="3"/>
  <c r="Y1244" i="3"/>
  <c r="CY1244" i="3"/>
  <c r="CZ1244" i="3"/>
  <c r="DA1244" i="3"/>
  <c r="DB1244" i="3"/>
  <c r="DC1244" i="3"/>
  <c r="A1245" i="3"/>
  <c r="Y1245" i="3"/>
  <c r="CY1245" i="3"/>
  <c r="CZ1245" i="3"/>
  <c r="DA1245" i="3"/>
  <c r="DB1245" i="3"/>
  <c r="DC1245" i="3"/>
  <c r="A1246" i="3"/>
  <c r="Y1246" i="3"/>
  <c r="CY1246" i="3"/>
  <c r="CZ1246" i="3"/>
  <c r="DA1246" i="3"/>
  <c r="DB1246" i="3"/>
  <c r="DC1246" i="3"/>
  <c r="A1247" i="3"/>
  <c r="Y1247" i="3"/>
  <c r="CY1247" i="3"/>
  <c r="CZ1247" i="3"/>
  <c r="DA1247" i="3"/>
  <c r="DB1247" i="3"/>
  <c r="DC1247" i="3"/>
  <c r="A1248" i="3"/>
  <c r="Y1248" i="3"/>
  <c r="CY1248" i="3"/>
  <c r="CZ1248" i="3"/>
  <c r="DB1248" i="3" s="1"/>
  <c r="DA1248" i="3"/>
  <c r="DC1248" i="3"/>
  <c r="A1249" i="3"/>
  <c r="Y1249" i="3"/>
  <c r="CY1249" i="3"/>
  <c r="CZ1249" i="3"/>
  <c r="DA1249" i="3"/>
  <c r="DB1249" i="3"/>
  <c r="DC1249" i="3"/>
  <c r="A1250" i="3"/>
  <c r="Y1250" i="3"/>
  <c r="CY1250" i="3"/>
  <c r="CZ1250" i="3"/>
  <c r="DB1250" i="3" s="1"/>
  <c r="DA1250" i="3"/>
  <c r="DC1250" i="3"/>
  <c r="A1251" i="3"/>
  <c r="Y1251" i="3"/>
  <c r="CY1251" i="3"/>
  <c r="CZ1251" i="3"/>
  <c r="DA1251" i="3"/>
  <c r="DB1251" i="3"/>
  <c r="DC1251" i="3"/>
  <c r="A1252" i="3"/>
  <c r="Y1252" i="3"/>
  <c r="CY1252" i="3"/>
  <c r="CZ1252" i="3"/>
  <c r="DA1252" i="3"/>
  <c r="DB1252" i="3"/>
  <c r="DC1252" i="3"/>
  <c r="A1253" i="3"/>
  <c r="Y1253" i="3"/>
  <c r="CY1253" i="3"/>
  <c r="CZ1253" i="3"/>
  <c r="DA1253" i="3"/>
  <c r="DB1253" i="3"/>
  <c r="DC1253" i="3"/>
  <c r="A1254" i="3"/>
  <c r="Y1254" i="3"/>
  <c r="CY1254" i="3"/>
  <c r="CZ1254" i="3"/>
  <c r="DA1254" i="3"/>
  <c r="DB1254" i="3"/>
  <c r="DC1254" i="3"/>
  <c r="A1255" i="3"/>
  <c r="Y1255" i="3"/>
  <c r="CY1255" i="3"/>
  <c r="CZ1255" i="3"/>
  <c r="DA1255" i="3"/>
  <c r="DB1255" i="3"/>
  <c r="DC1255" i="3"/>
  <c r="A1256" i="3"/>
  <c r="Y1256" i="3"/>
  <c r="CV1256" i="3" s="1"/>
  <c r="CU1256" i="3"/>
  <c r="CY1256" i="3"/>
  <c r="CZ1256" i="3"/>
  <c r="DA1256" i="3"/>
  <c r="DB1256" i="3"/>
  <c r="DC1256" i="3"/>
  <c r="A1257" i="3"/>
  <c r="Y1257" i="3"/>
  <c r="CX1257" i="3" s="1"/>
  <c r="CY1257" i="3"/>
  <c r="CZ1257" i="3"/>
  <c r="DA1257" i="3"/>
  <c r="DB1257" i="3"/>
  <c r="DC1257" i="3"/>
  <c r="A1258" i="3"/>
  <c r="Y1258" i="3"/>
  <c r="CW1258" i="3" s="1"/>
  <c r="CX1258" i="3"/>
  <c r="CY1258" i="3"/>
  <c r="CZ1258" i="3"/>
  <c r="DB1258" i="3" s="1"/>
  <c r="DA1258" i="3"/>
  <c r="DC1258" i="3"/>
  <c r="A1259" i="3"/>
  <c r="Y1259" i="3"/>
  <c r="CW1259" i="3" s="1"/>
  <c r="CY1259" i="3"/>
  <c r="CZ1259" i="3"/>
  <c r="DA1259" i="3"/>
  <c r="DB1259" i="3"/>
  <c r="DC1259" i="3"/>
  <c r="A1260" i="3"/>
  <c r="Y1260" i="3"/>
  <c r="CW1260" i="3" s="1"/>
  <c r="CY1260" i="3"/>
  <c r="CZ1260" i="3"/>
  <c r="DB1260" i="3" s="1"/>
  <c r="DA1260" i="3"/>
  <c r="DC1260" i="3"/>
  <c r="A1261" i="3"/>
  <c r="Y1261" i="3"/>
  <c r="CX1261" i="3"/>
  <c r="DF1261" i="3" s="1"/>
  <c r="DJ1261" i="3" s="1"/>
  <c r="CY1261" i="3"/>
  <c r="CZ1261" i="3"/>
  <c r="DB1261" i="3" s="1"/>
  <c r="DA1261" i="3"/>
  <c r="DC1261" i="3"/>
  <c r="A1262" i="3"/>
  <c r="Y1262" i="3"/>
  <c r="CX1262" i="3"/>
  <c r="CY1262" i="3"/>
  <c r="CZ1262" i="3"/>
  <c r="DB1262" i="3" s="1"/>
  <c r="DA1262" i="3"/>
  <c r="DC1262" i="3"/>
  <c r="A1263" i="3"/>
  <c r="Y1263" i="3"/>
  <c r="CX1263" i="3" s="1"/>
  <c r="CY1263" i="3"/>
  <c r="CZ1263" i="3"/>
  <c r="DA1263" i="3"/>
  <c r="DB1263" i="3"/>
  <c r="DC1263" i="3"/>
  <c r="DG1263" i="3"/>
  <c r="DH1263" i="3"/>
  <c r="A1264" i="3"/>
  <c r="Y1264" i="3"/>
  <c r="CV1264" i="3" s="1"/>
  <c r="CU1264" i="3"/>
  <c r="CX1264" i="3"/>
  <c r="DF1264" i="3" s="1"/>
  <c r="CY1264" i="3"/>
  <c r="CZ1264" i="3"/>
  <c r="DB1264" i="3" s="1"/>
  <c r="DA1264" i="3"/>
  <c r="DC1264" i="3"/>
  <c r="DH1264" i="3"/>
  <c r="A1265" i="3"/>
  <c r="Y1265" i="3"/>
  <c r="CX1265" i="3"/>
  <c r="DF1265" i="3" s="1"/>
  <c r="CY1265" i="3"/>
  <c r="CZ1265" i="3"/>
  <c r="DB1265" i="3" s="1"/>
  <c r="DA1265" i="3"/>
  <c r="DC1265" i="3"/>
  <c r="A1266" i="3"/>
  <c r="Y1266" i="3"/>
  <c r="CX1266" i="3" s="1"/>
  <c r="CW1266" i="3"/>
  <c r="CY1266" i="3"/>
  <c r="CZ1266" i="3"/>
  <c r="DB1266" i="3" s="1"/>
  <c r="DA1266" i="3"/>
  <c r="DC1266" i="3"/>
  <c r="A1267" i="3"/>
  <c r="Y1267" i="3"/>
  <c r="CW1267" i="3" s="1"/>
  <c r="CY1267" i="3"/>
  <c r="CZ1267" i="3"/>
  <c r="DB1267" i="3" s="1"/>
  <c r="DA1267" i="3"/>
  <c r="DC1267" i="3"/>
  <c r="A1268" i="3"/>
  <c r="Y1268" i="3"/>
  <c r="CW1268" i="3"/>
  <c r="CX1268" i="3"/>
  <c r="DF1268" i="3" s="1"/>
  <c r="CY1268" i="3"/>
  <c r="CZ1268" i="3"/>
  <c r="DB1268" i="3" s="1"/>
  <c r="DA1268" i="3"/>
  <c r="DC1268" i="3"/>
  <c r="DG1268" i="3"/>
  <c r="DI1268" i="3"/>
  <c r="A1269" i="3"/>
  <c r="Y1269" i="3"/>
  <c r="CX1269" i="3"/>
  <c r="DF1269" i="3" s="1"/>
  <c r="DJ1269" i="3" s="1"/>
  <c r="CY1269" i="3"/>
  <c r="CZ1269" i="3"/>
  <c r="DA1269" i="3"/>
  <c r="DB1269" i="3"/>
  <c r="DC1269" i="3"/>
  <c r="A1270" i="3"/>
  <c r="Y1270" i="3"/>
  <c r="CX1270" i="3" s="1"/>
  <c r="CY1270" i="3"/>
  <c r="CZ1270" i="3"/>
  <c r="DB1270" i="3" s="1"/>
  <c r="DA1270" i="3"/>
  <c r="DC1270" i="3"/>
  <c r="A1271" i="3"/>
  <c r="Y1271" i="3"/>
  <c r="CX1271" i="3" s="1"/>
  <c r="DG1271" i="3" s="1"/>
  <c r="CY1271" i="3"/>
  <c r="CZ1271" i="3"/>
  <c r="DA1271" i="3"/>
  <c r="DB1271" i="3"/>
  <c r="DC1271" i="3"/>
  <c r="DF1271" i="3"/>
  <c r="DJ1271" i="3" s="1"/>
  <c r="A1272" i="3"/>
  <c r="Y1272" i="3"/>
  <c r="CU1272" i="3"/>
  <c r="CV1272" i="3"/>
  <c r="CX1272" i="3"/>
  <c r="DF1272" i="3" s="1"/>
  <c r="CY1272" i="3"/>
  <c r="CZ1272" i="3"/>
  <c r="DB1272" i="3" s="1"/>
  <c r="DA1272" i="3"/>
  <c r="DC1272" i="3"/>
  <c r="DG1272" i="3"/>
  <c r="DH1272" i="3"/>
  <c r="DI1272" i="3"/>
  <c r="DJ1272" i="3"/>
  <c r="A1273" i="3"/>
  <c r="Y1273" i="3"/>
  <c r="CX1273" i="3"/>
  <c r="DF1273" i="3" s="1"/>
  <c r="CY1273" i="3"/>
  <c r="CZ1273" i="3"/>
  <c r="DA1273" i="3"/>
  <c r="DB1273" i="3"/>
  <c r="DC1273" i="3"/>
  <c r="A1274" i="3"/>
  <c r="Y1274" i="3"/>
  <c r="CW1274" i="3" s="1"/>
  <c r="CX1274" i="3"/>
  <c r="CY1274" i="3"/>
  <c r="CZ1274" i="3"/>
  <c r="DA1274" i="3"/>
  <c r="DB1274" i="3"/>
  <c r="DC1274" i="3"/>
  <c r="A1275" i="3"/>
  <c r="Y1275" i="3"/>
  <c r="CW1275" i="3"/>
  <c r="CX1275" i="3"/>
  <c r="DF1275" i="3" s="1"/>
  <c r="CY1275" i="3"/>
  <c r="CZ1275" i="3"/>
  <c r="DA1275" i="3"/>
  <c r="DB1275" i="3"/>
  <c r="DC1275" i="3"/>
  <c r="DG1275" i="3"/>
  <c r="DJ1275" i="3" s="1"/>
  <c r="DH1275" i="3"/>
  <c r="DI1275" i="3"/>
  <c r="A1276" i="3"/>
  <c r="Y1276" i="3"/>
  <c r="CW1276" i="3" s="1"/>
  <c r="CY1276" i="3"/>
  <c r="CZ1276" i="3"/>
  <c r="DA1276" i="3"/>
  <c r="DB1276" i="3"/>
  <c r="DC1276" i="3"/>
  <c r="A1277" i="3"/>
  <c r="Y1277" i="3"/>
  <c r="CX1277" i="3" s="1"/>
  <c r="CY1277" i="3"/>
  <c r="CZ1277" i="3"/>
  <c r="DA1277" i="3"/>
  <c r="DB1277" i="3"/>
  <c r="DC1277" i="3"/>
  <c r="A1278" i="3"/>
  <c r="Y1278" i="3"/>
  <c r="CX1278" i="3"/>
  <c r="CY1278" i="3"/>
  <c r="CZ1278" i="3"/>
  <c r="DA1278" i="3"/>
  <c r="DB1278" i="3"/>
  <c r="DC1278" i="3"/>
  <c r="A1279" i="3"/>
  <c r="Y1279" i="3"/>
  <c r="CX1279" i="3"/>
  <c r="DG1279" i="3" s="1"/>
  <c r="CY1279" i="3"/>
  <c r="CZ1279" i="3"/>
  <c r="DA1279" i="3"/>
  <c r="DB1279" i="3"/>
  <c r="DC1279" i="3"/>
  <c r="DF1279" i="3"/>
  <c r="DJ1279" i="3" s="1"/>
  <c r="DH1279" i="3"/>
  <c r="DI1279" i="3"/>
  <c r="A1280" i="3"/>
  <c r="Y1280" i="3"/>
  <c r="CY1280" i="3"/>
  <c r="CZ1280" i="3"/>
  <c r="DA1280" i="3"/>
  <c r="DB1280" i="3"/>
  <c r="DC1280" i="3"/>
  <c r="A1281" i="3"/>
  <c r="Y1281" i="3"/>
  <c r="CY1281" i="3"/>
  <c r="CZ1281" i="3"/>
  <c r="DB1281" i="3" s="1"/>
  <c r="DA1281" i="3"/>
  <c r="DC1281" i="3"/>
  <c r="A1282" i="3"/>
  <c r="Y1282" i="3"/>
  <c r="CY1282" i="3"/>
  <c r="CZ1282" i="3"/>
  <c r="DB1282" i="3" s="1"/>
  <c r="DA1282" i="3"/>
  <c r="DC1282" i="3"/>
  <c r="A1283" i="3"/>
  <c r="Y1283" i="3"/>
  <c r="CY1283" i="3"/>
  <c r="CZ1283" i="3"/>
  <c r="DB1283" i="3" s="1"/>
  <c r="DA1283" i="3"/>
  <c r="DC1283" i="3"/>
  <c r="A1284" i="3"/>
  <c r="Y1284" i="3"/>
  <c r="CY1284" i="3"/>
  <c r="CZ1284" i="3"/>
  <c r="DA1284" i="3"/>
  <c r="DB1284" i="3"/>
  <c r="DC1284" i="3"/>
  <c r="A1285" i="3"/>
  <c r="Y1285" i="3"/>
  <c r="CY1285" i="3"/>
  <c r="CZ1285" i="3"/>
  <c r="DB1285" i="3" s="1"/>
  <c r="DA1285" i="3"/>
  <c r="DC1285" i="3"/>
  <c r="A1286" i="3"/>
  <c r="Y1286" i="3"/>
  <c r="CY1286" i="3"/>
  <c r="CZ1286" i="3"/>
  <c r="DB1286" i="3" s="1"/>
  <c r="DA1286" i="3"/>
  <c r="DC1286" i="3"/>
  <c r="A1287" i="3"/>
  <c r="Y1287" i="3"/>
  <c r="CY1287" i="3"/>
  <c r="CZ1287" i="3"/>
  <c r="DA1287" i="3"/>
  <c r="DB1287" i="3"/>
  <c r="DC1287" i="3"/>
  <c r="A1288" i="3"/>
  <c r="Y1288" i="3"/>
  <c r="CY1288" i="3"/>
  <c r="CZ1288" i="3"/>
  <c r="DA1288" i="3"/>
  <c r="DB1288" i="3"/>
  <c r="DC1288" i="3"/>
  <c r="A1289" i="3"/>
  <c r="Y1289" i="3"/>
  <c r="CY1289" i="3"/>
  <c r="CZ1289" i="3"/>
  <c r="DA1289" i="3"/>
  <c r="DB1289" i="3"/>
  <c r="DC1289" i="3"/>
  <c r="A1290" i="3"/>
  <c r="Y1290" i="3"/>
  <c r="CY1290" i="3"/>
  <c r="CZ1290" i="3"/>
  <c r="DA1290" i="3"/>
  <c r="DB1290" i="3"/>
  <c r="DC1290" i="3"/>
  <c r="A1291" i="3"/>
  <c r="Y1291" i="3"/>
  <c r="CY1291" i="3"/>
  <c r="CZ1291" i="3"/>
  <c r="DA1291" i="3"/>
  <c r="DB1291" i="3"/>
  <c r="DC1291" i="3"/>
  <c r="A1292" i="3"/>
  <c r="Y1292" i="3"/>
  <c r="CY1292" i="3"/>
  <c r="CZ1292" i="3"/>
  <c r="DA1292" i="3"/>
  <c r="DB1292" i="3"/>
  <c r="DC1292" i="3"/>
  <c r="A1293" i="3"/>
  <c r="Y1293" i="3"/>
  <c r="CY1293" i="3"/>
  <c r="CZ1293" i="3"/>
  <c r="DA1293" i="3"/>
  <c r="DB1293" i="3"/>
  <c r="DC1293" i="3"/>
  <c r="A1294" i="3"/>
  <c r="Y1294" i="3"/>
  <c r="CY1294" i="3"/>
  <c r="CZ1294" i="3"/>
  <c r="DB1294" i="3" s="1"/>
  <c r="DA1294" i="3"/>
  <c r="DC1294" i="3"/>
  <c r="A1295" i="3"/>
  <c r="Y1295" i="3"/>
  <c r="CY1295" i="3"/>
  <c r="CZ1295" i="3"/>
  <c r="DB1295" i="3" s="1"/>
  <c r="DA1295" i="3"/>
  <c r="DC1295" i="3"/>
  <c r="A1296" i="3"/>
  <c r="Y1296" i="3"/>
  <c r="CY1296" i="3"/>
  <c r="CZ1296" i="3"/>
  <c r="DA1296" i="3"/>
  <c r="DB1296" i="3"/>
  <c r="DC1296" i="3"/>
  <c r="A1297" i="3"/>
  <c r="Y1297" i="3"/>
  <c r="CY1297" i="3"/>
  <c r="CZ1297" i="3"/>
  <c r="DB1297" i="3" s="1"/>
  <c r="DA1297" i="3"/>
  <c r="DC1297" i="3"/>
  <c r="A1298" i="3"/>
  <c r="Y1298" i="3"/>
  <c r="CY1298" i="3"/>
  <c r="CZ1298" i="3"/>
  <c r="DB1298" i="3" s="1"/>
  <c r="DA1298" i="3"/>
  <c r="DC1298" i="3"/>
  <c r="A1299" i="3"/>
  <c r="Y1299" i="3"/>
  <c r="CY1299" i="3"/>
  <c r="CZ1299" i="3"/>
  <c r="DB1299" i="3" s="1"/>
  <c r="DA1299" i="3"/>
  <c r="DC1299" i="3"/>
  <c r="A1300" i="3"/>
  <c r="Y1300" i="3"/>
  <c r="CY1300" i="3"/>
  <c r="CZ1300" i="3"/>
  <c r="DA1300" i="3"/>
  <c r="DB1300" i="3"/>
  <c r="DC1300" i="3"/>
  <c r="A1301" i="3"/>
  <c r="Y1301" i="3"/>
  <c r="CY1301" i="3"/>
  <c r="CZ1301" i="3"/>
  <c r="DB1301" i="3" s="1"/>
  <c r="DA1301" i="3"/>
  <c r="DC1301" i="3"/>
  <c r="A1302" i="3"/>
  <c r="Y1302" i="3"/>
  <c r="CY1302" i="3"/>
  <c r="CZ1302" i="3"/>
  <c r="DA1302" i="3"/>
  <c r="DB1302" i="3"/>
  <c r="DC1302" i="3"/>
  <c r="A1303" i="3"/>
  <c r="Y1303" i="3"/>
  <c r="CY1303" i="3"/>
  <c r="CZ1303" i="3"/>
  <c r="DB1303" i="3" s="1"/>
  <c r="DA1303" i="3"/>
  <c r="DC1303" i="3"/>
  <c r="A1304" i="3"/>
  <c r="Y1304" i="3"/>
  <c r="CY1304" i="3"/>
  <c r="CZ1304" i="3"/>
  <c r="DA1304" i="3"/>
  <c r="DB1304" i="3"/>
  <c r="DC1304" i="3"/>
  <c r="A1305" i="3"/>
  <c r="Y1305" i="3"/>
  <c r="CY1305" i="3"/>
  <c r="CZ1305" i="3"/>
  <c r="DA1305" i="3"/>
  <c r="DB1305" i="3"/>
  <c r="DC1305" i="3"/>
  <c r="A1306" i="3"/>
  <c r="Y1306" i="3"/>
  <c r="CY1306" i="3"/>
  <c r="CZ1306" i="3"/>
  <c r="DB1306" i="3" s="1"/>
  <c r="DA1306" i="3"/>
  <c r="DC1306" i="3"/>
  <c r="A1307" i="3"/>
  <c r="Y1307" i="3"/>
  <c r="CU1307" i="3"/>
  <c r="CY1307" i="3"/>
  <c r="CZ1307" i="3"/>
  <c r="DB1307" i="3" s="1"/>
  <c r="DA1307" i="3"/>
  <c r="DC1307" i="3"/>
  <c r="A1308" i="3"/>
  <c r="Y1308" i="3"/>
  <c r="CX1308" i="3"/>
  <c r="DI1308" i="3" s="1"/>
  <c r="DJ1308" i="3" s="1"/>
  <c r="CY1308" i="3"/>
  <c r="CZ1308" i="3"/>
  <c r="DA1308" i="3"/>
  <c r="DB1308" i="3"/>
  <c r="DC1308" i="3"/>
  <c r="A1309" i="3"/>
  <c r="Y1309" i="3"/>
  <c r="CX1309" i="3" s="1"/>
  <c r="DG1309" i="3" s="1"/>
  <c r="CW1309" i="3"/>
  <c r="CY1309" i="3"/>
  <c r="CZ1309" i="3"/>
  <c r="DA1309" i="3"/>
  <c r="DB1309" i="3"/>
  <c r="DC1309" i="3"/>
  <c r="A1310" i="3"/>
  <c r="Y1310" i="3"/>
  <c r="CW1310" i="3" s="1"/>
  <c r="CX1310" i="3"/>
  <c r="DI1310" i="3" s="1"/>
  <c r="CY1310" i="3"/>
  <c r="CZ1310" i="3"/>
  <c r="DA1310" i="3"/>
  <c r="DB1310" i="3"/>
  <c r="DC1310" i="3"/>
  <c r="DF1310" i="3"/>
  <c r="A1311" i="3"/>
  <c r="Y1311" i="3"/>
  <c r="CX1311" i="3" s="1"/>
  <c r="CY1311" i="3"/>
  <c r="CZ1311" i="3"/>
  <c r="DB1311" i="3" s="1"/>
  <c r="DA1311" i="3"/>
  <c r="DC1311" i="3"/>
  <c r="A1312" i="3"/>
  <c r="Y1312" i="3"/>
  <c r="CV1312" i="3" s="1"/>
  <c r="CU1312" i="3"/>
  <c r="CX1312" i="3"/>
  <c r="DG1312" i="3" s="1"/>
  <c r="CY1312" i="3"/>
  <c r="CZ1312" i="3"/>
  <c r="DA1312" i="3"/>
  <c r="DB1312" i="3"/>
  <c r="DC1312" i="3"/>
  <c r="DF1312" i="3"/>
  <c r="DH1312" i="3"/>
  <c r="A1313" i="3"/>
  <c r="Y1313" i="3"/>
  <c r="CW1313" i="3" s="1"/>
  <c r="CY1313" i="3"/>
  <c r="CZ1313" i="3"/>
  <c r="DA1313" i="3"/>
  <c r="DB1313" i="3"/>
  <c r="DC1313" i="3"/>
  <c r="A1314" i="3"/>
  <c r="Y1314" i="3"/>
  <c r="CX1314" i="3" s="1"/>
  <c r="CY1314" i="3"/>
  <c r="CZ1314" i="3"/>
  <c r="DA1314" i="3"/>
  <c r="DB1314" i="3"/>
  <c r="DC1314" i="3"/>
  <c r="A1315" i="3"/>
  <c r="Y1315" i="3"/>
  <c r="CX1315" i="3"/>
  <c r="DF1315" i="3" s="1"/>
  <c r="DJ1315" i="3" s="1"/>
  <c r="CY1315" i="3"/>
  <c r="CZ1315" i="3"/>
  <c r="DB1315" i="3" s="1"/>
  <c r="DA1315" i="3"/>
  <c r="DC1315" i="3"/>
  <c r="DI1315" i="3"/>
  <c r="A1316" i="3"/>
  <c r="Y1316" i="3"/>
  <c r="CU1316" i="3"/>
  <c r="CV1316" i="3"/>
  <c r="CX1316" i="3"/>
  <c r="DF1316" i="3" s="1"/>
  <c r="CY1316" i="3"/>
  <c r="CZ1316" i="3"/>
  <c r="DA1316" i="3"/>
  <c r="DB1316" i="3"/>
  <c r="DC1316" i="3"/>
  <c r="DH1316" i="3"/>
  <c r="DI1316" i="3"/>
  <c r="DJ1316" i="3" s="1"/>
  <c r="A1317" i="3"/>
  <c r="Y1317" i="3"/>
  <c r="CX1317" i="3"/>
  <c r="DG1317" i="3" s="1"/>
  <c r="CY1317" i="3"/>
  <c r="CZ1317" i="3"/>
  <c r="DA1317" i="3"/>
  <c r="DB1317" i="3"/>
  <c r="DC1317" i="3"/>
  <c r="DF1317" i="3"/>
  <c r="A1318" i="3"/>
  <c r="Y1318" i="3"/>
  <c r="CW1318" i="3"/>
  <c r="CX1318" i="3"/>
  <c r="CY1318" i="3"/>
  <c r="CZ1318" i="3"/>
  <c r="DA1318" i="3"/>
  <c r="DB1318" i="3"/>
  <c r="DC1318" i="3"/>
  <c r="A1319" i="3"/>
  <c r="Y1319" i="3"/>
  <c r="CW1319" i="3"/>
  <c r="CX1319" i="3"/>
  <c r="DF1319" i="3" s="1"/>
  <c r="CY1319" i="3"/>
  <c r="CZ1319" i="3"/>
  <c r="DA1319" i="3"/>
  <c r="DB1319" i="3"/>
  <c r="DC1319" i="3"/>
  <c r="DH1319" i="3"/>
  <c r="A1320" i="3"/>
  <c r="Y1320" i="3"/>
  <c r="CW1320" i="3" s="1"/>
  <c r="CX1320" i="3"/>
  <c r="DI1320" i="3" s="1"/>
  <c r="CY1320" i="3"/>
  <c r="CZ1320" i="3"/>
  <c r="DA1320" i="3"/>
  <c r="DB1320" i="3"/>
  <c r="DC1320" i="3"/>
  <c r="DG1320" i="3"/>
  <c r="DJ1320" i="3" s="1"/>
  <c r="DH1320" i="3"/>
  <c r="A1321" i="3"/>
  <c r="Y1321" i="3"/>
  <c r="CX1321" i="3" s="1"/>
  <c r="CY1321" i="3"/>
  <c r="CZ1321" i="3"/>
  <c r="DA1321" i="3"/>
  <c r="DB1321" i="3"/>
  <c r="DC1321" i="3"/>
  <c r="A1322" i="3"/>
  <c r="Y1322" i="3"/>
  <c r="CX1322" i="3" s="1"/>
  <c r="CY1322" i="3"/>
  <c r="CZ1322" i="3"/>
  <c r="DA1322" i="3"/>
  <c r="DB1322" i="3"/>
  <c r="DC1322" i="3"/>
  <c r="A1323" i="3"/>
  <c r="Y1323" i="3"/>
  <c r="CU1323" i="3"/>
  <c r="CV1323" i="3"/>
  <c r="CX1323" i="3"/>
  <c r="CY1323" i="3"/>
  <c r="CZ1323" i="3"/>
  <c r="DB1323" i="3" s="1"/>
  <c r="DA1323" i="3"/>
  <c r="DC1323" i="3"/>
  <c r="A1324" i="3"/>
  <c r="Y1324" i="3"/>
  <c r="CX1324" i="3"/>
  <c r="DI1324" i="3" s="1"/>
  <c r="DJ1324" i="3" s="1"/>
  <c r="CY1324" i="3"/>
  <c r="CZ1324" i="3"/>
  <c r="DA1324" i="3"/>
  <c r="DB1324" i="3"/>
  <c r="DC1324" i="3"/>
  <c r="DG1324" i="3"/>
  <c r="DH1324" i="3"/>
  <c r="A1325" i="3"/>
  <c r="Y1325" i="3"/>
  <c r="CW1325" i="3" s="1"/>
  <c r="CY1325" i="3"/>
  <c r="CZ1325" i="3"/>
  <c r="DA1325" i="3"/>
  <c r="DB1325" i="3"/>
  <c r="DC1325" i="3"/>
  <c r="A1326" i="3"/>
  <c r="Y1326" i="3"/>
  <c r="CU1326" i="3"/>
  <c r="CY1326" i="3"/>
  <c r="CZ1326" i="3"/>
  <c r="DB1326" i="3" s="1"/>
  <c r="DA1326" i="3"/>
  <c r="DC1326" i="3"/>
  <c r="A1327" i="3"/>
  <c r="Y1327" i="3"/>
  <c r="CX1327" i="3" s="1"/>
  <c r="CY1327" i="3"/>
  <c r="CZ1327" i="3"/>
  <c r="DB1327" i="3" s="1"/>
  <c r="DA1327" i="3"/>
  <c r="DC1327" i="3"/>
  <c r="A1328" i="3"/>
  <c r="Y1328" i="3"/>
  <c r="CW1328" i="3" s="1"/>
  <c r="CY1328" i="3"/>
  <c r="CZ1328" i="3"/>
  <c r="DB1328" i="3" s="1"/>
  <c r="DA1328" i="3"/>
  <c r="DC1328" i="3"/>
  <c r="A1329" i="3"/>
  <c r="Y1329" i="3"/>
  <c r="CX1329" i="3" s="1"/>
  <c r="DG1329" i="3" s="1"/>
  <c r="CU1329" i="3"/>
  <c r="CV1329" i="3"/>
  <c r="CY1329" i="3"/>
  <c r="CZ1329" i="3"/>
  <c r="DB1329" i="3" s="1"/>
  <c r="DA1329" i="3"/>
  <c r="DC1329" i="3"/>
  <c r="A1330" i="3"/>
  <c r="Y1330" i="3"/>
  <c r="CX1330" i="3"/>
  <c r="DG1330" i="3" s="1"/>
  <c r="CY1330" i="3"/>
  <c r="CZ1330" i="3"/>
  <c r="DA1330" i="3"/>
  <c r="DB1330" i="3"/>
  <c r="DC1330" i="3"/>
  <c r="DF1330" i="3"/>
  <c r="A1331" i="3"/>
  <c r="Y1331" i="3"/>
  <c r="CW1331" i="3"/>
  <c r="CX1331" i="3"/>
  <c r="CY1331" i="3"/>
  <c r="CZ1331" i="3"/>
  <c r="DA1331" i="3"/>
  <c r="DB1331" i="3"/>
  <c r="DC1331" i="3"/>
  <c r="A1332" i="3"/>
  <c r="Y1332" i="3"/>
  <c r="CU1332" i="3"/>
  <c r="CV1332" i="3"/>
  <c r="CX1332" i="3"/>
  <c r="CY1332" i="3"/>
  <c r="CZ1332" i="3"/>
  <c r="DB1332" i="3" s="1"/>
  <c r="DA1332" i="3"/>
  <c r="DC1332" i="3"/>
  <c r="A1333" i="3"/>
  <c r="Y1333" i="3"/>
  <c r="CX1333" i="3"/>
  <c r="DI1333" i="3" s="1"/>
  <c r="DJ1333" i="3" s="1"/>
  <c r="CY1333" i="3"/>
  <c r="CZ1333" i="3"/>
  <c r="DA1333" i="3"/>
  <c r="DB1333" i="3"/>
  <c r="DC1333" i="3"/>
  <c r="DG1333" i="3"/>
  <c r="DH1333" i="3"/>
  <c r="A1334" i="3"/>
  <c r="Y1334" i="3"/>
  <c r="CW1334" i="3" s="1"/>
  <c r="CY1334" i="3"/>
  <c r="CZ1334" i="3"/>
  <c r="DA1334" i="3"/>
  <c r="DB1334" i="3"/>
  <c r="DC1334" i="3"/>
  <c r="A1335" i="3"/>
  <c r="Y1335" i="3"/>
  <c r="CU1335" i="3"/>
  <c r="CY1335" i="3"/>
  <c r="CZ1335" i="3"/>
  <c r="DB1335" i="3" s="1"/>
  <c r="DA1335" i="3"/>
  <c r="DC1335" i="3"/>
  <c r="A1336" i="3"/>
  <c r="Y1336" i="3"/>
  <c r="CX1336" i="3" s="1"/>
  <c r="CY1336" i="3"/>
  <c r="CZ1336" i="3"/>
  <c r="DB1336" i="3" s="1"/>
  <c r="DA1336" i="3"/>
  <c r="DC1336" i="3"/>
  <c r="A1337" i="3"/>
  <c r="Y1337" i="3"/>
  <c r="CW1337" i="3" s="1"/>
  <c r="CY1337" i="3"/>
  <c r="CZ1337" i="3"/>
  <c r="DB1337" i="3" s="1"/>
  <c r="DA1337" i="3"/>
  <c r="DC1337" i="3"/>
  <c r="A1338" i="3"/>
  <c r="Y1338" i="3"/>
  <c r="CW1338" i="3" s="1"/>
  <c r="CX1338" i="3"/>
  <c r="DF1338" i="3" s="1"/>
  <c r="CY1338" i="3"/>
  <c r="CZ1338" i="3"/>
  <c r="DB1338" i="3" s="1"/>
  <c r="DA1338" i="3"/>
  <c r="DC1338" i="3"/>
  <c r="DG1338" i="3"/>
  <c r="DI1338" i="3"/>
  <c r="A1339" i="3"/>
  <c r="Y1339" i="3"/>
  <c r="CX1339" i="3"/>
  <c r="DF1339" i="3" s="1"/>
  <c r="DJ1339" i="3" s="1"/>
  <c r="CY1339" i="3"/>
  <c r="CZ1339" i="3"/>
  <c r="DB1339" i="3" s="1"/>
  <c r="DA1339" i="3"/>
  <c r="DC1339" i="3"/>
  <c r="DG1339" i="3"/>
  <c r="DH1339" i="3"/>
  <c r="A1340" i="3"/>
  <c r="Y1340" i="3"/>
  <c r="CX1340" i="3" s="1"/>
  <c r="CU1340" i="3"/>
  <c r="CV1340" i="3"/>
  <c r="CY1340" i="3"/>
  <c r="CZ1340" i="3"/>
  <c r="DA1340" i="3"/>
  <c r="DB1340" i="3"/>
  <c r="DC1340" i="3"/>
  <c r="A1341" i="3"/>
  <c r="Y1341" i="3"/>
  <c r="CX1341" i="3"/>
  <c r="DF1341" i="3" s="1"/>
  <c r="CY1341" i="3"/>
  <c r="CZ1341" i="3"/>
  <c r="DA1341" i="3"/>
  <c r="DB1341" i="3"/>
  <c r="DC1341" i="3"/>
  <c r="DI1341" i="3"/>
  <c r="DJ1341" i="3" s="1"/>
  <c r="A1342" i="3"/>
  <c r="Y1342" i="3"/>
  <c r="CX1342" i="3" s="1"/>
  <c r="DG1342" i="3" s="1"/>
  <c r="CW1342" i="3"/>
  <c r="CY1342" i="3"/>
  <c r="CZ1342" i="3"/>
  <c r="DA1342" i="3"/>
  <c r="DB1342" i="3"/>
  <c r="DC1342" i="3"/>
  <c r="A1343" i="3"/>
  <c r="Y1343" i="3"/>
  <c r="CW1343" i="3"/>
  <c r="CX1343" i="3"/>
  <c r="DF1343" i="3" s="1"/>
  <c r="CY1343" i="3"/>
  <c r="CZ1343" i="3"/>
  <c r="DB1343" i="3" s="1"/>
  <c r="DA1343" i="3"/>
  <c r="DC1343" i="3"/>
  <c r="DH1343" i="3"/>
  <c r="DI1343" i="3"/>
  <c r="A1344" i="3"/>
  <c r="Y1344" i="3"/>
  <c r="CX1344" i="3" s="1"/>
  <c r="CY1344" i="3"/>
  <c r="CZ1344" i="3"/>
  <c r="DA1344" i="3"/>
  <c r="DB1344" i="3"/>
  <c r="DC1344" i="3"/>
  <c r="A1345" i="3"/>
  <c r="Y1345" i="3"/>
  <c r="CY1345" i="3"/>
  <c r="CZ1345" i="3"/>
  <c r="DB1345" i="3" s="1"/>
  <c r="DA1345" i="3"/>
  <c r="DC1345" i="3"/>
  <c r="A1346" i="3"/>
  <c r="Y1346" i="3"/>
  <c r="CY1346" i="3"/>
  <c r="CZ1346" i="3"/>
  <c r="DA1346" i="3"/>
  <c r="DB1346" i="3"/>
  <c r="DC1346" i="3"/>
  <c r="A1347" i="3"/>
  <c r="Y1347" i="3"/>
  <c r="CY1347" i="3"/>
  <c r="CZ1347" i="3"/>
  <c r="DA1347" i="3"/>
  <c r="DB1347" i="3"/>
  <c r="DC1347" i="3"/>
  <c r="A1348" i="3"/>
  <c r="Y1348" i="3"/>
  <c r="CY1348" i="3"/>
  <c r="CZ1348" i="3"/>
  <c r="DB1348" i="3" s="1"/>
  <c r="DA1348" i="3"/>
  <c r="DC1348" i="3"/>
  <c r="A1349" i="3"/>
  <c r="Y1349" i="3"/>
  <c r="CY1349" i="3"/>
  <c r="CZ1349" i="3"/>
  <c r="DB1349" i="3" s="1"/>
  <c r="DA1349" i="3"/>
  <c r="DC1349" i="3"/>
  <c r="A1350" i="3"/>
  <c r="Y1350" i="3"/>
  <c r="CY1350" i="3"/>
  <c r="CZ1350" i="3"/>
  <c r="DA1350" i="3"/>
  <c r="DB1350" i="3"/>
  <c r="DC1350" i="3"/>
  <c r="A1351" i="3"/>
  <c r="Y1351" i="3"/>
  <c r="CY1351" i="3"/>
  <c r="CZ1351" i="3"/>
  <c r="DA1351" i="3"/>
  <c r="DB1351" i="3"/>
  <c r="DC1351" i="3"/>
  <c r="A1352" i="3"/>
  <c r="Y1352" i="3"/>
  <c r="CY1352" i="3"/>
  <c r="CZ1352" i="3"/>
  <c r="DA1352" i="3"/>
  <c r="DB1352" i="3"/>
  <c r="DC1352" i="3"/>
  <c r="A1353" i="3"/>
  <c r="Y1353" i="3"/>
  <c r="CX1353" i="3" s="1"/>
  <c r="CU1353" i="3"/>
  <c r="CV1353" i="3"/>
  <c r="CY1353" i="3"/>
  <c r="CZ1353" i="3"/>
  <c r="DB1353" i="3" s="1"/>
  <c r="DA1353" i="3"/>
  <c r="DC1353" i="3"/>
  <c r="A1354" i="3"/>
  <c r="Y1354" i="3"/>
  <c r="CX1354" i="3" s="1"/>
  <c r="CY1354" i="3"/>
  <c r="CZ1354" i="3"/>
  <c r="DA1354" i="3"/>
  <c r="DB1354" i="3"/>
  <c r="DC1354" i="3"/>
  <c r="A1355" i="3"/>
  <c r="Y1355" i="3"/>
  <c r="CW1355" i="3" s="1"/>
  <c r="CY1355" i="3"/>
  <c r="CZ1355" i="3"/>
  <c r="DA1355" i="3"/>
  <c r="DB1355" i="3"/>
  <c r="DC1355" i="3"/>
  <c r="A1356" i="3"/>
  <c r="Y1356" i="3"/>
  <c r="CX1356" i="3"/>
  <c r="DG1356" i="3" s="1"/>
  <c r="CY1356" i="3"/>
  <c r="CZ1356" i="3"/>
  <c r="DB1356" i="3" s="1"/>
  <c r="DA1356" i="3"/>
  <c r="DC1356" i="3"/>
  <c r="DF1356" i="3"/>
  <c r="DJ1356" i="3" s="1"/>
  <c r="DH1356" i="3"/>
  <c r="DI1356" i="3"/>
  <c r="A1357" i="3"/>
  <c r="Y1357" i="3"/>
  <c r="CX1357" i="3"/>
  <c r="CY1357" i="3"/>
  <c r="CZ1357" i="3"/>
  <c r="DB1357" i="3" s="1"/>
  <c r="DA1357" i="3"/>
  <c r="DC1357" i="3"/>
  <c r="A1358" i="3"/>
  <c r="Y1358" i="3"/>
  <c r="CU1358" i="3"/>
  <c r="CV1358" i="3"/>
  <c r="CX1358" i="3"/>
  <c r="DG1358" i="3" s="1"/>
  <c r="CY1358" i="3"/>
  <c r="CZ1358" i="3"/>
  <c r="DA1358" i="3"/>
  <c r="DB1358" i="3"/>
  <c r="DC1358" i="3"/>
  <c r="DF1358" i="3"/>
  <c r="DH1358" i="3"/>
  <c r="DI1358" i="3"/>
  <c r="DJ1358" i="3"/>
  <c r="A1359" i="3"/>
  <c r="Y1359" i="3"/>
  <c r="CX1359" i="3"/>
  <c r="CY1359" i="3"/>
  <c r="CZ1359" i="3"/>
  <c r="DA1359" i="3"/>
  <c r="DB1359" i="3"/>
  <c r="DC1359" i="3"/>
  <c r="DF1359" i="3"/>
  <c r="DG1359" i="3"/>
  <c r="DH1359" i="3"/>
  <c r="DI1359" i="3"/>
  <c r="DJ1359" i="3"/>
  <c r="A1360" i="3"/>
  <c r="Y1360" i="3"/>
  <c r="CW1360" i="3"/>
  <c r="CX1360" i="3"/>
  <c r="DF1360" i="3" s="1"/>
  <c r="CY1360" i="3"/>
  <c r="CZ1360" i="3"/>
  <c r="DB1360" i="3" s="1"/>
  <c r="DA1360" i="3"/>
  <c r="DC1360" i="3"/>
  <c r="DG1360" i="3"/>
  <c r="DJ1360" i="3" s="1"/>
  <c r="DH1360" i="3"/>
  <c r="A1361" i="3"/>
  <c r="Y1361" i="3"/>
  <c r="CX1361" i="3" s="1"/>
  <c r="CY1361" i="3"/>
  <c r="CZ1361" i="3"/>
  <c r="DB1361" i="3" s="1"/>
  <c r="DA1361" i="3"/>
  <c r="DC1361" i="3"/>
  <c r="A1362" i="3"/>
  <c r="Y1362" i="3"/>
  <c r="CX1362" i="3" s="1"/>
  <c r="DF1362" i="3" s="1"/>
  <c r="DJ1362" i="3" s="1"/>
  <c r="CY1362" i="3"/>
  <c r="CZ1362" i="3"/>
  <c r="DA1362" i="3"/>
  <c r="DB1362" i="3"/>
  <c r="DC1362" i="3"/>
  <c r="DG1362" i="3"/>
  <c r="A1363" i="3"/>
  <c r="Y1363" i="3"/>
  <c r="CV1363" i="3" s="1"/>
  <c r="CU1363" i="3"/>
  <c r="CY1363" i="3"/>
  <c r="CZ1363" i="3"/>
  <c r="DB1363" i="3" s="1"/>
  <c r="DA1363" i="3"/>
  <c r="DC1363" i="3"/>
  <c r="A1364" i="3"/>
  <c r="Y1364" i="3"/>
  <c r="CX1364" i="3" s="1"/>
  <c r="CY1364" i="3"/>
  <c r="CZ1364" i="3"/>
  <c r="DB1364" i="3" s="1"/>
  <c r="DA1364" i="3"/>
  <c r="DC1364" i="3"/>
  <c r="A1365" i="3"/>
  <c r="Y1365" i="3"/>
  <c r="CW1365" i="3" s="1"/>
  <c r="CY1365" i="3"/>
  <c r="CZ1365" i="3"/>
  <c r="DA1365" i="3"/>
  <c r="DB1365" i="3"/>
  <c r="DC1365" i="3"/>
  <c r="A1366" i="3"/>
  <c r="Y1366" i="3"/>
  <c r="CW1366" i="3" s="1"/>
  <c r="CX1366" i="3"/>
  <c r="DF1366" i="3" s="1"/>
  <c r="CY1366" i="3"/>
  <c r="CZ1366" i="3"/>
  <c r="DA1366" i="3"/>
  <c r="DB1366" i="3"/>
  <c r="DC1366" i="3"/>
  <c r="DI1366" i="3"/>
  <c r="A1367" i="3"/>
  <c r="Y1367" i="3"/>
  <c r="CX1367" i="3"/>
  <c r="CY1367" i="3"/>
  <c r="CZ1367" i="3"/>
  <c r="DB1367" i="3" s="1"/>
  <c r="DA1367" i="3"/>
  <c r="DC1367" i="3"/>
  <c r="DF1367" i="3"/>
  <c r="DG1367" i="3"/>
  <c r="DH1367" i="3"/>
  <c r="DI1367" i="3"/>
  <c r="DJ1367" i="3"/>
  <c r="A1368" i="3"/>
  <c r="Y1368" i="3"/>
  <c r="CX1368" i="3"/>
  <c r="DF1368" i="3" s="1"/>
  <c r="DJ1368" i="3" s="1"/>
  <c r="CY1368" i="3"/>
  <c r="CZ1368" i="3"/>
  <c r="DB1368" i="3" s="1"/>
  <c r="DA1368" i="3"/>
  <c r="DC1368" i="3"/>
  <c r="DG1368" i="3"/>
  <c r="A1369" i="3"/>
  <c r="Y1369" i="3"/>
  <c r="CU1369" i="3"/>
  <c r="CV1369" i="3"/>
  <c r="CX1369" i="3"/>
  <c r="CY1369" i="3"/>
  <c r="CZ1369" i="3"/>
  <c r="DA1369" i="3"/>
  <c r="DB1369" i="3"/>
  <c r="DC1369" i="3"/>
  <c r="A1370" i="3"/>
  <c r="Y1370" i="3"/>
  <c r="CX1370" i="3"/>
  <c r="DF1370" i="3" s="1"/>
  <c r="CY1370" i="3"/>
  <c r="CZ1370" i="3"/>
  <c r="DB1370" i="3" s="1"/>
  <c r="DA1370" i="3"/>
  <c r="DC1370" i="3"/>
  <c r="DI1370" i="3"/>
  <c r="DJ1370" i="3" s="1"/>
  <c r="A1371" i="3"/>
  <c r="Y1371" i="3"/>
  <c r="CX1371" i="3" s="1"/>
  <c r="DG1371" i="3" s="1"/>
  <c r="CW1371" i="3"/>
  <c r="CY1371" i="3"/>
  <c r="CZ1371" i="3"/>
  <c r="DA1371" i="3"/>
  <c r="DB1371" i="3"/>
  <c r="DC1371" i="3"/>
  <c r="DF1371" i="3"/>
  <c r="DH1371" i="3"/>
  <c r="A1372" i="3"/>
  <c r="Y1372" i="3"/>
  <c r="CW1372" i="3"/>
  <c r="CX1372" i="3"/>
  <c r="DF1372" i="3" s="1"/>
  <c r="CY1372" i="3"/>
  <c r="CZ1372" i="3"/>
  <c r="DB1372" i="3" s="1"/>
  <c r="DA1372" i="3"/>
  <c r="DC1372" i="3"/>
  <c r="DH1372" i="3"/>
  <c r="DI1372" i="3"/>
  <c r="A1373" i="3"/>
  <c r="Y1373" i="3"/>
  <c r="CX1373" i="3"/>
  <c r="CY1373" i="3"/>
  <c r="CZ1373" i="3"/>
  <c r="DA1373" i="3"/>
  <c r="DB1373" i="3"/>
  <c r="DC1373" i="3"/>
  <c r="A1374" i="3"/>
  <c r="Y1374" i="3"/>
  <c r="CX1374" i="3"/>
  <c r="DF1374" i="3" s="1"/>
  <c r="DJ1374" i="3" s="1"/>
  <c r="CY1374" i="3"/>
  <c r="CZ1374" i="3"/>
  <c r="DB1374" i="3" s="1"/>
  <c r="DA1374" i="3"/>
  <c r="DC1374" i="3"/>
  <c r="DI1374" i="3"/>
  <c r="A1375" i="3"/>
  <c r="Y1375" i="3"/>
  <c r="CV1375" i="3" s="1"/>
  <c r="CU1375" i="3"/>
  <c r="CX1375" i="3"/>
  <c r="DI1375" i="3" s="1"/>
  <c r="DJ1375" i="3" s="1"/>
  <c r="CY1375" i="3"/>
  <c r="CZ1375" i="3"/>
  <c r="DA1375" i="3"/>
  <c r="DB1375" i="3"/>
  <c r="DC1375" i="3"/>
  <c r="DG1375" i="3"/>
  <c r="DH1375" i="3"/>
  <c r="A1376" i="3"/>
  <c r="Y1376" i="3"/>
  <c r="CX1376" i="3" s="1"/>
  <c r="CY1376" i="3"/>
  <c r="CZ1376" i="3"/>
  <c r="DB1376" i="3" s="1"/>
  <c r="DA1376" i="3"/>
  <c r="DC1376" i="3"/>
  <c r="A1377" i="3"/>
  <c r="Y1377" i="3"/>
  <c r="CX1377" i="3" s="1"/>
  <c r="CW1377" i="3"/>
  <c r="CY1377" i="3"/>
  <c r="CZ1377" i="3"/>
  <c r="DA1377" i="3"/>
  <c r="DB1377" i="3"/>
  <c r="DC1377" i="3"/>
  <c r="A1378" i="3"/>
  <c r="Y1378" i="3"/>
  <c r="CW1378" i="3" s="1"/>
  <c r="CX1378" i="3"/>
  <c r="CY1378" i="3"/>
  <c r="CZ1378" i="3"/>
  <c r="DB1378" i="3" s="1"/>
  <c r="DA1378" i="3"/>
  <c r="DC1378" i="3"/>
  <c r="A1379" i="3"/>
  <c r="Y1379" i="3"/>
  <c r="CX1379" i="3"/>
  <c r="DI1379" i="3" s="1"/>
  <c r="CY1379" i="3"/>
  <c r="CZ1379" i="3"/>
  <c r="DA1379" i="3"/>
  <c r="DB1379" i="3"/>
  <c r="DC1379" i="3"/>
  <c r="DG1379" i="3"/>
  <c r="DH1379" i="3"/>
  <c r="A1380" i="3"/>
  <c r="Y1380" i="3"/>
  <c r="CX1380" i="3" s="1"/>
  <c r="CY1380" i="3"/>
  <c r="CZ1380" i="3"/>
  <c r="DA1380" i="3"/>
  <c r="DB1380" i="3"/>
  <c r="DC1380" i="3"/>
  <c r="A1381" i="3"/>
  <c r="Y1381" i="3"/>
  <c r="CX1381" i="3" s="1"/>
  <c r="CY1381" i="3"/>
  <c r="CZ1381" i="3"/>
  <c r="DA1381" i="3"/>
  <c r="DB1381" i="3"/>
  <c r="DC1381" i="3"/>
  <c r="A1382" i="3"/>
  <c r="Y1382" i="3"/>
  <c r="CX1382" i="3"/>
  <c r="DF1382" i="3" s="1"/>
  <c r="DJ1382" i="3" s="1"/>
  <c r="CY1382" i="3"/>
  <c r="CZ1382" i="3"/>
  <c r="DA1382" i="3"/>
  <c r="DB1382" i="3"/>
  <c r="DC1382" i="3"/>
  <c r="DI1382" i="3"/>
  <c r="A1383" i="3"/>
  <c r="Y1383" i="3"/>
  <c r="CX1383" i="3"/>
  <c r="CY1383" i="3"/>
  <c r="CZ1383" i="3"/>
  <c r="DB1383" i="3" s="1"/>
  <c r="DA1383" i="3"/>
  <c r="DC1383" i="3"/>
  <c r="DF1383" i="3"/>
  <c r="DG1383" i="3"/>
  <c r="DH1383" i="3"/>
  <c r="DI1383" i="3"/>
  <c r="DJ1383" i="3"/>
  <c r="A1384" i="3"/>
  <c r="Y1384" i="3"/>
  <c r="CU1384" i="3"/>
  <c r="CV1384" i="3"/>
  <c r="CX1384" i="3"/>
  <c r="DF1384" i="3" s="1"/>
  <c r="CY1384" i="3"/>
  <c r="CZ1384" i="3"/>
  <c r="DB1384" i="3" s="1"/>
  <c r="DA1384" i="3"/>
  <c r="DC1384" i="3"/>
  <c r="DH1384" i="3"/>
  <c r="DI1384" i="3"/>
  <c r="DJ1384" i="3"/>
  <c r="A1385" i="3"/>
  <c r="Y1385" i="3"/>
  <c r="CX1385" i="3" s="1"/>
  <c r="CY1385" i="3"/>
  <c r="CZ1385" i="3"/>
  <c r="DA1385" i="3"/>
  <c r="DB1385" i="3"/>
  <c r="DC1385" i="3"/>
  <c r="A1386" i="3"/>
  <c r="Y1386" i="3"/>
  <c r="CW1386" i="3"/>
  <c r="CX1386" i="3"/>
  <c r="DF1386" i="3" s="1"/>
  <c r="CY1386" i="3"/>
  <c r="CZ1386" i="3"/>
  <c r="DA1386" i="3"/>
  <c r="DB1386" i="3"/>
  <c r="DC1386" i="3"/>
  <c r="DH1386" i="3"/>
  <c r="A1387" i="3"/>
  <c r="Y1387" i="3"/>
  <c r="CW1387" i="3" s="1"/>
  <c r="CX1387" i="3"/>
  <c r="DI1387" i="3" s="1"/>
  <c r="CY1387" i="3"/>
  <c r="CZ1387" i="3"/>
  <c r="DA1387" i="3"/>
  <c r="DB1387" i="3"/>
  <c r="DC1387" i="3"/>
  <c r="DG1387" i="3"/>
  <c r="DJ1387" i="3" s="1"/>
  <c r="DH1387" i="3"/>
  <c r="A1388" i="3"/>
  <c r="Y1388" i="3"/>
  <c r="CX1388" i="3" s="1"/>
  <c r="CY1388" i="3"/>
  <c r="CZ1388" i="3"/>
  <c r="DA1388" i="3"/>
  <c r="DB1388" i="3"/>
  <c r="DC1388" i="3"/>
  <c r="A1389" i="3"/>
  <c r="Y1389" i="3"/>
  <c r="CX1389" i="3" s="1"/>
  <c r="CY1389" i="3"/>
  <c r="CZ1389" i="3"/>
  <c r="DA1389" i="3"/>
  <c r="DB1389" i="3"/>
  <c r="DC1389" i="3"/>
  <c r="A1390" i="3"/>
  <c r="Y1390" i="3"/>
  <c r="CX1390" i="3"/>
  <c r="DF1390" i="3" s="1"/>
  <c r="DJ1390" i="3" s="1"/>
  <c r="CY1390" i="3"/>
  <c r="CZ1390" i="3"/>
  <c r="DA1390" i="3"/>
  <c r="DB1390" i="3"/>
  <c r="DC1390" i="3"/>
  <c r="DI1390" i="3"/>
  <c r="A1391" i="3"/>
  <c r="Y1391" i="3"/>
  <c r="CX1391" i="3"/>
  <c r="CY1391" i="3"/>
  <c r="CZ1391" i="3"/>
  <c r="DB1391" i="3" s="1"/>
  <c r="DA1391" i="3"/>
  <c r="DC1391" i="3"/>
  <c r="DF1391" i="3"/>
  <c r="DG1391" i="3"/>
  <c r="DH1391" i="3"/>
  <c r="DI1391" i="3"/>
  <c r="DJ1391" i="3"/>
  <c r="A1392" i="3"/>
  <c r="Y1392" i="3"/>
  <c r="CX1392" i="3" s="1"/>
  <c r="CY1392" i="3"/>
  <c r="CZ1392" i="3"/>
  <c r="DB1392" i="3" s="1"/>
  <c r="DA1392" i="3"/>
  <c r="DC1392" i="3"/>
  <c r="A1393" i="3"/>
  <c r="Y1393" i="3"/>
  <c r="CV1393" i="3" s="1"/>
  <c r="CU1393" i="3"/>
  <c r="CX1393" i="3"/>
  <c r="CY1393" i="3"/>
  <c r="CZ1393" i="3"/>
  <c r="DA1393" i="3"/>
  <c r="DB1393" i="3"/>
  <c r="DC1393" i="3"/>
  <c r="A1394" i="3"/>
  <c r="Y1394" i="3"/>
  <c r="CX1394" i="3"/>
  <c r="DF1394" i="3" s="1"/>
  <c r="CY1394" i="3"/>
  <c r="CZ1394" i="3"/>
  <c r="DA1394" i="3"/>
  <c r="DB1394" i="3"/>
  <c r="DC1394" i="3"/>
  <c r="DI1394" i="3"/>
  <c r="DJ1394" i="3" s="1"/>
  <c r="A1395" i="3"/>
  <c r="Y1395" i="3"/>
  <c r="CX1395" i="3" s="1"/>
  <c r="CW1395" i="3"/>
  <c r="CY1395" i="3"/>
  <c r="CZ1395" i="3"/>
  <c r="DA1395" i="3"/>
  <c r="DB1395" i="3"/>
  <c r="DC1395" i="3"/>
  <c r="A1396" i="3"/>
  <c r="Y1396" i="3"/>
  <c r="CW1396" i="3"/>
  <c r="CX1396" i="3"/>
  <c r="DF1396" i="3" s="1"/>
  <c r="CY1396" i="3"/>
  <c r="CZ1396" i="3"/>
  <c r="DA1396" i="3"/>
  <c r="DB1396" i="3"/>
  <c r="DC1396" i="3"/>
  <c r="DH1396" i="3"/>
  <c r="DI1396" i="3"/>
  <c r="A1397" i="3"/>
  <c r="Y1397" i="3"/>
  <c r="CX1397" i="3"/>
  <c r="CY1397" i="3"/>
  <c r="CZ1397" i="3"/>
  <c r="DA1397" i="3"/>
  <c r="DB1397" i="3"/>
  <c r="DC1397" i="3"/>
  <c r="A1398" i="3"/>
  <c r="Y1398" i="3"/>
  <c r="CX1398" i="3"/>
  <c r="DF1398" i="3" s="1"/>
  <c r="DJ1398" i="3" s="1"/>
  <c r="CY1398" i="3"/>
  <c r="CZ1398" i="3"/>
  <c r="DA1398" i="3"/>
  <c r="DB1398" i="3"/>
  <c r="DC1398" i="3"/>
  <c r="DI1398" i="3"/>
  <c r="A1399" i="3"/>
  <c r="Y1399" i="3"/>
  <c r="CX1399" i="3"/>
  <c r="CY1399" i="3"/>
  <c r="CZ1399" i="3"/>
  <c r="DB1399" i="3" s="1"/>
  <c r="DA1399" i="3"/>
  <c r="DC1399" i="3"/>
  <c r="DF1399" i="3"/>
  <c r="DG1399" i="3"/>
  <c r="DH1399" i="3"/>
  <c r="DI1399" i="3"/>
  <c r="DJ1399" i="3"/>
  <c r="A1400" i="3"/>
  <c r="Y1400" i="3"/>
  <c r="CX1400" i="3" s="1"/>
  <c r="CY1400" i="3"/>
  <c r="CZ1400" i="3"/>
  <c r="DB1400" i="3" s="1"/>
  <c r="DA1400" i="3"/>
  <c r="DC1400" i="3"/>
  <c r="A1401" i="3"/>
  <c r="Y1401" i="3"/>
  <c r="CX1401" i="3" s="1"/>
  <c r="CY1401" i="3"/>
  <c r="CZ1401" i="3"/>
  <c r="DB1401" i="3" s="1"/>
  <c r="DA1401" i="3"/>
  <c r="DC1401" i="3"/>
  <c r="A1402" i="3"/>
  <c r="Y1402" i="3"/>
  <c r="CV1402" i="3" s="1"/>
  <c r="CU1402" i="3"/>
  <c r="CY1402" i="3"/>
  <c r="CZ1402" i="3"/>
  <c r="DB1402" i="3" s="1"/>
  <c r="DA1402" i="3"/>
  <c r="DC1402" i="3"/>
  <c r="A1403" i="3"/>
  <c r="Y1403" i="3"/>
  <c r="CX1403" i="3"/>
  <c r="DH1403" i="3" s="1"/>
  <c r="CY1403" i="3"/>
  <c r="CZ1403" i="3"/>
  <c r="DB1403" i="3" s="1"/>
  <c r="DA1403" i="3"/>
  <c r="DC1403" i="3"/>
  <c r="DF1403" i="3"/>
  <c r="DG1403" i="3"/>
  <c r="DI1403" i="3"/>
  <c r="DJ1403" i="3" s="1"/>
  <c r="A1404" i="3"/>
  <c r="Y1404" i="3"/>
  <c r="CW1404" i="3"/>
  <c r="CX1404" i="3"/>
  <c r="DG1404" i="3" s="1"/>
  <c r="CY1404" i="3"/>
  <c r="CZ1404" i="3"/>
  <c r="DA1404" i="3"/>
  <c r="DB1404" i="3"/>
  <c r="DC1404" i="3"/>
  <c r="DF1404" i="3"/>
  <c r="A1405" i="3"/>
  <c r="Y1405" i="3"/>
  <c r="CW1405" i="3"/>
  <c r="CX1405" i="3"/>
  <c r="CY1405" i="3"/>
  <c r="CZ1405" i="3"/>
  <c r="DA1405" i="3"/>
  <c r="DB1405" i="3"/>
  <c r="DC1405" i="3"/>
  <c r="A1406" i="3"/>
  <c r="Y1406" i="3"/>
  <c r="CX1406" i="3"/>
  <c r="DF1406" i="3" s="1"/>
  <c r="DJ1406" i="3" s="1"/>
  <c r="CY1406" i="3"/>
  <c r="CZ1406" i="3"/>
  <c r="DA1406" i="3"/>
  <c r="DB1406" i="3"/>
  <c r="DC1406" i="3"/>
  <c r="DI1406" i="3"/>
  <c r="A1407" i="3"/>
  <c r="Y1407" i="3"/>
  <c r="CX1407" i="3"/>
  <c r="DH1407" i="3" s="1"/>
  <c r="CY1407" i="3"/>
  <c r="CZ1407" i="3"/>
  <c r="DB1407" i="3" s="1"/>
  <c r="DA1407" i="3"/>
  <c r="DC1407" i="3"/>
  <c r="DF1407" i="3"/>
  <c r="DG1407" i="3"/>
  <c r="DI1407" i="3"/>
  <c r="DJ1407" i="3"/>
  <c r="A1408" i="3"/>
  <c r="Y1408" i="3"/>
  <c r="CX1408" i="3"/>
  <c r="DF1408" i="3" s="1"/>
  <c r="DJ1408" i="3" s="1"/>
  <c r="CY1408" i="3"/>
  <c r="CZ1408" i="3"/>
  <c r="DB1408" i="3" s="1"/>
  <c r="DA1408" i="3"/>
  <c r="DC1408" i="3"/>
  <c r="DG1408" i="3"/>
  <c r="A1409" i="3"/>
  <c r="Y1409" i="3"/>
  <c r="CX1409" i="3" s="1"/>
  <c r="CY1409" i="3"/>
  <c r="CZ1409" i="3"/>
  <c r="DB1409" i="3" s="1"/>
  <c r="DA1409" i="3"/>
  <c r="DC1409" i="3"/>
  <c r="A1410" i="3"/>
  <c r="Y1410" i="3"/>
  <c r="CX1410" i="3" s="1"/>
  <c r="CY1410" i="3"/>
  <c r="CZ1410" i="3"/>
  <c r="DA1410" i="3"/>
  <c r="DB1410" i="3"/>
  <c r="DC1410" i="3"/>
  <c r="DF1410" i="3"/>
  <c r="DJ1410" i="3" s="1"/>
  <c r="DG1410" i="3"/>
  <c r="A1411" i="3"/>
  <c r="Y1411" i="3"/>
  <c r="CV1411" i="3" s="1"/>
  <c r="CU1411" i="3"/>
  <c r="CY1411" i="3"/>
  <c r="CZ1411" i="3"/>
  <c r="DB1411" i="3" s="1"/>
  <c r="DA1411" i="3"/>
  <c r="DC1411" i="3"/>
  <c r="A1412" i="3"/>
  <c r="Y1412" i="3"/>
  <c r="CX1412" i="3"/>
  <c r="DF1412" i="3" s="1"/>
  <c r="CY1412" i="3"/>
  <c r="CZ1412" i="3"/>
  <c r="DB1412" i="3" s="1"/>
  <c r="DA1412" i="3"/>
  <c r="DC1412" i="3"/>
  <c r="DG1412" i="3"/>
  <c r="A1413" i="3"/>
  <c r="Y1413" i="3"/>
  <c r="CW1413" i="3" s="1"/>
  <c r="CX1413" i="3"/>
  <c r="CY1413" i="3"/>
  <c r="CZ1413" i="3"/>
  <c r="DA1413" i="3"/>
  <c r="DB1413" i="3"/>
  <c r="DC1413" i="3"/>
  <c r="A1414" i="3"/>
  <c r="Y1414" i="3"/>
  <c r="CX1414" i="3"/>
  <c r="DG1414" i="3" s="1"/>
  <c r="CY1414" i="3"/>
  <c r="CZ1414" i="3"/>
  <c r="DB1414" i="3" s="1"/>
  <c r="DA1414" i="3"/>
  <c r="DC1414" i="3"/>
  <c r="DF1414" i="3"/>
  <c r="DJ1414" i="3" s="1"/>
  <c r="DH1414" i="3"/>
  <c r="DI1414" i="3"/>
  <c r="A1415" i="3"/>
  <c r="Y1415" i="3"/>
  <c r="CX1415" i="3" s="1"/>
  <c r="CY1415" i="3"/>
  <c r="CZ1415" i="3"/>
  <c r="DB1415" i="3" s="1"/>
  <c r="DA1415" i="3"/>
  <c r="DC1415" i="3"/>
  <c r="A1416" i="3"/>
  <c r="Y1416" i="3"/>
  <c r="CX1416" i="3"/>
  <c r="DG1416" i="3" s="1"/>
  <c r="CY1416" i="3"/>
  <c r="CZ1416" i="3"/>
  <c r="DB1416" i="3" s="1"/>
  <c r="DA1416" i="3"/>
  <c r="DC1416" i="3"/>
  <c r="DF1416" i="3"/>
  <c r="DJ1416" i="3" s="1"/>
  <c r="DH1416" i="3"/>
  <c r="A1417" i="3"/>
  <c r="Y1417" i="3"/>
  <c r="CX1417" i="3"/>
  <c r="CY1417" i="3"/>
  <c r="CZ1417" i="3"/>
  <c r="DB1417" i="3" s="1"/>
  <c r="DA1417" i="3"/>
  <c r="DC1417" i="3"/>
  <c r="A1418" i="3"/>
  <c r="Y1418" i="3"/>
  <c r="CX1418" i="3"/>
  <c r="DI1418" i="3" s="1"/>
  <c r="CY1418" i="3"/>
  <c r="CZ1418" i="3"/>
  <c r="DA1418" i="3"/>
  <c r="DB1418" i="3"/>
  <c r="DC1418" i="3"/>
  <c r="DG1418" i="3"/>
  <c r="DH1418" i="3"/>
  <c r="A1419" i="3"/>
  <c r="Y1419" i="3"/>
  <c r="CV1419" i="3" s="1"/>
  <c r="CU1419" i="3"/>
  <c r="CY1419" i="3"/>
  <c r="CZ1419" i="3"/>
  <c r="DB1419" i="3" s="1"/>
  <c r="DA1419" i="3"/>
  <c r="DC1419" i="3"/>
  <c r="A1420" i="3"/>
  <c r="Y1420" i="3"/>
  <c r="CX1420" i="3"/>
  <c r="DG1420" i="3" s="1"/>
  <c r="CY1420" i="3"/>
  <c r="CZ1420" i="3"/>
  <c r="DB1420" i="3" s="1"/>
  <c r="DA1420" i="3"/>
  <c r="DC1420" i="3"/>
  <c r="DF1420" i="3"/>
  <c r="DH1420" i="3"/>
  <c r="A1421" i="3"/>
  <c r="Y1421" i="3"/>
  <c r="CX1421" i="3" s="1"/>
  <c r="CW1421" i="3"/>
  <c r="CY1421" i="3"/>
  <c r="CZ1421" i="3"/>
  <c r="DB1421" i="3" s="1"/>
  <c r="DA1421" i="3"/>
  <c r="DC1421" i="3"/>
  <c r="A1422" i="3"/>
  <c r="Y1422" i="3"/>
  <c r="CX1422" i="3" s="1"/>
  <c r="DF1422" i="3" s="1"/>
  <c r="DJ1422" i="3" s="1"/>
  <c r="CY1422" i="3"/>
  <c r="CZ1422" i="3"/>
  <c r="DA1422" i="3"/>
  <c r="DB1422" i="3"/>
  <c r="DC1422" i="3"/>
  <c r="DG1422" i="3"/>
  <c r="A1423" i="3"/>
  <c r="Y1423" i="3"/>
  <c r="CX1423" i="3" s="1"/>
  <c r="CY1423" i="3"/>
  <c r="CZ1423" i="3"/>
  <c r="DA1423" i="3"/>
  <c r="DB1423" i="3"/>
  <c r="DC1423" i="3"/>
  <c r="DI1423" i="3"/>
  <c r="A1424" i="3"/>
  <c r="Y1424" i="3"/>
  <c r="CX1424" i="3" s="1"/>
  <c r="CY1424" i="3"/>
  <c r="CZ1424" i="3"/>
  <c r="DB1424" i="3" s="1"/>
  <c r="DA1424" i="3"/>
  <c r="DC1424" i="3"/>
  <c r="A1425" i="3"/>
  <c r="Y1425" i="3"/>
  <c r="CX1425" i="3" s="1"/>
  <c r="CY1425" i="3"/>
  <c r="CZ1425" i="3"/>
  <c r="DA1425" i="3"/>
  <c r="DB1425" i="3"/>
  <c r="DC1425" i="3"/>
  <c r="A1426" i="3"/>
  <c r="Y1426" i="3"/>
  <c r="CX1426" i="3" s="1"/>
  <c r="CY1426" i="3"/>
  <c r="CZ1426" i="3"/>
  <c r="DA1426" i="3"/>
  <c r="DB1426" i="3"/>
  <c r="DC1426" i="3"/>
  <c r="A1427" i="3"/>
  <c r="Y1427" i="3"/>
  <c r="CV1427" i="3" s="1"/>
  <c r="CU1427" i="3"/>
  <c r="CY1427" i="3"/>
  <c r="CZ1427" i="3"/>
  <c r="DA1427" i="3"/>
  <c r="DB1427" i="3"/>
  <c r="DC1427" i="3"/>
  <c r="A1428" i="3"/>
  <c r="Y1428" i="3"/>
  <c r="CX1428" i="3" s="1"/>
  <c r="CY1428" i="3"/>
  <c r="CZ1428" i="3"/>
  <c r="DB1428" i="3" s="1"/>
  <c r="DA1428" i="3"/>
  <c r="DC1428" i="3"/>
  <c r="A1429" i="3"/>
  <c r="Y1429" i="3"/>
  <c r="CW1429" i="3" s="1"/>
  <c r="CX1429" i="3"/>
  <c r="CY1429" i="3"/>
  <c r="CZ1429" i="3"/>
  <c r="DB1429" i="3" s="1"/>
  <c r="DA1429" i="3"/>
  <c r="DC1429" i="3"/>
  <c r="A1430" i="3"/>
  <c r="Y1430" i="3"/>
  <c r="CX1430" i="3"/>
  <c r="DI1430" i="3" s="1"/>
  <c r="CY1430" i="3"/>
  <c r="CZ1430" i="3"/>
  <c r="DA1430" i="3"/>
  <c r="DB1430" i="3"/>
  <c r="DC1430" i="3"/>
  <c r="DG1430" i="3"/>
  <c r="DH1430" i="3"/>
  <c r="A1431" i="3"/>
  <c r="Y1431" i="3"/>
  <c r="CX1431" i="3" s="1"/>
  <c r="CY1431" i="3"/>
  <c r="CZ1431" i="3"/>
  <c r="DB1431" i="3" s="1"/>
  <c r="DA1431" i="3"/>
  <c r="DC1431" i="3"/>
  <c r="A1432" i="3"/>
  <c r="Y1432" i="3"/>
  <c r="CX1432" i="3" s="1"/>
  <c r="CY1432" i="3"/>
  <c r="CZ1432" i="3"/>
  <c r="DA1432" i="3"/>
  <c r="DB1432" i="3"/>
  <c r="DC1432" i="3"/>
  <c r="A1433" i="3"/>
  <c r="Y1433" i="3"/>
  <c r="CX1433" i="3"/>
  <c r="DF1433" i="3" s="1"/>
  <c r="DJ1433" i="3" s="1"/>
  <c r="CY1433" i="3"/>
  <c r="CZ1433" i="3"/>
  <c r="DB1433" i="3" s="1"/>
  <c r="DA1433" i="3"/>
  <c r="DC1433" i="3"/>
  <c r="DI1433" i="3"/>
  <c r="A1434" i="3"/>
  <c r="Y1434" i="3"/>
  <c r="CX1434" i="3"/>
  <c r="CY1434" i="3"/>
  <c r="CZ1434" i="3"/>
  <c r="DB1434" i="3" s="1"/>
  <c r="DA1434" i="3"/>
  <c r="DC1434" i="3"/>
  <c r="DF1434" i="3"/>
  <c r="DG1434" i="3"/>
  <c r="DH1434" i="3"/>
  <c r="DI1434" i="3"/>
  <c r="DJ1434" i="3"/>
  <c r="A1435" i="3"/>
  <c r="Y1435" i="3"/>
  <c r="CU1435" i="3"/>
  <c r="CV1435" i="3"/>
  <c r="CX1435" i="3"/>
  <c r="DF1435" i="3" s="1"/>
  <c r="CY1435" i="3"/>
  <c r="CZ1435" i="3"/>
  <c r="DB1435" i="3" s="1"/>
  <c r="DA1435" i="3"/>
  <c r="DC1435" i="3"/>
  <c r="DH1435" i="3"/>
  <c r="DI1435" i="3"/>
  <c r="DJ1435" i="3"/>
  <c r="A1436" i="3"/>
  <c r="Y1436" i="3"/>
  <c r="CX1436" i="3" s="1"/>
  <c r="CY1436" i="3"/>
  <c r="CZ1436" i="3"/>
  <c r="DA1436" i="3"/>
  <c r="DB1436" i="3"/>
  <c r="DC1436" i="3"/>
  <c r="A1437" i="3"/>
  <c r="Y1437" i="3"/>
  <c r="CW1437" i="3"/>
  <c r="CX1437" i="3"/>
  <c r="DF1437" i="3" s="1"/>
  <c r="CY1437" i="3"/>
  <c r="CZ1437" i="3"/>
  <c r="DA1437" i="3"/>
  <c r="DB1437" i="3"/>
  <c r="DC1437" i="3"/>
  <c r="A1438" i="3"/>
  <c r="Y1438" i="3"/>
  <c r="CX1438" i="3" s="1"/>
  <c r="CY1438" i="3"/>
  <c r="CZ1438" i="3"/>
  <c r="DA1438" i="3"/>
  <c r="DB1438" i="3"/>
  <c r="DC1438" i="3"/>
  <c r="A1439" i="3"/>
  <c r="Y1439" i="3"/>
  <c r="CX1439" i="3"/>
  <c r="DF1439" i="3" s="1"/>
  <c r="DJ1439" i="3" s="1"/>
  <c r="CY1439" i="3"/>
  <c r="CZ1439" i="3"/>
  <c r="DA1439" i="3"/>
  <c r="DB1439" i="3"/>
  <c r="DC1439" i="3"/>
  <c r="DI1439" i="3"/>
  <c r="A1440" i="3"/>
  <c r="Y1440" i="3"/>
  <c r="CX1440" i="3"/>
  <c r="CY1440" i="3"/>
  <c r="CZ1440" i="3"/>
  <c r="DA1440" i="3"/>
  <c r="DB1440" i="3"/>
  <c r="DC1440" i="3"/>
  <c r="A1441" i="3"/>
  <c r="Y1441" i="3"/>
  <c r="CX1441" i="3" s="1"/>
  <c r="CY1441" i="3"/>
  <c r="CZ1441" i="3"/>
  <c r="DB1441" i="3" s="1"/>
  <c r="DA1441" i="3"/>
  <c r="DC1441" i="3"/>
  <c r="DF1441" i="3"/>
  <c r="DJ1441" i="3" s="1"/>
  <c r="A1442" i="3"/>
  <c r="Y1442" i="3"/>
  <c r="CX1442" i="3" s="1"/>
  <c r="CY1442" i="3"/>
  <c r="CZ1442" i="3"/>
  <c r="DB1442" i="3" s="1"/>
  <c r="DA1442" i="3"/>
  <c r="DC1442" i="3"/>
  <c r="DH1442" i="3"/>
  <c r="A1443" i="3"/>
  <c r="Y1443" i="3"/>
  <c r="CV1443" i="3" s="1"/>
  <c r="CU1443" i="3"/>
  <c r="CX1443" i="3"/>
  <c r="DF1443" i="3" s="1"/>
  <c r="CY1443" i="3"/>
  <c r="CZ1443" i="3"/>
  <c r="DA1443" i="3"/>
  <c r="DB1443" i="3"/>
  <c r="DC1443" i="3"/>
  <c r="A1444" i="3"/>
  <c r="Y1444" i="3"/>
  <c r="CX1444" i="3"/>
  <c r="CY1444" i="3"/>
  <c r="CZ1444" i="3"/>
  <c r="DA1444" i="3"/>
  <c r="DB1444" i="3"/>
  <c r="DC1444" i="3"/>
  <c r="A1445" i="3"/>
  <c r="Y1445" i="3"/>
  <c r="CW1445" i="3" s="1"/>
  <c r="CX1445" i="3"/>
  <c r="DF1445" i="3" s="1"/>
  <c r="CY1445" i="3"/>
  <c r="CZ1445" i="3"/>
  <c r="DB1445" i="3" s="1"/>
  <c r="DA1445" i="3"/>
  <c r="DC1445" i="3"/>
  <c r="DI1445" i="3"/>
  <c r="A1446" i="3"/>
  <c r="Y1446" i="3"/>
  <c r="CW1446" i="3"/>
  <c r="CX1446" i="3"/>
  <c r="DG1446" i="3" s="1"/>
  <c r="DJ1446" i="3" s="1"/>
  <c r="CY1446" i="3"/>
  <c r="CZ1446" i="3"/>
  <c r="DA1446" i="3"/>
  <c r="DB1446" i="3"/>
  <c r="DC1446" i="3"/>
  <c r="DF1446" i="3"/>
  <c r="DH1446" i="3"/>
  <c r="DI1446" i="3"/>
  <c r="A1447" i="3"/>
  <c r="Y1447" i="3"/>
  <c r="CX1447" i="3"/>
  <c r="DF1447" i="3" s="1"/>
  <c r="DJ1447" i="3" s="1"/>
  <c r="CY1447" i="3"/>
  <c r="CZ1447" i="3"/>
  <c r="DA1447" i="3"/>
  <c r="DB1447" i="3"/>
  <c r="DC1447" i="3"/>
  <c r="DI1447" i="3"/>
  <c r="A1448" i="3"/>
  <c r="Y1448" i="3"/>
  <c r="CX1448" i="3"/>
  <c r="CY1448" i="3"/>
  <c r="CZ1448" i="3"/>
  <c r="DA1448" i="3"/>
  <c r="DB1448" i="3"/>
  <c r="DC1448" i="3"/>
  <c r="A1449" i="3"/>
  <c r="Y1449" i="3"/>
  <c r="CX1449" i="3" s="1"/>
  <c r="CY1449" i="3"/>
  <c r="CZ1449" i="3"/>
  <c r="DB1449" i="3" s="1"/>
  <c r="DA1449" i="3"/>
  <c r="DC1449" i="3"/>
  <c r="DF1449" i="3"/>
  <c r="DJ1449" i="3" s="1"/>
  <c r="A1450" i="3"/>
  <c r="Y1450" i="3"/>
  <c r="CX1450" i="3" s="1"/>
  <c r="CY1450" i="3"/>
  <c r="CZ1450" i="3"/>
  <c r="DB1450" i="3" s="1"/>
  <c r="DA1450" i="3"/>
  <c r="DC1450" i="3"/>
  <c r="DH1450" i="3"/>
  <c r="A1451" i="3"/>
  <c r="Y1451" i="3"/>
  <c r="CX1451" i="3"/>
  <c r="DF1451" i="3" s="1"/>
  <c r="DJ1451" i="3" s="1"/>
  <c r="CY1451" i="3"/>
  <c r="CZ1451" i="3"/>
  <c r="DB1451" i="3" s="1"/>
  <c r="DA1451" i="3"/>
  <c r="DC1451" i="3"/>
  <c r="A1452" i="3"/>
  <c r="Y1452" i="3"/>
  <c r="CV1452" i="3" s="1"/>
  <c r="CU1452" i="3"/>
  <c r="CX1452" i="3"/>
  <c r="CY1452" i="3"/>
  <c r="CZ1452" i="3"/>
  <c r="DA1452" i="3"/>
  <c r="DB1452" i="3"/>
  <c r="DC1452" i="3"/>
  <c r="A1453" i="3"/>
  <c r="Y1453" i="3"/>
  <c r="CX1453" i="3" s="1"/>
  <c r="CY1453" i="3"/>
  <c r="CZ1453" i="3"/>
  <c r="DB1453" i="3" s="1"/>
  <c r="DA1453" i="3"/>
  <c r="DC1453" i="3"/>
  <c r="DF1453" i="3"/>
  <c r="A1454" i="3"/>
  <c r="Y1454" i="3"/>
  <c r="CW1454" i="3" s="1"/>
  <c r="CY1454" i="3"/>
  <c r="CZ1454" i="3"/>
  <c r="DB1454" i="3" s="1"/>
  <c r="DA1454" i="3"/>
  <c r="DC1454" i="3"/>
  <c r="A1455" i="3"/>
  <c r="Y1455" i="3"/>
  <c r="CW1455" i="3" s="1"/>
  <c r="CY1455" i="3"/>
  <c r="CZ1455" i="3"/>
  <c r="DB1455" i="3" s="1"/>
  <c r="DA1455" i="3"/>
  <c r="DC1455" i="3"/>
  <c r="A1456" i="3"/>
  <c r="Y1456" i="3"/>
  <c r="CX1456" i="3"/>
  <c r="CY1456" i="3"/>
  <c r="CZ1456" i="3"/>
  <c r="DA1456" i="3"/>
  <c r="DB1456" i="3"/>
  <c r="DC1456" i="3"/>
  <c r="A1457" i="3"/>
  <c r="Y1457" i="3"/>
  <c r="CX1457" i="3" s="1"/>
  <c r="DG1457" i="3" s="1"/>
  <c r="CY1457" i="3"/>
  <c r="CZ1457" i="3"/>
  <c r="DA1457" i="3"/>
  <c r="DB1457" i="3"/>
  <c r="DC1457" i="3"/>
  <c r="DF1457" i="3"/>
  <c r="DJ1457" i="3" s="1"/>
  <c r="DH1457" i="3"/>
  <c r="DI1457" i="3"/>
  <c r="A1458" i="3"/>
  <c r="Y1458" i="3"/>
  <c r="CX1458" i="3" s="1"/>
  <c r="DF1458" i="3" s="1"/>
  <c r="DJ1458" i="3" s="1"/>
  <c r="CY1458" i="3"/>
  <c r="CZ1458" i="3"/>
  <c r="DB1458" i="3" s="1"/>
  <c r="DA1458" i="3"/>
  <c r="DC1458" i="3"/>
  <c r="DG1458" i="3"/>
  <c r="A1459" i="3"/>
  <c r="Y1459" i="3"/>
  <c r="CX1459" i="3"/>
  <c r="DF1459" i="3" s="1"/>
  <c r="DJ1459" i="3" s="1"/>
  <c r="CY1459" i="3"/>
  <c r="CZ1459" i="3"/>
  <c r="DB1459" i="3" s="1"/>
  <c r="DA1459" i="3"/>
  <c r="DC1459" i="3"/>
  <c r="A1460" i="3"/>
  <c r="Y1460" i="3"/>
  <c r="CX1460" i="3"/>
  <c r="DH1460" i="3" s="1"/>
  <c r="CY1460" i="3"/>
  <c r="CZ1460" i="3"/>
  <c r="DB1460" i="3" s="1"/>
  <c r="DA1460" i="3"/>
  <c r="DC1460" i="3"/>
  <c r="DF1460" i="3"/>
  <c r="DI1460" i="3"/>
  <c r="DJ1460" i="3"/>
  <c r="A1461" i="3"/>
  <c r="Y1461" i="3"/>
  <c r="CX1461" i="3" s="1"/>
  <c r="DG1461" i="3" s="1"/>
  <c r="CU1461" i="3"/>
  <c r="CV1461" i="3"/>
  <c r="CY1461" i="3"/>
  <c r="CZ1461" i="3"/>
  <c r="DA1461" i="3"/>
  <c r="DB1461" i="3"/>
  <c r="DC1461" i="3"/>
  <c r="DF1461" i="3"/>
  <c r="DI1461" i="3"/>
  <c r="DJ1461" i="3" s="1"/>
  <c r="A1462" i="3"/>
  <c r="Y1462" i="3"/>
  <c r="CX1462" i="3" s="1"/>
  <c r="CY1462" i="3"/>
  <c r="CZ1462" i="3"/>
  <c r="DB1462" i="3" s="1"/>
  <c r="DA1462" i="3"/>
  <c r="DC1462" i="3"/>
  <c r="A1463" i="3"/>
  <c r="Y1463" i="3"/>
  <c r="CW1463" i="3"/>
  <c r="CX1463" i="3"/>
  <c r="DG1463" i="3" s="1"/>
  <c r="CY1463" i="3"/>
  <c r="CZ1463" i="3"/>
  <c r="DA1463" i="3"/>
  <c r="DB1463" i="3"/>
  <c r="DC1463" i="3"/>
  <c r="DF1463" i="3"/>
  <c r="DI1463" i="3"/>
  <c r="A1464" i="3"/>
  <c r="Y1464" i="3"/>
  <c r="CX1464" i="3" s="1"/>
  <c r="DH1464" i="3" s="1"/>
  <c r="CY1464" i="3"/>
  <c r="CZ1464" i="3"/>
  <c r="DA1464" i="3"/>
  <c r="DB1464" i="3"/>
  <c r="DC1464" i="3"/>
  <c r="DG1464" i="3"/>
  <c r="A1465" i="3"/>
  <c r="Y1465" i="3"/>
  <c r="CX1465" i="3" s="1"/>
  <c r="CY1465" i="3"/>
  <c r="CZ1465" i="3"/>
  <c r="DB1465" i="3" s="1"/>
  <c r="DA1465" i="3"/>
  <c r="DC1465" i="3"/>
  <c r="A1466" i="3"/>
  <c r="Y1466" i="3"/>
  <c r="CX1466" i="3" s="1"/>
  <c r="CY1466" i="3"/>
  <c r="CZ1466" i="3"/>
  <c r="DB1466" i="3" s="1"/>
  <c r="DA1466" i="3"/>
  <c r="DC1466" i="3"/>
  <c r="A1467" i="3"/>
  <c r="Y1467" i="3"/>
  <c r="CX1467" i="3"/>
  <c r="DI1467" i="3" s="1"/>
  <c r="CY1467" i="3"/>
  <c r="CZ1467" i="3"/>
  <c r="DA1467" i="3"/>
  <c r="DB1467" i="3"/>
  <c r="DC1467" i="3"/>
  <c r="DG1467" i="3"/>
  <c r="DH1467" i="3"/>
  <c r="A1468" i="3"/>
  <c r="Y1468" i="3"/>
  <c r="CX1468" i="3" s="1"/>
  <c r="CY1468" i="3"/>
  <c r="CZ1468" i="3"/>
  <c r="DA1468" i="3"/>
  <c r="DB1468" i="3"/>
  <c r="DC1468" i="3"/>
  <c r="A1469" i="3"/>
  <c r="Y1469" i="3"/>
  <c r="CU1469" i="3"/>
  <c r="CY1469" i="3"/>
  <c r="CZ1469" i="3"/>
  <c r="DB1469" i="3" s="1"/>
  <c r="DA1469" i="3"/>
  <c r="DC1469" i="3"/>
  <c r="A1470" i="3"/>
  <c r="Y1470" i="3"/>
  <c r="CX1470" i="3" s="1"/>
  <c r="CY1470" i="3"/>
  <c r="CZ1470" i="3"/>
  <c r="DB1470" i="3" s="1"/>
  <c r="DA1470" i="3"/>
  <c r="DC1470" i="3"/>
  <c r="A1471" i="3"/>
  <c r="Y1471" i="3"/>
  <c r="CX1471" i="3" s="1"/>
  <c r="DF1471" i="3" s="1"/>
  <c r="CW1471" i="3"/>
  <c r="CY1471" i="3"/>
  <c r="CZ1471" i="3"/>
  <c r="DA1471" i="3"/>
  <c r="DB1471" i="3"/>
  <c r="DC1471" i="3"/>
  <c r="A1472" i="3"/>
  <c r="Y1472" i="3"/>
  <c r="CX1472" i="3" s="1"/>
  <c r="CY1472" i="3"/>
  <c r="CZ1472" i="3"/>
  <c r="DA1472" i="3"/>
  <c r="DB1472" i="3"/>
  <c r="DC1472" i="3"/>
  <c r="A1473" i="3"/>
  <c r="Y1473" i="3"/>
  <c r="CX1473" i="3" s="1"/>
  <c r="CY1473" i="3"/>
  <c r="CZ1473" i="3"/>
  <c r="DB1473" i="3" s="1"/>
  <c r="DA1473" i="3"/>
  <c r="DC1473" i="3"/>
  <c r="A1474" i="3"/>
  <c r="Y1474" i="3"/>
  <c r="CX1474" i="3"/>
  <c r="CY1474" i="3"/>
  <c r="CZ1474" i="3"/>
  <c r="DA1474" i="3"/>
  <c r="DB1474" i="3"/>
  <c r="DC1474" i="3"/>
  <c r="A1475" i="3"/>
  <c r="Y1475" i="3"/>
  <c r="CX1475" i="3" s="1"/>
  <c r="DG1475" i="3" s="1"/>
  <c r="CY1475" i="3"/>
  <c r="CZ1475" i="3"/>
  <c r="DA1475" i="3"/>
  <c r="DB1475" i="3"/>
  <c r="DC1475" i="3"/>
  <c r="DF1475" i="3"/>
  <c r="DJ1475" i="3" s="1"/>
  <c r="DH1475" i="3"/>
  <c r="DI1475" i="3"/>
  <c r="A1476" i="3"/>
  <c r="Y1476" i="3"/>
  <c r="CX1476" i="3" s="1"/>
  <c r="CY1476" i="3"/>
  <c r="CZ1476" i="3"/>
  <c r="DA1476" i="3"/>
  <c r="DB1476" i="3"/>
  <c r="DC1476" i="3"/>
  <c r="A1477" i="3"/>
  <c r="Y1477" i="3"/>
  <c r="CX1477" i="3" s="1"/>
  <c r="CU1477" i="3"/>
  <c r="CV1477" i="3"/>
  <c r="CY1477" i="3"/>
  <c r="CZ1477" i="3"/>
  <c r="DB1477" i="3" s="1"/>
  <c r="DA1477" i="3"/>
  <c r="DC1477" i="3"/>
  <c r="A1478" i="3"/>
  <c r="Y1478" i="3"/>
  <c r="CX1478" i="3"/>
  <c r="CY1478" i="3"/>
  <c r="CZ1478" i="3"/>
  <c r="DA1478" i="3"/>
  <c r="DB1478" i="3"/>
  <c r="DC1478" i="3"/>
  <c r="A1479" i="3"/>
  <c r="Y1479" i="3"/>
  <c r="CW1479" i="3" s="1"/>
  <c r="CX1479" i="3"/>
  <c r="DI1479" i="3" s="1"/>
  <c r="CY1479" i="3"/>
  <c r="CZ1479" i="3"/>
  <c r="DA1479" i="3"/>
  <c r="DB1479" i="3"/>
  <c r="DC1479" i="3"/>
  <c r="DG1479" i="3"/>
  <c r="DJ1479" i="3" s="1"/>
  <c r="DH1479" i="3"/>
  <c r="A1480" i="3"/>
  <c r="Y1480" i="3"/>
  <c r="CW1480" i="3" s="1"/>
  <c r="CY1480" i="3"/>
  <c r="CZ1480" i="3"/>
  <c r="DA1480" i="3"/>
  <c r="DB1480" i="3"/>
  <c r="DC1480" i="3"/>
  <c r="A1481" i="3"/>
  <c r="Y1481" i="3"/>
  <c r="CX1481" i="3" s="1"/>
  <c r="CY1481" i="3"/>
  <c r="CZ1481" i="3"/>
  <c r="DB1481" i="3" s="1"/>
  <c r="DA1481" i="3"/>
  <c r="DC1481" i="3"/>
  <c r="A1482" i="3"/>
  <c r="Y1482" i="3"/>
  <c r="CX1482" i="3"/>
  <c r="CY1482" i="3"/>
  <c r="CZ1482" i="3"/>
  <c r="DA1482" i="3"/>
  <c r="DB1482" i="3"/>
  <c r="DC1482" i="3"/>
  <c r="A1483" i="3"/>
  <c r="Y1483" i="3"/>
  <c r="CX1483" i="3" s="1"/>
  <c r="DG1483" i="3" s="1"/>
  <c r="CY1483" i="3"/>
  <c r="CZ1483" i="3"/>
  <c r="DA1483" i="3"/>
  <c r="DB1483" i="3"/>
  <c r="DC1483" i="3"/>
  <c r="A1484" i="3"/>
  <c r="Y1484" i="3"/>
  <c r="CV1484" i="3" s="1"/>
  <c r="CU1484" i="3"/>
  <c r="CY1484" i="3"/>
  <c r="CZ1484" i="3"/>
  <c r="DA1484" i="3"/>
  <c r="DB1484" i="3"/>
  <c r="DC1484" i="3"/>
  <c r="A1485" i="3"/>
  <c r="Y1485" i="3"/>
  <c r="CX1485" i="3" s="1"/>
  <c r="CY1485" i="3"/>
  <c r="CZ1485" i="3"/>
  <c r="DB1485" i="3" s="1"/>
  <c r="DA1485" i="3"/>
  <c r="DC1485" i="3"/>
  <c r="A1486" i="3"/>
  <c r="Y1486" i="3"/>
  <c r="CW1486" i="3"/>
  <c r="CX1486" i="3"/>
  <c r="CY1486" i="3"/>
  <c r="CZ1486" i="3"/>
  <c r="DB1486" i="3" s="1"/>
  <c r="DA1486" i="3"/>
  <c r="DC1486" i="3"/>
  <c r="A1487" i="3"/>
  <c r="Y1487" i="3"/>
  <c r="CX1487" i="3" s="1"/>
  <c r="CW1487" i="3"/>
  <c r="CY1487" i="3"/>
  <c r="CZ1487" i="3"/>
  <c r="DA1487" i="3"/>
  <c r="DB1487" i="3"/>
  <c r="DC1487" i="3"/>
  <c r="A1488" i="3"/>
  <c r="Y1488" i="3"/>
  <c r="CX1488" i="3" s="1"/>
  <c r="DI1488" i="3" s="1"/>
  <c r="CY1488" i="3"/>
  <c r="CZ1488" i="3"/>
  <c r="DA1488" i="3"/>
  <c r="DB1488" i="3"/>
  <c r="DC1488" i="3"/>
  <c r="DH1488" i="3"/>
  <c r="A1489" i="3"/>
  <c r="Y1489" i="3"/>
  <c r="CX1489" i="3" s="1"/>
  <c r="CY1489" i="3"/>
  <c r="CZ1489" i="3"/>
  <c r="DB1489" i="3" s="1"/>
  <c r="DA1489" i="3"/>
  <c r="DC1489" i="3"/>
  <c r="A1490" i="3"/>
  <c r="Y1490" i="3"/>
  <c r="CX1490" i="3"/>
  <c r="CY1490" i="3"/>
  <c r="CZ1490" i="3"/>
  <c r="DA1490" i="3"/>
  <c r="DB1490" i="3"/>
  <c r="DC1490" i="3"/>
  <c r="A1491" i="3"/>
  <c r="Y1491" i="3"/>
  <c r="CX1491" i="3" s="1"/>
  <c r="CU1491" i="3"/>
  <c r="CV1491" i="3"/>
  <c r="CY1491" i="3"/>
  <c r="CZ1491" i="3"/>
  <c r="DA1491" i="3"/>
  <c r="DB1491" i="3"/>
  <c r="DC1491" i="3"/>
  <c r="DF1491" i="3"/>
  <c r="DG1491" i="3"/>
  <c r="A1492" i="3"/>
  <c r="Y1492" i="3"/>
  <c r="CX1492" i="3" s="1"/>
  <c r="DI1492" i="3" s="1"/>
  <c r="DJ1492" i="3" s="1"/>
  <c r="CY1492" i="3"/>
  <c r="CZ1492" i="3"/>
  <c r="DA1492" i="3"/>
  <c r="DB1492" i="3"/>
  <c r="DC1492" i="3"/>
  <c r="DH1492" i="3"/>
  <c r="A1493" i="3"/>
  <c r="Y1493" i="3"/>
  <c r="CY1493" i="3"/>
  <c r="CZ1493" i="3"/>
  <c r="DB1493" i="3" s="1"/>
  <c r="DA1493" i="3"/>
  <c r="DC1493" i="3"/>
  <c r="A1494" i="3"/>
  <c r="Y1494" i="3"/>
  <c r="CX1494" i="3" s="1"/>
  <c r="CW1494" i="3"/>
  <c r="CY1494" i="3"/>
  <c r="CZ1494" i="3"/>
  <c r="DB1494" i="3" s="1"/>
  <c r="DA1494" i="3"/>
  <c r="DC1494" i="3"/>
  <c r="A1495" i="3"/>
  <c r="Y1495" i="3"/>
  <c r="CX1495" i="3" s="1"/>
  <c r="DF1495" i="3" s="1"/>
  <c r="DJ1495" i="3" s="1"/>
  <c r="CY1495" i="3"/>
  <c r="CZ1495" i="3"/>
  <c r="DA1495" i="3"/>
  <c r="DB1495" i="3"/>
  <c r="DC1495" i="3"/>
  <c r="A1496" i="3"/>
  <c r="Y1496" i="3"/>
  <c r="CX1496" i="3" s="1"/>
  <c r="CY1496" i="3"/>
  <c r="CZ1496" i="3"/>
  <c r="DA1496" i="3"/>
  <c r="DB1496" i="3"/>
  <c r="DC1496" i="3"/>
  <c r="A1497" i="3"/>
  <c r="Y1497" i="3"/>
  <c r="CX1497" i="3" s="1"/>
  <c r="CY1497" i="3"/>
  <c r="CZ1497" i="3"/>
  <c r="DB1497" i="3" s="1"/>
  <c r="DA1497" i="3"/>
  <c r="DC1497" i="3"/>
  <c r="A1498" i="3"/>
  <c r="Y1498" i="3"/>
  <c r="CU1498" i="3"/>
  <c r="CV1498" i="3"/>
  <c r="CX1498" i="3"/>
  <c r="DF1498" i="3" s="1"/>
  <c r="CY1498" i="3"/>
  <c r="CZ1498" i="3"/>
  <c r="DB1498" i="3" s="1"/>
  <c r="DA1498" i="3"/>
  <c r="DC1498" i="3"/>
  <c r="A1499" i="3"/>
  <c r="Y1499" i="3"/>
  <c r="CX1499" i="3" s="1"/>
  <c r="DF1499" i="3" s="1"/>
  <c r="CY1499" i="3"/>
  <c r="CZ1499" i="3"/>
  <c r="DA1499" i="3"/>
  <c r="DB1499" i="3"/>
  <c r="DC1499" i="3"/>
  <c r="DG1499" i="3"/>
  <c r="A1500" i="3"/>
  <c r="Y1500" i="3"/>
  <c r="CW1500" i="3" s="1"/>
  <c r="CY1500" i="3"/>
  <c r="CZ1500" i="3"/>
  <c r="DB1500" i="3" s="1"/>
  <c r="DA1500" i="3"/>
  <c r="DC1500" i="3"/>
  <c r="A1501" i="3"/>
  <c r="Y1501" i="3"/>
  <c r="CW1501" i="3" s="1"/>
  <c r="CX1501" i="3"/>
  <c r="DF1501" i="3" s="1"/>
  <c r="CY1501" i="3"/>
  <c r="CZ1501" i="3"/>
  <c r="DB1501" i="3" s="1"/>
  <c r="DA1501" i="3"/>
  <c r="DC1501" i="3"/>
  <c r="DG1501" i="3"/>
  <c r="A1502" i="3"/>
  <c r="Y1502" i="3"/>
  <c r="CX1502" i="3" s="1"/>
  <c r="CY1502" i="3"/>
  <c r="CZ1502" i="3"/>
  <c r="DB1502" i="3" s="1"/>
  <c r="DA1502" i="3"/>
  <c r="DC1502" i="3"/>
  <c r="A1503" i="3"/>
  <c r="Y1503" i="3"/>
  <c r="CX1503" i="3" s="1"/>
  <c r="CY1503" i="3"/>
  <c r="CZ1503" i="3"/>
  <c r="DA1503" i="3"/>
  <c r="DB1503" i="3"/>
  <c r="DC1503" i="3"/>
  <c r="A1504" i="3"/>
  <c r="Y1504" i="3"/>
  <c r="CX1504" i="3" s="1"/>
  <c r="DI1504" i="3" s="1"/>
  <c r="CY1504" i="3"/>
  <c r="CZ1504" i="3"/>
  <c r="DA1504" i="3"/>
  <c r="DB1504" i="3"/>
  <c r="DC1504" i="3"/>
  <c r="A1505" i="3"/>
  <c r="Y1505" i="3"/>
  <c r="CU1505" i="3"/>
  <c r="CY1505" i="3"/>
  <c r="CZ1505" i="3"/>
  <c r="DB1505" i="3" s="1"/>
  <c r="DA1505" i="3"/>
  <c r="DC1505" i="3"/>
  <c r="A1506" i="3"/>
  <c r="Y1506" i="3"/>
  <c r="CX1506" i="3" s="1"/>
  <c r="CY1506" i="3"/>
  <c r="CZ1506" i="3"/>
  <c r="DB1506" i="3" s="1"/>
  <c r="DA1506" i="3"/>
  <c r="DC1506" i="3"/>
  <c r="A1507" i="3"/>
  <c r="Y1507" i="3"/>
  <c r="CW1507" i="3" s="1"/>
  <c r="CY1507" i="3"/>
  <c r="CZ1507" i="3"/>
  <c r="DB1507" i="3" s="1"/>
  <c r="DA1507" i="3"/>
  <c r="DC1507" i="3"/>
  <c r="A1508" i="3"/>
  <c r="Y1508" i="3"/>
  <c r="CW1508" i="3" s="1"/>
  <c r="CX1508" i="3"/>
  <c r="DH1508" i="3" s="1"/>
  <c r="CY1508" i="3"/>
  <c r="CZ1508" i="3"/>
  <c r="DB1508" i="3" s="1"/>
  <c r="DA1508" i="3"/>
  <c r="DC1508" i="3"/>
  <c r="DF1508" i="3"/>
  <c r="DG1508" i="3"/>
  <c r="DJ1508" i="3" s="1"/>
  <c r="DI1508" i="3"/>
  <c r="A1509" i="3"/>
  <c r="Y1509" i="3"/>
  <c r="CX1509" i="3"/>
  <c r="DF1509" i="3" s="1"/>
  <c r="DJ1509" i="3" s="1"/>
  <c r="CY1509" i="3"/>
  <c r="CZ1509" i="3"/>
  <c r="DB1509" i="3" s="1"/>
  <c r="DA1509" i="3"/>
  <c r="DC1509" i="3"/>
  <c r="DG1509" i="3"/>
  <c r="A1510" i="3"/>
  <c r="Y1510" i="3"/>
  <c r="CX1510" i="3" s="1"/>
  <c r="CU1510" i="3"/>
  <c r="CV1510" i="3"/>
  <c r="CY1510" i="3"/>
  <c r="CZ1510" i="3"/>
  <c r="DA1510" i="3"/>
  <c r="DB1510" i="3"/>
  <c r="DC1510" i="3"/>
  <c r="A1511" i="3"/>
  <c r="Y1511" i="3"/>
  <c r="CX1511" i="3" s="1"/>
  <c r="CY1511" i="3"/>
  <c r="CZ1511" i="3"/>
  <c r="DB1511" i="3" s="1"/>
  <c r="DA1511" i="3"/>
  <c r="DC1511" i="3"/>
  <c r="A1512" i="3"/>
  <c r="Y1512" i="3"/>
  <c r="CW1512" i="3"/>
  <c r="CX1512" i="3"/>
  <c r="CY1512" i="3"/>
  <c r="CZ1512" i="3"/>
  <c r="DB1512" i="3" s="1"/>
  <c r="DA1512" i="3"/>
  <c r="DC1512" i="3"/>
  <c r="DF1512" i="3"/>
  <c r="DG1512" i="3"/>
  <c r="DH1512" i="3"/>
  <c r="DI1512" i="3"/>
  <c r="A1513" i="3"/>
  <c r="Y1513" i="3"/>
  <c r="CW1513" i="3" s="1"/>
  <c r="CY1513" i="3"/>
  <c r="CZ1513" i="3"/>
  <c r="DA1513" i="3"/>
  <c r="DB1513" i="3"/>
  <c r="DC1513" i="3"/>
  <c r="A1514" i="3"/>
  <c r="Y1514" i="3"/>
  <c r="CX1514" i="3" s="1"/>
  <c r="CY1514" i="3"/>
  <c r="CZ1514" i="3"/>
  <c r="DA1514" i="3"/>
  <c r="DB1514" i="3"/>
  <c r="DC1514" i="3"/>
  <c r="A1515" i="3"/>
  <c r="Y1515" i="3"/>
  <c r="CU1515" i="3"/>
  <c r="CV1515" i="3"/>
  <c r="CX1515" i="3"/>
  <c r="CY1515" i="3"/>
  <c r="CZ1515" i="3"/>
  <c r="DB1515" i="3" s="1"/>
  <c r="DA1515" i="3"/>
  <c r="DC1515" i="3"/>
  <c r="A1516" i="3"/>
  <c r="Y1516" i="3"/>
  <c r="CX1516" i="3"/>
  <c r="DI1516" i="3" s="1"/>
  <c r="DJ1516" i="3" s="1"/>
  <c r="CY1516" i="3"/>
  <c r="CZ1516" i="3"/>
  <c r="DA1516" i="3"/>
  <c r="DB1516" i="3"/>
  <c r="DC1516" i="3"/>
  <c r="DG1516" i="3"/>
  <c r="DH1516" i="3"/>
  <c r="A1517" i="3"/>
  <c r="Y1517" i="3"/>
  <c r="CW1517" i="3" s="1"/>
  <c r="CY1517" i="3"/>
  <c r="CZ1517" i="3"/>
  <c r="DA1517" i="3"/>
  <c r="DB1517" i="3"/>
  <c r="DC1517" i="3"/>
  <c r="A1518" i="3"/>
  <c r="Y1518" i="3"/>
  <c r="CY1518" i="3"/>
  <c r="CZ1518" i="3"/>
  <c r="DB1518" i="3" s="1"/>
  <c r="DA1518" i="3"/>
  <c r="DC1518" i="3"/>
  <c r="A1519" i="3"/>
  <c r="Y1519" i="3"/>
  <c r="CX1519" i="3" s="1"/>
  <c r="CY1519" i="3"/>
  <c r="CZ1519" i="3"/>
  <c r="DB1519" i="3" s="1"/>
  <c r="DA1519" i="3"/>
  <c r="DC1519" i="3"/>
  <c r="A1520" i="3"/>
  <c r="Y1520" i="3"/>
  <c r="CV1520" i="3" s="1"/>
  <c r="CU1520" i="3"/>
  <c r="CY1520" i="3"/>
  <c r="CZ1520" i="3"/>
  <c r="DB1520" i="3" s="1"/>
  <c r="DA1520" i="3"/>
  <c r="DC1520" i="3"/>
  <c r="A1521" i="3"/>
  <c r="Y1521" i="3"/>
  <c r="CX1521" i="3"/>
  <c r="DF1521" i="3" s="1"/>
  <c r="CY1521" i="3"/>
  <c r="CZ1521" i="3"/>
  <c r="DB1521" i="3" s="1"/>
  <c r="DA1521" i="3"/>
  <c r="DC1521" i="3"/>
  <c r="DG1521" i="3"/>
  <c r="DH1521" i="3"/>
  <c r="DI1521" i="3"/>
  <c r="DJ1521" i="3"/>
  <c r="A1522" i="3"/>
  <c r="Y1522" i="3"/>
  <c r="CW1522" i="3" s="1"/>
  <c r="CX1522" i="3"/>
  <c r="DF1522" i="3" s="1"/>
  <c r="CY1522" i="3"/>
  <c r="CZ1522" i="3"/>
  <c r="DA1522" i="3"/>
  <c r="DB1522" i="3"/>
  <c r="DC1522" i="3"/>
  <c r="DG1522" i="3"/>
  <c r="A1523" i="3"/>
  <c r="Y1523" i="3"/>
  <c r="CW1523" i="3" s="1"/>
  <c r="CX1523" i="3"/>
  <c r="CY1523" i="3"/>
  <c r="CZ1523" i="3"/>
  <c r="DA1523" i="3"/>
  <c r="DB1523" i="3"/>
  <c r="DC1523" i="3"/>
  <c r="A1524" i="3"/>
  <c r="Y1524" i="3"/>
  <c r="CX1524" i="3"/>
  <c r="DG1524" i="3" s="1"/>
  <c r="CY1524" i="3"/>
  <c r="CZ1524" i="3"/>
  <c r="DB1524" i="3" s="1"/>
  <c r="DA1524" i="3"/>
  <c r="DC1524" i="3"/>
  <c r="DF1524" i="3"/>
  <c r="DJ1524" i="3" s="1"/>
  <c r="DI1524" i="3"/>
  <c r="A1525" i="3"/>
  <c r="Y1525" i="3"/>
  <c r="CY1525" i="3"/>
  <c r="CZ1525" i="3"/>
  <c r="DA1525" i="3"/>
  <c r="DB1525" i="3"/>
  <c r="DC1525" i="3"/>
  <c r="A1526" i="3"/>
  <c r="Y1526" i="3"/>
  <c r="CY1526" i="3"/>
  <c r="CZ1526" i="3"/>
  <c r="DA1526" i="3"/>
  <c r="DB1526" i="3"/>
  <c r="DC1526" i="3"/>
  <c r="A1527" i="3"/>
  <c r="Y1527" i="3"/>
  <c r="CY1527" i="3"/>
  <c r="CZ1527" i="3"/>
  <c r="DA1527" i="3"/>
  <c r="DB1527" i="3"/>
  <c r="DC1527" i="3"/>
  <c r="A1528" i="3"/>
  <c r="Y1528" i="3"/>
  <c r="CU1528" i="3"/>
  <c r="CV1528" i="3"/>
  <c r="CX1528" i="3"/>
  <c r="CY1528" i="3"/>
  <c r="CZ1528" i="3"/>
  <c r="DB1528" i="3" s="1"/>
  <c r="DA1528" i="3"/>
  <c r="DC1528" i="3"/>
  <c r="A1529" i="3"/>
  <c r="Y1529" i="3"/>
  <c r="CX1529" i="3"/>
  <c r="DI1529" i="3" s="1"/>
  <c r="DJ1529" i="3" s="1"/>
  <c r="CY1529" i="3"/>
  <c r="CZ1529" i="3"/>
  <c r="DA1529" i="3"/>
  <c r="DB1529" i="3"/>
  <c r="DC1529" i="3"/>
  <c r="DG1529" i="3"/>
  <c r="DH1529" i="3"/>
  <c r="A1530" i="3"/>
  <c r="Y1530" i="3"/>
  <c r="CW1530" i="3" s="1"/>
  <c r="CY1530" i="3"/>
  <c r="CZ1530" i="3"/>
  <c r="DA1530" i="3"/>
  <c r="DB1530" i="3"/>
  <c r="DC1530" i="3"/>
  <c r="A1531" i="3"/>
  <c r="Y1531" i="3"/>
  <c r="CU1531" i="3"/>
  <c r="CY1531" i="3"/>
  <c r="CZ1531" i="3"/>
  <c r="DA1531" i="3"/>
  <c r="DB1531" i="3"/>
  <c r="DC1531" i="3"/>
  <c r="A1532" i="3"/>
  <c r="Y1532" i="3"/>
  <c r="CX1532" i="3" s="1"/>
  <c r="CY1532" i="3"/>
  <c r="CZ1532" i="3"/>
  <c r="DB1532" i="3" s="1"/>
  <c r="DA1532" i="3"/>
  <c r="DC1532" i="3"/>
  <c r="A1533" i="3"/>
  <c r="Y1533" i="3"/>
  <c r="CW1533" i="3" s="1"/>
  <c r="CY1533" i="3"/>
  <c r="CZ1533" i="3"/>
  <c r="DB1533" i="3" s="1"/>
  <c r="DA1533" i="3"/>
  <c r="DC1533" i="3"/>
  <c r="A1534" i="3"/>
  <c r="Y1534" i="3"/>
  <c r="CW1534" i="3"/>
  <c r="CX1534" i="3"/>
  <c r="DH1534" i="3" s="1"/>
  <c r="DJ1534" i="3" s="1"/>
  <c r="CY1534" i="3"/>
  <c r="CZ1534" i="3"/>
  <c r="DB1534" i="3" s="1"/>
  <c r="DA1534" i="3"/>
  <c r="DC1534" i="3"/>
  <c r="DF1534" i="3"/>
  <c r="DG1534" i="3"/>
  <c r="DI1534" i="3"/>
  <c r="A1535" i="3"/>
  <c r="Y1535" i="3"/>
  <c r="CX1535" i="3" s="1"/>
  <c r="DI1535" i="3" s="1"/>
  <c r="DJ1535" i="3" s="1"/>
  <c r="CU1535" i="3"/>
  <c r="CV1535" i="3"/>
  <c r="CY1535" i="3"/>
  <c r="CZ1535" i="3"/>
  <c r="DB1535" i="3" s="1"/>
  <c r="DA1535" i="3"/>
  <c r="DC1535" i="3"/>
  <c r="A1536" i="3"/>
  <c r="Y1536" i="3"/>
  <c r="CX1536" i="3"/>
  <c r="CY1536" i="3"/>
  <c r="CZ1536" i="3"/>
  <c r="DA1536" i="3"/>
  <c r="DB1536" i="3"/>
  <c r="DC1536" i="3"/>
  <c r="A1537" i="3"/>
  <c r="Y1537" i="3"/>
  <c r="CW1537" i="3"/>
  <c r="CX1537" i="3"/>
  <c r="CY1537" i="3"/>
  <c r="CZ1537" i="3"/>
  <c r="DA1537" i="3"/>
  <c r="DB1537" i="3"/>
  <c r="DC1537" i="3"/>
  <c r="A1538" i="3"/>
  <c r="Y1538" i="3"/>
  <c r="CW1538" i="3" s="1"/>
  <c r="CX1538" i="3"/>
  <c r="DI1538" i="3" s="1"/>
  <c r="CY1538" i="3"/>
  <c r="CZ1538" i="3"/>
  <c r="DA1538" i="3"/>
  <c r="DB1538" i="3"/>
  <c r="DC1538" i="3"/>
  <c r="DG1538" i="3"/>
  <c r="DJ1538" i="3" s="1"/>
  <c r="DH1538" i="3"/>
  <c r="A1539" i="3"/>
  <c r="Y1539" i="3"/>
  <c r="CW1539" i="3" s="1"/>
  <c r="CY1539" i="3"/>
  <c r="CZ1539" i="3"/>
  <c r="DA1539" i="3"/>
  <c r="DB1539" i="3"/>
  <c r="DC1539" i="3"/>
  <c r="A1540" i="3"/>
  <c r="Y1540" i="3"/>
  <c r="CU1540" i="3"/>
  <c r="CY1540" i="3"/>
  <c r="CZ1540" i="3"/>
  <c r="DA1540" i="3"/>
  <c r="DB1540" i="3"/>
  <c r="DC1540" i="3"/>
  <c r="A1541" i="3"/>
  <c r="Y1541" i="3"/>
  <c r="CX1541" i="3" s="1"/>
  <c r="CY1541" i="3"/>
  <c r="CZ1541" i="3"/>
  <c r="DB1541" i="3" s="1"/>
  <c r="DA1541" i="3"/>
  <c r="DC1541" i="3"/>
  <c r="A1542" i="3"/>
  <c r="Y1542" i="3"/>
  <c r="CW1542" i="3" s="1"/>
  <c r="CY1542" i="3"/>
  <c r="CZ1542" i="3"/>
  <c r="DB1542" i="3" s="1"/>
  <c r="DA1542" i="3"/>
  <c r="DC1542" i="3"/>
  <c r="A1543" i="3"/>
  <c r="Y1543" i="3"/>
  <c r="CW1543" i="3"/>
  <c r="CX1543" i="3"/>
  <c r="DH1543" i="3" s="1"/>
  <c r="DJ1543" i="3" s="1"/>
  <c r="CY1543" i="3"/>
  <c r="CZ1543" i="3"/>
  <c r="DB1543" i="3" s="1"/>
  <c r="DA1543" i="3"/>
  <c r="DC1543" i="3"/>
  <c r="DF1543" i="3"/>
  <c r="DG1543" i="3"/>
  <c r="DI1543" i="3"/>
  <c r="A1544" i="3"/>
  <c r="Y1544" i="3"/>
  <c r="CW1544" i="3"/>
  <c r="CX1544" i="3"/>
  <c r="DG1544" i="3" s="1"/>
  <c r="CY1544" i="3"/>
  <c r="CZ1544" i="3"/>
  <c r="DA1544" i="3"/>
  <c r="DB1544" i="3"/>
  <c r="DC1544" i="3"/>
  <c r="DF1544" i="3"/>
  <c r="A1545" i="3"/>
  <c r="Y1545" i="3"/>
  <c r="CU1545" i="3"/>
  <c r="CV1545" i="3"/>
  <c r="CX1545" i="3"/>
  <c r="DF1545" i="3" s="1"/>
  <c r="CY1545" i="3"/>
  <c r="CZ1545" i="3"/>
  <c r="DB1545" i="3" s="1"/>
  <c r="DA1545" i="3"/>
  <c r="DC1545" i="3"/>
  <c r="DG1545" i="3"/>
  <c r="DI1545" i="3"/>
  <c r="DJ1545" i="3" s="1"/>
  <c r="A1546" i="3"/>
  <c r="Y1546" i="3"/>
  <c r="CX1546" i="3"/>
  <c r="CY1546" i="3"/>
  <c r="CZ1546" i="3"/>
  <c r="DA1546" i="3"/>
  <c r="DB1546" i="3"/>
  <c r="DC1546" i="3"/>
  <c r="A1547" i="3"/>
  <c r="Y1547" i="3"/>
  <c r="CW1547" i="3" s="1"/>
  <c r="CX1547" i="3"/>
  <c r="DI1547" i="3" s="1"/>
  <c r="CY1547" i="3"/>
  <c r="CZ1547" i="3"/>
  <c r="DA1547" i="3"/>
  <c r="DB1547" i="3"/>
  <c r="DC1547" i="3"/>
  <c r="DG1547" i="3"/>
  <c r="DH1547" i="3"/>
  <c r="A1548" i="3"/>
  <c r="Y1548" i="3"/>
  <c r="CW1548" i="3"/>
  <c r="CX1548" i="3"/>
  <c r="DF1548" i="3" s="1"/>
  <c r="CY1548" i="3"/>
  <c r="CZ1548" i="3"/>
  <c r="DA1548" i="3"/>
  <c r="DB1548" i="3"/>
  <c r="DC1548" i="3"/>
  <c r="DH1548" i="3"/>
  <c r="DI1548" i="3"/>
  <c r="A1549" i="3"/>
  <c r="Y1549" i="3"/>
  <c r="CY1549" i="3"/>
  <c r="CZ1549" i="3"/>
  <c r="DA1549" i="3"/>
  <c r="DB1549" i="3"/>
  <c r="DC1549" i="3"/>
  <c r="A1550" i="3"/>
  <c r="Y1550" i="3"/>
  <c r="CU1550" i="3"/>
  <c r="CY1550" i="3"/>
  <c r="CZ1550" i="3"/>
  <c r="DA1550" i="3"/>
  <c r="DB1550" i="3"/>
  <c r="DC1550" i="3"/>
  <c r="A1551" i="3"/>
  <c r="Y1551" i="3"/>
  <c r="CX1551" i="3" s="1"/>
  <c r="CY1551" i="3"/>
  <c r="CZ1551" i="3"/>
  <c r="DB1551" i="3" s="1"/>
  <c r="DA1551" i="3"/>
  <c r="DC1551" i="3"/>
  <c r="A1552" i="3"/>
  <c r="Y1552" i="3"/>
  <c r="CX1552" i="3" s="1"/>
  <c r="CW1552" i="3"/>
  <c r="CY1552" i="3"/>
  <c r="CZ1552" i="3"/>
  <c r="DB1552" i="3" s="1"/>
  <c r="DA1552" i="3"/>
  <c r="DC1552" i="3"/>
  <c r="A1553" i="3"/>
  <c r="Y1553" i="3"/>
  <c r="CW1553" i="3"/>
  <c r="CX1553" i="3"/>
  <c r="DG1553" i="3" s="1"/>
  <c r="CY1553" i="3"/>
  <c r="CZ1553" i="3"/>
  <c r="DB1553" i="3" s="1"/>
  <c r="DA1553" i="3"/>
  <c r="DC1553" i="3"/>
  <c r="DF1553" i="3"/>
  <c r="A1554" i="3"/>
  <c r="Y1554" i="3"/>
  <c r="CU1554" i="3"/>
  <c r="CV1554" i="3"/>
  <c r="CX1554" i="3"/>
  <c r="DG1554" i="3" s="1"/>
  <c r="CY1554" i="3"/>
  <c r="CZ1554" i="3"/>
  <c r="DB1554" i="3" s="1"/>
  <c r="DA1554" i="3"/>
  <c r="DC1554" i="3"/>
  <c r="DF1554" i="3"/>
  <c r="DI1554" i="3"/>
  <c r="DJ1554" i="3" s="1"/>
  <c r="A1555" i="3"/>
  <c r="Y1555" i="3"/>
  <c r="CX1555" i="3"/>
  <c r="CY1555" i="3"/>
  <c r="CZ1555" i="3"/>
  <c r="DA1555" i="3"/>
  <c r="DB1555" i="3"/>
  <c r="DC1555" i="3"/>
  <c r="A1556" i="3"/>
  <c r="Y1556" i="3"/>
  <c r="CW1556" i="3"/>
  <c r="CX1556" i="3"/>
  <c r="DI1556" i="3" s="1"/>
  <c r="CY1556" i="3"/>
  <c r="CZ1556" i="3"/>
  <c r="DA1556" i="3"/>
  <c r="DB1556" i="3"/>
  <c r="DC1556" i="3"/>
  <c r="DG1556" i="3"/>
  <c r="DH1556" i="3"/>
  <c r="A1557" i="3"/>
  <c r="Y1557" i="3"/>
  <c r="CW1557" i="3" s="1"/>
  <c r="CY1557" i="3"/>
  <c r="CZ1557" i="3"/>
  <c r="DA1557" i="3"/>
  <c r="DB1557" i="3"/>
  <c r="DC1557" i="3"/>
  <c r="A1558" i="3"/>
  <c r="Y1558" i="3"/>
  <c r="CU1558" i="3"/>
  <c r="CY1558" i="3"/>
  <c r="CZ1558" i="3"/>
  <c r="DA1558" i="3"/>
  <c r="DB1558" i="3"/>
  <c r="DC1558" i="3"/>
  <c r="A1559" i="3"/>
  <c r="Y1559" i="3"/>
  <c r="CX1559" i="3" s="1"/>
  <c r="CY1559" i="3"/>
  <c r="CZ1559" i="3"/>
  <c r="DB1559" i="3" s="1"/>
  <c r="DA1559" i="3"/>
  <c r="DC1559" i="3"/>
  <c r="A1560" i="3"/>
  <c r="Y1560" i="3"/>
  <c r="CW1560" i="3" s="1"/>
  <c r="CY1560" i="3"/>
  <c r="CZ1560" i="3"/>
  <c r="DB1560" i="3" s="1"/>
  <c r="DA1560" i="3"/>
  <c r="DC1560" i="3"/>
  <c r="A1561" i="3"/>
  <c r="Y1561" i="3"/>
  <c r="CX1561" i="3" s="1"/>
  <c r="DH1561" i="3" s="1"/>
  <c r="CW1561" i="3"/>
  <c r="CY1561" i="3"/>
  <c r="CZ1561" i="3"/>
  <c r="DB1561" i="3" s="1"/>
  <c r="DA1561" i="3"/>
  <c r="DC1561" i="3"/>
  <c r="A1562" i="3"/>
  <c r="Y1562" i="3"/>
  <c r="CU1562" i="3"/>
  <c r="CV1562" i="3"/>
  <c r="CX1562" i="3"/>
  <c r="DF1562" i="3" s="1"/>
  <c r="CY1562" i="3"/>
  <c r="CZ1562" i="3"/>
  <c r="DB1562" i="3" s="1"/>
  <c r="DA1562" i="3"/>
  <c r="DC1562" i="3"/>
  <c r="DI1562" i="3"/>
  <c r="DJ1562" i="3"/>
  <c r="A1563" i="3"/>
  <c r="Y1563" i="3"/>
  <c r="CX1563" i="3" s="1"/>
  <c r="CY1563" i="3"/>
  <c r="CZ1563" i="3"/>
  <c r="DA1563" i="3"/>
  <c r="DB1563" i="3"/>
  <c r="DC1563" i="3"/>
  <c r="A1564" i="3"/>
  <c r="Y1564" i="3"/>
  <c r="CW1564" i="3"/>
  <c r="CX1564" i="3"/>
  <c r="CY1564" i="3"/>
  <c r="CZ1564" i="3"/>
  <c r="DA1564" i="3"/>
  <c r="DB1564" i="3"/>
  <c r="DC1564" i="3"/>
  <c r="A1565" i="3"/>
  <c r="Y1565" i="3"/>
  <c r="CW1565" i="3"/>
  <c r="CX1565" i="3"/>
  <c r="DI1565" i="3" s="1"/>
  <c r="CY1565" i="3"/>
  <c r="CZ1565" i="3"/>
  <c r="DA1565" i="3"/>
  <c r="DB1565" i="3"/>
  <c r="DC1565" i="3"/>
  <c r="DG1565" i="3"/>
  <c r="DH1565" i="3"/>
  <c r="A1566" i="3"/>
  <c r="Y1566" i="3"/>
  <c r="CV1566" i="3" s="1"/>
  <c r="CU1566" i="3"/>
  <c r="CX1566" i="3"/>
  <c r="DF1566" i="3" s="1"/>
  <c r="CY1566" i="3"/>
  <c r="CZ1566" i="3"/>
  <c r="DB1566" i="3" s="1"/>
  <c r="DA1566" i="3"/>
  <c r="DC1566" i="3"/>
  <c r="DG1566" i="3"/>
  <c r="DH1566" i="3"/>
  <c r="A1567" i="3"/>
  <c r="Y1567" i="3"/>
  <c r="CX1567" i="3" s="1"/>
  <c r="CY1567" i="3"/>
  <c r="CZ1567" i="3"/>
  <c r="DB1567" i="3" s="1"/>
  <c r="DA1567" i="3"/>
  <c r="DC1567" i="3"/>
  <c r="A1568" i="3"/>
  <c r="Y1568" i="3"/>
  <c r="CX1568" i="3" s="1"/>
  <c r="CW1568" i="3"/>
  <c r="CY1568" i="3"/>
  <c r="CZ1568" i="3"/>
  <c r="DB1568" i="3" s="1"/>
  <c r="DA1568" i="3"/>
  <c r="DC1568" i="3"/>
  <c r="A1569" i="3"/>
  <c r="Y1569" i="3"/>
  <c r="CW1569" i="3" s="1"/>
  <c r="CY1569" i="3"/>
  <c r="CZ1569" i="3"/>
  <c r="DB1569" i="3" s="1"/>
  <c r="DA1569" i="3"/>
  <c r="DC1569" i="3"/>
  <c r="A1570" i="3"/>
  <c r="Y1570" i="3"/>
  <c r="CX1570" i="3" s="1"/>
  <c r="CW1570" i="3"/>
  <c r="CY1570" i="3"/>
  <c r="CZ1570" i="3"/>
  <c r="DB1570" i="3" s="1"/>
  <c r="DA1570" i="3"/>
  <c r="DC1570" i="3"/>
  <c r="A1571" i="3"/>
  <c r="Y1571" i="3"/>
  <c r="CU1571" i="3"/>
  <c r="CV1571" i="3"/>
  <c r="CX1571" i="3"/>
  <c r="DF1571" i="3" s="1"/>
  <c r="CY1571" i="3"/>
  <c r="CZ1571" i="3"/>
  <c r="DB1571" i="3" s="1"/>
  <c r="DA1571" i="3"/>
  <c r="DC1571" i="3"/>
  <c r="DI1571" i="3"/>
  <c r="DJ1571" i="3"/>
  <c r="A1572" i="3"/>
  <c r="Y1572" i="3"/>
  <c r="CX1572" i="3"/>
  <c r="CY1572" i="3"/>
  <c r="CZ1572" i="3"/>
  <c r="DA1572" i="3"/>
  <c r="DB1572" i="3"/>
  <c r="DC1572" i="3"/>
  <c r="A1573" i="3"/>
  <c r="Y1573" i="3"/>
  <c r="CW1573" i="3"/>
  <c r="CX1573" i="3"/>
  <c r="CY1573" i="3"/>
  <c r="CZ1573" i="3"/>
  <c r="DA1573" i="3"/>
  <c r="DB1573" i="3"/>
  <c r="DC1573" i="3"/>
  <c r="A1574" i="3"/>
  <c r="Y1574" i="3"/>
  <c r="CW1574" i="3"/>
  <c r="CX1574" i="3"/>
  <c r="DI1574" i="3" s="1"/>
  <c r="CY1574" i="3"/>
  <c r="CZ1574" i="3"/>
  <c r="DA1574" i="3"/>
  <c r="DB1574" i="3"/>
  <c r="DC1574" i="3"/>
  <c r="DG1574" i="3"/>
  <c r="DJ1574" i="3" s="1"/>
  <c r="DH1574" i="3"/>
  <c r="A1575" i="3"/>
  <c r="Y1575" i="3"/>
  <c r="CX1575" i="3" s="1"/>
  <c r="CW1575" i="3"/>
  <c r="CY1575" i="3"/>
  <c r="CZ1575" i="3"/>
  <c r="DA1575" i="3"/>
  <c r="DB1575" i="3"/>
  <c r="DC1575" i="3"/>
  <c r="DH1575" i="3"/>
  <c r="A1576" i="3"/>
  <c r="Y1576" i="3"/>
  <c r="CU1576" i="3"/>
  <c r="CY1576" i="3"/>
  <c r="CZ1576" i="3"/>
  <c r="DB1576" i="3" s="1"/>
  <c r="DA1576" i="3"/>
  <c r="DC1576" i="3"/>
  <c r="A1577" i="3"/>
  <c r="Y1577" i="3"/>
  <c r="CX1577" i="3" s="1"/>
  <c r="CY1577" i="3"/>
  <c r="CZ1577" i="3"/>
  <c r="DB1577" i="3" s="1"/>
  <c r="DA1577" i="3"/>
  <c r="DC1577" i="3"/>
  <c r="A1578" i="3"/>
  <c r="Y1578" i="3"/>
  <c r="CW1578" i="3" s="1"/>
  <c r="CY1578" i="3"/>
  <c r="CZ1578" i="3"/>
  <c r="DB1578" i="3" s="1"/>
  <c r="DA1578" i="3"/>
  <c r="DC1578" i="3"/>
  <c r="A1579" i="3"/>
  <c r="Y1579" i="3"/>
  <c r="CX1579" i="3" s="1"/>
  <c r="DH1579" i="3" s="1"/>
  <c r="CW1579" i="3"/>
  <c r="CY1579" i="3"/>
  <c r="CZ1579" i="3"/>
  <c r="DB1579" i="3" s="1"/>
  <c r="DA1579" i="3"/>
  <c r="DC1579" i="3"/>
  <c r="DF1579" i="3"/>
  <c r="DG1579" i="3"/>
  <c r="DI1579" i="3"/>
  <c r="DJ1579" i="3"/>
  <c r="A1580" i="3"/>
  <c r="Y1580" i="3"/>
  <c r="CW1580" i="3"/>
  <c r="CX1580" i="3"/>
  <c r="DG1580" i="3" s="1"/>
  <c r="CY1580" i="3"/>
  <c r="CZ1580" i="3"/>
  <c r="DA1580" i="3"/>
  <c r="DB1580" i="3"/>
  <c r="DC1580" i="3"/>
  <c r="DF1580" i="3"/>
  <c r="A1581" i="3"/>
  <c r="Y1581" i="3"/>
  <c r="CU1581" i="3"/>
  <c r="CV1581" i="3"/>
  <c r="CX1581" i="3"/>
  <c r="DG1581" i="3" s="1"/>
  <c r="CY1581" i="3"/>
  <c r="CZ1581" i="3"/>
  <c r="DB1581" i="3" s="1"/>
  <c r="DA1581" i="3"/>
  <c r="DC1581" i="3"/>
  <c r="DF1581" i="3"/>
  <c r="DI1581" i="3"/>
  <c r="DJ1581" i="3" s="1"/>
  <c r="A1582" i="3"/>
  <c r="Y1582" i="3"/>
  <c r="CX1582" i="3"/>
  <c r="CY1582" i="3"/>
  <c r="CZ1582" i="3"/>
  <c r="DA1582" i="3"/>
  <c r="DB1582" i="3"/>
  <c r="DC1582" i="3"/>
  <c r="A1583" i="3"/>
  <c r="Y1583" i="3"/>
  <c r="CW1583" i="3"/>
  <c r="CX1583" i="3"/>
  <c r="DI1583" i="3" s="1"/>
  <c r="CY1583" i="3"/>
  <c r="CZ1583" i="3"/>
  <c r="DA1583" i="3"/>
  <c r="DB1583" i="3"/>
  <c r="DC1583" i="3"/>
  <c r="DG1583" i="3"/>
  <c r="DJ1583" i="3" s="1"/>
  <c r="DH1583" i="3"/>
  <c r="A1584" i="3"/>
  <c r="Y1584" i="3"/>
  <c r="CW1584" i="3" s="1"/>
  <c r="CY1584" i="3"/>
  <c r="CZ1584" i="3"/>
  <c r="DA1584" i="3"/>
  <c r="DB1584" i="3"/>
  <c r="DC1584" i="3"/>
  <c r="A1585" i="3"/>
  <c r="Y1585" i="3"/>
  <c r="CU1585" i="3"/>
  <c r="CY1585" i="3"/>
  <c r="CZ1585" i="3"/>
  <c r="DA1585" i="3"/>
  <c r="DB1585" i="3"/>
  <c r="DC1585" i="3"/>
  <c r="A1586" i="3"/>
  <c r="Y1586" i="3"/>
  <c r="CX1586" i="3" s="1"/>
  <c r="CY1586" i="3"/>
  <c r="CZ1586" i="3"/>
  <c r="DB1586" i="3" s="1"/>
  <c r="DA1586" i="3"/>
  <c r="DC1586" i="3"/>
  <c r="A1587" i="3"/>
  <c r="Y1587" i="3"/>
  <c r="CW1587" i="3" s="1"/>
  <c r="CY1587" i="3"/>
  <c r="CZ1587" i="3"/>
  <c r="DB1587" i="3" s="1"/>
  <c r="DA1587" i="3"/>
  <c r="DC1587" i="3"/>
  <c r="A1588" i="3"/>
  <c r="Y1588" i="3"/>
  <c r="CW1588" i="3"/>
  <c r="CX1588" i="3"/>
  <c r="DH1588" i="3" s="1"/>
  <c r="DJ1588" i="3" s="1"/>
  <c r="CY1588" i="3"/>
  <c r="CZ1588" i="3"/>
  <c r="DB1588" i="3" s="1"/>
  <c r="DA1588" i="3"/>
  <c r="DC1588" i="3"/>
  <c r="DF1588" i="3"/>
  <c r="DG1588" i="3"/>
  <c r="DI1588" i="3"/>
  <c r="A1589" i="3"/>
  <c r="Y1589" i="3"/>
  <c r="CX1589" i="3"/>
  <c r="DF1589" i="3" s="1"/>
  <c r="CY1589" i="3"/>
  <c r="CZ1589" i="3"/>
  <c r="DA1589" i="3"/>
  <c r="DB1589" i="3"/>
  <c r="DC1589" i="3"/>
  <c r="DG158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G47" i="6" s="1"/>
  <c r="AC28" i="1"/>
  <c r="AE28" i="1"/>
  <c r="AD28" i="1" s="1"/>
  <c r="AF28" i="1"/>
  <c r="AG28" i="1"/>
  <c r="CU28" i="1" s="1"/>
  <c r="T28" i="1" s="1"/>
  <c r="AH28" i="1"/>
  <c r="AI28" i="1"/>
  <c r="AJ28" i="1"/>
  <c r="CX28" i="1" s="1"/>
  <c r="W28" i="1" s="1"/>
  <c r="CQ28" i="1"/>
  <c r="CR28" i="1"/>
  <c r="CS28" i="1"/>
  <c r="CT28" i="1"/>
  <c r="CV28" i="1"/>
  <c r="CW28" i="1"/>
  <c r="FR28" i="1"/>
  <c r="GL28" i="1"/>
  <c r="GO28" i="1"/>
  <c r="GP28" i="1"/>
  <c r="GV28" i="1"/>
  <c r="HC28" i="1"/>
  <c r="GX28" i="1" s="1"/>
  <c r="C29" i="1"/>
  <c r="D29" i="1"/>
  <c r="U29" i="1"/>
  <c r="G61" i="6" s="1"/>
  <c r="V29" i="1"/>
  <c r="G64" i="6" s="1"/>
  <c r="AC29" i="1"/>
  <c r="AE29" i="1"/>
  <c r="AD29" i="1" s="1"/>
  <c r="AF29" i="1"/>
  <c r="AG29" i="1"/>
  <c r="AH29" i="1"/>
  <c r="AI29" i="1"/>
  <c r="AJ29" i="1"/>
  <c r="CX29" i="1" s="1"/>
  <c r="W29" i="1" s="1"/>
  <c r="CQ29" i="1"/>
  <c r="CR29" i="1"/>
  <c r="CS29" i="1"/>
  <c r="CT29" i="1"/>
  <c r="CU29" i="1"/>
  <c r="T29" i="1" s="1"/>
  <c r="CV29" i="1"/>
  <c r="CW29" i="1"/>
  <c r="FR29" i="1"/>
  <c r="GL29" i="1"/>
  <c r="GO29" i="1"/>
  <c r="GP29" i="1"/>
  <c r="GV29" i="1"/>
  <c r="HC29" i="1"/>
  <c r="GX29" i="1" s="1"/>
  <c r="C31" i="1"/>
  <c r="D31" i="1"/>
  <c r="U31" i="1"/>
  <c r="G76" i="6" s="1"/>
  <c r="AC31" i="1"/>
  <c r="AE31" i="1"/>
  <c r="AD31" i="1" s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T31" i="1" s="1"/>
  <c r="CV31" i="1"/>
  <c r="CW31" i="1"/>
  <c r="FR31" i="1"/>
  <c r="GL31" i="1"/>
  <c r="GO31" i="1"/>
  <c r="GP31" i="1"/>
  <c r="GV31" i="1"/>
  <c r="HC31" i="1" s="1"/>
  <c r="GX31" i="1" s="1"/>
  <c r="C32" i="1"/>
  <c r="D32" i="1"/>
  <c r="U32" i="1"/>
  <c r="G90" i="6" s="1"/>
  <c r="V32" i="1"/>
  <c r="G93" i="6" s="1"/>
  <c r="AC32" i="1"/>
  <c r="AE32" i="1"/>
  <c r="AD32" i="1" s="1"/>
  <c r="AB32" i="1" s="1"/>
  <c r="AF32" i="1"/>
  <c r="AG32" i="1"/>
  <c r="CU32" i="1" s="1"/>
  <c r="T32" i="1" s="1"/>
  <c r="AH32" i="1"/>
  <c r="AI32" i="1"/>
  <c r="AJ32" i="1"/>
  <c r="CX32" i="1" s="1"/>
  <c r="W32" i="1" s="1"/>
  <c r="CQ32" i="1"/>
  <c r="CR32" i="1"/>
  <c r="CS32" i="1"/>
  <c r="CT32" i="1"/>
  <c r="CV32" i="1"/>
  <c r="CW32" i="1"/>
  <c r="FR32" i="1"/>
  <c r="GL32" i="1"/>
  <c r="GO32" i="1"/>
  <c r="GP32" i="1"/>
  <c r="GV32" i="1"/>
  <c r="HC32" i="1"/>
  <c r="GX32" i="1" s="1"/>
  <c r="C33" i="1"/>
  <c r="D33" i="1"/>
  <c r="T33" i="1"/>
  <c r="V33" i="1"/>
  <c r="G107" i="6" s="1"/>
  <c r="AC33" i="1"/>
  <c r="AE33" i="1"/>
  <c r="AD33" i="1" s="1"/>
  <c r="AF33" i="1"/>
  <c r="AG33" i="1"/>
  <c r="AH33" i="1"/>
  <c r="AI33" i="1"/>
  <c r="AJ33" i="1"/>
  <c r="CQ33" i="1"/>
  <c r="CR33" i="1"/>
  <c r="CS33" i="1"/>
  <c r="CT33" i="1"/>
  <c r="CU33" i="1"/>
  <c r="CV33" i="1"/>
  <c r="CW33" i="1"/>
  <c r="CX33" i="1"/>
  <c r="W33" i="1" s="1"/>
  <c r="FR33" i="1"/>
  <c r="GL33" i="1"/>
  <c r="GO33" i="1"/>
  <c r="GP33" i="1"/>
  <c r="GV33" i="1"/>
  <c r="HC33" i="1"/>
  <c r="GX33" i="1" s="1"/>
  <c r="C35" i="1"/>
  <c r="D35" i="1"/>
  <c r="U35" i="1"/>
  <c r="G119" i="6" s="1"/>
  <c r="V35" i="1"/>
  <c r="G122" i="6" s="1"/>
  <c r="AC35" i="1"/>
  <c r="AE35" i="1"/>
  <c r="AD35" i="1" s="1"/>
  <c r="AF35" i="1"/>
  <c r="AG35" i="1"/>
  <c r="AH35" i="1"/>
  <c r="AI35" i="1"/>
  <c r="AJ35" i="1"/>
  <c r="CX35" i="1" s="1"/>
  <c r="W35" i="1" s="1"/>
  <c r="CQ35" i="1"/>
  <c r="CR35" i="1"/>
  <c r="CS35" i="1"/>
  <c r="CT35" i="1"/>
  <c r="CU35" i="1"/>
  <c r="T35" i="1" s="1"/>
  <c r="CV35" i="1"/>
  <c r="CW35" i="1"/>
  <c r="FR35" i="1"/>
  <c r="GL35" i="1"/>
  <c r="GO35" i="1"/>
  <c r="GP35" i="1"/>
  <c r="GV35" i="1"/>
  <c r="HC35" i="1" s="1"/>
  <c r="GX35" i="1" s="1"/>
  <c r="C36" i="1"/>
  <c r="D36" i="1"/>
  <c r="U36" i="1"/>
  <c r="G133" i="6" s="1"/>
  <c r="V36" i="1"/>
  <c r="G136" i="6" s="1"/>
  <c r="AC36" i="1"/>
  <c r="AE36" i="1"/>
  <c r="AD36" i="1" s="1"/>
  <c r="AF36" i="1"/>
  <c r="AG36" i="1"/>
  <c r="AH36" i="1"/>
  <c r="AI36" i="1"/>
  <c r="AJ36" i="1"/>
  <c r="CX36" i="1" s="1"/>
  <c r="W36" i="1" s="1"/>
  <c r="CQ36" i="1"/>
  <c r="CR36" i="1"/>
  <c r="CS36" i="1"/>
  <c r="CT36" i="1"/>
  <c r="CU36" i="1"/>
  <c r="T36" i="1" s="1"/>
  <c r="CV36" i="1"/>
  <c r="CW36" i="1"/>
  <c r="FR36" i="1"/>
  <c r="GL36" i="1"/>
  <c r="GO36" i="1"/>
  <c r="GP36" i="1"/>
  <c r="GV36" i="1"/>
  <c r="HC36" i="1"/>
  <c r="GX36" i="1" s="1"/>
  <c r="C37" i="1"/>
  <c r="D37" i="1"/>
  <c r="T37" i="1"/>
  <c r="U37" i="1"/>
  <c r="G159" i="6" s="1"/>
  <c r="V37" i="1"/>
  <c r="G162" i="6" s="1"/>
  <c r="AC37" i="1"/>
  <c r="AE37" i="1"/>
  <c r="AD37" i="1" s="1"/>
  <c r="AF37" i="1"/>
  <c r="AG37" i="1"/>
  <c r="AH37" i="1"/>
  <c r="AI37" i="1"/>
  <c r="AJ37" i="1"/>
  <c r="CX37" i="1" s="1"/>
  <c r="W37" i="1" s="1"/>
  <c r="CQ37" i="1"/>
  <c r="CR37" i="1"/>
  <c r="CS37" i="1"/>
  <c r="CT37" i="1"/>
  <c r="CU37" i="1"/>
  <c r="CV37" i="1"/>
  <c r="CW37" i="1"/>
  <c r="FR37" i="1"/>
  <c r="GL37" i="1"/>
  <c r="GO37" i="1"/>
  <c r="GP37" i="1"/>
  <c r="GV37" i="1"/>
  <c r="HC37" i="1"/>
  <c r="GX37" i="1" s="1"/>
  <c r="C38" i="1"/>
  <c r="D38" i="1"/>
  <c r="U38" i="1"/>
  <c r="G180" i="6" s="1"/>
  <c r="V38" i="1"/>
  <c r="G183" i="6" s="1"/>
  <c r="W38" i="1"/>
  <c r="AC38" i="1"/>
  <c r="AE38" i="1"/>
  <c r="AD38" i="1" s="1"/>
  <c r="AF38" i="1"/>
  <c r="AG38" i="1"/>
  <c r="AH38" i="1"/>
  <c r="AI38" i="1"/>
  <c r="AJ38" i="1"/>
  <c r="CX38" i="1" s="1"/>
  <c r="CQ38" i="1"/>
  <c r="CR38" i="1"/>
  <c r="CS38" i="1"/>
  <c r="CT38" i="1"/>
  <c r="CU38" i="1"/>
  <c r="T38" i="1" s="1"/>
  <c r="CV38" i="1"/>
  <c r="CW38" i="1"/>
  <c r="FR38" i="1"/>
  <c r="GL38" i="1"/>
  <c r="GO38" i="1"/>
  <c r="GP38" i="1"/>
  <c r="GV38" i="1"/>
  <c r="HC38" i="1" s="1"/>
  <c r="GX38" i="1" s="1"/>
  <c r="C39" i="1"/>
  <c r="D39" i="1"/>
  <c r="U39" i="1"/>
  <c r="G202" i="6" s="1"/>
  <c r="V39" i="1"/>
  <c r="G205" i="6" s="1"/>
  <c r="AC39" i="1"/>
  <c r="AE39" i="1"/>
  <c r="AD39" i="1" s="1"/>
  <c r="AF39" i="1"/>
  <c r="AG39" i="1"/>
  <c r="AH39" i="1"/>
  <c r="AI39" i="1"/>
  <c r="AJ39" i="1"/>
  <c r="CX39" i="1" s="1"/>
  <c r="W39" i="1" s="1"/>
  <c r="CQ39" i="1"/>
  <c r="CR39" i="1"/>
  <c r="CS39" i="1"/>
  <c r="CT39" i="1"/>
  <c r="CU39" i="1"/>
  <c r="T39" i="1" s="1"/>
  <c r="CV39" i="1"/>
  <c r="CW39" i="1"/>
  <c r="FR39" i="1"/>
  <c r="GL39" i="1"/>
  <c r="GO39" i="1"/>
  <c r="GP39" i="1"/>
  <c r="GV39" i="1"/>
  <c r="HC39" i="1"/>
  <c r="GX39" i="1" s="1"/>
  <c r="C40" i="1"/>
  <c r="D40" i="1"/>
  <c r="T40" i="1"/>
  <c r="V40" i="1"/>
  <c r="G224" i="6" s="1"/>
  <c r="AC40" i="1"/>
  <c r="AE40" i="1"/>
  <c r="AD40" i="1" s="1"/>
  <c r="AF40" i="1"/>
  <c r="AG40" i="1"/>
  <c r="AH40" i="1"/>
  <c r="AI40" i="1"/>
  <c r="AJ40" i="1"/>
  <c r="CX40" i="1" s="1"/>
  <c r="W40" i="1" s="1"/>
  <c r="CQ40" i="1"/>
  <c r="CR40" i="1"/>
  <c r="CS40" i="1"/>
  <c r="CT40" i="1"/>
  <c r="CU40" i="1"/>
  <c r="CV40" i="1"/>
  <c r="CW40" i="1"/>
  <c r="FR40" i="1"/>
  <c r="GL40" i="1"/>
  <c r="GO40" i="1"/>
  <c r="GP40" i="1"/>
  <c r="GV40" i="1"/>
  <c r="HC40" i="1"/>
  <c r="GX40" i="1" s="1"/>
  <c r="C41" i="1"/>
  <c r="D41" i="1"/>
  <c r="T41" i="1"/>
  <c r="U41" i="1"/>
  <c r="G247" i="6" s="1"/>
  <c r="V41" i="1"/>
  <c r="G250" i="6" s="1"/>
  <c r="W41" i="1"/>
  <c r="AC41" i="1"/>
  <c r="AE41" i="1"/>
  <c r="AD41" i="1" s="1"/>
  <c r="AF41" i="1"/>
  <c r="AG41" i="1"/>
  <c r="AH41" i="1"/>
  <c r="AI41" i="1"/>
  <c r="AJ41" i="1"/>
  <c r="CX41" i="1" s="1"/>
  <c r="CQ41" i="1"/>
  <c r="CR41" i="1"/>
  <c r="CS41" i="1"/>
  <c r="CT41" i="1"/>
  <c r="CU41" i="1"/>
  <c r="CV41" i="1"/>
  <c r="CW41" i="1"/>
  <c r="FR41" i="1"/>
  <c r="GL41" i="1"/>
  <c r="GO41" i="1"/>
  <c r="GP41" i="1"/>
  <c r="GV41" i="1"/>
  <c r="HC41" i="1" s="1"/>
  <c r="GX41" i="1" s="1"/>
  <c r="C42" i="1"/>
  <c r="D42" i="1"/>
  <c r="U42" i="1"/>
  <c r="G268" i="6" s="1"/>
  <c r="V42" i="1"/>
  <c r="G271" i="6" s="1"/>
  <c r="AC42" i="1"/>
  <c r="AE42" i="1"/>
  <c r="AD42" i="1" s="1"/>
  <c r="AF42" i="1"/>
  <c r="AG42" i="1"/>
  <c r="CU42" i="1" s="1"/>
  <c r="T42" i="1" s="1"/>
  <c r="AH42" i="1"/>
  <c r="AI42" i="1"/>
  <c r="AJ42" i="1"/>
  <c r="CX42" i="1" s="1"/>
  <c r="W42" i="1" s="1"/>
  <c r="CQ42" i="1"/>
  <c r="CR42" i="1"/>
  <c r="CS42" i="1"/>
  <c r="CT42" i="1"/>
  <c r="CV42" i="1"/>
  <c r="CW42" i="1"/>
  <c r="FR42" i="1"/>
  <c r="GL42" i="1"/>
  <c r="GO42" i="1"/>
  <c r="GP42" i="1"/>
  <c r="GV42" i="1"/>
  <c r="HC42" i="1"/>
  <c r="GX42" i="1" s="1"/>
  <c r="C43" i="1"/>
  <c r="D43" i="1"/>
  <c r="T43" i="1"/>
  <c r="U43" i="1"/>
  <c r="G290" i="6" s="1"/>
  <c r="V43" i="1"/>
  <c r="G293" i="6" s="1"/>
  <c r="AC43" i="1"/>
  <c r="AE43" i="1"/>
  <c r="AD43" i="1" s="1"/>
  <c r="AF43" i="1"/>
  <c r="AG43" i="1"/>
  <c r="AH43" i="1"/>
  <c r="AI43" i="1"/>
  <c r="AJ43" i="1"/>
  <c r="CX43" i="1" s="1"/>
  <c r="W43" i="1" s="1"/>
  <c r="CQ43" i="1"/>
  <c r="CR43" i="1"/>
  <c r="CS43" i="1"/>
  <c r="CT43" i="1"/>
  <c r="CU43" i="1"/>
  <c r="CV43" i="1"/>
  <c r="CW43" i="1"/>
  <c r="FR43" i="1"/>
  <c r="GL43" i="1"/>
  <c r="GO43" i="1"/>
  <c r="GP43" i="1"/>
  <c r="GV43" i="1"/>
  <c r="HC43" i="1"/>
  <c r="GX43" i="1" s="1"/>
  <c r="C44" i="1"/>
  <c r="D44" i="1"/>
  <c r="U44" i="1"/>
  <c r="G309" i="6" s="1"/>
  <c r="V44" i="1"/>
  <c r="G312" i="6" s="1"/>
  <c r="W44" i="1"/>
  <c r="AC44" i="1"/>
  <c r="AE44" i="1"/>
  <c r="AD44" i="1" s="1"/>
  <c r="AF44" i="1"/>
  <c r="AG44" i="1"/>
  <c r="AH44" i="1"/>
  <c r="AI44" i="1"/>
  <c r="AJ44" i="1"/>
  <c r="CX44" i="1" s="1"/>
  <c r="CQ44" i="1"/>
  <c r="CR44" i="1"/>
  <c r="CS44" i="1"/>
  <c r="CT44" i="1"/>
  <c r="CU44" i="1"/>
  <c r="T44" i="1" s="1"/>
  <c r="CV44" i="1"/>
  <c r="CW44" i="1"/>
  <c r="FR44" i="1"/>
  <c r="GL44" i="1"/>
  <c r="GO44" i="1"/>
  <c r="GP44" i="1"/>
  <c r="GV44" i="1"/>
  <c r="HC44" i="1" s="1"/>
  <c r="GX44" i="1" s="1"/>
  <c r="C45" i="1"/>
  <c r="D45" i="1"/>
  <c r="U45" i="1"/>
  <c r="G332" i="6" s="1"/>
  <c r="AC45" i="1"/>
  <c r="AE45" i="1"/>
  <c r="AD45" i="1" s="1"/>
  <c r="AF45" i="1"/>
  <c r="AG45" i="1"/>
  <c r="CU45" i="1" s="1"/>
  <c r="T45" i="1" s="1"/>
  <c r="AH45" i="1"/>
  <c r="AI45" i="1"/>
  <c r="AJ45" i="1"/>
  <c r="CX45" i="1" s="1"/>
  <c r="W45" i="1" s="1"/>
  <c r="CQ45" i="1"/>
  <c r="CR45" i="1"/>
  <c r="CS45" i="1"/>
  <c r="CT45" i="1"/>
  <c r="CV45" i="1"/>
  <c r="CW45" i="1"/>
  <c r="FR45" i="1"/>
  <c r="GL45" i="1"/>
  <c r="GO45" i="1"/>
  <c r="GP45" i="1"/>
  <c r="GV45" i="1"/>
  <c r="HC45" i="1"/>
  <c r="GX45" i="1" s="1"/>
  <c r="C46" i="1"/>
  <c r="D46" i="1"/>
  <c r="T46" i="1"/>
  <c r="U46" i="1"/>
  <c r="G352" i="6" s="1"/>
  <c r="V46" i="1"/>
  <c r="G355" i="6" s="1"/>
  <c r="W46" i="1"/>
  <c r="AC46" i="1"/>
  <c r="AE46" i="1"/>
  <c r="AD46" i="1" s="1"/>
  <c r="AF46" i="1"/>
  <c r="AG46" i="1"/>
  <c r="AH46" i="1"/>
  <c r="AI46" i="1"/>
  <c r="AJ46" i="1"/>
  <c r="CQ46" i="1"/>
  <c r="CR46" i="1"/>
  <c r="CS46" i="1"/>
  <c r="CT46" i="1"/>
  <c r="CU46" i="1"/>
  <c r="CV46" i="1"/>
  <c r="CW46" i="1"/>
  <c r="CX46" i="1"/>
  <c r="FR46" i="1"/>
  <c r="GL46" i="1"/>
  <c r="GO46" i="1"/>
  <c r="GP46" i="1"/>
  <c r="GV46" i="1"/>
  <c r="HC46" i="1"/>
  <c r="GX46" i="1" s="1"/>
  <c r="C47" i="1"/>
  <c r="D47" i="1"/>
  <c r="T47" i="1"/>
  <c r="U47" i="1"/>
  <c r="G371" i="6" s="1"/>
  <c r="V47" i="1"/>
  <c r="G374" i="6" s="1"/>
  <c r="W47" i="1"/>
  <c r="AC47" i="1"/>
  <c r="AE47" i="1"/>
  <c r="AD47" i="1" s="1"/>
  <c r="AF47" i="1"/>
  <c r="AG47" i="1"/>
  <c r="AH47" i="1"/>
  <c r="AI47" i="1"/>
  <c r="AJ47" i="1"/>
  <c r="CX47" i="1" s="1"/>
  <c r="CQ47" i="1"/>
  <c r="CR47" i="1"/>
  <c r="CS47" i="1"/>
  <c r="CT47" i="1"/>
  <c r="CU47" i="1"/>
  <c r="CV47" i="1"/>
  <c r="CW47" i="1"/>
  <c r="FR47" i="1"/>
  <c r="GL47" i="1"/>
  <c r="GO47" i="1"/>
  <c r="GP47" i="1"/>
  <c r="GV47" i="1"/>
  <c r="HC47" i="1" s="1"/>
  <c r="GX47" i="1" s="1"/>
  <c r="C48" i="1"/>
  <c r="D48" i="1"/>
  <c r="U48" i="1"/>
  <c r="G389" i="6" s="1"/>
  <c r="AC48" i="1"/>
  <c r="AE48" i="1"/>
  <c r="AD48" i="1" s="1"/>
  <c r="AF48" i="1"/>
  <c r="AG48" i="1"/>
  <c r="AH48" i="1"/>
  <c r="AI48" i="1"/>
  <c r="AJ48" i="1"/>
  <c r="CX48" i="1" s="1"/>
  <c r="W48" i="1" s="1"/>
  <c r="CQ48" i="1"/>
  <c r="CR48" i="1"/>
  <c r="CS48" i="1"/>
  <c r="CT48" i="1"/>
  <c r="CU48" i="1"/>
  <c r="T48" i="1" s="1"/>
  <c r="CV48" i="1"/>
  <c r="CW48" i="1"/>
  <c r="FR48" i="1"/>
  <c r="GL48" i="1"/>
  <c r="GO48" i="1"/>
  <c r="GP48" i="1"/>
  <c r="GV48" i="1"/>
  <c r="GX48" i="1"/>
  <c r="HC48" i="1"/>
  <c r="C49" i="1"/>
  <c r="D49" i="1"/>
  <c r="I49" i="1"/>
  <c r="K49" i="1"/>
  <c r="T49" i="1"/>
  <c r="AC49" i="1"/>
  <c r="AE49" i="1"/>
  <c r="AD49" i="1" s="1"/>
  <c r="AF49" i="1"/>
  <c r="AG49" i="1"/>
  <c r="AH49" i="1"/>
  <c r="AI49" i="1"/>
  <c r="AJ49" i="1"/>
  <c r="CQ49" i="1"/>
  <c r="CR49" i="1"/>
  <c r="CS49" i="1"/>
  <c r="CT49" i="1"/>
  <c r="CU49" i="1"/>
  <c r="CV49" i="1"/>
  <c r="CW49" i="1"/>
  <c r="CX49" i="1"/>
  <c r="W49" i="1" s="1"/>
  <c r="FR49" i="1"/>
  <c r="GL49" i="1"/>
  <c r="GO49" i="1"/>
  <c r="GP49" i="1"/>
  <c r="GV49" i="1"/>
  <c r="HC49" i="1"/>
  <c r="GX49" i="1" s="1"/>
  <c r="C50" i="1"/>
  <c r="D50" i="1"/>
  <c r="U50" i="1"/>
  <c r="G438" i="6" s="1"/>
  <c r="V50" i="1"/>
  <c r="G443" i="6" s="1"/>
  <c r="AC50" i="1"/>
  <c r="AE50" i="1"/>
  <c r="AD50" i="1" s="1"/>
  <c r="AF50" i="1"/>
  <c r="AG50" i="1"/>
  <c r="AH50" i="1"/>
  <c r="AI50" i="1"/>
  <c r="AJ50" i="1"/>
  <c r="CQ50" i="1"/>
  <c r="CR50" i="1"/>
  <c r="CS50" i="1"/>
  <c r="CT50" i="1"/>
  <c r="CU50" i="1"/>
  <c r="T50" i="1" s="1"/>
  <c r="CV50" i="1"/>
  <c r="CW50" i="1"/>
  <c r="CX50" i="1"/>
  <c r="W50" i="1" s="1"/>
  <c r="FR50" i="1"/>
  <c r="GL50" i="1"/>
  <c r="GO50" i="1"/>
  <c r="GP50" i="1"/>
  <c r="GV50" i="1"/>
  <c r="HC50" i="1" s="1"/>
  <c r="GX50" i="1" s="1"/>
  <c r="C51" i="1"/>
  <c r="D51" i="1"/>
  <c r="I51" i="1"/>
  <c r="K51" i="1"/>
  <c r="AC51" i="1"/>
  <c r="AE51" i="1"/>
  <c r="AD51" i="1" s="1"/>
  <c r="AF51" i="1"/>
  <c r="AG51" i="1"/>
  <c r="CU51" i="1" s="1"/>
  <c r="AH51" i="1"/>
  <c r="AI51" i="1"/>
  <c r="AJ51" i="1"/>
  <c r="CQ51" i="1"/>
  <c r="CR51" i="1"/>
  <c r="CS51" i="1"/>
  <c r="CT51" i="1"/>
  <c r="CV51" i="1"/>
  <c r="CW51" i="1"/>
  <c r="CX51" i="1"/>
  <c r="FR51" i="1"/>
  <c r="GL51" i="1"/>
  <c r="GO51" i="1"/>
  <c r="GP51" i="1"/>
  <c r="GV51" i="1"/>
  <c r="HC51" i="1" s="1"/>
  <c r="C52" i="1"/>
  <c r="D52" i="1"/>
  <c r="V52" i="1"/>
  <c r="AC52" i="1"/>
  <c r="AE52" i="1"/>
  <c r="AD52" i="1" s="1"/>
  <c r="AF52" i="1"/>
  <c r="AG52" i="1"/>
  <c r="CU52" i="1" s="1"/>
  <c r="T52" i="1" s="1"/>
  <c r="AH52" i="1"/>
  <c r="AI52" i="1"/>
  <c r="AJ52" i="1"/>
  <c r="CX52" i="1" s="1"/>
  <c r="W52" i="1" s="1"/>
  <c r="CQ52" i="1"/>
  <c r="CR52" i="1"/>
  <c r="CS52" i="1"/>
  <c r="CT52" i="1"/>
  <c r="CV52" i="1"/>
  <c r="CW52" i="1"/>
  <c r="FR52" i="1"/>
  <c r="GL52" i="1"/>
  <c r="GO52" i="1"/>
  <c r="GP52" i="1"/>
  <c r="GV52" i="1"/>
  <c r="HC52" i="1" s="1"/>
  <c r="GX52" i="1" s="1"/>
  <c r="C53" i="1"/>
  <c r="D53" i="1"/>
  <c r="T53" i="1"/>
  <c r="V53" i="1"/>
  <c r="G496" i="6" s="1"/>
  <c r="AC53" i="1"/>
  <c r="AE53" i="1"/>
  <c r="AD53" i="1" s="1"/>
  <c r="AF53" i="1"/>
  <c r="AG53" i="1"/>
  <c r="CU53" i="1" s="1"/>
  <c r="AH53" i="1"/>
  <c r="AI53" i="1"/>
  <c r="AJ53" i="1"/>
  <c r="CQ53" i="1"/>
  <c r="CR53" i="1"/>
  <c r="CS53" i="1"/>
  <c r="CT53" i="1"/>
  <c r="CV53" i="1"/>
  <c r="CW53" i="1"/>
  <c r="CX53" i="1"/>
  <c r="W53" i="1" s="1"/>
  <c r="FR53" i="1"/>
  <c r="GL53" i="1"/>
  <c r="GO53" i="1"/>
  <c r="GP53" i="1"/>
  <c r="GV53" i="1"/>
  <c r="HC53" i="1" s="1"/>
  <c r="GX53" i="1"/>
  <c r="C54" i="1"/>
  <c r="D54" i="1"/>
  <c r="U54" i="1"/>
  <c r="G516" i="6" s="1"/>
  <c r="AC54" i="1"/>
  <c r="AE54" i="1"/>
  <c r="AD54" i="1" s="1"/>
  <c r="AF54" i="1"/>
  <c r="AG54" i="1"/>
  <c r="AH54" i="1"/>
  <c r="AI54" i="1"/>
  <c r="AJ54" i="1"/>
  <c r="CQ54" i="1"/>
  <c r="CR54" i="1"/>
  <c r="CS54" i="1"/>
  <c r="CT54" i="1"/>
  <c r="CU54" i="1"/>
  <c r="T54" i="1" s="1"/>
  <c r="CV54" i="1"/>
  <c r="CW54" i="1"/>
  <c r="CX54" i="1"/>
  <c r="W54" i="1" s="1"/>
  <c r="FR54" i="1"/>
  <c r="GL54" i="1"/>
  <c r="GO54" i="1"/>
  <c r="GP54" i="1"/>
  <c r="GV54" i="1"/>
  <c r="GX54" i="1"/>
  <c r="HC54" i="1"/>
  <c r="C55" i="1"/>
  <c r="D55" i="1"/>
  <c r="U55" i="1"/>
  <c r="G537" i="6" s="1"/>
  <c r="AC55" i="1"/>
  <c r="AE55" i="1"/>
  <c r="AD55" i="1" s="1"/>
  <c r="AB55" i="1" s="1"/>
  <c r="AF55" i="1"/>
  <c r="AG55" i="1"/>
  <c r="CU55" i="1" s="1"/>
  <c r="T55" i="1" s="1"/>
  <c r="AH55" i="1"/>
  <c r="AI55" i="1"/>
  <c r="AJ55" i="1"/>
  <c r="CQ55" i="1"/>
  <c r="CR55" i="1"/>
  <c r="CS55" i="1"/>
  <c r="CT55" i="1"/>
  <c r="CV55" i="1"/>
  <c r="CW55" i="1"/>
  <c r="CX55" i="1"/>
  <c r="W55" i="1" s="1"/>
  <c r="FR55" i="1"/>
  <c r="GL55" i="1"/>
  <c r="GO55" i="1"/>
  <c r="GP55" i="1"/>
  <c r="GV55" i="1"/>
  <c r="HC55" i="1" s="1"/>
  <c r="GX55" i="1" s="1"/>
  <c r="C56" i="1"/>
  <c r="D56" i="1"/>
  <c r="V56" i="1"/>
  <c r="G567" i="6" s="1"/>
  <c r="W56" i="1"/>
  <c r="AC56" i="1"/>
  <c r="AE56" i="1"/>
  <c r="AD56" i="1" s="1"/>
  <c r="AF56" i="1"/>
  <c r="AG56" i="1"/>
  <c r="CU56" i="1" s="1"/>
  <c r="T56" i="1" s="1"/>
  <c r="AH56" i="1"/>
  <c r="AI56" i="1"/>
  <c r="AJ56" i="1"/>
  <c r="CQ56" i="1"/>
  <c r="CR56" i="1"/>
  <c r="CS56" i="1"/>
  <c r="CT56" i="1"/>
  <c r="CV56" i="1"/>
  <c r="CW56" i="1"/>
  <c r="CX56" i="1"/>
  <c r="FR56" i="1"/>
  <c r="GL56" i="1"/>
  <c r="GO56" i="1"/>
  <c r="GP56" i="1"/>
  <c r="GV56" i="1"/>
  <c r="HC56" i="1" s="1"/>
  <c r="GX56" i="1" s="1"/>
  <c r="B58" i="1"/>
  <c r="B26" i="1" s="1"/>
  <c r="C58" i="1"/>
  <c r="C26" i="1" s="1"/>
  <c r="D58" i="1"/>
  <c r="D26" i="1" s="1"/>
  <c r="F58" i="1"/>
  <c r="F26" i="1" s="1"/>
  <c r="G58" i="1"/>
  <c r="G26" i="1" s="1"/>
  <c r="AO58" i="1"/>
  <c r="BB58" i="1"/>
  <c r="BB26" i="1" s="1"/>
  <c r="BX58" i="1"/>
  <c r="BX26" i="1" s="1"/>
  <c r="CK58" i="1"/>
  <c r="CK26" i="1" s="1"/>
  <c r="CL58" i="1"/>
  <c r="CL26" i="1" s="1"/>
  <c r="CM58" i="1"/>
  <c r="CM26" i="1" s="1"/>
  <c r="F71" i="1"/>
  <c r="D88" i="1"/>
  <c r="E90" i="1"/>
  <c r="Z90" i="1"/>
  <c r="AA90" i="1"/>
  <c r="AM90" i="1"/>
  <c r="AN90" i="1"/>
  <c r="BE90" i="1"/>
  <c r="BF90" i="1"/>
  <c r="BG90" i="1"/>
  <c r="BH90" i="1"/>
  <c r="BI90" i="1"/>
  <c r="BJ90" i="1"/>
  <c r="BK90" i="1"/>
  <c r="BL90" i="1"/>
  <c r="BM90" i="1"/>
  <c r="BN90" i="1"/>
  <c r="BO90" i="1"/>
  <c r="BP90" i="1"/>
  <c r="BQ90" i="1"/>
  <c r="BR90" i="1"/>
  <c r="BS90" i="1"/>
  <c r="BT90" i="1"/>
  <c r="BU90" i="1"/>
  <c r="BV90" i="1"/>
  <c r="BW90" i="1"/>
  <c r="CN90" i="1"/>
  <c r="CO90" i="1"/>
  <c r="CP90" i="1"/>
  <c r="CQ90" i="1"/>
  <c r="CR90" i="1"/>
  <c r="CS90" i="1"/>
  <c r="CT90" i="1"/>
  <c r="CU90" i="1"/>
  <c r="CV90" i="1"/>
  <c r="CW90" i="1"/>
  <c r="CX90" i="1"/>
  <c r="CY90" i="1"/>
  <c r="CZ90" i="1"/>
  <c r="DA90" i="1"/>
  <c r="DB90" i="1"/>
  <c r="DC90" i="1"/>
  <c r="DD90" i="1"/>
  <c r="DE90" i="1"/>
  <c r="DF90" i="1"/>
  <c r="DG90" i="1"/>
  <c r="DH90" i="1"/>
  <c r="DI90" i="1"/>
  <c r="DJ90" i="1"/>
  <c r="DK90" i="1"/>
  <c r="DL90" i="1"/>
  <c r="DM90" i="1"/>
  <c r="DN90" i="1"/>
  <c r="DO90" i="1"/>
  <c r="DP90" i="1"/>
  <c r="DQ90" i="1"/>
  <c r="DR90" i="1"/>
  <c r="DS90" i="1"/>
  <c r="DT90" i="1"/>
  <c r="DU90" i="1"/>
  <c r="DV90" i="1"/>
  <c r="DW90" i="1"/>
  <c r="DX90" i="1"/>
  <c r="DY90" i="1"/>
  <c r="DZ90" i="1"/>
  <c r="EA90" i="1"/>
  <c r="EB90" i="1"/>
  <c r="EC90" i="1"/>
  <c r="ED90" i="1"/>
  <c r="EE90" i="1"/>
  <c r="EF90" i="1"/>
  <c r="EG90" i="1"/>
  <c r="EH90" i="1"/>
  <c r="EI90" i="1"/>
  <c r="EJ90" i="1"/>
  <c r="EK90" i="1"/>
  <c r="EL90" i="1"/>
  <c r="EM90" i="1"/>
  <c r="EN90" i="1"/>
  <c r="EO90" i="1"/>
  <c r="EP90" i="1"/>
  <c r="EQ90" i="1"/>
  <c r="ER90" i="1"/>
  <c r="ES90" i="1"/>
  <c r="ET90" i="1"/>
  <c r="EU90" i="1"/>
  <c r="EV90" i="1"/>
  <c r="EW90" i="1"/>
  <c r="EX90" i="1"/>
  <c r="EY90" i="1"/>
  <c r="EZ90" i="1"/>
  <c r="FA90" i="1"/>
  <c r="FB90" i="1"/>
  <c r="FC90" i="1"/>
  <c r="FD90" i="1"/>
  <c r="FE90" i="1"/>
  <c r="FF90" i="1"/>
  <c r="FG90" i="1"/>
  <c r="FH90" i="1"/>
  <c r="FI90" i="1"/>
  <c r="FJ90" i="1"/>
  <c r="FK90" i="1"/>
  <c r="FL90" i="1"/>
  <c r="FM90" i="1"/>
  <c r="FN90" i="1"/>
  <c r="FO90" i="1"/>
  <c r="FP90" i="1"/>
  <c r="FQ90" i="1"/>
  <c r="FR90" i="1"/>
  <c r="FS90" i="1"/>
  <c r="FT90" i="1"/>
  <c r="FU90" i="1"/>
  <c r="FV90" i="1"/>
  <c r="FW90" i="1"/>
  <c r="FX90" i="1"/>
  <c r="FY90" i="1"/>
  <c r="FZ90" i="1"/>
  <c r="GA90" i="1"/>
  <c r="GB90" i="1"/>
  <c r="GC90" i="1"/>
  <c r="GD90" i="1"/>
  <c r="GE90" i="1"/>
  <c r="GF90" i="1"/>
  <c r="GG90" i="1"/>
  <c r="GH90" i="1"/>
  <c r="GI90" i="1"/>
  <c r="GJ90" i="1"/>
  <c r="GK90" i="1"/>
  <c r="GL90" i="1"/>
  <c r="GM90" i="1"/>
  <c r="GN90" i="1"/>
  <c r="GO90" i="1"/>
  <c r="GP90" i="1"/>
  <c r="GQ90" i="1"/>
  <c r="GR90" i="1"/>
  <c r="GS90" i="1"/>
  <c r="GT90" i="1"/>
  <c r="GU90" i="1"/>
  <c r="GV90" i="1"/>
  <c r="GW90" i="1"/>
  <c r="GX90" i="1"/>
  <c r="C92" i="1"/>
  <c r="D92" i="1"/>
  <c r="T92" i="1"/>
  <c r="U92" i="1"/>
  <c r="V92" i="1"/>
  <c r="G585" i="6" s="1"/>
  <c r="AC92" i="1"/>
  <c r="AE92" i="1"/>
  <c r="AD92" i="1" s="1"/>
  <c r="AF92" i="1"/>
  <c r="AG92" i="1"/>
  <c r="AH92" i="1"/>
  <c r="AI92" i="1"/>
  <c r="AJ92" i="1"/>
  <c r="CQ92" i="1"/>
  <c r="CR92" i="1"/>
  <c r="CS92" i="1"/>
  <c r="CT92" i="1"/>
  <c r="CU92" i="1"/>
  <c r="CV92" i="1"/>
  <c r="CW92" i="1"/>
  <c r="CX92" i="1"/>
  <c r="W92" i="1" s="1"/>
  <c r="FR92" i="1"/>
  <c r="GL92" i="1"/>
  <c r="GO92" i="1"/>
  <c r="GP92" i="1"/>
  <c r="GV92" i="1"/>
  <c r="HC92" i="1" s="1"/>
  <c r="GX92" i="1" s="1"/>
  <c r="CJ99" i="1" s="1"/>
  <c r="C93" i="1"/>
  <c r="D93" i="1"/>
  <c r="U93" i="1"/>
  <c r="G595" i="6" s="1"/>
  <c r="V93" i="1"/>
  <c r="G598" i="6" s="1"/>
  <c r="AC93" i="1"/>
  <c r="AE93" i="1"/>
  <c r="AD93" i="1" s="1"/>
  <c r="AF93" i="1"/>
  <c r="AG93" i="1"/>
  <c r="CU93" i="1" s="1"/>
  <c r="T93" i="1" s="1"/>
  <c r="AH93" i="1"/>
  <c r="AI93" i="1"/>
  <c r="AJ93" i="1"/>
  <c r="CQ93" i="1"/>
  <c r="CR93" i="1"/>
  <c r="CS93" i="1"/>
  <c r="CT93" i="1"/>
  <c r="CV93" i="1"/>
  <c r="CW93" i="1"/>
  <c r="CX93" i="1"/>
  <c r="W93" i="1" s="1"/>
  <c r="FR93" i="1"/>
  <c r="GL93" i="1"/>
  <c r="GO93" i="1"/>
  <c r="GP93" i="1"/>
  <c r="GV93" i="1"/>
  <c r="GX93" i="1"/>
  <c r="HC93" i="1"/>
  <c r="C94" i="1"/>
  <c r="D94" i="1"/>
  <c r="U94" i="1"/>
  <c r="G608" i="6" s="1"/>
  <c r="W94" i="1"/>
  <c r="AC94" i="1"/>
  <c r="AE94" i="1"/>
  <c r="AD94" i="1" s="1"/>
  <c r="AF94" i="1"/>
  <c r="AG94" i="1"/>
  <c r="CU94" i="1" s="1"/>
  <c r="T94" i="1" s="1"/>
  <c r="AH94" i="1"/>
  <c r="AI94" i="1"/>
  <c r="AJ94" i="1"/>
  <c r="CQ94" i="1"/>
  <c r="CR94" i="1"/>
  <c r="CS94" i="1"/>
  <c r="CT94" i="1"/>
  <c r="CV94" i="1"/>
  <c r="CW94" i="1"/>
  <c r="CX94" i="1"/>
  <c r="FR94" i="1"/>
  <c r="GL94" i="1"/>
  <c r="GO94" i="1"/>
  <c r="GP94" i="1"/>
  <c r="GV94" i="1"/>
  <c r="HC94" i="1"/>
  <c r="GX94" i="1" s="1"/>
  <c r="C95" i="1"/>
  <c r="D95" i="1"/>
  <c r="T95" i="1"/>
  <c r="U95" i="1"/>
  <c r="G621" i="6" s="1"/>
  <c r="V95" i="1"/>
  <c r="G624" i="6" s="1"/>
  <c r="AC95" i="1"/>
  <c r="AE95" i="1"/>
  <c r="AD95" i="1" s="1"/>
  <c r="AF95" i="1"/>
  <c r="AG95" i="1"/>
  <c r="AH95" i="1"/>
  <c r="AI95" i="1"/>
  <c r="AJ95" i="1"/>
  <c r="CQ95" i="1"/>
  <c r="CR95" i="1"/>
  <c r="CS95" i="1"/>
  <c r="CT95" i="1"/>
  <c r="CU95" i="1"/>
  <c r="CV95" i="1"/>
  <c r="CW95" i="1"/>
  <c r="CX95" i="1"/>
  <c r="W95" i="1" s="1"/>
  <c r="FR95" i="1"/>
  <c r="GL95" i="1"/>
  <c r="GO95" i="1"/>
  <c r="GP95" i="1"/>
  <c r="GV95" i="1"/>
  <c r="HC95" i="1" s="1"/>
  <c r="GX95" i="1"/>
  <c r="C96" i="1"/>
  <c r="D96" i="1"/>
  <c r="U96" i="1"/>
  <c r="G634" i="6" s="1"/>
  <c r="V96" i="1"/>
  <c r="G637" i="6" s="1"/>
  <c r="AC96" i="1"/>
  <c r="AE96" i="1"/>
  <c r="AD96" i="1" s="1"/>
  <c r="AF96" i="1"/>
  <c r="AG96" i="1"/>
  <c r="CU96" i="1" s="1"/>
  <c r="T96" i="1" s="1"/>
  <c r="AH96" i="1"/>
  <c r="AI96" i="1"/>
  <c r="AJ96" i="1"/>
  <c r="CX96" i="1" s="1"/>
  <c r="W96" i="1" s="1"/>
  <c r="CQ96" i="1"/>
  <c r="CR96" i="1"/>
  <c r="CS96" i="1"/>
  <c r="CT96" i="1"/>
  <c r="CV96" i="1"/>
  <c r="CW96" i="1"/>
  <c r="FR96" i="1"/>
  <c r="GL96" i="1"/>
  <c r="GO96" i="1"/>
  <c r="GP96" i="1"/>
  <c r="GV96" i="1"/>
  <c r="HC96" i="1"/>
  <c r="GX96" i="1" s="1"/>
  <c r="C97" i="1"/>
  <c r="D97" i="1"/>
  <c r="T97" i="1"/>
  <c r="U97" i="1"/>
  <c r="G647" i="6" s="1"/>
  <c r="W97" i="1"/>
  <c r="AC97" i="1"/>
  <c r="AE97" i="1"/>
  <c r="AD97" i="1" s="1"/>
  <c r="AF97" i="1"/>
  <c r="AG97" i="1"/>
  <c r="AH97" i="1"/>
  <c r="AI97" i="1"/>
  <c r="AJ97" i="1"/>
  <c r="CQ97" i="1"/>
  <c r="CR97" i="1"/>
  <c r="CS97" i="1"/>
  <c r="CT97" i="1"/>
  <c r="CU97" i="1"/>
  <c r="CV97" i="1"/>
  <c r="CW97" i="1"/>
  <c r="CX97" i="1"/>
  <c r="FR97" i="1"/>
  <c r="GL97" i="1"/>
  <c r="GO97" i="1"/>
  <c r="GP97" i="1"/>
  <c r="GV97" i="1"/>
  <c r="HC97" i="1"/>
  <c r="GX97" i="1" s="1"/>
  <c r="B99" i="1"/>
  <c r="B90" i="1" s="1"/>
  <c r="C99" i="1"/>
  <c r="C90" i="1" s="1"/>
  <c r="D99" i="1"/>
  <c r="D90" i="1" s="1"/>
  <c r="F99" i="1"/>
  <c r="F90" i="1" s="1"/>
  <c r="G99" i="1"/>
  <c r="G90" i="1" s="1"/>
  <c r="BB99" i="1"/>
  <c r="BX99" i="1"/>
  <c r="AO99" i="1" s="1"/>
  <c r="CK99" i="1"/>
  <c r="CK90" i="1" s="1"/>
  <c r="CL99" i="1"/>
  <c r="CM99" i="1"/>
  <c r="D129" i="1"/>
  <c r="E131" i="1"/>
  <c r="F131" i="1"/>
  <c r="Z131" i="1"/>
  <c r="AA131" i="1"/>
  <c r="AM131" i="1"/>
  <c r="AN131" i="1"/>
  <c r="BE131" i="1"/>
  <c r="BF131" i="1"/>
  <c r="BG131" i="1"/>
  <c r="BH131" i="1"/>
  <c r="BI131" i="1"/>
  <c r="BJ131" i="1"/>
  <c r="BK131" i="1"/>
  <c r="BL131" i="1"/>
  <c r="BM131" i="1"/>
  <c r="BN131" i="1"/>
  <c r="BO131" i="1"/>
  <c r="BP131" i="1"/>
  <c r="BQ131" i="1"/>
  <c r="BR131" i="1"/>
  <c r="BS131" i="1"/>
  <c r="BT131" i="1"/>
  <c r="BU131" i="1"/>
  <c r="BV131" i="1"/>
  <c r="BW131" i="1"/>
  <c r="CN131" i="1"/>
  <c r="CO131" i="1"/>
  <c r="CP131" i="1"/>
  <c r="CQ131" i="1"/>
  <c r="CR131" i="1"/>
  <c r="CS131" i="1"/>
  <c r="CT131" i="1"/>
  <c r="CU131" i="1"/>
  <c r="CV131" i="1"/>
  <c r="CW131" i="1"/>
  <c r="CX131" i="1"/>
  <c r="CY131" i="1"/>
  <c r="CZ131" i="1"/>
  <c r="DA131" i="1"/>
  <c r="DB131" i="1"/>
  <c r="DC131" i="1"/>
  <c r="DD131" i="1"/>
  <c r="DE131" i="1"/>
  <c r="DF131" i="1"/>
  <c r="DG131" i="1"/>
  <c r="DH131" i="1"/>
  <c r="DI131" i="1"/>
  <c r="DJ131" i="1"/>
  <c r="DK131" i="1"/>
  <c r="DL131" i="1"/>
  <c r="DM131" i="1"/>
  <c r="DN131" i="1"/>
  <c r="DO131" i="1"/>
  <c r="DP131" i="1"/>
  <c r="DQ131" i="1"/>
  <c r="DR131" i="1"/>
  <c r="DS131" i="1"/>
  <c r="DT131" i="1"/>
  <c r="DU131" i="1"/>
  <c r="DV131" i="1"/>
  <c r="DW131" i="1"/>
  <c r="DX131" i="1"/>
  <c r="DY131" i="1"/>
  <c r="DZ131" i="1"/>
  <c r="EA131" i="1"/>
  <c r="EB131" i="1"/>
  <c r="EC131" i="1"/>
  <c r="ED131" i="1"/>
  <c r="EE131" i="1"/>
  <c r="EF131" i="1"/>
  <c r="EG131" i="1"/>
  <c r="EH131" i="1"/>
  <c r="EI131" i="1"/>
  <c r="EJ131" i="1"/>
  <c r="EK131" i="1"/>
  <c r="EL131" i="1"/>
  <c r="EM131" i="1"/>
  <c r="EN131" i="1"/>
  <c r="EO131" i="1"/>
  <c r="EP131" i="1"/>
  <c r="EQ131" i="1"/>
  <c r="ER131" i="1"/>
  <c r="ES131" i="1"/>
  <c r="ET131" i="1"/>
  <c r="EU131" i="1"/>
  <c r="EV131" i="1"/>
  <c r="EW131" i="1"/>
  <c r="EX131" i="1"/>
  <c r="EY131" i="1"/>
  <c r="EZ131" i="1"/>
  <c r="FA131" i="1"/>
  <c r="FB131" i="1"/>
  <c r="FC131" i="1"/>
  <c r="FD131" i="1"/>
  <c r="FE131" i="1"/>
  <c r="FF131" i="1"/>
  <c r="FG131" i="1"/>
  <c r="FH131" i="1"/>
  <c r="FI131" i="1"/>
  <c r="FJ131" i="1"/>
  <c r="FK131" i="1"/>
  <c r="FL131" i="1"/>
  <c r="FM131" i="1"/>
  <c r="FN131" i="1"/>
  <c r="FO131" i="1"/>
  <c r="FP131" i="1"/>
  <c r="FQ131" i="1"/>
  <c r="FR131" i="1"/>
  <c r="FS131" i="1"/>
  <c r="FT131" i="1"/>
  <c r="FU131" i="1"/>
  <c r="FV131" i="1"/>
  <c r="FW131" i="1"/>
  <c r="FX131" i="1"/>
  <c r="FY131" i="1"/>
  <c r="FZ131" i="1"/>
  <c r="GA131" i="1"/>
  <c r="GB131" i="1"/>
  <c r="GC131" i="1"/>
  <c r="GD131" i="1"/>
  <c r="GE131" i="1"/>
  <c r="GF131" i="1"/>
  <c r="GG131" i="1"/>
  <c r="GH131" i="1"/>
  <c r="GI131" i="1"/>
  <c r="GJ131" i="1"/>
  <c r="GK131" i="1"/>
  <c r="GL131" i="1"/>
  <c r="GM131" i="1"/>
  <c r="GN131" i="1"/>
  <c r="GO131" i="1"/>
  <c r="GP131" i="1"/>
  <c r="GQ131" i="1"/>
  <c r="GR131" i="1"/>
  <c r="GS131" i="1"/>
  <c r="GT131" i="1"/>
  <c r="GU131" i="1"/>
  <c r="GV131" i="1"/>
  <c r="GW131" i="1"/>
  <c r="GX131" i="1"/>
  <c r="S133" i="1"/>
  <c r="U133" i="1"/>
  <c r="V133" i="1"/>
  <c r="AC133" i="1"/>
  <c r="AB133" i="1" s="1"/>
  <c r="AE133" i="1"/>
  <c r="AD133" i="1" s="1"/>
  <c r="AF133" i="1"/>
  <c r="AG133" i="1"/>
  <c r="AH133" i="1"/>
  <c r="AI133" i="1"/>
  <c r="AJ133" i="1"/>
  <c r="CQ133" i="1"/>
  <c r="P133" i="1" s="1"/>
  <c r="CR133" i="1"/>
  <c r="Q133" i="1" s="1"/>
  <c r="CS133" i="1"/>
  <c r="R133" i="1" s="1"/>
  <c r="CT133" i="1"/>
  <c r="CU133" i="1"/>
  <c r="T133" i="1" s="1"/>
  <c r="CV133" i="1"/>
  <c r="CW133" i="1"/>
  <c r="CX133" i="1"/>
  <c r="W133" i="1" s="1"/>
  <c r="AJ138" i="1" s="1"/>
  <c r="FR133" i="1"/>
  <c r="GL133" i="1"/>
  <c r="GO133" i="1"/>
  <c r="GP133" i="1"/>
  <c r="GV133" i="1"/>
  <c r="HC133" i="1"/>
  <c r="GX133" i="1" s="1"/>
  <c r="Q134" i="1"/>
  <c r="R134" i="1"/>
  <c r="T134" i="1"/>
  <c r="U134" i="1"/>
  <c r="AC134" i="1"/>
  <c r="AE134" i="1"/>
  <c r="AD134" i="1" s="1"/>
  <c r="AB134" i="1" s="1"/>
  <c r="AF134" i="1"/>
  <c r="AG134" i="1"/>
  <c r="AH134" i="1"/>
  <c r="AI134" i="1"/>
  <c r="CW134" i="1" s="1"/>
  <c r="V134" i="1" s="1"/>
  <c r="AJ134" i="1"/>
  <c r="CQ134" i="1"/>
  <c r="P134" i="1" s="1"/>
  <c r="CR134" i="1"/>
  <c r="CS134" i="1"/>
  <c r="CT134" i="1"/>
  <c r="S134" i="1" s="1"/>
  <c r="CZ134" i="1" s="1"/>
  <c r="Y134" i="1" s="1"/>
  <c r="CU134" i="1"/>
  <c r="CV134" i="1"/>
  <c r="CX134" i="1"/>
  <c r="W134" i="1" s="1"/>
  <c r="CY134" i="1"/>
  <c r="X134" i="1" s="1"/>
  <c r="FR134" i="1"/>
  <c r="GL134" i="1"/>
  <c r="GO134" i="1"/>
  <c r="GP134" i="1"/>
  <c r="CD138" i="1" s="1"/>
  <c r="GV134" i="1"/>
  <c r="HC134" i="1"/>
  <c r="GX134" i="1" s="1"/>
  <c r="P135" i="1"/>
  <c r="Q135" i="1"/>
  <c r="V135" i="1"/>
  <c r="AC135" i="1"/>
  <c r="AB135" i="1" s="1"/>
  <c r="AE135" i="1"/>
  <c r="AD135" i="1" s="1"/>
  <c r="AF135" i="1"/>
  <c r="AG135" i="1"/>
  <c r="AH135" i="1"/>
  <c r="CV135" i="1" s="1"/>
  <c r="U135" i="1" s="1"/>
  <c r="AI135" i="1"/>
  <c r="AJ135" i="1"/>
  <c r="CX135" i="1" s="1"/>
  <c r="W135" i="1" s="1"/>
  <c r="CQ135" i="1"/>
  <c r="CR135" i="1"/>
  <c r="CS135" i="1"/>
  <c r="R135" i="1" s="1"/>
  <c r="CT135" i="1"/>
  <c r="S135" i="1" s="1"/>
  <c r="CU135" i="1"/>
  <c r="T135" i="1" s="1"/>
  <c r="CW135" i="1"/>
  <c r="FR135" i="1"/>
  <c r="GL135" i="1"/>
  <c r="BZ138" i="1" s="1"/>
  <c r="GO135" i="1"/>
  <c r="CC138" i="1" s="1"/>
  <c r="GP135" i="1"/>
  <c r="GV135" i="1"/>
  <c r="HC135" i="1" s="1"/>
  <c r="GX135" i="1" s="1"/>
  <c r="R136" i="1"/>
  <c r="AC136" i="1"/>
  <c r="AD136" i="1"/>
  <c r="AE136" i="1"/>
  <c r="AF136" i="1"/>
  <c r="AG136" i="1"/>
  <c r="CU136" i="1" s="1"/>
  <c r="T136" i="1" s="1"/>
  <c r="AH136" i="1"/>
  <c r="AI136" i="1"/>
  <c r="AJ136" i="1"/>
  <c r="CQ136" i="1"/>
  <c r="P136" i="1" s="1"/>
  <c r="CP136" i="1" s="1"/>
  <c r="O136" i="1" s="1"/>
  <c r="CR136" i="1"/>
  <c r="Q136" i="1" s="1"/>
  <c r="CS136" i="1"/>
  <c r="CT136" i="1"/>
  <c r="S136" i="1" s="1"/>
  <c r="CY136" i="1" s="1"/>
  <c r="X136" i="1" s="1"/>
  <c r="CV136" i="1"/>
  <c r="U136" i="1" s="1"/>
  <c r="CW136" i="1"/>
  <c r="V136" i="1" s="1"/>
  <c r="CX136" i="1"/>
  <c r="W136" i="1" s="1"/>
  <c r="CZ136" i="1"/>
  <c r="Y136" i="1" s="1"/>
  <c r="FR136" i="1"/>
  <c r="GL136" i="1"/>
  <c r="GO136" i="1"/>
  <c r="GP136" i="1"/>
  <c r="GV136" i="1"/>
  <c r="HC136" i="1"/>
  <c r="GX136" i="1" s="1"/>
  <c r="B138" i="1"/>
  <c r="B131" i="1" s="1"/>
  <c r="C138" i="1"/>
  <c r="C131" i="1" s="1"/>
  <c r="D138" i="1"/>
  <c r="D131" i="1" s="1"/>
  <c r="F138" i="1"/>
  <c r="G138" i="1"/>
  <c r="G131" i="1" s="1"/>
  <c r="AO138" i="1"/>
  <c r="BB138" i="1"/>
  <c r="BB131" i="1" s="1"/>
  <c r="BD138" i="1"/>
  <c r="BX138" i="1"/>
  <c r="BX131" i="1" s="1"/>
  <c r="BY138" i="1"/>
  <c r="CK138" i="1"/>
  <c r="CK131" i="1" s="1"/>
  <c r="CL138" i="1"/>
  <c r="CL131" i="1" s="1"/>
  <c r="CM138" i="1"/>
  <c r="CM131" i="1" s="1"/>
  <c r="D168" i="1"/>
  <c r="D170" i="1"/>
  <c r="E170" i="1"/>
  <c r="Z170" i="1"/>
  <c r="AA170" i="1"/>
  <c r="AM170" i="1"/>
  <c r="AN170" i="1"/>
  <c r="BB170" i="1"/>
  <c r="BE170" i="1"/>
  <c r="BF170" i="1"/>
  <c r="BG170" i="1"/>
  <c r="BH170" i="1"/>
  <c r="BI170" i="1"/>
  <c r="BJ170" i="1"/>
  <c r="BK170" i="1"/>
  <c r="BL170" i="1"/>
  <c r="BM170" i="1"/>
  <c r="BN170" i="1"/>
  <c r="BO170" i="1"/>
  <c r="BP170" i="1"/>
  <c r="BQ170" i="1"/>
  <c r="BR170" i="1"/>
  <c r="BS170" i="1"/>
  <c r="BT170" i="1"/>
  <c r="BU170" i="1"/>
  <c r="BV170" i="1"/>
  <c r="BW170" i="1"/>
  <c r="CL170" i="1"/>
  <c r="CN170" i="1"/>
  <c r="CO170" i="1"/>
  <c r="CP170" i="1"/>
  <c r="CQ170" i="1"/>
  <c r="CR170" i="1"/>
  <c r="CS170" i="1"/>
  <c r="CT170" i="1"/>
  <c r="CU170" i="1"/>
  <c r="CV170" i="1"/>
  <c r="CW170" i="1"/>
  <c r="CX170" i="1"/>
  <c r="CY170" i="1"/>
  <c r="CZ170" i="1"/>
  <c r="DA170" i="1"/>
  <c r="DB170" i="1"/>
  <c r="DC170" i="1"/>
  <c r="DD170" i="1"/>
  <c r="DE170" i="1"/>
  <c r="DF170" i="1"/>
  <c r="DG170" i="1"/>
  <c r="DH170" i="1"/>
  <c r="DI170" i="1"/>
  <c r="DJ170" i="1"/>
  <c r="DK170" i="1"/>
  <c r="DL170" i="1"/>
  <c r="DM170" i="1"/>
  <c r="DN170" i="1"/>
  <c r="DO170" i="1"/>
  <c r="DP170" i="1"/>
  <c r="DQ170" i="1"/>
  <c r="DR170" i="1"/>
  <c r="DS170" i="1"/>
  <c r="DT170" i="1"/>
  <c r="DU170" i="1"/>
  <c r="DV170" i="1"/>
  <c r="DW170" i="1"/>
  <c r="DX170" i="1"/>
  <c r="DY170" i="1"/>
  <c r="DZ170" i="1"/>
  <c r="EA170" i="1"/>
  <c r="EB170" i="1"/>
  <c r="EC170" i="1"/>
  <c r="ED170" i="1"/>
  <c r="EE170" i="1"/>
  <c r="EF170" i="1"/>
  <c r="EG170" i="1"/>
  <c r="EH170" i="1"/>
  <c r="EI170" i="1"/>
  <c r="EJ170" i="1"/>
  <c r="EK170" i="1"/>
  <c r="EL170" i="1"/>
  <c r="EM170" i="1"/>
  <c r="EN170" i="1"/>
  <c r="EO170" i="1"/>
  <c r="EP170" i="1"/>
  <c r="EQ170" i="1"/>
  <c r="ER170" i="1"/>
  <c r="ES170" i="1"/>
  <c r="ET170" i="1"/>
  <c r="EU170" i="1"/>
  <c r="EV170" i="1"/>
  <c r="EW170" i="1"/>
  <c r="EX170" i="1"/>
  <c r="EY170" i="1"/>
  <c r="EZ170" i="1"/>
  <c r="FA170" i="1"/>
  <c r="FB170" i="1"/>
  <c r="FC170" i="1"/>
  <c r="FD170" i="1"/>
  <c r="FE170" i="1"/>
  <c r="FF170" i="1"/>
  <c r="FG170" i="1"/>
  <c r="FH170" i="1"/>
  <c r="FI170" i="1"/>
  <c r="FJ170" i="1"/>
  <c r="FK170" i="1"/>
  <c r="FL170" i="1"/>
  <c r="FM170" i="1"/>
  <c r="FN170" i="1"/>
  <c r="FO170" i="1"/>
  <c r="FP170" i="1"/>
  <c r="FQ170" i="1"/>
  <c r="FR170" i="1"/>
  <c r="FS170" i="1"/>
  <c r="FT170" i="1"/>
  <c r="FU170" i="1"/>
  <c r="FV170" i="1"/>
  <c r="FW170" i="1"/>
  <c r="FX170" i="1"/>
  <c r="FY170" i="1"/>
  <c r="FZ170" i="1"/>
  <c r="GA170" i="1"/>
  <c r="GB170" i="1"/>
  <c r="GC170" i="1"/>
  <c r="GD170" i="1"/>
  <c r="GE170" i="1"/>
  <c r="GF170" i="1"/>
  <c r="GG170" i="1"/>
  <c r="GH170" i="1"/>
  <c r="GI170" i="1"/>
  <c r="GJ170" i="1"/>
  <c r="GK170" i="1"/>
  <c r="GL170" i="1"/>
  <c r="GM170" i="1"/>
  <c r="GN170" i="1"/>
  <c r="GO170" i="1"/>
  <c r="GP170" i="1"/>
  <c r="GQ170" i="1"/>
  <c r="GR170" i="1"/>
  <c r="GS170" i="1"/>
  <c r="GT170" i="1"/>
  <c r="GU170" i="1"/>
  <c r="GV170" i="1"/>
  <c r="GW170" i="1"/>
  <c r="GX170" i="1"/>
  <c r="C172" i="1"/>
  <c r="D172" i="1"/>
  <c r="U172" i="1"/>
  <c r="V172" i="1"/>
  <c r="AC172" i="1"/>
  <c r="AE172" i="1"/>
  <c r="AD172" i="1" s="1"/>
  <c r="AF172" i="1"/>
  <c r="AG172" i="1"/>
  <c r="AH172" i="1"/>
  <c r="AI172" i="1"/>
  <c r="AJ172" i="1"/>
  <c r="CQ172" i="1"/>
  <c r="CR172" i="1"/>
  <c r="CS172" i="1"/>
  <c r="CT172" i="1"/>
  <c r="CU172" i="1"/>
  <c r="T172" i="1" s="1"/>
  <c r="CV172" i="1"/>
  <c r="CW172" i="1"/>
  <c r="CX172" i="1"/>
  <c r="W172" i="1" s="1"/>
  <c r="FR172" i="1"/>
  <c r="GL172" i="1"/>
  <c r="GO172" i="1"/>
  <c r="GP172" i="1"/>
  <c r="GV172" i="1"/>
  <c r="HC172" i="1"/>
  <c r="GX172" i="1" s="1"/>
  <c r="C173" i="1"/>
  <c r="D173" i="1"/>
  <c r="U173" i="1"/>
  <c r="G688" i="6" s="1"/>
  <c r="V173" i="1"/>
  <c r="G691" i="6" s="1"/>
  <c r="AC173" i="1"/>
  <c r="AB173" i="1" s="1"/>
  <c r="AE173" i="1"/>
  <c r="AD173" i="1" s="1"/>
  <c r="AF173" i="1"/>
  <c r="AG173" i="1"/>
  <c r="CU173" i="1" s="1"/>
  <c r="T173" i="1" s="1"/>
  <c r="AH173" i="1"/>
  <c r="AI173" i="1"/>
  <c r="AJ173" i="1"/>
  <c r="CX173" i="1" s="1"/>
  <c r="W173" i="1" s="1"/>
  <c r="CQ173" i="1"/>
  <c r="CR173" i="1"/>
  <c r="CS173" i="1"/>
  <c r="CT173" i="1"/>
  <c r="CV173" i="1"/>
  <c r="CW173" i="1"/>
  <c r="FR173" i="1"/>
  <c r="GL173" i="1"/>
  <c r="GO173" i="1"/>
  <c r="CC175" i="1" s="1"/>
  <c r="CC170" i="1" s="1"/>
  <c r="GP173" i="1"/>
  <c r="GV173" i="1"/>
  <c r="HC173" i="1" s="1"/>
  <c r="GX173" i="1" s="1"/>
  <c r="B175" i="1"/>
  <c r="B170" i="1" s="1"/>
  <c r="C175" i="1"/>
  <c r="C170" i="1" s="1"/>
  <c r="D175" i="1"/>
  <c r="F175" i="1"/>
  <c r="F170" i="1" s="1"/>
  <c r="G175" i="1"/>
  <c r="G170" i="1" s="1"/>
  <c r="BB175" i="1"/>
  <c r="F188" i="1" s="1"/>
  <c r="BX175" i="1"/>
  <c r="BX170" i="1" s="1"/>
  <c r="CK175" i="1"/>
  <c r="CK170" i="1" s="1"/>
  <c r="CL175" i="1"/>
  <c r="BC175" i="1" s="1"/>
  <c r="CM175" i="1"/>
  <c r="BD175" i="1" s="1"/>
  <c r="F200" i="1" s="1"/>
  <c r="D205" i="1"/>
  <c r="B207" i="1"/>
  <c r="E207" i="1"/>
  <c r="Z207" i="1"/>
  <c r="AA207" i="1"/>
  <c r="AM207" i="1"/>
  <c r="AN207" i="1"/>
  <c r="BE207" i="1"/>
  <c r="BF207" i="1"/>
  <c r="BG207" i="1"/>
  <c r="BH207" i="1"/>
  <c r="BI207" i="1"/>
  <c r="BJ207" i="1"/>
  <c r="BK207" i="1"/>
  <c r="BL207" i="1"/>
  <c r="BM207" i="1"/>
  <c r="BN207" i="1"/>
  <c r="BO207" i="1"/>
  <c r="BP207" i="1"/>
  <c r="BQ207" i="1"/>
  <c r="BR207" i="1"/>
  <c r="BS207" i="1"/>
  <c r="BT207" i="1"/>
  <c r="BU207" i="1"/>
  <c r="BV207" i="1"/>
  <c r="BW207" i="1"/>
  <c r="CN207" i="1"/>
  <c r="CO207" i="1"/>
  <c r="CP207" i="1"/>
  <c r="CQ207" i="1"/>
  <c r="CR207" i="1"/>
  <c r="CS207" i="1"/>
  <c r="CT207" i="1"/>
  <c r="CU207" i="1"/>
  <c r="CV207" i="1"/>
  <c r="CW207" i="1"/>
  <c r="CX207" i="1"/>
  <c r="CY207" i="1"/>
  <c r="CZ207" i="1"/>
  <c r="DA207" i="1"/>
  <c r="DB207" i="1"/>
  <c r="DC207" i="1"/>
  <c r="DD207" i="1"/>
  <c r="DE207" i="1"/>
  <c r="DF207" i="1"/>
  <c r="DG207" i="1"/>
  <c r="DH207" i="1"/>
  <c r="DI207" i="1"/>
  <c r="DJ207" i="1"/>
  <c r="DK207" i="1"/>
  <c r="DL207" i="1"/>
  <c r="DM207" i="1"/>
  <c r="DN207" i="1"/>
  <c r="DO207" i="1"/>
  <c r="DP207" i="1"/>
  <c r="DQ207" i="1"/>
  <c r="DR207" i="1"/>
  <c r="DS207" i="1"/>
  <c r="DT207" i="1"/>
  <c r="DU207" i="1"/>
  <c r="DV207" i="1"/>
  <c r="DW207" i="1"/>
  <c r="DX207" i="1"/>
  <c r="DY207" i="1"/>
  <c r="DZ207" i="1"/>
  <c r="EA207" i="1"/>
  <c r="EB207" i="1"/>
  <c r="EC207" i="1"/>
  <c r="ED207" i="1"/>
  <c r="EE207" i="1"/>
  <c r="EF207" i="1"/>
  <c r="EG207" i="1"/>
  <c r="EH207" i="1"/>
  <c r="EI207" i="1"/>
  <c r="EJ207" i="1"/>
  <c r="EK207" i="1"/>
  <c r="EL207" i="1"/>
  <c r="EM207" i="1"/>
  <c r="EN207" i="1"/>
  <c r="EO207" i="1"/>
  <c r="EP207" i="1"/>
  <c r="EQ207" i="1"/>
  <c r="ER207" i="1"/>
  <c r="ES207" i="1"/>
  <c r="ET207" i="1"/>
  <c r="EU207" i="1"/>
  <c r="EV207" i="1"/>
  <c r="EW207" i="1"/>
  <c r="EX207" i="1"/>
  <c r="EY207" i="1"/>
  <c r="EZ207" i="1"/>
  <c r="FA207" i="1"/>
  <c r="FB207" i="1"/>
  <c r="FC207" i="1"/>
  <c r="FD207" i="1"/>
  <c r="FE207" i="1"/>
  <c r="FF207" i="1"/>
  <c r="FG207" i="1"/>
  <c r="FH207" i="1"/>
  <c r="FI207" i="1"/>
  <c r="FJ207" i="1"/>
  <c r="FK207" i="1"/>
  <c r="FL207" i="1"/>
  <c r="FM207" i="1"/>
  <c r="FN207" i="1"/>
  <c r="FO207" i="1"/>
  <c r="FP207" i="1"/>
  <c r="FQ207" i="1"/>
  <c r="FR207" i="1"/>
  <c r="FS207" i="1"/>
  <c r="FT207" i="1"/>
  <c r="FU207" i="1"/>
  <c r="FV207" i="1"/>
  <c r="FW207" i="1"/>
  <c r="FX207" i="1"/>
  <c r="FY207" i="1"/>
  <c r="FZ207" i="1"/>
  <c r="GA207" i="1"/>
  <c r="GB207" i="1"/>
  <c r="GC207" i="1"/>
  <c r="GD207" i="1"/>
  <c r="GE207" i="1"/>
  <c r="GF207" i="1"/>
  <c r="GG207" i="1"/>
  <c r="GH207" i="1"/>
  <c r="GI207" i="1"/>
  <c r="GJ207" i="1"/>
  <c r="GK207" i="1"/>
  <c r="GL207" i="1"/>
  <c r="GM207" i="1"/>
  <c r="GN207" i="1"/>
  <c r="GO207" i="1"/>
  <c r="GP207" i="1"/>
  <c r="GQ207" i="1"/>
  <c r="GR207" i="1"/>
  <c r="GS207" i="1"/>
  <c r="GT207" i="1"/>
  <c r="GU207" i="1"/>
  <c r="GV207" i="1"/>
  <c r="GW207" i="1"/>
  <c r="GX207" i="1"/>
  <c r="C209" i="1"/>
  <c r="D209" i="1"/>
  <c r="V209" i="1"/>
  <c r="G709" i="6" s="1"/>
  <c r="AC209" i="1"/>
  <c r="AE209" i="1"/>
  <c r="AD209" i="1" s="1"/>
  <c r="AF209" i="1"/>
  <c r="AG209" i="1"/>
  <c r="CU209" i="1" s="1"/>
  <c r="T209" i="1" s="1"/>
  <c r="AH209" i="1"/>
  <c r="AI209" i="1"/>
  <c r="AJ209" i="1"/>
  <c r="CX209" i="1" s="1"/>
  <c r="W209" i="1" s="1"/>
  <c r="CQ209" i="1"/>
  <c r="CR209" i="1"/>
  <c r="CS209" i="1"/>
  <c r="CT209" i="1"/>
  <c r="CV209" i="1"/>
  <c r="CW209" i="1"/>
  <c r="FR209" i="1"/>
  <c r="GL209" i="1"/>
  <c r="GO209" i="1"/>
  <c r="GP209" i="1"/>
  <c r="GV209" i="1"/>
  <c r="HC209" i="1" s="1"/>
  <c r="GX209" i="1" s="1"/>
  <c r="C210" i="1"/>
  <c r="D210" i="1"/>
  <c r="U210" i="1"/>
  <c r="G718" i="6" s="1"/>
  <c r="V210" i="1"/>
  <c r="G721" i="6" s="1"/>
  <c r="AC210" i="1"/>
  <c r="AE210" i="1"/>
  <c r="AD210" i="1" s="1"/>
  <c r="AF210" i="1"/>
  <c r="AG210" i="1"/>
  <c r="CU210" i="1" s="1"/>
  <c r="T210" i="1" s="1"/>
  <c r="AH210" i="1"/>
  <c r="AI210" i="1"/>
  <c r="AJ210" i="1"/>
  <c r="CQ210" i="1"/>
  <c r="CR210" i="1"/>
  <c r="CS210" i="1"/>
  <c r="CT210" i="1"/>
  <c r="CV210" i="1"/>
  <c r="CW210" i="1"/>
  <c r="CX210" i="1"/>
  <c r="W210" i="1" s="1"/>
  <c r="FR210" i="1"/>
  <c r="GL210" i="1"/>
  <c r="GO210" i="1"/>
  <c r="GP210" i="1"/>
  <c r="GV210" i="1"/>
  <c r="HC210" i="1"/>
  <c r="GX210" i="1" s="1"/>
  <c r="C211" i="1"/>
  <c r="D211" i="1"/>
  <c r="U211" i="1"/>
  <c r="G730" i="6" s="1"/>
  <c r="V211" i="1"/>
  <c r="G733" i="6" s="1"/>
  <c r="AC211" i="1"/>
  <c r="AE211" i="1"/>
  <c r="AD211" i="1" s="1"/>
  <c r="AF211" i="1"/>
  <c r="AG211" i="1"/>
  <c r="AH211" i="1"/>
  <c r="AI211" i="1"/>
  <c r="AJ211" i="1"/>
  <c r="CX211" i="1" s="1"/>
  <c r="W211" i="1" s="1"/>
  <c r="CQ211" i="1"/>
  <c r="CR211" i="1"/>
  <c r="CS211" i="1"/>
  <c r="CT211" i="1"/>
  <c r="CU211" i="1"/>
  <c r="T211" i="1" s="1"/>
  <c r="CV211" i="1"/>
  <c r="CW211" i="1"/>
  <c r="FR211" i="1"/>
  <c r="GL211" i="1"/>
  <c r="GO211" i="1"/>
  <c r="GP211" i="1"/>
  <c r="GV211" i="1"/>
  <c r="GX211" i="1"/>
  <c r="HC211" i="1"/>
  <c r="C212" i="1"/>
  <c r="D212" i="1"/>
  <c r="V212" i="1"/>
  <c r="G745" i="6" s="1"/>
  <c r="AC212" i="1"/>
  <c r="AE212" i="1"/>
  <c r="AD212" i="1" s="1"/>
  <c r="AF212" i="1"/>
  <c r="AG212" i="1"/>
  <c r="AH212" i="1"/>
  <c r="AI212" i="1"/>
  <c r="AJ212" i="1"/>
  <c r="CQ212" i="1"/>
  <c r="CR212" i="1"/>
  <c r="CS212" i="1"/>
  <c r="CT212" i="1"/>
  <c r="CU212" i="1"/>
  <c r="T212" i="1" s="1"/>
  <c r="CV212" i="1"/>
  <c r="CW212" i="1"/>
  <c r="CX212" i="1"/>
  <c r="W212" i="1" s="1"/>
  <c r="FR212" i="1"/>
  <c r="GL212" i="1"/>
  <c r="GO212" i="1"/>
  <c r="GP212" i="1"/>
  <c r="GV212" i="1"/>
  <c r="HC212" i="1"/>
  <c r="GX212" i="1" s="1"/>
  <c r="C213" i="1"/>
  <c r="D213" i="1"/>
  <c r="T213" i="1"/>
  <c r="U213" i="1"/>
  <c r="G761" i="6" s="1"/>
  <c r="V213" i="1"/>
  <c r="G764" i="6" s="1"/>
  <c r="W213" i="1"/>
  <c r="AC213" i="1"/>
  <c r="AE213" i="1"/>
  <c r="AD213" i="1" s="1"/>
  <c r="AF213" i="1"/>
  <c r="AG213" i="1"/>
  <c r="CU213" i="1" s="1"/>
  <c r="AH213" i="1"/>
  <c r="AI213" i="1"/>
  <c r="AJ213" i="1"/>
  <c r="CQ213" i="1"/>
  <c r="CR213" i="1"/>
  <c r="CS213" i="1"/>
  <c r="CT213" i="1"/>
  <c r="CV213" i="1"/>
  <c r="CW213" i="1"/>
  <c r="CX213" i="1"/>
  <c r="FR213" i="1"/>
  <c r="GL213" i="1"/>
  <c r="GO213" i="1"/>
  <c r="GP213" i="1"/>
  <c r="GV213" i="1"/>
  <c r="HC213" i="1" s="1"/>
  <c r="GX213" i="1" s="1"/>
  <c r="C214" i="1"/>
  <c r="D214" i="1"/>
  <c r="V214" i="1"/>
  <c r="G785" i="6" s="1"/>
  <c r="AC214" i="1"/>
  <c r="AE214" i="1"/>
  <c r="AD214" i="1" s="1"/>
  <c r="AF214" i="1"/>
  <c r="AG214" i="1"/>
  <c r="CU214" i="1" s="1"/>
  <c r="T214" i="1" s="1"/>
  <c r="AH214" i="1"/>
  <c r="AI214" i="1"/>
  <c r="AJ214" i="1"/>
  <c r="CQ214" i="1"/>
  <c r="CR214" i="1"/>
  <c r="CS214" i="1"/>
  <c r="CT214" i="1"/>
  <c r="CV214" i="1"/>
  <c r="CW214" i="1"/>
  <c r="CX214" i="1"/>
  <c r="W214" i="1" s="1"/>
  <c r="FR214" i="1"/>
  <c r="GL214" i="1"/>
  <c r="GO214" i="1"/>
  <c r="GP214" i="1"/>
  <c r="GV214" i="1"/>
  <c r="GX214" i="1"/>
  <c r="HC214" i="1"/>
  <c r="C215" i="1"/>
  <c r="D215" i="1"/>
  <c r="U215" i="1"/>
  <c r="G803" i="6" s="1"/>
  <c r="V215" i="1"/>
  <c r="G806" i="6" s="1"/>
  <c r="W215" i="1"/>
  <c r="AC215" i="1"/>
  <c r="AE215" i="1"/>
  <c r="AD215" i="1" s="1"/>
  <c r="AF215" i="1"/>
  <c r="AG215" i="1"/>
  <c r="CU215" i="1" s="1"/>
  <c r="T215" i="1" s="1"/>
  <c r="AH215" i="1"/>
  <c r="AI215" i="1"/>
  <c r="AJ215" i="1"/>
  <c r="CQ215" i="1"/>
  <c r="CR215" i="1"/>
  <c r="CS215" i="1"/>
  <c r="CT215" i="1"/>
  <c r="CV215" i="1"/>
  <c r="CW215" i="1"/>
  <c r="CX215" i="1"/>
  <c r="FR215" i="1"/>
  <c r="GL215" i="1"/>
  <c r="GO215" i="1"/>
  <c r="GP215" i="1"/>
  <c r="GV215" i="1"/>
  <c r="HC215" i="1"/>
  <c r="GX215" i="1" s="1"/>
  <c r="C216" i="1"/>
  <c r="D216" i="1"/>
  <c r="T216" i="1"/>
  <c r="U216" i="1"/>
  <c r="G820" i="6" s="1"/>
  <c r="V216" i="1"/>
  <c r="G823" i="6" s="1"/>
  <c r="W216" i="1"/>
  <c r="AC216" i="1"/>
  <c r="AE216" i="1"/>
  <c r="AD216" i="1" s="1"/>
  <c r="AF216" i="1"/>
  <c r="AG216" i="1"/>
  <c r="CU216" i="1" s="1"/>
  <c r="AH216" i="1"/>
  <c r="AI216" i="1"/>
  <c r="AJ216" i="1"/>
  <c r="CQ216" i="1"/>
  <c r="CR216" i="1"/>
  <c r="CS216" i="1"/>
  <c r="CT216" i="1"/>
  <c r="CV216" i="1"/>
  <c r="CW216" i="1"/>
  <c r="CX216" i="1"/>
  <c r="FR216" i="1"/>
  <c r="GL216" i="1"/>
  <c r="GO216" i="1"/>
  <c r="GP216" i="1"/>
  <c r="GV216" i="1"/>
  <c r="HC216" i="1" s="1"/>
  <c r="GX216" i="1"/>
  <c r="C217" i="1"/>
  <c r="D217" i="1"/>
  <c r="U217" i="1"/>
  <c r="G839" i="6" s="1"/>
  <c r="V217" i="1"/>
  <c r="G842" i="6" s="1"/>
  <c r="AC217" i="1"/>
  <c r="AE217" i="1"/>
  <c r="AD217" i="1" s="1"/>
  <c r="AF217" i="1"/>
  <c r="AG217" i="1"/>
  <c r="CU217" i="1" s="1"/>
  <c r="T217" i="1" s="1"/>
  <c r="AH217" i="1"/>
  <c r="AI217" i="1"/>
  <c r="AJ217" i="1"/>
  <c r="CQ217" i="1"/>
  <c r="CR217" i="1"/>
  <c r="CS217" i="1"/>
  <c r="CT217" i="1"/>
  <c r="CV217" i="1"/>
  <c r="CW217" i="1"/>
  <c r="CX217" i="1"/>
  <c r="W217" i="1" s="1"/>
  <c r="FR217" i="1"/>
  <c r="GL217" i="1"/>
  <c r="GO217" i="1"/>
  <c r="GP217" i="1"/>
  <c r="GV217" i="1"/>
  <c r="GX217" i="1"/>
  <c r="HC217" i="1"/>
  <c r="C218" i="1"/>
  <c r="D218" i="1"/>
  <c r="U218" i="1"/>
  <c r="G858" i="6" s="1"/>
  <c r="V218" i="1"/>
  <c r="G861" i="6" s="1"/>
  <c r="W218" i="1"/>
  <c r="AC218" i="1"/>
  <c r="AE218" i="1"/>
  <c r="AD218" i="1" s="1"/>
  <c r="AF218" i="1"/>
  <c r="AG218" i="1"/>
  <c r="AH218" i="1"/>
  <c r="AI218" i="1"/>
  <c r="AJ218" i="1"/>
  <c r="CQ218" i="1"/>
  <c r="CR218" i="1"/>
  <c r="CS218" i="1"/>
  <c r="CT218" i="1"/>
  <c r="CU218" i="1"/>
  <c r="T218" i="1" s="1"/>
  <c r="CV218" i="1"/>
  <c r="CW218" i="1"/>
  <c r="CX218" i="1"/>
  <c r="FR218" i="1"/>
  <c r="GL218" i="1"/>
  <c r="GO218" i="1"/>
  <c r="GP218" i="1"/>
  <c r="GV218" i="1"/>
  <c r="HC218" i="1"/>
  <c r="GX218" i="1" s="1"/>
  <c r="C219" i="1"/>
  <c r="D219" i="1"/>
  <c r="U219" i="1"/>
  <c r="G880" i="6" s="1"/>
  <c r="V219" i="1"/>
  <c r="G883" i="6" s="1"/>
  <c r="AC219" i="1"/>
  <c r="AE219" i="1"/>
  <c r="AD219" i="1" s="1"/>
  <c r="AF219" i="1"/>
  <c r="AG219" i="1"/>
  <c r="CU219" i="1" s="1"/>
  <c r="T219" i="1" s="1"/>
  <c r="AH219" i="1"/>
  <c r="AI219" i="1"/>
  <c r="AJ219" i="1"/>
  <c r="CX219" i="1" s="1"/>
  <c r="W219" i="1" s="1"/>
  <c r="CQ219" i="1"/>
  <c r="CR219" i="1"/>
  <c r="CS219" i="1"/>
  <c r="CT219" i="1"/>
  <c r="CV219" i="1"/>
  <c r="CW219" i="1"/>
  <c r="FR219" i="1"/>
  <c r="GL219" i="1"/>
  <c r="GO219" i="1"/>
  <c r="GP219" i="1"/>
  <c r="GV219" i="1"/>
  <c r="GX219" i="1"/>
  <c r="HC219" i="1"/>
  <c r="C220" i="1"/>
  <c r="D220" i="1"/>
  <c r="U220" i="1"/>
  <c r="G900" i="6" s="1"/>
  <c r="V220" i="1"/>
  <c r="G903" i="6" s="1"/>
  <c r="AC220" i="1"/>
  <c r="AE220" i="1"/>
  <c r="AD220" i="1" s="1"/>
  <c r="AF220" i="1"/>
  <c r="AG220" i="1"/>
  <c r="CU220" i="1" s="1"/>
  <c r="T220" i="1" s="1"/>
  <c r="AH220" i="1"/>
  <c r="AI220" i="1"/>
  <c r="AJ220" i="1"/>
  <c r="CQ220" i="1"/>
  <c r="CR220" i="1"/>
  <c r="CS220" i="1"/>
  <c r="CT220" i="1"/>
  <c r="CV220" i="1"/>
  <c r="CW220" i="1"/>
  <c r="CX220" i="1"/>
  <c r="W220" i="1" s="1"/>
  <c r="FR220" i="1"/>
  <c r="GL220" i="1"/>
  <c r="GO220" i="1"/>
  <c r="GP220" i="1"/>
  <c r="GV220" i="1"/>
  <c r="GX220" i="1"/>
  <c r="HC220" i="1"/>
  <c r="C221" i="1"/>
  <c r="D221" i="1"/>
  <c r="V221" i="1"/>
  <c r="G925" i="6" s="1"/>
  <c r="W221" i="1"/>
  <c r="AC221" i="1"/>
  <c r="AE221" i="1"/>
  <c r="AD221" i="1" s="1"/>
  <c r="AF221" i="1"/>
  <c r="AG221" i="1"/>
  <c r="CU221" i="1" s="1"/>
  <c r="T221" i="1" s="1"/>
  <c r="AH221" i="1"/>
  <c r="AI221" i="1"/>
  <c r="AJ221" i="1"/>
  <c r="CQ221" i="1"/>
  <c r="CR221" i="1"/>
  <c r="CS221" i="1"/>
  <c r="CT221" i="1"/>
  <c r="CV221" i="1"/>
  <c r="CW221" i="1"/>
  <c r="CX221" i="1"/>
  <c r="FR221" i="1"/>
  <c r="GL221" i="1"/>
  <c r="GO221" i="1"/>
  <c r="GP221" i="1"/>
  <c r="GV221" i="1"/>
  <c r="HC221" i="1"/>
  <c r="GX221" i="1" s="1"/>
  <c r="AC222" i="1"/>
  <c r="AB222" i="1" s="1"/>
  <c r="AD222" i="1"/>
  <c r="AE222" i="1"/>
  <c r="AF222" i="1"/>
  <c r="AG222" i="1"/>
  <c r="AH222" i="1"/>
  <c r="CV222" i="1" s="1"/>
  <c r="U222" i="1" s="1"/>
  <c r="AI222" i="1"/>
  <c r="CW222" i="1" s="1"/>
  <c r="V222" i="1" s="1"/>
  <c r="AJ222" i="1"/>
  <c r="CQ222" i="1"/>
  <c r="P222" i="1" s="1"/>
  <c r="CR222" i="1"/>
  <c r="Q222" i="1" s="1"/>
  <c r="CS222" i="1"/>
  <c r="R222" i="1" s="1"/>
  <c r="CT222" i="1"/>
  <c r="S222" i="1" s="1"/>
  <c r="CU222" i="1"/>
  <c r="T222" i="1" s="1"/>
  <c r="CX222" i="1"/>
  <c r="W222" i="1" s="1"/>
  <c r="FR222" i="1"/>
  <c r="GL222" i="1"/>
  <c r="GO222" i="1"/>
  <c r="GP222" i="1"/>
  <c r="GV222" i="1"/>
  <c r="GX222" i="1"/>
  <c r="HC222" i="1"/>
  <c r="Q223" i="1"/>
  <c r="R223" i="1"/>
  <c r="U223" i="1"/>
  <c r="AC223" i="1"/>
  <c r="AD223" i="1"/>
  <c r="AB223" i="1" s="1"/>
  <c r="AE223" i="1"/>
  <c r="AF223" i="1"/>
  <c r="AG223" i="1"/>
  <c r="AH223" i="1"/>
  <c r="AI223" i="1"/>
  <c r="CW223" i="1" s="1"/>
  <c r="V223" i="1" s="1"/>
  <c r="AJ223" i="1"/>
  <c r="CX223" i="1" s="1"/>
  <c r="W223" i="1" s="1"/>
  <c r="CQ223" i="1"/>
  <c r="P223" i="1" s="1"/>
  <c r="CR223" i="1"/>
  <c r="CS223" i="1"/>
  <c r="CT223" i="1"/>
  <c r="S223" i="1" s="1"/>
  <c r="CU223" i="1"/>
  <c r="T223" i="1" s="1"/>
  <c r="CV223" i="1"/>
  <c r="FR223" i="1"/>
  <c r="GL223" i="1"/>
  <c r="GO223" i="1"/>
  <c r="GP223" i="1"/>
  <c r="GV223" i="1"/>
  <c r="GX223" i="1"/>
  <c r="HC223" i="1"/>
  <c r="Q224" i="1"/>
  <c r="S224" i="1"/>
  <c r="CY224" i="1" s="1"/>
  <c r="X224" i="1" s="1"/>
  <c r="AC224" i="1"/>
  <c r="AE224" i="1"/>
  <c r="AD224" i="1" s="1"/>
  <c r="AF224" i="1"/>
  <c r="AG224" i="1"/>
  <c r="CU224" i="1" s="1"/>
  <c r="T224" i="1" s="1"/>
  <c r="AH224" i="1"/>
  <c r="CV224" i="1" s="1"/>
  <c r="U224" i="1" s="1"/>
  <c r="AI224" i="1"/>
  <c r="AJ224" i="1"/>
  <c r="CQ224" i="1"/>
  <c r="P224" i="1" s="1"/>
  <c r="CR224" i="1"/>
  <c r="CS224" i="1"/>
  <c r="R224" i="1" s="1"/>
  <c r="CZ224" i="1" s="1"/>
  <c r="Y224" i="1" s="1"/>
  <c r="CT224" i="1"/>
  <c r="CW224" i="1"/>
  <c r="V224" i="1" s="1"/>
  <c r="CX224" i="1"/>
  <c r="W224" i="1" s="1"/>
  <c r="FR224" i="1"/>
  <c r="GL224" i="1"/>
  <c r="GO224" i="1"/>
  <c r="GP224" i="1"/>
  <c r="GV224" i="1"/>
  <c r="GX224" i="1"/>
  <c r="HC224" i="1"/>
  <c r="P225" i="1"/>
  <c r="CP225" i="1" s="1"/>
  <c r="O225" i="1" s="1"/>
  <c r="Q225" i="1"/>
  <c r="AC225" i="1"/>
  <c r="AB225" i="1" s="1"/>
  <c r="AD225" i="1"/>
  <c r="AE225" i="1"/>
  <c r="AF225" i="1"/>
  <c r="AG225" i="1"/>
  <c r="CU225" i="1" s="1"/>
  <c r="T225" i="1" s="1"/>
  <c r="AH225" i="1"/>
  <c r="AI225" i="1"/>
  <c r="CW225" i="1" s="1"/>
  <c r="V225" i="1" s="1"/>
  <c r="AJ225" i="1"/>
  <c r="CQ225" i="1"/>
  <c r="CR225" i="1"/>
  <c r="CS225" i="1"/>
  <c r="R225" i="1" s="1"/>
  <c r="CT225" i="1"/>
  <c r="S225" i="1" s="1"/>
  <c r="CY225" i="1" s="1"/>
  <c r="X225" i="1" s="1"/>
  <c r="CV225" i="1"/>
  <c r="U225" i="1" s="1"/>
  <c r="CX225" i="1"/>
  <c r="W225" i="1" s="1"/>
  <c r="FR225" i="1"/>
  <c r="GL225" i="1"/>
  <c r="GO225" i="1"/>
  <c r="GP225" i="1"/>
  <c r="GV225" i="1"/>
  <c r="HC225" i="1" s="1"/>
  <c r="GX225" i="1" s="1"/>
  <c r="P226" i="1"/>
  <c r="CP226" i="1" s="1"/>
  <c r="O226" i="1" s="1"/>
  <c r="W226" i="1"/>
  <c r="AC226" i="1"/>
  <c r="AE226" i="1"/>
  <c r="AD226" i="1" s="1"/>
  <c r="AF226" i="1"/>
  <c r="AG226" i="1"/>
  <c r="AH226" i="1"/>
  <c r="AI226" i="1"/>
  <c r="AJ226" i="1"/>
  <c r="CX226" i="1" s="1"/>
  <c r="CQ226" i="1"/>
  <c r="CR226" i="1"/>
  <c r="Q226" i="1" s="1"/>
  <c r="CS226" i="1"/>
  <c r="R226" i="1" s="1"/>
  <c r="CT226" i="1"/>
  <c r="S226" i="1" s="1"/>
  <c r="CU226" i="1"/>
  <c r="T226" i="1" s="1"/>
  <c r="CV226" i="1"/>
  <c r="U226" i="1" s="1"/>
  <c r="CW226" i="1"/>
  <c r="V226" i="1" s="1"/>
  <c r="FR226" i="1"/>
  <c r="GL226" i="1"/>
  <c r="GO226" i="1"/>
  <c r="GP226" i="1"/>
  <c r="GV226" i="1"/>
  <c r="HC226" i="1" s="1"/>
  <c r="GX226" i="1" s="1"/>
  <c r="B228" i="1"/>
  <c r="C228" i="1"/>
  <c r="C207" i="1" s="1"/>
  <c r="D228" i="1"/>
  <c r="D207" i="1" s="1"/>
  <c r="F228" i="1"/>
  <c r="F207" i="1" s="1"/>
  <c r="G228" i="1"/>
  <c r="G207" i="1" s="1"/>
  <c r="AO228" i="1"/>
  <c r="AO207" i="1" s="1"/>
  <c r="BB228" i="1"/>
  <c r="BC228" i="1"/>
  <c r="BX228" i="1"/>
  <c r="BX207" i="1" s="1"/>
  <c r="CK228" i="1"/>
  <c r="CK207" i="1" s="1"/>
  <c r="CL228" i="1"/>
  <c r="CL207" i="1" s="1"/>
  <c r="CM228" i="1"/>
  <c r="D258" i="1"/>
  <c r="E260" i="1"/>
  <c r="G260" i="1"/>
  <c r="Z260" i="1"/>
  <c r="AA260" i="1"/>
  <c r="AM260" i="1"/>
  <c r="AN260" i="1"/>
  <c r="BD260" i="1"/>
  <c r="BE260" i="1"/>
  <c r="BF260" i="1"/>
  <c r="BG260" i="1"/>
  <c r="BH260" i="1"/>
  <c r="BI260" i="1"/>
  <c r="BJ260" i="1"/>
  <c r="BK260" i="1"/>
  <c r="BL260" i="1"/>
  <c r="BM260" i="1"/>
  <c r="BN260" i="1"/>
  <c r="BO260" i="1"/>
  <c r="BP260" i="1"/>
  <c r="BQ260" i="1"/>
  <c r="BR260" i="1"/>
  <c r="BS260" i="1"/>
  <c r="BT260" i="1"/>
  <c r="BU260" i="1"/>
  <c r="BV260" i="1"/>
  <c r="BW260" i="1"/>
  <c r="CN260" i="1"/>
  <c r="CO260" i="1"/>
  <c r="CP260" i="1"/>
  <c r="CQ260" i="1"/>
  <c r="CR260" i="1"/>
  <c r="CS260" i="1"/>
  <c r="CT260" i="1"/>
  <c r="CU260" i="1"/>
  <c r="CV260" i="1"/>
  <c r="CW260" i="1"/>
  <c r="CX260" i="1"/>
  <c r="CY260" i="1"/>
  <c r="CZ260" i="1"/>
  <c r="DA260" i="1"/>
  <c r="DB260" i="1"/>
  <c r="DC260" i="1"/>
  <c r="DD260" i="1"/>
  <c r="DE260" i="1"/>
  <c r="DF260" i="1"/>
  <c r="DG260" i="1"/>
  <c r="DH260" i="1"/>
  <c r="DI260" i="1"/>
  <c r="DJ260" i="1"/>
  <c r="DK260" i="1"/>
  <c r="DL260" i="1"/>
  <c r="DM260" i="1"/>
  <c r="DN260" i="1"/>
  <c r="DO260" i="1"/>
  <c r="DP260" i="1"/>
  <c r="DQ260" i="1"/>
  <c r="DR260" i="1"/>
  <c r="DS260" i="1"/>
  <c r="DT260" i="1"/>
  <c r="DU260" i="1"/>
  <c r="DV260" i="1"/>
  <c r="DW260" i="1"/>
  <c r="DX260" i="1"/>
  <c r="DY260" i="1"/>
  <c r="DZ260" i="1"/>
  <c r="EA260" i="1"/>
  <c r="EB260" i="1"/>
  <c r="EC260" i="1"/>
  <c r="ED260" i="1"/>
  <c r="EE260" i="1"/>
  <c r="EF260" i="1"/>
  <c r="EG260" i="1"/>
  <c r="EH260" i="1"/>
  <c r="EI260" i="1"/>
  <c r="EJ260" i="1"/>
  <c r="EK260" i="1"/>
  <c r="EL260" i="1"/>
  <c r="EM260" i="1"/>
  <c r="EN260" i="1"/>
  <c r="EO260" i="1"/>
  <c r="EP260" i="1"/>
  <c r="EQ260" i="1"/>
  <c r="ER260" i="1"/>
  <c r="ES260" i="1"/>
  <c r="ET260" i="1"/>
  <c r="EU260" i="1"/>
  <c r="EV260" i="1"/>
  <c r="EW260" i="1"/>
  <c r="EX260" i="1"/>
  <c r="EY260" i="1"/>
  <c r="EZ260" i="1"/>
  <c r="FA260" i="1"/>
  <c r="FB260" i="1"/>
  <c r="FC260" i="1"/>
  <c r="FD260" i="1"/>
  <c r="FE260" i="1"/>
  <c r="FF260" i="1"/>
  <c r="FG260" i="1"/>
  <c r="FH260" i="1"/>
  <c r="FI260" i="1"/>
  <c r="FJ260" i="1"/>
  <c r="FK260" i="1"/>
  <c r="FL260" i="1"/>
  <c r="FM260" i="1"/>
  <c r="FN260" i="1"/>
  <c r="FO260" i="1"/>
  <c r="FP260" i="1"/>
  <c r="FQ260" i="1"/>
  <c r="FR260" i="1"/>
  <c r="FS260" i="1"/>
  <c r="FT260" i="1"/>
  <c r="FU260" i="1"/>
  <c r="FV260" i="1"/>
  <c r="FW260" i="1"/>
  <c r="FX260" i="1"/>
  <c r="FY260" i="1"/>
  <c r="FZ260" i="1"/>
  <c r="GA260" i="1"/>
  <c r="GB260" i="1"/>
  <c r="GC260" i="1"/>
  <c r="GD260" i="1"/>
  <c r="GE260" i="1"/>
  <c r="GF260" i="1"/>
  <c r="GG260" i="1"/>
  <c r="GH260" i="1"/>
  <c r="GI260" i="1"/>
  <c r="GJ260" i="1"/>
  <c r="GK260" i="1"/>
  <c r="GL260" i="1"/>
  <c r="GM260" i="1"/>
  <c r="GN260" i="1"/>
  <c r="GO260" i="1"/>
  <c r="GP260" i="1"/>
  <c r="GQ260" i="1"/>
  <c r="GR260" i="1"/>
  <c r="GS260" i="1"/>
  <c r="GT260" i="1"/>
  <c r="GU260" i="1"/>
  <c r="GV260" i="1"/>
  <c r="GW260" i="1"/>
  <c r="GX260" i="1"/>
  <c r="C262" i="1"/>
  <c r="D262" i="1"/>
  <c r="T262" i="1"/>
  <c r="AG270" i="1" s="1"/>
  <c r="U262" i="1"/>
  <c r="G954" i="6" s="1"/>
  <c r="V262" i="1"/>
  <c r="G957" i="6" s="1"/>
  <c r="AC262" i="1"/>
  <c r="AE262" i="1"/>
  <c r="AD262" i="1" s="1"/>
  <c r="AF262" i="1"/>
  <c r="AG262" i="1"/>
  <c r="CU262" i="1" s="1"/>
  <c r="AH262" i="1"/>
  <c r="AI262" i="1"/>
  <c r="AJ262" i="1"/>
  <c r="CQ262" i="1"/>
  <c r="CR262" i="1"/>
  <c r="CS262" i="1"/>
  <c r="CT262" i="1"/>
  <c r="CV262" i="1"/>
  <c r="CW262" i="1"/>
  <c r="CX262" i="1"/>
  <c r="W262" i="1" s="1"/>
  <c r="AJ270" i="1" s="1"/>
  <c r="FR262" i="1"/>
  <c r="GL262" i="1"/>
  <c r="GO262" i="1"/>
  <c r="GP262" i="1"/>
  <c r="GV262" i="1"/>
  <c r="HC262" i="1"/>
  <c r="GX262" i="1" s="1"/>
  <c r="CJ270" i="1" s="1"/>
  <c r="C263" i="1"/>
  <c r="D263" i="1"/>
  <c r="U263" i="1"/>
  <c r="G968" i="6" s="1"/>
  <c r="AC263" i="1"/>
  <c r="AE263" i="1"/>
  <c r="AD263" i="1" s="1"/>
  <c r="AF263" i="1"/>
  <c r="AG263" i="1"/>
  <c r="CU263" i="1" s="1"/>
  <c r="T263" i="1" s="1"/>
  <c r="AH263" i="1"/>
  <c r="AI263" i="1"/>
  <c r="AJ263" i="1"/>
  <c r="CQ263" i="1"/>
  <c r="CR263" i="1"/>
  <c r="CS263" i="1"/>
  <c r="CT263" i="1"/>
  <c r="CV263" i="1"/>
  <c r="CW263" i="1"/>
  <c r="CX263" i="1"/>
  <c r="W263" i="1" s="1"/>
  <c r="FR263" i="1"/>
  <c r="GL263" i="1"/>
  <c r="GO263" i="1"/>
  <c r="GP263" i="1"/>
  <c r="GV263" i="1"/>
  <c r="HC263" i="1"/>
  <c r="GX263" i="1" s="1"/>
  <c r="C264" i="1"/>
  <c r="D264" i="1"/>
  <c r="U264" i="1"/>
  <c r="G984" i="6" s="1"/>
  <c r="V264" i="1"/>
  <c r="G987" i="6" s="1"/>
  <c r="AC264" i="1"/>
  <c r="AE264" i="1"/>
  <c r="AD264" i="1" s="1"/>
  <c r="AF264" i="1"/>
  <c r="AG264" i="1"/>
  <c r="CU264" i="1" s="1"/>
  <c r="T264" i="1" s="1"/>
  <c r="AH264" i="1"/>
  <c r="AI264" i="1"/>
  <c r="AJ264" i="1"/>
  <c r="CQ264" i="1"/>
  <c r="CR264" i="1"/>
  <c r="CS264" i="1"/>
  <c r="CT264" i="1"/>
  <c r="CV264" i="1"/>
  <c r="CW264" i="1"/>
  <c r="CX264" i="1"/>
  <c r="W264" i="1" s="1"/>
  <c r="FR264" i="1"/>
  <c r="GL264" i="1"/>
  <c r="GO264" i="1"/>
  <c r="GP264" i="1"/>
  <c r="GV264" i="1"/>
  <c r="HC264" i="1" s="1"/>
  <c r="GX264" i="1" s="1"/>
  <c r="C265" i="1"/>
  <c r="D265" i="1"/>
  <c r="U265" i="1"/>
  <c r="G1000" i="6" s="1"/>
  <c r="AC265" i="1"/>
  <c r="AE265" i="1"/>
  <c r="AD265" i="1" s="1"/>
  <c r="AF265" i="1"/>
  <c r="AG265" i="1"/>
  <c r="CU265" i="1" s="1"/>
  <c r="T265" i="1" s="1"/>
  <c r="AH265" i="1"/>
  <c r="AI265" i="1"/>
  <c r="AJ265" i="1"/>
  <c r="CQ265" i="1"/>
  <c r="CR265" i="1"/>
  <c r="CS265" i="1"/>
  <c r="CT265" i="1"/>
  <c r="CV265" i="1"/>
  <c r="CW265" i="1"/>
  <c r="CX265" i="1"/>
  <c r="W265" i="1" s="1"/>
  <c r="FR265" i="1"/>
  <c r="GL265" i="1"/>
  <c r="GO265" i="1"/>
  <c r="GP265" i="1"/>
  <c r="GV265" i="1"/>
  <c r="HC265" i="1"/>
  <c r="GX265" i="1" s="1"/>
  <c r="C266" i="1"/>
  <c r="D266" i="1"/>
  <c r="U266" i="1"/>
  <c r="G1014" i="6" s="1"/>
  <c r="V266" i="1"/>
  <c r="G1017" i="6" s="1"/>
  <c r="AC266" i="1"/>
  <c r="AE266" i="1"/>
  <c r="AD266" i="1" s="1"/>
  <c r="AF266" i="1"/>
  <c r="AG266" i="1"/>
  <c r="CU266" i="1" s="1"/>
  <c r="T266" i="1" s="1"/>
  <c r="AH266" i="1"/>
  <c r="AI266" i="1"/>
  <c r="AJ266" i="1"/>
  <c r="CQ266" i="1"/>
  <c r="CR266" i="1"/>
  <c r="CS266" i="1"/>
  <c r="CT266" i="1"/>
  <c r="CV266" i="1"/>
  <c r="CW266" i="1"/>
  <c r="CX266" i="1"/>
  <c r="W266" i="1" s="1"/>
  <c r="FR266" i="1"/>
  <c r="GL266" i="1"/>
  <c r="GO266" i="1"/>
  <c r="GP266" i="1"/>
  <c r="GV266" i="1"/>
  <c r="HC266" i="1"/>
  <c r="GX266" i="1" s="1"/>
  <c r="C267" i="1"/>
  <c r="D267" i="1"/>
  <c r="U267" i="1"/>
  <c r="G1030" i="6" s="1"/>
  <c r="AC267" i="1"/>
  <c r="AE267" i="1"/>
  <c r="AD267" i="1" s="1"/>
  <c r="AF267" i="1"/>
  <c r="AG267" i="1"/>
  <c r="AH267" i="1"/>
  <c r="AI267" i="1"/>
  <c r="AJ267" i="1"/>
  <c r="CQ267" i="1"/>
  <c r="CR267" i="1"/>
  <c r="CS267" i="1"/>
  <c r="CT267" i="1"/>
  <c r="CU267" i="1"/>
  <c r="T267" i="1" s="1"/>
  <c r="CV267" i="1"/>
  <c r="CW267" i="1"/>
  <c r="CX267" i="1"/>
  <c r="W267" i="1" s="1"/>
  <c r="FR267" i="1"/>
  <c r="GL267" i="1"/>
  <c r="GO267" i="1"/>
  <c r="GP267" i="1"/>
  <c r="GV267" i="1"/>
  <c r="HC267" i="1" s="1"/>
  <c r="GX267" i="1" s="1"/>
  <c r="C268" i="1"/>
  <c r="D268" i="1"/>
  <c r="T268" i="1"/>
  <c r="U268" i="1"/>
  <c r="G1046" i="6" s="1"/>
  <c r="AC268" i="1"/>
  <c r="AE268" i="1"/>
  <c r="AD268" i="1" s="1"/>
  <c r="AF268" i="1"/>
  <c r="AG268" i="1"/>
  <c r="CU268" i="1" s="1"/>
  <c r="AH268" i="1"/>
  <c r="AI268" i="1"/>
  <c r="AJ268" i="1"/>
  <c r="CX268" i="1" s="1"/>
  <c r="W268" i="1" s="1"/>
  <c r="CQ268" i="1"/>
  <c r="CR268" i="1"/>
  <c r="CS268" i="1"/>
  <c r="CT268" i="1"/>
  <c r="CV268" i="1"/>
  <c r="CW268" i="1"/>
  <c r="FR268" i="1"/>
  <c r="GL268" i="1"/>
  <c r="GO268" i="1"/>
  <c r="GP268" i="1"/>
  <c r="GV268" i="1"/>
  <c r="HC268" i="1"/>
  <c r="GX268" i="1" s="1"/>
  <c r="B270" i="1"/>
  <c r="B260" i="1" s="1"/>
  <c r="C270" i="1"/>
  <c r="C260" i="1" s="1"/>
  <c r="D270" i="1"/>
  <c r="D260" i="1" s="1"/>
  <c r="F270" i="1"/>
  <c r="F260" i="1" s="1"/>
  <c r="G270" i="1"/>
  <c r="BC270" i="1"/>
  <c r="BC260" i="1" s="1"/>
  <c r="BD270" i="1"/>
  <c r="BX270" i="1"/>
  <c r="BX260" i="1" s="1"/>
  <c r="CK270" i="1"/>
  <c r="CL270" i="1"/>
  <c r="CL260" i="1" s="1"/>
  <c r="CM270" i="1"/>
  <c r="CM260" i="1" s="1"/>
  <c r="F286" i="1"/>
  <c r="F295" i="1"/>
  <c r="D300" i="1"/>
  <c r="E302" i="1"/>
  <c r="F302" i="1"/>
  <c r="Z302" i="1"/>
  <c r="AA302" i="1"/>
  <c r="AM302" i="1"/>
  <c r="AN302" i="1"/>
  <c r="BE302" i="1"/>
  <c r="BF302" i="1"/>
  <c r="BG302" i="1"/>
  <c r="BH302" i="1"/>
  <c r="BI302" i="1"/>
  <c r="BJ302" i="1"/>
  <c r="BK302" i="1"/>
  <c r="BL302" i="1"/>
  <c r="BM302" i="1"/>
  <c r="BN302" i="1"/>
  <c r="BO302" i="1"/>
  <c r="BP302" i="1"/>
  <c r="BQ302" i="1"/>
  <c r="BR302" i="1"/>
  <c r="BS302" i="1"/>
  <c r="BT302" i="1"/>
  <c r="BU302" i="1"/>
  <c r="BV302" i="1"/>
  <c r="BW302" i="1"/>
  <c r="CN302" i="1"/>
  <c r="CO302" i="1"/>
  <c r="CP302" i="1"/>
  <c r="CQ302" i="1"/>
  <c r="CR302" i="1"/>
  <c r="CS302" i="1"/>
  <c r="CT302" i="1"/>
  <c r="CU302" i="1"/>
  <c r="CV302" i="1"/>
  <c r="CW302" i="1"/>
  <c r="CX302" i="1"/>
  <c r="CY302" i="1"/>
  <c r="CZ302" i="1"/>
  <c r="DA302" i="1"/>
  <c r="DB302" i="1"/>
  <c r="DC302" i="1"/>
  <c r="DD302" i="1"/>
  <c r="DE302" i="1"/>
  <c r="DF302" i="1"/>
  <c r="DG302" i="1"/>
  <c r="DH302" i="1"/>
  <c r="DI302" i="1"/>
  <c r="DJ302" i="1"/>
  <c r="DK302" i="1"/>
  <c r="DL302" i="1"/>
  <c r="DM302" i="1"/>
  <c r="DN302" i="1"/>
  <c r="DO302" i="1"/>
  <c r="DP302" i="1"/>
  <c r="DQ302" i="1"/>
  <c r="DR302" i="1"/>
  <c r="DS302" i="1"/>
  <c r="DT302" i="1"/>
  <c r="DU302" i="1"/>
  <c r="DV302" i="1"/>
  <c r="DW302" i="1"/>
  <c r="DX302" i="1"/>
  <c r="DY302" i="1"/>
  <c r="DZ302" i="1"/>
  <c r="EA302" i="1"/>
  <c r="EB302" i="1"/>
  <c r="EC302" i="1"/>
  <c r="ED302" i="1"/>
  <c r="EE302" i="1"/>
  <c r="EF302" i="1"/>
  <c r="EG302" i="1"/>
  <c r="EH302" i="1"/>
  <c r="EI302" i="1"/>
  <c r="EJ302" i="1"/>
  <c r="EK302" i="1"/>
  <c r="EL302" i="1"/>
  <c r="EM302" i="1"/>
  <c r="EN302" i="1"/>
  <c r="EO302" i="1"/>
  <c r="EP302" i="1"/>
  <c r="EQ302" i="1"/>
  <c r="ER302" i="1"/>
  <c r="ES302" i="1"/>
  <c r="ET302" i="1"/>
  <c r="EU302" i="1"/>
  <c r="EV302" i="1"/>
  <c r="EW302" i="1"/>
  <c r="EX302" i="1"/>
  <c r="EY302" i="1"/>
  <c r="EZ302" i="1"/>
  <c r="FA302" i="1"/>
  <c r="FB302" i="1"/>
  <c r="FC302" i="1"/>
  <c r="FD302" i="1"/>
  <c r="FE302" i="1"/>
  <c r="FF302" i="1"/>
  <c r="FG302" i="1"/>
  <c r="FH302" i="1"/>
  <c r="FI302" i="1"/>
  <c r="FJ302" i="1"/>
  <c r="FK302" i="1"/>
  <c r="FL302" i="1"/>
  <c r="FM302" i="1"/>
  <c r="FN302" i="1"/>
  <c r="FO302" i="1"/>
  <c r="FP302" i="1"/>
  <c r="FQ302" i="1"/>
  <c r="FR302" i="1"/>
  <c r="FS302" i="1"/>
  <c r="FT302" i="1"/>
  <c r="FU302" i="1"/>
  <c r="FV302" i="1"/>
  <c r="FW302" i="1"/>
  <c r="FX302" i="1"/>
  <c r="FY302" i="1"/>
  <c r="FZ302" i="1"/>
  <c r="GA302" i="1"/>
  <c r="GB302" i="1"/>
  <c r="GC302" i="1"/>
  <c r="GD302" i="1"/>
  <c r="GE302" i="1"/>
  <c r="GF302" i="1"/>
  <c r="GG302" i="1"/>
  <c r="GH302" i="1"/>
  <c r="GI302" i="1"/>
  <c r="GJ302" i="1"/>
  <c r="GK302" i="1"/>
  <c r="GL302" i="1"/>
  <c r="GM302" i="1"/>
  <c r="GN302" i="1"/>
  <c r="GO302" i="1"/>
  <c r="GP302" i="1"/>
  <c r="GQ302" i="1"/>
  <c r="GR302" i="1"/>
  <c r="GS302" i="1"/>
  <c r="GT302" i="1"/>
  <c r="GU302" i="1"/>
  <c r="GV302" i="1"/>
  <c r="GW302" i="1"/>
  <c r="GX302" i="1"/>
  <c r="C305" i="1"/>
  <c r="D305" i="1"/>
  <c r="U305" i="1"/>
  <c r="G1065" i="6" s="1"/>
  <c r="V305" i="1"/>
  <c r="G1068" i="6" s="1"/>
  <c r="AC305" i="1"/>
  <c r="AE305" i="1"/>
  <c r="AD305" i="1" s="1"/>
  <c r="AF305" i="1"/>
  <c r="AG305" i="1"/>
  <c r="AH305" i="1"/>
  <c r="AI305" i="1"/>
  <c r="AJ305" i="1"/>
  <c r="CX305" i="1" s="1"/>
  <c r="W305" i="1" s="1"/>
  <c r="CQ305" i="1"/>
  <c r="CR305" i="1"/>
  <c r="CS305" i="1"/>
  <c r="CT305" i="1"/>
  <c r="CU305" i="1"/>
  <c r="T305" i="1" s="1"/>
  <c r="CV305" i="1"/>
  <c r="CW305" i="1"/>
  <c r="FR305" i="1"/>
  <c r="GL305" i="1"/>
  <c r="GO305" i="1"/>
  <c r="GP305" i="1"/>
  <c r="GV305" i="1"/>
  <c r="GX305" i="1"/>
  <c r="HC305" i="1"/>
  <c r="C306" i="1"/>
  <c r="D306" i="1"/>
  <c r="U306" i="1"/>
  <c r="G1092" i="6" s="1"/>
  <c r="V306" i="1"/>
  <c r="G1095" i="6" s="1"/>
  <c r="AC306" i="1"/>
  <c r="AE306" i="1"/>
  <c r="AD306" i="1" s="1"/>
  <c r="AF306" i="1"/>
  <c r="AG306" i="1"/>
  <c r="AH306" i="1"/>
  <c r="AI306" i="1"/>
  <c r="AJ306" i="1"/>
  <c r="CX306" i="1" s="1"/>
  <c r="W306" i="1" s="1"/>
  <c r="CQ306" i="1"/>
  <c r="CR306" i="1"/>
  <c r="CS306" i="1"/>
  <c r="CT306" i="1"/>
  <c r="CU306" i="1"/>
  <c r="T306" i="1" s="1"/>
  <c r="CV306" i="1"/>
  <c r="CW306" i="1"/>
  <c r="FR306" i="1"/>
  <c r="GL306" i="1"/>
  <c r="GO306" i="1"/>
  <c r="GP306" i="1"/>
  <c r="GV306" i="1"/>
  <c r="HC306" i="1"/>
  <c r="GX306" i="1" s="1"/>
  <c r="C307" i="1"/>
  <c r="D307" i="1"/>
  <c r="U307" i="1"/>
  <c r="G1119" i="6" s="1"/>
  <c r="V307" i="1"/>
  <c r="G1122" i="6" s="1"/>
  <c r="AC307" i="1"/>
  <c r="AE307" i="1"/>
  <c r="AD307" i="1" s="1"/>
  <c r="AF307" i="1"/>
  <c r="AG307" i="1"/>
  <c r="AH307" i="1"/>
  <c r="AI307" i="1"/>
  <c r="AJ307" i="1"/>
  <c r="CX307" i="1" s="1"/>
  <c r="W307" i="1" s="1"/>
  <c r="CQ307" i="1"/>
  <c r="CR307" i="1"/>
  <c r="CS307" i="1"/>
  <c r="CT307" i="1"/>
  <c r="CU307" i="1"/>
  <c r="T307" i="1" s="1"/>
  <c r="CV307" i="1"/>
  <c r="CW307" i="1"/>
  <c r="FR307" i="1"/>
  <c r="GL307" i="1"/>
  <c r="GO307" i="1"/>
  <c r="GP307" i="1"/>
  <c r="GV307" i="1"/>
  <c r="HC307" i="1" s="1"/>
  <c r="GX307" i="1" s="1"/>
  <c r="C308" i="1"/>
  <c r="D308" i="1"/>
  <c r="U308" i="1"/>
  <c r="G1149" i="6" s="1"/>
  <c r="V308" i="1"/>
  <c r="G1152" i="6" s="1"/>
  <c r="AC308" i="1"/>
  <c r="AE308" i="1"/>
  <c r="AD308" i="1" s="1"/>
  <c r="AF308" i="1"/>
  <c r="AG308" i="1"/>
  <c r="AH308" i="1"/>
  <c r="AI308" i="1"/>
  <c r="AJ308" i="1"/>
  <c r="CX308" i="1" s="1"/>
  <c r="W308" i="1" s="1"/>
  <c r="CQ308" i="1"/>
  <c r="CR308" i="1"/>
  <c r="CS308" i="1"/>
  <c r="CT308" i="1"/>
  <c r="CU308" i="1"/>
  <c r="T308" i="1" s="1"/>
  <c r="CV308" i="1"/>
  <c r="CW308" i="1"/>
  <c r="FR308" i="1"/>
  <c r="GL308" i="1"/>
  <c r="GO308" i="1"/>
  <c r="GP308" i="1"/>
  <c r="GV308" i="1"/>
  <c r="GX308" i="1"/>
  <c r="HC308" i="1"/>
  <c r="C309" i="1"/>
  <c r="D309" i="1"/>
  <c r="V309" i="1"/>
  <c r="G1182" i="6" s="1"/>
  <c r="AC309" i="1"/>
  <c r="AE309" i="1"/>
  <c r="AD309" i="1" s="1"/>
  <c r="AF309" i="1"/>
  <c r="AG309" i="1"/>
  <c r="AH309" i="1"/>
  <c r="AI309" i="1"/>
  <c r="AJ309" i="1"/>
  <c r="CX309" i="1" s="1"/>
  <c r="W309" i="1" s="1"/>
  <c r="CQ309" i="1"/>
  <c r="CR309" i="1"/>
  <c r="CS309" i="1"/>
  <c r="CT309" i="1"/>
  <c r="CU309" i="1"/>
  <c r="T309" i="1" s="1"/>
  <c r="CV309" i="1"/>
  <c r="CW309" i="1"/>
  <c r="FR309" i="1"/>
  <c r="GL309" i="1"/>
  <c r="GO309" i="1"/>
  <c r="GP309" i="1"/>
  <c r="GV309" i="1"/>
  <c r="HC309" i="1"/>
  <c r="GX309" i="1" s="1"/>
  <c r="C310" i="1"/>
  <c r="D310" i="1"/>
  <c r="V310" i="1"/>
  <c r="G1210" i="6" s="1"/>
  <c r="AC310" i="1"/>
  <c r="AE310" i="1"/>
  <c r="AD310" i="1" s="1"/>
  <c r="AF310" i="1"/>
  <c r="AG310" i="1"/>
  <c r="AH310" i="1"/>
  <c r="AI310" i="1"/>
  <c r="AJ310" i="1"/>
  <c r="CX310" i="1" s="1"/>
  <c r="W310" i="1" s="1"/>
  <c r="CQ310" i="1"/>
  <c r="CR310" i="1"/>
  <c r="CS310" i="1"/>
  <c r="CT310" i="1"/>
  <c r="CU310" i="1"/>
  <c r="T310" i="1" s="1"/>
  <c r="CV310" i="1"/>
  <c r="CW310" i="1"/>
  <c r="FR310" i="1"/>
  <c r="GL310" i="1"/>
  <c r="GO310" i="1"/>
  <c r="GP310" i="1"/>
  <c r="GV310" i="1"/>
  <c r="HC310" i="1" s="1"/>
  <c r="GX310" i="1" s="1"/>
  <c r="C311" i="1"/>
  <c r="D311" i="1"/>
  <c r="U311" i="1"/>
  <c r="G1236" i="6" s="1"/>
  <c r="V311" i="1"/>
  <c r="G1239" i="6" s="1"/>
  <c r="AC311" i="1"/>
  <c r="AE311" i="1"/>
  <c r="AD311" i="1" s="1"/>
  <c r="AF311" i="1"/>
  <c r="AG311" i="1"/>
  <c r="AH311" i="1"/>
  <c r="AI311" i="1"/>
  <c r="AJ311" i="1"/>
  <c r="CX311" i="1" s="1"/>
  <c r="W311" i="1" s="1"/>
  <c r="CQ311" i="1"/>
  <c r="CR311" i="1"/>
  <c r="CS311" i="1"/>
  <c r="CT311" i="1"/>
  <c r="CU311" i="1"/>
  <c r="T311" i="1" s="1"/>
  <c r="CV311" i="1"/>
  <c r="CW311" i="1"/>
  <c r="FR311" i="1"/>
  <c r="GL311" i="1"/>
  <c r="GO311" i="1"/>
  <c r="GP311" i="1"/>
  <c r="GV311" i="1"/>
  <c r="HC311" i="1"/>
  <c r="GX311" i="1" s="1"/>
  <c r="C312" i="1"/>
  <c r="D312" i="1"/>
  <c r="U312" i="1"/>
  <c r="G1265" i="6" s="1"/>
  <c r="V312" i="1"/>
  <c r="G1268" i="6" s="1"/>
  <c r="AC312" i="1"/>
  <c r="AE312" i="1"/>
  <c r="AD312" i="1" s="1"/>
  <c r="AF312" i="1"/>
  <c r="AG312" i="1"/>
  <c r="AH312" i="1"/>
  <c r="AI312" i="1"/>
  <c r="AJ312" i="1"/>
  <c r="CX312" i="1" s="1"/>
  <c r="W312" i="1" s="1"/>
  <c r="CQ312" i="1"/>
  <c r="CR312" i="1"/>
  <c r="CS312" i="1"/>
  <c r="CT312" i="1"/>
  <c r="CU312" i="1"/>
  <c r="T312" i="1" s="1"/>
  <c r="CV312" i="1"/>
  <c r="CW312" i="1"/>
  <c r="FR312" i="1"/>
  <c r="GL312" i="1"/>
  <c r="GO312" i="1"/>
  <c r="GP312" i="1"/>
  <c r="GV312" i="1"/>
  <c r="HC312" i="1"/>
  <c r="GX312" i="1" s="1"/>
  <c r="C313" i="1"/>
  <c r="D313" i="1"/>
  <c r="U313" i="1"/>
  <c r="G1294" i="6" s="1"/>
  <c r="V313" i="1"/>
  <c r="G1297" i="6" s="1"/>
  <c r="AC313" i="1"/>
  <c r="AE313" i="1"/>
  <c r="AD313" i="1" s="1"/>
  <c r="AF313" i="1"/>
  <c r="AG313" i="1"/>
  <c r="AH313" i="1"/>
  <c r="AI313" i="1"/>
  <c r="AJ313" i="1"/>
  <c r="CX313" i="1" s="1"/>
  <c r="W313" i="1" s="1"/>
  <c r="CQ313" i="1"/>
  <c r="CR313" i="1"/>
  <c r="CS313" i="1"/>
  <c r="CT313" i="1"/>
  <c r="CU313" i="1"/>
  <c r="T313" i="1" s="1"/>
  <c r="CV313" i="1"/>
  <c r="CW313" i="1"/>
  <c r="FR313" i="1"/>
  <c r="GL313" i="1"/>
  <c r="GO313" i="1"/>
  <c r="GP313" i="1"/>
  <c r="GV313" i="1"/>
  <c r="HC313" i="1" s="1"/>
  <c r="GX313" i="1" s="1"/>
  <c r="C314" i="1"/>
  <c r="D314" i="1"/>
  <c r="U314" i="1"/>
  <c r="G1323" i="6" s="1"/>
  <c r="AC314" i="1"/>
  <c r="AE314" i="1"/>
  <c r="AD314" i="1" s="1"/>
  <c r="AF314" i="1"/>
  <c r="AG314" i="1"/>
  <c r="AH314" i="1"/>
  <c r="AI314" i="1"/>
  <c r="AJ314" i="1"/>
  <c r="CX314" i="1" s="1"/>
  <c r="W314" i="1" s="1"/>
  <c r="CQ314" i="1"/>
  <c r="CR314" i="1"/>
  <c r="CS314" i="1"/>
  <c r="CT314" i="1"/>
  <c r="CU314" i="1"/>
  <c r="T314" i="1" s="1"/>
  <c r="CV314" i="1"/>
  <c r="CW314" i="1"/>
  <c r="FR314" i="1"/>
  <c r="GL314" i="1"/>
  <c r="GO314" i="1"/>
  <c r="GP314" i="1"/>
  <c r="GV314" i="1"/>
  <c r="GX314" i="1"/>
  <c r="HC314" i="1"/>
  <c r="C315" i="1"/>
  <c r="D315" i="1"/>
  <c r="U315" i="1"/>
  <c r="G1356" i="6" s="1"/>
  <c r="AC315" i="1"/>
  <c r="AE315" i="1"/>
  <c r="AD315" i="1" s="1"/>
  <c r="AF315" i="1"/>
  <c r="AG315" i="1"/>
  <c r="AH315" i="1"/>
  <c r="AI315" i="1"/>
  <c r="AJ315" i="1"/>
  <c r="CQ315" i="1"/>
  <c r="CR315" i="1"/>
  <c r="CS315" i="1"/>
  <c r="CT315" i="1"/>
  <c r="CU315" i="1"/>
  <c r="T315" i="1" s="1"/>
  <c r="CV315" i="1"/>
  <c r="CW315" i="1"/>
  <c r="CX315" i="1"/>
  <c r="W315" i="1" s="1"/>
  <c r="FR315" i="1"/>
  <c r="GL315" i="1"/>
  <c r="GO315" i="1"/>
  <c r="GP315" i="1"/>
  <c r="GV315" i="1"/>
  <c r="HC315" i="1"/>
  <c r="GX315" i="1" s="1"/>
  <c r="C316" i="1"/>
  <c r="D316" i="1"/>
  <c r="U316" i="1"/>
  <c r="G1389" i="6" s="1"/>
  <c r="V316" i="1"/>
  <c r="G1392" i="6" s="1"/>
  <c r="AC316" i="1"/>
  <c r="AE316" i="1"/>
  <c r="AD316" i="1" s="1"/>
  <c r="AF316" i="1"/>
  <c r="AG316" i="1"/>
  <c r="AH316" i="1"/>
  <c r="AI316" i="1"/>
  <c r="AJ316" i="1"/>
  <c r="CX316" i="1" s="1"/>
  <c r="W316" i="1" s="1"/>
  <c r="CQ316" i="1"/>
  <c r="CR316" i="1"/>
  <c r="CS316" i="1"/>
  <c r="CT316" i="1"/>
  <c r="CU316" i="1"/>
  <c r="T316" i="1" s="1"/>
  <c r="CV316" i="1"/>
  <c r="CW316" i="1"/>
  <c r="FR316" i="1"/>
  <c r="GL316" i="1"/>
  <c r="GO316" i="1"/>
  <c r="GP316" i="1"/>
  <c r="GV316" i="1"/>
  <c r="HC316" i="1" s="1"/>
  <c r="GX316" i="1" s="1"/>
  <c r="C317" i="1"/>
  <c r="D317" i="1"/>
  <c r="U317" i="1"/>
  <c r="G1419" i="6" s="1"/>
  <c r="V317" i="1"/>
  <c r="G1422" i="6" s="1"/>
  <c r="AC317" i="1"/>
  <c r="AE317" i="1"/>
  <c r="AD317" i="1" s="1"/>
  <c r="AF317" i="1"/>
  <c r="AG317" i="1"/>
  <c r="CU317" i="1" s="1"/>
  <c r="T317" i="1" s="1"/>
  <c r="AH317" i="1"/>
  <c r="AI317" i="1"/>
  <c r="AJ317" i="1"/>
  <c r="CX317" i="1" s="1"/>
  <c r="W317" i="1" s="1"/>
  <c r="CQ317" i="1"/>
  <c r="CR317" i="1"/>
  <c r="CS317" i="1"/>
  <c r="CT317" i="1"/>
  <c r="CV317" i="1"/>
  <c r="CW317" i="1"/>
  <c r="FR317" i="1"/>
  <c r="GL317" i="1"/>
  <c r="GO317" i="1"/>
  <c r="GP317" i="1"/>
  <c r="GV317" i="1"/>
  <c r="GX317" i="1"/>
  <c r="HC317" i="1"/>
  <c r="C318" i="1"/>
  <c r="D318" i="1"/>
  <c r="V318" i="1"/>
  <c r="G1452" i="6" s="1"/>
  <c r="AC318" i="1"/>
  <c r="AE318" i="1"/>
  <c r="AD318" i="1" s="1"/>
  <c r="AF318" i="1"/>
  <c r="AG318" i="1"/>
  <c r="AH318" i="1"/>
  <c r="AI318" i="1"/>
  <c r="AJ318" i="1"/>
  <c r="CX318" i="1" s="1"/>
  <c r="W318" i="1" s="1"/>
  <c r="CQ318" i="1"/>
  <c r="CR318" i="1"/>
  <c r="CS318" i="1"/>
  <c r="CT318" i="1"/>
  <c r="CU318" i="1"/>
  <c r="T318" i="1" s="1"/>
  <c r="CV318" i="1"/>
  <c r="CW318" i="1"/>
  <c r="FR318" i="1"/>
  <c r="GL318" i="1"/>
  <c r="GO318" i="1"/>
  <c r="GP318" i="1"/>
  <c r="GV318" i="1"/>
  <c r="HC318" i="1"/>
  <c r="GX318" i="1" s="1"/>
  <c r="C319" i="1"/>
  <c r="D319" i="1"/>
  <c r="U319" i="1"/>
  <c r="G1479" i="6" s="1"/>
  <c r="V319" i="1"/>
  <c r="G1482" i="6" s="1"/>
  <c r="W319" i="1"/>
  <c r="AC319" i="1"/>
  <c r="AE319" i="1"/>
  <c r="AD319" i="1" s="1"/>
  <c r="AF319" i="1"/>
  <c r="AG319" i="1"/>
  <c r="AH319" i="1"/>
  <c r="AI319" i="1"/>
  <c r="AJ319" i="1"/>
  <c r="CX319" i="1" s="1"/>
  <c r="CQ319" i="1"/>
  <c r="CR319" i="1"/>
  <c r="CS319" i="1"/>
  <c r="CT319" i="1"/>
  <c r="CU319" i="1"/>
  <c r="T319" i="1" s="1"/>
  <c r="CV319" i="1"/>
  <c r="CW319" i="1"/>
  <c r="FR319" i="1"/>
  <c r="GL319" i="1"/>
  <c r="GO319" i="1"/>
  <c r="GP319" i="1"/>
  <c r="GV319" i="1"/>
  <c r="HC319" i="1" s="1"/>
  <c r="GX319" i="1" s="1"/>
  <c r="C320" i="1"/>
  <c r="D320" i="1"/>
  <c r="U320" i="1"/>
  <c r="G1508" i="6" s="1"/>
  <c r="V320" i="1"/>
  <c r="G1511" i="6" s="1"/>
  <c r="AC320" i="1"/>
  <c r="AE320" i="1"/>
  <c r="AD320" i="1" s="1"/>
  <c r="AF320" i="1"/>
  <c r="AG320" i="1"/>
  <c r="AH320" i="1"/>
  <c r="AI320" i="1"/>
  <c r="AJ320" i="1"/>
  <c r="CX320" i="1" s="1"/>
  <c r="W320" i="1" s="1"/>
  <c r="CQ320" i="1"/>
  <c r="CR320" i="1"/>
  <c r="CS320" i="1"/>
  <c r="CT320" i="1"/>
  <c r="CU320" i="1"/>
  <c r="T320" i="1" s="1"/>
  <c r="CV320" i="1"/>
  <c r="CW320" i="1"/>
  <c r="FR320" i="1"/>
  <c r="GL320" i="1"/>
  <c r="GO320" i="1"/>
  <c r="GP320" i="1"/>
  <c r="GV320" i="1"/>
  <c r="GX320" i="1"/>
  <c r="HC320" i="1"/>
  <c r="C321" i="1"/>
  <c r="D321" i="1"/>
  <c r="U321" i="1"/>
  <c r="G1537" i="6" s="1"/>
  <c r="AC321" i="1"/>
  <c r="AE321" i="1"/>
  <c r="AD321" i="1" s="1"/>
  <c r="AF321" i="1"/>
  <c r="AG321" i="1"/>
  <c r="AH321" i="1"/>
  <c r="AI321" i="1"/>
  <c r="AJ321" i="1"/>
  <c r="CQ321" i="1"/>
  <c r="CR321" i="1"/>
  <c r="CS321" i="1"/>
  <c r="CT321" i="1"/>
  <c r="CU321" i="1"/>
  <c r="T321" i="1" s="1"/>
  <c r="CV321" i="1"/>
  <c r="CW321" i="1"/>
  <c r="CX321" i="1"/>
  <c r="W321" i="1" s="1"/>
  <c r="FR321" i="1"/>
  <c r="GL321" i="1"/>
  <c r="GO321" i="1"/>
  <c r="GP321" i="1"/>
  <c r="GV321" i="1"/>
  <c r="HC321" i="1"/>
  <c r="GX321" i="1" s="1"/>
  <c r="C322" i="1"/>
  <c r="D322" i="1"/>
  <c r="U322" i="1"/>
  <c r="G1570" i="6" s="1"/>
  <c r="V322" i="1"/>
  <c r="G1573" i="6" s="1"/>
  <c r="AC322" i="1"/>
  <c r="AE322" i="1"/>
  <c r="AD322" i="1" s="1"/>
  <c r="AF322" i="1"/>
  <c r="AG322" i="1"/>
  <c r="AH322" i="1"/>
  <c r="AI322" i="1"/>
  <c r="AJ322" i="1"/>
  <c r="CX322" i="1" s="1"/>
  <c r="W322" i="1" s="1"/>
  <c r="CQ322" i="1"/>
  <c r="CR322" i="1"/>
  <c r="CS322" i="1"/>
  <c r="CT322" i="1"/>
  <c r="CU322" i="1"/>
  <c r="T322" i="1" s="1"/>
  <c r="CV322" i="1"/>
  <c r="CW322" i="1"/>
  <c r="FR322" i="1"/>
  <c r="GL322" i="1"/>
  <c r="GO322" i="1"/>
  <c r="GP322" i="1"/>
  <c r="GV322" i="1"/>
  <c r="HC322" i="1" s="1"/>
  <c r="GX322" i="1" s="1"/>
  <c r="C323" i="1"/>
  <c r="D323" i="1"/>
  <c r="U323" i="1"/>
  <c r="G1603" i="6" s="1"/>
  <c r="AC323" i="1"/>
  <c r="AE323" i="1"/>
  <c r="AD323" i="1" s="1"/>
  <c r="AF323" i="1"/>
  <c r="AG323" i="1"/>
  <c r="CU323" i="1" s="1"/>
  <c r="T323" i="1" s="1"/>
  <c r="AH323" i="1"/>
  <c r="AI323" i="1"/>
  <c r="AJ323" i="1"/>
  <c r="CX323" i="1" s="1"/>
  <c r="W323" i="1" s="1"/>
  <c r="CQ323" i="1"/>
  <c r="CR323" i="1"/>
  <c r="CS323" i="1"/>
  <c r="CT323" i="1"/>
  <c r="CV323" i="1"/>
  <c r="CW323" i="1"/>
  <c r="FR323" i="1"/>
  <c r="GL323" i="1"/>
  <c r="GO323" i="1"/>
  <c r="GP323" i="1"/>
  <c r="GV323" i="1"/>
  <c r="HC323" i="1"/>
  <c r="GX323" i="1" s="1"/>
  <c r="C324" i="1"/>
  <c r="D324" i="1"/>
  <c r="U324" i="1"/>
  <c r="G1633" i="6" s="1"/>
  <c r="V324" i="1"/>
  <c r="G1636" i="6" s="1"/>
  <c r="AC324" i="1"/>
  <c r="AE324" i="1"/>
  <c r="AD324" i="1" s="1"/>
  <c r="AF324" i="1"/>
  <c r="AG324" i="1"/>
  <c r="AH324" i="1"/>
  <c r="AI324" i="1"/>
  <c r="AJ324" i="1"/>
  <c r="CX324" i="1" s="1"/>
  <c r="W324" i="1" s="1"/>
  <c r="CQ324" i="1"/>
  <c r="CR324" i="1"/>
  <c r="CS324" i="1"/>
  <c r="CT324" i="1"/>
  <c r="CU324" i="1"/>
  <c r="T324" i="1" s="1"/>
  <c r="CV324" i="1"/>
  <c r="CW324" i="1"/>
  <c r="FR324" i="1"/>
  <c r="GL324" i="1"/>
  <c r="GO324" i="1"/>
  <c r="GP324" i="1"/>
  <c r="GV324" i="1"/>
  <c r="HC324" i="1"/>
  <c r="GX324" i="1" s="1"/>
  <c r="C325" i="1"/>
  <c r="D325" i="1"/>
  <c r="V325" i="1"/>
  <c r="G1666" i="6" s="1"/>
  <c r="W325" i="1"/>
  <c r="AC325" i="1"/>
  <c r="AE325" i="1"/>
  <c r="AD325" i="1" s="1"/>
  <c r="AF325" i="1"/>
  <c r="AG325" i="1"/>
  <c r="AH325" i="1"/>
  <c r="AI325" i="1"/>
  <c r="AJ325" i="1"/>
  <c r="CX325" i="1" s="1"/>
  <c r="CQ325" i="1"/>
  <c r="CR325" i="1"/>
  <c r="CS325" i="1"/>
  <c r="CT325" i="1"/>
  <c r="CU325" i="1"/>
  <c r="T325" i="1" s="1"/>
  <c r="CV325" i="1"/>
  <c r="CW325" i="1"/>
  <c r="FR325" i="1"/>
  <c r="GL325" i="1"/>
  <c r="GO325" i="1"/>
  <c r="GP325" i="1"/>
  <c r="GV325" i="1"/>
  <c r="HC325" i="1" s="1"/>
  <c r="GX325" i="1" s="1"/>
  <c r="B327" i="1"/>
  <c r="B302" i="1" s="1"/>
  <c r="C327" i="1"/>
  <c r="C302" i="1" s="1"/>
  <c r="D327" i="1"/>
  <c r="D302" i="1" s="1"/>
  <c r="F327" i="1"/>
  <c r="G327" i="1"/>
  <c r="G302" i="1" s="1"/>
  <c r="BX327" i="1"/>
  <c r="AO327" i="1" s="1"/>
  <c r="AO302" i="1" s="1"/>
  <c r="CK327" i="1"/>
  <c r="CK302" i="1" s="1"/>
  <c r="CL327" i="1"/>
  <c r="CL302" i="1" s="1"/>
  <c r="CM327" i="1"/>
  <c r="F331" i="1"/>
  <c r="D357" i="1"/>
  <c r="B359" i="1"/>
  <c r="D359" i="1"/>
  <c r="E359" i="1"/>
  <c r="Z359" i="1"/>
  <c r="AA359" i="1"/>
  <c r="AM359" i="1"/>
  <c r="AN359" i="1"/>
  <c r="BB359" i="1"/>
  <c r="BE359" i="1"/>
  <c r="BF359" i="1"/>
  <c r="BG359" i="1"/>
  <c r="BH359" i="1"/>
  <c r="BI359" i="1"/>
  <c r="BJ359" i="1"/>
  <c r="BK359" i="1"/>
  <c r="BL359" i="1"/>
  <c r="BM359" i="1"/>
  <c r="BN359" i="1"/>
  <c r="BO359" i="1"/>
  <c r="BP359" i="1"/>
  <c r="BQ359" i="1"/>
  <c r="BR359" i="1"/>
  <c r="BS359" i="1"/>
  <c r="BT359" i="1"/>
  <c r="BU359" i="1"/>
  <c r="BV359" i="1"/>
  <c r="BW359" i="1"/>
  <c r="CK359" i="1"/>
  <c r="CL359" i="1"/>
  <c r="CN359" i="1"/>
  <c r="CO359" i="1"/>
  <c r="CP359" i="1"/>
  <c r="CQ359" i="1"/>
  <c r="CR359" i="1"/>
  <c r="CS359" i="1"/>
  <c r="CT359" i="1"/>
  <c r="CU359" i="1"/>
  <c r="CV359" i="1"/>
  <c r="CW359" i="1"/>
  <c r="CX359" i="1"/>
  <c r="CY359" i="1"/>
  <c r="CZ359" i="1"/>
  <c r="DA359" i="1"/>
  <c r="DB359" i="1"/>
  <c r="DC359" i="1"/>
  <c r="DD359" i="1"/>
  <c r="DE359" i="1"/>
  <c r="DF359" i="1"/>
  <c r="DG359" i="1"/>
  <c r="DH359" i="1"/>
  <c r="DI359" i="1"/>
  <c r="DJ359" i="1"/>
  <c r="DK359" i="1"/>
  <c r="DL359" i="1"/>
  <c r="DM359" i="1"/>
  <c r="DN359" i="1"/>
  <c r="DO359" i="1"/>
  <c r="DP359" i="1"/>
  <c r="DQ359" i="1"/>
  <c r="DR359" i="1"/>
  <c r="DS359" i="1"/>
  <c r="DT359" i="1"/>
  <c r="DU359" i="1"/>
  <c r="DV359" i="1"/>
  <c r="DW359" i="1"/>
  <c r="DX359" i="1"/>
  <c r="DY359" i="1"/>
  <c r="DZ359" i="1"/>
  <c r="EA359" i="1"/>
  <c r="EB359" i="1"/>
  <c r="EC359" i="1"/>
  <c r="ED359" i="1"/>
  <c r="EE359" i="1"/>
  <c r="EF359" i="1"/>
  <c r="EG359" i="1"/>
  <c r="EH359" i="1"/>
  <c r="EI359" i="1"/>
  <c r="EJ359" i="1"/>
  <c r="EK359" i="1"/>
  <c r="EL359" i="1"/>
  <c r="EM359" i="1"/>
  <c r="EN359" i="1"/>
  <c r="EO359" i="1"/>
  <c r="EP359" i="1"/>
  <c r="EQ359" i="1"/>
  <c r="ER359" i="1"/>
  <c r="ES359" i="1"/>
  <c r="ET359" i="1"/>
  <c r="EU359" i="1"/>
  <c r="EV359" i="1"/>
  <c r="EW359" i="1"/>
  <c r="EX359" i="1"/>
  <c r="EY359" i="1"/>
  <c r="EZ359" i="1"/>
  <c r="FA359" i="1"/>
  <c r="FB359" i="1"/>
  <c r="FC359" i="1"/>
  <c r="FD359" i="1"/>
  <c r="FE359" i="1"/>
  <c r="FF359" i="1"/>
  <c r="FG359" i="1"/>
  <c r="FH359" i="1"/>
  <c r="FI359" i="1"/>
  <c r="FJ359" i="1"/>
  <c r="FK359" i="1"/>
  <c r="FL359" i="1"/>
  <c r="FM359" i="1"/>
  <c r="FN359" i="1"/>
  <c r="FO359" i="1"/>
  <c r="FP359" i="1"/>
  <c r="FQ359" i="1"/>
  <c r="FR359" i="1"/>
  <c r="FS359" i="1"/>
  <c r="FT359" i="1"/>
  <c r="FU359" i="1"/>
  <c r="FV359" i="1"/>
  <c r="FW359" i="1"/>
  <c r="FX359" i="1"/>
  <c r="FY359" i="1"/>
  <c r="FZ359" i="1"/>
  <c r="GA359" i="1"/>
  <c r="GB359" i="1"/>
  <c r="GC359" i="1"/>
  <c r="GD359" i="1"/>
  <c r="GE359" i="1"/>
  <c r="GF359" i="1"/>
  <c r="GG359" i="1"/>
  <c r="GH359" i="1"/>
  <c r="GI359" i="1"/>
  <c r="GJ359" i="1"/>
  <c r="GK359" i="1"/>
  <c r="GL359" i="1"/>
  <c r="GM359" i="1"/>
  <c r="GN359" i="1"/>
  <c r="GO359" i="1"/>
  <c r="GP359" i="1"/>
  <c r="GQ359" i="1"/>
  <c r="GR359" i="1"/>
  <c r="GS359" i="1"/>
  <c r="GT359" i="1"/>
  <c r="GU359" i="1"/>
  <c r="GV359" i="1"/>
  <c r="GW359" i="1"/>
  <c r="GX359" i="1"/>
  <c r="C361" i="1"/>
  <c r="D361" i="1"/>
  <c r="U361" i="1"/>
  <c r="G1695" i="6" s="1"/>
  <c r="V361" i="1"/>
  <c r="G1698" i="6" s="1"/>
  <c r="AC361" i="1"/>
  <c r="AE361" i="1"/>
  <c r="AD361" i="1" s="1"/>
  <c r="AF361" i="1"/>
  <c r="AG361" i="1"/>
  <c r="AH361" i="1"/>
  <c r="AI361" i="1"/>
  <c r="AJ361" i="1"/>
  <c r="CQ361" i="1"/>
  <c r="CR361" i="1"/>
  <c r="CS361" i="1"/>
  <c r="CT361" i="1"/>
  <c r="CU361" i="1"/>
  <c r="T361" i="1" s="1"/>
  <c r="CV361" i="1"/>
  <c r="CW361" i="1"/>
  <c r="CX361" i="1"/>
  <c r="W361" i="1" s="1"/>
  <c r="FR361" i="1"/>
  <c r="GL361" i="1"/>
  <c r="GO361" i="1"/>
  <c r="GP361" i="1"/>
  <c r="GV361" i="1"/>
  <c r="HC361" i="1" s="1"/>
  <c r="GX361" i="1" s="1"/>
  <c r="C362" i="1"/>
  <c r="D362" i="1"/>
  <c r="V362" i="1"/>
  <c r="G1723" i="6" s="1"/>
  <c r="AC362" i="1"/>
  <c r="AE362" i="1"/>
  <c r="AD362" i="1" s="1"/>
  <c r="AF362" i="1"/>
  <c r="AG362" i="1"/>
  <c r="CU362" i="1" s="1"/>
  <c r="T362" i="1" s="1"/>
  <c r="AH362" i="1"/>
  <c r="AI362" i="1"/>
  <c r="AJ362" i="1"/>
  <c r="CX362" i="1" s="1"/>
  <c r="W362" i="1" s="1"/>
  <c r="CQ362" i="1"/>
  <c r="CR362" i="1"/>
  <c r="CS362" i="1"/>
  <c r="CT362" i="1"/>
  <c r="CV362" i="1"/>
  <c r="CW362" i="1"/>
  <c r="FR362" i="1"/>
  <c r="GL362" i="1"/>
  <c r="GO362" i="1"/>
  <c r="GP362" i="1"/>
  <c r="GV362" i="1"/>
  <c r="HC362" i="1" s="1"/>
  <c r="GX362" i="1" s="1"/>
  <c r="C363" i="1"/>
  <c r="D363" i="1"/>
  <c r="U363" i="1"/>
  <c r="G1745" i="6" s="1"/>
  <c r="V363" i="1"/>
  <c r="G1748" i="6" s="1"/>
  <c r="AC363" i="1"/>
  <c r="AE363" i="1"/>
  <c r="AD363" i="1" s="1"/>
  <c r="AF363" i="1"/>
  <c r="AG363" i="1"/>
  <c r="CU363" i="1" s="1"/>
  <c r="T363" i="1" s="1"/>
  <c r="AH363" i="1"/>
  <c r="AI363" i="1"/>
  <c r="AJ363" i="1"/>
  <c r="CQ363" i="1"/>
  <c r="CR363" i="1"/>
  <c r="CS363" i="1"/>
  <c r="CT363" i="1"/>
  <c r="CV363" i="1"/>
  <c r="CW363" i="1"/>
  <c r="CX363" i="1"/>
  <c r="W363" i="1" s="1"/>
  <c r="FR363" i="1"/>
  <c r="GL363" i="1"/>
  <c r="GO363" i="1"/>
  <c r="GP363" i="1"/>
  <c r="GV363" i="1"/>
  <c r="HC363" i="1" s="1"/>
  <c r="GX363" i="1" s="1"/>
  <c r="C364" i="1"/>
  <c r="D364" i="1"/>
  <c r="U364" i="1"/>
  <c r="G1774" i="6" s="1"/>
  <c r="AC364" i="1"/>
  <c r="AE364" i="1"/>
  <c r="AD364" i="1" s="1"/>
  <c r="AF364" i="1"/>
  <c r="AG364" i="1"/>
  <c r="AH364" i="1"/>
  <c r="AI364" i="1"/>
  <c r="AJ364" i="1"/>
  <c r="CQ364" i="1"/>
  <c r="CR364" i="1"/>
  <c r="CS364" i="1"/>
  <c r="CT364" i="1"/>
  <c r="CU364" i="1"/>
  <c r="T364" i="1" s="1"/>
  <c r="CV364" i="1"/>
  <c r="CW364" i="1"/>
  <c r="CX364" i="1"/>
  <c r="W364" i="1" s="1"/>
  <c r="FR364" i="1"/>
  <c r="GL364" i="1"/>
  <c r="GO364" i="1"/>
  <c r="GP364" i="1"/>
  <c r="GV364" i="1"/>
  <c r="HC364" i="1" s="1"/>
  <c r="GX364" i="1" s="1"/>
  <c r="C365" i="1"/>
  <c r="D365" i="1"/>
  <c r="U365" i="1"/>
  <c r="G1803" i="6" s="1"/>
  <c r="V365" i="1"/>
  <c r="G1806" i="6" s="1"/>
  <c r="AC365" i="1"/>
  <c r="AE365" i="1"/>
  <c r="AD365" i="1" s="1"/>
  <c r="AB365" i="1" s="1"/>
  <c r="AF365" i="1"/>
  <c r="AG365" i="1"/>
  <c r="CU365" i="1" s="1"/>
  <c r="T365" i="1" s="1"/>
  <c r="AH365" i="1"/>
  <c r="AI365" i="1"/>
  <c r="AJ365" i="1"/>
  <c r="CX365" i="1" s="1"/>
  <c r="W365" i="1" s="1"/>
  <c r="CQ365" i="1"/>
  <c r="CR365" i="1"/>
  <c r="CS365" i="1"/>
  <c r="CT365" i="1"/>
  <c r="CV365" i="1"/>
  <c r="CW365" i="1"/>
  <c r="FR365" i="1"/>
  <c r="GL365" i="1"/>
  <c r="GO365" i="1"/>
  <c r="GP365" i="1"/>
  <c r="GV365" i="1"/>
  <c r="HC365" i="1" s="1"/>
  <c r="GX365" i="1" s="1"/>
  <c r="C366" i="1"/>
  <c r="D366" i="1"/>
  <c r="U366" i="1"/>
  <c r="G1828" i="6" s="1"/>
  <c r="AC366" i="1"/>
  <c r="AE366" i="1"/>
  <c r="AD366" i="1" s="1"/>
  <c r="AF366" i="1"/>
  <c r="AG366" i="1"/>
  <c r="CU366" i="1" s="1"/>
  <c r="T366" i="1" s="1"/>
  <c r="AH366" i="1"/>
  <c r="AI366" i="1"/>
  <c r="AJ366" i="1"/>
  <c r="CQ366" i="1"/>
  <c r="CR366" i="1"/>
  <c r="CS366" i="1"/>
  <c r="CT366" i="1"/>
  <c r="CV366" i="1"/>
  <c r="CW366" i="1"/>
  <c r="CX366" i="1"/>
  <c r="W366" i="1" s="1"/>
  <c r="FR366" i="1"/>
  <c r="GL366" i="1"/>
  <c r="GO366" i="1"/>
  <c r="GP366" i="1"/>
  <c r="GV366" i="1"/>
  <c r="HC366" i="1" s="1"/>
  <c r="GX366" i="1" s="1"/>
  <c r="C367" i="1"/>
  <c r="D367" i="1"/>
  <c r="U367" i="1"/>
  <c r="G1853" i="6" s="1"/>
  <c r="V367" i="1"/>
  <c r="G1856" i="6" s="1"/>
  <c r="AC367" i="1"/>
  <c r="AE367" i="1"/>
  <c r="AD367" i="1" s="1"/>
  <c r="AF367" i="1"/>
  <c r="AG367" i="1"/>
  <c r="AH367" i="1"/>
  <c r="AI367" i="1"/>
  <c r="AJ367" i="1"/>
  <c r="CQ367" i="1"/>
  <c r="CR367" i="1"/>
  <c r="CS367" i="1"/>
  <c r="CT367" i="1"/>
  <c r="CU367" i="1"/>
  <c r="T367" i="1" s="1"/>
  <c r="CV367" i="1"/>
  <c r="CW367" i="1"/>
  <c r="CX367" i="1"/>
  <c r="W367" i="1" s="1"/>
  <c r="FR367" i="1"/>
  <c r="GL367" i="1"/>
  <c r="GO367" i="1"/>
  <c r="GP367" i="1"/>
  <c r="GV367" i="1"/>
  <c r="HC367" i="1" s="1"/>
  <c r="GX367" i="1" s="1"/>
  <c r="C368" i="1"/>
  <c r="D368" i="1"/>
  <c r="U368" i="1"/>
  <c r="G1882" i="6" s="1"/>
  <c r="V368" i="1"/>
  <c r="G1885" i="6" s="1"/>
  <c r="AC368" i="1"/>
  <c r="AE368" i="1"/>
  <c r="AD368" i="1" s="1"/>
  <c r="AF368" i="1"/>
  <c r="AG368" i="1"/>
  <c r="CU368" i="1" s="1"/>
  <c r="T368" i="1" s="1"/>
  <c r="AH368" i="1"/>
  <c r="AI368" i="1"/>
  <c r="AJ368" i="1"/>
  <c r="CX368" i="1" s="1"/>
  <c r="W368" i="1" s="1"/>
  <c r="CQ368" i="1"/>
  <c r="CR368" i="1"/>
  <c r="CS368" i="1"/>
  <c r="CT368" i="1"/>
  <c r="CV368" i="1"/>
  <c r="CW368" i="1"/>
  <c r="FR368" i="1"/>
  <c r="GL368" i="1"/>
  <c r="GO368" i="1"/>
  <c r="GP368" i="1"/>
  <c r="GV368" i="1"/>
  <c r="HC368" i="1" s="1"/>
  <c r="GX368" i="1" s="1"/>
  <c r="C369" i="1"/>
  <c r="D369" i="1"/>
  <c r="U369" i="1"/>
  <c r="G1911" i="6" s="1"/>
  <c r="V369" i="1"/>
  <c r="G1914" i="6" s="1"/>
  <c r="AC369" i="1"/>
  <c r="AE369" i="1"/>
  <c r="AD369" i="1" s="1"/>
  <c r="AF369" i="1"/>
  <c r="AG369" i="1"/>
  <c r="CU369" i="1" s="1"/>
  <c r="T369" i="1" s="1"/>
  <c r="AH369" i="1"/>
  <c r="AI369" i="1"/>
  <c r="AJ369" i="1"/>
  <c r="CQ369" i="1"/>
  <c r="CR369" i="1"/>
  <c r="CS369" i="1"/>
  <c r="CT369" i="1"/>
  <c r="CV369" i="1"/>
  <c r="CW369" i="1"/>
  <c r="CX369" i="1"/>
  <c r="W369" i="1" s="1"/>
  <c r="FR369" i="1"/>
  <c r="GL369" i="1"/>
  <c r="GO369" i="1"/>
  <c r="GP369" i="1"/>
  <c r="GV369" i="1"/>
  <c r="HC369" i="1" s="1"/>
  <c r="GX369" i="1" s="1"/>
  <c r="C370" i="1"/>
  <c r="D370" i="1"/>
  <c r="U370" i="1"/>
  <c r="G1938" i="6" s="1"/>
  <c r="V370" i="1"/>
  <c r="G1941" i="6" s="1"/>
  <c r="AC370" i="1"/>
  <c r="AE370" i="1"/>
  <c r="AD370" i="1" s="1"/>
  <c r="AF370" i="1"/>
  <c r="AG370" i="1"/>
  <c r="AH370" i="1"/>
  <c r="AI370" i="1"/>
  <c r="AJ370" i="1"/>
  <c r="CQ370" i="1"/>
  <c r="CR370" i="1"/>
  <c r="CS370" i="1"/>
  <c r="CT370" i="1"/>
  <c r="CU370" i="1"/>
  <c r="T370" i="1" s="1"/>
  <c r="CV370" i="1"/>
  <c r="CW370" i="1"/>
  <c r="CX370" i="1"/>
  <c r="W370" i="1" s="1"/>
  <c r="FR370" i="1"/>
  <c r="GL370" i="1"/>
  <c r="GO370" i="1"/>
  <c r="GP370" i="1"/>
  <c r="GV370" i="1"/>
  <c r="HC370" i="1" s="1"/>
  <c r="GX370" i="1" s="1"/>
  <c r="C371" i="1"/>
  <c r="D371" i="1"/>
  <c r="U371" i="1"/>
  <c r="G1968" i="6" s="1"/>
  <c r="V371" i="1"/>
  <c r="G1971" i="6" s="1"/>
  <c r="AC371" i="1"/>
  <c r="AE371" i="1"/>
  <c r="AD371" i="1" s="1"/>
  <c r="AB371" i="1" s="1"/>
  <c r="AF371" i="1"/>
  <c r="AG371" i="1"/>
  <c r="CU371" i="1" s="1"/>
  <c r="T371" i="1" s="1"/>
  <c r="AH371" i="1"/>
  <c r="AI371" i="1"/>
  <c r="AJ371" i="1"/>
  <c r="CX371" i="1" s="1"/>
  <c r="W371" i="1" s="1"/>
  <c r="CQ371" i="1"/>
  <c r="CR371" i="1"/>
  <c r="CS371" i="1"/>
  <c r="CT371" i="1"/>
  <c r="CV371" i="1"/>
  <c r="CW371" i="1"/>
  <c r="FR371" i="1"/>
  <c r="GL371" i="1"/>
  <c r="GO371" i="1"/>
  <c r="GP371" i="1"/>
  <c r="GV371" i="1"/>
  <c r="HC371" i="1" s="1"/>
  <c r="GX371" i="1" s="1"/>
  <c r="C372" i="1"/>
  <c r="D372" i="1"/>
  <c r="U372" i="1"/>
  <c r="G1999" i="6" s="1"/>
  <c r="V372" i="1"/>
  <c r="G2002" i="6" s="1"/>
  <c r="AC372" i="1"/>
  <c r="AE372" i="1"/>
  <c r="AD372" i="1" s="1"/>
  <c r="AF372" i="1"/>
  <c r="AG372" i="1"/>
  <c r="CU372" i="1" s="1"/>
  <c r="T372" i="1" s="1"/>
  <c r="AH372" i="1"/>
  <c r="AI372" i="1"/>
  <c r="AJ372" i="1"/>
  <c r="CQ372" i="1"/>
  <c r="CR372" i="1"/>
  <c r="CS372" i="1"/>
  <c r="CT372" i="1"/>
  <c r="CV372" i="1"/>
  <c r="CW372" i="1"/>
  <c r="CX372" i="1"/>
  <c r="W372" i="1" s="1"/>
  <c r="FR372" i="1"/>
  <c r="GL372" i="1"/>
  <c r="GO372" i="1"/>
  <c r="GP372" i="1"/>
  <c r="GV372" i="1"/>
  <c r="HC372" i="1" s="1"/>
  <c r="GX372" i="1" s="1"/>
  <c r="C373" i="1"/>
  <c r="D373" i="1"/>
  <c r="U373" i="1"/>
  <c r="G2030" i="6" s="1"/>
  <c r="V373" i="1"/>
  <c r="G2033" i="6" s="1"/>
  <c r="AC373" i="1"/>
  <c r="AE373" i="1"/>
  <c r="AD373" i="1" s="1"/>
  <c r="AF373" i="1"/>
  <c r="AG373" i="1"/>
  <c r="AH373" i="1"/>
  <c r="AI373" i="1"/>
  <c r="AJ373" i="1"/>
  <c r="CQ373" i="1"/>
  <c r="CR373" i="1"/>
  <c r="CS373" i="1"/>
  <c r="CT373" i="1"/>
  <c r="CU373" i="1"/>
  <c r="T373" i="1" s="1"/>
  <c r="CV373" i="1"/>
  <c r="CW373" i="1"/>
  <c r="CX373" i="1"/>
  <c r="W373" i="1" s="1"/>
  <c r="FR373" i="1"/>
  <c r="GL373" i="1"/>
  <c r="GO373" i="1"/>
  <c r="GP373" i="1"/>
  <c r="GV373" i="1"/>
  <c r="HC373" i="1" s="1"/>
  <c r="GX373" i="1" s="1"/>
  <c r="C374" i="1"/>
  <c r="D374" i="1"/>
  <c r="U374" i="1"/>
  <c r="G2057" i="6" s="1"/>
  <c r="V374" i="1"/>
  <c r="G2060" i="6" s="1"/>
  <c r="AC374" i="1"/>
  <c r="AE374" i="1"/>
  <c r="AD374" i="1" s="1"/>
  <c r="AF374" i="1"/>
  <c r="AG374" i="1"/>
  <c r="CU374" i="1" s="1"/>
  <c r="T374" i="1" s="1"/>
  <c r="AH374" i="1"/>
  <c r="AI374" i="1"/>
  <c r="AJ374" i="1"/>
  <c r="CX374" i="1" s="1"/>
  <c r="W374" i="1" s="1"/>
  <c r="CQ374" i="1"/>
  <c r="CR374" i="1"/>
  <c r="CS374" i="1"/>
  <c r="CT374" i="1"/>
  <c r="CV374" i="1"/>
  <c r="CW374" i="1"/>
  <c r="FR374" i="1"/>
  <c r="GL374" i="1"/>
  <c r="GO374" i="1"/>
  <c r="GP374" i="1"/>
  <c r="GV374" i="1"/>
  <c r="HC374" i="1" s="1"/>
  <c r="GX374" i="1" s="1"/>
  <c r="C375" i="1"/>
  <c r="D375" i="1"/>
  <c r="U375" i="1"/>
  <c r="G2088" i="6" s="1"/>
  <c r="V375" i="1"/>
  <c r="G2091" i="6" s="1"/>
  <c r="AC375" i="1"/>
  <c r="AE375" i="1"/>
  <c r="AD375" i="1" s="1"/>
  <c r="AF375" i="1"/>
  <c r="AG375" i="1"/>
  <c r="CU375" i="1" s="1"/>
  <c r="T375" i="1" s="1"/>
  <c r="AH375" i="1"/>
  <c r="AI375" i="1"/>
  <c r="AJ375" i="1"/>
  <c r="CQ375" i="1"/>
  <c r="CR375" i="1"/>
  <c r="CS375" i="1"/>
  <c r="CT375" i="1"/>
  <c r="CV375" i="1"/>
  <c r="CW375" i="1"/>
  <c r="CX375" i="1"/>
  <c r="W375" i="1" s="1"/>
  <c r="FR375" i="1"/>
  <c r="GL375" i="1"/>
  <c r="GO375" i="1"/>
  <c r="GP375" i="1"/>
  <c r="GV375" i="1"/>
  <c r="HC375" i="1" s="1"/>
  <c r="GX375" i="1" s="1"/>
  <c r="C376" i="1"/>
  <c r="D376" i="1"/>
  <c r="U376" i="1"/>
  <c r="G2119" i="6" s="1"/>
  <c r="V376" i="1"/>
  <c r="G2122" i="6" s="1"/>
  <c r="AC376" i="1"/>
  <c r="AE376" i="1"/>
  <c r="AD376" i="1" s="1"/>
  <c r="AF376" i="1"/>
  <c r="AG376" i="1"/>
  <c r="AH376" i="1"/>
  <c r="AI376" i="1"/>
  <c r="AJ376" i="1"/>
  <c r="CQ376" i="1"/>
  <c r="CR376" i="1"/>
  <c r="CS376" i="1"/>
  <c r="CT376" i="1"/>
  <c r="CU376" i="1"/>
  <c r="T376" i="1" s="1"/>
  <c r="CV376" i="1"/>
  <c r="CW376" i="1"/>
  <c r="CX376" i="1"/>
  <c r="W376" i="1" s="1"/>
  <c r="FR376" i="1"/>
  <c r="GL376" i="1"/>
  <c r="GO376" i="1"/>
  <c r="GP376" i="1"/>
  <c r="GV376" i="1"/>
  <c r="HC376" i="1" s="1"/>
  <c r="GX376" i="1" s="1"/>
  <c r="C377" i="1"/>
  <c r="D377" i="1"/>
  <c r="U377" i="1"/>
  <c r="G2150" i="6" s="1"/>
  <c r="V377" i="1"/>
  <c r="G2153" i="6" s="1"/>
  <c r="AC377" i="1"/>
  <c r="AE377" i="1"/>
  <c r="AD377" i="1" s="1"/>
  <c r="AF377" i="1"/>
  <c r="AG377" i="1"/>
  <c r="CU377" i="1" s="1"/>
  <c r="T377" i="1" s="1"/>
  <c r="AH377" i="1"/>
  <c r="AI377" i="1"/>
  <c r="AJ377" i="1"/>
  <c r="CX377" i="1" s="1"/>
  <c r="W377" i="1" s="1"/>
  <c r="CQ377" i="1"/>
  <c r="CR377" i="1"/>
  <c r="CS377" i="1"/>
  <c r="CT377" i="1"/>
  <c r="CV377" i="1"/>
  <c r="CW377" i="1"/>
  <c r="FR377" i="1"/>
  <c r="GL377" i="1"/>
  <c r="GO377" i="1"/>
  <c r="GP377" i="1"/>
  <c r="GV377" i="1"/>
  <c r="HC377" i="1" s="1"/>
  <c r="GX377" i="1" s="1"/>
  <c r="C378" i="1"/>
  <c r="D378" i="1"/>
  <c r="V378" i="1"/>
  <c r="G2180" i="6" s="1"/>
  <c r="AC378" i="1"/>
  <c r="AE378" i="1"/>
  <c r="AD378" i="1" s="1"/>
  <c r="AF378" i="1"/>
  <c r="AG378" i="1"/>
  <c r="CU378" i="1" s="1"/>
  <c r="T378" i="1" s="1"/>
  <c r="AH378" i="1"/>
  <c r="AI378" i="1"/>
  <c r="AJ378" i="1"/>
  <c r="CQ378" i="1"/>
  <c r="CR378" i="1"/>
  <c r="CS378" i="1"/>
  <c r="CT378" i="1"/>
  <c r="CV378" i="1"/>
  <c r="CW378" i="1"/>
  <c r="CX378" i="1"/>
  <c r="W378" i="1" s="1"/>
  <c r="FR378" i="1"/>
  <c r="GL378" i="1"/>
  <c r="GO378" i="1"/>
  <c r="GP378" i="1"/>
  <c r="GV378" i="1"/>
  <c r="HC378" i="1" s="1"/>
  <c r="GX378" i="1" s="1"/>
  <c r="C379" i="1"/>
  <c r="D379" i="1"/>
  <c r="U379" i="1"/>
  <c r="G2204" i="6" s="1"/>
  <c r="V379" i="1"/>
  <c r="G2207" i="6" s="1"/>
  <c r="AC379" i="1"/>
  <c r="AE379" i="1"/>
  <c r="AD379" i="1" s="1"/>
  <c r="AF379" i="1"/>
  <c r="AG379" i="1"/>
  <c r="AH379" i="1"/>
  <c r="AI379" i="1"/>
  <c r="AJ379" i="1"/>
  <c r="CQ379" i="1"/>
  <c r="CR379" i="1"/>
  <c r="CS379" i="1"/>
  <c r="CT379" i="1"/>
  <c r="CU379" i="1"/>
  <c r="T379" i="1" s="1"/>
  <c r="CV379" i="1"/>
  <c r="CW379" i="1"/>
  <c r="CX379" i="1"/>
  <c r="W379" i="1" s="1"/>
  <c r="FR379" i="1"/>
  <c r="GL379" i="1"/>
  <c r="GO379" i="1"/>
  <c r="GP379" i="1"/>
  <c r="GV379" i="1"/>
  <c r="HC379" i="1" s="1"/>
  <c r="GX379" i="1" s="1"/>
  <c r="C380" i="1"/>
  <c r="D380" i="1"/>
  <c r="U380" i="1"/>
  <c r="G2235" i="6" s="1"/>
  <c r="V380" i="1"/>
  <c r="G2238" i="6" s="1"/>
  <c r="AC380" i="1"/>
  <c r="AE380" i="1"/>
  <c r="AD380" i="1" s="1"/>
  <c r="AF380" i="1"/>
  <c r="AG380" i="1"/>
  <c r="CU380" i="1" s="1"/>
  <c r="T380" i="1" s="1"/>
  <c r="AH380" i="1"/>
  <c r="AI380" i="1"/>
  <c r="AJ380" i="1"/>
  <c r="CX380" i="1" s="1"/>
  <c r="W380" i="1" s="1"/>
  <c r="CQ380" i="1"/>
  <c r="CR380" i="1"/>
  <c r="CS380" i="1"/>
  <c r="CT380" i="1"/>
  <c r="CV380" i="1"/>
  <c r="CW380" i="1"/>
  <c r="FR380" i="1"/>
  <c r="GL380" i="1"/>
  <c r="GO380" i="1"/>
  <c r="GP380" i="1"/>
  <c r="GV380" i="1"/>
  <c r="HC380" i="1" s="1"/>
  <c r="GX380" i="1" s="1"/>
  <c r="C381" i="1"/>
  <c r="D381" i="1"/>
  <c r="U381" i="1"/>
  <c r="G2266" i="6" s="1"/>
  <c r="AC381" i="1"/>
  <c r="AE381" i="1"/>
  <c r="AD381" i="1" s="1"/>
  <c r="AF381" i="1"/>
  <c r="AG381" i="1"/>
  <c r="CU381" i="1" s="1"/>
  <c r="T381" i="1" s="1"/>
  <c r="AH381" i="1"/>
  <c r="AI381" i="1"/>
  <c r="AJ381" i="1"/>
  <c r="CQ381" i="1"/>
  <c r="CR381" i="1"/>
  <c r="CS381" i="1"/>
  <c r="CT381" i="1"/>
  <c r="CV381" i="1"/>
  <c r="CW381" i="1"/>
  <c r="CX381" i="1"/>
  <c r="W381" i="1" s="1"/>
  <c r="FR381" i="1"/>
  <c r="GL381" i="1"/>
  <c r="GO381" i="1"/>
  <c r="GP381" i="1"/>
  <c r="GV381" i="1"/>
  <c r="HC381" i="1" s="1"/>
  <c r="GX381" i="1" s="1"/>
  <c r="C382" i="1"/>
  <c r="D382" i="1"/>
  <c r="U382" i="1"/>
  <c r="G2293" i="6" s="1"/>
  <c r="AC382" i="1"/>
  <c r="AE382" i="1"/>
  <c r="AD382" i="1" s="1"/>
  <c r="AF382" i="1"/>
  <c r="AG382" i="1"/>
  <c r="AH382" i="1"/>
  <c r="AI382" i="1"/>
  <c r="AJ382" i="1"/>
  <c r="CQ382" i="1"/>
  <c r="CR382" i="1"/>
  <c r="CS382" i="1"/>
  <c r="CT382" i="1"/>
  <c r="CU382" i="1"/>
  <c r="T382" i="1" s="1"/>
  <c r="CV382" i="1"/>
  <c r="CW382" i="1"/>
  <c r="CX382" i="1"/>
  <c r="W382" i="1" s="1"/>
  <c r="FR382" i="1"/>
  <c r="GL382" i="1"/>
  <c r="GO382" i="1"/>
  <c r="GP382" i="1"/>
  <c r="GV382" i="1"/>
  <c r="HC382" i="1" s="1"/>
  <c r="GX382" i="1" s="1"/>
  <c r="C383" i="1"/>
  <c r="D383" i="1"/>
  <c r="U383" i="1"/>
  <c r="G2320" i="6" s="1"/>
  <c r="V383" i="1"/>
  <c r="G2323" i="6" s="1"/>
  <c r="AC383" i="1"/>
  <c r="AE383" i="1"/>
  <c r="AD383" i="1" s="1"/>
  <c r="AF383" i="1"/>
  <c r="AG383" i="1"/>
  <c r="CU383" i="1" s="1"/>
  <c r="T383" i="1" s="1"/>
  <c r="AH383" i="1"/>
  <c r="AI383" i="1"/>
  <c r="AJ383" i="1"/>
  <c r="CX383" i="1" s="1"/>
  <c r="W383" i="1" s="1"/>
  <c r="CQ383" i="1"/>
  <c r="CR383" i="1"/>
  <c r="CS383" i="1"/>
  <c r="CT383" i="1"/>
  <c r="CV383" i="1"/>
  <c r="CW383" i="1"/>
  <c r="FR383" i="1"/>
  <c r="GL383" i="1"/>
  <c r="GO383" i="1"/>
  <c r="GP383" i="1"/>
  <c r="GV383" i="1"/>
  <c r="HC383" i="1" s="1"/>
  <c r="GX383" i="1" s="1"/>
  <c r="C384" i="1"/>
  <c r="D384" i="1"/>
  <c r="U384" i="1"/>
  <c r="G2351" i="6" s="1"/>
  <c r="V384" i="1"/>
  <c r="G2354" i="6" s="1"/>
  <c r="AC384" i="1"/>
  <c r="AE384" i="1"/>
  <c r="AD384" i="1" s="1"/>
  <c r="AF384" i="1"/>
  <c r="AG384" i="1"/>
  <c r="CU384" i="1" s="1"/>
  <c r="T384" i="1" s="1"/>
  <c r="AH384" i="1"/>
  <c r="AI384" i="1"/>
  <c r="AJ384" i="1"/>
  <c r="CQ384" i="1"/>
  <c r="CR384" i="1"/>
  <c r="CS384" i="1"/>
  <c r="CT384" i="1"/>
  <c r="CV384" i="1"/>
  <c r="CW384" i="1"/>
  <c r="CX384" i="1"/>
  <c r="W384" i="1" s="1"/>
  <c r="FR384" i="1"/>
  <c r="GL384" i="1"/>
  <c r="GO384" i="1"/>
  <c r="GP384" i="1"/>
  <c r="GV384" i="1"/>
  <c r="HC384" i="1" s="1"/>
  <c r="GX384" i="1" s="1"/>
  <c r="B386" i="1"/>
  <c r="C386" i="1"/>
  <c r="C359" i="1" s="1"/>
  <c r="D386" i="1"/>
  <c r="F386" i="1"/>
  <c r="F359" i="1" s="1"/>
  <c r="G386" i="1"/>
  <c r="G359" i="1" s="1"/>
  <c r="AO386" i="1"/>
  <c r="BB386" i="1"/>
  <c r="F399" i="1" s="1"/>
  <c r="BD386" i="1"/>
  <c r="BX386" i="1"/>
  <c r="BX359" i="1" s="1"/>
  <c r="CK386" i="1"/>
  <c r="CL386" i="1"/>
  <c r="BC386" i="1" s="1"/>
  <c r="CM386" i="1"/>
  <c r="CM359" i="1" s="1"/>
  <c r="D416" i="1"/>
  <c r="E418" i="1"/>
  <c r="Z418" i="1"/>
  <c r="AA418" i="1"/>
  <c r="AM418" i="1"/>
  <c r="AN418" i="1"/>
  <c r="BB418" i="1"/>
  <c r="BE418" i="1"/>
  <c r="BF418" i="1"/>
  <c r="BG418" i="1"/>
  <c r="BH418" i="1"/>
  <c r="BI418" i="1"/>
  <c r="BJ418" i="1"/>
  <c r="BK418" i="1"/>
  <c r="BL418" i="1"/>
  <c r="BM418" i="1"/>
  <c r="BN418" i="1"/>
  <c r="BO418" i="1"/>
  <c r="BP418" i="1"/>
  <c r="BQ418" i="1"/>
  <c r="BR418" i="1"/>
  <c r="BS418" i="1"/>
  <c r="BT418" i="1"/>
  <c r="BU418" i="1"/>
  <c r="BV418" i="1"/>
  <c r="BW418" i="1"/>
  <c r="CL418" i="1"/>
  <c r="CN418" i="1"/>
  <c r="CO418" i="1"/>
  <c r="CP418" i="1"/>
  <c r="CQ418" i="1"/>
  <c r="CR418" i="1"/>
  <c r="CS418" i="1"/>
  <c r="CT418" i="1"/>
  <c r="CU418" i="1"/>
  <c r="CV418" i="1"/>
  <c r="CW418" i="1"/>
  <c r="CX418" i="1"/>
  <c r="CY418" i="1"/>
  <c r="CZ418" i="1"/>
  <c r="DA418" i="1"/>
  <c r="DB418" i="1"/>
  <c r="DC418" i="1"/>
  <c r="DD418" i="1"/>
  <c r="DE418" i="1"/>
  <c r="DF418" i="1"/>
  <c r="DG418" i="1"/>
  <c r="DH418" i="1"/>
  <c r="DI418" i="1"/>
  <c r="DJ418" i="1"/>
  <c r="DK418" i="1"/>
  <c r="DL418" i="1"/>
  <c r="DM418" i="1"/>
  <c r="DN418" i="1"/>
  <c r="DO418" i="1"/>
  <c r="DP418" i="1"/>
  <c r="DQ418" i="1"/>
  <c r="DR418" i="1"/>
  <c r="DS418" i="1"/>
  <c r="DT418" i="1"/>
  <c r="DU418" i="1"/>
  <c r="DV418" i="1"/>
  <c r="DW418" i="1"/>
  <c r="DX418" i="1"/>
  <c r="DY418" i="1"/>
  <c r="DZ418" i="1"/>
  <c r="EA418" i="1"/>
  <c r="EB418" i="1"/>
  <c r="EC418" i="1"/>
  <c r="ED418" i="1"/>
  <c r="EE418" i="1"/>
  <c r="EF418" i="1"/>
  <c r="EG418" i="1"/>
  <c r="EH418" i="1"/>
  <c r="EI418" i="1"/>
  <c r="EJ418" i="1"/>
  <c r="EK418" i="1"/>
  <c r="EL418" i="1"/>
  <c r="EM418" i="1"/>
  <c r="EN418" i="1"/>
  <c r="EO418" i="1"/>
  <c r="EP418" i="1"/>
  <c r="EQ418" i="1"/>
  <c r="ER418" i="1"/>
  <c r="ES418" i="1"/>
  <c r="ET418" i="1"/>
  <c r="EU418" i="1"/>
  <c r="EV418" i="1"/>
  <c r="EW418" i="1"/>
  <c r="EX418" i="1"/>
  <c r="EY418" i="1"/>
  <c r="EZ418" i="1"/>
  <c r="FA418" i="1"/>
  <c r="FB418" i="1"/>
  <c r="FC418" i="1"/>
  <c r="FD418" i="1"/>
  <c r="FE418" i="1"/>
  <c r="FF418" i="1"/>
  <c r="FG418" i="1"/>
  <c r="FH418" i="1"/>
  <c r="FI418" i="1"/>
  <c r="FJ418" i="1"/>
  <c r="FK418" i="1"/>
  <c r="FL418" i="1"/>
  <c r="FM418" i="1"/>
  <c r="FN418" i="1"/>
  <c r="FO418" i="1"/>
  <c r="FP418" i="1"/>
  <c r="FQ418" i="1"/>
  <c r="FR418" i="1"/>
  <c r="FS418" i="1"/>
  <c r="FT418" i="1"/>
  <c r="FU418" i="1"/>
  <c r="FV418" i="1"/>
  <c r="FW418" i="1"/>
  <c r="FX418" i="1"/>
  <c r="FY418" i="1"/>
  <c r="FZ418" i="1"/>
  <c r="GA418" i="1"/>
  <c r="GB418" i="1"/>
  <c r="GC418" i="1"/>
  <c r="GD418" i="1"/>
  <c r="GE418" i="1"/>
  <c r="GF418" i="1"/>
  <c r="GG418" i="1"/>
  <c r="GH418" i="1"/>
  <c r="GI418" i="1"/>
  <c r="GJ418" i="1"/>
  <c r="GK418" i="1"/>
  <c r="GL418" i="1"/>
  <c r="GM418" i="1"/>
  <c r="GN418" i="1"/>
  <c r="GO418" i="1"/>
  <c r="GP418" i="1"/>
  <c r="GQ418" i="1"/>
  <c r="GR418" i="1"/>
  <c r="GS418" i="1"/>
  <c r="GT418" i="1"/>
  <c r="GU418" i="1"/>
  <c r="GV418" i="1"/>
  <c r="GW418" i="1"/>
  <c r="GX418" i="1"/>
  <c r="C421" i="1"/>
  <c r="D421" i="1"/>
  <c r="U421" i="1"/>
  <c r="G2385" i="6" s="1"/>
  <c r="V421" i="1"/>
  <c r="G2388" i="6" s="1"/>
  <c r="AC421" i="1"/>
  <c r="AE421" i="1"/>
  <c r="AD421" i="1" s="1"/>
  <c r="AF421" i="1"/>
  <c r="AG421" i="1"/>
  <c r="AH421" i="1"/>
  <c r="AI421" i="1"/>
  <c r="AJ421" i="1"/>
  <c r="CQ421" i="1"/>
  <c r="CR421" i="1"/>
  <c r="CS421" i="1"/>
  <c r="CT421" i="1"/>
  <c r="CU421" i="1"/>
  <c r="T421" i="1" s="1"/>
  <c r="CV421" i="1"/>
  <c r="CW421" i="1"/>
  <c r="CX421" i="1"/>
  <c r="W421" i="1" s="1"/>
  <c r="FR421" i="1"/>
  <c r="GL421" i="1"/>
  <c r="GO421" i="1"/>
  <c r="GP421" i="1"/>
  <c r="GV421" i="1"/>
  <c r="GX421" i="1"/>
  <c r="HC421" i="1"/>
  <c r="C422" i="1"/>
  <c r="D422" i="1"/>
  <c r="U422" i="1"/>
  <c r="G2413" i="6" s="1"/>
  <c r="V422" i="1"/>
  <c r="G2416" i="6" s="1"/>
  <c r="AC422" i="1"/>
  <c r="AE422" i="1"/>
  <c r="AD422" i="1" s="1"/>
  <c r="AF422" i="1"/>
  <c r="AG422" i="1"/>
  <c r="AH422" i="1"/>
  <c r="AI422" i="1"/>
  <c r="AJ422" i="1"/>
  <c r="CX422" i="1" s="1"/>
  <c r="W422" i="1" s="1"/>
  <c r="CQ422" i="1"/>
  <c r="CR422" i="1"/>
  <c r="CS422" i="1"/>
  <c r="CT422" i="1"/>
  <c r="CU422" i="1"/>
  <c r="T422" i="1" s="1"/>
  <c r="CV422" i="1"/>
  <c r="CW422" i="1"/>
  <c r="FR422" i="1"/>
  <c r="GL422" i="1"/>
  <c r="GO422" i="1"/>
  <c r="GP422" i="1"/>
  <c r="GV422" i="1"/>
  <c r="HC422" i="1"/>
  <c r="GX422" i="1" s="1"/>
  <c r="C423" i="1"/>
  <c r="D423" i="1"/>
  <c r="U423" i="1"/>
  <c r="G2443" i="6" s="1"/>
  <c r="AC423" i="1"/>
  <c r="AE423" i="1"/>
  <c r="AD423" i="1" s="1"/>
  <c r="AF423" i="1"/>
  <c r="AG423" i="1"/>
  <c r="CU423" i="1" s="1"/>
  <c r="T423" i="1" s="1"/>
  <c r="AH423" i="1"/>
  <c r="AI423" i="1"/>
  <c r="AJ423" i="1"/>
  <c r="CX423" i="1" s="1"/>
  <c r="W423" i="1" s="1"/>
  <c r="CQ423" i="1"/>
  <c r="CR423" i="1"/>
  <c r="CS423" i="1"/>
  <c r="CT423" i="1"/>
  <c r="CV423" i="1"/>
  <c r="CW423" i="1"/>
  <c r="FR423" i="1"/>
  <c r="GL423" i="1"/>
  <c r="GO423" i="1"/>
  <c r="GP423" i="1"/>
  <c r="GV423" i="1"/>
  <c r="HC423" i="1" s="1"/>
  <c r="GX423" i="1" s="1"/>
  <c r="C424" i="1"/>
  <c r="D424" i="1"/>
  <c r="U424" i="1"/>
  <c r="G2473" i="6" s="1"/>
  <c r="V424" i="1"/>
  <c r="G2476" i="6" s="1"/>
  <c r="AC424" i="1"/>
  <c r="AE424" i="1"/>
  <c r="AD424" i="1" s="1"/>
  <c r="AF424" i="1"/>
  <c r="AG424" i="1"/>
  <c r="AH424" i="1"/>
  <c r="AI424" i="1"/>
  <c r="AJ424" i="1"/>
  <c r="CQ424" i="1"/>
  <c r="CR424" i="1"/>
  <c r="CS424" i="1"/>
  <c r="CT424" i="1"/>
  <c r="CU424" i="1"/>
  <c r="T424" i="1" s="1"/>
  <c r="CV424" i="1"/>
  <c r="CW424" i="1"/>
  <c r="CX424" i="1"/>
  <c r="W424" i="1" s="1"/>
  <c r="FR424" i="1"/>
  <c r="GL424" i="1"/>
  <c r="GO424" i="1"/>
  <c r="GP424" i="1"/>
  <c r="GV424" i="1"/>
  <c r="GX424" i="1"/>
  <c r="HC424" i="1"/>
  <c r="C425" i="1"/>
  <c r="D425" i="1"/>
  <c r="U425" i="1"/>
  <c r="G2501" i="6" s="1"/>
  <c r="V425" i="1"/>
  <c r="G2504" i="6" s="1"/>
  <c r="AC425" i="1"/>
  <c r="AE425" i="1"/>
  <c r="AD425" i="1" s="1"/>
  <c r="AF425" i="1"/>
  <c r="AG425" i="1"/>
  <c r="AH425" i="1"/>
  <c r="AI425" i="1"/>
  <c r="AJ425" i="1"/>
  <c r="CX425" i="1" s="1"/>
  <c r="W425" i="1" s="1"/>
  <c r="CQ425" i="1"/>
  <c r="CR425" i="1"/>
  <c r="CS425" i="1"/>
  <c r="CT425" i="1"/>
  <c r="CU425" i="1"/>
  <c r="T425" i="1" s="1"/>
  <c r="CV425" i="1"/>
  <c r="CW425" i="1"/>
  <c r="FR425" i="1"/>
  <c r="GL425" i="1"/>
  <c r="GO425" i="1"/>
  <c r="GP425" i="1"/>
  <c r="GV425" i="1"/>
  <c r="HC425" i="1" s="1"/>
  <c r="GX425" i="1" s="1"/>
  <c r="C426" i="1"/>
  <c r="D426" i="1"/>
  <c r="U426" i="1"/>
  <c r="G2531" i="6" s="1"/>
  <c r="V426" i="1"/>
  <c r="G2534" i="6" s="1"/>
  <c r="AC426" i="1"/>
  <c r="AE426" i="1"/>
  <c r="AD426" i="1" s="1"/>
  <c r="AB426" i="1" s="1"/>
  <c r="AF426" i="1"/>
  <c r="AG426" i="1"/>
  <c r="CU426" i="1" s="1"/>
  <c r="T426" i="1" s="1"/>
  <c r="AH426" i="1"/>
  <c r="AI426" i="1"/>
  <c r="AJ426" i="1"/>
  <c r="CX426" i="1" s="1"/>
  <c r="W426" i="1" s="1"/>
  <c r="CQ426" i="1"/>
  <c r="CR426" i="1"/>
  <c r="CS426" i="1"/>
  <c r="CT426" i="1"/>
  <c r="CV426" i="1"/>
  <c r="CW426" i="1"/>
  <c r="FR426" i="1"/>
  <c r="GL426" i="1"/>
  <c r="GO426" i="1"/>
  <c r="GP426" i="1"/>
  <c r="GV426" i="1"/>
  <c r="HC426" i="1" s="1"/>
  <c r="GX426" i="1" s="1"/>
  <c r="C427" i="1"/>
  <c r="D427" i="1"/>
  <c r="U427" i="1"/>
  <c r="G2561" i="6" s="1"/>
  <c r="V427" i="1"/>
  <c r="G2564" i="6" s="1"/>
  <c r="AC427" i="1"/>
  <c r="AE427" i="1"/>
  <c r="AD427" i="1" s="1"/>
  <c r="AF427" i="1"/>
  <c r="AG427" i="1"/>
  <c r="CU427" i="1" s="1"/>
  <c r="T427" i="1" s="1"/>
  <c r="AH427" i="1"/>
  <c r="AI427" i="1"/>
  <c r="AJ427" i="1"/>
  <c r="CQ427" i="1"/>
  <c r="CR427" i="1"/>
  <c r="CS427" i="1"/>
  <c r="CT427" i="1"/>
  <c r="CV427" i="1"/>
  <c r="CW427" i="1"/>
  <c r="CX427" i="1"/>
  <c r="W427" i="1" s="1"/>
  <c r="FR427" i="1"/>
  <c r="GL427" i="1"/>
  <c r="GO427" i="1"/>
  <c r="GP427" i="1"/>
  <c r="GV427" i="1"/>
  <c r="GX427" i="1"/>
  <c r="HC427" i="1"/>
  <c r="C428" i="1"/>
  <c r="D428" i="1"/>
  <c r="U428" i="1"/>
  <c r="G2590" i="6" s="1"/>
  <c r="AC428" i="1"/>
  <c r="AE428" i="1"/>
  <c r="AD428" i="1" s="1"/>
  <c r="AF428" i="1"/>
  <c r="AG428" i="1"/>
  <c r="AH428" i="1"/>
  <c r="AI428" i="1"/>
  <c r="AJ428" i="1"/>
  <c r="CX428" i="1" s="1"/>
  <c r="W428" i="1" s="1"/>
  <c r="CQ428" i="1"/>
  <c r="CR428" i="1"/>
  <c r="CS428" i="1"/>
  <c r="CT428" i="1"/>
  <c r="CU428" i="1"/>
  <c r="T428" i="1" s="1"/>
  <c r="CV428" i="1"/>
  <c r="CW428" i="1"/>
  <c r="FR428" i="1"/>
  <c r="GL428" i="1"/>
  <c r="GO428" i="1"/>
  <c r="GP428" i="1"/>
  <c r="GV428" i="1"/>
  <c r="HC428" i="1" s="1"/>
  <c r="GX428" i="1" s="1"/>
  <c r="C429" i="1"/>
  <c r="D429" i="1"/>
  <c r="U429" i="1"/>
  <c r="G2620" i="6" s="1"/>
  <c r="V429" i="1"/>
  <c r="G2623" i="6" s="1"/>
  <c r="AC429" i="1"/>
  <c r="AE429" i="1"/>
  <c r="AD429" i="1" s="1"/>
  <c r="AF429" i="1"/>
  <c r="AG429" i="1"/>
  <c r="CU429" i="1" s="1"/>
  <c r="T429" i="1" s="1"/>
  <c r="AH429" i="1"/>
  <c r="AI429" i="1"/>
  <c r="AJ429" i="1"/>
  <c r="CX429" i="1" s="1"/>
  <c r="W429" i="1" s="1"/>
  <c r="CQ429" i="1"/>
  <c r="CR429" i="1"/>
  <c r="CS429" i="1"/>
  <c r="CT429" i="1"/>
  <c r="CV429" i="1"/>
  <c r="CW429" i="1"/>
  <c r="FR429" i="1"/>
  <c r="GL429" i="1"/>
  <c r="GO429" i="1"/>
  <c r="GP429" i="1"/>
  <c r="GV429" i="1"/>
  <c r="HC429" i="1" s="1"/>
  <c r="GX429" i="1" s="1"/>
  <c r="C430" i="1"/>
  <c r="D430" i="1"/>
  <c r="U430" i="1"/>
  <c r="G2650" i="6" s="1"/>
  <c r="V430" i="1"/>
  <c r="G2653" i="6" s="1"/>
  <c r="AC430" i="1"/>
  <c r="AE430" i="1"/>
  <c r="AD430" i="1" s="1"/>
  <c r="AF430" i="1"/>
  <c r="AG430" i="1"/>
  <c r="CU430" i="1" s="1"/>
  <c r="T430" i="1" s="1"/>
  <c r="AH430" i="1"/>
  <c r="AI430" i="1"/>
  <c r="AJ430" i="1"/>
  <c r="CQ430" i="1"/>
  <c r="CR430" i="1"/>
  <c r="CS430" i="1"/>
  <c r="CT430" i="1"/>
  <c r="CV430" i="1"/>
  <c r="CW430" i="1"/>
  <c r="CX430" i="1"/>
  <c r="W430" i="1" s="1"/>
  <c r="FR430" i="1"/>
  <c r="GL430" i="1"/>
  <c r="GO430" i="1"/>
  <c r="GP430" i="1"/>
  <c r="GV430" i="1"/>
  <c r="GX430" i="1"/>
  <c r="HC430" i="1"/>
  <c r="C431" i="1"/>
  <c r="D431" i="1"/>
  <c r="V431" i="1"/>
  <c r="G2682" i="6" s="1"/>
  <c r="AC431" i="1"/>
  <c r="AE431" i="1"/>
  <c r="AD431" i="1" s="1"/>
  <c r="AF431" i="1"/>
  <c r="AG431" i="1"/>
  <c r="AH431" i="1"/>
  <c r="AI431" i="1"/>
  <c r="AJ431" i="1"/>
  <c r="CX431" i="1" s="1"/>
  <c r="W431" i="1" s="1"/>
  <c r="CQ431" i="1"/>
  <c r="CR431" i="1"/>
  <c r="CS431" i="1"/>
  <c r="CT431" i="1"/>
  <c r="CU431" i="1"/>
  <c r="T431" i="1" s="1"/>
  <c r="CV431" i="1"/>
  <c r="CW431" i="1"/>
  <c r="FR431" i="1"/>
  <c r="GL431" i="1"/>
  <c r="GO431" i="1"/>
  <c r="GP431" i="1"/>
  <c r="GV431" i="1"/>
  <c r="HC431" i="1" s="1"/>
  <c r="GX431" i="1" s="1"/>
  <c r="C432" i="1"/>
  <c r="D432" i="1"/>
  <c r="U432" i="1"/>
  <c r="G2709" i="6" s="1"/>
  <c r="AC432" i="1"/>
  <c r="AE432" i="1"/>
  <c r="AD432" i="1" s="1"/>
  <c r="AF432" i="1"/>
  <c r="AG432" i="1"/>
  <c r="CU432" i="1" s="1"/>
  <c r="T432" i="1" s="1"/>
  <c r="AH432" i="1"/>
  <c r="AI432" i="1"/>
  <c r="AJ432" i="1"/>
  <c r="CX432" i="1" s="1"/>
  <c r="W432" i="1" s="1"/>
  <c r="CQ432" i="1"/>
  <c r="CR432" i="1"/>
  <c r="CS432" i="1"/>
  <c r="CT432" i="1"/>
  <c r="CV432" i="1"/>
  <c r="CW432" i="1"/>
  <c r="FR432" i="1"/>
  <c r="GL432" i="1"/>
  <c r="GO432" i="1"/>
  <c r="GP432" i="1"/>
  <c r="GV432" i="1"/>
  <c r="HC432" i="1" s="1"/>
  <c r="GX432" i="1" s="1"/>
  <c r="C433" i="1"/>
  <c r="D433" i="1"/>
  <c r="U433" i="1"/>
  <c r="G2739" i="6" s="1"/>
  <c r="V433" i="1"/>
  <c r="G2742" i="6" s="1"/>
  <c r="AC433" i="1"/>
  <c r="AE433" i="1"/>
  <c r="AD433" i="1" s="1"/>
  <c r="AF433" i="1"/>
  <c r="AG433" i="1"/>
  <c r="CU433" i="1" s="1"/>
  <c r="T433" i="1" s="1"/>
  <c r="AH433" i="1"/>
  <c r="AI433" i="1"/>
  <c r="AJ433" i="1"/>
  <c r="CQ433" i="1"/>
  <c r="CR433" i="1"/>
  <c r="CS433" i="1"/>
  <c r="CT433" i="1"/>
  <c r="CV433" i="1"/>
  <c r="CW433" i="1"/>
  <c r="CX433" i="1"/>
  <c r="W433" i="1" s="1"/>
  <c r="FR433" i="1"/>
  <c r="GL433" i="1"/>
  <c r="GO433" i="1"/>
  <c r="GP433" i="1"/>
  <c r="GV433" i="1"/>
  <c r="GX433" i="1"/>
  <c r="HC433" i="1"/>
  <c r="C434" i="1"/>
  <c r="D434" i="1"/>
  <c r="U434" i="1"/>
  <c r="G2768" i="6" s="1"/>
  <c r="AC434" i="1"/>
  <c r="AE434" i="1"/>
  <c r="AD434" i="1" s="1"/>
  <c r="AF434" i="1"/>
  <c r="AG434" i="1"/>
  <c r="AH434" i="1"/>
  <c r="AI434" i="1"/>
  <c r="AJ434" i="1"/>
  <c r="CQ434" i="1"/>
  <c r="CR434" i="1"/>
  <c r="CS434" i="1"/>
  <c r="CT434" i="1"/>
  <c r="CU434" i="1"/>
  <c r="T434" i="1" s="1"/>
  <c r="CV434" i="1"/>
  <c r="CW434" i="1"/>
  <c r="CX434" i="1"/>
  <c r="W434" i="1" s="1"/>
  <c r="FR434" i="1"/>
  <c r="GL434" i="1"/>
  <c r="GO434" i="1"/>
  <c r="GP434" i="1"/>
  <c r="GV434" i="1"/>
  <c r="HC434" i="1"/>
  <c r="GX434" i="1" s="1"/>
  <c r="C435" i="1"/>
  <c r="D435" i="1"/>
  <c r="U435" i="1"/>
  <c r="G2798" i="6" s="1"/>
  <c r="V435" i="1"/>
  <c r="G2801" i="6" s="1"/>
  <c r="AC435" i="1"/>
  <c r="AE435" i="1"/>
  <c r="AD435" i="1" s="1"/>
  <c r="AF435" i="1"/>
  <c r="AG435" i="1"/>
  <c r="CU435" i="1" s="1"/>
  <c r="T435" i="1" s="1"/>
  <c r="AH435" i="1"/>
  <c r="AI435" i="1"/>
  <c r="AJ435" i="1"/>
  <c r="CX435" i="1" s="1"/>
  <c r="W435" i="1" s="1"/>
  <c r="CQ435" i="1"/>
  <c r="CR435" i="1"/>
  <c r="CS435" i="1"/>
  <c r="CT435" i="1"/>
  <c r="CV435" i="1"/>
  <c r="CW435" i="1"/>
  <c r="FR435" i="1"/>
  <c r="GL435" i="1"/>
  <c r="GO435" i="1"/>
  <c r="GP435" i="1"/>
  <c r="GV435" i="1"/>
  <c r="HC435" i="1" s="1"/>
  <c r="GX435" i="1" s="1"/>
  <c r="C436" i="1"/>
  <c r="D436" i="1"/>
  <c r="U436" i="1"/>
  <c r="G2828" i="6" s="1"/>
  <c r="V436" i="1"/>
  <c r="G2831" i="6" s="1"/>
  <c r="AC436" i="1"/>
  <c r="AE436" i="1"/>
  <c r="AD436" i="1" s="1"/>
  <c r="AF436" i="1"/>
  <c r="AG436" i="1"/>
  <c r="AH436" i="1"/>
  <c r="AI436" i="1"/>
  <c r="AJ436" i="1"/>
  <c r="CQ436" i="1"/>
  <c r="CR436" i="1"/>
  <c r="CS436" i="1"/>
  <c r="CT436" i="1"/>
  <c r="CU436" i="1"/>
  <c r="T436" i="1" s="1"/>
  <c r="CV436" i="1"/>
  <c r="CW436" i="1"/>
  <c r="CX436" i="1"/>
  <c r="W436" i="1" s="1"/>
  <c r="FR436" i="1"/>
  <c r="GL436" i="1"/>
  <c r="GO436" i="1"/>
  <c r="GP436" i="1"/>
  <c r="GV436" i="1"/>
  <c r="GX436" i="1"/>
  <c r="HC436" i="1"/>
  <c r="C437" i="1"/>
  <c r="D437" i="1"/>
  <c r="U437" i="1"/>
  <c r="G2857" i="6" s="1"/>
  <c r="AC437" i="1"/>
  <c r="AE437" i="1"/>
  <c r="AD437" i="1" s="1"/>
  <c r="AF437" i="1"/>
  <c r="AG437" i="1"/>
  <c r="AH437" i="1"/>
  <c r="AI437" i="1"/>
  <c r="AJ437" i="1"/>
  <c r="CX437" i="1" s="1"/>
  <c r="W437" i="1" s="1"/>
  <c r="CQ437" i="1"/>
  <c r="CR437" i="1"/>
  <c r="CS437" i="1"/>
  <c r="CT437" i="1"/>
  <c r="CU437" i="1"/>
  <c r="T437" i="1" s="1"/>
  <c r="CV437" i="1"/>
  <c r="CW437" i="1"/>
  <c r="FR437" i="1"/>
  <c r="GL437" i="1"/>
  <c r="GO437" i="1"/>
  <c r="GP437" i="1"/>
  <c r="GV437" i="1"/>
  <c r="HC437" i="1" s="1"/>
  <c r="GX437" i="1" s="1"/>
  <c r="C438" i="1"/>
  <c r="D438" i="1"/>
  <c r="U438" i="1"/>
  <c r="G2887" i="6" s="1"/>
  <c r="V438" i="1"/>
  <c r="G2890" i="6" s="1"/>
  <c r="AC438" i="1"/>
  <c r="AE438" i="1"/>
  <c r="AD438" i="1" s="1"/>
  <c r="AF438" i="1"/>
  <c r="AG438" i="1"/>
  <c r="CU438" i="1" s="1"/>
  <c r="T438" i="1" s="1"/>
  <c r="AH438" i="1"/>
  <c r="AI438" i="1"/>
  <c r="AJ438" i="1"/>
  <c r="CX438" i="1" s="1"/>
  <c r="W438" i="1" s="1"/>
  <c r="CQ438" i="1"/>
  <c r="CR438" i="1"/>
  <c r="CS438" i="1"/>
  <c r="CT438" i="1"/>
  <c r="CV438" i="1"/>
  <c r="CW438" i="1"/>
  <c r="FR438" i="1"/>
  <c r="GL438" i="1"/>
  <c r="GO438" i="1"/>
  <c r="GP438" i="1"/>
  <c r="GV438" i="1"/>
  <c r="HC438" i="1" s="1"/>
  <c r="GX438" i="1" s="1"/>
  <c r="B440" i="1"/>
  <c r="B418" i="1" s="1"/>
  <c r="C440" i="1"/>
  <c r="C418" i="1" s="1"/>
  <c r="D440" i="1"/>
  <c r="D418" i="1" s="1"/>
  <c r="F440" i="1"/>
  <c r="F418" i="1" s="1"/>
  <c r="G440" i="1"/>
  <c r="G418" i="1" s="1"/>
  <c r="AO440" i="1"/>
  <c r="BB440" i="1"/>
  <c r="F453" i="1" s="1"/>
  <c r="BC440" i="1"/>
  <c r="F456" i="1" s="1"/>
  <c r="BX440" i="1"/>
  <c r="BX418" i="1" s="1"/>
  <c r="CK440" i="1"/>
  <c r="CK418" i="1" s="1"/>
  <c r="CL440" i="1"/>
  <c r="CM440" i="1"/>
  <c r="D470" i="1"/>
  <c r="E472" i="1"/>
  <c r="Z472" i="1"/>
  <c r="AA472" i="1"/>
  <c r="AM472" i="1"/>
  <c r="AN472" i="1"/>
  <c r="BE472" i="1"/>
  <c r="BF472" i="1"/>
  <c r="BG472" i="1"/>
  <c r="BH472" i="1"/>
  <c r="BI472" i="1"/>
  <c r="BJ472" i="1"/>
  <c r="BK472" i="1"/>
  <c r="BL472" i="1"/>
  <c r="BM472" i="1"/>
  <c r="BN472" i="1"/>
  <c r="BO472" i="1"/>
  <c r="BP472" i="1"/>
  <c r="BQ472" i="1"/>
  <c r="BR472" i="1"/>
  <c r="BS472" i="1"/>
  <c r="BT472" i="1"/>
  <c r="BU472" i="1"/>
  <c r="BV472" i="1"/>
  <c r="BW472" i="1"/>
  <c r="CJ472" i="1"/>
  <c r="CN472" i="1"/>
  <c r="CO472" i="1"/>
  <c r="CP472" i="1"/>
  <c r="CQ472" i="1"/>
  <c r="CR472" i="1"/>
  <c r="CS472" i="1"/>
  <c r="CT472" i="1"/>
  <c r="CU472" i="1"/>
  <c r="CV472" i="1"/>
  <c r="CW472" i="1"/>
  <c r="CX472" i="1"/>
  <c r="CY472" i="1"/>
  <c r="CZ472" i="1"/>
  <c r="DA472" i="1"/>
  <c r="DB472" i="1"/>
  <c r="DC472" i="1"/>
  <c r="DD472" i="1"/>
  <c r="DE472" i="1"/>
  <c r="DF472" i="1"/>
  <c r="DG472" i="1"/>
  <c r="DH472" i="1"/>
  <c r="DI472" i="1"/>
  <c r="DJ472" i="1"/>
  <c r="DK472" i="1"/>
  <c r="DL472" i="1"/>
  <c r="DM472" i="1"/>
  <c r="DN472" i="1"/>
  <c r="DO472" i="1"/>
  <c r="DP472" i="1"/>
  <c r="DQ472" i="1"/>
  <c r="DR472" i="1"/>
  <c r="DS472" i="1"/>
  <c r="DT472" i="1"/>
  <c r="DU472" i="1"/>
  <c r="DV472" i="1"/>
  <c r="DW472" i="1"/>
  <c r="DX472" i="1"/>
  <c r="DY472" i="1"/>
  <c r="DZ472" i="1"/>
  <c r="EA472" i="1"/>
  <c r="EB472" i="1"/>
  <c r="EC472" i="1"/>
  <c r="ED472" i="1"/>
  <c r="EE472" i="1"/>
  <c r="EF472" i="1"/>
  <c r="EG472" i="1"/>
  <c r="EH472" i="1"/>
  <c r="EI472" i="1"/>
  <c r="EJ472" i="1"/>
  <c r="EK472" i="1"/>
  <c r="EL472" i="1"/>
  <c r="EM472" i="1"/>
  <c r="EN472" i="1"/>
  <c r="EO472" i="1"/>
  <c r="EP472" i="1"/>
  <c r="EQ472" i="1"/>
  <c r="ER472" i="1"/>
  <c r="ES472" i="1"/>
  <c r="ET472" i="1"/>
  <c r="EU472" i="1"/>
  <c r="EV472" i="1"/>
  <c r="EW472" i="1"/>
  <c r="EX472" i="1"/>
  <c r="EY472" i="1"/>
  <c r="EZ472" i="1"/>
  <c r="FA472" i="1"/>
  <c r="FB472" i="1"/>
  <c r="FC472" i="1"/>
  <c r="FD472" i="1"/>
  <c r="FE472" i="1"/>
  <c r="FF472" i="1"/>
  <c r="FG472" i="1"/>
  <c r="FH472" i="1"/>
  <c r="FI472" i="1"/>
  <c r="FJ472" i="1"/>
  <c r="FK472" i="1"/>
  <c r="FL472" i="1"/>
  <c r="FM472" i="1"/>
  <c r="FN472" i="1"/>
  <c r="FO472" i="1"/>
  <c r="FP472" i="1"/>
  <c r="FQ472" i="1"/>
  <c r="FR472" i="1"/>
  <c r="FS472" i="1"/>
  <c r="FT472" i="1"/>
  <c r="FU472" i="1"/>
  <c r="FV472" i="1"/>
  <c r="FW472" i="1"/>
  <c r="FX472" i="1"/>
  <c r="FY472" i="1"/>
  <c r="FZ472" i="1"/>
  <c r="GA472" i="1"/>
  <c r="GB472" i="1"/>
  <c r="GC472" i="1"/>
  <c r="GD472" i="1"/>
  <c r="GE472" i="1"/>
  <c r="GF472" i="1"/>
  <c r="GG472" i="1"/>
  <c r="GH472" i="1"/>
  <c r="GI472" i="1"/>
  <c r="GJ472" i="1"/>
  <c r="GK472" i="1"/>
  <c r="GL472" i="1"/>
  <c r="GM472" i="1"/>
  <c r="GN472" i="1"/>
  <c r="GO472" i="1"/>
  <c r="GP472" i="1"/>
  <c r="GQ472" i="1"/>
  <c r="GR472" i="1"/>
  <c r="GS472" i="1"/>
  <c r="GT472" i="1"/>
  <c r="GU472" i="1"/>
  <c r="GV472" i="1"/>
  <c r="GW472" i="1"/>
  <c r="GX472" i="1"/>
  <c r="C475" i="1"/>
  <c r="D475" i="1"/>
  <c r="U475" i="1"/>
  <c r="G2921" i="6" s="1"/>
  <c r="V475" i="1"/>
  <c r="G2924" i="6" s="1"/>
  <c r="AC475" i="1"/>
  <c r="AE475" i="1"/>
  <c r="AD475" i="1" s="1"/>
  <c r="AF475" i="1"/>
  <c r="AG475" i="1"/>
  <c r="CU475" i="1" s="1"/>
  <c r="T475" i="1" s="1"/>
  <c r="AG479" i="1" s="1"/>
  <c r="AH475" i="1"/>
  <c r="AI475" i="1"/>
  <c r="AJ475" i="1"/>
  <c r="CQ475" i="1"/>
  <c r="CR475" i="1"/>
  <c r="CS475" i="1"/>
  <c r="CT475" i="1"/>
  <c r="CV475" i="1"/>
  <c r="CW475" i="1"/>
  <c r="CX475" i="1"/>
  <c r="W475" i="1" s="1"/>
  <c r="AJ479" i="1" s="1"/>
  <c r="FR475" i="1"/>
  <c r="GL475" i="1"/>
  <c r="GO475" i="1"/>
  <c r="GP475" i="1"/>
  <c r="GV475" i="1"/>
  <c r="HC475" i="1" s="1"/>
  <c r="GX475" i="1" s="1"/>
  <c r="CJ479" i="1" s="1"/>
  <c r="BA479" i="1" s="1"/>
  <c r="C476" i="1"/>
  <c r="D476" i="1"/>
  <c r="V476" i="1"/>
  <c r="G2953" i="6" s="1"/>
  <c r="AC476" i="1"/>
  <c r="AE476" i="1"/>
  <c r="AD476" i="1" s="1"/>
  <c r="AF476" i="1"/>
  <c r="AG476" i="1"/>
  <c r="AH476" i="1"/>
  <c r="AI476" i="1"/>
  <c r="AJ476" i="1"/>
  <c r="CQ476" i="1"/>
  <c r="CR476" i="1"/>
  <c r="CS476" i="1"/>
  <c r="CT476" i="1"/>
  <c r="CU476" i="1"/>
  <c r="T476" i="1" s="1"/>
  <c r="CV476" i="1"/>
  <c r="CW476" i="1"/>
  <c r="CX476" i="1"/>
  <c r="W476" i="1" s="1"/>
  <c r="FR476" i="1"/>
  <c r="GL476" i="1"/>
  <c r="GO476" i="1"/>
  <c r="GP476" i="1"/>
  <c r="GV476" i="1"/>
  <c r="HC476" i="1" s="1"/>
  <c r="GX476" i="1" s="1"/>
  <c r="C477" i="1"/>
  <c r="D477" i="1"/>
  <c r="U477" i="1"/>
  <c r="G2981" i="6" s="1"/>
  <c r="AC477" i="1"/>
  <c r="AE477" i="1"/>
  <c r="AD477" i="1" s="1"/>
  <c r="AF477" i="1"/>
  <c r="AG477" i="1"/>
  <c r="AH477" i="1"/>
  <c r="AI477" i="1"/>
  <c r="AJ477" i="1"/>
  <c r="CX477" i="1" s="1"/>
  <c r="W477" i="1" s="1"/>
  <c r="CQ477" i="1"/>
  <c r="CR477" i="1"/>
  <c r="CS477" i="1"/>
  <c r="CT477" i="1"/>
  <c r="CU477" i="1"/>
  <c r="T477" i="1" s="1"/>
  <c r="CV477" i="1"/>
  <c r="CW477" i="1"/>
  <c r="FR477" i="1"/>
  <c r="GL477" i="1"/>
  <c r="GO477" i="1"/>
  <c r="GP477" i="1"/>
  <c r="GV477" i="1"/>
  <c r="HC477" i="1" s="1"/>
  <c r="GX477" i="1" s="1"/>
  <c r="B479" i="1"/>
  <c r="B472" i="1" s="1"/>
  <c r="C479" i="1"/>
  <c r="C472" i="1" s="1"/>
  <c r="D479" i="1"/>
  <c r="D472" i="1" s="1"/>
  <c r="F479" i="1"/>
  <c r="F472" i="1" s="1"/>
  <c r="G479" i="1"/>
  <c r="G472" i="1" s="1"/>
  <c r="BB479" i="1"/>
  <c r="BX479" i="1"/>
  <c r="CK479" i="1"/>
  <c r="CK472" i="1" s="1"/>
  <c r="CL479" i="1"/>
  <c r="CM479" i="1"/>
  <c r="D509" i="1"/>
  <c r="D511" i="1"/>
  <c r="E511" i="1"/>
  <c r="Z511" i="1"/>
  <c r="AA511" i="1"/>
  <c r="AM511" i="1"/>
  <c r="AN511" i="1"/>
  <c r="BE511" i="1"/>
  <c r="BF511" i="1"/>
  <c r="BG511" i="1"/>
  <c r="BH511" i="1"/>
  <c r="BI511" i="1"/>
  <c r="BJ511" i="1"/>
  <c r="BK511" i="1"/>
  <c r="BL511" i="1"/>
  <c r="BM511" i="1"/>
  <c r="BN511" i="1"/>
  <c r="BO511" i="1"/>
  <c r="BP511" i="1"/>
  <c r="BQ511" i="1"/>
  <c r="BR511" i="1"/>
  <c r="BS511" i="1"/>
  <c r="BT511" i="1"/>
  <c r="BU511" i="1"/>
  <c r="BV511" i="1"/>
  <c r="BW511" i="1"/>
  <c r="CL511" i="1"/>
  <c r="CN511" i="1"/>
  <c r="CO511" i="1"/>
  <c r="CP511" i="1"/>
  <c r="CQ511" i="1"/>
  <c r="CR511" i="1"/>
  <c r="CS511" i="1"/>
  <c r="CT511" i="1"/>
  <c r="CU511" i="1"/>
  <c r="CV511" i="1"/>
  <c r="CW511" i="1"/>
  <c r="CX511" i="1"/>
  <c r="CY511" i="1"/>
  <c r="CZ511" i="1"/>
  <c r="DA511" i="1"/>
  <c r="DB511" i="1"/>
  <c r="DC511" i="1"/>
  <c r="DD511" i="1"/>
  <c r="DE511" i="1"/>
  <c r="DF511" i="1"/>
  <c r="DG511" i="1"/>
  <c r="DH511" i="1"/>
  <c r="DI511" i="1"/>
  <c r="DJ511" i="1"/>
  <c r="DK511" i="1"/>
  <c r="DL511" i="1"/>
  <c r="DM511" i="1"/>
  <c r="DN511" i="1"/>
  <c r="DO511" i="1"/>
  <c r="DP511" i="1"/>
  <c r="DQ511" i="1"/>
  <c r="DR511" i="1"/>
  <c r="DS511" i="1"/>
  <c r="DT511" i="1"/>
  <c r="DU511" i="1"/>
  <c r="DV511" i="1"/>
  <c r="DW511" i="1"/>
  <c r="DX511" i="1"/>
  <c r="DY511" i="1"/>
  <c r="DZ511" i="1"/>
  <c r="EA511" i="1"/>
  <c r="EB511" i="1"/>
  <c r="EC511" i="1"/>
  <c r="ED511" i="1"/>
  <c r="EE511" i="1"/>
  <c r="EF511" i="1"/>
  <c r="EG511" i="1"/>
  <c r="EH511" i="1"/>
  <c r="EI511" i="1"/>
  <c r="EJ511" i="1"/>
  <c r="EK511" i="1"/>
  <c r="EL511" i="1"/>
  <c r="EM511" i="1"/>
  <c r="EN511" i="1"/>
  <c r="EO511" i="1"/>
  <c r="EP511" i="1"/>
  <c r="EQ511" i="1"/>
  <c r="ER511" i="1"/>
  <c r="ES511" i="1"/>
  <c r="ET511" i="1"/>
  <c r="EU511" i="1"/>
  <c r="EV511" i="1"/>
  <c r="EW511" i="1"/>
  <c r="EX511" i="1"/>
  <c r="EY511" i="1"/>
  <c r="EZ511" i="1"/>
  <c r="FA511" i="1"/>
  <c r="FB511" i="1"/>
  <c r="FC511" i="1"/>
  <c r="FD511" i="1"/>
  <c r="FE511" i="1"/>
  <c r="FF511" i="1"/>
  <c r="FG511" i="1"/>
  <c r="FH511" i="1"/>
  <c r="FI511" i="1"/>
  <c r="FJ511" i="1"/>
  <c r="FK511" i="1"/>
  <c r="FL511" i="1"/>
  <c r="FM511" i="1"/>
  <c r="FN511" i="1"/>
  <c r="FO511" i="1"/>
  <c r="FP511" i="1"/>
  <c r="FQ511" i="1"/>
  <c r="FR511" i="1"/>
  <c r="FS511" i="1"/>
  <c r="FT511" i="1"/>
  <c r="FU511" i="1"/>
  <c r="FV511" i="1"/>
  <c r="FW511" i="1"/>
  <c r="FX511" i="1"/>
  <c r="FY511" i="1"/>
  <c r="FZ511" i="1"/>
  <c r="GA511" i="1"/>
  <c r="GB511" i="1"/>
  <c r="GC511" i="1"/>
  <c r="GD511" i="1"/>
  <c r="GE511" i="1"/>
  <c r="GF511" i="1"/>
  <c r="GG511" i="1"/>
  <c r="GH511" i="1"/>
  <c r="GI511" i="1"/>
  <c r="GJ511" i="1"/>
  <c r="GK511" i="1"/>
  <c r="GL511" i="1"/>
  <c r="GM511" i="1"/>
  <c r="GN511" i="1"/>
  <c r="GO511" i="1"/>
  <c r="GP511" i="1"/>
  <c r="GQ511" i="1"/>
  <c r="GR511" i="1"/>
  <c r="GS511" i="1"/>
  <c r="GT511" i="1"/>
  <c r="GU511" i="1"/>
  <c r="GV511" i="1"/>
  <c r="GW511" i="1"/>
  <c r="GX511" i="1"/>
  <c r="P513" i="1"/>
  <c r="S513" i="1"/>
  <c r="W513" i="1"/>
  <c r="AB513" i="1"/>
  <c r="AC513" i="1"/>
  <c r="AE513" i="1"/>
  <c r="AD513" i="1" s="1"/>
  <c r="AF513" i="1"/>
  <c r="AG513" i="1"/>
  <c r="AH513" i="1"/>
  <c r="CV513" i="1" s="1"/>
  <c r="U513" i="1" s="1"/>
  <c r="AI513" i="1"/>
  <c r="AJ513" i="1"/>
  <c r="CQ513" i="1"/>
  <c r="CR513" i="1"/>
  <c r="Q513" i="1" s="1"/>
  <c r="CS513" i="1"/>
  <c r="R513" i="1" s="1"/>
  <c r="CT513" i="1"/>
  <c r="CU513" i="1"/>
  <c r="T513" i="1" s="1"/>
  <c r="CW513" i="1"/>
  <c r="V513" i="1" s="1"/>
  <c r="CX513" i="1"/>
  <c r="FR513" i="1"/>
  <c r="GL513" i="1"/>
  <c r="GO513" i="1"/>
  <c r="GP513" i="1"/>
  <c r="GV513" i="1"/>
  <c r="HC513" i="1" s="1"/>
  <c r="GX513" i="1" s="1"/>
  <c r="Q514" i="1"/>
  <c r="S514" i="1"/>
  <c r="CZ514" i="1" s="1"/>
  <c r="Y514" i="1" s="1"/>
  <c r="T514" i="1"/>
  <c r="W514" i="1"/>
  <c r="AC514" i="1"/>
  <c r="AE514" i="1"/>
  <c r="AD514" i="1" s="1"/>
  <c r="AB514" i="1" s="1"/>
  <c r="AF514" i="1"/>
  <c r="AG514" i="1"/>
  <c r="AH514" i="1"/>
  <c r="AI514" i="1"/>
  <c r="CW514" i="1" s="1"/>
  <c r="V514" i="1" s="1"/>
  <c r="AJ514" i="1"/>
  <c r="CQ514" i="1"/>
  <c r="P514" i="1" s="1"/>
  <c r="CR514" i="1"/>
  <c r="CS514" i="1"/>
  <c r="R514" i="1" s="1"/>
  <c r="CY514" i="1" s="1"/>
  <c r="X514" i="1" s="1"/>
  <c r="CT514" i="1"/>
  <c r="CU514" i="1"/>
  <c r="CV514" i="1"/>
  <c r="U514" i="1" s="1"/>
  <c r="CX514" i="1"/>
  <c r="FR514" i="1"/>
  <c r="GL514" i="1"/>
  <c r="GO514" i="1"/>
  <c r="GP514" i="1"/>
  <c r="CD541" i="1" s="1"/>
  <c r="GV514" i="1"/>
  <c r="GX514" i="1"/>
  <c r="HC514" i="1"/>
  <c r="R515" i="1"/>
  <c r="S515" i="1"/>
  <c r="CY515" i="1" s="1"/>
  <c r="X515" i="1" s="1"/>
  <c r="AC515" i="1"/>
  <c r="AB515" i="1" s="1"/>
  <c r="AE515" i="1"/>
  <c r="AD515" i="1" s="1"/>
  <c r="AF515" i="1"/>
  <c r="AG515" i="1"/>
  <c r="CU515" i="1" s="1"/>
  <c r="T515" i="1" s="1"/>
  <c r="AH515" i="1"/>
  <c r="CV515" i="1" s="1"/>
  <c r="U515" i="1" s="1"/>
  <c r="AI515" i="1"/>
  <c r="AJ515" i="1"/>
  <c r="CX515" i="1" s="1"/>
  <c r="W515" i="1" s="1"/>
  <c r="CQ515" i="1"/>
  <c r="P515" i="1" s="1"/>
  <c r="CP515" i="1" s="1"/>
  <c r="O515" i="1" s="1"/>
  <c r="GM515" i="1" s="1"/>
  <c r="GN515" i="1" s="1"/>
  <c r="CR515" i="1"/>
  <c r="Q515" i="1" s="1"/>
  <c r="CS515" i="1"/>
  <c r="CT515" i="1"/>
  <c r="CW515" i="1"/>
  <c r="V515" i="1" s="1"/>
  <c r="CZ515" i="1"/>
  <c r="Y515" i="1" s="1"/>
  <c r="FR515" i="1"/>
  <c r="GL515" i="1"/>
  <c r="GO515" i="1"/>
  <c r="GP515" i="1"/>
  <c r="GV515" i="1"/>
  <c r="HC515" i="1" s="1"/>
  <c r="GX515" i="1" s="1"/>
  <c r="Q516" i="1"/>
  <c r="W516" i="1"/>
  <c r="AC516" i="1"/>
  <c r="AE516" i="1"/>
  <c r="AD516" i="1" s="1"/>
  <c r="AF516" i="1"/>
  <c r="AG516" i="1"/>
  <c r="CU516" i="1" s="1"/>
  <c r="T516" i="1" s="1"/>
  <c r="AH516" i="1"/>
  <c r="AI516" i="1"/>
  <c r="CW516" i="1" s="1"/>
  <c r="V516" i="1" s="1"/>
  <c r="AJ516" i="1"/>
  <c r="CQ516" i="1"/>
  <c r="P516" i="1" s="1"/>
  <c r="CP516" i="1" s="1"/>
  <c r="O516" i="1" s="1"/>
  <c r="CR516" i="1"/>
  <c r="CS516" i="1"/>
  <c r="R516" i="1" s="1"/>
  <c r="CT516" i="1"/>
  <c r="S516" i="1" s="1"/>
  <c r="CV516" i="1"/>
  <c r="U516" i="1" s="1"/>
  <c r="CX516" i="1"/>
  <c r="FR516" i="1"/>
  <c r="GL516" i="1"/>
  <c r="GO516" i="1"/>
  <c r="GP516" i="1"/>
  <c r="GV516" i="1"/>
  <c r="HC516" i="1"/>
  <c r="GX516" i="1" s="1"/>
  <c r="P517" i="1"/>
  <c r="R517" i="1"/>
  <c r="U517" i="1"/>
  <c r="AC517" i="1"/>
  <c r="AE517" i="1"/>
  <c r="AD517" i="1" s="1"/>
  <c r="AB517" i="1" s="1"/>
  <c r="AF517" i="1"/>
  <c r="AG517" i="1"/>
  <c r="CU517" i="1" s="1"/>
  <c r="T517" i="1" s="1"/>
  <c r="AH517" i="1"/>
  <c r="AI517" i="1"/>
  <c r="AJ517" i="1"/>
  <c r="CX517" i="1" s="1"/>
  <c r="W517" i="1" s="1"/>
  <c r="CQ517" i="1"/>
  <c r="CR517" i="1"/>
  <c r="Q517" i="1" s="1"/>
  <c r="CS517" i="1"/>
  <c r="CT517" i="1"/>
  <c r="S517" i="1" s="1"/>
  <c r="CY517" i="1" s="1"/>
  <c r="X517" i="1" s="1"/>
  <c r="CV517" i="1"/>
  <c r="CW517" i="1"/>
  <c r="V517" i="1" s="1"/>
  <c r="FR517" i="1"/>
  <c r="GL517" i="1"/>
  <c r="GO517" i="1"/>
  <c r="GP517" i="1"/>
  <c r="GV517" i="1"/>
  <c r="HC517" i="1" s="1"/>
  <c r="GX517" i="1" s="1"/>
  <c r="Q518" i="1"/>
  <c r="S518" i="1"/>
  <c r="U518" i="1"/>
  <c r="AC518" i="1"/>
  <c r="AB518" i="1" s="1"/>
  <c r="AD518" i="1"/>
  <c r="AE518" i="1"/>
  <c r="AF518" i="1"/>
  <c r="AG518" i="1"/>
  <c r="AH518" i="1"/>
  <c r="AI518" i="1"/>
  <c r="AJ518" i="1"/>
  <c r="CP518" i="1"/>
  <c r="O518" i="1" s="1"/>
  <c r="CQ518" i="1"/>
  <c r="P518" i="1" s="1"/>
  <c r="CR518" i="1"/>
  <c r="CS518" i="1"/>
  <c r="R518" i="1" s="1"/>
  <c r="CT518" i="1"/>
  <c r="CU518" i="1"/>
  <c r="T518" i="1" s="1"/>
  <c r="CV518" i="1"/>
  <c r="CW518" i="1"/>
  <c r="V518" i="1" s="1"/>
  <c r="CX518" i="1"/>
  <c r="W518" i="1" s="1"/>
  <c r="FR518" i="1"/>
  <c r="GL518" i="1"/>
  <c r="GO518" i="1"/>
  <c r="GP518" i="1"/>
  <c r="GV518" i="1"/>
  <c r="GX518" i="1"/>
  <c r="HC518" i="1"/>
  <c r="Q519" i="1"/>
  <c r="R519" i="1"/>
  <c r="T519" i="1"/>
  <c r="U519" i="1"/>
  <c r="AC519" i="1"/>
  <c r="AE519" i="1"/>
  <c r="AD519" i="1" s="1"/>
  <c r="AF519" i="1"/>
  <c r="AG519" i="1"/>
  <c r="CU519" i="1" s="1"/>
  <c r="AH519" i="1"/>
  <c r="AI519" i="1"/>
  <c r="CW519" i="1" s="1"/>
  <c r="V519" i="1" s="1"/>
  <c r="AJ519" i="1"/>
  <c r="CX519" i="1" s="1"/>
  <c r="W519" i="1" s="1"/>
  <c r="CQ519" i="1"/>
  <c r="P519" i="1" s="1"/>
  <c r="CR519" i="1"/>
  <c r="CS519" i="1"/>
  <c r="CT519" i="1"/>
  <c r="S519" i="1" s="1"/>
  <c r="CV519" i="1"/>
  <c r="FR519" i="1"/>
  <c r="GL519" i="1"/>
  <c r="GO519" i="1"/>
  <c r="GP519" i="1"/>
  <c r="GV519" i="1"/>
  <c r="HC519" i="1"/>
  <c r="GX519" i="1" s="1"/>
  <c r="P520" i="1"/>
  <c r="Q520" i="1"/>
  <c r="S520" i="1"/>
  <c r="AC520" i="1"/>
  <c r="AB520" i="1" s="1"/>
  <c r="AE520" i="1"/>
  <c r="AD520" i="1" s="1"/>
  <c r="AF520" i="1"/>
  <c r="AG520" i="1"/>
  <c r="AH520" i="1"/>
  <c r="CV520" i="1" s="1"/>
  <c r="U520" i="1" s="1"/>
  <c r="AI520" i="1"/>
  <c r="CW520" i="1" s="1"/>
  <c r="V520" i="1" s="1"/>
  <c r="AJ520" i="1"/>
  <c r="CX520" i="1" s="1"/>
  <c r="W520" i="1" s="1"/>
  <c r="CQ520" i="1"/>
  <c r="CR520" i="1"/>
  <c r="CS520" i="1"/>
  <c r="R520" i="1" s="1"/>
  <c r="CT520" i="1"/>
  <c r="CU520" i="1"/>
  <c r="T520" i="1" s="1"/>
  <c r="FR520" i="1"/>
  <c r="GL520" i="1"/>
  <c r="GO520" i="1"/>
  <c r="GP520" i="1"/>
  <c r="GV520" i="1"/>
  <c r="HC520" i="1" s="1"/>
  <c r="GX520" i="1" s="1"/>
  <c r="R521" i="1"/>
  <c r="U521" i="1"/>
  <c r="W521" i="1"/>
  <c r="AC521" i="1"/>
  <c r="AD521" i="1"/>
  <c r="AE521" i="1"/>
  <c r="AF521" i="1"/>
  <c r="AG521" i="1"/>
  <c r="CU521" i="1" s="1"/>
  <c r="T521" i="1" s="1"/>
  <c r="AH521" i="1"/>
  <c r="AI521" i="1"/>
  <c r="CW521" i="1" s="1"/>
  <c r="V521" i="1" s="1"/>
  <c r="AJ521" i="1"/>
  <c r="CQ521" i="1"/>
  <c r="P521" i="1" s="1"/>
  <c r="CP521" i="1" s="1"/>
  <c r="O521" i="1" s="1"/>
  <c r="CR521" i="1"/>
  <c r="Q521" i="1" s="1"/>
  <c r="CS521" i="1"/>
  <c r="CT521" i="1"/>
  <c r="S521" i="1" s="1"/>
  <c r="CV521" i="1"/>
  <c r="CX521" i="1"/>
  <c r="FR521" i="1"/>
  <c r="GL521" i="1"/>
  <c r="GO521" i="1"/>
  <c r="GP521" i="1"/>
  <c r="GV521" i="1"/>
  <c r="HC521" i="1"/>
  <c r="GX521" i="1" s="1"/>
  <c r="P522" i="1"/>
  <c r="Q522" i="1"/>
  <c r="CP522" i="1" s="1"/>
  <c r="O522" i="1" s="1"/>
  <c r="S522" i="1"/>
  <c r="CY522" i="1" s="1"/>
  <c r="X522" i="1" s="1"/>
  <c r="W522" i="1"/>
  <c r="AC522" i="1"/>
  <c r="AB522" i="1" s="1"/>
  <c r="AE522" i="1"/>
  <c r="AD522" i="1" s="1"/>
  <c r="AF522" i="1"/>
  <c r="AG522" i="1"/>
  <c r="AH522" i="1"/>
  <c r="CV522" i="1" s="1"/>
  <c r="U522" i="1" s="1"/>
  <c r="AI522" i="1"/>
  <c r="AJ522" i="1"/>
  <c r="CQ522" i="1"/>
  <c r="CR522" i="1"/>
  <c r="CS522" i="1"/>
  <c r="R522" i="1" s="1"/>
  <c r="CT522" i="1"/>
  <c r="CU522" i="1"/>
  <c r="T522" i="1" s="1"/>
  <c r="CW522" i="1"/>
  <c r="V522" i="1" s="1"/>
  <c r="CX522" i="1"/>
  <c r="FR522" i="1"/>
  <c r="GL522" i="1"/>
  <c r="GO522" i="1"/>
  <c r="GP522" i="1"/>
  <c r="GV522" i="1"/>
  <c r="HC522" i="1" s="1"/>
  <c r="GX522" i="1" s="1"/>
  <c r="O523" i="1"/>
  <c r="GM523" i="1" s="1"/>
  <c r="Q523" i="1"/>
  <c r="S523" i="1"/>
  <c r="CZ523" i="1" s="1"/>
  <c r="Y523" i="1" s="1"/>
  <c r="V523" i="1"/>
  <c r="W523" i="1"/>
  <c r="AC523" i="1"/>
  <c r="AE523" i="1"/>
  <c r="AD523" i="1" s="1"/>
  <c r="AB523" i="1" s="1"/>
  <c r="AF523" i="1"/>
  <c r="AG523" i="1"/>
  <c r="CU523" i="1" s="1"/>
  <c r="T523" i="1" s="1"/>
  <c r="AH523" i="1"/>
  <c r="AI523" i="1"/>
  <c r="CW523" i="1" s="1"/>
  <c r="AJ523" i="1"/>
  <c r="CQ523" i="1"/>
  <c r="P523" i="1" s="1"/>
  <c r="CP523" i="1" s="1"/>
  <c r="CR523" i="1"/>
  <c r="CS523" i="1"/>
  <c r="R523" i="1" s="1"/>
  <c r="CY523" i="1" s="1"/>
  <c r="X523" i="1" s="1"/>
  <c r="CT523" i="1"/>
  <c r="CV523" i="1"/>
  <c r="U523" i="1" s="1"/>
  <c r="CX523" i="1"/>
  <c r="FR523" i="1"/>
  <c r="GL523" i="1"/>
  <c r="GN523" i="1"/>
  <c r="GO523" i="1"/>
  <c r="GP523" i="1"/>
  <c r="GV523" i="1"/>
  <c r="GX523" i="1"/>
  <c r="HC523" i="1"/>
  <c r="R524" i="1"/>
  <c r="S524" i="1"/>
  <c r="AC524" i="1"/>
  <c r="AE524" i="1"/>
  <c r="AD524" i="1" s="1"/>
  <c r="AF524" i="1"/>
  <c r="AG524" i="1"/>
  <c r="CU524" i="1" s="1"/>
  <c r="T524" i="1" s="1"/>
  <c r="AH524" i="1"/>
  <c r="CV524" i="1" s="1"/>
  <c r="U524" i="1" s="1"/>
  <c r="AI524" i="1"/>
  <c r="AJ524" i="1"/>
  <c r="CX524" i="1" s="1"/>
  <c r="W524" i="1" s="1"/>
  <c r="CQ524" i="1"/>
  <c r="P524" i="1" s="1"/>
  <c r="CP524" i="1" s="1"/>
  <c r="O524" i="1" s="1"/>
  <c r="CR524" i="1"/>
  <c r="Q524" i="1" s="1"/>
  <c r="CS524" i="1"/>
  <c r="CT524" i="1"/>
  <c r="CW524" i="1"/>
  <c r="V524" i="1" s="1"/>
  <c r="CZ524" i="1"/>
  <c r="Y524" i="1" s="1"/>
  <c r="FR524" i="1"/>
  <c r="GL524" i="1"/>
  <c r="GO524" i="1"/>
  <c r="GP524" i="1"/>
  <c r="GV524" i="1"/>
  <c r="HC524" i="1"/>
  <c r="GX524" i="1" s="1"/>
  <c r="Q525" i="1"/>
  <c r="W525" i="1"/>
  <c r="AC525" i="1"/>
  <c r="AB525" i="1" s="1"/>
  <c r="AE525" i="1"/>
  <c r="AD525" i="1" s="1"/>
  <c r="AF525" i="1"/>
  <c r="AG525" i="1"/>
  <c r="CU525" i="1" s="1"/>
  <c r="T525" i="1" s="1"/>
  <c r="AH525" i="1"/>
  <c r="CV525" i="1" s="1"/>
  <c r="U525" i="1" s="1"/>
  <c r="AI525" i="1"/>
  <c r="CW525" i="1" s="1"/>
  <c r="V525" i="1" s="1"/>
  <c r="AJ525" i="1"/>
  <c r="CQ525" i="1"/>
  <c r="P525" i="1" s="1"/>
  <c r="CP525" i="1" s="1"/>
  <c r="O525" i="1" s="1"/>
  <c r="CR525" i="1"/>
  <c r="CS525" i="1"/>
  <c r="R525" i="1" s="1"/>
  <c r="CT525" i="1"/>
  <c r="S525" i="1" s="1"/>
  <c r="CX525" i="1"/>
  <c r="FR525" i="1"/>
  <c r="GL525" i="1"/>
  <c r="GO525" i="1"/>
  <c r="GP525" i="1"/>
  <c r="GV525" i="1"/>
  <c r="HC525" i="1"/>
  <c r="GX525" i="1" s="1"/>
  <c r="P526" i="1"/>
  <c r="R526" i="1"/>
  <c r="S526" i="1"/>
  <c r="U526" i="1"/>
  <c r="AC526" i="1"/>
  <c r="AD526" i="1"/>
  <c r="AB526" i="1" s="1"/>
  <c r="AE526" i="1"/>
  <c r="AF526" i="1"/>
  <c r="AG526" i="1"/>
  <c r="CU526" i="1" s="1"/>
  <c r="T526" i="1" s="1"/>
  <c r="AH526" i="1"/>
  <c r="AI526" i="1"/>
  <c r="AJ526" i="1"/>
  <c r="CX526" i="1" s="1"/>
  <c r="W526" i="1" s="1"/>
  <c r="CQ526" i="1"/>
  <c r="CR526" i="1"/>
  <c r="Q526" i="1" s="1"/>
  <c r="CS526" i="1"/>
  <c r="CT526" i="1"/>
  <c r="CV526" i="1"/>
  <c r="CW526" i="1"/>
  <c r="V526" i="1" s="1"/>
  <c r="FR526" i="1"/>
  <c r="GL526" i="1"/>
  <c r="GO526" i="1"/>
  <c r="GP526" i="1"/>
  <c r="GV526" i="1"/>
  <c r="HC526" i="1" s="1"/>
  <c r="GX526" i="1" s="1"/>
  <c r="Q527" i="1"/>
  <c r="S527" i="1"/>
  <c r="U527" i="1"/>
  <c r="AC527" i="1"/>
  <c r="AB527" i="1" s="1"/>
  <c r="AD527" i="1"/>
  <c r="AE527" i="1"/>
  <c r="AF527" i="1"/>
  <c r="AG527" i="1"/>
  <c r="AH527" i="1"/>
  <c r="AI527" i="1"/>
  <c r="CW527" i="1" s="1"/>
  <c r="V527" i="1" s="1"/>
  <c r="AJ527" i="1"/>
  <c r="CQ527" i="1"/>
  <c r="P527" i="1" s="1"/>
  <c r="CP527" i="1" s="1"/>
  <c r="O527" i="1" s="1"/>
  <c r="CR527" i="1"/>
  <c r="CS527" i="1"/>
  <c r="R527" i="1" s="1"/>
  <c r="CT527" i="1"/>
  <c r="CU527" i="1"/>
  <c r="T527" i="1" s="1"/>
  <c r="CV527" i="1"/>
  <c r="CX527" i="1"/>
  <c r="W527" i="1" s="1"/>
  <c r="FR527" i="1"/>
  <c r="GL527" i="1"/>
  <c r="GO527" i="1"/>
  <c r="GP527" i="1"/>
  <c r="GV527" i="1"/>
  <c r="GX527" i="1"/>
  <c r="HC527" i="1"/>
  <c r="Q528" i="1"/>
  <c r="R528" i="1"/>
  <c r="U528" i="1"/>
  <c r="AC528" i="1"/>
  <c r="AB528" i="1" s="1"/>
  <c r="AE528" i="1"/>
  <c r="AD528" i="1" s="1"/>
  <c r="AF528" i="1"/>
  <c r="AG528" i="1"/>
  <c r="CU528" i="1" s="1"/>
  <c r="T528" i="1" s="1"/>
  <c r="AH528" i="1"/>
  <c r="AI528" i="1"/>
  <c r="CW528" i="1" s="1"/>
  <c r="V528" i="1" s="1"/>
  <c r="AJ528" i="1"/>
  <c r="CX528" i="1" s="1"/>
  <c r="W528" i="1" s="1"/>
  <c r="CQ528" i="1"/>
  <c r="P528" i="1" s="1"/>
  <c r="CR528" i="1"/>
  <c r="CS528" i="1"/>
  <c r="CT528" i="1"/>
  <c r="S528" i="1" s="1"/>
  <c r="CV528" i="1"/>
  <c r="FR528" i="1"/>
  <c r="GL528" i="1"/>
  <c r="GO528" i="1"/>
  <c r="GP528" i="1"/>
  <c r="GV528" i="1"/>
  <c r="HC528" i="1"/>
  <c r="GX528" i="1" s="1"/>
  <c r="P529" i="1"/>
  <c r="CP529" i="1" s="1"/>
  <c r="O529" i="1" s="1"/>
  <c r="Q529" i="1"/>
  <c r="S529" i="1"/>
  <c r="CY529" i="1" s="1"/>
  <c r="X529" i="1" s="1"/>
  <c r="V529" i="1"/>
  <c r="AC529" i="1"/>
  <c r="AB529" i="1" s="1"/>
  <c r="AE529" i="1"/>
  <c r="AD529" i="1" s="1"/>
  <c r="AF529" i="1"/>
  <c r="AG529" i="1"/>
  <c r="AH529" i="1"/>
  <c r="CV529" i="1" s="1"/>
  <c r="U529" i="1" s="1"/>
  <c r="AI529" i="1"/>
  <c r="AJ529" i="1"/>
  <c r="CX529" i="1" s="1"/>
  <c r="W529" i="1" s="1"/>
  <c r="CQ529" i="1"/>
  <c r="CR529" i="1"/>
  <c r="CS529" i="1"/>
  <c r="R529" i="1" s="1"/>
  <c r="CT529" i="1"/>
  <c r="CU529" i="1"/>
  <c r="T529" i="1" s="1"/>
  <c r="CW529" i="1"/>
  <c r="CZ529" i="1"/>
  <c r="Y529" i="1" s="1"/>
  <c r="FR529" i="1"/>
  <c r="GL529" i="1"/>
  <c r="GO529" i="1"/>
  <c r="GP529" i="1"/>
  <c r="GV529" i="1"/>
  <c r="HC529" i="1" s="1"/>
  <c r="GX529" i="1" s="1"/>
  <c r="R530" i="1"/>
  <c r="U530" i="1"/>
  <c r="W530" i="1"/>
  <c r="AC530" i="1"/>
  <c r="AD530" i="1"/>
  <c r="AE530" i="1"/>
  <c r="AF530" i="1"/>
  <c r="AG530" i="1"/>
  <c r="CU530" i="1" s="1"/>
  <c r="T530" i="1" s="1"/>
  <c r="AH530" i="1"/>
  <c r="AI530" i="1"/>
  <c r="CW530" i="1" s="1"/>
  <c r="V530" i="1" s="1"/>
  <c r="AJ530" i="1"/>
  <c r="CQ530" i="1"/>
  <c r="P530" i="1" s="1"/>
  <c r="CP530" i="1" s="1"/>
  <c r="O530" i="1" s="1"/>
  <c r="CR530" i="1"/>
  <c r="Q530" i="1" s="1"/>
  <c r="CS530" i="1"/>
  <c r="CT530" i="1"/>
  <c r="S530" i="1" s="1"/>
  <c r="CV530" i="1"/>
  <c r="CX530" i="1"/>
  <c r="FR530" i="1"/>
  <c r="GL530" i="1"/>
  <c r="GO530" i="1"/>
  <c r="GP530" i="1"/>
  <c r="GV530" i="1"/>
  <c r="HC530" i="1"/>
  <c r="GX530" i="1" s="1"/>
  <c r="P531" i="1"/>
  <c r="Q531" i="1"/>
  <c r="CP531" i="1" s="1"/>
  <c r="O531" i="1" s="1"/>
  <c r="S531" i="1"/>
  <c r="AB531" i="1"/>
  <c r="AC531" i="1"/>
  <c r="AE531" i="1"/>
  <c r="AD531" i="1" s="1"/>
  <c r="AF531" i="1"/>
  <c r="AG531" i="1"/>
  <c r="AH531" i="1"/>
  <c r="CV531" i="1" s="1"/>
  <c r="U531" i="1" s="1"/>
  <c r="AI531" i="1"/>
  <c r="AJ531" i="1"/>
  <c r="CX531" i="1" s="1"/>
  <c r="W531" i="1" s="1"/>
  <c r="CQ531" i="1"/>
  <c r="CR531" i="1"/>
  <c r="CS531" i="1"/>
  <c r="R531" i="1" s="1"/>
  <c r="CZ531" i="1" s="1"/>
  <c r="Y531" i="1" s="1"/>
  <c r="CT531" i="1"/>
  <c r="CU531" i="1"/>
  <c r="T531" i="1" s="1"/>
  <c r="CW531" i="1"/>
  <c r="V531" i="1" s="1"/>
  <c r="CY531" i="1"/>
  <c r="X531" i="1" s="1"/>
  <c r="FR531" i="1"/>
  <c r="GL531" i="1"/>
  <c r="GO531" i="1"/>
  <c r="GP531" i="1"/>
  <c r="GV531" i="1"/>
  <c r="HC531" i="1" s="1"/>
  <c r="GX531" i="1" s="1"/>
  <c r="Q532" i="1"/>
  <c r="S532" i="1"/>
  <c r="CZ532" i="1" s="1"/>
  <c r="Y532" i="1" s="1"/>
  <c r="W532" i="1"/>
  <c r="AC532" i="1"/>
  <c r="AE532" i="1"/>
  <c r="AD532" i="1" s="1"/>
  <c r="AB532" i="1" s="1"/>
  <c r="AF532" i="1"/>
  <c r="AG532" i="1"/>
  <c r="CU532" i="1" s="1"/>
  <c r="T532" i="1" s="1"/>
  <c r="AH532" i="1"/>
  <c r="AI532" i="1"/>
  <c r="CW532" i="1" s="1"/>
  <c r="V532" i="1" s="1"/>
  <c r="AJ532" i="1"/>
  <c r="CQ532" i="1"/>
  <c r="P532" i="1" s="1"/>
  <c r="CP532" i="1" s="1"/>
  <c r="O532" i="1" s="1"/>
  <c r="GM532" i="1" s="1"/>
  <c r="GN532" i="1" s="1"/>
  <c r="CR532" i="1"/>
  <c r="CS532" i="1"/>
  <c r="R532" i="1" s="1"/>
  <c r="CY532" i="1" s="1"/>
  <c r="X532" i="1" s="1"/>
  <c r="CT532" i="1"/>
  <c r="CV532" i="1"/>
  <c r="U532" i="1" s="1"/>
  <c r="CX532" i="1"/>
  <c r="FR532" i="1"/>
  <c r="GL532" i="1"/>
  <c r="GO532" i="1"/>
  <c r="GP532" i="1"/>
  <c r="GV532" i="1"/>
  <c r="GX532" i="1"/>
  <c r="HC532" i="1"/>
  <c r="P533" i="1"/>
  <c r="CP533" i="1" s="1"/>
  <c r="O533" i="1" s="1"/>
  <c r="R533" i="1"/>
  <c r="S533" i="1"/>
  <c r="AC533" i="1"/>
  <c r="AB533" i="1" s="1"/>
  <c r="AE533" i="1"/>
  <c r="AD533" i="1" s="1"/>
  <c r="AF533" i="1"/>
  <c r="AG533" i="1"/>
  <c r="CU533" i="1" s="1"/>
  <c r="T533" i="1" s="1"/>
  <c r="AH533" i="1"/>
  <c r="CV533" i="1" s="1"/>
  <c r="U533" i="1" s="1"/>
  <c r="AI533" i="1"/>
  <c r="AJ533" i="1"/>
  <c r="CX533" i="1" s="1"/>
  <c r="W533" i="1" s="1"/>
  <c r="CQ533" i="1"/>
  <c r="CR533" i="1"/>
  <c r="Q533" i="1" s="1"/>
  <c r="CS533" i="1"/>
  <c r="CT533" i="1"/>
  <c r="CW533" i="1"/>
  <c r="V533" i="1" s="1"/>
  <c r="CZ533" i="1"/>
  <c r="Y533" i="1" s="1"/>
  <c r="FR533" i="1"/>
  <c r="GL533" i="1"/>
  <c r="GO533" i="1"/>
  <c r="GP533" i="1"/>
  <c r="GV533" i="1"/>
  <c r="HC533" i="1"/>
  <c r="GX533" i="1" s="1"/>
  <c r="Q534" i="1"/>
  <c r="W534" i="1"/>
  <c r="AC534" i="1"/>
  <c r="AE534" i="1"/>
  <c r="AD534" i="1" s="1"/>
  <c r="AF534" i="1"/>
  <c r="AG534" i="1"/>
  <c r="CU534" i="1" s="1"/>
  <c r="T534" i="1" s="1"/>
  <c r="AH534" i="1"/>
  <c r="AI534" i="1"/>
  <c r="CW534" i="1" s="1"/>
  <c r="V534" i="1" s="1"/>
  <c r="AJ534" i="1"/>
  <c r="CQ534" i="1"/>
  <c r="P534" i="1" s="1"/>
  <c r="CR534" i="1"/>
  <c r="CS534" i="1"/>
  <c r="R534" i="1" s="1"/>
  <c r="CT534" i="1"/>
  <c r="S534" i="1" s="1"/>
  <c r="CV534" i="1"/>
  <c r="U534" i="1" s="1"/>
  <c r="CX534" i="1"/>
  <c r="FR534" i="1"/>
  <c r="GL534" i="1"/>
  <c r="GO534" i="1"/>
  <c r="GP534" i="1"/>
  <c r="GV534" i="1"/>
  <c r="HC534" i="1"/>
  <c r="GX534" i="1" s="1"/>
  <c r="P535" i="1"/>
  <c r="R535" i="1"/>
  <c r="U535" i="1"/>
  <c r="AC535" i="1"/>
  <c r="AE535" i="1"/>
  <c r="AD535" i="1" s="1"/>
  <c r="AB535" i="1" s="1"/>
  <c r="AF535" i="1"/>
  <c r="AG535" i="1"/>
  <c r="CU535" i="1" s="1"/>
  <c r="T535" i="1" s="1"/>
  <c r="AH535" i="1"/>
  <c r="AI535" i="1"/>
  <c r="AJ535" i="1"/>
  <c r="CX535" i="1" s="1"/>
  <c r="W535" i="1" s="1"/>
  <c r="CQ535" i="1"/>
  <c r="CR535" i="1"/>
  <c r="Q535" i="1" s="1"/>
  <c r="CS535" i="1"/>
  <c r="CT535" i="1"/>
  <c r="S535" i="1" s="1"/>
  <c r="CV535" i="1"/>
  <c r="CW535" i="1"/>
  <c r="V535" i="1" s="1"/>
  <c r="FR535" i="1"/>
  <c r="GL535" i="1"/>
  <c r="GO535" i="1"/>
  <c r="GP535" i="1"/>
  <c r="GV535" i="1"/>
  <c r="HC535" i="1" s="1"/>
  <c r="GX535" i="1" s="1"/>
  <c r="Q536" i="1"/>
  <c r="AC536" i="1"/>
  <c r="AB536" i="1" s="1"/>
  <c r="AD536" i="1"/>
  <c r="AE536" i="1"/>
  <c r="AF536" i="1"/>
  <c r="AG536" i="1"/>
  <c r="AH536" i="1"/>
  <c r="CV536" i="1" s="1"/>
  <c r="U536" i="1" s="1"/>
  <c r="AI536" i="1"/>
  <c r="AJ536" i="1"/>
  <c r="CQ536" i="1"/>
  <c r="P536" i="1" s="1"/>
  <c r="CR536" i="1"/>
  <c r="CS536" i="1"/>
  <c r="R536" i="1" s="1"/>
  <c r="CT536" i="1"/>
  <c r="S536" i="1" s="1"/>
  <c r="CU536" i="1"/>
  <c r="T536" i="1" s="1"/>
  <c r="CW536" i="1"/>
  <c r="V536" i="1" s="1"/>
  <c r="CX536" i="1"/>
  <c r="W536" i="1" s="1"/>
  <c r="FR536" i="1"/>
  <c r="GL536" i="1"/>
  <c r="GO536" i="1"/>
  <c r="GP536" i="1"/>
  <c r="GV536" i="1"/>
  <c r="GX536" i="1"/>
  <c r="HC536" i="1"/>
  <c r="Q537" i="1"/>
  <c r="R537" i="1"/>
  <c r="T537" i="1"/>
  <c r="U537" i="1"/>
  <c r="AC537" i="1"/>
  <c r="AE537" i="1"/>
  <c r="AD537" i="1" s="1"/>
  <c r="AF537" i="1"/>
  <c r="AG537" i="1"/>
  <c r="CU537" i="1" s="1"/>
  <c r="AH537" i="1"/>
  <c r="AI537" i="1"/>
  <c r="CW537" i="1" s="1"/>
  <c r="V537" i="1" s="1"/>
  <c r="AJ537" i="1"/>
  <c r="CX537" i="1" s="1"/>
  <c r="W537" i="1" s="1"/>
  <c r="CQ537" i="1"/>
  <c r="P537" i="1" s="1"/>
  <c r="CR537" i="1"/>
  <c r="CS537" i="1"/>
  <c r="CT537" i="1"/>
  <c r="S537" i="1" s="1"/>
  <c r="CV537" i="1"/>
  <c r="FR537" i="1"/>
  <c r="GL537" i="1"/>
  <c r="GO537" i="1"/>
  <c r="GP537" i="1"/>
  <c r="GV537" i="1"/>
  <c r="HC537" i="1"/>
  <c r="GX537" i="1" s="1"/>
  <c r="P538" i="1"/>
  <c r="CP538" i="1" s="1"/>
  <c r="O538" i="1" s="1"/>
  <c r="Q538" i="1"/>
  <c r="S538" i="1"/>
  <c r="V538" i="1"/>
  <c r="Y538" i="1"/>
  <c r="AC538" i="1"/>
  <c r="AB538" i="1" s="1"/>
  <c r="AE538" i="1"/>
  <c r="AD538" i="1" s="1"/>
  <c r="AF538" i="1"/>
  <c r="AG538" i="1"/>
  <c r="CU538" i="1" s="1"/>
  <c r="T538" i="1" s="1"/>
  <c r="AH538" i="1"/>
  <c r="CV538" i="1" s="1"/>
  <c r="U538" i="1" s="1"/>
  <c r="AI538" i="1"/>
  <c r="AJ538" i="1"/>
  <c r="CQ538" i="1"/>
  <c r="CR538" i="1"/>
  <c r="CS538" i="1"/>
  <c r="R538" i="1" s="1"/>
  <c r="CT538" i="1"/>
  <c r="CW538" i="1"/>
  <c r="CX538" i="1"/>
  <c r="W538" i="1" s="1"/>
  <c r="CZ538" i="1"/>
  <c r="FR538" i="1"/>
  <c r="GL538" i="1"/>
  <c r="GO538" i="1"/>
  <c r="CC541" i="1" s="1"/>
  <c r="GP538" i="1"/>
  <c r="GV538" i="1"/>
  <c r="HC538" i="1" s="1"/>
  <c r="GX538" i="1"/>
  <c r="R539" i="1"/>
  <c r="W539" i="1"/>
  <c r="AC539" i="1"/>
  <c r="AD539" i="1"/>
  <c r="AE539" i="1"/>
  <c r="AF539" i="1"/>
  <c r="AG539" i="1"/>
  <c r="CU539" i="1" s="1"/>
  <c r="T539" i="1" s="1"/>
  <c r="AH539" i="1"/>
  <c r="AI539" i="1"/>
  <c r="CW539" i="1" s="1"/>
  <c r="V539" i="1" s="1"/>
  <c r="AJ539" i="1"/>
  <c r="CQ539" i="1"/>
  <c r="P539" i="1" s="1"/>
  <c r="CR539" i="1"/>
  <c r="Q539" i="1" s="1"/>
  <c r="CS539" i="1"/>
  <c r="CT539" i="1"/>
  <c r="S539" i="1" s="1"/>
  <c r="CV539" i="1"/>
  <c r="U539" i="1" s="1"/>
  <c r="CX539" i="1"/>
  <c r="FR539" i="1"/>
  <c r="GL539" i="1"/>
  <c r="GO539" i="1"/>
  <c r="GP539" i="1"/>
  <c r="GV539" i="1"/>
  <c r="HC539" i="1"/>
  <c r="GX539" i="1" s="1"/>
  <c r="B541" i="1"/>
  <c r="B511" i="1" s="1"/>
  <c r="C541" i="1"/>
  <c r="C511" i="1" s="1"/>
  <c r="D541" i="1"/>
  <c r="F541" i="1"/>
  <c r="F511" i="1" s="1"/>
  <c r="G541" i="1"/>
  <c r="G511" i="1" s="1"/>
  <c r="AO541" i="1"/>
  <c r="BX541" i="1"/>
  <c r="BX511" i="1" s="1"/>
  <c r="CK541" i="1"/>
  <c r="CK511" i="1" s="1"/>
  <c r="CL541" i="1"/>
  <c r="BC541" i="1" s="1"/>
  <c r="CM541" i="1"/>
  <c r="D571" i="1"/>
  <c r="E573" i="1"/>
  <c r="G573" i="1"/>
  <c r="Z573" i="1"/>
  <c r="AA573" i="1"/>
  <c r="AM573" i="1"/>
  <c r="AN573" i="1"/>
  <c r="BE573" i="1"/>
  <c r="BF573" i="1"/>
  <c r="BG573" i="1"/>
  <c r="BH573" i="1"/>
  <c r="BI573" i="1"/>
  <c r="BJ573" i="1"/>
  <c r="BK573" i="1"/>
  <c r="BL573" i="1"/>
  <c r="BM573" i="1"/>
  <c r="BN573" i="1"/>
  <c r="BO573" i="1"/>
  <c r="BP573" i="1"/>
  <c r="BQ573" i="1"/>
  <c r="BR573" i="1"/>
  <c r="BS573" i="1"/>
  <c r="BT573" i="1"/>
  <c r="BU573" i="1"/>
  <c r="BV573" i="1"/>
  <c r="BW573" i="1"/>
  <c r="CN573" i="1"/>
  <c r="CO573" i="1"/>
  <c r="CP573" i="1"/>
  <c r="CQ573" i="1"/>
  <c r="CR573" i="1"/>
  <c r="CS573" i="1"/>
  <c r="CT573" i="1"/>
  <c r="CU573" i="1"/>
  <c r="CV573" i="1"/>
  <c r="CW573" i="1"/>
  <c r="CX573" i="1"/>
  <c r="CY573" i="1"/>
  <c r="CZ573" i="1"/>
  <c r="DA573" i="1"/>
  <c r="DB573" i="1"/>
  <c r="DC573" i="1"/>
  <c r="DD573" i="1"/>
  <c r="DE573" i="1"/>
  <c r="DF573" i="1"/>
  <c r="DG573" i="1"/>
  <c r="DH573" i="1"/>
  <c r="DI573" i="1"/>
  <c r="DJ573" i="1"/>
  <c r="DK573" i="1"/>
  <c r="DL573" i="1"/>
  <c r="DM573" i="1"/>
  <c r="DN573" i="1"/>
  <c r="DO573" i="1"/>
  <c r="DP573" i="1"/>
  <c r="DQ573" i="1"/>
  <c r="DR573" i="1"/>
  <c r="DS573" i="1"/>
  <c r="DT573" i="1"/>
  <c r="DU573" i="1"/>
  <c r="DV573" i="1"/>
  <c r="DW573" i="1"/>
  <c r="DX573" i="1"/>
  <c r="DY573" i="1"/>
  <c r="DZ573" i="1"/>
  <c r="EA573" i="1"/>
  <c r="EB573" i="1"/>
  <c r="EC573" i="1"/>
  <c r="ED573" i="1"/>
  <c r="EE573" i="1"/>
  <c r="EF573" i="1"/>
  <c r="EG573" i="1"/>
  <c r="EH573" i="1"/>
  <c r="EI573" i="1"/>
  <c r="EJ573" i="1"/>
  <c r="EK573" i="1"/>
  <c r="EL573" i="1"/>
  <c r="EM573" i="1"/>
  <c r="EN573" i="1"/>
  <c r="EO573" i="1"/>
  <c r="EP573" i="1"/>
  <c r="EQ573" i="1"/>
  <c r="ER573" i="1"/>
  <c r="ES573" i="1"/>
  <c r="ET573" i="1"/>
  <c r="EU573" i="1"/>
  <c r="EV573" i="1"/>
  <c r="EW573" i="1"/>
  <c r="EX573" i="1"/>
  <c r="EY573" i="1"/>
  <c r="EZ573" i="1"/>
  <c r="FA573" i="1"/>
  <c r="FB573" i="1"/>
  <c r="FC573" i="1"/>
  <c r="FD573" i="1"/>
  <c r="FE573" i="1"/>
  <c r="FF573" i="1"/>
  <c r="FG573" i="1"/>
  <c r="FH573" i="1"/>
  <c r="FI573" i="1"/>
  <c r="FJ573" i="1"/>
  <c r="FK573" i="1"/>
  <c r="FL573" i="1"/>
  <c r="FM573" i="1"/>
  <c r="FN573" i="1"/>
  <c r="FO573" i="1"/>
  <c r="FP573" i="1"/>
  <c r="FQ573" i="1"/>
  <c r="FR573" i="1"/>
  <c r="FS573" i="1"/>
  <c r="FT573" i="1"/>
  <c r="FU573" i="1"/>
  <c r="FV573" i="1"/>
  <c r="FW573" i="1"/>
  <c r="FX573" i="1"/>
  <c r="FY573" i="1"/>
  <c r="FZ573" i="1"/>
  <c r="GA573" i="1"/>
  <c r="GB573" i="1"/>
  <c r="GC573" i="1"/>
  <c r="GD573" i="1"/>
  <c r="GE573" i="1"/>
  <c r="GF573" i="1"/>
  <c r="GG573" i="1"/>
  <c r="GH573" i="1"/>
  <c r="GI573" i="1"/>
  <c r="GJ573" i="1"/>
  <c r="GK573" i="1"/>
  <c r="GL573" i="1"/>
  <c r="GM573" i="1"/>
  <c r="GN573" i="1"/>
  <c r="GO573" i="1"/>
  <c r="GP573" i="1"/>
  <c r="GQ573" i="1"/>
  <c r="GR573" i="1"/>
  <c r="GS573" i="1"/>
  <c r="GT573" i="1"/>
  <c r="GU573" i="1"/>
  <c r="GV573" i="1"/>
  <c r="GW573" i="1"/>
  <c r="GX573" i="1"/>
  <c r="C575" i="1"/>
  <c r="D575" i="1"/>
  <c r="T575" i="1"/>
  <c r="V575" i="1"/>
  <c r="G3073" i="6" s="1"/>
  <c r="AC575" i="1"/>
  <c r="AE575" i="1"/>
  <c r="AD575" i="1" s="1"/>
  <c r="AF575" i="1"/>
  <c r="AG575" i="1"/>
  <c r="AH575" i="1"/>
  <c r="AI575" i="1"/>
  <c r="AJ575" i="1"/>
  <c r="CQ575" i="1"/>
  <c r="CR575" i="1"/>
  <c r="CS575" i="1"/>
  <c r="CT575" i="1"/>
  <c r="CU575" i="1"/>
  <c r="CV575" i="1"/>
  <c r="CW575" i="1"/>
  <c r="CX575" i="1"/>
  <c r="W575" i="1" s="1"/>
  <c r="FR575" i="1"/>
  <c r="GL575" i="1"/>
  <c r="GO575" i="1"/>
  <c r="GP575" i="1"/>
  <c r="GV575" i="1"/>
  <c r="HC575" i="1"/>
  <c r="GX575" i="1" s="1"/>
  <c r="C576" i="1"/>
  <c r="D576" i="1"/>
  <c r="U576" i="1"/>
  <c r="G3085" i="6" s="1"/>
  <c r="V576" i="1"/>
  <c r="G3088" i="6" s="1"/>
  <c r="AC576" i="1"/>
  <c r="AE576" i="1"/>
  <c r="AD576" i="1" s="1"/>
  <c r="AF576" i="1"/>
  <c r="AG576" i="1"/>
  <c r="AH576" i="1"/>
  <c r="AI576" i="1"/>
  <c r="AJ576" i="1"/>
  <c r="CX576" i="1" s="1"/>
  <c r="W576" i="1" s="1"/>
  <c r="CQ576" i="1"/>
  <c r="CR576" i="1"/>
  <c r="CS576" i="1"/>
  <c r="CT576" i="1"/>
  <c r="CU576" i="1"/>
  <c r="T576" i="1" s="1"/>
  <c r="CV576" i="1"/>
  <c r="CW576" i="1"/>
  <c r="FR576" i="1"/>
  <c r="GL576" i="1"/>
  <c r="GO576" i="1"/>
  <c r="GP576" i="1"/>
  <c r="GV576" i="1"/>
  <c r="HC576" i="1"/>
  <c r="GX576" i="1" s="1"/>
  <c r="C577" i="1"/>
  <c r="D577" i="1"/>
  <c r="V577" i="1"/>
  <c r="G3104" i="6" s="1"/>
  <c r="AC577" i="1"/>
  <c r="AE577" i="1"/>
  <c r="AD577" i="1" s="1"/>
  <c r="AF577" i="1"/>
  <c r="AG577" i="1"/>
  <c r="CU577" i="1" s="1"/>
  <c r="T577" i="1" s="1"/>
  <c r="AH577" i="1"/>
  <c r="AI577" i="1"/>
  <c r="AJ577" i="1"/>
  <c r="CX577" i="1" s="1"/>
  <c r="W577" i="1" s="1"/>
  <c r="CQ577" i="1"/>
  <c r="CR577" i="1"/>
  <c r="CS577" i="1"/>
  <c r="CT577" i="1"/>
  <c r="CV577" i="1"/>
  <c r="CW577" i="1"/>
  <c r="FR577" i="1"/>
  <c r="GL577" i="1"/>
  <c r="GO577" i="1"/>
  <c r="GP577" i="1"/>
  <c r="GV577" i="1"/>
  <c r="HC577" i="1" s="1"/>
  <c r="GX577" i="1" s="1"/>
  <c r="C578" i="1"/>
  <c r="D578" i="1"/>
  <c r="T578" i="1"/>
  <c r="U578" i="1"/>
  <c r="G3118" i="6" s="1"/>
  <c r="V578" i="1"/>
  <c r="G3121" i="6" s="1"/>
  <c r="AC578" i="1"/>
  <c r="AE578" i="1"/>
  <c r="AD578" i="1" s="1"/>
  <c r="AF578" i="1"/>
  <c r="AG578" i="1"/>
  <c r="AH578" i="1"/>
  <c r="AI578" i="1"/>
  <c r="AJ578" i="1"/>
  <c r="CQ578" i="1"/>
  <c r="CR578" i="1"/>
  <c r="CS578" i="1"/>
  <c r="CT578" i="1"/>
  <c r="CU578" i="1"/>
  <c r="CV578" i="1"/>
  <c r="CW578" i="1"/>
  <c r="CX578" i="1"/>
  <c r="W578" i="1" s="1"/>
  <c r="FR578" i="1"/>
  <c r="GL578" i="1"/>
  <c r="GO578" i="1"/>
  <c r="GP578" i="1"/>
  <c r="GV578" i="1"/>
  <c r="HC578" i="1"/>
  <c r="GX578" i="1" s="1"/>
  <c r="C579" i="1"/>
  <c r="D579" i="1"/>
  <c r="U579" i="1"/>
  <c r="G3136" i="6" s="1"/>
  <c r="V579" i="1"/>
  <c r="G3139" i="6" s="1"/>
  <c r="AC579" i="1"/>
  <c r="AE579" i="1"/>
  <c r="AD579" i="1" s="1"/>
  <c r="AF579" i="1"/>
  <c r="AG579" i="1"/>
  <c r="AH579" i="1"/>
  <c r="AI579" i="1"/>
  <c r="AJ579" i="1"/>
  <c r="CX579" i="1" s="1"/>
  <c r="W579" i="1" s="1"/>
  <c r="CQ579" i="1"/>
  <c r="CR579" i="1"/>
  <c r="CS579" i="1"/>
  <c r="CT579" i="1"/>
  <c r="CU579" i="1"/>
  <c r="T579" i="1" s="1"/>
  <c r="CV579" i="1"/>
  <c r="CW579" i="1"/>
  <c r="FR579" i="1"/>
  <c r="GL579" i="1"/>
  <c r="GO579" i="1"/>
  <c r="GP579" i="1"/>
  <c r="GV579" i="1"/>
  <c r="HC579" i="1"/>
  <c r="GX579" i="1" s="1"/>
  <c r="C580" i="1"/>
  <c r="D580" i="1"/>
  <c r="U580" i="1"/>
  <c r="G3151" i="6" s="1"/>
  <c r="V580" i="1"/>
  <c r="G3154" i="6" s="1"/>
  <c r="AC580" i="1"/>
  <c r="AE580" i="1"/>
  <c r="AD580" i="1" s="1"/>
  <c r="AF580" i="1"/>
  <c r="AG580" i="1"/>
  <c r="CU580" i="1" s="1"/>
  <c r="T580" i="1" s="1"/>
  <c r="AH580" i="1"/>
  <c r="AI580" i="1"/>
  <c r="AJ580" i="1"/>
  <c r="CX580" i="1" s="1"/>
  <c r="W580" i="1" s="1"/>
  <c r="CQ580" i="1"/>
  <c r="CR580" i="1"/>
  <c r="CS580" i="1"/>
  <c r="CT580" i="1"/>
  <c r="CV580" i="1"/>
  <c r="CW580" i="1"/>
  <c r="FR580" i="1"/>
  <c r="GL580" i="1"/>
  <c r="GO580" i="1"/>
  <c r="GP580" i="1"/>
  <c r="GV580" i="1"/>
  <c r="HC580" i="1" s="1"/>
  <c r="GX580" i="1" s="1"/>
  <c r="B582" i="1"/>
  <c r="B573" i="1" s="1"/>
  <c r="C582" i="1"/>
  <c r="C573" i="1" s="1"/>
  <c r="D582" i="1"/>
  <c r="D573" i="1" s="1"/>
  <c r="F582" i="1"/>
  <c r="F573" i="1" s="1"/>
  <c r="G582" i="1"/>
  <c r="BC582" i="1"/>
  <c r="BX582" i="1"/>
  <c r="CK582" i="1"/>
  <c r="BB582" i="1" s="1"/>
  <c r="CL582" i="1"/>
  <c r="CL573" i="1" s="1"/>
  <c r="CM582" i="1"/>
  <c r="BD582" i="1" s="1"/>
  <c r="D612" i="1"/>
  <c r="E614" i="1"/>
  <c r="Z614" i="1"/>
  <c r="AA614" i="1"/>
  <c r="AM614" i="1"/>
  <c r="AN614" i="1"/>
  <c r="BE614" i="1"/>
  <c r="BF614" i="1"/>
  <c r="BG614" i="1"/>
  <c r="BH614" i="1"/>
  <c r="BI614" i="1"/>
  <c r="BJ614" i="1"/>
  <c r="BK614" i="1"/>
  <c r="BL614" i="1"/>
  <c r="BM614" i="1"/>
  <c r="BN614" i="1"/>
  <c r="BO614" i="1"/>
  <c r="BP614" i="1"/>
  <c r="BQ614" i="1"/>
  <c r="BR614" i="1"/>
  <c r="BS614" i="1"/>
  <c r="BT614" i="1"/>
  <c r="BU614" i="1"/>
  <c r="BV614" i="1"/>
  <c r="BW614" i="1"/>
  <c r="CM614" i="1"/>
  <c r="CN614" i="1"/>
  <c r="CO614" i="1"/>
  <c r="CP614" i="1"/>
  <c r="CQ614" i="1"/>
  <c r="CR614" i="1"/>
  <c r="CS614" i="1"/>
  <c r="CT614" i="1"/>
  <c r="CU614" i="1"/>
  <c r="CV614" i="1"/>
  <c r="CW614" i="1"/>
  <c r="CX614" i="1"/>
  <c r="CY614" i="1"/>
  <c r="CZ614" i="1"/>
  <c r="DA614" i="1"/>
  <c r="DB614" i="1"/>
  <c r="DC614" i="1"/>
  <c r="DD614" i="1"/>
  <c r="DE614" i="1"/>
  <c r="DF614" i="1"/>
  <c r="DG614" i="1"/>
  <c r="DH614" i="1"/>
  <c r="DI614" i="1"/>
  <c r="DJ614" i="1"/>
  <c r="DK614" i="1"/>
  <c r="DL614" i="1"/>
  <c r="DM614" i="1"/>
  <c r="DN614" i="1"/>
  <c r="DO614" i="1"/>
  <c r="DP614" i="1"/>
  <c r="DQ614" i="1"/>
  <c r="DR614" i="1"/>
  <c r="DS614" i="1"/>
  <c r="DT614" i="1"/>
  <c r="DU614" i="1"/>
  <c r="DV614" i="1"/>
  <c r="DW614" i="1"/>
  <c r="DX614" i="1"/>
  <c r="DY614" i="1"/>
  <c r="DZ614" i="1"/>
  <c r="EA614" i="1"/>
  <c r="EB614" i="1"/>
  <c r="EC614" i="1"/>
  <c r="ED614" i="1"/>
  <c r="EE614" i="1"/>
  <c r="EF614" i="1"/>
  <c r="EG614" i="1"/>
  <c r="EH614" i="1"/>
  <c r="EI614" i="1"/>
  <c r="EJ614" i="1"/>
  <c r="EK614" i="1"/>
  <c r="EL614" i="1"/>
  <c r="EM614" i="1"/>
  <c r="EN614" i="1"/>
  <c r="EO614" i="1"/>
  <c r="EP614" i="1"/>
  <c r="EQ614" i="1"/>
  <c r="ER614" i="1"/>
  <c r="ES614" i="1"/>
  <c r="ET614" i="1"/>
  <c r="EU614" i="1"/>
  <c r="EV614" i="1"/>
  <c r="EW614" i="1"/>
  <c r="EX614" i="1"/>
  <c r="EY614" i="1"/>
  <c r="EZ614" i="1"/>
  <c r="FA614" i="1"/>
  <c r="FB614" i="1"/>
  <c r="FC614" i="1"/>
  <c r="FD614" i="1"/>
  <c r="FE614" i="1"/>
  <c r="FF614" i="1"/>
  <c r="FG614" i="1"/>
  <c r="FH614" i="1"/>
  <c r="FI614" i="1"/>
  <c r="FJ614" i="1"/>
  <c r="FK614" i="1"/>
  <c r="FL614" i="1"/>
  <c r="FM614" i="1"/>
  <c r="FN614" i="1"/>
  <c r="FO614" i="1"/>
  <c r="FP614" i="1"/>
  <c r="FQ614" i="1"/>
  <c r="FR614" i="1"/>
  <c r="FS614" i="1"/>
  <c r="FT614" i="1"/>
  <c r="FU614" i="1"/>
  <c r="FV614" i="1"/>
  <c r="FW614" i="1"/>
  <c r="FX614" i="1"/>
  <c r="FY614" i="1"/>
  <c r="FZ614" i="1"/>
  <c r="GA614" i="1"/>
  <c r="GB614" i="1"/>
  <c r="GC614" i="1"/>
  <c r="GD614" i="1"/>
  <c r="GE614" i="1"/>
  <c r="GF614" i="1"/>
  <c r="GG614" i="1"/>
  <c r="GH614" i="1"/>
  <c r="GI614" i="1"/>
  <c r="GJ614" i="1"/>
  <c r="GK614" i="1"/>
  <c r="GL614" i="1"/>
  <c r="GM614" i="1"/>
  <c r="GN614" i="1"/>
  <c r="GO614" i="1"/>
  <c r="GP614" i="1"/>
  <c r="GQ614" i="1"/>
  <c r="GR614" i="1"/>
  <c r="GS614" i="1"/>
  <c r="GT614" i="1"/>
  <c r="GU614" i="1"/>
  <c r="GV614" i="1"/>
  <c r="GW614" i="1"/>
  <c r="GX614" i="1"/>
  <c r="C616" i="1"/>
  <c r="D616" i="1"/>
  <c r="U616" i="1"/>
  <c r="G3168" i="6" s="1"/>
  <c r="V616" i="1"/>
  <c r="W616" i="1"/>
  <c r="AC616" i="1"/>
  <c r="AD616" i="1"/>
  <c r="AE616" i="1"/>
  <c r="AF616" i="1"/>
  <c r="AG616" i="1"/>
  <c r="CU616" i="1" s="1"/>
  <c r="T616" i="1" s="1"/>
  <c r="AH616" i="1"/>
  <c r="AI616" i="1"/>
  <c r="AJ616" i="1"/>
  <c r="CX616" i="1" s="1"/>
  <c r="CQ616" i="1"/>
  <c r="CR616" i="1"/>
  <c r="CS616" i="1"/>
  <c r="CT616" i="1"/>
  <c r="CV616" i="1"/>
  <c r="CW616" i="1"/>
  <c r="FR616" i="1"/>
  <c r="GL616" i="1"/>
  <c r="GO616" i="1"/>
  <c r="GP616" i="1"/>
  <c r="GV616" i="1"/>
  <c r="HC616" i="1" s="1"/>
  <c r="GX616" i="1" s="1"/>
  <c r="C617" i="1"/>
  <c r="D617" i="1"/>
  <c r="I617" i="1"/>
  <c r="K617" i="1"/>
  <c r="AC617" i="1"/>
  <c r="AE617" i="1"/>
  <c r="AD617" i="1" s="1"/>
  <c r="AF617" i="1"/>
  <c r="AG617" i="1"/>
  <c r="CU617" i="1" s="1"/>
  <c r="T617" i="1" s="1"/>
  <c r="AH617" i="1"/>
  <c r="AI617" i="1"/>
  <c r="AJ617" i="1"/>
  <c r="CX617" i="1" s="1"/>
  <c r="W617" i="1" s="1"/>
  <c r="CQ617" i="1"/>
  <c r="CR617" i="1"/>
  <c r="CS617" i="1"/>
  <c r="CT617" i="1"/>
  <c r="CV617" i="1"/>
  <c r="CW617" i="1"/>
  <c r="FR617" i="1"/>
  <c r="GL617" i="1"/>
  <c r="GO617" i="1"/>
  <c r="GP617" i="1"/>
  <c r="GV617" i="1"/>
  <c r="HC617" i="1" s="1"/>
  <c r="GX617" i="1" s="1"/>
  <c r="C618" i="1"/>
  <c r="D618" i="1"/>
  <c r="U618" i="1"/>
  <c r="G3189" i="6" s="1"/>
  <c r="V618" i="1"/>
  <c r="AC618" i="1"/>
  <c r="AE618" i="1"/>
  <c r="AD618" i="1" s="1"/>
  <c r="AF618" i="1"/>
  <c r="AG618" i="1"/>
  <c r="AH618" i="1"/>
  <c r="AI618" i="1"/>
  <c r="AJ618" i="1"/>
  <c r="CQ618" i="1"/>
  <c r="CR618" i="1"/>
  <c r="CS618" i="1"/>
  <c r="CT618" i="1"/>
  <c r="CU618" i="1"/>
  <c r="T618" i="1" s="1"/>
  <c r="CV618" i="1"/>
  <c r="CW618" i="1"/>
  <c r="CX618" i="1"/>
  <c r="W618" i="1" s="1"/>
  <c r="FR618" i="1"/>
  <c r="GL618" i="1"/>
  <c r="GO618" i="1"/>
  <c r="GP618" i="1"/>
  <c r="GV618" i="1"/>
  <c r="HC618" i="1" s="1"/>
  <c r="GX618" i="1" s="1"/>
  <c r="C619" i="1"/>
  <c r="D619" i="1"/>
  <c r="U619" i="1"/>
  <c r="G3197" i="6" s="1"/>
  <c r="V619" i="1"/>
  <c r="G3199" i="6" s="1"/>
  <c r="AC619" i="1"/>
  <c r="AE619" i="1"/>
  <c r="AD619" i="1" s="1"/>
  <c r="AB619" i="1" s="1"/>
  <c r="AF619" i="1"/>
  <c r="AG619" i="1"/>
  <c r="AH619" i="1"/>
  <c r="AI619" i="1"/>
  <c r="AJ619" i="1"/>
  <c r="CX619" i="1" s="1"/>
  <c r="W619" i="1" s="1"/>
  <c r="CQ619" i="1"/>
  <c r="CR619" i="1"/>
  <c r="CS619" i="1"/>
  <c r="CT619" i="1"/>
  <c r="CU619" i="1"/>
  <c r="T619" i="1" s="1"/>
  <c r="CV619" i="1"/>
  <c r="CW619" i="1"/>
  <c r="FR619" i="1"/>
  <c r="GL619" i="1"/>
  <c r="GO619" i="1"/>
  <c r="GP619" i="1"/>
  <c r="GV619" i="1"/>
  <c r="HC619" i="1" s="1"/>
  <c r="GX619" i="1" s="1"/>
  <c r="B621" i="1"/>
  <c r="B614" i="1" s="1"/>
  <c r="C621" i="1"/>
  <c r="C614" i="1" s="1"/>
  <c r="D621" i="1"/>
  <c r="D614" i="1" s="1"/>
  <c r="F621" i="1"/>
  <c r="F614" i="1" s="1"/>
  <c r="G621" i="1"/>
  <c r="G614" i="1" s="1"/>
  <c r="BX621" i="1"/>
  <c r="CK621" i="1"/>
  <c r="CL621" i="1"/>
  <c r="CL614" i="1" s="1"/>
  <c r="CM621" i="1"/>
  <c r="BD621" i="1" s="1"/>
  <c r="BD614" i="1" s="1"/>
  <c r="F646" i="1"/>
  <c r="D651" i="1"/>
  <c r="E653" i="1"/>
  <c r="Z653" i="1"/>
  <c r="AA653" i="1"/>
  <c r="AM653" i="1"/>
  <c r="AN653" i="1"/>
  <c r="BE653" i="1"/>
  <c r="BF653" i="1"/>
  <c r="BG653" i="1"/>
  <c r="BH653" i="1"/>
  <c r="BI653" i="1"/>
  <c r="BJ653" i="1"/>
  <c r="BK653" i="1"/>
  <c r="BL653" i="1"/>
  <c r="BM653" i="1"/>
  <c r="BN653" i="1"/>
  <c r="BO653" i="1"/>
  <c r="BP653" i="1"/>
  <c r="BQ653" i="1"/>
  <c r="BR653" i="1"/>
  <c r="BS653" i="1"/>
  <c r="BT653" i="1"/>
  <c r="BU653" i="1"/>
  <c r="BV653" i="1"/>
  <c r="BW653" i="1"/>
  <c r="CN653" i="1"/>
  <c r="CO653" i="1"/>
  <c r="CP653" i="1"/>
  <c r="CQ653" i="1"/>
  <c r="CR653" i="1"/>
  <c r="CS653" i="1"/>
  <c r="CT653" i="1"/>
  <c r="CU653" i="1"/>
  <c r="CV653" i="1"/>
  <c r="CW653" i="1"/>
  <c r="CX653" i="1"/>
  <c r="CY653" i="1"/>
  <c r="CZ653" i="1"/>
  <c r="DA653" i="1"/>
  <c r="DB653" i="1"/>
  <c r="DC653" i="1"/>
  <c r="DD653" i="1"/>
  <c r="DE653" i="1"/>
  <c r="DF653" i="1"/>
  <c r="DG653" i="1"/>
  <c r="DH653" i="1"/>
  <c r="DI653" i="1"/>
  <c r="DJ653" i="1"/>
  <c r="DK653" i="1"/>
  <c r="DL653" i="1"/>
  <c r="DM653" i="1"/>
  <c r="DN653" i="1"/>
  <c r="DO653" i="1"/>
  <c r="DP653" i="1"/>
  <c r="DQ653" i="1"/>
  <c r="DR653" i="1"/>
  <c r="DS653" i="1"/>
  <c r="DT653" i="1"/>
  <c r="DU653" i="1"/>
  <c r="DV653" i="1"/>
  <c r="DW653" i="1"/>
  <c r="DX653" i="1"/>
  <c r="DY653" i="1"/>
  <c r="DZ653" i="1"/>
  <c r="EA653" i="1"/>
  <c r="EB653" i="1"/>
  <c r="EC653" i="1"/>
  <c r="ED653" i="1"/>
  <c r="EE653" i="1"/>
  <c r="EF653" i="1"/>
  <c r="EG653" i="1"/>
  <c r="EH653" i="1"/>
  <c r="EI653" i="1"/>
  <c r="EJ653" i="1"/>
  <c r="EK653" i="1"/>
  <c r="EL653" i="1"/>
  <c r="EM653" i="1"/>
  <c r="EN653" i="1"/>
  <c r="EO653" i="1"/>
  <c r="EP653" i="1"/>
  <c r="EQ653" i="1"/>
  <c r="ER653" i="1"/>
  <c r="ES653" i="1"/>
  <c r="ET653" i="1"/>
  <c r="EU653" i="1"/>
  <c r="EV653" i="1"/>
  <c r="EW653" i="1"/>
  <c r="EX653" i="1"/>
  <c r="EY653" i="1"/>
  <c r="EZ653" i="1"/>
  <c r="FA653" i="1"/>
  <c r="FB653" i="1"/>
  <c r="FC653" i="1"/>
  <c r="FD653" i="1"/>
  <c r="FE653" i="1"/>
  <c r="FF653" i="1"/>
  <c r="FG653" i="1"/>
  <c r="FH653" i="1"/>
  <c r="FI653" i="1"/>
  <c r="FJ653" i="1"/>
  <c r="FK653" i="1"/>
  <c r="FL653" i="1"/>
  <c r="FM653" i="1"/>
  <c r="FN653" i="1"/>
  <c r="FO653" i="1"/>
  <c r="FP653" i="1"/>
  <c r="FQ653" i="1"/>
  <c r="FR653" i="1"/>
  <c r="FS653" i="1"/>
  <c r="FT653" i="1"/>
  <c r="FU653" i="1"/>
  <c r="FV653" i="1"/>
  <c r="FW653" i="1"/>
  <c r="FX653" i="1"/>
  <c r="FY653" i="1"/>
  <c r="FZ653" i="1"/>
  <c r="GA653" i="1"/>
  <c r="GB653" i="1"/>
  <c r="GC653" i="1"/>
  <c r="GD653" i="1"/>
  <c r="GE653" i="1"/>
  <c r="GF653" i="1"/>
  <c r="GG653" i="1"/>
  <c r="GH653" i="1"/>
  <c r="GI653" i="1"/>
  <c r="GJ653" i="1"/>
  <c r="GK653" i="1"/>
  <c r="GL653" i="1"/>
  <c r="GM653" i="1"/>
  <c r="GN653" i="1"/>
  <c r="GO653" i="1"/>
  <c r="GP653" i="1"/>
  <c r="GQ653" i="1"/>
  <c r="GR653" i="1"/>
  <c r="GS653" i="1"/>
  <c r="GT653" i="1"/>
  <c r="GU653" i="1"/>
  <c r="GV653" i="1"/>
  <c r="GW653" i="1"/>
  <c r="GX653" i="1"/>
  <c r="C655" i="1"/>
  <c r="D655" i="1"/>
  <c r="I655" i="1"/>
  <c r="CU1111" i="3" s="1"/>
  <c r="K655" i="1"/>
  <c r="V655" i="1"/>
  <c r="AC655" i="1"/>
  <c r="AE655" i="1"/>
  <c r="AD655" i="1" s="1"/>
  <c r="AF655" i="1"/>
  <c r="AG655" i="1"/>
  <c r="CU655" i="1" s="1"/>
  <c r="T655" i="1" s="1"/>
  <c r="AH655" i="1"/>
  <c r="AI655" i="1"/>
  <c r="AJ655" i="1"/>
  <c r="CX655" i="1" s="1"/>
  <c r="W655" i="1" s="1"/>
  <c r="CQ655" i="1"/>
  <c r="CR655" i="1"/>
  <c r="CS655" i="1"/>
  <c r="CT655" i="1"/>
  <c r="CV655" i="1"/>
  <c r="CW655" i="1"/>
  <c r="FR655" i="1"/>
  <c r="GL655" i="1"/>
  <c r="GN655" i="1"/>
  <c r="GP655" i="1"/>
  <c r="GV655" i="1"/>
  <c r="HC655" i="1" s="1"/>
  <c r="GX655" i="1" s="1"/>
  <c r="C656" i="1"/>
  <c r="D656" i="1"/>
  <c r="I656" i="1"/>
  <c r="CU1115" i="3" s="1"/>
  <c r="K656" i="1"/>
  <c r="V656" i="1"/>
  <c r="AC656" i="1"/>
  <c r="AD656" i="1"/>
  <c r="AE656" i="1"/>
  <c r="AF656" i="1"/>
  <c r="AB656" i="1" s="1"/>
  <c r="AG656" i="1"/>
  <c r="CU656" i="1" s="1"/>
  <c r="AH656" i="1"/>
  <c r="AI656" i="1"/>
  <c r="AJ656" i="1"/>
  <c r="CX656" i="1" s="1"/>
  <c r="CQ656" i="1"/>
  <c r="CR656" i="1"/>
  <c r="CS656" i="1"/>
  <c r="CT656" i="1"/>
  <c r="CV656" i="1"/>
  <c r="CW656" i="1"/>
  <c r="FR656" i="1"/>
  <c r="GL656" i="1"/>
  <c r="GN656" i="1"/>
  <c r="GP656" i="1"/>
  <c r="GV656" i="1"/>
  <c r="HC656" i="1" s="1"/>
  <c r="C657" i="1"/>
  <c r="D657" i="1"/>
  <c r="I657" i="1"/>
  <c r="K657" i="1"/>
  <c r="V657" i="1"/>
  <c r="AC657" i="1"/>
  <c r="AE657" i="1"/>
  <c r="AD657" i="1" s="1"/>
  <c r="AF657" i="1"/>
  <c r="AB657" i="1" s="1"/>
  <c r="AG657" i="1"/>
  <c r="CU657" i="1" s="1"/>
  <c r="T657" i="1" s="1"/>
  <c r="AH657" i="1"/>
  <c r="AI657" i="1"/>
  <c r="AJ657" i="1"/>
  <c r="CQ657" i="1"/>
  <c r="CR657" i="1"/>
  <c r="CS657" i="1"/>
  <c r="CT657" i="1"/>
  <c r="CV657" i="1"/>
  <c r="CW657" i="1"/>
  <c r="CX657" i="1"/>
  <c r="W657" i="1" s="1"/>
  <c r="FR657" i="1"/>
  <c r="GL657" i="1"/>
  <c r="GN657" i="1"/>
  <c r="GP657" i="1"/>
  <c r="GV657" i="1"/>
  <c r="HC657" i="1" s="1"/>
  <c r="GX657" i="1" s="1"/>
  <c r="C658" i="1"/>
  <c r="D658" i="1"/>
  <c r="I658" i="1"/>
  <c r="K658" i="1"/>
  <c r="V658" i="1"/>
  <c r="W658" i="1"/>
  <c r="AC658" i="1"/>
  <c r="AD658" i="1"/>
  <c r="AE658" i="1"/>
  <c r="AF658" i="1"/>
  <c r="AB658" i="1" s="1"/>
  <c r="AG658" i="1"/>
  <c r="CU658" i="1" s="1"/>
  <c r="T658" i="1" s="1"/>
  <c r="AH658" i="1"/>
  <c r="AI658" i="1"/>
  <c r="AJ658" i="1"/>
  <c r="CQ658" i="1"/>
  <c r="CR658" i="1"/>
  <c r="CS658" i="1"/>
  <c r="CT658" i="1"/>
  <c r="CV658" i="1"/>
  <c r="CW658" i="1"/>
  <c r="CX658" i="1"/>
  <c r="FR658" i="1"/>
  <c r="GL658" i="1"/>
  <c r="GN658" i="1"/>
  <c r="GP658" i="1"/>
  <c r="GV658" i="1"/>
  <c r="GX658" i="1"/>
  <c r="HC658" i="1"/>
  <c r="C659" i="1"/>
  <c r="D659" i="1"/>
  <c r="I659" i="1"/>
  <c r="K659" i="1"/>
  <c r="T659" i="1"/>
  <c r="V659" i="1"/>
  <c r="AC659" i="1"/>
  <c r="AD659" i="1"/>
  <c r="AE659" i="1"/>
  <c r="AF659" i="1"/>
  <c r="AG659" i="1"/>
  <c r="AH659" i="1"/>
  <c r="AI659" i="1"/>
  <c r="AJ659" i="1"/>
  <c r="CQ659" i="1"/>
  <c r="CR659" i="1"/>
  <c r="CS659" i="1"/>
  <c r="CT659" i="1"/>
  <c r="CU659" i="1"/>
  <c r="CV659" i="1"/>
  <c r="CW659" i="1"/>
  <c r="CX659" i="1"/>
  <c r="W659" i="1" s="1"/>
  <c r="FR659" i="1"/>
  <c r="GL659" i="1"/>
  <c r="GN659" i="1"/>
  <c r="GP659" i="1"/>
  <c r="GV659" i="1"/>
  <c r="HC659" i="1"/>
  <c r="GX659" i="1" s="1"/>
  <c r="C660" i="1"/>
  <c r="D660" i="1"/>
  <c r="I660" i="1"/>
  <c r="K660" i="1"/>
  <c r="T660" i="1"/>
  <c r="V660" i="1"/>
  <c r="W660" i="1"/>
  <c r="AC660" i="1"/>
  <c r="AD660" i="1"/>
  <c r="AE660" i="1"/>
  <c r="AF660" i="1"/>
  <c r="AG660" i="1"/>
  <c r="AH660" i="1"/>
  <c r="AI660" i="1"/>
  <c r="AJ660" i="1"/>
  <c r="CQ660" i="1"/>
  <c r="CR660" i="1"/>
  <c r="CS660" i="1"/>
  <c r="CT660" i="1"/>
  <c r="CU660" i="1"/>
  <c r="CV660" i="1"/>
  <c r="CW660" i="1"/>
  <c r="CX660" i="1"/>
  <c r="FR660" i="1"/>
  <c r="GL660" i="1"/>
  <c r="GN660" i="1"/>
  <c r="GP660" i="1"/>
  <c r="GV660" i="1"/>
  <c r="HC660" i="1" s="1"/>
  <c r="GX660" i="1" s="1"/>
  <c r="C661" i="1"/>
  <c r="D661" i="1"/>
  <c r="I661" i="1"/>
  <c r="K661" i="1"/>
  <c r="AC661" i="1"/>
  <c r="AE661" i="1"/>
  <c r="AD661" i="1" s="1"/>
  <c r="AF661" i="1"/>
  <c r="AG661" i="1"/>
  <c r="AH661" i="1"/>
  <c r="AI661" i="1"/>
  <c r="AJ661" i="1"/>
  <c r="CX661" i="1" s="1"/>
  <c r="W661" i="1" s="1"/>
  <c r="CQ661" i="1"/>
  <c r="CR661" i="1"/>
  <c r="CS661" i="1"/>
  <c r="CT661" i="1"/>
  <c r="CU661" i="1"/>
  <c r="T661" i="1" s="1"/>
  <c r="CV661" i="1"/>
  <c r="CW661" i="1"/>
  <c r="FR661" i="1"/>
  <c r="GL661" i="1"/>
  <c r="GN661" i="1"/>
  <c r="GP661" i="1"/>
  <c r="GV661" i="1"/>
  <c r="HC661" i="1"/>
  <c r="GX661" i="1" s="1"/>
  <c r="C662" i="1"/>
  <c r="D662" i="1"/>
  <c r="I662" i="1"/>
  <c r="K662" i="1"/>
  <c r="AC662" i="1"/>
  <c r="AE662" i="1"/>
  <c r="AD662" i="1" s="1"/>
  <c r="AF662" i="1"/>
  <c r="AG662" i="1"/>
  <c r="AH662" i="1"/>
  <c r="AI662" i="1"/>
  <c r="AJ662" i="1"/>
  <c r="CQ662" i="1"/>
  <c r="CR662" i="1"/>
  <c r="CS662" i="1"/>
  <c r="CT662" i="1"/>
  <c r="CU662" i="1"/>
  <c r="T662" i="1" s="1"/>
  <c r="CV662" i="1"/>
  <c r="CW662" i="1"/>
  <c r="CX662" i="1"/>
  <c r="W662" i="1" s="1"/>
  <c r="FR662" i="1"/>
  <c r="GL662" i="1"/>
  <c r="GN662" i="1"/>
  <c r="GP662" i="1"/>
  <c r="GV662" i="1"/>
  <c r="HC662" i="1" s="1"/>
  <c r="GX662" i="1" s="1"/>
  <c r="C663" i="1"/>
  <c r="D663" i="1"/>
  <c r="I663" i="1"/>
  <c r="K663" i="1"/>
  <c r="AC663" i="1"/>
  <c r="AE663" i="1"/>
  <c r="AD663" i="1" s="1"/>
  <c r="AF663" i="1"/>
  <c r="AG663" i="1"/>
  <c r="AH663" i="1"/>
  <c r="AI663" i="1"/>
  <c r="AJ663" i="1"/>
  <c r="CX663" i="1" s="1"/>
  <c r="CQ663" i="1"/>
  <c r="CR663" i="1"/>
  <c r="CS663" i="1"/>
  <c r="CT663" i="1"/>
  <c r="CU663" i="1"/>
  <c r="CV663" i="1"/>
  <c r="CW663" i="1"/>
  <c r="FR663" i="1"/>
  <c r="GL663" i="1"/>
  <c r="GN663" i="1"/>
  <c r="GP663" i="1"/>
  <c r="GV663" i="1"/>
  <c r="HC663" i="1" s="1"/>
  <c r="C664" i="1"/>
  <c r="D664" i="1"/>
  <c r="I664" i="1"/>
  <c r="K664" i="1"/>
  <c r="AC664" i="1"/>
  <c r="AE664" i="1"/>
  <c r="AD664" i="1" s="1"/>
  <c r="AF664" i="1"/>
  <c r="AG664" i="1"/>
  <c r="CU664" i="1" s="1"/>
  <c r="T664" i="1" s="1"/>
  <c r="AH664" i="1"/>
  <c r="AI664" i="1"/>
  <c r="AJ664" i="1"/>
  <c r="CX664" i="1" s="1"/>
  <c r="W664" i="1" s="1"/>
  <c r="CQ664" i="1"/>
  <c r="CR664" i="1"/>
  <c r="CS664" i="1"/>
  <c r="CT664" i="1"/>
  <c r="CV664" i="1"/>
  <c r="CW664" i="1"/>
  <c r="FR664" i="1"/>
  <c r="GL664" i="1"/>
  <c r="GN664" i="1"/>
  <c r="GP664" i="1"/>
  <c r="GV664" i="1"/>
  <c r="HC664" i="1" s="1"/>
  <c r="GX664" i="1" s="1"/>
  <c r="C665" i="1"/>
  <c r="D665" i="1"/>
  <c r="I665" i="1"/>
  <c r="K665" i="1"/>
  <c r="AC665" i="1"/>
  <c r="AE665" i="1"/>
  <c r="AD665" i="1" s="1"/>
  <c r="AF665" i="1"/>
  <c r="AG665" i="1"/>
  <c r="CU665" i="1" s="1"/>
  <c r="AH665" i="1"/>
  <c r="AI665" i="1"/>
  <c r="AJ665" i="1"/>
  <c r="CX665" i="1" s="1"/>
  <c r="CQ665" i="1"/>
  <c r="CR665" i="1"/>
  <c r="CS665" i="1"/>
  <c r="CT665" i="1"/>
  <c r="CV665" i="1"/>
  <c r="CW665" i="1"/>
  <c r="FR665" i="1"/>
  <c r="GL665" i="1"/>
  <c r="GN665" i="1"/>
  <c r="GP665" i="1"/>
  <c r="GV665" i="1"/>
  <c r="HC665" i="1" s="1"/>
  <c r="C666" i="1"/>
  <c r="D666" i="1"/>
  <c r="I666" i="1"/>
  <c r="K666" i="1"/>
  <c r="AC666" i="1"/>
  <c r="AE666" i="1"/>
  <c r="AD666" i="1" s="1"/>
  <c r="AF666" i="1"/>
  <c r="AG666" i="1"/>
  <c r="CU666" i="1" s="1"/>
  <c r="T666" i="1" s="1"/>
  <c r="AH666" i="1"/>
  <c r="AI666" i="1"/>
  <c r="AJ666" i="1"/>
  <c r="CX666" i="1" s="1"/>
  <c r="W666" i="1" s="1"/>
  <c r="CQ666" i="1"/>
  <c r="CR666" i="1"/>
  <c r="CS666" i="1"/>
  <c r="CT666" i="1"/>
  <c r="CV666" i="1"/>
  <c r="CW666" i="1"/>
  <c r="FR666" i="1"/>
  <c r="GL666" i="1"/>
  <c r="GN666" i="1"/>
  <c r="GP666" i="1"/>
  <c r="GV666" i="1"/>
  <c r="HC666" i="1" s="1"/>
  <c r="GX666" i="1" s="1"/>
  <c r="C667" i="1"/>
  <c r="D667" i="1"/>
  <c r="I667" i="1"/>
  <c r="K667" i="1"/>
  <c r="W667" i="1"/>
  <c r="AC667" i="1"/>
  <c r="AE667" i="1"/>
  <c r="AD667" i="1" s="1"/>
  <c r="AF667" i="1"/>
  <c r="AG667" i="1"/>
  <c r="CU667" i="1" s="1"/>
  <c r="T667" i="1" s="1"/>
  <c r="AH667" i="1"/>
  <c r="AI667" i="1"/>
  <c r="AJ667" i="1"/>
  <c r="CQ667" i="1"/>
  <c r="CR667" i="1"/>
  <c r="CS667" i="1"/>
  <c r="CT667" i="1"/>
  <c r="CV667" i="1"/>
  <c r="CW667" i="1"/>
  <c r="CX667" i="1"/>
  <c r="FR667" i="1"/>
  <c r="GL667" i="1"/>
  <c r="GN667" i="1"/>
  <c r="GP667" i="1"/>
  <c r="GV667" i="1"/>
  <c r="GX667" i="1"/>
  <c r="HC667" i="1"/>
  <c r="C668" i="1"/>
  <c r="D668" i="1"/>
  <c r="I668" i="1"/>
  <c r="K668" i="1"/>
  <c r="T668" i="1"/>
  <c r="AC668" i="1"/>
  <c r="AE668" i="1"/>
  <c r="AD668" i="1" s="1"/>
  <c r="AF668" i="1"/>
  <c r="AG668" i="1"/>
  <c r="CU668" i="1" s="1"/>
  <c r="AH668" i="1"/>
  <c r="AI668" i="1"/>
  <c r="AJ668" i="1"/>
  <c r="CQ668" i="1"/>
  <c r="CR668" i="1"/>
  <c r="CS668" i="1"/>
  <c r="CT668" i="1"/>
  <c r="CV668" i="1"/>
  <c r="CW668" i="1"/>
  <c r="CX668" i="1"/>
  <c r="W668" i="1" s="1"/>
  <c r="FR668" i="1"/>
  <c r="GL668" i="1"/>
  <c r="GN668" i="1"/>
  <c r="GP668" i="1"/>
  <c r="GV668" i="1"/>
  <c r="HC668" i="1"/>
  <c r="GX668" i="1" s="1"/>
  <c r="C669" i="1"/>
  <c r="D669" i="1"/>
  <c r="I669" i="1"/>
  <c r="K669" i="1"/>
  <c r="W669" i="1"/>
  <c r="AC669" i="1"/>
  <c r="AE669" i="1"/>
  <c r="AD669" i="1" s="1"/>
  <c r="AF669" i="1"/>
  <c r="AG669" i="1"/>
  <c r="CU669" i="1" s="1"/>
  <c r="T669" i="1" s="1"/>
  <c r="AH669" i="1"/>
  <c r="AI669" i="1"/>
  <c r="AJ669" i="1"/>
  <c r="CQ669" i="1"/>
  <c r="CR669" i="1"/>
  <c r="CS669" i="1"/>
  <c r="CT669" i="1"/>
  <c r="CV669" i="1"/>
  <c r="CW669" i="1"/>
  <c r="CX669" i="1"/>
  <c r="FR669" i="1"/>
  <c r="GL669" i="1"/>
  <c r="GN669" i="1"/>
  <c r="GP669" i="1"/>
  <c r="GV669" i="1"/>
  <c r="HC669" i="1" s="1"/>
  <c r="GX669" i="1" s="1"/>
  <c r="C670" i="1"/>
  <c r="D670" i="1"/>
  <c r="I670" i="1"/>
  <c r="K670" i="1"/>
  <c r="T670" i="1"/>
  <c r="AC670" i="1"/>
  <c r="AE670" i="1"/>
  <c r="AD670" i="1" s="1"/>
  <c r="AF670" i="1"/>
  <c r="AG670" i="1"/>
  <c r="AH670" i="1"/>
  <c r="AI670" i="1"/>
  <c r="AJ670" i="1"/>
  <c r="CQ670" i="1"/>
  <c r="CR670" i="1"/>
  <c r="CS670" i="1"/>
  <c r="CT670" i="1"/>
  <c r="CU670" i="1"/>
  <c r="CV670" i="1"/>
  <c r="CW670" i="1"/>
  <c r="CX670" i="1"/>
  <c r="W670" i="1" s="1"/>
  <c r="FR670" i="1"/>
  <c r="GL670" i="1"/>
  <c r="GN670" i="1"/>
  <c r="GP670" i="1"/>
  <c r="GV670" i="1"/>
  <c r="GX670" i="1"/>
  <c r="HC670" i="1"/>
  <c r="C671" i="1"/>
  <c r="D671" i="1"/>
  <c r="I671" i="1"/>
  <c r="K671" i="1"/>
  <c r="AC671" i="1"/>
  <c r="AE671" i="1"/>
  <c r="AD671" i="1" s="1"/>
  <c r="AF671" i="1"/>
  <c r="AG671" i="1"/>
  <c r="CU671" i="1" s="1"/>
  <c r="T671" i="1" s="1"/>
  <c r="AH671" i="1"/>
  <c r="AI671" i="1"/>
  <c r="AJ671" i="1"/>
  <c r="CX671" i="1" s="1"/>
  <c r="W671" i="1" s="1"/>
  <c r="CQ671" i="1"/>
  <c r="CR671" i="1"/>
  <c r="CS671" i="1"/>
  <c r="CT671" i="1"/>
  <c r="CV671" i="1"/>
  <c r="CW671" i="1"/>
  <c r="FR671" i="1"/>
  <c r="GL671" i="1"/>
  <c r="GN671" i="1"/>
  <c r="GP671" i="1"/>
  <c r="GV671" i="1"/>
  <c r="HC671" i="1"/>
  <c r="GX671" i="1" s="1"/>
  <c r="C672" i="1"/>
  <c r="D672" i="1"/>
  <c r="I672" i="1"/>
  <c r="K672" i="1"/>
  <c r="AC672" i="1"/>
  <c r="AE672" i="1"/>
  <c r="AD672" i="1" s="1"/>
  <c r="AF672" i="1"/>
  <c r="AG672" i="1"/>
  <c r="CU672" i="1" s="1"/>
  <c r="T672" i="1" s="1"/>
  <c r="AH672" i="1"/>
  <c r="AI672" i="1"/>
  <c r="AJ672" i="1"/>
  <c r="CX672" i="1" s="1"/>
  <c r="CQ672" i="1"/>
  <c r="CR672" i="1"/>
  <c r="CS672" i="1"/>
  <c r="CT672" i="1"/>
  <c r="CV672" i="1"/>
  <c r="CW672" i="1"/>
  <c r="FR672" i="1"/>
  <c r="GL672" i="1"/>
  <c r="GN672" i="1"/>
  <c r="GP672" i="1"/>
  <c r="GV672" i="1"/>
  <c r="HC672" i="1" s="1"/>
  <c r="C673" i="1"/>
  <c r="D673" i="1"/>
  <c r="U673" i="1"/>
  <c r="G3559" i="6" s="1"/>
  <c r="V673" i="1"/>
  <c r="G3562" i="6" s="1"/>
  <c r="AC673" i="1"/>
  <c r="AE673" i="1"/>
  <c r="AD673" i="1" s="1"/>
  <c r="AF673" i="1"/>
  <c r="AG673" i="1"/>
  <c r="AH673" i="1"/>
  <c r="AI673" i="1"/>
  <c r="AJ673" i="1"/>
  <c r="CX673" i="1" s="1"/>
  <c r="W673" i="1" s="1"/>
  <c r="CQ673" i="1"/>
  <c r="CR673" i="1"/>
  <c r="CS673" i="1"/>
  <c r="CT673" i="1"/>
  <c r="CU673" i="1"/>
  <c r="T673" i="1" s="1"/>
  <c r="CV673" i="1"/>
  <c r="CW673" i="1"/>
  <c r="FR673" i="1"/>
  <c r="GL673" i="1"/>
  <c r="GN673" i="1"/>
  <c r="GP673" i="1"/>
  <c r="GV673" i="1"/>
  <c r="HC673" i="1" s="1"/>
  <c r="GX673" i="1" s="1"/>
  <c r="C674" i="1"/>
  <c r="D674" i="1"/>
  <c r="U674" i="1"/>
  <c r="G3579" i="6" s="1"/>
  <c r="V674" i="1"/>
  <c r="G3582" i="6" s="1"/>
  <c r="AC674" i="1"/>
  <c r="AE674" i="1"/>
  <c r="AD674" i="1" s="1"/>
  <c r="AF674" i="1"/>
  <c r="AG674" i="1"/>
  <c r="AH674" i="1"/>
  <c r="AI674" i="1"/>
  <c r="AJ674" i="1"/>
  <c r="CX674" i="1" s="1"/>
  <c r="W674" i="1" s="1"/>
  <c r="CQ674" i="1"/>
  <c r="CR674" i="1"/>
  <c r="CS674" i="1"/>
  <c r="CT674" i="1"/>
  <c r="CU674" i="1"/>
  <c r="T674" i="1" s="1"/>
  <c r="CV674" i="1"/>
  <c r="CW674" i="1"/>
  <c r="FR674" i="1"/>
  <c r="GL674" i="1"/>
  <c r="GN674" i="1"/>
  <c r="GP674" i="1"/>
  <c r="GV674" i="1"/>
  <c r="HC674" i="1" s="1"/>
  <c r="GX674" i="1" s="1"/>
  <c r="C675" i="1"/>
  <c r="D675" i="1"/>
  <c r="U675" i="1"/>
  <c r="G3598" i="6" s="1"/>
  <c r="V675" i="1"/>
  <c r="G3601" i="6" s="1"/>
  <c r="AC675" i="1"/>
  <c r="AE675" i="1"/>
  <c r="AD675" i="1" s="1"/>
  <c r="AF675" i="1"/>
  <c r="AG675" i="1"/>
  <c r="CU675" i="1" s="1"/>
  <c r="T675" i="1" s="1"/>
  <c r="AH675" i="1"/>
  <c r="AI675" i="1"/>
  <c r="AJ675" i="1"/>
  <c r="CX675" i="1" s="1"/>
  <c r="W675" i="1" s="1"/>
  <c r="CQ675" i="1"/>
  <c r="CR675" i="1"/>
  <c r="CS675" i="1"/>
  <c r="CT675" i="1"/>
  <c r="CV675" i="1"/>
  <c r="CW675" i="1"/>
  <c r="FR675" i="1"/>
  <c r="GL675" i="1"/>
  <c r="GN675" i="1"/>
  <c r="GP675" i="1"/>
  <c r="GV675" i="1"/>
  <c r="HC675" i="1" s="1"/>
  <c r="GX675" i="1" s="1"/>
  <c r="C676" i="1"/>
  <c r="D676" i="1"/>
  <c r="I676" i="1"/>
  <c r="K676" i="1"/>
  <c r="V676" i="1"/>
  <c r="W676" i="1"/>
  <c r="AC676" i="1"/>
  <c r="AE676" i="1"/>
  <c r="AD676" i="1" s="1"/>
  <c r="AF676" i="1"/>
  <c r="AG676" i="1"/>
  <c r="AH676" i="1"/>
  <c r="AI676" i="1"/>
  <c r="AJ676" i="1"/>
  <c r="CX676" i="1" s="1"/>
  <c r="CQ676" i="1"/>
  <c r="CR676" i="1"/>
  <c r="CS676" i="1"/>
  <c r="CT676" i="1"/>
  <c r="CU676" i="1"/>
  <c r="T676" i="1" s="1"/>
  <c r="CV676" i="1"/>
  <c r="CW676" i="1"/>
  <c r="FR676" i="1"/>
  <c r="GL676" i="1"/>
  <c r="GO676" i="1"/>
  <c r="GP676" i="1"/>
  <c r="GV676" i="1"/>
  <c r="HC676" i="1" s="1"/>
  <c r="GX676" i="1" s="1"/>
  <c r="C677" i="1"/>
  <c r="D677" i="1"/>
  <c r="I677" i="1"/>
  <c r="K677" i="1"/>
  <c r="AC677" i="1"/>
  <c r="AE677" i="1"/>
  <c r="AD677" i="1" s="1"/>
  <c r="AF677" i="1"/>
  <c r="AG677" i="1"/>
  <c r="AH677" i="1"/>
  <c r="AI677" i="1"/>
  <c r="AJ677" i="1"/>
  <c r="CQ677" i="1"/>
  <c r="CR677" i="1"/>
  <c r="CS677" i="1"/>
  <c r="CT677" i="1"/>
  <c r="CU677" i="1"/>
  <c r="T677" i="1" s="1"/>
  <c r="CV677" i="1"/>
  <c r="CW677" i="1"/>
  <c r="CX677" i="1"/>
  <c r="W677" i="1" s="1"/>
  <c r="FR677" i="1"/>
  <c r="GL677" i="1"/>
  <c r="GN677" i="1"/>
  <c r="GP677" i="1"/>
  <c r="GV677" i="1"/>
  <c r="HC677" i="1"/>
  <c r="GX677" i="1" s="1"/>
  <c r="C678" i="1"/>
  <c r="D678" i="1"/>
  <c r="I678" i="1"/>
  <c r="K678" i="1"/>
  <c r="AC678" i="1"/>
  <c r="AE678" i="1"/>
  <c r="AD678" i="1" s="1"/>
  <c r="AF678" i="1"/>
  <c r="AG678" i="1"/>
  <c r="AH678" i="1"/>
  <c r="AI678" i="1"/>
  <c r="AJ678" i="1"/>
  <c r="CX678" i="1" s="1"/>
  <c r="W678" i="1" s="1"/>
  <c r="CQ678" i="1"/>
  <c r="CR678" i="1"/>
  <c r="CS678" i="1"/>
  <c r="CT678" i="1"/>
  <c r="CU678" i="1"/>
  <c r="T678" i="1" s="1"/>
  <c r="CV678" i="1"/>
  <c r="CW678" i="1"/>
  <c r="FR678" i="1"/>
  <c r="GL678" i="1"/>
  <c r="GN678" i="1"/>
  <c r="GP678" i="1"/>
  <c r="GV678" i="1"/>
  <c r="HC678" i="1" s="1"/>
  <c r="GX678" i="1" s="1"/>
  <c r="C679" i="1"/>
  <c r="D679" i="1"/>
  <c r="I679" i="1"/>
  <c r="K679" i="1"/>
  <c r="AC679" i="1"/>
  <c r="AE679" i="1"/>
  <c r="AD679" i="1" s="1"/>
  <c r="AF679" i="1"/>
  <c r="AG679" i="1"/>
  <c r="CU679" i="1" s="1"/>
  <c r="T679" i="1" s="1"/>
  <c r="AH679" i="1"/>
  <c r="AI679" i="1"/>
  <c r="AJ679" i="1"/>
  <c r="CX679" i="1" s="1"/>
  <c r="CQ679" i="1"/>
  <c r="CR679" i="1"/>
  <c r="CS679" i="1"/>
  <c r="CT679" i="1"/>
  <c r="CV679" i="1"/>
  <c r="CW679" i="1"/>
  <c r="FR679" i="1"/>
  <c r="GL679" i="1"/>
  <c r="GN679" i="1"/>
  <c r="GP679" i="1"/>
  <c r="GV679" i="1"/>
  <c r="HC679" i="1" s="1"/>
  <c r="GX679" i="1"/>
  <c r="B681" i="1"/>
  <c r="B653" i="1" s="1"/>
  <c r="C681" i="1"/>
  <c r="C653" i="1" s="1"/>
  <c r="D681" i="1"/>
  <c r="D653" i="1" s="1"/>
  <c r="F681" i="1"/>
  <c r="F653" i="1" s="1"/>
  <c r="G681" i="1"/>
  <c r="G653" i="1" s="1"/>
  <c r="BB681" i="1"/>
  <c r="BB653" i="1" s="1"/>
  <c r="BX681" i="1"/>
  <c r="CK681" i="1"/>
  <c r="CK653" i="1" s="1"/>
  <c r="CL681" i="1"/>
  <c r="CL653" i="1" s="1"/>
  <c r="CM681" i="1"/>
  <c r="BD681" i="1" s="1"/>
  <c r="F694" i="1"/>
  <c r="D711" i="1"/>
  <c r="E713" i="1"/>
  <c r="F713" i="1"/>
  <c r="Z713" i="1"/>
  <c r="AA713" i="1"/>
  <c r="AM713" i="1"/>
  <c r="AN713" i="1"/>
  <c r="BC713" i="1"/>
  <c r="BE713" i="1"/>
  <c r="BF713" i="1"/>
  <c r="BG713" i="1"/>
  <c r="BH713" i="1"/>
  <c r="BI713" i="1"/>
  <c r="BJ713" i="1"/>
  <c r="BK713" i="1"/>
  <c r="BL713" i="1"/>
  <c r="BM713" i="1"/>
  <c r="BN713" i="1"/>
  <c r="BO713" i="1"/>
  <c r="BP713" i="1"/>
  <c r="BQ713" i="1"/>
  <c r="BR713" i="1"/>
  <c r="BS713" i="1"/>
  <c r="BT713" i="1"/>
  <c r="BU713" i="1"/>
  <c r="BV713" i="1"/>
  <c r="BW713" i="1"/>
  <c r="CM713" i="1"/>
  <c r="CN713" i="1"/>
  <c r="CO713" i="1"/>
  <c r="CP713" i="1"/>
  <c r="CQ713" i="1"/>
  <c r="CR713" i="1"/>
  <c r="CS713" i="1"/>
  <c r="CT713" i="1"/>
  <c r="CU713" i="1"/>
  <c r="CV713" i="1"/>
  <c r="CW713" i="1"/>
  <c r="CX713" i="1"/>
  <c r="CY713" i="1"/>
  <c r="CZ713" i="1"/>
  <c r="DA713" i="1"/>
  <c r="DB713" i="1"/>
  <c r="DC713" i="1"/>
  <c r="DD713" i="1"/>
  <c r="DE713" i="1"/>
  <c r="DF713" i="1"/>
  <c r="DG713" i="1"/>
  <c r="DH713" i="1"/>
  <c r="DI713" i="1"/>
  <c r="DJ713" i="1"/>
  <c r="DK713" i="1"/>
  <c r="DL713" i="1"/>
  <c r="DM713" i="1"/>
  <c r="DN713" i="1"/>
  <c r="DO713" i="1"/>
  <c r="DP713" i="1"/>
  <c r="DQ713" i="1"/>
  <c r="DR713" i="1"/>
  <c r="DS713" i="1"/>
  <c r="DT713" i="1"/>
  <c r="DU713" i="1"/>
  <c r="DV713" i="1"/>
  <c r="DW713" i="1"/>
  <c r="DX713" i="1"/>
  <c r="DY713" i="1"/>
  <c r="DZ713" i="1"/>
  <c r="EA713" i="1"/>
  <c r="EB713" i="1"/>
  <c r="EC713" i="1"/>
  <c r="ED713" i="1"/>
  <c r="EE713" i="1"/>
  <c r="EF713" i="1"/>
  <c r="EG713" i="1"/>
  <c r="EH713" i="1"/>
  <c r="EI713" i="1"/>
  <c r="EJ713" i="1"/>
  <c r="EK713" i="1"/>
  <c r="EL713" i="1"/>
  <c r="EM713" i="1"/>
  <c r="EN713" i="1"/>
  <c r="EO713" i="1"/>
  <c r="EP713" i="1"/>
  <c r="EQ713" i="1"/>
  <c r="ER713" i="1"/>
  <c r="ES713" i="1"/>
  <c r="ET713" i="1"/>
  <c r="EU713" i="1"/>
  <c r="EV713" i="1"/>
  <c r="EW713" i="1"/>
  <c r="EX713" i="1"/>
  <c r="EY713" i="1"/>
  <c r="EZ713" i="1"/>
  <c r="FA713" i="1"/>
  <c r="FB713" i="1"/>
  <c r="FC713" i="1"/>
  <c r="FD713" i="1"/>
  <c r="FE713" i="1"/>
  <c r="FF713" i="1"/>
  <c r="FG713" i="1"/>
  <c r="FH713" i="1"/>
  <c r="FI713" i="1"/>
  <c r="FJ713" i="1"/>
  <c r="FK713" i="1"/>
  <c r="FL713" i="1"/>
  <c r="FM713" i="1"/>
  <c r="FN713" i="1"/>
  <c r="FO713" i="1"/>
  <c r="FP713" i="1"/>
  <c r="FQ713" i="1"/>
  <c r="FR713" i="1"/>
  <c r="FS713" i="1"/>
  <c r="FT713" i="1"/>
  <c r="FU713" i="1"/>
  <c r="FV713" i="1"/>
  <c r="FW713" i="1"/>
  <c r="FX713" i="1"/>
  <c r="FY713" i="1"/>
  <c r="FZ713" i="1"/>
  <c r="GA713" i="1"/>
  <c r="GB713" i="1"/>
  <c r="GC713" i="1"/>
  <c r="GD713" i="1"/>
  <c r="GE713" i="1"/>
  <c r="GF713" i="1"/>
  <c r="GG713" i="1"/>
  <c r="GH713" i="1"/>
  <c r="GI713" i="1"/>
  <c r="GJ713" i="1"/>
  <c r="GK713" i="1"/>
  <c r="GL713" i="1"/>
  <c r="GM713" i="1"/>
  <c r="GN713" i="1"/>
  <c r="GO713" i="1"/>
  <c r="GP713" i="1"/>
  <c r="GQ713" i="1"/>
  <c r="GR713" i="1"/>
  <c r="GS713" i="1"/>
  <c r="GT713" i="1"/>
  <c r="GU713" i="1"/>
  <c r="GV713" i="1"/>
  <c r="GW713" i="1"/>
  <c r="GX713" i="1"/>
  <c r="C715" i="1"/>
  <c r="D715" i="1"/>
  <c r="V715" i="1"/>
  <c r="G3694" i="6" s="1"/>
  <c r="W715" i="1"/>
  <c r="AC715" i="1"/>
  <c r="AE715" i="1"/>
  <c r="AD715" i="1" s="1"/>
  <c r="AF715" i="1"/>
  <c r="AG715" i="1"/>
  <c r="CU715" i="1" s="1"/>
  <c r="T715" i="1" s="1"/>
  <c r="AH715" i="1"/>
  <c r="AI715" i="1"/>
  <c r="AJ715" i="1"/>
  <c r="CQ715" i="1"/>
  <c r="CR715" i="1"/>
  <c r="CS715" i="1"/>
  <c r="CT715" i="1"/>
  <c r="CV715" i="1"/>
  <c r="CW715" i="1"/>
  <c r="CX715" i="1"/>
  <c r="FR715" i="1"/>
  <c r="GL715" i="1"/>
  <c r="GO715" i="1"/>
  <c r="GP715" i="1"/>
  <c r="GV715" i="1"/>
  <c r="GX715" i="1"/>
  <c r="HC715" i="1"/>
  <c r="C716" i="1"/>
  <c r="D716" i="1"/>
  <c r="U716" i="1"/>
  <c r="G3707" i="6" s="1"/>
  <c r="V716" i="1"/>
  <c r="G3710" i="6" s="1"/>
  <c r="AC716" i="1"/>
  <c r="AE716" i="1"/>
  <c r="AD716" i="1" s="1"/>
  <c r="AF716" i="1"/>
  <c r="AG716" i="1"/>
  <c r="AH716" i="1"/>
  <c r="AI716" i="1"/>
  <c r="AJ716" i="1"/>
  <c r="CQ716" i="1"/>
  <c r="CR716" i="1"/>
  <c r="CS716" i="1"/>
  <c r="CT716" i="1"/>
  <c r="CU716" i="1"/>
  <c r="T716" i="1" s="1"/>
  <c r="CV716" i="1"/>
  <c r="CW716" i="1"/>
  <c r="CX716" i="1"/>
  <c r="W716" i="1" s="1"/>
  <c r="FR716" i="1"/>
  <c r="GL716" i="1"/>
  <c r="GO716" i="1"/>
  <c r="GP716" i="1"/>
  <c r="GV716" i="1"/>
  <c r="GX716" i="1"/>
  <c r="CJ719" i="1" s="1"/>
  <c r="HC716" i="1"/>
  <c r="C717" i="1"/>
  <c r="D717" i="1"/>
  <c r="U717" i="1"/>
  <c r="G3721" i="6" s="1"/>
  <c r="V717" i="1"/>
  <c r="G3724" i="6" s="1"/>
  <c r="AC717" i="1"/>
  <c r="AE717" i="1"/>
  <c r="AD717" i="1" s="1"/>
  <c r="AF717" i="1"/>
  <c r="AG717" i="1"/>
  <c r="CU717" i="1" s="1"/>
  <c r="T717" i="1" s="1"/>
  <c r="AH717" i="1"/>
  <c r="AI717" i="1"/>
  <c r="AJ717" i="1"/>
  <c r="CX717" i="1" s="1"/>
  <c r="W717" i="1" s="1"/>
  <c r="CQ717" i="1"/>
  <c r="CR717" i="1"/>
  <c r="CS717" i="1"/>
  <c r="CT717" i="1"/>
  <c r="CV717" i="1"/>
  <c r="CW717" i="1"/>
  <c r="FR717" i="1"/>
  <c r="GL717" i="1"/>
  <c r="GO717" i="1"/>
  <c r="GP717" i="1"/>
  <c r="GV717" i="1"/>
  <c r="HC717" i="1" s="1"/>
  <c r="GX717" i="1" s="1"/>
  <c r="B719" i="1"/>
  <c r="B713" i="1" s="1"/>
  <c r="C719" i="1"/>
  <c r="C713" i="1" s="1"/>
  <c r="D719" i="1"/>
  <c r="D713" i="1" s="1"/>
  <c r="F719" i="1"/>
  <c r="G719" i="1"/>
  <c r="G713" i="1" s="1"/>
  <c r="BB719" i="1"/>
  <c r="BB713" i="1" s="1"/>
  <c r="BX719" i="1"/>
  <c r="AO719" i="1" s="1"/>
  <c r="CK719" i="1"/>
  <c r="CK713" i="1" s="1"/>
  <c r="CL719" i="1"/>
  <c r="BC719" i="1" s="1"/>
  <c r="CM719" i="1"/>
  <c r="BD719" i="1" s="1"/>
  <c r="BD713" i="1" s="1"/>
  <c r="F732" i="1"/>
  <c r="F735" i="1"/>
  <c r="D749" i="1"/>
  <c r="B751" i="1"/>
  <c r="C751" i="1"/>
  <c r="E751" i="1"/>
  <c r="F751" i="1"/>
  <c r="Z751" i="1"/>
  <c r="AA751" i="1"/>
  <c r="AM751" i="1"/>
  <c r="AN751" i="1"/>
  <c r="BE751" i="1"/>
  <c r="BF751" i="1"/>
  <c r="BG751" i="1"/>
  <c r="BH751" i="1"/>
  <c r="BI751" i="1"/>
  <c r="BJ751" i="1"/>
  <c r="BK751" i="1"/>
  <c r="BL751" i="1"/>
  <c r="BM751" i="1"/>
  <c r="BN751" i="1"/>
  <c r="BO751" i="1"/>
  <c r="BP751" i="1"/>
  <c r="BQ751" i="1"/>
  <c r="BR751" i="1"/>
  <c r="BS751" i="1"/>
  <c r="BT751" i="1"/>
  <c r="BU751" i="1"/>
  <c r="BV751" i="1"/>
  <c r="BW751" i="1"/>
  <c r="CN751" i="1"/>
  <c r="CO751" i="1"/>
  <c r="CP751" i="1"/>
  <c r="CQ751" i="1"/>
  <c r="CR751" i="1"/>
  <c r="CS751" i="1"/>
  <c r="CT751" i="1"/>
  <c r="CU751" i="1"/>
  <c r="CV751" i="1"/>
  <c r="CW751" i="1"/>
  <c r="CX751" i="1"/>
  <c r="CY751" i="1"/>
  <c r="CZ751" i="1"/>
  <c r="DA751" i="1"/>
  <c r="DB751" i="1"/>
  <c r="DC751" i="1"/>
  <c r="DD751" i="1"/>
  <c r="DE751" i="1"/>
  <c r="DF751" i="1"/>
  <c r="DG751" i="1"/>
  <c r="DH751" i="1"/>
  <c r="DI751" i="1"/>
  <c r="DJ751" i="1"/>
  <c r="DK751" i="1"/>
  <c r="DL751" i="1"/>
  <c r="DM751" i="1"/>
  <c r="DN751" i="1"/>
  <c r="DO751" i="1"/>
  <c r="DP751" i="1"/>
  <c r="DQ751" i="1"/>
  <c r="DR751" i="1"/>
  <c r="DS751" i="1"/>
  <c r="DT751" i="1"/>
  <c r="DU751" i="1"/>
  <c r="DV751" i="1"/>
  <c r="DW751" i="1"/>
  <c r="DX751" i="1"/>
  <c r="DY751" i="1"/>
  <c r="DZ751" i="1"/>
  <c r="EA751" i="1"/>
  <c r="EB751" i="1"/>
  <c r="EC751" i="1"/>
  <c r="ED751" i="1"/>
  <c r="EE751" i="1"/>
  <c r="EF751" i="1"/>
  <c r="EG751" i="1"/>
  <c r="EH751" i="1"/>
  <c r="EI751" i="1"/>
  <c r="EJ751" i="1"/>
  <c r="EK751" i="1"/>
  <c r="EL751" i="1"/>
  <c r="EM751" i="1"/>
  <c r="EN751" i="1"/>
  <c r="EO751" i="1"/>
  <c r="EP751" i="1"/>
  <c r="EQ751" i="1"/>
  <c r="ER751" i="1"/>
  <c r="ES751" i="1"/>
  <c r="ET751" i="1"/>
  <c r="EU751" i="1"/>
  <c r="EV751" i="1"/>
  <c r="EW751" i="1"/>
  <c r="EX751" i="1"/>
  <c r="EY751" i="1"/>
  <c r="EZ751" i="1"/>
  <c r="FA751" i="1"/>
  <c r="FB751" i="1"/>
  <c r="FC751" i="1"/>
  <c r="FD751" i="1"/>
  <c r="FE751" i="1"/>
  <c r="FF751" i="1"/>
  <c r="FG751" i="1"/>
  <c r="FH751" i="1"/>
  <c r="FI751" i="1"/>
  <c r="FJ751" i="1"/>
  <c r="FK751" i="1"/>
  <c r="FL751" i="1"/>
  <c r="FM751" i="1"/>
  <c r="FN751" i="1"/>
  <c r="FO751" i="1"/>
  <c r="FP751" i="1"/>
  <c r="FQ751" i="1"/>
  <c r="FR751" i="1"/>
  <c r="FS751" i="1"/>
  <c r="FT751" i="1"/>
  <c r="FU751" i="1"/>
  <c r="FV751" i="1"/>
  <c r="FW751" i="1"/>
  <c r="FX751" i="1"/>
  <c r="FY751" i="1"/>
  <c r="FZ751" i="1"/>
  <c r="GA751" i="1"/>
  <c r="GB751" i="1"/>
  <c r="GC751" i="1"/>
  <c r="GD751" i="1"/>
  <c r="GE751" i="1"/>
  <c r="GF751" i="1"/>
  <c r="GG751" i="1"/>
  <c r="GH751" i="1"/>
  <c r="GI751" i="1"/>
  <c r="GJ751" i="1"/>
  <c r="GK751" i="1"/>
  <c r="GL751" i="1"/>
  <c r="GM751" i="1"/>
  <c r="GN751" i="1"/>
  <c r="GO751" i="1"/>
  <c r="GP751" i="1"/>
  <c r="GQ751" i="1"/>
  <c r="GR751" i="1"/>
  <c r="GS751" i="1"/>
  <c r="GT751" i="1"/>
  <c r="GU751" i="1"/>
  <c r="GV751" i="1"/>
  <c r="GW751" i="1"/>
  <c r="GX751" i="1"/>
  <c r="C753" i="1"/>
  <c r="D753" i="1"/>
  <c r="U753" i="1"/>
  <c r="G3741" i="6" s="1"/>
  <c r="V753" i="1"/>
  <c r="G3744" i="6" s="1"/>
  <c r="AC753" i="1"/>
  <c r="AE753" i="1"/>
  <c r="AD753" i="1" s="1"/>
  <c r="AF753" i="1"/>
  <c r="AG753" i="1"/>
  <c r="CU753" i="1" s="1"/>
  <c r="T753" i="1" s="1"/>
  <c r="AH753" i="1"/>
  <c r="AI753" i="1"/>
  <c r="AJ753" i="1"/>
  <c r="CX753" i="1" s="1"/>
  <c r="W753" i="1" s="1"/>
  <c r="CQ753" i="1"/>
  <c r="CR753" i="1"/>
  <c r="CS753" i="1"/>
  <c r="CT753" i="1"/>
  <c r="CV753" i="1"/>
  <c r="CW753" i="1"/>
  <c r="FR753" i="1"/>
  <c r="GL753" i="1"/>
  <c r="GN753" i="1"/>
  <c r="GP753" i="1"/>
  <c r="GV753" i="1"/>
  <c r="HC753" i="1" s="1"/>
  <c r="GX753" i="1" s="1"/>
  <c r="C754" i="1"/>
  <c r="D754" i="1"/>
  <c r="T754" i="1"/>
  <c r="V754" i="1"/>
  <c r="G3756" i="6" s="1"/>
  <c r="AC754" i="1"/>
  <c r="AE754" i="1"/>
  <c r="AD754" i="1" s="1"/>
  <c r="AF754" i="1"/>
  <c r="AG754" i="1"/>
  <c r="AH754" i="1"/>
  <c r="AI754" i="1"/>
  <c r="AJ754" i="1"/>
  <c r="CQ754" i="1"/>
  <c r="CR754" i="1"/>
  <c r="CS754" i="1"/>
  <c r="CT754" i="1"/>
  <c r="CU754" i="1"/>
  <c r="CV754" i="1"/>
  <c r="CW754" i="1"/>
  <c r="CX754" i="1"/>
  <c r="W754" i="1" s="1"/>
  <c r="FR754" i="1"/>
  <c r="GL754" i="1"/>
  <c r="GN754" i="1"/>
  <c r="GP754" i="1"/>
  <c r="GV754" i="1"/>
  <c r="GX754" i="1"/>
  <c r="HC754" i="1"/>
  <c r="C755" i="1"/>
  <c r="D755" i="1"/>
  <c r="T755" i="1"/>
  <c r="U755" i="1"/>
  <c r="G3766" i="6" s="1"/>
  <c r="V755" i="1"/>
  <c r="G3769" i="6" s="1"/>
  <c r="W755" i="1"/>
  <c r="AC755" i="1"/>
  <c r="AE755" i="1"/>
  <c r="AD755" i="1" s="1"/>
  <c r="AF755" i="1"/>
  <c r="AG755" i="1"/>
  <c r="AH755" i="1"/>
  <c r="AI755" i="1"/>
  <c r="AJ755" i="1"/>
  <c r="CX755" i="1" s="1"/>
  <c r="CQ755" i="1"/>
  <c r="CR755" i="1"/>
  <c r="CS755" i="1"/>
  <c r="CT755" i="1"/>
  <c r="CU755" i="1"/>
  <c r="CV755" i="1"/>
  <c r="CW755" i="1"/>
  <c r="FR755" i="1"/>
  <c r="GL755" i="1"/>
  <c r="GN755" i="1"/>
  <c r="GP755" i="1"/>
  <c r="GV755" i="1"/>
  <c r="HC755" i="1" s="1"/>
  <c r="GX755" i="1" s="1"/>
  <c r="C756" i="1"/>
  <c r="D756" i="1"/>
  <c r="U756" i="1"/>
  <c r="G3778" i="6" s="1"/>
  <c r="V756" i="1"/>
  <c r="G3781" i="6" s="1"/>
  <c r="AC756" i="1"/>
  <c r="AE756" i="1"/>
  <c r="AD756" i="1" s="1"/>
  <c r="AF756" i="1"/>
  <c r="AG756" i="1"/>
  <c r="CU756" i="1" s="1"/>
  <c r="T756" i="1" s="1"/>
  <c r="AH756" i="1"/>
  <c r="AI756" i="1"/>
  <c r="AJ756" i="1"/>
  <c r="CX756" i="1" s="1"/>
  <c r="W756" i="1" s="1"/>
  <c r="CQ756" i="1"/>
  <c r="CR756" i="1"/>
  <c r="CS756" i="1"/>
  <c r="CT756" i="1"/>
  <c r="CV756" i="1"/>
  <c r="CW756" i="1"/>
  <c r="FR756" i="1"/>
  <c r="GL756" i="1"/>
  <c r="GN756" i="1"/>
  <c r="GP756" i="1"/>
  <c r="GV756" i="1"/>
  <c r="HC756" i="1" s="1"/>
  <c r="GX756" i="1" s="1"/>
  <c r="C757" i="1"/>
  <c r="D757" i="1"/>
  <c r="T757" i="1"/>
  <c r="V757" i="1"/>
  <c r="G3794" i="6" s="1"/>
  <c r="AC757" i="1"/>
  <c r="AE757" i="1"/>
  <c r="AD757" i="1" s="1"/>
  <c r="AF757" i="1"/>
  <c r="AG757" i="1"/>
  <c r="AH757" i="1"/>
  <c r="AI757" i="1"/>
  <c r="AJ757" i="1"/>
  <c r="CQ757" i="1"/>
  <c r="CR757" i="1"/>
  <c r="CS757" i="1"/>
  <c r="CT757" i="1"/>
  <c r="CU757" i="1"/>
  <c r="CV757" i="1"/>
  <c r="CW757" i="1"/>
  <c r="CX757" i="1"/>
  <c r="W757" i="1" s="1"/>
  <c r="FR757" i="1"/>
  <c r="GL757" i="1"/>
  <c r="GN757" i="1"/>
  <c r="GP757" i="1"/>
  <c r="GV757" i="1"/>
  <c r="GX757" i="1"/>
  <c r="HC757" i="1"/>
  <c r="C758" i="1"/>
  <c r="D758" i="1"/>
  <c r="U758" i="1"/>
  <c r="G3807" i="6" s="1"/>
  <c r="V758" i="1"/>
  <c r="G3810" i="6" s="1"/>
  <c r="W758" i="1"/>
  <c r="AC758" i="1"/>
  <c r="AE758" i="1"/>
  <c r="AD758" i="1" s="1"/>
  <c r="AF758" i="1"/>
  <c r="AG758" i="1"/>
  <c r="AH758" i="1"/>
  <c r="AI758" i="1"/>
  <c r="AJ758" i="1"/>
  <c r="CX758" i="1" s="1"/>
  <c r="CQ758" i="1"/>
  <c r="CR758" i="1"/>
  <c r="CS758" i="1"/>
  <c r="CT758" i="1"/>
  <c r="CU758" i="1"/>
  <c r="T758" i="1" s="1"/>
  <c r="CV758" i="1"/>
  <c r="CW758" i="1"/>
  <c r="FR758" i="1"/>
  <c r="GL758" i="1"/>
  <c r="GN758" i="1"/>
  <c r="GP758" i="1"/>
  <c r="GV758" i="1"/>
  <c r="HC758" i="1" s="1"/>
  <c r="GX758" i="1" s="1"/>
  <c r="R759" i="1"/>
  <c r="S759" i="1"/>
  <c r="AC759" i="1"/>
  <c r="AD759" i="1"/>
  <c r="AB759" i="1" s="1"/>
  <c r="AE759" i="1"/>
  <c r="AF759" i="1"/>
  <c r="AG759" i="1"/>
  <c r="AH759" i="1"/>
  <c r="CV759" i="1" s="1"/>
  <c r="U759" i="1" s="1"/>
  <c r="AI759" i="1"/>
  <c r="CW759" i="1" s="1"/>
  <c r="V759" i="1" s="1"/>
  <c r="AJ759" i="1"/>
  <c r="CX759" i="1" s="1"/>
  <c r="W759" i="1" s="1"/>
  <c r="CQ759" i="1"/>
  <c r="P759" i="1" s="1"/>
  <c r="CP759" i="1" s="1"/>
  <c r="O759" i="1" s="1"/>
  <c r="CR759" i="1"/>
  <c r="Q759" i="1" s="1"/>
  <c r="CS759" i="1"/>
  <c r="CT759" i="1"/>
  <c r="CU759" i="1"/>
  <c r="T759" i="1" s="1"/>
  <c r="FR759" i="1"/>
  <c r="GL759" i="1"/>
  <c r="GO759" i="1"/>
  <c r="GP759" i="1"/>
  <c r="GV759" i="1"/>
  <c r="HC759" i="1" s="1"/>
  <c r="GX759" i="1" s="1"/>
  <c r="O760" i="1"/>
  <c r="R760" i="1"/>
  <c r="AC760" i="1"/>
  <c r="AE760" i="1"/>
  <c r="AD760" i="1" s="1"/>
  <c r="AB760" i="1" s="1"/>
  <c r="AF760" i="1"/>
  <c r="AG760" i="1"/>
  <c r="AH760" i="1"/>
  <c r="CV760" i="1" s="1"/>
  <c r="U760" i="1" s="1"/>
  <c r="AI760" i="1"/>
  <c r="AJ760" i="1"/>
  <c r="CQ760" i="1"/>
  <c r="P760" i="1" s="1"/>
  <c r="CP760" i="1" s="1"/>
  <c r="CR760" i="1"/>
  <c r="Q760" i="1" s="1"/>
  <c r="CS760" i="1"/>
  <c r="CT760" i="1"/>
  <c r="S760" i="1" s="1"/>
  <c r="CU760" i="1"/>
  <c r="T760" i="1" s="1"/>
  <c r="CW760" i="1"/>
  <c r="V760" i="1" s="1"/>
  <c r="CX760" i="1"/>
  <c r="W760" i="1" s="1"/>
  <c r="FR760" i="1"/>
  <c r="GL760" i="1"/>
  <c r="GO760" i="1"/>
  <c r="GP760" i="1"/>
  <c r="GV760" i="1"/>
  <c r="HC760" i="1"/>
  <c r="GX760" i="1" s="1"/>
  <c r="Q761" i="1"/>
  <c r="T761" i="1"/>
  <c r="V761" i="1"/>
  <c r="AB761" i="1"/>
  <c r="AC761" i="1"/>
  <c r="AD761" i="1"/>
  <c r="AE761" i="1"/>
  <c r="AF761" i="1"/>
  <c r="AG761" i="1"/>
  <c r="AH761" i="1"/>
  <c r="CV761" i="1" s="1"/>
  <c r="U761" i="1" s="1"/>
  <c r="AI761" i="1"/>
  <c r="AJ761" i="1"/>
  <c r="CQ761" i="1"/>
  <c r="P761" i="1" s="1"/>
  <c r="CP761" i="1" s="1"/>
  <c r="O761" i="1" s="1"/>
  <c r="CR761" i="1"/>
  <c r="CS761" i="1"/>
  <c r="R761" i="1" s="1"/>
  <c r="CT761" i="1"/>
  <c r="S761" i="1" s="1"/>
  <c r="CZ761" i="1" s="1"/>
  <c r="Y761" i="1" s="1"/>
  <c r="CU761" i="1"/>
  <c r="CW761" i="1"/>
  <c r="CX761" i="1"/>
  <c r="W761" i="1" s="1"/>
  <c r="FR761" i="1"/>
  <c r="GL761" i="1"/>
  <c r="GO761" i="1"/>
  <c r="GP761" i="1"/>
  <c r="GV761" i="1"/>
  <c r="GX761" i="1"/>
  <c r="HC761" i="1"/>
  <c r="P762" i="1"/>
  <c r="Q762" i="1"/>
  <c r="R762" i="1"/>
  <c r="U762" i="1"/>
  <c r="AC762" i="1"/>
  <c r="AD762" i="1"/>
  <c r="AB762" i="1" s="1"/>
  <c r="AE762" i="1"/>
  <c r="AF762" i="1"/>
  <c r="AG762" i="1"/>
  <c r="AH762" i="1"/>
  <c r="AI762" i="1"/>
  <c r="AJ762" i="1"/>
  <c r="CX762" i="1" s="1"/>
  <c r="W762" i="1" s="1"/>
  <c r="CQ762" i="1"/>
  <c r="CR762" i="1"/>
  <c r="CS762" i="1"/>
  <c r="CT762" i="1"/>
  <c r="S762" i="1" s="1"/>
  <c r="CU762" i="1"/>
  <c r="T762" i="1" s="1"/>
  <c r="CV762" i="1"/>
  <c r="CW762" i="1"/>
  <c r="V762" i="1" s="1"/>
  <c r="FR762" i="1"/>
  <c r="GL762" i="1"/>
  <c r="GO762" i="1"/>
  <c r="GP762" i="1"/>
  <c r="GV762" i="1"/>
  <c r="HC762" i="1" s="1"/>
  <c r="GX762" i="1" s="1"/>
  <c r="C763" i="1"/>
  <c r="D763" i="1"/>
  <c r="I763" i="1"/>
  <c r="K763" i="1"/>
  <c r="AC763" i="1"/>
  <c r="AE763" i="1"/>
  <c r="AD763" i="1" s="1"/>
  <c r="AB763" i="1" s="1"/>
  <c r="AF763" i="1"/>
  <c r="AG763" i="1"/>
  <c r="CU763" i="1" s="1"/>
  <c r="T763" i="1" s="1"/>
  <c r="AH763" i="1"/>
  <c r="AI763" i="1"/>
  <c r="AJ763" i="1"/>
  <c r="CX763" i="1" s="1"/>
  <c r="CQ763" i="1"/>
  <c r="CR763" i="1"/>
  <c r="CS763" i="1"/>
  <c r="CT763" i="1"/>
  <c r="CV763" i="1"/>
  <c r="CW763" i="1"/>
  <c r="FR763" i="1"/>
  <c r="GL763" i="1"/>
  <c r="GN763" i="1"/>
  <c r="GP763" i="1"/>
  <c r="GV763" i="1"/>
  <c r="HC763" i="1" s="1"/>
  <c r="GX763" i="1"/>
  <c r="B765" i="1"/>
  <c r="C765" i="1"/>
  <c r="D765" i="1"/>
  <c r="D751" i="1" s="1"/>
  <c r="F765" i="1"/>
  <c r="G765" i="1"/>
  <c r="G751" i="1" s="1"/>
  <c r="BX765" i="1"/>
  <c r="AO765" i="1" s="1"/>
  <c r="AO751" i="1" s="1"/>
  <c r="CK765" i="1"/>
  <c r="CK751" i="1" s="1"/>
  <c r="CL765" i="1"/>
  <c r="CL751" i="1" s="1"/>
  <c r="CM765" i="1"/>
  <c r="CM751" i="1" s="1"/>
  <c r="D795" i="1"/>
  <c r="B797" i="1"/>
  <c r="C797" i="1"/>
  <c r="E797" i="1"/>
  <c r="Z797" i="1"/>
  <c r="AA797" i="1"/>
  <c r="AM797" i="1"/>
  <c r="AN797" i="1"/>
  <c r="BC797" i="1"/>
  <c r="BE797" i="1"/>
  <c r="BF797" i="1"/>
  <c r="BG797" i="1"/>
  <c r="BH797" i="1"/>
  <c r="BI797" i="1"/>
  <c r="BJ797" i="1"/>
  <c r="BK797" i="1"/>
  <c r="BL797" i="1"/>
  <c r="BM797" i="1"/>
  <c r="BN797" i="1"/>
  <c r="BO797" i="1"/>
  <c r="BP797" i="1"/>
  <c r="BQ797" i="1"/>
  <c r="BR797" i="1"/>
  <c r="BS797" i="1"/>
  <c r="BT797" i="1"/>
  <c r="BU797" i="1"/>
  <c r="BV797" i="1"/>
  <c r="BW797" i="1"/>
  <c r="CN797" i="1"/>
  <c r="CO797" i="1"/>
  <c r="CP797" i="1"/>
  <c r="CQ797" i="1"/>
  <c r="CR797" i="1"/>
  <c r="CS797" i="1"/>
  <c r="CT797" i="1"/>
  <c r="CU797" i="1"/>
  <c r="CV797" i="1"/>
  <c r="CW797" i="1"/>
  <c r="CX797" i="1"/>
  <c r="CY797" i="1"/>
  <c r="CZ797" i="1"/>
  <c r="DA797" i="1"/>
  <c r="DB797" i="1"/>
  <c r="DC797" i="1"/>
  <c r="DD797" i="1"/>
  <c r="DE797" i="1"/>
  <c r="DF797" i="1"/>
  <c r="DG797" i="1"/>
  <c r="DH797" i="1"/>
  <c r="DI797" i="1"/>
  <c r="DJ797" i="1"/>
  <c r="DK797" i="1"/>
  <c r="DL797" i="1"/>
  <c r="DM797" i="1"/>
  <c r="DN797" i="1"/>
  <c r="DO797" i="1"/>
  <c r="DP797" i="1"/>
  <c r="DQ797" i="1"/>
  <c r="DR797" i="1"/>
  <c r="DS797" i="1"/>
  <c r="DT797" i="1"/>
  <c r="DU797" i="1"/>
  <c r="DV797" i="1"/>
  <c r="DW797" i="1"/>
  <c r="DX797" i="1"/>
  <c r="DY797" i="1"/>
  <c r="DZ797" i="1"/>
  <c r="EA797" i="1"/>
  <c r="EB797" i="1"/>
  <c r="EC797" i="1"/>
  <c r="ED797" i="1"/>
  <c r="EE797" i="1"/>
  <c r="EF797" i="1"/>
  <c r="EG797" i="1"/>
  <c r="EH797" i="1"/>
  <c r="EI797" i="1"/>
  <c r="EJ797" i="1"/>
  <c r="EK797" i="1"/>
  <c r="EL797" i="1"/>
  <c r="EM797" i="1"/>
  <c r="EN797" i="1"/>
  <c r="EO797" i="1"/>
  <c r="EP797" i="1"/>
  <c r="EQ797" i="1"/>
  <c r="ER797" i="1"/>
  <c r="ES797" i="1"/>
  <c r="ET797" i="1"/>
  <c r="EU797" i="1"/>
  <c r="EV797" i="1"/>
  <c r="EW797" i="1"/>
  <c r="EX797" i="1"/>
  <c r="EY797" i="1"/>
  <c r="EZ797" i="1"/>
  <c r="FA797" i="1"/>
  <c r="FB797" i="1"/>
  <c r="FC797" i="1"/>
  <c r="FD797" i="1"/>
  <c r="FE797" i="1"/>
  <c r="FF797" i="1"/>
  <c r="FG797" i="1"/>
  <c r="FH797" i="1"/>
  <c r="FI797" i="1"/>
  <c r="FJ797" i="1"/>
  <c r="FK797" i="1"/>
  <c r="FL797" i="1"/>
  <c r="FM797" i="1"/>
  <c r="FN797" i="1"/>
  <c r="FO797" i="1"/>
  <c r="FP797" i="1"/>
  <c r="FQ797" i="1"/>
  <c r="FR797" i="1"/>
  <c r="FS797" i="1"/>
  <c r="FT797" i="1"/>
  <c r="FU797" i="1"/>
  <c r="FV797" i="1"/>
  <c r="FW797" i="1"/>
  <c r="FX797" i="1"/>
  <c r="FY797" i="1"/>
  <c r="FZ797" i="1"/>
  <c r="GA797" i="1"/>
  <c r="GB797" i="1"/>
  <c r="GC797" i="1"/>
  <c r="GD797" i="1"/>
  <c r="GE797" i="1"/>
  <c r="GF797" i="1"/>
  <c r="GG797" i="1"/>
  <c r="GH797" i="1"/>
  <c r="GI797" i="1"/>
  <c r="GJ797" i="1"/>
  <c r="GK797" i="1"/>
  <c r="GL797" i="1"/>
  <c r="GM797" i="1"/>
  <c r="GN797" i="1"/>
  <c r="GO797" i="1"/>
  <c r="GP797" i="1"/>
  <c r="GQ797" i="1"/>
  <c r="GR797" i="1"/>
  <c r="GS797" i="1"/>
  <c r="GT797" i="1"/>
  <c r="GU797" i="1"/>
  <c r="GV797" i="1"/>
  <c r="GW797" i="1"/>
  <c r="GX797" i="1"/>
  <c r="C799" i="1"/>
  <c r="D799" i="1"/>
  <c r="U799" i="1"/>
  <c r="G3854" i="6" s="1"/>
  <c r="V799" i="1"/>
  <c r="G3857" i="6" s="1"/>
  <c r="W799" i="1"/>
  <c r="AC799" i="1"/>
  <c r="AE799" i="1"/>
  <c r="AD799" i="1" s="1"/>
  <c r="AB799" i="1" s="1"/>
  <c r="AF799" i="1"/>
  <c r="AG799" i="1"/>
  <c r="CU799" i="1" s="1"/>
  <c r="T799" i="1" s="1"/>
  <c r="AH799" i="1"/>
  <c r="AI799" i="1"/>
  <c r="AJ799" i="1"/>
  <c r="CQ799" i="1"/>
  <c r="CR799" i="1"/>
  <c r="CS799" i="1"/>
  <c r="CT799" i="1"/>
  <c r="CV799" i="1"/>
  <c r="CW799" i="1"/>
  <c r="CX799" i="1"/>
  <c r="FR799" i="1"/>
  <c r="GL799" i="1"/>
  <c r="GO799" i="1"/>
  <c r="GP799" i="1"/>
  <c r="GV799" i="1"/>
  <c r="GX799" i="1"/>
  <c r="HC799" i="1"/>
  <c r="C800" i="1"/>
  <c r="D800" i="1"/>
  <c r="U800" i="1"/>
  <c r="G3873" i="6" s="1"/>
  <c r="V800" i="1"/>
  <c r="G3876" i="6" s="1"/>
  <c r="AC800" i="1"/>
  <c r="AE800" i="1"/>
  <c r="AD800" i="1" s="1"/>
  <c r="AF800" i="1"/>
  <c r="AG800" i="1"/>
  <c r="AH800" i="1"/>
  <c r="AI800" i="1"/>
  <c r="AJ800" i="1"/>
  <c r="CQ800" i="1"/>
  <c r="CR800" i="1"/>
  <c r="CS800" i="1"/>
  <c r="CT800" i="1"/>
  <c r="CU800" i="1"/>
  <c r="T800" i="1" s="1"/>
  <c r="CV800" i="1"/>
  <c r="CW800" i="1"/>
  <c r="CX800" i="1"/>
  <c r="W800" i="1" s="1"/>
  <c r="FR800" i="1"/>
  <c r="GL800" i="1"/>
  <c r="GO800" i="1"/>
  <c r="GP800" i="1"/>
  <c r="GV800" i="1"/>
  <c r="GX800" i="1"/>
  <c r="HC800" i="1"/>
  <c r="C801" i="1"/>
  <c r="D801" i="1"/>
  <c r="U801" i="1"/>
  <c r="G3893" i="6" s="1"/>
  <c r="V801" i="1"/>
  <c r="G3896" i="6" s="1"/>
  <c r="AC801" i="1"/>
  <c r="AE801" i="1"/>
  <c r="AD801" i="1" s="1"/>
  <c r="AF801" i="1"/>
  <c r="AG801" i="1"/>
  <c r="CU801" i="1" s="1"/>
  <c r="T801" i="1" s="1"/>
  <c r="AH801" i="1"/>
  <c r="AI801" i="1"/>
  <c r="AJ801" i="1"/>
  <c r="CX801" i="1" s="1"/>
  <c r="W801" i="1" s="1"/>
  <c r="CQ801" i="1"/>
  <c r="CR801" i="1"/>
  <c r="CS801" i="1"/>
  <c r="CT801" i="1"/>
  <c r="CV801" i="1"/>
  <c r="CW801" i="1"/>
  <c r="FR801" i="1"/>
  <c r="GL801" i="1"/>
  <c r="GO801" i="1"/>
  <c r="GP801" i="1"/>
  <c r="GV801" i="1"/>
  <c r="HC801" i="1" s="1"/>
  <c r="GX801" i="1"/>
  <c r="C802" i="1"/>
  <c r="D802" i="1"/>
  <c r="U802" i="1"/>
  <c r="G3914" i="6" s="1"/>
  <c r="V802" i="1"/>
  <c r="G3917" i="6" s="1"/>
  <c r="W802" i="1"/>
  <c r="AC802" i="1"/>
  <c r="AE802" i="1"/>
  <c r="AD802" i="1" s="1"/>
  <c r="AF802" i="1"/>
  <c r="AG802" i="1"/>
  <c r="CU802" i="1" s="1"/>
  <c r="T802" i="1" s="1"/>
  <c r="AH802" i="1"/>
  <c r="AI802" i="1"/>
  <c r="AJ802" i="1"/>
  <c r="CQ802" i="1"/>
  <c r="CR802" i="1"/>
  <c r="CS802" i="1"/>
  <c r="CT802" i="1"/>
  <c r="CV802" i="1"/>
  <c r="CW802" i="1"/>
  <c r="CX802" i="1"/>
  <c r="FR802" i="1"/>
  <c r="GL802" i="1"/>
  <c r="GO802" i="1"/>
  <c r="GP802" i="1"/>
  <c r="GV802" i="1"/>
  <c r="GX802" i="1"/>
  <c r="HC802" i="1"/>
  <c r="B804" i="1"/>
  <c r="C804" i="1"/>
  <c r="D804" i="1"/>
  <c r="D797" i="1" s="1"/>
  <c r="F804" i="1"/>
  <c r="F797" i="1" s="1"/>
  <c r="G804" i="1"/>
  <c r="G797" i="1" s="1"/>
  <c r="AO804" i="1"/>
  <c r="BB804" i="1"/>
  <c r="BC804" i="1"/>
  <c r="F820" i="1" s="1"/>
  <c r="BX804" i="1"/>
  <c r="BX797" i="1" s="1"/>
  <c r="CK804" i="1"/>
  <c r="CK797" i="1" s="1"/>
  <c r="CL804" i="1"/>
  <c r="CL797" i="1" s="1"/>
  <c r="CM804" i="1"/>
  <c r="BD804" i="1" s="1"/>
  <c r="BD797" i="1" s="1"/>
  <c r="F829" i="1"/>
  <c r="D834" i="1"/>
  <c r="E836" i="1"/>
  <c r="Z836" i="1"/>
  <c r="AA836" i="1"/>
  <c r="AM836" i="1"/>
  <c r="AN836" i="1"/>
  <c r="BE836" i="1"/>
  <c r="BF836" i="1"/>
  <c r="BG836" i="1"/>
  <c r="BH836" i="1"/>
  <c r="BI836" i="1"/>
  <c r="BJ836" i="1"/>
  <c r="BK836" i="1"/>
  <c r="BL836" i="1"/>
  <c r="BM836" i="1"/>
  <c r="BN836" i="1"/>
  <c r="BO836" i="1"/>
  <c r="BP836" i="1"/>
  <c r="BQ836" i="1"/>
  <c r="BR836" i="1"/>
  <c r="BS836" i="1"/>
  <c r="BT836" i="1"/>
  <c r="BU836" i="1"/>
  <c r="BV836" i="1"/>
  <c r="BW836" i="1"/>
  <c r="CK836" i="1"/>
  <c r="CN836" i="1"/>
  <c r="CO836" i="1"/>
  <c r="CP836" i="1"/>
  <c r="CQ836" i="1"/>
  <c r="CR836" i="1"/>
  <c r="CS836" i="1"/>
  <c r="CT836" i="1"/>
  <c r="CU836" i="1"/>
  <c r="CV836" i="1"/>
  <c r="CW836" i="1"/>
  <c r="CX836" i="1"/>
  <c r="CY836" i="1"/>
  <c r="CZ836" i="1"/>
  <c r="DA836" i="1"/>
  <c r="DB836" i="1"/>
  <c r="DC836" i="1"/>
  <c r="DD836" i="1"/>
  <c r="DE836" i="1"/>
  <c r="DF836" i="1"/>
  <c r="DG836" i="1"/>
  <c r="DH836" i="1"/>
  <c r="DI836" i="1"/>
  <c r="DJ836" i="1"/>
  <c r="DK836" i="1"/>
  <c r="DL836" i="1"/>
  <c r="DM836" i="1"/>
  <c r="DN836" i="1"/>
  <c r="DO836" i="1"/>
  <c r="DP836" i="1"/>
  <c r="DQ836" i="1"/>
  <c r="DR836" i="1"/>
  <c r="DS836" i="1"/>
  <c r="DT836" i="1"/>
  <c r="DU836" i="1"/>
  <c r="DV836" i="1"/>
  <c r="DW836" i="1"/>
  <c r="DX836" i="1"/>
  <c r="DY836" i="1"/>
  <c r="DZ836" i="1"/>
  <c r="EA836" i="1"/>
  <c r="EB836" i="1"/>
  <c r="EC836" i="1"/>
  <c r="ED836" i="1"/>
  <c r="EE836" i="1"/>
  <c r="EF836" i="1"/>
  <c r="EG836" i="1"/>
  <c r="EH836" i="1"/>
  <c r="EI836" i="1"/>
  <c r="EJ836" i="1"/>
  <c r="EK836" i="1"/>
  <c r="EL836" i="1"/>
  <c r="EM836" i="1"/>
  <c r="EN836" i="1"/>
  <c r="EO836" i="1"/>
  <c r="EP836" i="1"/>
  <c r="EQ836" i="1"/>
  <c r="ER836" i="1"/>
  <c r="ES836" i="1"/>
  <c r="ET836" i="1"/>
  <c r="EU836" i="1"/>
  <c r="EV836" i="1"/>
  <c r="EW836" i="1"/>
  <c r="EX836" i="1"/>
  <c r="EY836" i="1"/>
  <c r="EZ836" i="1"/>
  <c r="FA836" i="1"/>
  <c r="FB836" i="1"/>
  <c r="FC836" i="1"/>
  <c r="FD836" i="1"/>
  <c r="FE836" i="1"/>
  <c r="FF836" i="1"/>
  <c r="FG836" i="1"/>
  <c r="FH836" i="1"/>
  <c r="FI836" i="1"/>
  <c r="FJ836" i="1"/>
  <c r="FK836" i="1"/>
  <c r="FL836" i="1"/>
  <c r="FM836" i="1"/>
  <c r="FN836" i="1"/>
  <c r="FO836" i="1"/>
  <c r="FP836" i="1"/>
  <c r="FQ836" i="1"/>
  <c r="FR836" i="1"/>
  <c r="FS836" i="1"/>
  <c r="FT836" i="1"/>
  <c r="FU836" i="1"/>
  <c r="FV836" i="1"/>
  <c r="FW836" i="1"/>
  <c r="FX836" i="1"/>
  <c r="FY836" i="1"/>
  <c r="FZ836" i="1"/>
  <c r="GA836" i="1"/>
  <c r="GB836" i="1"/>
  <c r="GC836" i="1"/>
  <c r="GD836" i="1"/>
  <c r="GE836" i="1"/>
  <c r="GF836" i="1"/>
  <c r="GG836" i="1"/>
  <c r="GH836" i="1"/>
  <c r="GI836" i="1"/>
  <c r="GJ836" i="1"/>
  <c r="GK836" i="1"/>
  <c r="GL836" i="1"/>
  <c r="GM836" i="1"/>
  <c r="GN836" i="1"/>
  <c r="GO836" i="1"/>
  <c r="GP836" i="1"/>
  <c r="GQ836" i="1"/>
  <c r="GR836" i="1"/>
  <c r="GS836" i="1"/>
  <c r="GT836" i="1"/>
  <c r="GU836" i="1"/>
  <c r="GV836" i="1"/>
  <c r="GW836" i="1"/>
  <c r="GX836" i="1"/>
  <c r="C838" i="1"/>
  <c r="D838" i="1"/>
  <c r="T838" i="1"/>
  <c r="U838" i="1"/>
  <c r="G3938" i="6" s="1"/>
  <c r="V838" i="1"/>
  <c r="G3941" i="6" s="1"/>
  <c r="AC838" i="1"/>
  <c r="AE838" i="1"/>
  <c r="AD838" i="1" s="1"/>
  <c r="AF838" i="1"/>
  <c r="AG838" i="1"/>
  <c r="AH838" i="1"/>
  <c r="AI838" i="1"/>
  <c r="AJ838" i="1"/>
  <c r="CQ838" i="1"/>
  <c r="CR838" i="1"/>
  <c r="CS838" i="1"/>
  <c r="CT838" i="1"/>
  <c r="CU838" i="1"/>
  <c r="CV838" i="1"/>
  <c r="CW838" i="1"/>
  <c r="CX838" i="1"/>
  <c r="W838" i="1" s="1"/>
  <c r="FR838" i="1"/>
  <c r="GL838" i="1"/>
  <c r="GO838" i="1"/>
  <c r="GP838" i="1"/>
  <c r="GV838" i="1"/>
  <c r="HC838" i="1"/>
  <c r="GX838" i="1" s="1"/>
  <c r="C839" i="1"/>
  <c r="D839" i="1"/>
  <c r="U839" i="1"/>
  <c r="G3962" i="6" s="1"/>
  <c r="V839" i="1"/>
  <c r="G3965" i="6" s="1"/>
  <c r="AC839" i="1"/>
  <c r="AE839" i="1"/>
  <c r="AD839" i="1" s="1"/>
  <c r="AF839" i="1"/>
  <c r="AG839" i="1"/>
  <c r="AH839" i="1"/>
  <c r="AI839" i="1"/>
  <c r="AJ839" i="1"/>
  <c r="CX839" i="1" s="1"/>
  <c r="W839" i="1" s="1"/>
  <c r="CQ839" i="1"/>
  <c r="CR839" i="1"/>
  <c r="CS839" i="1"/>
  <c r="CT839" i="1"/>
  <c r="CU839" i="1"/>
  <c r="T839" i="1" s="1"/>
  <c r="CV839" i="1"/>
  <c r="CW839" i="1"/>
  <c r="FR839" i="1"/>
  <c r="GL839" i="1"/>
  <c r="GO839" i="1"/>
  <c r="GP839" i="1"/>
  <c r="GV839" i="1"/>
  <c r="HC839" i="1" s="1"/>
  <c r="GX839" i="1" s="1"/>
  <c r="C840" i="1"/>
  <c r="D840" i="1"/>
  <c r="U840" i="1"/>
  <c r="G3987" i="6" s="1"/>
  <c r="V840" i="1"/>
  <c r="G3990" i="6" s="1"/>
  <c r="AC840" i="1"/>
  <c r="AE840" i="1"/>
  <c r="AD840" i="1" s="1"/>
  <c r="AF840" i="1"/>
  <c r="AG840" i="1"/>
  <c r="CU840" i="1" s="1"/>
  <c r="T840" i="1" s="1"/>
  <c r="AH840" i="1"/>
  <c r="AI840" i="1"/>
  <c r="AJ840" i="1"/>
  <c r="CX840" i="1" s="1"/>
  <c r="W840" i="1" s="1"/>
  <c r="CQ840" i="1"/>
  <c r="CR840" i="1"/>
  <c r="CS840" i="1"/>
  <c r="CT840" i="1"/>
  <c r="CV840" i="1"/>
  <c r="CW840" i="1"/>
  <c r="FR840" i="1"/>
  <c r="GL840" i="1"/>
  <c r="GO840" i="1"/>
  <c r="GP840" i="1"/>
  <c r="GV840" i="1"/>
  <c r="HC840" i="1" s="1"/>
  <c r="GX840" i="1" s="1"/>
  <c r="C841" i="1"/>
  <c r="D841" i="1"/>
  <c r="T841" i="1"/>
  <c r="U841" i="1"/>
  <c r="G4011" i="6" s="1"/>
  <c r="V841" i="1"/>
  <c r="G4014" i="6" s="1"/>
  <c r="AC841" i="1"/>
  <c r="AE841" i="1"/>
  <c r="AD841" i="1" s="1"/>
  <c r="AF841" i="1"/>
  <c r="AG841" i="1"/>
  <c r="AH841" i="1"/>
  <c r="AI841" i="1"/>
  <c r="AJ841" i="1"/>
  <c r="CQ841" i="1"/>
  <c r="CR841" i="1"/>
  <c r="CS841" i="1"/>
  <c r="CT841" i="1"/>
  <c r="CU841" i="1"/>
  <c r="CV841" i="1"/>
  <c r="CW841" i="1"/>
  <c r="CX841" i="1"/>
  <c r="W841" i="1" s="1"/>
  <c r="FR841" i="1"/>
  <c r="GL841" i="1"/>
  <c r="GO841" i="1"/>
  <c r="GP841" i="1"/>
  <c r="GV841" i="1"/>
  <c r="HC841" i="1"/>
  <c r="GX841" i="1" s="1"/>
  <c r="C842" i="1"/>
  <c r="D842" i="1"/>
  <c r="T842" i="1"/>
  <c r="U842" i="1"/>
  <c r="G4036" i="6" s="1"/>
  <c r="V842" i="1"/>
  <c r="G4039" i="6" s="1"/>
  <c r="AC842" i="1"/>
  <c r="AE842" i="1"/>
  <c r="AD842" i="1" s="1"/>
  <c r="AF842" i="1"/>
  <c r="AG842" i="1"/>
  <c r="AH842" i="1"/>
  <c r="AI842" i="1"/>
  <c r="AJ842" i="1"/>
  <c r="CX842" i="1" s="1"/>
  <c r="W842" i="1" s="1"/>
  <c r="CQ842" i="1"/>
  <c r="CR842" i="1"/>
  <c r="CS842" i="1"/>
  <c r="CT842" i="1"/>
  <c r="CU842" i="1"/>
  <c r="CV842" i="1"/>
  <c r="CW842" i="1"/>
  <c r="FR842" i="1"/>
  <c r="GL842" i="1"/>
  <c r="GO842" i="1"/>
  <c r="GP842" i="1"/>
  <c r="GV842" i="1"/>
  <c r="HC842" i="1" s="1"/>
  <c r="GX842" i="1" s="1"/>
  <c r="C843" i="1"/>
  <c r="D843" i="1"/>
  <c r="U843" i="1"/>
  <c r="G4058" i="6" s="1"/>
  <c r="V843" i="1"/>
  <c r="G4061" i="6" s="1"/>
  <c r="AC843" i="1"/>
  <c r="AE843" i="1"/>
  <c r="AD843" i="1" s="1"/>
  <c r="AF843" i="1"/>
  <c r="AG843" i="1"/>
  <c r="CU843" i="1" s="1"/>
  <c r="T843" i="1" s="1"/>
  <c r="AH843" i="1"/>
  <c r="AI843" i="1"/>
  <c r="AJ843" i="1"/>
  <c r="CX843" i="1" s="1"/>
  <c r="W843" i="1" s="1"/>
  <c r="CQ843" i="1"/>
  <c r="CR843" i="1"/>
  <c r="CS843" i="1"/>
  <c r="CT843" i="1"/>
  <c r="CV843" i="1"/>
  <c r="CW843" i="1"/>
  <c r="FR843" i="1"/>
  <c r="GL843" i="1"/>
  <c r="GO843" i="1"/>
  <c r="GP843" i="1"/>
  <c r="GV843" i="1"/>
  <c r="HC843" i="1" s="1"/>
  <c r="GX843" i="1"/>
  <c r="C844" i="1"/>
  <c r="D844" i="1"/>
  <c r="T844" i="1"/>
  <c r="U844" i="1"/>
  <c r="G4081" i="6" s="1"/>
  <c r="V844" i="1"/>
  <c r="G4084" i="6" s="1"/>
  <c r="AC844" i="1"/>
  <c r="AE844" i="1"/>
  <c r="AD844" i="1" s="1"/>
  <c r="AF844" i="1"/>
  <c r="AG844" i="1"/>
  <c r="AH844" i="1"/>
  <c r="AI844" i="1"/>
  <c r="AJ844" i="1"/>
  <c r="CQ844" i="1"/>
  <c r="CR844" i="1"/>
  <c r="CS844" i="1"/>
  <c r="CT844" i="1"/>
  <c r="CU844" i="1"/>
  <c r="CV844" i="1"/>
  <c r="CW844" i="1"/>
  <c r="CX844" i="1"/>
  <c r="W844" i="1" s="1"/>
  <c r="FR844" i="1"/>
  <c r="GL844" i="1"/>
  <c r="GO844" i="1"/>
  <c r="GP844" i="1"/>
  <c r="GV844" i="1"/>
  <c r="HC844" i="1"/>
  <c r="GX844" i="1" s="1"/>
  <c r="C845" i="1"/>
  <c r="D845" i="1"/>
  <c r="U845" i="1"/>
  <c r="G4103" i="6" s="1"/>
  <c r="V845" i="1"/>
  <c r="G4106" i="6" s="1"/>
  <c r="AC845" i="1"/>
  <c r="AE845" i="1"/>
  <c r="AD845" i="1" s="1"/>
  <c r="AF845" i="1"/>
  <c r="AG845" i="1"/>
  <c r="AH845" i="1"/>
  <c r="AI845" i="1"/>
  <c r="AJ845" i="1"/>
  <c r="CX845" i="1" s="1"/>
  <c r="W845" i="1" s="1"/>
  <c r="CQ845" i="1"/>
  <c r="CR845" i="1"/>
  <c r="CS845" i="1"/>
  <c r="CT845" i="1"/>
  <c r="CU845" i="1"/>
  <c r="T845" i="1" s="1"/>
  <c r="CV845" i="1"/>
  <c r="CW845" i="1"/>
  <c r="FR845" i="1"/>
  <c r="GL845" i="1"/>
  <c r="GO845" i="1"/>
  <c r="GP845" i="1"/>
  <c r="GV845" i="1"/>
  <c r="HC845" i="1" s="1"/>
  <c r="GX845" i="1" s="1"/>
  <c r="C846" i="1"/>
  <c r="D846" i="1"/>
  <c r="U846" i="1"/>
  <c r="G4126" i="6" s="1"/>
  <c r="V846" i="1"/>
  <c r="G4129" i="6" s="1"/>
  <c r="AC846" i="1"/>
  <c r="AE846" i="1"/>
  <c r="AD846" i="1" s="1"/>
  <c r="AF846" i="1"/>
  <c r="AG846" i="1"/>
  <c r="CU846" i="1" s="1"/>
  <c r="T846" i="1" s="1"/>
  <c r="AH846" i="1"/>
  <c r="AI846" i="1"/>
  <c r="AJ846" i="1"/>
  <c r="CX846" i="1" s="1"/>
  <c r="W846" i="1" s="1"/>
  <c r="CQ846" i="1"/>
  <c r="CR846" i="1"/>
  <c r="CS846" i="1"/>
  <c r="CT846" i="1"/>
  <c r="CV846" i="1"/>
  <c r="CW846" i="1"/>
  <c r="FR846" i="1"/>
  <c r="GL846" i="1"/>
  <c r="GO846" i="1"/>
  <c r="GP846" i="1"/>
  <c r="GV846" i="1"/>
  <c r="HC846" i="1" s="1"/>
  <c r="GX846" i="1"/>
  <c r="C847" i="1"/>
  <c r="D847" i="1"/>
  <c r="T847" i="1"/>
  <c r="U847" i="1"/>
  <c r="G4151" i="6" s="1"/>
  <c r="V847" i="1"/>
  <c r="G4154" i="6" s="1"/>
  <c r="AC847" i="1"/>
  <c r="AE847" i="1"/>
  <c r="AD847" i="1" s="1"/>
  <c r="AF847" i="1"/>
  <c r="AG847" i="1"/>
  <c r="AH847" i="1"/>
  <c r="AI847" i="1"/>
  <c r="AJ847" i="1"/>
  <c r="CQ847" i="1"/>
  <c r="CR847" i="1"/>
  <c r="CS847" i="1"/>
  <c r="CT847" i="1"/>
  <c r="CU847" i="1"/>
  <c r="CV847" i="1"/>
  <c r="CW847" i="1"/>
  <c r="CX847" i="1"/>
  <c r="W847" i="1" s="1"/>
  <c r="FR847" i="1"/>
  <c r="GL847" i="1"/>
  <c r="GO847" i="1"/>
  <c r="GP847" i="1"/>
  <c r="GV847" i="1"/>
  <c r="HC847" i="1"/>
  <c r="GX847" i="1" s="1"/>
  <c r="C848" i="1"/>
  <c r="D848" i="1"/>
  <c r="T848" i="1"/>
  <c r="U848" i="1"/>
  <c r="G4177" i="6" s="1"/>
  <c r="V848" i="1"/>
  <c r="G4180" i="6" s="1"/>
  <c r="W848" i="1"/>
  <c r="AC848" i="1"/>
  <c r="AE848" i="1"/>
  <c r="AD848" i="1" s="1"/>
  <c r="AF848" i="1"/>
  <c r="AG848" i="1"/>
  <c r="AH848" i="1"/>
  <c r="AI848" i="1"/>
  <c r="AJ848" i="1"/>
  <c r="CX848" i="1" s="1"/>
  <c r="CQ848" i="1"/>
  <c r="CR848" i="1"/>
  <c r="CS848" i="1"/>
  <c r="CT848" i="1"/>
  <c r="CU848" i="1"/>
  <c r="CV848" i="1"/>
  <c r="CW848" i="1"/>
  <c r="FR848" i="1"/>
  <c r="GL848" i="1"/>
  <c r="GO848" i="1"/>
  <c r="GP848" i="1"/>
  <c r="GV848" i="1"/>
  <c r="HC848" i="1" s="1"/>
  <c r="GX848" i="1" s="1"/>
  <c r="C849" i="1"/>
  <c r="D849" i="1"/>
  <c r="V849" i="1"/>
  <c r="G4203" i="6" s="1"/>
  <c r="AC849" i="1"/>
  <c r="AE849" i="1"/>
  <c r="AD849" i="1" s="1"/>
  <c r="AF849" i="1"/>
  <c r="AG849" i="1"/>
  <c r="CU849" i="1" s="1"/>
  <c r="T849" i="1" s="1"/>
  <c r="AH849" i="1"/>
  <c r="AI849" i="1"/>
  <c r="AJ849" i="1"/>
  <c r="CX849" i="1" s="1"/>
  <c r="W849" i="1" s="1"/>
  <c r="CQ849" i="1"/>
  <c r="CR849" i="1"/>
  <c r="CS849" i="1"/>
  <c r="CT849" i="1"/>
  <c r="CV849" i="1"/>
  <c r="CW849" i="1"/>
  <c r="FR849" i="1"/>
  <c r="GL849" i="1"/>
  <c r="GO849" i="1"/>
  <c r="GP849" i="1"/>
  <c r="GV849" i="1"/>
  <c r="HC849" i="1" s="1"/>
  <c r="GX849" i="1" s="1"/>
  <c r="B851" i="1"/>
  <c r="B836" i="1" s="1"/>
  <c r="C851" i="1"/>
  <c r="C836" i="1" s="1"/>
  <c r="D851" i="1"/>
  <c r="D836" i="1" s="1"/>
  <c r="F851" i="1"/>
  <c r="F836" i="1" s="1"/>
  <c r="G851" i="1"/>
  <c r="G836" i="1" s="1"/>
  <c r="BX851" i="1"/>
  <c r="AO851" i="1" s="1"/>
  <c r="AO836" i="1" s="1"/>
  <c r="CK851" i="1"/>
  <c r="BB851" i="1" s="1"/>
  <c r="BB836" i="1" s="1"/>
  <c r="CL851" i="1"/>
  <c r="BC851" i="1" s="1"/>
  <c r="CM851" i="1"/>
  <c r="BD851" i="1" s="1"/>
  <c r="F855" i="1"/>
  <c r="D881" i="1"/>
  <c r="B883" i="1"/>
  <c r="C883" i="1"/>
  <c r="E883" i="1"/>
  <c r="Z883" i="1"/>
  <c r="AA883" i="1"/>
  <c r="AM883" i="1"/>
  <c r="AN883" i="1"/>
  <c r="BD883" i="1"/>
  <c r="BE883" i="1"/>
  <c r="BF883" i="1"/>
  <c r="BG883" i="1"/>
  <c r="BH883" i="1"/>
  <c r="BI883" i="1"/>
  <c r="BJ883" i="1"/>
  <c r="BK883" i="1"/>
  <c r="BL883" i="1"/>
  <c r="BM883" i="1"/>
  <c r="BN883" i="1"/>
  <c r="BO883" i="1"/>
  <c r="BP883" i="1"/>
  <c r="BQ883" i="1"/>
  <c r="BR883" i="1"/>
  <c r="BS883" i="1"/>
  <c r="BT883" i="1"/>
  <c r="BU883" i="1"/>
  <c r="BV883" i="1"/>
  <c r="BW883" i="1"/>
  <c r="CM883" i="1"/>
  <c r="CN883" i="1"/>
  <c r="CO883" i="1"/>
  <c r="CP883" i="1"/>
  <c r="CQ883" i="1"/>
  <c r="CR883" i="1"/>
  <c r="CS883" i="1"/>
  <c r="CT883" i="1"/>
  <c r="CU883" i="1"/>
  <c r="CV883" i="1"/>
  <c r="CW883" i="1"/>
  <c r="CX883" i="1"/>
  <c r="CY883" i="1"/>
  <c r="CZ883" i="1"/>
  <c r="DA883" i="1"/>
  <c r="DB883" i="1"/>
  <c r="DC883" i="1"/>
  <c r="DD883" i="1"/>
  <c r="DE883" i="1"/>
  <c r="DF883" i="1"/>
  <c r="DG883" i="1"/>
  <c r="DH883" i="1"/>
  <c r="DI883" i="1"/>
  <c r="DJ883" i="1"/>
  <c r="DK883" i="1"/>
  <c r="DL883" i="1"/>
  <c r="DM883" i="1"/>
  <c r="DN883" i="1"/>
  <c r="DO883" i="1"/>
  <c r="DP883" i="1"/>
  <c r="DQ883" i="1"/>
  <c r="DR883" i="1"/>
  <c r="DS883" i="1"/>
  <c r="DT883" i="1"/>
  <c r="DU883" i="1"/>
  <c r="DV883" i="1"/>
  <c r="DW883" i="1"/>
  <c r="DX883" i="1"/>
  <c r="DY883" i="1"/>
  <c r="DZ883" i="1"/>
  <c r="EA883" i="1"/>
  <c r="EB883" i="1"/>
  <c r="EC883" i="1"/>
  <c r="ED883" i="1"/>
  <c r="EE883" i="1"/>
  <c r="EF883" i="1"/>
  <c r="EG883" i="1"/>
  <c r="EH883" i="1"/>
  <c r="EI883" i="1"/>
  <c r="EJ883" i="1"/>
  <c r="EK883" i="1"/>
  <c r="EL883" i="1"/>
  <c r="EM883" i="1"/>
  <c r="EN883" i="1"/>
  <c r="EO883" i="1"/>
  <c r="EP883" i="1"/>
  <c r="EQ883" i="1"/>
  <c r="ER883" i="1"/>
  <c r="ES883" i="1"/>
  <c r="ET883" i="1"/>
  <c r="EU883" i="1"/>
  <c r="EV883" i="1"/>
  <c r="EW883" i="1"/>
  <c r="EX883" i="1"/>
  <c r="EY883" i="1"/>
  <c r="EZ883" i="1"/>
  <c r="FA883" i="1"/>
  <c r="FB883" i="1"/>
  <c r="FC883" i="1"/>
  <c r="FD883" i="1"/>
  <c r="FE883" i="1"/>
  <c r="FF883" i="1"/>
  <c r="FG883" i="1"/>
  <c r="FH883" i="1"/>
  <c r="FI883" i="1"/>
  <c r="FJ883" i="1"/>
  <c r="FK883" i="1"/>
  <c r="FL883" i="1"/>
  <c r="FM883" i="1"/>
  <c r="FN883" i="1"/>
  <c r="FO883" i="1"/>
  <c r="FP883" i="1"/>
  <c r="FQ883" i="1"/>
  <c r="FR883" i="1"/>
  <c r="FS883" i="1"/>
  <c r="FT883" i="1"/>
  <c r="FU883" i="1"/>
  <c r="FV883" i="1"/>
  <c r="FW883" i="1"/>
  <c r="FX883" i="1"/>
  <c r="FY883" i="1"/>
  <c r="FZ883" i="1"/>
  <c r="GA883" i="1"/>
  <c r="GB883" i="1"/>
  <c r="GC883" i="1"/>
  <c r="GD883" i="1"/>
  <c r="GE883" i="1"/>
  <c r="GF883" i="1"/>
  <c r="GG883" i="1"/>
  <c r="GH883" i="1"/>
  <c r="GI883" i="1"/>
  <c r="GJ883" i="1"/>
  <c r="GK883" i="1"/>
  <c r="GL883" i="1"/>
  <c r="GM883" i="1"/>
  <c r="GN883" i="1"/>
  <c r="GO883" i="1"/>
  <c r="GP883" i="1"/>
  <c r="GQ883" i="1"/>
  <c r="GR883" i="1"/>
  <c r="GS883" i="1"/>
  <c r="GT883" i="1"/>
  <c r="GU883" i="1"/>
  <c r="GV883" i="1"/>
  <c r="GW883" i="1"/>
  <c r="GX883" i="1"/>
  <c r="C885" i="1"/>
  <c r="D885" i="1"/>
  <c r="U885" i="1"/>
  <c r="G4226" i="6" s="1"/>
  <c r="V885" i="1"/>
  <c r="G4229" i="6" s="1"/>
  <c r="AC885" i="1"/>
  <c r="AE885" i="1"/>
  <c r="AD885" i="1" s="1"/>
  <c r="AF885" i="1"/>
  <c r="AG885" i="1"/>
  <c r="CU885" i="1" s="1"/>
  <c r="T885" i="1" s="1"/>
  <c r="AH885" i="1"/>
  <c r="AI885" i="1"/>
  <c r="AJ885" i="1"/>
  <c r="CX885" i="1" s="1"/>
  <c r="W885" i="1" s="1"/>
  <c r="CQ885" i="1"/>
  <c r="CR885" i="1"/>
  <c r="CS885" i="1"/>
  <c r="CT885" i="1"/>
  <c r="CV885" i="1"/>
  <c r="CW885" i="1"/>
  <c r="FR885" i="1"/>
  <c r="GL885" i="1"/>
  <c r="GN885" i="1"/>
  <c r="GP885" i="1"/>
  <c r="GV885" i="1"/>
  <c r="HC885" i="1" s="1"/>
  <c r="GX885" i="1" s="1"/>
  <c r="C886" i="1"/>
  <c r="D886" i="1"/>
  <c r="U886" i="1"/>
  <c r="G4244" i="6" s="1"/>
  <c r="V886" i="1"/>
  <c r="G4247" i="6" s="1"/>
  <c r="W886" i="1"/>
  <c r="AC886" i="1"/>
  <c r="AE886" i="1"/>
  <c r="AD886" i="1" s="1"/>
  <c r="AB886" i="1" s="1"/>
  <c r="AF886" i="1"/>
  <c r="AG886" i="1"/>
  <c r="AH886" i="1"/>
  <c r="AI886" i="1"/>
  <c r="AJ886" i="1"/>
  <c r="CQ886" i="1"/>
  <c r="CR886" i="1"/>
  <c r="CS886" i="1"/>
  <c r="CT886" i="1"/>
  <c r="CU886" i="1"/>
  <c r="T886" i="1" s="1"/>
  <c r="CV886" i="1"/>
  <c r="CW886" i="1"/>
  <c r="CX886" i="1"/>
  <c r="FR886" i="1"/>
  <c r="GL886" i="1"/>
  <c r="GN886" i="1"/>
  <c r="GP886" i="1"/>
  <c r="GV886" i="1"/>
  <c r="HC886" i="1"/>
  <c r="GX886" i="1" s="1"/>
  <c r="C887" i="1"/>
  <c r="D887" i="1"/>
  <c r="U887" i="1"/>
  <c r="G4263" i="6" s="1"/>
  <c r="AC887" i="1"/>
  <c r="AE887" i="1"/>
  <c r="AD887" i="1" s="1"/>
  <c r="AF887" i="1"/>
  <c r="AG887" i="1"/>
  <c r="AH887" i="1"/>
  <c r="AI887" i="1"/>
  <c r="AJ887" i="1"/>
  <c r="CX887" i="1" s="1"/>
  <c r="W887" i="1" s="1"/>
  <c r="CQ887" i="1"/>
  <c r="CR887" i="1"/>
  <c r="CS887" i="1"/>
  <c r="CT887" i="1"/>
  <c r="CU887" i="1"/>
  <c r="T887" i="1" s="1"/>
  <c r="AG894" i="1" s="1"/>
  <c r="CV887" i="1"/>
  <c r="CW887" i="1"/>
  <c r="FR887" i="1"/>
  <c r="GL887" i="1"/>
  <c r="GN887" i="1"/>
  <c r="GP887" i="1"/>
  <c r="GV887" i="1"/>
  <c r="HC887" i="1" s="1"/>
  <c r="GX887" i="1" s="1"/>
  <c r="C888" i="1"/>
  <c r="D888" i="1"/>
  <c r="U888" i="1"/>
  <c r="G4281" i="6" s="1"/>
  <c r="V888" i="1"/>
  <c r="G4284" i="6" s="1"/>
  <c r="AC888" i="1"/>
  <c r="AE888" i="1"/>
  <c r="AD888" i="1" s="1"/>
  <c r="AF888" i="1"/>
  <c r="AG888" i="1"/>
  <c r="CU888" i="1" s="1"/>
  <c r="T888" i="1" s="1"/>
  <c r="AH888" i="1"/>
  <c r="AI888" i="1"/>
  <c r="AJ888" i="1"/>
  <c r="CX888" i="1" s="1"/>
  <c r="W888" i="1" s="1"/>
  <c r="CQ888" i="1"/>
  <c r="CR888" i="1"/>
  <c r="CS888" i="1"/>
  <c r="CT888" i="1"/>
  <c r="CV888" i="1"/>
  <c r="CW888" i="1"/>
  <c r="FR888" i="1"/>
  <c r="GL888" i="1"/>
  <c r="GN888" i="1"/>
  <c r="GP888" i="1"/>
  <c r="GV888" i="1"/>
  <c r="HC888" i="1" s="1"/>
  <c r="GX888" i="1" s="1"/>
  <c r="C889" i="1"/>
  <c r="D889" i="1"/>
  <c r="V889" i="1"/>
  <c r="G4303" i="6" s="1"/>
  <c r="W889" i="1"/>
  <c r="AC889" i="1"/>
  <c r="AE889" i="1"/>
  <c r="AD889" i="1" s="1"/>
  <c r="AF889" i="1"/>
  <c r="AG889" i="1"/>
  <c r="AH889" i="1"/>
  <c r="AI889" i="1"/>
  <c r="AJ889" i="1"/>
  <c r="CQ889" i="1"/>
  <c r="CR889" i="1"/>
  <c r="CS889" i="1"/>
  <c r="CT889" i="1"/>
  <c r="CU889" i="1"/>
  <c r="T889" i="1" s="1"/>
  <c r="CV889" i="1"/>
  <c r="CW889" i="1"/>
  <c r="CX889" i="1"/>
  <c r="FR889" i="1"/>
  <c r="GL889" i="1"/>
  <c r="GN889" i="1"/>
  <c r="GP889" i="1"/>
  <c r="GV889" i="1"/>
  <c r="HC889" i="1"/>
  <c r="GX889" i="1" s="1"/>
  <c r="C890" i="1"/>
  <c r="D890" i="1"/>
  <c r="T890" i="1"/>
  <c r="U890" i="1"/>
  <c r="G4316" i="6" s="1"/>
  <c r="V890" i="1"/>
  <c r="G4319" i="6" s="1"/>
  <c r="AC890" i="1"/>
  <c r="AE890" i="1"/>
  <c r="AD890" i="1" s="1"/>
  <c r="AF890" i="1"/>
  <c r="AG890" i="1"/>
  <c r="AH890" i="1"/>
  <c r="AI890" i="1"/>
  <c r="AJ890" i="1"/>
  <c r="CX890" i="1" s="1"/>
  <c r="W890" i="1" s="1"/>
  <c r="CQ890" i="1"/>
  <c r="CR890" i="1"/>
  <c r="CS890" i="1"/>
  <c r="CT890" i="1"/>
  <c r="CU890" i="1"/>
  <c r="CV890" i="1"/>
  <c r="CW890" i="1"/>
  <c r="FR890" i="1"/>
  <c r="GL890" i="1"/>
  <c r="GN890" i="1"/>
  <c r="GP890" i="1"/>
  <c r="GV890" i="1"/>
  <c r="HC890" i="1" s="1"/>
  <c r="GX890" i="1"/>
  <c r="C891" i="1"/>
  <c r="D891" i="1"/>
  <c r="U891" i="1"/>
  <c r="G4333" i="6" s="1"/>
  <c r="AC891" i="1"/>
  <c r="AE891" i="1"/>
  <c r="AD891" i="1" s="1"/>
  <c r="AF891" i="1"/>
  <c r="AG891" i="1"/>
  <c r="CU891" i="1" s="1"/>
  <c r="T891" i="1" s="1"/>
  <c r="AH891" i="1"/>
  <c r="AI891" i="1"/>
  <c r="AJ891" i="1"/>
  <c r="CX891" i="1" s="1"/>
  <c r="W891" i="1" s="1"/>
  <c r="CQ891" i="1"/>
  <c r="CR891" i="1"/>
  <c r="CS891" i="1"/>
  <c r="CT891" i="1"/>
  <c r="CV891" i="1"/>
  <c r="CW891" i="1"/>
  <c r="FR891" i="1"/>
  <c r="GL891" i="1"/>
  <c r="GN891" i="1"/>
  <c r="GP891" i="1"/>
  <c r="GV891" i="1"/>
  <c r="HC891" i="1" s="1"/>
  <c r="GX891" i="1" s="1"/>
  <c r="C892" i="1"/>
  <c r="D892" i="1"/>
  <c r="U892" i="1"/>
  <c r="G4349" i="6" s="1"/>
  <c r="V892" i="1"/>
  <c r="G4352" i="6" s="1"/>
  <c r="AC892" i="1"/>
  <c r="AE892" i="1"/>
  <c r="AD892" i="1" s="1"/>
  <c r="AF892" i="1"/>
  <c r="AG892" i="1"/>
  <c r="AH892" i="1"/>
  <c r="AI892" i="1"/>
  <c r="AJ892" i="1"/>
  <c r="CQ892" i="1"/>
  <c r="CR892" i="1"/>
  <c r="CS892" i="1"/>
  <c r="CT892" i="1"/>
  <c r="CU892" i="1"/>
  <c r="T892" i="1" s="1"/>
  <c r="CV892" i="1"/>
  <c r="CW892" i="1"/>
  <c r="CX892" i="1"/>
  <c r="W892" i="1" s="1"/>
  <c r="FR892" i="1"/>
  <c r="GL892" i="1"/>
  <c r="GN892" i="1"/>
  <c r="GP892" i="1"/>
  <c r="GV892" i="1"/>
  <c r="HC892" i="1"/>
  <c r="GX892" i="1" s="1"/>
  <c r="B894" i="1"/>
  <c r="C894" i="1"/>
  <c r="D894" i="1"/>
  <c r="D883" i="1" s="1"/>
  <c r="F894" i="1"/>
  <c r="F883" i="1" s="1"/>
  <c r="G894" i="1"/>
  <c r="G883" i="1" s="1"/>
  <c r="BB894" i="1"/>
  <c r="BB883" i="1" s="1"/>
  <c r="BD894" i="1"/>
  <c r="F919" i="1" s="1"/>
  <c r="BX894" i="1"/>
  <c r="BX883" i="1" s="1"/>
  <c r="CK894" i="1"/>
  <c r="CK883" i="1" s="1"/>
  <c r="CL894" i="1"/>
  <c r="CL883" i="1" s="1"/>
  <c r="CM894" i="1"/>
  <c r="D924" i="1"/>
  <c r="B926" i="1"/>
  <c r="C926" i="1"/>
  <c r="E926" i="1"/>
  <c r="Z926" i="1"/>
  <c r="AA926" i="1"/>
  <c r="AM926" i="1"/>
  <c r="AN926" i="1"/>
  <c r="BC926" i="1"/>
  <c r="BD926" i="1"/>
  <c r="BE926" i="1"/>
  <c r="BF926" i="1"/>
  <c r="BG926" i="1"/>
  <c r="BH926" i="1"/>
  <c r="BI926" i="1"/>
  <c r="BJ926" i="1"/>
  <c r="BK926" i="1"/>
  <c r="BL926" i="1"/>
  <c r="BM926" i="1"/>
  <c r="BN926" i="1"/>
  <c r="BO926" i="1"/>
  <c r="BP926" i="1"/>
  <c r="BQ926" i="1"/>
  <c r="BR926" i="1"/>
  <c r="BS926" i="1"/>
  <c r="BT926" i="1"/>
  <c r="BU926" i="1"/>
  <c r="BV926" i="1"/>
  <c r="BW926" i="1"/>
  <c r="BX926" i="1"/>
  <c r="CK926" i="1"/>
  <c r="CN926" i="1"/>
  <c r="CO926" i="1"/>
  <c r="CP926" i="1"/>
  <c r="CQ926" i="1"/>
  <c r="CR926" i="1"/>
  <c r="CS926" i="1"/>
  <c r="CT926" i="1"/>
  <c r="CU926" i="1"/>
  <c r="CV926" i="1"/>
  <c r="CW926" i="1"/>
  <c r="CX926" i="1"/>
  <c r="CY926" i="1"/>
  <c r="CZ926" i="1"/>
  <c r="DA926" i="1"/>
  <c r="DB926" i="1"/>
  <c r="DC926" i="1"/>
  <c r="DD926" i="1"/>
  <c r="DE926" i="1"/>
  <c r="DF926" i="1"/>
  <c r="DG926" i="1"/>
  <c r="DH926" i="1"/>
  <c r="DI926" i="1"/>
  <c r="DJ926" i="1"/>
  <c r="DK926" i="1"/>
  <c r="DL926" i="1"/>
  <c r="DM926" i="1"/>
  <c r="DN926" i="1"/>
  <c r="DO926" i="1"/>
  <c r="DP926" i="1"/>
  <c r="DQ926" i="1"/>
  <c r="DR926" i="1"/>
  <c r="DS926" i="1"/>
  <c r="DT926" i="1"/>
  <c r="DU926" i="1"/>
  <c r="DV926" i="1"/>
  <c r="DW926" i="1"/>
  <c r="DX926" i="1"/>
  <c r="DY926" i="1"/>
  <c r="DZ926" i="1"/>
  <c r="EA926" i="1"/>
  <c r="EB926" i="1"/>
  <c r="EC926" i="1"/>
  <c r="ED926" i="1"/>
  <c r="EE926" i="1"/>
  <c r="EF926" i="1"/>
  <c r="EG926" i="1"/>
  <c r="EH926" i="1"/>
  <c r="EI926" i="1"/>
  <c r="EJ926" i="1"/>
  <c r="EK926" i="1"/>
  <c r="EL926" i="1"/>
  <c r="EM926" i="1"/>
  <c r="EN926" i="1"/>
  <c r="EO926" i="1"/>
  <c r="EP926" i="1"/>
  <c r="EQ926" i="1"/>
  <c r="ER926" i="1"/>
  <c r="ES926" i="1"/>
  <c r="ET926" i="1"/>
  <c r="EU926" i="1"/>
  <c r="EV926" i="1"/>
  <c r="EW926" i="1"/>
  <c r="EX926" i="1"/>
  <c r="EY926" i="1"/>
  <c r="EZ926" i="1"/>
  <c r="FA926" i="1"/>
  <c r="FB926" i="1"/>
  <c r="FC926" i="1"/>
  <c r="FD926" i="1"/>
  <c r="FE926" i="1"/>
  <c r="FF926" i="1"/>
  <c r="FG926" i="1"/>
  <c r="FH926" i="1"/>
  <c r="FI926" i="1"/>
  <c r="FJ926" i="1"/>
  <c r="FK926" i="1"/>
  <c r="FL926" i="1"/>
  <c r="FM926" i="1"/>
  <c r="FN926" i="1"/>
  <c r="FO926" i="1"/>
  <c r="FP926" i="1"/>
  <c r="FQ926" i="1"/>
  <c r="FR926" i="1"/>
  <c r="FS926" i="1"/>
  <c r="FT926" i="1"/>
  <c r="FU926" i="1"/>
  <c r="FV926" i="1"/>
  <c r="FW926" i="1"/>
  <c r="FX926" i="1"/>
  <c r="FY926" i="1"/>
  <c r="FZ926" i="1"/>
  <c r="GA926" i="1"/>
  <c r="GB926" i="1"/>
  <c r="GC926" i="1"/>
  <c r="GD926" i="1"/>
  <c r="GE926" i="1"/>
  <c r="GF926" i="1"/>
  <c r="GG926" i="1"/>
  <c r="GH926" i="1"/>
  <c r="GI926" i="1"/>
  <c r="GJ926" i="1"/>
  <c r="GK926" i="1"/>
  <c r="GL926" i="1"/>
  <c r="GM926" i="1"/>
  <c r="GN926" i="1"/>
  <c r="GO926" i="1"/>
  <c r="GP926" i="1"/>
  <c r="GQ926" i="1"/>
  <c r="GR926" i="1"/>
  <c r="GS926" i="1"/>
  <c r="GT926" i="1"/>
  <c r="GU926" i="1"/>
  <c r="GV926" i="1"/>
  <c r="GW926" i="1"/>
  <c r="GX926" i="1"/>
  <c r="Q928" i="1"/>
  <c r="R928" i="1"/>
  <c r="W928" i="1"/>
  <c r="AC928" i="1"/>
  <c r="AE928" i="1"/>
  <c r="AD928" i="1" s="1"/>
  <c r="AB928" i="1" s="1"/>
  <c r="AF928" i="1"/>
  <c r="AG928" i="1"/>
  <c r="CU928" i="1" s="1"/>
  <c r="T928" i="1" s="1"/>
  <c r="AH928" i="1"/>
  <c r="CV928" i="1" s="1"/>
  <c r="U928" i="1" s="1"/>
  <c r="AH933" i="1" s="1"/>
  <c r="AI928" i="1"/>
  <c r="AJ928" i="1"/>
  <c r="CQ928" i="1"/>
  <c r="P928" i="1" s="1"/>
  <c r="CR928" i="1"/>
  <c r="CS928" i="1"/>
  <c r="CT928" i="1"/>
  <c r="S928" i="1" s="1"/>
  <c r="CY928" i="1" s="1"/>
  <c r="X928" i="1" s="1"/>
  <c r="CW928" i="1"/>
  <c r="V928" i="1" s="1"/>
  <c r="AI933" i="1" s="1"/>
  <c r="CX928" i="1"/>
  <c r="FR928" i="1"/>
  <c r="BY933" i="1" s="1"/>
  <c r="GL928" i="1"/>
  <c r="BZ933" i="1" s="1"/>
  <c r="GO928" i="1"/>
  <c r="CC933" i="1" s="1"/>
  <c r="GP928" i="1"/>
  <c r="GV928" i="1"/>
  <c r="HC928" i="1" s="1"/>
  <c r="GX928" i="1" s="1"/>
  <c r="U929" i="1"/>
  <c r="V929" i="1"/>
  <c r="W929" i="1"/>
  <c r="AC929" i="1"/>
  <c r="AE929" i="1"/>
  <c r="AD929" i="1" s="1"/>
  <c r="AF929" i="1"/>
  <c r="AG929" i="1"/>
  <c r="AH929" i="1"/>
  <c r="AI929" i="1"/>
  <c r="AJ929" i="1"/>
  <c r="CQ929" i="1"/>
  <c r="P929" i="1" s="1"/>
  <c r="CR929" i="1"/>
  <c r="Q929" i="1" s="1"/>
  <c r="AD933" i="1" s="1"/>
  <c r="CS929" i="1"/>
  <c r="R929" i="1" s="1"/>
  <c r="CT929" i="1"/>
  <c r="S929" i="1" s="1"/>
  <c r="CU929" i="1"/>
  <c r="T929" i="1" s="1"/>
  <c r="CV929" i="1"/>
  <c r="CW929" i="1"/>
  <c r="CX929" i="1"/>
  <c r="FR929" i="1"/>
  <c r="GL929" i="1"/>
  <c r="GO929" i="1"/>
  <c r="GP929" i="1"/>
  <c r="GV929" i="1"/>
  <c r="HC929" i="1"/>
  <c r="GX929" i="1" s="1"/>
  <c r="Q930" i="1"/>
  <c r="R930" i="1"/>
  <c r="S930" i="1"/>
  <c r="CZ930" i="1" s="1"/>
  <c r="Y930" i="1" s="1"/>
  <c r="W930" i="1"/>
  <c r="AB930" i="1"/>
  <c r="AC930" i="1"/>
  <c r="AD930" i="1"/>
  <c r="AE930" i="1"/>
  <c r="AF930" i="1"/>
  <c r="AG930" i="1"/>
  <c r="AH930" i="1"/>
  <c r="AI930" i="1"/>
  <c r="CW930" i="1" s="1"/>
  <c r="V930" i="1" s="1"/>
  <c r="AJ930" i="1"/>
  <c r="CQ930" i="1"/>
  <c r="P930" i="1" s="1"/>
  <c r="CP930" i="1" s="1"/>
  <c r="O930" i="1" s="1"/>
  <c r="CR930" i="1"/>
  <c r="CS930" i="1"/>
  <c r="CT930" i="1"/>
  <c r="CU930" i="1"/>
  <c r="T930" i="1" s="1"/>
  <c r="CV930" i="1"/>
  <c r="U930" i="1" s="1"/>
  <c r="CX930" i="1"/>
  <c r="CY930" i="1"/>
  <c r="X930" i="1" s="1"/>
  <c r="FR930" i="1"/>
  <c r="GL930" i="1"/>
  <c r="GO930" i="1"/>
  <c r="GP930" i="1"/>
  <c r="GV930" i="1"/>
  <c r="HC930" i="1"/>
  <c r="GX930" i="1" s="1"/>
  <c r="W931" i="1"/>
  <c r="AC931" i="1"/>
  <c r="AD931" i="1"/>
  <c r="AE931" i="1"/>
  <c r="AF931" i="1"/>
  <c r="AG931" i="1"/>
  <c r="AH931" i="1"/>
  <c r="CV931" i="1" s="1"/>
  <c r="U931" i="1" s="1"/>
  <c r="AI931" i="1"/>
  <c r="AJ931" i="1"/>
  <c r="CX931" i="1" s="1"/>
  <c r="CQ931" i="1"/>
  <c r="P931" i="1" s="1"/>
  <c r="CR931" i="1"/>
  <c r="Q931" i="1" s="1"/>
  <c r="CS931" i="1"/>
  <c r="R931" i="1" s="1"/>
  <c r="CT931" i="1"/>
  <c r="S931" i="1" s="1"/>
  <c r="CU931" i="1"/>
  <c r="T931" i="1" s="1"/>
  <c r="CW931" i="1"/>
  <c r="V931" i="1" s="1"/>
  <c r="FR931" i="1"/>
  <c r="GL931" i="1"/>
  <c r="GO931" i="1"/>
  <c r="GP931" i="1"/>
  <c r="GV931" i="1"/>
  <c r="HC931" i="1"/>
  <c r="GX931" i="1" s="1"/>
  <c r="B933" i="1"/>
  <c r="C933" i="1"/>
  <c r="D933" i="1"/>
  <c r="D926" i="1" s="1"/>
  <c r="F933" i="1"/>
  <c r="F926" i="1" s="1"/>
  <c r="G933" i="1"/>
  <c r="G926" i="1" s="1"/>
  <c r="AO933" i="1"/>
  <c r="F937" i="1" s="1"/>
  <c r="BB933" i="1"/>
  <c r="F946" i="1" s="1"/>
  <c r="BC933" i="1"/>
  <c r="F949" i="1" s="1"/>
  <c r="BX933" i="1"/>
  <c r="CD933" i="1"/>
  <c r="AU933" i="1" s="1"/>
  <c r="CK933" i="1"/>
  <c r="CL933" i="1"/>
  <c r="CL926" i="1" s="1"/>
  <c r="CM933" i="1"/>
  <c r="BD933" i="1" s="1"/>
  <c r="F958" i="1" s="1"/>
  <c r="D963" i="1"/>
  <c r="C965" i="1"/>
  <c r="D965" i="1"/>
  <c r="E965" i="1"/>
  <c r="G965" i="1"/>
  <c r="Z965" i="1"/>
  <c r="AA965" i="1"/>
  <c r="AM965" i="1"/>
  <c r="AN965" i="1"/>
  <c r="BE965" i="1"/>
  <c r="BF965" i="1"/>
  <c r="BG965" i="1"/>
  <c r="BH965" i="1"/>
  <c r="BI965" i="1"/>
  <c r="BJ965" i="1"/>
  <c r="BK965" i="1"/>
  <c r="BL965" i="1"/>
  <c r="BM965" i="1"/>
  <c r="BN965" i="1"/>
  <c r="BO965" i="1"/>
  <c r="BP965" i="1"/>
  <c r="BQ965" i="1"/>
  <c r="BR965" i="1"/>
  <c r="BS965" i="1"/>
  <c r="BT965" i="1"/>
  <c r="BU965" i="1"/>
  <c r="BV965" i="1"/>
  <c r="BW965" i="1"/>
  <c r="CK965" i="1"/>
  <c r="CN965" i="1"/>
  <c r="CO965" i="1"/>
  <c r="CP965" i="1"/>
  <c r="CQ965" i="1"/>
  <c r="CR965" i="1"/>
  <c r="CS965" i="1"/>
  <c r="CT965" i="1"/>
  <c r="CU965" i="1"/>
  <c r="CV965" i="1"/>
  <c r="CW965" i="1"/>
  <c r="CX965" i="1"/>
  <c r="CY965" i="1"/>
  <c r="CZ965" i="1"/>
  <c r="DA965" i="1"/>
  <c r="DB965" i="1"/>
  <c r="DC965" i="1"/>
  <c r="DD965" i="1"/>
  <c r="DE965" i="1"/>
  <c r="DF965" i="1"/>
  <c r="DG965" i="1"/>
  <c r="DH965" i="1"/>
  <c r="DI965" i="1"/>
  <c r="DJ965" i="1"/>
  <c r="DK965" i="1"/>
  <c r="DL965" i="1"/>
  <c r="DM965" i="1"/>
  <c r="DN965" i="1"/>
  <c r="DO965" i="1"/>
  <c r="DP965" i="1"/>
  <c r="DQ965" i="1"/>
  <c r="DR965" i="1"/>
  <c r="DS965" i="1"/>
  <c r="DT965" i="1"/>
  <c r="DU965" i="1"/>
  <c r="DV965" i="1"/>
  <c r="DW965" i="1"/>
  <c r="DX965" i="1"/>
  <c r="DY965" i="1"/>
  <c r="DZ965" i="1"/>
  <c r="EA965" i="1"/>
  <c r="EB965" i="1"/>
  <c r="EC965" i="1"/>
  <c r="ED965" i="1"/>
  <c r="EE965" i="1"/>
  <c r="EF965" i="1"/>
  <c r="EG965" i="1"/>
  <c r="EH965" i="1"/>
  <c r="EI965" i="1"/>
  <c r="EJ965" i="1"/>
  <c r="EK965" i="1"/>
  <c r="EL965" i="1"/>
  <c r="EM965" i="1"/>
  <c r="EN965" i="1"/>
  <c r="EO965" i="1"/>
  <c r="EP965" i="1"/>
  <c r="EQ965" i="1"/>
  <c r="ER965" i="1"/>
  <c r="ES965" i="1"/>
  <c r="ET965" i="1"/>
  <c r="EU965" i="1"/>
  <c r="EV965" i="1"/>
  <c r="EW965" i="1"/>
  <c r="EX965" i="1"/>
  <c r="EY965" i="1"/>
  <c r="EZ965" i="1"/>
  <c r="FA965" i="1"/>
  <c r="FB965" i="1"/>
  <c r="FC965" i="1"/>
  <c r="FD965" i="1"/>
  <c r="FE965" i="1"/>
  <c r="FF965" i="1"/>
  <c r="FG965" i="1"/>
  <c r="FH965" i="1"/>
  <c r="FI965" i="1"/>
  <c r="FJ965" i="1"/>
  <c r="FK965" i="1"/>
  <c r="FL965" i="1"/>
  <c r="FM965" i="1"/>
  <c r="FN965" i="1"/>
  <c r="FO965" i="1"/>
  <c r="FP965" i="1"/>
  <c r="FQ965" i="1"/>
  <c r="FR965" i="1"/>
  <c r="FS965" i="1"/>
  <c r="FT965" i="1"/>
  <c r="FU965" i="1"/>
  <c r="FV965" i="1"/>
  <c r="FW965" i="1"/>
  <c r="FX965" i="1"/>
  <c r="FY965" i="1"/>
  <c r="FZ965" i="1"/>
  <c r="GA965" i="1"/>
  <c r="GB965" i="1"/>
  <c r="GC965" i="1"/>
  <c r="GD965" i="1"/>
  <c r="GE965" i="1"/>
  <c r="GF965" i="1"/>
  <c r="GG965" i="1"/>
  <c r="GH965" i="1"/>
  <c r="GI965" i="1"/>
  <c r="GJ965" i="1"/>
  <c r="GK965" i="1"/>
  <c r="GL965" i="1"/>
  <c r="GM965" i="1"/>
  <c r="GN965" i="1"/>
  <c r="GO965" i="1"/>
  <c r="GP965" i="1"/>
  <c r="GQ965" i="1"/>
  <c r="GR965" i="1"/>
  <c r="GS965" i="1"/>
  <c r="GT965" i="1"/>
  <c r="GU965" i="1"/>
  <c r="GV965" i="1"/>
  <c r="GW965" i="1"/>
  <c r="GX965" i="1"/>
  <c r="C967" i="1"/>
  <c r="D967" i="1"/>
  <c r="I967" i="1"/>
  <c r="K967" i="1"/>
  <c r="AC967" i="1"/>
  <c r="AE967" i="1"/>
  <c r="AD967" i="1" s="1"/>
  <c r="AF967" i="1"/>
  <c r="AG967" i="1"/>
  <c r="AH967" i="1"/>
  <c r="AI967" i="1"/>
  <c r="AJ967" i="1"/>
  <c r="CX967" i="1" s="1"/>
  <c r="W967" i="1" s="1"/>
  <c r="AJ970" i="1" s="1"/>
  <c r="CQ967" i="1"/>
  <c r="CR967" i="1"/>
  <c r="CS967" i="1"/>
  <c r="CT967" i="1"/>
  <c r="CU967" i="1"/>
  <c r="T967" i="1" s="1"/>
  <c r="AG970" i="1" s="1"/>
  <c r="CV967" i="1"/>
  <c r="CW967" i="1"/>
  <c r="FR967" i="1"/>
  <c r="GL967" i="1"/>
  <c r="GO967" i="1"/>
  <c r="GP967" i="1"/>
  <c r="GV967" i="1"/>
  <c r="HC967" i="1" s="1"/>
  <c r="GX967" i="1" s="1"/>
  <c r="CJ970" i="1" s="1"/>
  <c r="C968" i="1"/>
  <c r="D968" i="1"/>
  <c r="U968" i="1"/>
  <c r="G4390" i="6" s="1"/>
  <c r="V968" i="1"/>
  <c r="G4393" i="6" s="1"/>
  <c r="AC968" i="1"/>
  <c r="AE968" i="1"/>
  <c r="AD968" i="1" s="1"/>
  <c r="AF968" i="1"/>
  <c r="AG968" i="1"/>
  <c r="CU968" i="1" s="1"/>
  <c r="T968" i="1" s="1"/>
  <c r="AH968" i="1"/>
  <c r="AI968" i="1"/>
  <c r="AJ968" i="1"/>
  <c r="CQ968" i="1"/>
  <c r="CR968" i="1"/>
  <c r="CS968" i="1"/>
  <c r="CT968" i="1"/>
  <c r="CV968" i="1"/>
  <c r="CW968" i="1"/>
  <c r="CX968" i="1"/>
  <c r="W968" i="1" s="1"/>
  <c r="FR968" i="1"/>
  <c r="GL968" i="1"/>
  <c r="GO968" i="1"/>
  <c r="GP968" i="1"/>
  <c r="GV968" i="1"/>
  <c r="HC968" i="1"/>
  <c r="GX968" i="1" s="1"/>
  <c r="B970" i="1"/>
  <c r="B965" i="1" s="1"/>
  <c r="C970" i="1"/>
  <c r="D970" i="1"/>
  <c r="F970" i="1"/>
  <c r="F965" i="1" s="1"/>
  <c r="G970" i="1"/>
  <c r="BC970" i="1"/>
  <c r="BC965" i="1" s="1"/>
  <c r="BX970" i="1"/>
  <c r="BX965" i="1" s="1"/>
  <c r="CK970" i="1"/>
  <c r="BB970" i="1" s="1"/>
  <c r="CL970" i="1"/>
  <c r="CL965" i="1" s="1"/>
  <c r="CM970" i="1"/>
  <c r="CM965" i="1" s="1"/>
  <c r="D1000" i="1"/>
  <c r="D1002" i="1"/>
  <c r="E1002" i="1"/>
  <c r="Z1002" i="1"/>
  <c r="AA1002" i="1"/>
  <c r="AM1002" i="1"/>
  <c r="AN1002" i="1"/>
  <c r="BE1002" i="1"/>
  <c r="BF1002" i="1"/>
  <c r="BG1002" i="1"/>
  <c r="BH1002" i="1"/>
  <c r="BI1002" i="1"/>
  <c r="BJ1002" i="1"/>
  <c r="BK1002" i="1"/>
  <c r="BL1002" i="1"/>
  <c r="BM1002" i="1"/>
  <c r="BN1002" i="1"/>
  <c r="BO1002" i="1"/>
  <c r="BP1002" i="1"/>
  <c r="BQ1002" i="1"/>
  <c r="BR1002" i="1"/>
  <c r="BS1002" i="1"/>
  <c r="BT1002" i="1"/>
  <c r="BU1002" i="1"/>
  <c r="BV1002" i="1"/>
  <c r="BW1002" i="1"/>
  <c r="BX1002" i="1"/>
  <c r="CK1002" i="1"/>
  <c r="CN1002" i="1"/>
  <c r="CO1002" i="1"/>
  <c r="CP1002" i="1"/>
  <c r="CQ1002" i="1"/>
  <c r="CR1002" i="1"/>
  <c r="CS1002" i="1"/>
  <c r="CT1002" i="1"/>
  <c r="CU1002" i="1"/>
  <c r="CV1002" i="1"/>
  <c r="CW1002" i="1"/>
  <c r="CX1002" i="1"/>
  <c r="CY1002" i="1"/>
  <c r="CZ1002" i="1"/>
  <c r="DA1002" i="1"/>
  <c r="DB1002" i="1"/>
  <c r="DC1002" i="1"/>
  <c r="DD1002" i="1"/>
  <c r="DE1002" i="1"/>
  <c r="DF1002" i="1"/>
  <c r="DG1002" i="1"/>
  <c r="DH1002" i="1"/>
  <c r="DI1002" i="1"/>
  <c r="DJ1002" i="1"/>
  <c r="DK1002" i="1"/>
  <c r="DL1002" i="1"/>
  <c r="DM1002" i="1"/>
  <c r="DN1002" i="1"/>
  <c r="DO1002" i="1"/>
  <c r="DP1002" i="1"/>
  <c r="DQ1002" i="1"/>
  <c r="DR1002" i="1"/>
  <c r="DS1002" i="1"/>
  <c r="DT1002" i="1"/>
  <c r="DU1002" i="1"/>
  <c r="DV1002" i="1"/>
  <c r="DW1002" i="1"/>
  <c r="DX1002" i="1"/>
  <c r="DY1002" i="1"/>
  <c r="DZ1002" i="1"/>
  <c r="EA1002" i="1"/>
  <c r="EB1002" i="1"/>
  <c r="EC1002" i="1"/>
  <c r="ED1002" i="1"/>
  <c r="EE1002" i="1"/>
  <c r="EF1002" i="1"/>
  <c r="EG1002" i="1"/>
  <c r="EH1002" i="1"/>
  <c r="EI1002" i="1"/>
  <c r="EJ1002" i="1"/>
  <c r="EK1002" i="1"/>
  <c r="EL1002" i="1"/>
  <c r="EM1002" i="1"/>
  <c r="EN1002" i="1"/>
  <c r="EO1002" i="1"/>
  <c r="EP1002" i="1"/>
  <c r="EQ1002" i="1"/>
  <c r="ER1002" i="1"/>
  <c r="ES1002" i="1"/>
  <c r="ET1002" i="1"/>
  <c r="EU1002" i="1"/>
  <c r="EV1002" i="1"/>
  <c r="EW1002" i="1"/>
  <c r="EX1002" i="1"/>
  <c r="EY1002" i="1"/>
  <c r="EZ1002" i="1"/>
  <c r="FA1002" i="1"/>
  <c r="FB1002" i="1"/>
  <c r="FC1002" i="1"/>
  <c r="FD1002" i="1"/>
  <c r="FE1002" i="1"/>
  <c r="FF1002" i="1"/>
  <c r="FG1002" i="1"/>
  <c r="FH1002" i="1"/>
  <c r="FI1002" i="1"/>
  <c r="FJ1002" i="1"/>
  <c r="FK1002" i="1"/>
  <c r="FL1002" i="1"/>
  <c r="FM1002" i="1"/>
  <c r="FN1002" i="1"/>
  <c r="FO1002" i="1"/>
  <c r="FP1002" i="1"/>
  <c r="FQ1002" i="1"/>
  <c r="FR1002" i="1"/>
  <c r="FS1002" i="1"/>
  <c r="FT1002" i="1"/>
  <c r="FU1002" i="1"/>
  <c r="FV1002" i="1"/>
  <c r="FW1002" i="1"/>
  <c r="FX1002" i="1"/>
  <c r="FY1002" i="1"/>
  <c r="FZ1002" i="1"/>
  <c r="GA1002" i="1"/>
  <c r="GB1002" i="1"/>
  <c r="GC1002" i="1"/>
  <c r="GD1002" i="1"/>
  <c r="GE1002" i="1"/>
  <c r="GF1002" i="1"/>
  <c r="GG1002" i="1"/>
  <c r="GH1002" i="1"/>
  <c r="GI1002" i="1"/>
  <c r="GJ1002" i="1"/>
  <c r="GK1002" i="1"/>
  <c r="GL1002" i="1"/>
  <c r="GM1002" i="1"/>
  <c r="GN1002" i="1"/>
  <c r="GO1002" i="1"/>
  <c r="GP1002" i="1"/>
  <c r="GQ1002" i="1"/>
  <c r="GR1002" i="1"/>
  <c r="GS1002" i="1"/>
  <c r="GT1002" i="1"/>
  <c r="GU1002" i="1"/>
  <c r="GV1002" i="1"/>
  <c r="GW1002" i="1"/>
  <c r="GX1002" i="1"/>
  <c r="C1004" i="1"/>
  <c r="D1004" i="1"/>
  <c r="T1004" i="1"/>
  <c r="V1004" i="1"/>
  <c r="G4409" i="6" s="1"/>
  <c r="AC1004" i="1"/>
  <c r="AD1004" i="1"/>
  <c r="AE1004" i="1"/>
  <c r="AF1004" i="1"/>
  <c r="AG1004" i="1"/>
  <c r="AH1004" i="1"/>
  <c r="AI1004" i="1"/>
  <c r="AJ1004" i="1"/>
  <c r="CQ1004" i="1"/>
  <c r="CR1004" i="1"/>
  <c r="CS1004" i="1"/>
  <c r="CT1004" i="1"/>
  <c r="CU1004" i="1"/>
  <c r="CV1004" i="1"/>
  <c r="CW1004" i="1"/>
  <c r="CX1004" i="1"/>
  <c r="W1004" i="1" s="1"/>
  <c r="FR1004" i="1"/>
  <c r="GL1004" i="1"/>
  <c r="GO1004" i="1"/>
  <c r="GP1004" i="1"/>
  <c r="GV1004" i="1"/>
  <c r="HC1004" i="1" s="1"/>
  <c r="GX1004" i="1" s="1"/>
  <c r="C1005" i="1"/>
  <c r="D1005" i="1"/>
  <c r="U1005" i="1"/>
  <c r="G4419" i="6" s="1"/>
  <c r="V1005" i="1"/>
  <c r="G4422" i="6" s="1"/>
  <c r="AC1005" i="1"/>
  <c r="AE1005" i="1"/>
  <c r="AD1005" i="1" s="1"/>
  <c r="AF1005" i="1"/>
  <c r="AG1005" i="1"/>
  <c r="AH1005" i="1"/>
  <c r="AI1005" i="1"/>
  <c r="AJ1005" i="1"/>
  <c r="CQ1005" i="1"/>
  <c r="CR1005" i="1"/>
  <c r="CS1005" i="1"/>
  <c r="CT1005" i="1"/>
  <c r="CU1005" i="1"/>
  <c r="T1005" i="1" s="1"/>
  <c r="CV1005" i="1"/>
  <c r="CW1005" i="1"/>
  <c r="CX1005" i="1"/>
  <c r="W1005" i="1" s="1"/>
  <c r="FR1005" i="1"/>
  <c r="GL1005" i="1"/>
  <c r="GO1005" i="1"/>
  <c r="GP1005" i="1"/>
  <c r="GV1005" i="1"/>
  <c r="HC1005" i="1" s="1"/>
  <c r="GX1005" i="1" s="1"/>
  <c r="C1006" i="1"/>
  <c r="D1006" i="1"/>
  <c r="V1006" i="1"/>
  <c r="G4437" i="6" s="1"/>
  <c r="AC1006" i="1"/>
  <c r="AE1006" i="1"/>
  <c r="AD1006" i="1" s="1"/>
  <c r="AF1006" i="1"/>
  <c r="AG1006" i="1"/>
  <c r="AH1006" i="1"/>
  <c r="AI1006" i="1"/>
  <c r="AJ1006" i="1"/>
  <c r="CX1006" i="1" s="1"/>
  <c r="W1006" i="1" s="1"/>
  <c r="CQ1006" i="1"/>
  <c r="CR1006" i="1"/>
  <c r="CS1006" i="1"/>
  <c r="CT1006" i="1"/>
  <c r="CU1006" i="1"/>
  <c r="T1006" i="1" s="1"/>
  <c r="CV1006" i="1"/>
  <c r="CW1006" i="1"/>
  <c r="FR1006" i="1"/>
  <c r="GL1006" i="1"/>
  <c r="GO1006" i="1"/>
  <c r="GP1006" i="1"/>
  <c r="GV1006" i="1"/>
  <c r="HC1006" i="1" s="1"/>
  <c r="GX1006" i="1" s="1"/>
  <c r="C1007" i="1"/>
  <c r="D1007" i="1"/>
  <c r="U1007" i="1"/>
  <c r="G4449" i="6" s="1"/>
  <c r="AC1007" i="1"/>
  <c r="AE1007" i="1"/>
  <c r="AD1007" i="1" s="1"/>
  <c r="AF1007" i="1"/>
  <c r="AG1007" i="1"/>
  <c r="CU1007" i="1" s="1"/>
  <c r="T1007" i="1" s="1"/>
  <c r="AH1007" i="1"/>
  <c r="AI1007" i="1"/>
  <c r="AJ1007" i="1"/>
  <c r="CX1007" i="1" s="1"/>
  <c r="W1007" i="1" s="1"/>
  <c r="CQ1007" i="1"/>
  <c r="CR1007" i="1"/>
  <c r="CS1007" i="1"/>
  <c r="CT1007" i="1"/>
  <c r="CV1007" i="1"/>
  <c r="CW1007" i="1"/>
  <c r="FR1007" i="1"/>
  <c r="GL1007" i="1"/>
  <c r="GO1007" i="1"/>
  <c r="GP1007" i="1"/>
  <c r="GV1007" i="1"/>
  <c r="HC1007" i="1" s="1"/>
  <c r="GX1007" i="1" s="1"/>
  <c r="C1008" i="1"/>
  <c r="D1008" i="1"/>
  <c r="V1008" i="1"/>
  <c r="G4467" i="6" s="1"/>
  <c r="AC1008" i="1"/>
  <c r="AE1008" i="1"/>
  <c r="AD1008" i="1" s="1"/>
  <c r="AF1008" i="1"/>
  <c r="AG1008" i="1"/>
  <c r="AH1008" i="1"/>
  <c r="AI1008" i="1"/>
  <c r="AJ1008" i="1"/>
  <c r="CQ1008" i="1"/>
  <c r="CR1008" i="1"/>
  <c r="CS1008" i="1"/>
  <c r="CT1008" i="1"/>
  <c r="CU1008" i="1"/>
  <c r="T1008" i="1" s="1"/>
  <c r="CV1008" i="1"/>
  <c r="CW1008" i="1"/>
  <c r="CX1008" i="1"/>
  <c r="W1008" i="1" s="1"/>
  <c r="FR1008" i="1"/>
  <c r="GL1008" i="1"/>
  <c r="GO1008" i="1"/>
  <c r="GP1008" i="1"/>
  <c r="GV1008" i="1"/>
  <c r="HC1008" i="1" s="1"/>
  <c r="GX1008" i="1" s="1"/>
  <c r="C1009" i="1"/>
  <c r="D1009" i="1"/>
  <c r="U1009" i="1"/>
  <c r="G4477" i="6" s="1"/>
  <c r="V1009" i="1"/>
  <c r="G4480" i="6" s="1"/>
  <c r="AC1009" i="1"/>
  <c r="AE1009" i="1"/>
  <c r="AD1009" i="1" s="1"/>
  <c r="AF1009" i="1"/>
  <c r="AG1009" i="1"/>
  <c r="AH1009" i="1"/>
  <c r="AI1009" i="1"/>
  <c r="AJ1009" i="1"/>
  <c r="CX1009" i="1" s="1"/>
  <c r="W1009" i="1" s="1"/>
  <c r="CQ1009" i="1"/>
  <c r="CR1009" i="1"/>
  <c r="CS1009" i="1"/>
  <c r="CT1009" i="1"/>
  <c r="CU1009" i="1"/>
  <c r="T1009" i="1" s="1"/>
  <c r="CV1009" i="1"/>
  <c r="CW1009" i="1"/>
  <c r="FR1009" i="1"/>
  <c r="GL1009" i="1"/>
  <c r="GO1009" i="1"/>
  <c r="GP1009" i="1"/>
  <c r="GV1009" i="1"/>
  <c r="HC1009" i="1" s="1"/>
  <c r="GX1009" i="1" s="1"/>
  <c r="C1010" i="1"/>
  <c r="D1010" i="1"/>
  <c r="V1010" i="1"/>
  <c r="G4493" i="6" s="1"/>
  <c r="AC1010" i="1"/>
  <c r="AE1010" i="1"/>
  <c r="AD1010" i="1" s="1"/>
  <c r="AF1010" i="1"/>
  <c r="AG1010" i="1"/>
  <c r="CU1010" i="1" s="1"/>
  <c r="T1010" i="1" s="1"/>
  <c r="AH1010" i="1"/>
  <c r="AI1010" i="1"/>
  <c r="AJ1010" i="1"/>
  <c r="CX1010" i="1" s="1"/>
  <c r="W1010" i="1" s="1"/>
  <c r="CQ1010" i="1"/>
  <c r="CR1010" i="1"/>
  <c r="CS1010" i="1"/>
  <c r="CT1010" i="1"/>
  <c r="CV1010" i="1"/>
  <c r="CW1010" i="1"/>
  <c r="FR1010" i="1"/>
  <c r="GL1010" i="1"/>
  <c r="GO1010" i="1"/>
  <c r="GP1010" i="1"/>
  <c r="GV1010" i="1"/>
  <c r="HC1010" i="1" s="1"/>
  <c r="GX1010" i="1" s="1"/>
  <c r="C1011" i="1"/>
  <c r="D1011" i="1"/>
  <c r="U1011" i="1"/>
  <c r="G4503" i="6" s="1"/>
  <c r="V1011" i="1"/>
  <c r="G4506" i="6" s="1"/>
  <c r="AC1011" i="1"/>
  <c r="AE1011" i="1"/>
  <c r="AD1011" i="1" s="1"/>
  <c r="AF1011" i="1"/>
  <c r="AG1011" i="1"/>
  <c r="AH1011" i="1"/>
  <c r="AI1011" i="1"/>
  <c r="AJ1011" i="1"/>
  <c r="CQ1011" i="1"/>
  <c r="CR1011" i="1"/>
  <c r="CS1011" i="1"/>
  <c r="CT1011" i="1"/>
  <c r="CU1011" i="1"/>
  <c r="T1011" i="1" s="1"/>
  <c r="CV1011" i="1"/>
  <c r="CW1011" i="1"/>
  <c r="CX1011" i="1"/>
  <c r="W1011" i="1" s="1"/>
  <c r="FR1011" i="1"/>
  <c r="GL1011" i="1"/>
  <c r="GO1011" i="1"/>
  <c r="GP1011" i="1"/>
  <c r="GV1011" i="1"/>
  <c r="HC1011" i="1" s="1"/>
  <c r="GX1011" i="1" s="1"/>
  <c r="C1012" i="1"/>
  <c r="D1012" i="1"/>
  <c r="U1012" i="1"/>
  <c r="G4516" i="6" s="1"/>
  <c r="V1012" i="1"/>
  <c r="G4519" i="6" s="1"/>
  <c r="AC1012" i="1"/>
  <c r="AE1012" i="1"/>
  <c r="AD1012" i="1" s="1"/>
  <c r="AF1012" i="1"/>
  <c r="AG1012" i="1"/>
  <c r="AH1012" i="1"/>
  <c r="AI1012" i="1"/>
  <c r="AJ1012" i="1"/>
  <c r="CX1012" i="1" s="1"/>
  <c r="W1012" i="1" s="1"/>
  <c r="CQ1012" i="1"/>
  <c r="CR1012" i="1"/>
  <c r="CS1012" i="1"/>
  <c r="CT1012" i="1"/>
  <c r="CU1012" i="1"/>
  <c r="T1012" i="1" s="1"/>
  <c r="CV1012" i="1"/>
  <c r="CW1012" i="1"/>
  <c r="FR1012" i="1"/>
  <c r="GL1012" i="1"/>
  <c r="GO1012" i="1"/>
  <c r="GP1012" i="1"/>
  <c r="GV1012" i="1"/>
  <c r="HC1012" i="1" s="1"/>
  <c r="GX1012" i="1" s="1"/>
  <c r="C1013" i="1"/>
  <c r="D1013" i="1"/>
  <c r="U1013" i="1"/>
  <c r="G4531" i="6" s="1"/>
  <c r="V1013" i="1"/>
  <c r="G4534" i="6" s="1"/>
  <c r="AC1013" i="1"/>
  <c r="AE1013" i="1"/>
  <c r="AD1013" i="1" s="1"/>
  <c r="AF1013" i="1"/>
  <c r="AG1013" i="1"/>
  <c r="CU1013" i="1" s="1"/>
  <c r="T1013" i="1" s="1"/>
  <c r="AH1013" i="1"/>
  <c r="AI1013" i="1"/>
  <c r="AJ1013" i="1"/>
  <c r="CX1013" i="1" s="1"/>
  <c r="W1013" i="1" s="1"/>
  <c r="CQ1013" i="1"/>
  <c r="CR1013" i="1"/>
  <c r="CS1013" i="1"/>
  <c r="CT1013" i="1"/>
  <c r="CV1013" i="1"/>
  <c r="CW1013" i="1"/>
  <c r="FR1013" i="1"/>
  <c r="GL1013" i="1"/>
  <c r="GO1013" i="1"/>
  <c r="GP1013" i="1"/>
  <c r="GV1013" i="1"/>
  <c r="HC1013" i="1" s="1"/>
  <c r="GX1013" i="1" s="1"/>
  <c r="C1014" i="1"/>
  <c r="D1014" i="1"/>
  <c r="V1014" i="1"/>
  <c r="G4549" i="6" s="1"/>
  <c r="AC1014" i="1"/>
  <c r="AE1014" i="1"/>
  <c r="AD1014" i="1" s="1"/>
  <c r="AF1014" i="1"/>
  <c r="AG1014" i="1"/>
  <c r="AH1014" i="1"/>
  <c r="AI1014" i="1"/>
  <c r="AJ1014" i="1"/>
  <c r="CQ1014" i="1"/>
  <c r="CR1014" i="1"/>
  <c r="CS1014" i="1"/>
  <c r="CT1014" i="1"/>
  <c r="CU1014" i="1"/>
  <c r="T1014" i="1" s="1"/>
  <c r="CV1014" i="1"/>
  <c r="CW1014" i="1"/>
  <c r="CX1014" i="1"/>
  <c r="W1014" i="1" s="1"/>
  <c r="FR1014" i="1"/>
  <c r="GL1014" i="1"/>
  <c r="GO1014" i="1"/>
  <c r="GP1014" i="1"/>
  <c r="GV1014" i="1"/>
  <c r="HC1014" i="1" s="1"/>
  <c r="GX1014" i="1" s="1"/>
  <c r="C1015" i="1"/>
  <c r="D1015" i="1"/>
  <c r="U1015" i="1"/>
  <c r="G4561" i="6" s="1"/>
  <c r="V1015" i="1"/>
  <c r="G4564" i="6" s="1"/>
  <c r="AC1015" i="1"/>
  <c r="AE1015" i="1"/>
  <c r="AD1015" i="1" s="1"/>
  <c r="AF1015" i="1"/>
  <c r="AG1015" i="1"/>
  <c r="AH1015" i="1"/>
  <c r="AI1015" i="1"/>
  <c r="AJ1015" i="1"/>
  <c r="CX1015" i="1" s="1"/>
  <c r="W1015" i="1" s="1"/>
  <c r="CQ1015" i="1"/>
  <c r="CR1015" i="1"/>
  <c r="CS1015" i="1"/>
  <c r="CT1015" i="1"/>
  <c r="CU1015" i="1"/>
  <c r="T1015" i="1" s="1"/>
  <c r="CV1015" i="1"/>
  <c r="CW1015" i="1"/>
  <c r="FR1015" i="1"/>
  <c r="GL1015" i="1"/>
  <c r="GO1015" i="1"/>
  <c r="GP1015" i="1"/>
  <c r="GV1015" i="1"/>
  <c r="HC1015" i="1" s="1"/>
  <c r="GX1015" i="1" s="1"/>
  <c r="C1016" i="1"/>
  <c r="D1016" i="1"/>
  <c r="V1016" i="1"/>
  <c r="G4577" i="6" s="1"/>
  <c r="AC1016" i="1"/>
  <c r="AE1016" i="1"/>
  <c r="AD1016" i="1" s="1"/>
  <c r="AF1016" i="1"/>
  <c r="AG1016" i="1"/>
  <c r="CU1016" i="1" s="1"/>
  <c r="T1016" i="1" s="1"/>
  <c r="AH1016" i="1"/>
  <c r="AI1016" i="1"/>
  <c r="AJ1016" i="1"/>
  <c r="CX1016" i="1" s="1"/>
  <c r="W1016" i="1" s="1"/>
  <c r="CQ1016" i="1"/>
  <c r="CR1016" i="1"/>
  <c r="CS1016" i="1"/>
  <c r="CT1016" i="1"/>
  <c r="CV1016" i="1"/>
  <c r="CW1016" i="1"/>
  <c r="FR1016" i="1"/>
  <c r="GL1016" i="1"/>
  <c r="GO1016" i="1"/>
  <c r="GP1016" i="1"/>
  <c r="GV1016" i="1"/>
  <c r="HC1016" i="1" s="1"/>
  <c r="GX1016" i="1" s="1"/>
  <c r="B1018" i="1"/>
  <c r="B1002" i="1" s="1"/>
  <c r="C1018" i="1"/>
  <c r="C1002" i="1" s="1"/>
  <c r="D1018" i="1"/>
  <c r="F1018" i="1"/>
  <c r="F1002" i="1" s="1"/>
  <c r="G1018" i="1"/>
  <c r="G1002" i="1" s="1"/>
  <c r="AO1018" i="1"/>
  <c r="AO1002" i="1" s="1"/>
  <c r="BB1018" i="1"/>
  <c r="F1031" i="1" s="1"/>
  <c r="BX1018" i="1"/>
  <c r="CK1018" i="1"/>
  <c r="CL1018" i="1"/>
  <c r="CL1002" i="1" s="1"/>
  <c r="CM1018" i="1"/>
  <c r="CM1002" i="1" s="1"/>
  <c r="D1048" i="1"/>
  <c r="E1050" i="1"/>
  <c r="Z1050" i="1"/>
  <c r="AA1050" i="1"/>
  <c r="AM1050" i="1"/>
  <c r="AN1050" i="1"/>
  <c r="BE1050" i="1"/>
  <c r="BF1050" i="1"/>
  <c r="BG1050" i="1"/>
  <c r="BH1050" i="1"/>
  <c r="BI1050" i="1"/>
  <c r="BJ1050" i="1"/>
  <c r="BK1050" i="1"/>
  <c r="BL1050" i="1"/>
  <c r="BM1050" i="1"/>
  <c r="BN1050" i="1"/>
  <c r="BO1050" i="1"/>
  <c r="BP1050" i="1"/>
  <c r="BQ1050" i="1"/>
  <c r="BR1050" i="1"/>
  <c r="BS1050" i="1"/>
  <c r="BT1050" i="1"/>
  <c r="BU1050" i="1"/>
  <c r="BV1050" i="1"/>
  <c r="BW1050" i="1"/>
  <c r="CN1050" i="1"/>
  <c r="CO1050" i="1"/>
  <c r="CP1050" i="1"/>
  <c r="CQ1050" i="1"/>
  <c r="CR1050" i="1"/>
  <c r="CS1050" i="1"/>
  <c r="CT1050" i="1"/>
  <c r="CU1050" i="1"/>
  <c r="CV1050" i="1"/>
  <c r="CW1050" i="1"/>
  <c r="CX1050" i="1"/>
  <c r="CY1050" i="1"/>
  <c r="CZ1050" i="1"/>
  <c r="DA1050" i="1"/>
  <c r="DB1050" i="1"/>
  <c r="DC1050" i="1"/>
  <c r="DD1050" i="1"/>
  <c r="DE1050" i="1"/>
  <c r="DF1050" i="1"/>
  <c r="DG1050" i="1"/>
  <c r="DH1050" i="1"/>
  <c r="DI1050" i="1"/>
  <c r="DJ1050" i="1"/>
  <c r="DK1050" i="1"/>
  <c r="DL1050" i="1"/>
  <c r="DM1050" i="1"/>
  <c r="DN1050" i="1"/>
  <c r="DO1050" i="1"/>
  <c r="DP1050" i="1"/>
  <c r="DQ1050" i="1"/>
  <c r="DR1050" i="1"/>
  <c r="DS1050" i="1"/>
  <c r="DT1050" i="1"/>
  <c r="DU1050" i="1"/>
  <c r="DV1050" i="1"/>
  <c r="DW1050" i="1"/>
  <c r="DX1050" i="1"/>
  <c r="DY1050" i="1"/>
  <c r="DZ1050" i="1"/>
  <c r="EA1050" i="1"/>
  <c r="EB1050" i="1"/>
  <c r="EC1050" i="1"/>
  <c r="ED1050" i="1"/>
  <c r="EE1050" i="1"/>
  <c r="EF1050" i="1"/>
  <c r="EG1050" i="1"/>
  <c r="EH1050" i="1"/>
  <c r="EI1050" i="1"/>
  <c r="EJ1050" i="1"/>
  <c r="EK1050" i="1"/>
  <c r="EL1050" i="1"/>
  <c r="EM1050" i="1"/>
  <c r="EN1050" i="1"/>
  <c r="EO1050" i="1"/>
  <c r="EP1050" i="1"/>
  <c r="EQ1050" i="1"/>
  <c r="ER1050" i="1"/>
  <c r="ES1050" i="1"/>
  <c r="ET1050" i="1"/>
  <c r="EU1050" i="1"/>
  <c r="EV1050" i="1"/>
  <c r="EW1050" i="1"/>
  <c r="EX1050" i="1"/>
  <c r="EY1050" i="1"/>
  <c r="EZ1050" i="1"/>
  <c r="FA1050" i="1"/>
  <c r="FB1050" i="1"/>
  <c r="FC1050" i="1"/>
  <c r="FD1050" i="1"/>
  <c r="FE1050" i="1"/>
  <c r="FF1050" i="1"/>
  <c r="FG1050" i="1"/>
  <c r="FH1050" i="1"/>
  <c r="FI1050" i="1"/>
  <c r="FJ1050" i="1"/>
  <c r="FK1050" i="1"/>
  <c r="FL1050" i="1"/>
  <c r="FM1050" i="1"/>
  <c r="FN1050" i="1"/>
  <c r="FO1050" i="1"/>
  <c r="FP1050" i="1"/>
  <c r="FQ1050" i="1"/>
  <c r="FR1050" i="1"/>
  <c r="FS1050" i="1"/>
  <c r="FT1050" i="1"/>
  <c r="FU1050" i="1"/>
  <c r="FV1050" i="1"/>
  <c r="FW1050" i="1"/>
  <c r="FX1050" i="1"/>
  <c r="FY1050" i="1"/>
  <c r="FZ1050" i="1"/>
  <c r="GA1050" i="1"/>
  <c r="GB1050" i="1"/>
  <c r="GC1050" i="1"/>
  <c r="GD1050" i="1"/>
  <c r="GE1050" i="1"/>
  <c r="GF1050" i="1"/>
  <c r="GG1050" i="1"/>
  <c r="GH1050" i="1"/>
  <c r="GI1050" i="1"/>
  <c r="GJ1050" i="1"/>
  <c r="GK1050" i="1"/>
  <c r="GL1050" i="1"/>
  <c r="GM1050" i="1"/>
  <c r="GN1050" i="1"/>
  <c r="GO1050" i="1"/>
  <c r="GP1050" i="1"/>
  <c r="GQ1050" i="1"/>
  <c r="GR1050" i="1"/>
  <c r="GS1050" i="1"/>
  <c r="GT1050" i="1"/>
  <c r="GU1050" i="1"/>
  <c r="GV1050" i="1"/>
  <c r="GW1050" i="1"/>
  <c r="GX1050" i="1"/>
  <c r="O1052" i="1"/>
  <c r="AB1069" i="1" s="1"/>
  <c r="P1052" i="1"/>
  <c r="Q1052" i="1"/>
  <c r="R1052" i="1"/>
  <c r="S1052" i="1"/>
  <c r="T1052" i="1"/>
  <c r="U1052" i="1"/>
  <c r="AH1069" i="1" s="1"/>
  <c r="V1052" i="1"/>
  <c r="W1052" i="1"/>
  <c r="X1052" i="1"/>
  <c r="Y1052" i="1"/>
  <c r="AB1052" i="1"/>
  <c r="CP1052" i="1" s="1"/>
  <c r="GM1052" i="1" s="1"/>
  <c r="AC1052" i="1"/>
  <c r="AD1052" i="1"/>
  <c r="AE1052" i="1"/>
  <c r="AF1052" i="1"/>
  <c r="AG1052" i="1"/>
  <c r="AH1052" i="1"/>
  <c r="AI1052" i="1"/>
  <c r="AJ1052" i="1"/>
  <c r="FR1052" i="1"/>
  <c r="GL1052" i="1"/>
  <c r="GO1052" i="1"/>
  <c r="CC1069" i="1" s="1"/>
  <c r="GP1052" i="1"/>
  <c r="CD1069" i="1" s="1"/>
  <c r="GV1052" i="1"/>
  <c r="GX1052" i="1"/>
  <c r="O1053" i="1"/>
  <c r="P1053" i="1"/>
  <c r="Q1053" i="1"/>
  <c r="AD1069" i="1" s="1"/>
  <c r="R1053" i="1"/>
  <c r="AE1069" i="1" s="1"/>
  <c r="S1053" i="1"/>
  <c r="T1053" i="1"/>
  <c r="U1053" i="1"/>
  <c r="V1053" i="1"/>
  <c r="W1053" i="1"/>
  <c r="X1053" i="1"/>
  <c r="Y1053" i="1"/>
  <c r="AB1053" i="1"/>
  <c r="AC1053" i="1"/>
  <c r="AD1053" i="1"/>
  <c r="AE1053" i="1"/>
  <c r="AF1053" i="1"/>
  <c r="AG1053" i="1"/>
  <c r="AH1053" i="1"/>
  <c r="AI1053" i="1"/>
  <c r="AJ1053" i="1"/>
  <c r="CP1053" i="1"/>
  <c r="GM1053" i="1" s="1"/>
  <c r="FR1053" i="1"/>
  <c r="BY1069" i="1" s="1"/>
  <c r="GL1053" i="1"/>
  <c r="GO1053" i="1"/>
  <c r="GP1053" i="1"/>
  <c r="GV1053" i="1"/>
  <c r="GX1053" i="1"/>
  <c r="O1054" i="1"/>
  <c r="P1054" i="1"/>
  <c r="AC1069" i="1" s="1"/>
  <c r="Q1054" i="1"/>
  <c r="R1054" i="1"/>
  <c r="S1054" i="1"/>
  <c r="T1054" i="1"/>
  <c r="AG1069" i="1" s="1"/>
  <c r="U1054" i="1"/>
  <c r="V1054" i="1"/>
  <c r="W1054" i="1"/>
  <c r="X1054" i="1"/>
  <c r="Y1054" i="1"/>
  <c r="AB1054" i="1"/>
  <c r="AC1054" i="1"/>
  <c r="AD1054" i="1"/>
  <c r="AE1054" i="1"/>
  <c r="AF1054" i="1"/>
  <c r="AG1054" i="1"/>
  <c r="AH1054" i="1"/>
  <c r="AI1054" i="1"/>
  <c r="AJ1054" i="1"/>
  <c r="CP1054" i="1"/>
  <c r="FR1054" i="1"/>
  <c r="GL1054" i="1"/>
  <c r="GM1054" i="1"/>
  <c r="HD1054" i="1" s="1"/>
  <c r="GN1054" i="1"/>
  <c r="GO1054" i="1"/>
  <c r="GP1054" i="1"/>
  <c r="GV1054" i="1"/>
  <c r="GX1054" i="1"/>
  <c r="O1055" i="1"/>
  <c r="P1055" i="1"/>
  <c r="Q1055" i="1"/>
  <c r="R1055" i="1"/>
  <c r="S1055" i="1"/>
  <c r="T1055" i="1"/>
  <c r="U1055" i="1"/>
  <c r="V1055" i="1"/>
  <c r="W1055" i="1"/>
  <c r="X1055" i="1"/>
  <c r="Y1055" i="1"/>
  <c r="AB1055" i="1"/>
  <c r="CP1055" i="1" s="1"/>
  <c r="GM1055" i="1" s="1"/>
  <c r="AC1055" i="1"/>
  <c r="AD1055" i="1"/>
  <c r="AE1055" i="1"/>
  <c r="AF1055" i="1"/>
  <c r="AG1055" i="1"/>
  <c r="AH1055" i="1"/>
  <c r="AI1055" i="1"/>
  <c r="AJ1055" i="1"/>
  <c r="FR1055" i="1"/>
  <c r="GL1055" i="1"/>
  <c r="GO1055" i="1"/>
  <c r="GP1055" i="1"/>
  <c r="GV1055" i="1"/>
  <c r="GX1055" i="1"/>
  <c r="O1056" i="1"/>
  <c r="P1056" i="1"/>
  <c r="Q1056" i="1"/>
  <c r="R1056" i="1"/>
  <c r="S1056" i="1"/>
  <c r="T1056" i="1"/>
  <c r="U1056" i="1"/>
  <c r="V1056" i="1"/>
  <c r="W1056" i="1"/>
  <c r="X1056" i="1"/>
  <c r="Y1056" i="1"/>
  <c r="AB1056" i="1"/>
  <c r="AC1056" i="1"/>
  <c r="AD1056" i="1"/>
  <c r="AE1056" i="1"/>
  <c r="AF1056" i="1"/>
  <c r="AG1056" i="1"/>
  <c r="AH1056" i="1"/>
  <c r="AI1056" i="1"/>
  <c r="AJ1056" i="1"/>
  <c r="CP1056" i="1"/>
  <c r="GM1056" i="1" s="1"/>
  <c r="FR1056" i="1"/>
  <c r="GL1056" i="1"/>
  <c r="GO1056" i="1"/>
  <c r="GP1056" i="1"/>
  <c r="GV1056" i="1"/>
  <c r="GX1056" i="1"/>
  <c r="O1057" i="1"/>
  <c r="P1057" i="1"/>
  <c r="Q1057" i="1"/>
  <c r="R1057" i="1"/>
  <c r="S1057" i="1"/>
  <c r="T1057" i="1"/>
  <c r="U1057" i="1"/>
  <c r="V1057" i="1"/>
  <c r="W1057" i="1"/>
  <c r="X1057" i="1"/>
  <c r="Y1057" i="1"/>
  <c r="AB1057" i="1"/>
  <c r="AC1057" i="1"/>
  <c r="AD1057" i="1"/>
  <c r="AE1057" i="1"/>
  <c r="AF1057" i="1"/>
  <c r="AG1057" i="1"/>
  <c r="AH1057" i="1"/>
  <c r="AI1057" i="1"/>
  <c r="AJ1057" i="1"/>
  <c r="CP1057" i="1"/>
  <c r="FR1057" i="1"/>
  <c r="GL1057" i="1"/>
  <c r="GM1057" i="1"/>
  <c r="HD1057" i="1" s="1"/>
  <c r="GN1057" i="1"/>
  <c r="GO1057" i="1"/>
  <c r="GP1057" i="1"/>
  <c r="GV1057" i="1"/>
  <c r="GX1057" i="1"/>
  <c r="O1058" i="1"/>
  <c r="P1058" i="1"/>
  <c r="Q1058" i="1"/>
  <c r="R1058" i="1"/>
  <c r="S1058" i="1"/>
  <c r="T1058" i="1"/>
  <c r="U1058" i="1"/>
  <c r="V1058" i="1"/>
  <c r="W1058" i="1"/>
  <c r="X1058" i="1"/>
  <c r="Y1058" i="1"/>
  <c r="AB1058" i="1"/>
  <c r="CP1058" i="1" s="1"/>
  <c r="GM1058" i="1" s="1"/>
  <c r="AC1058" i="1"/>
  <c r="AD1058" i="1"/>
  <c r="AE1058" i="1"/>
  <c r="AF1058" i="1"/>
  <c r="AG1058" i="1"/>
  <c r="AH1058" i="1"/>
  <c r="AI1058" i="1"/>
  <c r="AJ1058" i="1"/>
  <c r="FR1058" i="1"/>
  <c r="GL1058" i="1"/>
  <c r="GO1058" i="1"/>
  <c r="GP1058" i="1"/>
  <c r="GV1058" i="1"/>
  <c r="GX1058" i="1"/>
  <c r="O1059" i="1"/>
  <c r="P1059" i="1"/>
  <c r="Q1059" i="1"/>
  <c r="R1059" i="1"/>
  <c r="S1059" i="1"/>
  <c r="T1059" i="1"/>
  <c r="U1059" i="1"/>
  <c r="V1059" i="1"/>
  <c r="W1059" i="1"/>
  <c r="X1059" i="1"/>
  <c r="Y1059" i="1"/>
  <c r="AB1059" i="1"/>
  <c r="AC1059" i="1"/>
  <c r="AD1059" i="1"/>
  <c r="AE1059" i="1"/>
  <c r="AF1059" i="1"/>
  <c r="AG1059" i="1"/>
  <c r="AH1059" i="1"/>
  <c r="AI1059" i="1"/>
  <c r="AJ1059" i="1"/>
  <c r="CP1059" i="1"/>
  <c r="GM1059" i="1" s="1"/>
  <c r="FR1059" i="1"/>
  <c r="GL1059" i="1"/>
  <c r="GO1059" i="1"/>
  <c r="GP1059" i="1"/>
  <c r="GV1059" i="1"/>
  <c r="GX1059" i="1"/>
  <c r="O1060" i="1"/>
  <c r="P1060" i="1"/>
  <c r="Q1060" i="1"/>
  <c r="R1060" i="1"/>
  <c r="S1060" i="1"/>
  <c r="T1060" i="1"/>
  <c r="U1060" i="1"/>
  <c r="V1060" i="1"/>
  <c r="W1060" i="1"/>
  <c r="X1060" i="1"/>
  <c r="Y1060" i="1"/>
  <c r="AB1060" i="1"/>
  <c r="AC1060" i="1"/>
  <c r="AD1060" i="1"/>
  <c r="AE1060" i="1"/>
  <c r="AF1060" i="1"/>
  <c r="AG1060" i="1"/>
  <c r="AH1060" i="1"/>
  <c r="AI1060" i="1"/>
  <c r="AJ1060" i="1"/>
  <c r="CP1060" i="1"/>
  <c r="FR1060" i="1"/>
  <c r="GL1060" i="1"/>
  <c r="GM1060" i="1"/>
  <c r="HD1060" i="1" s="1"/>
  <c r="GN1060" i="1"/>
  <c r="GO1060" i="1"/>
  <c r="GP1060" i="1"/>
  <c r="GV1060" i="1"/>
  <c r="GX1060" i="1"/>
  <c r="O1061" i="1"/>
  <c r="P1061" i="1"/>
  <c r="Q1061" i="1"/>
  <c r="R1061" i="1"/>
  <c r="S1061" i="1"/>
  <c r="T1061" i="1"/>
  <c r="U1061" i="1"/>
  <c r="V1061" i="1"/>
  <c r="W1061" i="1"/>
  <c r="X1061" i="1"/>
  <c r="Y1061" i="1"/>
  <c r="AB1061" i="1"/>
  <c r="CP1061" i="1" s="1"/>
  <c r="GM1061" i="1" s="1"/>
  <c r="AC1061" i="1"/>
  <c r="AD1061" i="1"/>
  <c r="AE1061" i="1"/>
  <c r="AF1061" i="1"/>
  <c r="AG1061" i="1"/>
  <c r="AH1061" i="1"/>
  <c r="AI1061" i="1"/>
  <c r="AJ1061" i="1"/>
  <c r="FR1061" i="1"/>
  <c r="GL1061" i="1"/>
  <c r="GO1061" i="1"/>
  <c r="GP1061" i="1"/>
  <c r="GV1061" i="1"/>
  <c r="GX1061" i="1"/>
  <c r="O1062" i="1"/>
  <c r="P1062" i="1"/>
  <c r="Q1062" i="1"/>
  <c r="R1062" i="1"/>
  <c r="S1062" i="1"/>
  <c r="T1062" i="1"/>
  <c r="U1062" i="1"/>
  <c r="V1062" i="1"/>
  <c r="W1062" i="1"/>
  <c r="X1062" i="1"/>
  <c r="Y1062" i="1"/>
  <c r="AB1062" i="1"/>
  <c r="AC1062" i="1"/>
  <c r="AD1062" i="1"/>
  <c r="AE1062" i="1"/>
  <c r="AF1062" i="1"/>
  <c r="AG1062" i="1"/>
  <c r="AH1062" i="1"/>
  <c r="AI1062" i="1"/>
  <c r="AJ1062" i="1"/>
  <c r="CP1062" i="1"/>
  <c r="GM1062" i="1" s="1"/>
  <c r="FR1062" i="1"/>
  <c r="GL1062" i="1"/>
  <c r="GO1062" i="1"/>
  <c r="GP1062" i="1"/>
  <c r="GV1062" i="1"/>
  <c r="GX1062" i="1"/>
  <c r="O1063" i="1"/>
  <c r="P1063" i="1"/>
  <c r="Q1063" i="1"/>
  <c r="R1063" i="1"/>
  <c r="S1063" i="1"/>
  <c r="T1063" i="1"/>
  <c r="U1063" i="1"/>
  <c r="V1063" i="1"/>
  <c r="W1063" i="1"/>
  <c r="X1063" i="1"/>
  <c r="Y1063" i="1"/>
  <c r="AB1063" i="1"/>
  <c r="AC1063" i="1"/>
  <c r="AD1063" i="1"/>
  <c r="AE1063" i="1"/>
  <c r="AF1063" i="1"/>
  <c r="AG1063" i="1"/>
  <c r="AH1063" i="1"/>
  <c r="AI1063" i="1"/>
  <c r="AJ1063" i="1"/>
  <c r="CP1063" i="1"/>
  <c r="FR1063" i="1"/>
  <c r="GL1063" i="1"/>
  <c r="GM1063" i="1"/>
  <c r="HD1063" i="1" s="1"/>
  <c r="GN1063" i="1"/>
  <c r="GO1063" i="1"/>
  <c r="GP1063" i="1"/>
  <c r="GV1063" i="1"/>
  <c r="GX1063" i="1"/>
  <c r="O1064" i="1"/>
  <c r="P1064" i="1"/>
  <c r="Q1064" i="1"/>
  <c r="R1064" i="1"/>
  <c r="S1064" i="1"/>
  <c r="T1064" i="1"/>
  <c r="U1064" i="1"/>
  <c r="V1064" i="1"/>
  <c r="W1064" i="1"/>
  <c r="X1064" i="1"/>
  <c r="Y1064" i="1"/>
  <c r="AB1064" i="1"/>
  <c r="CP1064" i="1" s="1"/>
  <c r="GM1064" i="1" s="1"/>
  <c r="AC1064" i="1"/>
  <c r="AD1064" i="1"/>
  <c r="AE1064" i="1"/>
  <c r="AF1064" i="1"/>
  <c r="AG1064" i="1"/>
  <c r="AH1064" i="1"/>
  <c r="AI1064" i="1"/>
  <c r="AJ1064" i="1"/>
  <c r="FR1064" i="1"/>
  <c r="GL1064" i="1"/>
  <c r="GO1064" i="1"/>
  <c r="GP1064" i="1"/>
  <c r="GV1064" i="1"/>
  <c r="GX1064" i="1"/>
  <c r="O1065" i="1"/>
  <c r="P1065" i="1"/>
  <c r="Q1065" i="1"/>
  <c r="R1065" i="1"/>
  <c r="S1065" i="1"/>
  <c r="T1065" i="1"/>
  <c r="U1065" i="1"/>
  <c r="V1065" i="1"/>
  <c r="W1065" i="1"/>
  <c r="X1065" i="1"/>
  <c r="Y1065" i="1"/>
  <c r="AB1065" i="1"/>
  <c r="AC1065" i="1"/>
  <c r="AD1065" i="1"/>
  <c r="AE1065" i="1"/>
  <c r="AF1065" i="1"/>
  <c r="AG1065" i="1"/>
  <c r="AH1065" i="1"/>
  <c r="AI1065" i="1"/>
  <c r="AJ1065" i="1"/>
  <c r="CP1065" i="1"/>
  <c r="GM1065" i="1" s="1"/>
  <c r="FR1065" i="1"/>
  <c r="GL1065" i="1"/>
  <c r="GO1065" i="1"/>
  <c r="GP1065" i="1"/>
  <c r="GV1065" i="1"/>
  <c r="GX1065" i="1"/>
  <c r="O1066" i="1"/>
  <c r="P1066" i="1"/>
  <c r="Q1066" i="1"/>
  <c r="R1066" i="1"/>
  <c r="S1066" i="1"/>
  <c r="T1066" i="1"/>
  <c r="U1066" i="1"/>
  <c r="V1066" i="1"/>
  <c r="W1066" i="1"/>
  <c r="X1066" i="1"/>
  <c r="Y1066" i="1"/>
  <c r="AB1066" i="1"/>
  <c r="AC1066" i="1"/>
  <c r="AD1066" i="1"/>
  <c r="AE1066" i="1"/>
  <c r="AF1066" i="1"/>
  <c r="AG1066" i="1"/>
  <c r="AH1066" i="1"/>
  <c r="AI1066" i="1"/>
  <c r="AJ1066" i="1"/>
  <c r="CP1066" i="1"/>
  <c r="FR1066" i="1"/>
  <c r="GL1066" i="1"/>
  <c r="GM1066" i="1"/>
  <c r="HD1066" i="1" s="1"/>
  <c r="GN1066" i="1"/>
  <c r="GO1066" i="1"/>
  <c r="GP1066" i="1"/>
  <c r="GV1066" i="1"/>
  <c r="GX1066" i="1"/>
  <c r="C1067" i="1"/>
  <c r="D1067" i="1"/>
  <c r="S1067" i="1"/>
  <c r="AF1069" i="1" s="1"/>
  <c r="U1067" i="1"/>
  <c r="AC1067" i="1"/>
  <c r="AB1067" i="1" s="1"/>
  <c r="AD1067" i="1"/>
  <c r="AE1067" i="1"/>
  <c r="AF1067" i="1"/>
  <c r="AG1067" i="1"/>
  <c r="CU1067" i="1" s="1"/>
  <c r="T1067" i="1" s="1"/>
  <c r="AH1067" i="1"/>
  <c r="AI1067" i="1"/>
  <c r="AJ1067" i="1"/>
  <c r="CQ1067" i="1"/>
  <c r="P1067" i="1" s="1"/>
  <c r="CP1067" i="1" s="1"/>
  <c r="O1067" i="1" s="1"/>
  <c r="CR1067" i="1"/>
  <c r="Q1067" i="1" s="1"/>
  <c r="CS1067" i="1"/>
  <c r="R1067" i="1" s="1"/>
  <c r="CZ1067" i="1" s="1"/>
  <c r="Y1067" i="1" s="1"/>
  <c r="AL1069" i="1" s="1"/>
  <c r="CT1067" i="1"/>
  <c r="CV1067" i="1"/>
  <c r="CW1067" i="1"/>
  <c r="V1067" i="1" s="1"/>
  <c r="AI1069" i="1" s="1"/>
  <c r="CX1067" i="1"/>
  <c r="W1067" i="1" s="1"/>
  <c r="AJ1069" i="1" s="1"/>
  <c r="FR1067" i="1"/>
  <c r="GL1067" i="1"/>
  <c r="GO1067" i="1"/>
  <c r="GP1067" i="1"/>
  <c r="GV1067" i="1"/>
  <c r="GX1067" i="1"/>
  <c r="HC1067" i="1"/>
  <c r="B1069" i="1"/>
  <c r="B1050" i="1" s="1"/>
  <c r="C1069" i="1"/>
  <c r="C1050" i="1" s="1"/>
  <c r="D1069" i="1"/>
  <c r="D1050" i="1" s="1"/>
  <c r="F1069" i="1"/>
  <c r="F1050" i="1" s="1"/>
  <c r="G1069" i="1"/>
  <c r="G1050" i="1" s="1"/>
  <c r="AO1069" i="1"/>
  <c r="F1073" i="1" s="1"/>
  <c r="BC1069" i="1"/>
  <c r="F1085" i="1" s="1"/>
  <c r="BX1069" i="1"/>
  <c r="BX1050" i="1" s="1"/>
  <c r="BZ1069" i="1"/>
  <c r="AQ1069" i="1" s="1"/>
  <c r="CJ1069" i="1"/>
  <c r="CJ1050" i="1" s="1"/>
  <c r="CK1069" i="1"/>
  <c r="CK1050" i="1" s="1"/>
  <c r="CL1069" i="1"/>
  <c r="CL1050" i="1" s="1"/>
  <c r="B1099" i="1"/>
  <c r="B22" i="1" s="1"/>
  <c r="C1099" i="1"/>
  <c r="C22" i="1" s="1"/>
  <c r="D1099" i="1"/>
  <c r="D22" i="1" s="1"/>
  <c r="F1099" i="1"/>
  <c r="F22" i="1" s="1"/>
  <c r="G1099" i="1"/>
  <c r="G22" i="1" s="1"/>
  <c r="F1134" i="1"/>
  <c r="F1136" i="1"/>
  <c r="B1141" i="1"/>
  <c r="B18" i="1" s="1"/>
  <c r="C1141" i="1"/>
  <c r="C18" i="1" s="1"/>
  <c r="D1141" i="1"/>
  <c r="D18" i="1" s="1"/>
  <c r="F1141" i="1"/>
  <c r="F18" i="1" s="1"/>
  <c r="G1141" i="1"/>
  <c r="G18" i="1" s="1"/>
  <c r="AB429" i="1" l="1"/>
  <c r="AB374" i="1"/>
  <c r="AB94" i="1"/>
  <c r="BY175" i="1"/>
  <c r="AB53" i="1"/>
  <c r="AB368" i="1"/>
  <c r="AB323" i="1"/>
  <c r="AB665" i="1"/>
  <c r="AB438" i="1"/>
  <c r="AB221" i="1"/>
  <c r="AB56" i="1"/>
  <c r="AB967" i="1"/>
  <c r="AB892" i="1"/>
  <c r="AB756" i="1"/>
  <c r="BZ479" i="1"/>
  <c r="AQ479" i="1" s="1"/>
  <c r="AQ472" i="1" s="1"/>
  <c r="AB477" i="1"/>
  <c r="AB716" i="1"/>
  <c r="AB311" i="1"/>
  <c r="AB97" i="1"/>
  <c r="BZ175" i="1"/>
  <c r="BZ170" i="1" s="1"/>
  <c r="AB218" i="1"/>
  <c r="AB308" i="1"/>
  <c r="CD804" i="1"/>
  <c r="AU804" i="1" s="1"/>
  <c r="AO559" i="6"/>
  <c r="L555" i="6"/>
  <c r="L936" i="6"/>
  <c r="L3112" i="6"/>
  <c r="L2445" i="6"/>
  <c r="L262" i="6"/>
  <c r="L1121" i="6"/>
  <c r="AO1147" i="6" s="1"/>
  <c r="L1481" i="6"/>
  <c r="L3184" i="6"/>
  <c r="L3129" i="6"/>
  <c r="L3642" i="6"/>
  <c r="L1572" i="6"/>
  <c r="L2261" i="6"/>
  <c r="L1259" i="6"/>
  <c r="L2024" i="6"/>
  <c r="AT1044" i="6"/>
  <c r="L1041" i="6" s="1"/>
  <c r="L3303" i="6"/>
  <c r="L1847" i="6"/>
  <c r="L699" i="6"/>
  <c r="L70" i="6"/>
  <c r="L4195" i="6"/>
  <c r="L4497" i="6"/>
  <c r="L473" i="6"/>
  <c r="L1905" i="6"/>
  <c r="L852" i="6"/>
  <c r="AB753" i="1"/>
  <c r="CC440" i="1"/>
  <c r="AT440" i="1" s="1"/>
  <c r="AB380" i="1"/>
  <c r="AB215" i="1"/>
  <c r="AB717" i="1"/>
  <c r="CC621" i="1"/>
  <c r="AT621" i="1" s="1"/>
  <c r="AB1015" i="1"/>
  <c r="AB618" i="1"/>
  <c r="AB93" i="1"/>
  <c r="AB1012" i="1"/>
  <c r="CC719" i="1"/>
  <c r="AT719" i="1" s="1"/>
  <c r="F737" i="1" s="1"/>
  <c r="AB679" i="1"/>
  <c r="AB677" i="1"/>
  <c r="AB667" i="1"/>
  <c r="AB325" i="1"/>
  <c r="CD175" i="1"/>
  <c r="CD170" i="1" s="1"/>
  <c r="CC970" i="1"/>
  <c r="AT970" i="1" s="1"/>
  <c r="AT965" i="1" s="1"/>
  <c r="AI175" i="1"/>
  <c r="G675" i="6"/>
  <c r="AH175" i="1"/>
  <c r="U175" i="1" s="1"/>
  <c r="F197" i="1" s="1"/>
  <c r="G672" i="6"/>
  <c r="CD851" i="1"/>
  <c r="CD836" i="1" s="1"/>
  <c r="AB212" i="1"/>
  <c r="AB44" i="1"/>
  <c r="AB1004" i="1"/>
  <c r="AB383" i="1"/>
  <c r="AH99" i="1"/>
  <c r="G582" i="6"/>
  <c r="L3916" i="6"/>
  <c r="AT3933" i="6"/>
  <c r="L3930" i="6" s="1"/>
  <c r="L1658" i="6"/>
  <c r="L2025" i="6"/>
  <c r="L574" i="6"/>
  <c r="L2763" i="6"/>
  <c r="L4472" i="6"/>
  <c r="L3508" i="6"/>
  <c r="L4498" i="6"/>
  <c r="L154" i="6"/>
  <c r="L2614" i="6"/>
  <c r="AW3284" i="6"/>
  <c r="L1962" i="6"/>
  <c r="L628" i="6"/>
  <c r="L615" i="6"/>
  <c r="L3405" i="6"/>
  <c r="L3203" i="6"/>
  <c r="L347" i="6"/>
  <c r="L776" i="6"/>
  <c r="L1008" i="6"/>
  <c r="L3732" i="6"/>
  <c r="L2852" i="6"/>
  <c r="L1009" i="6"/>
  <c r="L1963" i="6"/>
  <c r="L1687" i="6"/>
  <c r="AW3234" i="6"/>
  <c r="L3217" i="6"/>
  <c r="L4581" i="6"/>
  <c r="L4311" i="6"/>
  <c r="L2199" i="6"/>
  <c r="L1113" i="6"/>
  <c r="L4471" i="6"/>
  <c r="L1877" i="6"/>
  <c r="L3161" i="6"/>
  <c r="L2083" i="6"/>
  <c r="L1451" i="6"/>
  <c r="AT1477" i="6"/>
  <c r="L1474" i="6" s="1"/>
  <c r="L4310" i="6"/>
  <c r="L736" i="6"/>
  <c r="L472" i="6"/>
  <c r="L1350" i="6"/>
  <c r="L2983" i="6"/>
  <c r="L3255" i="6"/>
  <c r="L1876" i="6"/>
  <c r="L216" i="6"/>
  <c r="L92" i="6"/>
  <c r="L4029" i="6"/>
  <c r="L284" i="6"/>
  <c r="L3715" i="6"/>
  <c r="AT535" i="6"/>
  <c r="L532" i="6" s="1"/>
  <c r="L521" i="6"/>
  <c r="L4256" i="6"/>
  <c r="L3327" i="6"/>
  <c r="L1231" i="6"/>
  <c r="L4217" i="6"/>
  <c r="L3326" i="6"/>
  <c r="L4384" i="6"/>
  <c r="L3716" i="6"/>
  <c r="L85" i="6"/>
  <c r="L1358" i="6"/>
  <c r="AT1387" i="6"/>
  <c r="L1384" i="6" s="1"/>
  <c r="L2645" i="6"/>
  <c r="L196" i="6"/>
  <c r="L99" i="6"/>
  <c r="AO1205" i="6"/>
  <c r="L1201" i="6"/>
  <c r="AT514" i="6"/>
  <c r="L495" i="6"/>
  <c r="AO330" i="6"/>
  <c r="L2526" i="6"/>
  <c r="L3304" i="6"/>
  <c r="AO4363" i="6"/>
  <c r="AO3098" i="6"/>
  <c r="L2387" i="6"/>
  <c r="AT2411" i="6"/>
  <c r="L2408" i="6" s="1"/>
  <c r="L2851" i="6"/>
  <c r="L2051" i="6"/>
  <c r="AO1234" i="6"/>
  <c r="L1230" i="6"/>
  <c r="L3160" i="6"/>
  <c r="L2113" i="6"/>
  <c r="AT410" i="6"/>
  <c r="L407" i="6" s="1"/>
  <c r="L391" i="6"/>
  <c r="L2287" i="6"/>
  <c r="L2345" i="6"/>
  <c r="AT3805" i="6"/>
  <c r="L3802" i="6" s="1"/>
  <c r="L3793" i="6"/>
  <c r="L4146" i="6"/>
  <c r="L3095" i="6"/>
  <c r="L2822" i="6"/>
  <c r="AO3615" i="6"/>
  <c r="L3611" i="6"/>
  <c r="AO1090" i="6"/>
  <c r="AO1292" i="6"/>
  <c r="L2314" i="6"/>
  <c r="L874" i="6"/>
  <c r="L2082" i="6"/>
  <c r="L1739" i="6"/>
  <c r="L1714" i="6"/>
  <c r="AO4514" i="6"/>
  <c r="L4510" i="6"/>
  <c r="AO3960" i="6"/>
  <c r="L3956" i="6"/>
  <c r="L1143" i="6"/>
  <c r="AO4330" i="6"/>
  <c r="AO4009" i="6"/>
  <c r="AO3534" i="6"/>
  <c r="AO2380" i="6"/>
  <c r="L2376" i="6"/>
  <c r="L56" i="6"/>
  <c r="L3662" i="6"/>
  <c r="AO3666" i="6"/>
  <c r="AT2737" i="6"/>
  <c r="L2734" i="6" s="1"/>
  <c r="L2711" i="6"/>
  <c r="AO2707" i="6"/>
  <c r="L2703" i="6"/>
  <c r="AO982" i="6"/>
  <c r="L978" i="6"/>
  <c r="AO801" i="6"/>
  <c r="L432" i="6"/>
  <c r="AR436" i="6"/>
  <c r="L433" i="6" s="1"/>
  <c r="L1443" i="6"/>
  <c r="AO1447" i="6"/>
  <c r="L2198" i="6"/>
  <c r="L449" i="6"/>
  <c r="L3867" i="6"/>
  <c r="AO3871" i="6"/>
  <c r="AO3596" i="6"/>
  <c r="L241" i="6"/>
  <c r="L4053" i="6"/>
  <c r="AO3687" i="6"/>
  <c r="L3683" i="6"/>
  <c r="AO3821" i="6"/>
  <c r="L3817" i="6"/>
  <c r="L4194" i="6"/>
  <c r="AO3776" i="6"/>
  <c r="AO2588" i="6"/>
  <c r="L1040" i="6"/>
  <c r="L366" i="6"/>
  <c r="L4485" i="6"/>
  <c r="AO2175" i="6"/>
  <c r="L2171" i="6"/>
  <c r="AO2529" i="6"/>
  <c r="AO3468" i="6"/>
  <c r="AW4242" i="6"/>
  <c r="L2792" i="6"/>
  <c r="AO2499" i="6"/>
  <c r="AO4475" i="6"/>
  <c r="L2144" i="6"/>
  <c r="L916" i="6"/>
  <c r="L755" i="6"/>
  <c r="AO759" i="6"/>
  <c r="AO2028" i="6"/>
  <c r="L365" i="6"/>
  <c r="AO3849" i="6"/>
  <c r="L3845" i="6"/>
  <c r="AO4056" i="6"/>
  <c r="AO4297" i="6"/>
  <c r="L1025" i="6"/>
  <c r="L1510" i="6"/>
  <c r="AT1535" i="6"/>
  <c r="L1532" i="6" s="1"/>
  <c r="L511" i="6"/>
  <c r="AO3984" i="6"/>
  <c r="L4444" i="6"/>
  <c r="AO2826" i="6"/>
  <c r="L4344" i="6"/>
  <c r="AT686" i="6"/>
  <c r="L683" i="6" s="1"/>
  <c r="L674" i="6"/>
  <c r="AO1772" i="6"/>
  <c r="L3747" i="6"/>
  <c r="L1174" i="6"/>
  <c r="L346" i="6"/>
  <c r="L1260" i="6"/>
  <c r="L589" i="6"/>
  <c r="L962" i="6"/>
  <c r="L4443" i="6"/>
  <c r="AO4279" i="6"/>
  <c r="L4275" i="6"/>
  <c r="AO3307" i="6"/>
  <c r="AO2978" i="6"/>
  <c r="L4097" i="6"/>
  <c r="AO4101" i="6"/>
  <c r="AO2885" i="6"/>
  <c r="L2229" i="6"/>
  <c r="L1605" i="6"/>
  <c r="AT1631" i="6"/>
  <c r="L1628" i="6" s="1"/>
  <c r="L1688" i="6"/>
  <c r="L1768" i="6"/>
  <c r="L1932" i="6"/>
  <c r="AO1060" i="6"/>
  <c r="L1056" i="6"/>
  <c r="L84" i="6"/>
  <c r="L833" i="6"/>
  <c r="AO4347" i="6"/>
  <c r="L2912" i="6"/>
  <c r="L2674" i="6"/>
  <c r="L4293" i="6"/>
  <c r="AO2947" i="6"/>
  <c r="L2943" i="6"/>
  <c r="L4343" i="6"/>
  <c r="L215" i="6"/>
  <c r="L895" i="6"/>
  <c r="AO4402" i="6"/>
  <c r="AO3788" i="6"/>
  <c r="L3784" i="6"/>
  <c r="L2881" i="6"/>
  <c r="AT1321" i="6"/>
  <c r="L1318" i="6" s="1"/>
  <c r="L1296" i="6"/>
  <c r="L995" i="6"/>
  <c r="L1016" i="6"/>
  <c r="AT1028" i="6"/>
  <c r="AO998" i="6"/>
  <c r="L994" i="6"/>
  <c r="L3748" i="6"/>
  <c r="AO1506" i="6"/>
  <c r="L1502" i="6"/>
  <c r="AO1909" i="6"/>
  <c r="L1797" i="6"/>
  <c r="L724" i="6"/>
  <c r="L963" i="6"/>
  <c r="L3464" i="6"/>
  <c r="L3530" i="6"/>
  <c r="AO4529" i="6"/>
  <c r="L4525" i="6"/>
  <c r="L3733" i="6"/>
  <c r="AO3763" i="6"/>
  <c r="L3759" i="6"/>
  <c r="L2704" i="6"/>
  <c r="L3441" i="6"/>
  <c r="L797" i="6"/>
  <c r="AO1601" i="6"/>
  <c r="L1597" i="6"/>
  <c r="L2525" i="6"/>
  <c r="L263" i="6"/>
  <c r="L1822" i="6"/>
  <c r="AO645" i="6"/>
  <c r="L1993" i="6"/>
  <c r="L815" i="6"/>
  <c r="L3552" i="6"/>
  <c r="AO4432" i="6"/>
  <c r="L4428" i="6"/>
  <c r="L4170" i="6"/>
  <c r="AO2264" i="6"/>
  <c r="L2260" i="6"/>
  <c r="L814" i="6"/>
  <c r="L3553" i="6"/>
  <c r="L3593" i="6"/>
  <c r="AO4417" i="6"/>
  <c r="AO3187" i="6"/>
  <c r="L3183" i="6"/>
  <c r="AO1568" i="6"/>
  <c r="L1413" i="6"/>
  <c r="AO606" i="6"/>
  <c r="L4360" i="6"/>
  <c r="AW3259" i="6"/>
  <c r="L4006" i="6"/>
  <c r="L3592" i="6"/>
  <c r="L3486" i="6"/>
  <c r="L4257" i="6"/>
  <c r="L2555" i="6"/>
  <c r="AO2915" i="6"/>
  <c r="L2911" i="6"/>
  <c r="AO1177" i="6"/>
  <c r="L1173" i="6"/>
  <c r="AO452" i="6"/>
  <c r="CC1018" i="1"/>
  <c r="CC1002" i="1" s="1"/>
  <c r="AB1007" i="1"/>
  <c r="BZ1018" i="1"/>
  <c r="BZ1002" i="1" s="1"/>
  <c r="BY719" i="1"/>
  <c r="BY713" i="1" s="1"/>
  <c r="AB846" i="1"/>
  <c r="AB843" i="1"/>
  <c r="AB432" i="1"/>
  <c r="AB317" i="1"/>
  <c r="AB314" i="1"/>
  <c r="AB267" i="1"/>
  <c r="AB840" i="1"/>
  <c r="AB580" i="1"/>
  <c r="AB577" i="1"/>
  <c r="AB377" i="1"/>
  <c r="BZ386" i="1"/>
  <c r="AB320" i="1"/>
  <c r="BY327" i="1"/>
  <c r="BY302" i="1" s="1"/>
  <c r="CI175" i="1"/>
  <c r="AZ175" i="1" s="1"/>
  <c r="AB48" i="1"/>
  <c r="AB42" i="1"/>
  <c r="CC327" i="1"/>
  <c r="AT327" i="1" s="1"/>
  <c r="AT302" i="1" s="1"/>
  <c r="AB45" i="1"/>
  <c r="AB39" i="1"/>
  <c r="AB673" i="1"/>
  <c r="BZ582" i="1"/>
  <c r="CD440" i="1"/>
  <c r="CD418" i="1" s="1"/>
  <c r="AB362" i="1"/>
  <c r="AB36" i="1"/>
  <c r="AB676" i="1"/>
  <c r="CD228" i="1"/>
  <c r="CD207" i="1" s="1"/>
  <c r="AB1009" i="1"/>
  <c r="AB437" i="1"/>
  <c r="AB306" i="1"/>
  <c r="AH804" i="1"/>
  <c r="U804" i="1" s="1"/>
  <c r="AB800" i="1"/>
  <c r="BZ440" i="1"/>
  <c r="BZ418" i="1" s="1"/>
  <c r="AB376" i="1"/>
  <c r="AB41" i="1"/>
  <c r="CC804" i="1"/>
  <c r="AT804" i="1" s="1"/>
  <c r="F822" i="1" s="1"/>
  <c r="BY765" i="1"/>
  <c r="AB890" i="1"/>
  <c r="AB887" i="1"/>
  <c r="BY851" i="1"/>
  <c r="AP851" i="1" s="1"/>
  <c r="AB669" i="1"/>
  <c r="BZ621" i="1"/>
  <c r="AQ621" i="1" s="1"/>
  <c r="AB423" i="1"/>
  <c r="AB52" i="1"/>
  <c r="CD765" i="1"/>
  <c r="CD751" i="1" s="1"/>
  <c r="AB379" i="1"/>
  <c r="AB674" i="1"/>
  <c r="CB894" i="1"/>
  <c r="AB841" i="1"/>
  <c r="AB754" i="1"/>
  <c r="AB678" i="1"/>
  <c r="AB666" i="1"/>
  <c r="BY270" i="1"/>
  <c r="BY260" i="1" s="1"/>
  <c r="AQ582" i="1"/>
  <c r="AQ573" i="1" s="1"/>
  <c r="BZ573" i="1"/>
  <c r="CC270" i="1"/>
  <c r="CC260" i="1" s="1"/>
  <c r="AB95" i="1"/>
  <c r="AB37" i="1"/>
  <c r="AB1005" i="1"/>
  <c r="AB758" i="1"/>
  <c r="AB849" i="1"/>
  <c r="AB888" i="1"/>
  <c r="AB838" i="1"/>
  <c r="AB755" i="1"/>
  <c r="BY479" i="1"/>
  <c r="BY386" i="1"/>
  <c r="AB433" i="1"/>
  <c r="AB617" i="1"/>
  <c r="AB578" i="1"/>
  <c r="AB1008" i="1"/>
  <c r="AB369" i="1"/>
  <c r="AB664" i="1"/>
  <c r="AB661" i="1"/>
  <c r="CD621" i="1"/>
  <c r="CD614" i="1" s="1"/>
  <c r="AB1011" i="1"/>
  <c r="AB663" i="1"/>
  <c r="AB216" i="1"/>
  <c r="AB92" i="1"/>
  <c r="AB1014" i="1"/>
  <c r="AB848" i="1"/>
  <c r="AI804" i="1"/>
  <c r="BY582" i="1"/>
  <c r="BY573" i="1" s="1"/>
  <c r="AB305" i="1"/>
  <c r="CC99" i="1"/>
  <c r="AT99" i="1" s="1"/>
  <c r="CD1018" i="1"/>
  <c r="CD1002" i="1" s="1"/>
  <c r="BZ894" i="1"/>
  <c r="AQ894" i="1" s="1"/>
  <c r="AB616" i="1"/>
  <c r="AB428" i="1"/>
  <c r="AB214" i="1"/>
  <c r="CD582" i="1"/>
  <c r="CD573" i="1" s="1"/>
  <c r="AH270" i="1"/>
  <c r="AH260" i="1" s="1"/>
  <c r="AB211" i="1"/>
  <c r="CG175" i="1"/>
  <c r="AB49" i="1"/>
  <c r="BZ58" i="1"/>
  <c r="CG58" i="1" s="1"/>
  <c r="AB28" i="1"/>
  <c r="AB382" i="1"/>
  <c r="BZ270" i="1"/>
  <c r="BZ260" i="1" s="1"/>
  <c r="CD99" i="1"/>
  <c r="AU99" i="1" s="1"/>
  <c r="AU90" i="1" s="1"/>
  <c r="AB51" i="1"/>
  <c r="AB434" i="1"/>
  <c r="CC386" i="1"/>
  <c r="AT386" i="1" s="1"/>
  <c r="AB373" i="1"/>
  <c r="BZ970" i="1"/>
  <c r="AQ970" i="1" s="1"/>
  <c r="AB842" i="1"/>
  <c r="BZ681" i="1"/>
  <c r="AQ681" i="1" s="1"/>
  <c r="BY621" i="1"/>
  <c r="AP621" i="1" s="1"/>
  <c r="AB370" i="1"/>
  <c r="AB361" i="1"/>
  <c r="BY228" i="1"/>
  <c r="AP228" i="1" s="1"/>
  <c r="AB1013" i="1"/>
  <c r="AB1010" i="1"/>
  <c r="BY1018" i="1"/>
  <c r="BY1002" i="1" s="1"/>
  <c r="AB757" i="1"/>
  <c r="AB1016" i="1"/>
  <c r="AB1006" i="1"/>
  <c r="BY970" i="1"/>
  <c r="AP970" i="1" s="1"/>
  <c r="CC851" i="1"/>
  <c r="CC836" i="1" s="1"/>
  <c r="AB367" i="1"/>
  <c r="AB364" i="1"/>
  <c r="AB313" i="1"/>
  <c r="AB310" i="1"/>
  <c r="AB264" i="1"/>
  <c r="AB172" i="1"/>
  <c r="AB96" i="1"/>
  <c r="U170" i="1"/>
  <c r="BY894" i="1"/>
  <c r="AP894" i="1" s="1"/>
  <c r="AI719" i="1"/>
  <c r="AI713" i="1" s="1"/>
  <c r="AB476" i="1"/>
  <c r="CD894" i="1"/>
  <c r="AU894" i="1" s="1"/>
  <c r="AU883" i="1" s="1"/>
  <c r="AB847" i="1"/>
  <c r="AB839" i="1"/>
  <c r="AB801" i="1"/>
  <c r="AB655" i="1"/>
  <c r="AB576" i="1"/>
  <c r="AB427" i="1"/>
  <c r="AB54" i="1"/>
  <c r="AB968" i="1"/>
  <c r="CD681" i="1"/>
  <c r="AU681" i="1" s="1"/>
  <c r="AB213" i="1"/>
  <c r="CC479" i="1"/>
  <c r="CC472" i="1" s="1"/>
  <c r="CD970" i="1"/>
  <c r="CD965" i="1" s="1"/>
  <c r="AB889" i="1"/>
  <c r="BZ804" i="1"/>
  <c r="BZ797" i="1" s="1"/>
  <c r="CC582" i="1"/>
  <c r="CC573" i="1" s="1"/>
  <c r="AI582" i="1"/>
  <c r="AI573" i="1" s="1"/>
  <c r="AB430" i="1"/>
  <c r="AB424" i="1"/>
  <c r="AB384" i="1"/>
  <c r="AB378" i="1"/>
  <c r="AB31" i="1"/>
  <c r="AB844" i="1"/>
  <c r="BZ765" i="1"/>
  <c r="CI765" i="1" s="1"/>
  <c r="CD719" i="1"/>
  <c r="AB436" i="1"/>
  <c r="AB421" i="1"/>
  <c r="AB372" i="1"/>
  <c r="AQ175" i="1"/>
  <c r="AB210" i="1"/>
  <c r="AB219" i="1"/>
  <c r="AB40" i="1"/>
  <c r="AB324" i="1"/>
  <c r="AB315" i="1"/>
  <c r="AB266" i="1"/>
  <c r="AB263" i="1"/>
  <c r="BZ99" i="1"/>
  <c r="AQ99" i="1" s="1"/>
  <c r="S1069" i="1"/>
  <c r="AF1050" i="1"/>
  <c r="F952" i="1"/>
  <c r="AU926" i="1"/>
  <c r="CY931" i="1"/>
  <c r="X931" i="1" s="1"/>
  <c r="CZ931" i="1"/>
  <c r="Y931" i="1" s="1"/>
  <c r="BA719" i="1"/>
  <c r="CJ713" i="1"/>
  <c r="AI926" i="1"/>
  <c r="V933" i="1"/>
  <c r="W1069" i="1"/>
  <c r="AJ1050" i="1"/>
  <c r="GN1065" i="1"/>
  <c r="HD1065" i="1"/>
  <c r="V1069" i="1"/>
  <c r="AI1050" i="1"/>
  <c r="GN1058" i="1"/>
  <c r="HD1058" i="1"/>
  <c r="AG1018" i="1"/>
  <c r="CP931" i="1"/>
  <c r="O931" i="1" s="1"/>
  <c r="CJ1018" i="1"/>
  <c r="CP928" i="1"/>
  <c r="O928" i="1" s="1"/>
  <c r="AC933" i="1"/>
  <c r="AQ1050" i="1"/>
  <c r="F1079" i="1"/>
  <c r="GN1059" i="1"/>
  <c r="HD1059" i="1"/>
  <c r="AJ965" i="1"/>
  <c r="W970" i="1"/>
  <c r="AL1050" i="1"/>
  <c r="Y1069" i="1"/>
  <c r="AD1050" i="1"/>
  <c r="Q1069" i="1"/>
  <c r="AB929" i="1"/>
  <c r="AG933" i="1"/>
  <c r="U933" i="1"/>
  <c r="AH926" i="1"/>
  <c r="GN1053" i="1"/>
  <c r="HD1053" i="1"/>
  <c r="AJ1018" i="1"/>
  <c r="BZ965" i="1"/>
  <c r="CG970" i="1"/>
  <c r="Q933" i="1"/>
  <c r="AD926" i="1"/>
  <c r="GN1064" i="1"/>
  <c r="HD1064" i="1"/>
  <c r="GM930" i="1"/>
  <c r="GN930" i="1" s="1"/>
  <c r="AG965" i="1"/>
  <c r="T970" i="1"/>
  <c r="GN1052" i="1"/>
  <c r="HD1052" i="1"/>
  <c r="AP1069" i="1"/>
  <c r="CI1069" i="1"/>
  <c r="BY1050" i="1"/>
  <c r="U1069" i="1"/>
  <c r="AH1050" i="1"/>
  <c r="BA970" i="1"/>
  <c r="CJ965" i="1"/>
  <c r="CJ933" i="1"/>
  <c r="AE1050" i="1"/>
  <c r="R1069" i="1"/>
  <c r="CD1050" i="1"/>
  <c r="AU1069" i="1"/>
  <c r="AG883" i="1"/>
  <c r="T894" i="1"/>
  <c r="AJ894" i="1"/>
  <c r="AS894" i="1"/>
  <c r="CB883" i="1"/>
  <c r="AK1069" i="1"/>
  <c r="T1069" i="1"/>
  <c r="AG1050" i="1"/>
  <c r="AT933" i="1"/>
  <c r="CC926" i="1"/>
  <c r="AC1050" i="1"/>
  <c r="CE1069" i="1"/>
  <c r="CF1069" i="1"/>
  <c r="P1069" i="1"/>
  <c r="CH1069" i="1"/>
  <c r="CP929" i="1"/>
  <c r="O929" i="1" s="1"/>
  <c r="GM929" i="1" s="1"/>
  <c r="GN929" i="1" s="1"/>
  <c r="GN1061" i="1"/>
  <c r="HD1061" i="1"/>
  <c r="GN1062" i="1"/>
  <c r="HD1062" i="1"/>
  <c r="CC1050" i="1"/>
  <c r="AT1069" i="1"/>
  <c r="BB965" i="1"/>
  <c r="F983" i="1"/>
  <c r="GN1055" i="1"/>
  <c r="HD1055" i="1"/>
  <c r="BZ926" i="1"/>
  <c r="CG933" i="1"/>
  <c r="AQ933" i="1"/>
  <c r="CZ929" i="1"/>
  <c r="Y929" i="1" s="1"/>
  <c r="CY929" i="1"/>
  <c r="X929" i="1" s="1"/>
  <c r="AK933" i="1" s="1"/>
  <c r="AF933" i="1"/>
  <c r="AB1050" i="1"/>
  <c r="O1069" i="1"/>
  <c r="GN1056" i="1"/>
  <c r="HD1056" i="1"/>
  <c r="BY926" i="1"/>
  <c r="CI933" i="1"/>
  <c r="AP933" i="1"/>
  <c r="AE933" i="1"/>
  <c r="CJ765" i="1"/>
  <c r="AG804" i="1"/>
  <c r="DF887" i="3"/>
  <c r="DJ887" i="3" s="1"/>
  <c r="DG887" i="3"/>
  <c r="DH887" i="3"/>
  <c r="DI887" i="3"/>
  <c r="DF761" i="3"/>
  <c r="DG761" i="3"/>
  <c r="DH761" i="3"/>
  <c r="DI761" i="3"/>
  <c r="DF731" i="3"/>
  <c r="DJ731" i="3" s="1"/>
  <c r="DG731" i="3"/>
  <c r="DH731" i="3"/>
  <c r="DI731" i="3"/>
  <c r="CJ851" i="1"/>
  <c r="BY751" i="1"/>
  <c r="AP765" i="1"/>
  <c r="AJ719" i="1"/>
  <c r="AT713" i="1"/>
  <c r="AB672" i="1"/>
  <c r="AO359" i="1"/>
  <c r="F390" i="1"/>
  <c r="DF905" i="3"/>
  <c r="DJ905" i="3" s="1"/>
  <c r="DG905" i="3"/>
  <c r="DI905" i="3"/>
  <c r="DH905" i="3"/>
  <c r="DF860" i="3"/>
  <c r="DG860" i="3"/>
  <c r="DH860" i="3"/>
  <c r="DI860" i="3"/>
  <c r="DF153" i="3"/>
  <c r="DG153" i="3"/>
  <c r="DH153" i="3"/>
  <c r="DI153" i="3"/>
  <c r="DF21" i="3"/>
  <c r="DG21" i="3"/>
  <c r="DH21" i="3"/>
  <c r="DI21" i="3"/>
  <c r="DF780" i="3"/>
  <c r="P377" i="1" s="1"/>
  <c r="DG780" i="3"/>
  <c r="DH780" i="3"/>
  <c r="DI780" i="3"/>
  <c r="AO1050" i="1"/>
  <c r="CY1067" i="1"/>
  <c r="X1067" i="1" s="1"/>
  <c r="GM1067" i="1" s="1"/>
  <c r="BB926" i="1"/>
  <c r="BC894" i="1"/>
  <c r="BZ719" i="1"/>
  <c r="CI719" i="1" s="1"/>
  <c r="AJ621" i="1"/>
  <c r="BZ1050" i="1"/>
  <c r="AG472" i="1"/>
  <c r="T479" i="1"/>
  <c r="BB1069" i="1"/>
  <c r="BC1050" i="1"/>
  <c r="F1022" i="1"/>
  <c r="BB1002" i="1"/>
  <c r="CZ928" i="1"/>
  <c r="Y928" i="1" s="1"/>
  <c r="CM926" i="1"/>
  <c r="BZ851" i="1"/>
  <c r="F817" i="1"/>
  <c r="BB797" i="1"/>
  <c r="CJ804" i="1"/>
  <c r="AJ804" i="1"/>
  <c r="BD541" i="1"/>
  <c r="CM511" i="1"/>
  <c r="GM525" i="1"/>
  <c r="GN525" i="1" s="1"/>
  <c r="CZ517" i="1"/>
  <c r="Y517" i="1" s="1"/>
  <c r="AF541" i="1"/>
  <c r="AE541" i="1"/>
  <c r="AB715" i="1"/>
  <c r="BA1069" i="1"/>
  <c r="BD1018" i="1"/>
  <c r="F986" i="1"/>
  <c r="BX836" i="1"/>
  <c r="AB802" i="1"/>
  <c r="CY760" i="1"/>
  <c r="X760" i="1" s="1"/>
  <c r="CZ760" i="1"/>
  <c r="Y760" i="1" s="1"/>
  <c r="CW1300" i="3"/>
  <c r="CX1299" i="3"/>
  <c r="CX1302" i="3"/>
  <c r="CU1298" i="3"/>
  <c r="CX1304" i="3"/>
  <c r="CX1157" i="3"/>
  <c r="CX1160" i="3"/>
  <c r="CV1155" i="3"/>
  <c r="U663" i="1" s="1"/>
  <c r="G3334" i="6" s="1"/>
  <c r="CU1155" i="3"/>
  <c r="CW1160" i="3"/>
  <c r="AT541" i="1"/>
  <c r="CC511" i="1"/>
  <c r="AD541" i="1"/>
  <c r="CP513" i="1"/>
  <c r="O513" i="1" s="1"/>
  <c r="DJ978" i="3"/>
  <c r="DF784" i="3"/>
  <c r="DJ784" i="3" s="1"/>
  <c r="DG784" i="3"/>
  <c r="DH784" i="3"/>
  <c r="DI784" i="3"/>
  <c r="DF750" i="3"/>
  <c r="DJ750" i="3" s="1"/>
  <c r="DG750" i="3"/>
  <c r="DH750" i="3"/>
  <c r="DI750" i="3"/>
  <c r="DF566" i="3"/>
  <c r="DJ566" i="3" s="1"/>
  <c r="DG566" i="3"/>
  <c r="DH566" i="3"/>
  <c r="DI566" i="3"/>
  <c r="BC1018" i="1"/>
  <c r="BY804" i="1"/>
  <c r="AG765" i="1"/>
  <c r="CY539" i="1"/>
  <c r="X539" i="1" s="1"/>
  <c r="CZ539" i="1"/>
  <c r="Y539" i="1" s="1"/>
  <c r="CZ520" i="1"/>
  <c r="Y520" i="1" s="1"/>
  <c r="CP520" i="1"/>
  <c r="O520" i="1" s="1"/>
  <c r="BY681" i="1"/>
  <c r="CU1525" i="3"/>
  <c r="CV1525" i="3"/>
  <c r="U967" i="1" s="1"/>
  <c r="CX1525" i="3"/>
  <c r="CW1527" i="3"/>
  <c r="V967" i="1" s="1"/>
  <c r="CX1527" i="3"/>
  <c r="AJ851" i="1"/>
  <c r="AB675" i="1"/>
  <c r="BZ541" i="1"/>
  <c r="BB621" i="1"/>
  <c r="CK614" i="1"/>
  <c r="CP536" i="1"/>
  <c r="O536" i="1" s="1"/>
  <c r="GM536" i="1" s="1"/>
  <c r="GN536" i="1" s="1"/>
  <c r="CZ535" i="1"/>
  <c r="Y535" i="1" s="1"/>
  <c r="CY535" i="1"/>
  <c r="X535" i="1" s="1"/>
  <c r="GM761" i="1"/>
  <c r="GN761" i="1" s="1"/>
  <c r="BD653" i="1"/>
  <c r="F706" i="1"/>
  <c r="AO970" i="1"/>
  <c r="F864" i="1"/>
  <c r="AG851" i="1"/>
  <c r="AH797" i="1"/>
  <c r="CP539" i="1"/>
  <c r="O539" i="1" s="1"/>
  <c r="CZ526" i="1"/>
  <c r="Y526" i="1" s="1"/>
  <c r="CY526" i="1"/>
  <c r="X526" i="1" s="1"/>
  <c r="AU541" i="1"/>
  <c r="CD511" i="1"/>
  <c r="AJ541" i="1"/>
  <c r="AH541" i="1"/>
  <c r="AB885" i="1"/>
  <c r="CP762" i="1"/>
  <c r="O762" i="1" s="1"/>
  <c r="CW1251" i="3"/>
  <c r="CU1246" i="3"/>
  <c r="CV1246" i="3"/>
  <c r="U672" i="1" s="1"/>
  <c r="G3537" i="6" s="1"/>
  <c r="CX1246" i="3"/>
  <c r="CW1249" i="3"/>
  <c r="CX1250" i="3"/>
  <c r="CG1069" i="1"/>
  <c r="AO926" i="1"/>
  <c r="AO894" i="1"/>
  <c r="CY761" i="1"/>
  <c r="X761" i="1" s="1"/>
  <c r="CY759" i="1"/>
  <c r="X759" i="1" s="1"/>
  <c r="GM759" i="1" s="1"/>
  <c r="GN759" i="1" s="1"/>
  <c r="CZ759" i="1"/>
  <c r="Y759" i="1" s="1"/>
  <c r="CD926" i="1"/>
  <c r="F769" i="1"/>
  <c r="BX751" i="1"/>
  <c r="W679" i="1"/>
  <c r="W672" i="1"/>
  <c r="CU1175" i="3"/>
  <c r="CW1179" i="3"/>
  <c r="CX1183" i="3"/>
  <c r="CX1179" i="3"/>
  <c r="CX1178" i="3"/>
  <c r="CX1182" i="3"/>
  <c r="CX1181" i="3"/>
  <c r="CW1180" i="3"/>
  <c r="CX1180" i="3"/>
  <c r="BX614" i="1"/>
  <c r="AO621" i="1"/>
  <c r="AJ386" i="1"/>
  <c r="AJ933" i="1"/>
  <c r="F808" i="1"/>
  <c r="AO797" i="1"/>
  <c r="AB891" i="1"/>
  <c r="AI851" i="1"/>
  <c r="F744" i="1"/>
  <c r="GM516" i="1"/>
  <c r="GN516" i="1" s="1"/>
  <c r="CY762" i="1"/>
  <c r="X762" i="1" s="1"/>
  <c r="CZ762" i="1"/>
  <c r="Y762" i="1" s="1"/>
  <c r="CX1346" i="3"/>
  <c r="CU1345" i="3"/>
  <c r="CV1345" i="3"/>
  <c r="U763" i="1" s="1"/>
  <c r="G3832" i="6" s="1"/>
  <c r="CW1349" i="3"/>
  <c r="CX1345" i="3"/>
  <c r="F723" i="1"/>
  <c r="AO713" i="1"/>
  <c r="F907" i="1"/>
  <c r="AG719" i="1"/>
  <c r="CC713" i="1"/>
  <c r="CY534" i="1"/>
  <c r="X534" i="1" s="1"/>
  <c r="CZ534" i="1"/>
  <c r="Y534" i="1" s="1"/>
  <c r="GM529" i="1"/>
  <c r="GN529" i="1" s="1"/>
  <c r="CJ541" i="1"/>
  <c r="GM531" i="1"/>
  <c r="GN531" i="1" s="1"/>
  <c r="DF1225" i="3"/>
  <c r="DJ1225" i="3" s="1"/>
  <c r="DG1225" i="3"/>
  <c r="DH1225" i="3"/>
  <c r="DI1225" i="3"/>
  <c r="DF851" i="3"/>
  <c r="DJ851" i="3" s="1"/>
  <c r="DG851" i="3"/>
  <c r="DH851" i="3"/>
  <c r="DI851" i="3"/>
  <c r="W763" i="1"/>
  <c r="AJ765" i="1" s="1"/>
  <c r="AP719" i="1"/>
  <c r="CX1241" i="3"/>
  <c r="CW1241" i="3"/>
  <c r="BD970" i="1"/>
  <c r="AT1018" i="1"/>
  <c r="AB931" i="1"/>
  <c r="F876" i="1"/>
  <c r="BD836" i="1"/>
  <c r="AB845" i="1"/>
  <c r="BX653" i="1"/>
  <c r="AO681" i="1"/>
  <c r="GX672" i="1"/>
  <c r="CJ894" i="1"/>
  <c r="F867" i="1"/>
  <c r="BC836" i="1"/>
  <c r="CM797" i="1"/>
  <c r="CP534" i="1"/>
  <c r="O534" i="1" s="1"/>
  <c r="CY513" i="1"/>
  <c r="X513" i="1" s="1"/>
  <c r="CU1281" i="3"/>
  <c r="CX1283" i="3"/>
  <c r="CX1287" i="3"/>
  <c r="CY538" i="1"/>
  <c r="X538" i="1" s="1"/>
  <c r="GM538" i="1" s="1"/>
  <c r="GN538" i="1" s="1"/>
  <c r="CY536" i="1"/>
  <c r="X536" i="1" s="1"/>
  <c r="CZ536" i="1"/>
  <c r="Y536" i="1" s="1"/>
  <c r="BY541" i="1"/>
  <c r="BA270" i="1"/>
  <c r="CJ260" i="1"/>
  <c r="CM653" i="1"/>
  <c r="F557" i="1"/>
  <c r="BC511" i="1"/>
  <c r="AB537" i="1"/>
  <c r="AB530" i="1"/>
  <c r="AB521" i="1"/>
  <c r="AP386" i="1"/>
  <c r="BY359" i="1"/>
  <c r="CM836" i="1"/>
  <c r="BX713" i="1"/>
  <c r="T663" i="1"/>
  <c r="CY519" i="1"/>
  <c r="X519" i="1" s="1"/>
  <c r="CZ519" i="1"/>
  <c r="Y519" i="1" s="1"/>
  <c r="AB516" i="1"/>
  <c r="CL836" i="1"/>
  <c r="W656" i="1"/>
  <c r="F607" i="1"/>
  <c r="BD573" i="1"/>
  <c r="CY528" i="1"/>
  <c r="X528" i="1" s="1"/>
  <c r="CZ528" i="1"/>
  <c r="Y528" i="1" s="1"/>
  <c r="CP517" i="1"/>
  <c r="O517" i="1" s="1"/>
  <c r="GM517" i="1" s="1"/>
  <c r="GN517" i="1" s="1"/>
  <c r="BA472" i="1"/>
  <c r="F499" i="1"/>
  <c r="W665" i="1"/>
  <c r="AJ681" i="1" s="1"/>
  <c r="F595" i="1"/>
  <c r="BB573" i="1"/>
  <c r="AB579" i="1"/>
  <c r="CP519" i="1"/>
  <c r="O519" i="1" s="1"/>
  <c r="BD765" i="1"/>
  <c r="CL713" i="1"/>
  <c r="CU1280" i="3"/>
  <c r="CV1280" i="3"/>
  <c r="U676" i="1" s="1"/>
  <c r="G3618" i="6" s="1"/>
  <c r="CX1280" i="3"/>
  <c r="AB670" i="1"/>
  <c r="AB662" i="1"/>
  <c r="T656" i="1"/>
  <c r="AG681" i="1" s="1"/>
  <c r="CJ582" i="1"/>
  <c r="AB534" i="1"/>
  <c r="CP526" i="1"/>
  <c r="O526" i="1" s="1"/>
  <c r="GM526" i="1" s="1"/>
  <c r="GN526" i="1" s="1"/>
  <c r="BC765" i="1"/>
  <c r="BC681" i="1"/>
  <c r="AB671" i="1"/>
  <c r="W663" i="1"/>
  <c r="AB659" i="1"/>
  <c r="BB541" i="1"/>
  <c r="AB539" i="1"/>
  <c r="CP528" i="1"/>
  <c r="O528" i="1" s="1"/>
  <c r="AC541" i="1"/>
  <c r="CP514" i="1"/>
  <c r="O514" i="1" s="1"/>
  <c r="GM514" i="1" s="1"/>
  <c r="GN514" i="1" s="1"/>
  <c r="AB431" i="1"/>
  <c r="BB765" i="1"/>
  <c r="CX1297" i="3"/>
  <c r="CX1294" i="3"/>
  <c r="CU1290" i="3"/>
  <c r="CV1290" i="3"/>
  <c r="U678" i="1" s="1"/>
  <c r="G3649" i="6" s="1"/>
  <c r="CW1293" i="3"/>
  <c r="T665" i="1"/>
  <c r="CX1106" i="3"/>
  <c r="CU1105" i="3"/>
  <c r="CV1105" i="3"/>
  <c r="U617" i="1" s="1"/>
  <c r="CX1105" i="3"/>
  <c r="CP535" i="1"/>
  <c r="O535" i="1" s="1"/>
  <c r="CY530" i="1"/>
  <c r="X530" i="1" s="1"/>
  <c r="CZ530" i="1"/>
  <c r="Y530" i="1" s="1"/>
  <c r="CY521" i="1"/>
  <c r="X521" i="1" s="1"/>
  <c r="CZ521" i="1"/>
  <c r="Y521" i="1" s="1"/>
  <c r="GX656" i="1"/>
  <c r="AG621" i="1"/>
  <c r="CY537" i="1"/>
  <c r="X537" i="1" s="1"/>
  <c r="CZ537" i="1"/>
  <c r="Y537" i="1" s="1"/>
  <c r="AB524" i="1"/>
  <c r="CY520" i="1"/>
  <c r="X520" i="1" s="1"/>
  <c r="CY518" i="1"/>
  <c r="X518" i="1" s="1"/>
  <c r="GM518" i="1" s="1"/>
  <c r="GN518" i="1" s="1"/>
  <c r="CZ513" i="1"/>
  <c r="Y513" i="1" s="1"/>
  <c r="AJ472" i="1"/>
  <c r="W479" i="1"/>
  <c r="AB660" i="1"/>
  <c r="AT614" i="1"/>
  <c r="F639" i="1"/>
  <c r="CC614" i="1"/>
  <c r="CG582" i="1"/>
  <c r="AO582" i="1"/>
  <c r="BX573" i="1"/>
  <c r="AB575" i="1"/>
  <c r="CY524" i="1"/>
  <c r="X524" i="1" s="1"/>
  <c r="GM524" i="1" s="1"/>
  <c r="GN524" i="1" s="1"/>
  <c r="CY516" i="1"/>
  <c r="X516" i="1" s="1"/>
  <c r="CZ516" i="1"/>
  <c r="Y516" i="1" s="1"/>
  <c r="CJ386" i="1"/>
  <c r="GX665" i="1"/>
  <c r="CJ621" i="1"/>
  <c r="F598" i="1"/>
  <c r="BC573" i="1"/>
  <c r="AO511" i="1"/>
  <c r="F545" i="1"/>
  <c r="CY527" i="1"/>
  <c r="X527" i="1" s="1"/>
  <c r="CZ522" i="1"/>
  <c r="Y522" i="1" s="1"/>
  <c r="GM522" i="1" s="1"/>
  <c r="GN522" i="1" s="1"/>
  <c r="AB668" i="1"/>
  <c r="GX663" i="1"/>
  <c r="CP537" i="1"/>
  <c r="O537" i="1" s="1"/>
  <c r="CY533" i="1"/>
  <c r="X533" i="1" s="1"/>
  <c r="GM533" i="1" s="1"/>
  <c r="GN533" i="1" s="1"/>
  <c r="CY525" i="1"/>
  <c r="X525" i="1" s="1"/>
  <c r="CZ525" i="1"/>
  <c r="Y525" i="1" s="1"/>
  <c r="AB519" i="1"/>
  <c r="AI541" i="1"/>
  <c r="AJ582" i="1"/>
  <c r="AG582" i="1"/>
  <c r="AG541" i="1"/>
  <c r="CD479" i="1"/>
  <c r="AB381" i="1"/>
  <c r="CY222" i="1"/>
  <c r="X222" i="1" s="1"/>
  <c r="CZ222" i="1"/>
  <c r="Y222" i="1" s="1"/>
  <c r="AB475" i="1"/>
  <c r="BY472" i="1"/>
  <c r="CW1199" i="3"/>
  <c r="CX1199" i="3"/>
  <c r="CX1203" i="3"/>
  <c r="CW1198" i="3"/>
  <c r="CX1202" i="3"/>
  <c r="CX1197" i="3"/>
  <c r="CX1205" i="3"/>
  <c r="CU1196" i="3"/>
  <c r="CX1196" i="3"/>
  <c r="CX1201" i="3"/>
  <c r="CX1204" i="3"/>
  <c r="CU1123" i="3"/>
  <c r="CX1123" i="3"/>
  <c r="BC621" i="1"/>
  <c r="CM573" i="1"/>
  <c r="BD479" i="1"/>
  <c r="CM472" i="1"/>
  <c r="AB363" i="1"/>
  <c r="BC479" i="1"/>
  <c r="CL472" i="1"/>
  <c r="AG99" i="1"/>
  <c r="CJ58" i="1"/>
  <c r="CW1220" i="3"/>
  <c r="CX1224" i="3"/>
  <c r="CW1218" i="3"/>
  <c r="CX1218" i="3"/>
  <c r="CU1216" i="3"/>
  <c r="CX1221" i="3"/>
  <c r="CX1217" i="3"/>
  <c r="CV1131" i="3"/>
  <c r="U660" i="1" s="1"/>
  <c r="G3274" i="6" s="1"/>
  <c r="CU1131" i="3"/>
  <c r="CX1131" i="3"/>
  <c r="CK573" i="1"/>
  <c r="AB425" i="1"/>
  <c r="AB268" i="1"/>
  <c r="AI228" i="1"/>
  <c r="CU1236" i="3"/>
  <c r="CV1236" i="3"/>
  <c r="U671" i="1" s="1"/>
  <c r="G3515" i="6" s="1"/>
  <c r="CX1236" i="3"/>
  <c r="CW1239" i="3"/>
  <c r="CX1238" i="3"/>
  <c r="CX1237" i="3"/>
  <c r="CX1245" i="3"/>
  <c r="CX1146" i="3"/>
  <c r="CX1154" i="3"/>
  <c r="CU1145" i="3"/>
  <c r="CV1145" i="3"/>
  <c r="U662" i="1" s="1"/>
  <c r="G3311" i="6" s="1"/>
  <c r="CX1149" i="3"/>
  <c r="CW1148" i="3"/>
  <c r="CX1148" i="3"/>
  <c r="CW1147" i="3"/>
  <c r="CX1147" i="3"/>
  <c r="AO418" i="1"/>
  <c r="F444" i="1"/>
  <c r="AG386" i="1"/>
  <c r="CX1170" i="3"/>
  <c r="CU1165" i="3"/>
  <c r="CV1165" i="3"/>
  <c r="U664" i="1" s="1"/>
  <c r="G3357" i="6" s="1"/>
  <c r="CX1165" i="3"/>
  <c r="CX1168" i="3"/>
  <c r="CW1168" i="3"/>
  <c r="BC359" i="1"/>
  <c r="F402" i="1"/>
  <c r="BD440" i="1"/>
  <c r="CM418" i="1"/>
  <c r="CD386" i="1"/>
  <c r="CX1187" i="3"/>
  <c r="CX1195" i="3"/>
  <c r="CW1191" i="3"/>
  <c r="CX1191" i="3"/>
  <c r="CU1186" i="3"/>
  <c r="CW1190" i="3"/>
  <c r="CX1194" i="3"/>
  <c r="CX1189" i="3"/>
  <c r="CX1193" i="3"/>
  <c r="CX1188" i="3"/>
  <c r="CU1119" i="3"/>
  <c r="CX1119" i="3"/>
  <c r="AO479" i="1"/>
  <c r="BX472" i="1"/>
  <c r="CG541" i="1"/>
  <c r="F492" i="1"/>
  <c r="BB472" i="1"/>
  <c r="AJ440" i="1"/>
  <c r="AB375" i="1"/>
  <c r="BB270" i="1"/>
  <c r="CK260" i="1"/>
  <c r="T270" i="1"/>
  <c r="AG260" i="1"/>
  <c r="CX1212" i="3"/>
  <c r="CX1207" i="3"/>
  <c r="CX1215" i="3"/>
  <c r="CU1206" i="3"/>
  <c r="CX1206" i="3"/>
  <c r="CW1210" i="3"/>
  <c r="CX1214" i="3"/>
  <c r="CX1210" i="3"/>
  <c r="CX1209" i="3"/>
  <c r="CX1213" i="3"/>
  <c r="CU1127" i="3"/>
  <c r="CX1127" i="3"/>
  <c r="CX1129" i="3"/>
  <c r="CX1128" i="3"/>
  <c r="CZ527" i="1"/>
  <c r="Y527" i="1" s="1"/>
  <c r="GM527" i="1" s="1"/>
  <c r="GN527" i="1" s="1"/>
  <c r="CZ518" i="1"/>
  <c r="Y518" i="1" s="1"/>
  <c r="BY440" i="1"/>
  <c r="CJ440" i="1"/>
  <c r="F411" i="1"/>
  <c r="BD359" i="1"/>
  <c r="AJ260" i="1"/>
  <c r="W270" i="1"/>
  <c r="CP223" i="1"/>
  <c r="O223" i="1" s="1"/>
  <c r="CX1232" i="3"/>
  <c r="CX1235" i="3"/>
  <c r="CW1231" i="3"/>
  <c r="CX1231" i="3"/>
  <c r="CU1226" i="3"/>
  <c r="CV1226" i="3"/>
  <c r="U670" i="1" s="1"/>
  <c r="G3493" i="6" s="1"/>
  <c r="CX1230" i="3"/>
  <c r="CX1233" i="3"/>
  <c r="CX1138" i="3"/>
  <c r="CX1142" i="3"/>
  <c r="CX1137" i="3"/>
  <c r="CW1140" i="3"/>
  <c r="CX1140" i="3"/>
  <c r="CV1135" i="3"/>
  <c r="U661" i="1" s="1"/>
  <c r="G3288" i="6" s="1"/>
  <c r="CX1143" i="3"/>
  <c r="CW1139" i="3"/>
  <c r="CX1139" i="3"/>
  <c r="CU1135" i="3"/>
  <c r="CX1135" i="3"/>
  <c r="AB435" i="1"/>
  <c r="AB422" i="1"/>
  <c r="AG440" i="1"/>
  <c r="AB366" i="1"/>
  <c r="AB322" i="1"/>
  <c r="CM207" i="1"/>
  <c r="BD228" i="1"/>
  <c r="BC418" i="1"/>
  <c r="AG327" i="1"/>
  <c r="BC207" i="1"/>
  <c r="F244" i="1"/>
  <c r="CP224" i="1"/>
  <c r="O224" i="1" s="1"/>
  <c r="GM224" i="1" s="1"/>
  <c r="GN224" i="1" s="1"/>
  <c r="AB220" i="1"/>
  <c r="AP138" i="1"/>
  <c r="BY131" i="1"/>
  <c r="CI138" i="1"/>
  <c r="AQ138" i="1"/>
  <c r="BZ131" i="1"/>
  <c r="BD327" i="1"/>
  <c r="CM302" i="1"/>
  <c r="BB207" i="1"/>
  <c r="F241" i="1"/>
  <c r="CY223" i="1"/>
  <c r="X223" i="1" s="1"/>
  <c r="CZ223" i="1"/>
  <c r="Y223" i="1" s="1"/>
  <c r="AD138" i="1"/>
  <c r="BZ228" i="1"/>
  <c r="CP133" i="1"/>
  <c r="O133" i="1" s="1"/>
  <c r="AC138" i="1"/>
  <c r="DF1470" i="3"/>
  <c r="DG1470" i="3"/>
  <c r="DH1470" i="3"/>
  <c r="DI1470" i="3"/>
  <c r="DJ1470" i="3" s="1"/>
  <c r="AB316" i="1"/>
  <c r="AB312" i="1"/>
  <c r="CY226" i="1"/>
  <c r="X226" i="1" s="1"/>
  <c r="GM226" i="1" s="1"/>
  <c r="GN226" i="1" s="1"/>
  <c r="CZ226" i="1"/>
  <c r="Y226" i="1" s="1"/>
  <c r="BZ327" i="1"/>
  <c r="AJ327" i="1"/>
  <c r="GM225" i="1"/>
  <c r="GN225" i="1" s="1"/>
  <c r="CJ228" i="1"/>
  <c r="AB318" i="1"/>
  <c r="AB265" i="1"/>
  <c r="CD270" i="1"/>
  <c r="CZ225" i="1"/>
  <c r="Y225" i="1" s="1"/>
  <c r="T51" i="1"/>
  <c r="CX1526" i="3"/>
  <c r="DH1552" i="3"/>
  <c r="DF1552" i="3"/>
  <c r="DG1552" i="3"/>
  <c r="DJ1552" i="3" s="1"/>
  <c r="DI1552" i="3"/>
  <c r="DF1537" i="3"/>
  <c r="DG1537" i="3"/>
  <c r="DH1537" i="3"/>
  <c r="DI1537" i="3"/>
  <c r="AB224" i="1"/>
  <c r="CC228" i="1"/>
  <c r="BZ90" i="1"/>
  <c r="BY58" i="1"/>
  <c r="CJ327" i="1"/>
  <c r="AG228" i="1"/>
  <c r="AB321" i="1"/>
  <c r="AB307" i="1"/>
  <c r="CD327" i="1"/>
  <c r="CU165" i="3"/>
  <c r="CW169" i="3"/>
  <c r="CU164" i="3"/>
  <c r="CV164" i="3"/>
  <c r="CU163" i="3"/>
  <c r="CX164" i="3"/>
  <c r="CW171" i="3"/>
  <c r="CX171" i="3"/>
  <c r="CU166" i="3"/>
  <c r="CV166" i="3"/>
  <c r="CX166" i="3"/>
  <c r="CW170" i="3"/>
  <c r="CX170" i="3"/>
  <c r="AJ228" i="1"/>
  <c r="CJ90" i="1"/>
  <c r="BA99" i="1"/>
  <c r="BC327" i="1"/>
  <c r="AB309" i="1"/>
  <c r="AB262" i="1"/>
  <c r="CP222" i="1"/>
  <c r="O222" i="1" s="1"/>
  <c r="GM222" i="1" s="1"/>
  <c r="GN222" i="1" s="1"/>
  <c r="AB217" i="1"/>
  <c r="BB327" i="1"/>
  <c r="AB319" i="1"/>
  <c r="AB226" i="1"/>
  <c r="CP134" i="1"/>
  <c r="O134" i="1" s="1"/>
  <c r="GM134" i="1" s="1"/>
  <c r="GN134" i="1" s="1"/>
  <c r="AJ131" i="1"/>
  <c r="W138" i="1"/>
  <c r="CI270" i="1"/>
  <c r="AH90" i="1"/>
  <c r="U99" i="1"/>
  <c r="W51" i="1"/>
  <c r="AJ58" i="1" s="1"/>
  <c r="AB47" i="1"/>
  <c r="AB38" i="1"/>
  <c r="AG58" i="1"/>
  <c r="DF1496" i="3"/>
  <c r="DJ1496" i="3" s="1"/>
  <c r="DG1496" i="3"/>
  <c r="DH1496" i="3"/>
  <c r="DI1496" i="3"/>
  <c r="CG270" i="1"/>
  <c r="AB209" i="1"/>
  <c r="BY99" i="1"/>
  <c r="DF1519" i="3"/>
  <c r="DJ1519" i="3" s="1"/>
  <c r="DG1519" i="3"/>
  <c r="DH1519" i="3"/>
  <c r="DI1519" i="3"/>
  <c r="DH1503" i="3"/>
  <c r="DI1503" i="3"/>
  <c r="DF1503" i="3"/>
  <c r="DJ1503" i="3" s="1"/>
  <c r="DG1503" i="3"/>
  <c r="F163" i="1"/>
  <c r="BD131" i="1"/>
  <c r="AB136" i="1"/>
  <c r="CJ138" i="1"/>
  <c r="DF1510" i="3"/>
  <c r="DG1510" i="3"/>
  <c r="DH1510" i="3"/>
  <c r="DI1510" i="3"/>
  <c r="CW1284" i="3"/>
  <c r="F118" i="1"/>
  <c r="DG1551" i="3"/>
  <c r="DH1551" i="3"/>
  <c r="DI1551" i="3"/>
  <c r="DJ1551" i="3" s="1"/>
  <c r="DF1551" i="3"/>
  <c r="DF1532" i="3"/>
  <c r="DG1532" i="3"/>
  <c r="DH1532" i="3"/>
  <c r="DI1532" i="3"/>
  <c r="DJ1532" i="3" s="1"/>
  <c r="DF1481" i="3"/>
  <c r="DJ1481" i="3" s="1"/>
  <c r="DG1481" i="3"/>
  <c r="DH1481" i="3"/>
  <c r="DI1481" i="3"/>
  <c r="AB50" i="1"/>
  <c r="AB43" i="1"/>
  <c r="AB33" i="1"/>
  <c r="DF1514" i="3"/>
  <c r="DJ1514" i="3" s="1"/>
  <c r="DG1514" i="3"/>
  <c r="DH1514" i="3"/>
  <c r="DI1514" i="3"/>
  <c r="CV1505" i="3"/>
  <c r="U889" i="1" s="1"/>
  <c r="CX1505" i="3"/>
  <c r="CJ175" i="1"/>
  <c r="AO131" i="1"/>
  <c r="F142" i="1"/>
  <c r="CC58" i="1"/>
  <c r="CX1289" i="3"/>
  <c r="F191" i="1"/>
  <c r="BC170" i="1"/>
  <c r="AI138" i="1"/>
  <c r="DJ1565" i="3"/>
  <c r="BX302" i="1"/>
  <c r="AP270" i="1"/>
  <c r="AT138" i="1"/>
  <c r="CC131" i="1"/>
  <c r="AH138" i="1"/>
  <c r="BD99" i="1"/>
  <c r="CM90" i="1"/>
  <c r="AO26" i="1"/>
  <c r="F62" i="1"/>
  <c r="DF1536" i="3"/>
  <c r="DG1536" i="3"/>
  <c r="DH1536" i="3"/>
  <c r="DI1536" i="3"/>
  <c r="AO270" i="1"/>
  <c r="BD170" i="1"/>
  <c r="CY133" i="1"/>
  <c r="X133" i="1" s="1"/>
  <c r="AK138" i="1" s="1"/>
  <c r="CZ133" i="1"/>
  <c r="Y133" i="1" s="1"/>
  <c r="AF138" i="1"/>
  <c r="BC99" i="1"/>
  <c r="CL90" i="1"/>
  <c r="DF1373" i="3"/>
  <c r="DJ1373" i="3" s="1"/>
  <c r="DG1373" i="3"/>
  <c r="DH1373" i="3"/>
  <c r="DI1373" i="3"/>
  <c r="CD90" i="1"/>
  <c r="DH1570" i="3"/>
  <c r="DF1570" i="3"/>
  <c r="DG1570" i="3"/>
  <c r="DJ1570" i="3" s="1"/>
  <c r="DI1570" i="3"/>
  <c r="DF1546" i="3"/>
  <c r="DG1546" i="3"/>
  <c r="DH1546" i="3"/>
  <c r="DI1546" i="3"/>
  <c r="AJ175" i="1"/>
  <c r="V175" i="1"/>
  <c r="AI170" i="1"/>
  <c r="GX51" i="1"/>
  <c r="AB46" i="1"/>
  <c r="AB35" i="1"/>
  <c r="CV1550" i="3"/>
  <c r="U1008" i="1" s="1"/>
  <c r="G4464" i="6" s="1"/>
  <c r="CX1550" i="3"/>
  <c r="GM136" i="1"/>
  <c r="GN136" i="1" s="1"/>
  <c r="AU138" i="1"/>
  <c r="CD131" i="1"/>
  <c r="AG138" i="1"/>
  <c r="F103" i="1"/>
  <c r="AO90" i="1"/>
  <c r="AJ99" i="1"/>
  <c r="CD58" i="1"/>
  <c r="DF1563" i="3"/>
  <c r="DG1563" i="3"/>
  <c r="DH1563" i="3"/>
  <c r="DI1563" i="3"/>
  <c r="DJ1544" i="3"/>
  <c r="DF1515" i="3"/>
  <c r="DG1515" i="3"/>
  <c r="DH1515" i="3"/>
  <c r="DI1515" i="3"/>
  <c r="DF1504" i="3"/>
  <c r="DJ1504" i="3" s="1"/>
  <c r="DG1504" i="3"/>
  <c r="DH1504" i="3"/>
  <c r="DF1466" i="3"/>
  <c r="DJ1466" i="3" s="1"/>
  <c r="DG1466" i="3"/>
  <c r="DH1466" i="3"/>
  <c r="DI1466" i="3"/>
  <c r="F232" i="1"/>
  <c r="CP135" i="1"/>
  <c r="O135" i="1" s="1"/>
  <c r="GM135" i="1" s="1"/>
  <c r="GN135" i="1" s="1"/>
  <c r="CY135" i="1"/>
  <c r="X135" i="1" s="1"/>
  <c r="CZ135" i="1"/>
  <c r="Y135" i="1" s="1"/>
  <c r="BB90" i="1"/>
  <c r="F112" i="1"/>
  <c r="DF1494" i="3"/>
  <c r="DG1494" i="3"/>
  <c r="DJ1494" i="3" s="1"/>
  <c r="DH1494" i="3"/>
  <c r="DI1494" i="3"/>
  <c r="BY170" i="1"/>
  <c r="AP175" i="1"/>
  <c r="AG175" i="1"/>
  <c r="AE138" i="1"/>
  <c r="AB29" i="1"/>
  <c r="DF1468" i="3"/>
  <c r="DJ1468" i="3" s="1"/>
  <c r="DG1468" i="3"/>
  <c r="DH1468" i="3"/>
  <c r="DI1468" i="3"/>
  <c r="CM170" i="1"/>
  <c r="CV1540" i="3"/>
  <c r="U1006" i="1" s="1"/>
  <c r="G4434" i="6" s="1"/>
  <c r="CX1540" i="3"/>
  <c r="DF1485" i="3"/>
  <c r="DG1485" i="3"/>
  <c r="DH1485" i="3"/>
  <c r="DI1485" i="3"/>
  <c r="DJ1485" i="3" s="1"/>
  <c r="DF1266" i="3"/>
  <c r="DG1266" i="3"/>
  <c r="DJ1266" i="3" s="1"/>
  <c r="DH1266" i="3"/>
  <c r="DI1266" i="3"/>
  <c r="AT175" i="1"/>
  <c r="BC138" i="1"/>
  <c r="DI1561" i="3"/>
  <c r="DJ1547" i="3"/>
  <c r="DF1472" i="3"/>
  <c r="DJ1472" i="3" s="1"/>
  <c r="DG1472" i="3"/>
  <c r="DG1426" i="3"/>
  <c r="DF1426" i="3"/>
  <c r="DJ1426" i="3" s="1"/>
  <c r="DH1426" i="3"/>
  <c r="DI1426" i="3"/>
  <c r="DF1421" i="3"/>
  <c r="DG1421" i="3"/>
  <c r="DJ1421" i="3" s="1"/>
  <c r="DH1421" i="3"/>
  <c r="DI1421" i="3"/>
  <c r="AH170" i="1"/>
  <c r="DF1567" i="3"/>
  <c r="DG1567" i="3"/>
  <c r="DH1567" i="3"/>
  <c r="DI1567" i="3"/>
  <c r="DJ1567" i="3" s="1"/>
  <c r="DG1561" i="3"/>
  <c r="DJ1561" i="3" s="1"/>
  <c r="DG1495" i="3"/>
  <c r="DF1489" i="3"/>
  <c r="DJ1489" i="3" s="1"/>
  <c r="DG1489" i="3"/>
  <c r="DH1489" i="3"/>
  <c r="DI1489" i="3"/>
  <c r="DF1385" i="3"/>
  <c r="DG1385" i="3"/>
  <c r="DH1385" i="3"/>
  <c r="DI1385" i="3"/>
  <c r="CX1350" i="3"/>
  <c r="CV1585" i="3"/>
  <c r="U1016" i="1" s="1"/>
  <c r="G4574" i="6" s="1"/>
  <c r="CX1585" i="3"/>
  <c r="DF1561" i="3"/>
  <c r="DF1555" i="3"/>
  <c r="DG1555" i="3"/>
  <c r="DH1555" i="3"/>
  <c r="DI1555" i="3"/>
  <c r="DF1511" i="3"/>
  <c r="DG1511" i="3"/>
  <c r="DH1511" i="3"/>
  <c r="DI1511" i="3"/>
  <c r="DJ1511" i="3" s="1"/>
  <c r="DH1487" i="3"/>
  <c r="DI1487" i="3"/>
  <c r="DF1474" i="3"/>
  <c r="DJ1474" i="3" s="1"/>
  <c r="DG1474" i="3"/>
  <c r="DH1474" i="3"/>
  <c r="DI1474" i="3"/>
  <c r="DG1471" i="3"/>
  <c r="DJ1471" i="3" s="1"/>
  <c r="DF1465" i="3"/>
  <c r="DJ1465" i="3" s="1"/>
  <c r="DG1465" i="3"/>
  <c r="DH1465" i="3"/>
  <c r="DI1465" i="3"/>
  <c r="CW1347" i="3"/>
  <c r="V763" i="1" s="1"/>
  <c r="DF1575" i="3"/>
  <c r="DG1575" i="3"/>
  <c r="DJ1575" i="3" s="1"/>
  <c r="DF1573" i="3"/>
  <c r="DG1573" i="3"/>
  <c r="DH1573" i="3"/>
  <c r="DI1573" i="3"/>
  <c r="DF1559" i="3"/>
  <c r="DG1559" i="3"/>
  <c r="DH1559" i="3"/>
  <c r="DI1559" i="3"/>
  <c r="DJ1559" i="3" s="1"/>
  <c r="DF1502" i="3"/>
  <c r="DJ1502" i="3" s="1"/>
  <c r="DG1502" i="3"/>
  <c r="DH1502" i="3"/>
  <c r="DI1502" i="3"/>
  <c r="CW1493" i="3"/>
  <c r="V887" i="1" s="1"/>
  <c r="G4266" i="6" s="1"/>
  <c r="CX1493" i="3"/>
  <c r="DF1476" i="3"/>
  <c r="DJ1476" i="3" s="1"/>
  <c r="DG1476" i="3"/>
  <c r="DH1476" i="3"/>
  <c r="DI1476" i="3"/>
  <c r="DF1393" i="3"/>
  <c r="DG1393" i="3"/>
  <c r="Q840" i="1" s="1"/>
  <c r="DH1393" i="3"/>
  <c r="DI1393" i="3"/>
  <c r="DF1389" i="3"/>
  <c r="DJ1389" i="3" s="1"/>
  <c r="DG1389" i="3"/>
  <c r="DH1389" i="3"/>
  <c r="DI1389" i="3"/>
  <c r="DF1577" i="3"/>
  <c r="DG1577" i="3"/>
  <c r="DH1577" i="3"/>
  <c r="DI1577" i="3"/>
  <c r="DJ1577" i="3" s="1"/>
  <c r="CW1549" i="3"/>
  <c r="V1007" i="1" s="1"/>
  <c r="CX1549" i="3"/>
  <c r="DF1523" i="3"/>
  <c r="DG1523" i="3"/>
  <c r="DH1523" i="3"/>
  <c r="DI1523" i="3"/>
  <c r="DF1478" i="3"/>
  <c r="DG1478" i="3"/>
  <c r="DH1478" i="3"/>
  <c r="DI1478" i="3"/>
  <c r="DJ1478" i="3" s="1"/>
  <c r="DF1322" i="3"/>
  <c r="DJ1322" i="3" s="1"/>
  <c r="DG1322" i="3"/>
  <c r="DH1322" i="3"/>
  <c r="DI1322" i="3"/>
  <c r="AO175" i="1"/>
  <c r="BX90" i="1"/>
  <c r="DJ1556" i="3"/>
  <c r="CV1531" i="3"/>
  <c r="U1004" i="1" s="1"/>
  <c r="G4406" i="6" s="1"/>
  <c r="CX1531" i="3"/>
  <c r="DJ1512" i="3"/>
  <c r="DJ1501" i="3"/>
  <c r="DH1491" i="3"/>
  <c r="DI1491" i="3"/>
  <c r="DG1395" i="3"/>
  <c r="DF1395" i="3"/>
  <c r="DH1395" i="3"/>
  <c r="DI1395" i="3"/>
  <c r="DF1381" i="3"/>
  <c r="DJ1381" i="3" s="1"/>
  <c r="DG1381" i="3"/>
  <c r="DH1381" i="3"/>
  <c r="DI1381" i="3"/>
  <c r="DF1344" i="3"/>
  <c r="DJ1344" i="3" s="1"/>
  <c r="DG1344" i="3"/>
  <c r="DH1344" i="3"/>
  <c r="DI1344" i="3"/>
  <c r="DF1340" i="3"/>
  <c r="DG1340" i="3"/>
  <c r="DH1340" i="3"/>
  <c r="DI1340" i="3"/>
  <c r="CV1186" i="3"/>
  <c r="U666" i="1" s="1"/>
  <c r="G3403" i="6" s="1"/>
  <c r="CV1469" i="3"/>
  <c r="U849" i="1" s="1"/>
  <c r="CX1469" i="3"/>
  <c r="DF1436" i="3"/>
  <c r="DG1436" i="3"/>
  <c r="DH1436" i="3"/>
  <c r="DI1436" i="3"/>
  <c r="CX1172" i="3"/>
  <c r="F151" i="1"/>
  <c r="CG138" i="1"/>
  <c r="DF1482" i="3"/>
  <c r="DJ1482" i="3" s="1"/>
  <c r="DG1482" i="3"/>
  <c r="DH1482" i="3"/>
  <c r="DI1482" i="3"/>
  <c r="CV1335" i="3"/>
  <c r="U757" i="1" s="1"/>
  <c r="G3791" i="6" s="1"/>
  <c r="CX1335" i="3"/>
  <c r="CV1326" i="3"/>
  <c r="U754" i="1" s="1"/>
  <c r="G3753" i="6" s="1"/>
  <c r="CX1326" i="3"/>
  <c r="DF1541" i="3"/>
  <c r="DG1541" i="3"/>
  <c r="DH1541" i="3"/>
  <c r="DI1541" i="3"/>
  <c r="DJ1541" i="3" s="1"/>
  <c r="DF1535" i="3"/>
  <c r="DG1535" i="3"/>
  <c r="DH1535" i="3"/>
  <c r="DF1506" i="3"/>
  <c r="DG1506" i="3"/>
  <c r="DH1506" i="3"/>
  <c r="DI1506" i="3"/>
  <c r="DJ1506" i="3" s="1"/>
  <c r="DF1497" i="3"/>
  <c r="DJ1497" i="3" s="1"/>
  <c r="DG1497" i="3"/>
  <c r="DH1497" i="3"/>
  <c r="DI1497" i="3"/>
  <c r="DH1495" i="3"/>
  <c r="DI1495" i="3"/>
  <c r="DF1486" i="3"/>
  <c r="DG1486" i="3"/>
  <c r="DJ1486" i="3" s="1"/>
  <c r="DH1486" i="3"/>
  <c r="DI1486" i="3"/>
  <c r="DG1438" i="3"/>
  <c r="DF1438" i="3"/>
  <c r="DJ1438" i="3" s="1"/>
  <c r="DH1438" i="3"/>
  <c r="DI1438" i="3"/>
  <c r="BD58" i="1"/>
  <c r="DF1473" i="3"/>
  <c r="DJ1473" i="3" s="1"/>
  <c r="DG1473" i="3"/>
  <c r="DH1473" i="3"/>
  <c r="DI1473" i="3"/>
  <c r="DF1432" i="3"/>
  <c r="DJ1432" i="3" s="1"/>
  <c r="DG1432" i="3"/>
  <c r="DH1432" i="3"/>
  <c r="DI1432" i="3"/>
  <c r="BC58" i="1"/>
  <c r="CW1518" i="3"/>
  <c r="V891" i="1" s="1"/>
  <c r="G4336" i="6" s="1"/>
  <c r="CX1518" i="3"/>
  <c r="DF1488" i="3"/>
  <c r="DJ1488" i="3" s="1"/>
  <c r="DG1488" i="3"/>
  <c r="DI1483" i="3"/>
  <c r="DH1471" i="3"/>
  <c r="DI1471" i="3"/>
  <c r="CW1301" i="3"/>
  <c r="CX1301" i="3"/>
  <c r="CU151" i="3"/>
  <c r="CV151" i="3"/>
  <c r="CW155" i="3"/>
  <c r="CU150" i="3"/>
  <c r="CV150" i="3"/>
  <c r="CX150" i="3"/>
  <c r="CX154" i="3"/>
  <c r="CU148" i="3"/>
  <c r="CX152" i="3"/>
  <c r="CW156" i="3"/>
  <c r="CU149" i="3"/>
  <c r="CV149" i="3"/>
  <c r="CX151" i="3"/>
  <c r="CX149" i="3"/>
  <c r="CW153" i="3"/>
  <c r="CX155" i="3"/>
  <c r="DF1582" i="3"/>
  <c r="DG1582" i="3"/>
  <c r="DH1582" i="3"/>
  <c r="DI1582" i="3"/>
  <c r="CV1576" i="3"/>
  <c r="U1014" i="1" s="1"/>
  <c r="G4546" i="6" s="1"/>
  <c r="CX1576" i="3"/>
  <c r="CV1558" i="3"/>
  <c r="U1010" i="1" s="1"/>
  <c r="G4490" i="6" s="1"/>
  <c r="CX1558" i="3"/>
  <c r="DH1499" i="3"/>
  <c r="DI1499" i="3"/>
  <c r="DJ1499" i="3" s="1"/>
  <c r="DH1483" i="3"/>
  <c r="DI1472" i="3"/>
  <c r="DF1462" i="3"/>
  <c r="DG1462" i="3"/>
  <c r="DH1462" i="3"/>
  <c r="DI1462" i="3"/>
  <c r="DF1413" i="3"/>
  <c r="DG1413" i="3"/>
  <c r="DJ1413" i="3" s="1"/>
  <c r="DH1413" i="3"/>
  <c r="DI1413" i="3"/>
  <c r="CX1298" i="3"/>
  <c r="DF1586" i="3"/>
  <c r="DG1586" i="3"/>
  <c r="DH1586" i="3"/>
  <c r="DI1586" i="3"/>
  <c r="DJ1586" i="3" s="1"/>
  <c r="DF1572" i="3"/>
  <c r="DG1572" i="3"/>
  <c r="DH1572" i="3"/>
  <c r="DI1572" i="3"/>
  <c r="DF1564" i="3"/>
  <c r="DG1564" i="3"/>
  <c r="DJ1564" i="3" s="1"/>
  <c r="DH1564" i="3"/>
  <c r="DI1564" i="3"/>
  <c r="DF1528" i="3"/>
  <c r="DG1528" i="3"/>
  <c r="DH1528" i="3"/>
  <c r="DI1528" i="3"/>
  <c r="DF1492" i="3"/>
  <c r="DG1492" i="3"/>
  <c r="DF1490" i="3"/>
  <c r="DJ1490" i="3" s="1"/>
  <c r="DG1490" i="3"/>
  <c r="DH1490" i="3"/>
  <c r="DI1490" i="3"/>
  <c r="DG1487" i="3"/>
  <c r="DF1483" i="3"/>
  <c r="DJ1483" i="3" s="1"/>
  <c r="DH1472" i="3"/>
  <c r="DF1464" i="3"/>
  <c r="DJ1464" i="3" s="1"/>
  <c r="DI1464" i="3"/>
  <c r="DF1448" i="3"/>
  <c r="DJ1448" i="3" s="1"/>
  <c r="DG1448" i="3"/>
  <c r="DH1448" i="3"/>
  <c r="DI1448" i="3"/>
  <c r="CX1306" i="3"/>
  <c r="CX1295" i="3"/>
  <c r="CX1220" i="3"/>
  <c r="CW1209" i="3"/>
  <c r="DI1575" i="3"/>
  <c r="DF1568" i="3"/>
  <c r="DG1568" i="3"/>
  <c r="DJ1568" i="3" s="1"/>
  <c r="DH1568" i="3"/>
  <c r="DI1568" i="3"/>
  <c r="DF1487" i="3"/>
  <c r="DF1477" i="3"/>
  <c r="DG1477" i="3"/>
  <c r="DH1477" i="3"/>
  <c r="DI1477" i="3"/>
  <c r="DF1583" i="3"/>
  <c r="DF1574" i="3"/>
  <c r="DI1566" i="3"/>
  <c r="DF1565" i="3"/>
  <c r="DF1556" i="3"/>
  <c r="DF1547" i="3"/>
  <c r="DF1538" i="3"/>
  <c r="DF1529" i="3"/>
  <c r="DF1516" i="3"/>
  <c r="DF1479" i="3"/>
  <c r="DF1467" i="3"/>
  <c r="DJ1467" i="3" s="1"/>
  <c r="DG1460" i="3"/>
  <c r="DG1453" i="3"/>
  <c r="DH1453" i="3"/>
  <c r="DI1453" i="3"/>
  <c r="DJ1453" i="3" s="1"/>
  <c r="DF1440" i="3"/>
  <c r="DJ1440" i="3" s="1"/>
  <c r="DG1440" i="3"/>
  <c r="DH1440" i="3"/>
  <c r="DI1440" i="3"/>
  <c r="DF1428" i="3"/>
  <c r="DG1428" i="3"/>
  <c r="DH1428" i="3"/>
  <c r="DI1428" i="3"/>
  <c r="DJ1428" i="3" s="1"/>
  <c r="DF1417" i="3"/>
  <c r="DJ1417" i="3" s="1"/>
  <c r="DG1417" i="3"/>
  <c r="DH1417" i="3"/>
  <c r="DI1417" i="3"/>
  <c r="DF1415" i="3"/>
  <c r="DJ1415" i="3" s="1"/>
  <c r="DG1415" i="3"/>
  <c r="DI1415" i="3"/>
  <c r="CX1352" i="3"/>
  <c r="DF1318" i="3"/>
  <c r="DG1318" i="3"/>
  <c r="DJ1318" i="3" s="1"/>
  <c r="DH1318" i="3"/>
  <c r="DI1318" i="3"/>
  <c r="CX1133" i="3"/>
  <c r="DF976" i="3"/>
  <c r="DJ976" i="3" s="1"/>
  <c r="DG976" i="3"/>
  <c r="DH976" i="3"/>
  <c r="DI976" i="3"/>
  <c r="DI1580" i="3"/>
  <c r="DH1571" i="3"/>
  <c r="DH1562" i="3"/>
  <c r="DI1553" i="3"/>
  <c r="DG1548" i="3"/>
  <c r="DJ1548" i="3" s="1"/>
  <c r="DI1544" i="3"/>
  <c r="DF1400" i="3"/>
  <c r="DJ1400" i="3" s="1"/>
  <c r="DG1400" i="3"/>
  <c r="DH1400" i="3"/>
  <c r="DI1400" i="3"/>
  <c r="DF1377" i="3"/>
  <c r="DG1377" i="3"/>
  <c r="DH1377" i="3"/>
  <c r="DI1377" i="3"/>
  <c r="DF1361" i="3"/>
  <c r="DG1361" i="3"/>
  <c r="Q800" i="1" s="1"/>
  <c r="DH1361" i="3"/>
  <c r="R800" i="1" s="1"/>
  <c r="DI1361" i="3"/>
  <c r="DH1354" i="3"/>
  <c r="DI1354" i="3"/>
  <c r="DJ1354" i="3" s="1"/>
  <c r="DI1342" i="3"/>
  <c r="DH1314" i="3"/>
  <c r="DF1314" i="3"/>
  <c r="DJ1314" i="3" s="1"/>
  <c r="DG1314" i="3"/>
  <c r="DI1314" i="3"/>
  <c r="DI1309" i="3"/>
  <c r="CX1303" i="3"/>
  <c r="CX1296" i="3"/>
  <c r="CX1291" i="3"/>
  <c r="CW1177" i="3"/>
  <c r="CX1153" i="3"/>
  <c r="DI1589" i="3"/>
  <c r="DJ1589" i="3" s="1"/>
  <c r="CX1587" i="3"/>
  <c r="DH1580" i="3"/>
  <c r="DJ1580" i="3" s="1"/>
  <c r="CX1578" i="3"/>
  <c r="DG1571" i="3"/>
  <c r="Q1013" i="1" s="1"/>
  <c r="CX1569" i="3"/>
  <c r="DG1562" i="3"/>
  <c r="CX1560" i="3"/>
  <c r="DH1553" i="3"/>
  <c r="DJ1553" i="3" s="1"/>
  <c r="DH1544" i="3"/>
  <c r="CX1542" i="3"/>
  <c r="CX1533" i="3"/>
  <c r="DI1522" i="3"/>
  <c r="CX1520" i="3"/>
  <c r="DI1509" i="3"/>
  <c r="CX1507" i="3"/>
  <c r="DI1501" i="3"/>
  <c r="DI1458" i="3"/>
  <c r="DF1444" i="3"/>
  <c r="DG1444" i="3"/>
  <c r="DH1444" i="3"/>
  <c r="DI1444" i="3"/>
  <c r="DJ1444" i="3" s="1"/>
  <c r="DF1442" i="3"/>
  <c r="DJ1442" i="3" s="1"/>
  <c r="DG1442" i="3"/>
  <c r="DI1442" i="3"/>
  <c r="DF1423" i="3"/>
  <c r="DJ1423" i="3" s="1"/>
  <c r="DG1423" i="3"/>
  <c r="DH1423" i="3"/>
  <c r="DF1369" i="3"/>
  <c r="P802" i="1" s="1"/>
  <c r="DG1369" i="3"/>
  <c r="DH1369" i="3"/>
  <c r="DI1369" i="3"/>
  <c r="DH1342" i="3"/>
  <c r="DJ1342" i="3" s="1"/>
  <c r="DF1332" i="3"/>
  <c r="DG1332" i="3"/>
  <c r="DH1332" i="3"/>
  <c r="DI1332" i="3"/>
  <c r="DH1309" i="3"/>
  <c r="DJ1309" i="3" s="1"/>
  <c r="CW1248" i="3"/>
  <c r="V672" i="1" s="1"/>
  <c r="G3540" i="6" s="1"/>
  <c r="CX1174" i="3"/>
  <c r="DF1063" i="3"/>
  <c r="DJ1063" i="3" s="1"/>
  <c r="DG1063" i="3"/>
  <c r="DH1063" i="3"/>
  <c r="DI1063" i="3"/>
  <c r="DH1589" i="3"/>
  <c r="DH1522" i="3"/>
  <c r="DJ1522" i="3" s="1"/>
  <c r="DH1509" i="3"/>
  <c r="DH1501" i="3"/>
  <c r="DH1461" i="3"/>
  <c r="DH1458" i="3"/>
  <c r="DF1342" i="3"/>
  <c r="DF1309" i="3"/>
  <c r="CW1230" i="3"/>
  <c r="CV1196" i="3"/>
  <c r="U667" i="1" s="1"/>
  <c r="G3426" i="6" s="1"/>
  <c r="DF1108" i="3"/>
  <c r="P618" i="1" s="1"/>
  <c r="DG1108" i="3"/>
  <c r="Q618" i="1" s="1"/>
  <c r="DH1108" i="3"/>
  <c r="R618" i="1" s="1"/>
  <c r="DI1108" i="3"/>
  <c r="DF1450" i="3"/>
  <c r="DJ1450" i="3" s="1"/>
  <c r="DG1450" i="3"/>
  <c r="DI1450" i="3"/>
  <c r="DJ1371" i="3"/>
  <c r="CX1349" i="3"/>
  <c r="CV1298" i="3"/>
  <c r="U679" i="1" s="1"/>
  <c r="G3669" i="6" s="1"/>
  <c r="CW1283" i="3"/>
  <c r="V677" i="1" s="1"/>
  <c r="G3631" i="6" s="1"/>
  <c r="DF1034" i="3"/>
  <c r="DJ1034" i="3" s="1"/>
  <c r="DG1034" i="3"/>
  <c r="DH1034" i="3"/>
  <c r="DI1034" i="3"/>
  <c r="DH1581" i="3"/>
  <c r="DH1554" i="3"/>
  <c r="DH1545" i="3"/>
  <c r="DF1452" i="3"/>
  <c r="DG1452" i="3"/>
  <c r="DH1452" i="3"/>
  <c r="DI1452" i="3"/>
  <c r="CX1365" i="3"/>
  <c r="CX1305" i="3"/>
  <c r="CX1288" i="3"/>
  <c r="DF1274" i="3"/>
  <c r="DG1274" i="3"/>
  <c r="DH1274" i="3"/>
  <c r="DI1274" i="3"/>
  <c r="DF1425" i="3"/>
  <c r="DJ1425" i="3" s="1"/>
  <c r="DG1425" i="3"/>
  <c r="DH1425" i="3"/>
  <c r="DI1425" i="3"/>
  <c r="DF1392" i="3"/>
  <c r="DJ1392" i="3" s="1"/>
  <c r="DG1392" i="3"/>
  <c r="DH1392" i="3"/>
  <c r="DI1392" i="3"/>
  <c r="CX1351" i="3"/>
  <c r="DF1323" i="3"/>
  <c r="DG1323" i="3"/>
  <c r="DH1323" i="3"/>
  <c r="DI1323" i="3"/>
  <c r="CX1500" i="3"/>
  <c r="DI1498" i="3"/>
  <c r="DI1459" i="3"/>
  <c r="DH1410" i="3"/>
  <c r="DI1410" i="3"/>
  <c r="DF1388" i="3"/>
  <c r="DJ1388" i="3" s="1"/>
  <c r="DG1388" i="3"/>
  <c r="DH1388" i="3"/>
  <c r="DI1388" i="3"/>
  <c r="DF1336" i="3"/>
  <c r="DG1336" i="3"/>
  <c r="DH1336" i="3"/>
  <c r="DI1336" i="3"/>
  <c r="DJ1336" i="3" s="1"/>
  <c r="DI1329" i="3"/>
  <c r="DF1321" i="3"/>
  <c r="DJ1321" i="3" s="1"/>
  <c r="DG1321" i="3"/>
  <c r="DH1321" i="3"/>
  <c r="DI1321" i="3"/>
  <c r="CV1307" i="3"/>
  <c r="U715" i="1" s="1"/>
  <c r="CX1307" i="3"/>
  <c r="CW1250" i="3"/>
  <c r="CW1208" i="3"/>
  <c r="V668" i="1" s="1"/>
  <c r="G3452" i="6" s="1"/>
  <c r="CX1198" i="3"/>
  <c r="DF992" i="3"/>
  <c r="DJ992" i="3" s="1"/>
  <c r="DG992" i="3"/>
  <c r="DH992" i="3"/>
  <c r="DI992" i="3"/>
  <c r="CX1584" i="3"/>
  <c r="CX1557" i="3"/>
  <c r="CX1539" i="3"/>
  <c r="CX1530" i="3"/>
  <c r="CX1517" i="3"/>
  <c r="DH1498" i="3"/>
  <c r="CX1484" i="3"/>
  <c r="CX1480" i="3"/>
  <c r="DH1459" i="3"/>
  <c r="DF1376" i="3"/>
  <c r="DG1376" i="3"/>
  <c r="DH1376" i="3"/>
  <c r="DI1376" i="3"/>
  <c r="DF1357" i="3"/>
  <c r="DJ1357" i="3" s="1"/>
  <c r="DG1357" i="3"/>
  <c r="DH1357" i="3"/>
  <c r="DI1357" i="3"/>
  <c r="DH1329" i="3"/>
  <c r="DF1311" i="3"/>
  <c r="DJ1311" i="3" s="1"/>
  <c r="DG1311" i="3"/>
  <c r="DH1311" i="3"/>
  <c r="DI1311" i="3"/>
  <c r="CX1513" i="3"/>
  <c r="DG1498" i="3"/>
  <c r="DG1459" i="3"/>
  <c r="DG1441" i="3"/>
  <c r="DH1441" i="3"/>
  <c r="DI1441" i="3"/>
  <c r="DF1429" i="3"/>
  <c r="DG1429" i="3"/>
  <c r="DH1429" i="3"/>
  <c r="DI1429" i="3"/>
  <c r="DF1353" i="3"/>
  <c r="DG1353" i="3"/>
  <c r="DH1353" i="3"/>
  <c r="DI1353" i="3"/>
  <c r="DF1329" i="3"/>
  <c r="CX1255" i="3"/>
  <c r="CX1184" i="3"/>
  <c r="CX1162" i="3"/>
  <c r="DF1378" i="3"/>
  <c r="DG1378" i="3"/>
  <c r="DH1378" i="3"/>
  <c r="DI1378" i="3"/>
  <c r="CW1348" i="3"/>
  <c r="CX1348" i="3"/>
  <c r="CX1229" i="3"/>
  <c r="CX1192" i="3"/>
  <c r="CW1167" i="3"/>
  <c r="CX1167" i="3"/>
  <c r="DF1456" i="3"/>
  <c r="DJ1456" i="3" s="1"/>
  <c r="DG1456" i="3"/>
  <c r="DH1456" i="3"/>
  <c r="DI1456" i="3"/>
  <c r="DG1449" i="3"/>
  <c r="DH1449" i="3"/>
  <c r="DI1449" i="3"/>
  <c r="DF1431" i="3"/>
  <c r="DJ1431" i="3" s="1"/>
  <c r="DG1431" i="3"/>
  <c r="DH1431" i="3"/>
  <c r="DI1431" i="3"/>
  <c r="DH1422" i="3"/>
  <c r="DI1422" i="3"/>
  <c r="DH1415" i="3"/>
  <c r="DF1397" i="3"/>
  <c r="DJ1397" i="3" s="1"/>
  <c r="DG1397" i="3"/>
  <c r="DH1397" i="3"/>
  <c r="DI1397" i="3"/>
  <c r="DF1327" i="3"/>
  <c r="DG1327" i="3"/>
  <c r="DH1327" i="3"/>
  <c r="DI1327" i="3"/>
  <c r="DJ1327" i="3" s="1"/>
  <c r="CW1292" i="3"/>
  <c r="CX1292" i="3"/>
  <c r="CX1200" i="3"/>
  <c r="CW1200" i="3"/>
  <c r="CX1144" i="3"/>
  <c r="DH1524" i="3"/>
  <c r="DH1463" i="3"/>
  <c r="DJ1463" i="3" s="1"/>
  <c r="DF1424" i="3"/>
  <c r="DJ1424" i="3" s="1"/>
  <c r="DG1424" i="3"/>
  <c r="DH1424" i="3"/>
  <c r="DI1424" i="3"/>
  <c r="DF1405" i="3"/>
  <c r="DG1405" i="3"/>
  <c r="DJ1405" i="3" s="1"/>
  <c r="DH1405" i="3"/>
  <c r="DI1405" i="3"/>
  <c r="DF1380" i="3"/>
  <c r="DJ1380" i="3" s="1"/>
  <c r="DG1380" i="3"/>
  <c r="DH1380" i="3"/>
  <c r="DI1380" i="3"/>
  <c r="DF1364" i="3"/>
  <c r="DG1364" i="3"/>
  <c r="DH1364" i="3"/>
  <c r="DI1364" i="3"/>
  <c r="DJ1364" i="3" s="1"/>
  <c r="DG1354" i="3"/>
  <c r="DF1331" i="3"/>
  <c r="DG1331" i="3"/>
  <c r="DH1331" i="3"/>
  <c r="DI1331" i="3"/>
  <c r="DF1257" i="3"/>
  <c r="DG1257" i="3"/>
  <c r="DH1257" i="3"/>
  <c r="DI1257" i="3"/>
  <c r="DJ1257" i="3" s="1"/>
  <c r="DF1409" i="3"/>
  <c r="DJ1409" i="3" s="1"/>
  <c r="DG1409" i="3"/>
  <c r="DH1409" i="3"/>
  <c r="DI1409" i="3"/>
  <c r="DF1401" i="3"/>
  <c r="DJ1401" i="3" s="1"/>
  <c r="DG1401" i="3"/>
  <c r="DH1401" i="3"/>
  <c r="DI1401" i="3"/>
  <c r="DI1371" i="3"/>
  <c r="DH1362" i="3"/>
  <c r="DI1362" i="3"/>
  <c r="DF1354" i="3"/>
  <c r="DF1430" i="3"/>
  <c r="DJ1430" i="3" s="1"/>
  <c r="DF1418" i="3"/>
  <c r="DJ1418" i="3" s="1"/>
  <c r="DF1387" i="3"/>
  <c r="DF1379" i="3"/>
  <c r="DJ1379" i="3" s="1"/>
  <c r="DF1375" i="3"/>
  <c r="DH1338" i="3"/>
  <c r="DJ1338" i="3" s="1"/>
  <c r="DF1333" i="3"/>
  <c r="DF1324" i="3"/>
  <c r="DF1320" i="3"/>
  <c r="DG1316" i="3"/>
  <c r="DF1278" i="3"/>
  <c r="DJ1278" i="3" s="1"/>
  <c r="DG1278" i="3"/>
  <c r="DH1278" i="3"/>
  <c r="DI1278" i="3"/>
  <c r="CX1239" i="3"/>
  <c r="CW1211" i="3"/>
  <c r="DF1076" i="3"/>
  <c r="DJ1076" i="3" s="1"/>
  <c r="DH1076" i="3"/>
  <c r="DG1076" i="3"/>
  <c r="DI1076" i="3"/>
  <c r="DF1270" i="3"/>
  <c r="DJ1270" i="3" s="1"/>
  <c r="DG1270" i="3"/>
  <c r="DH1270" i="3"/>
  <c r="DI1270" i="3"/>
  <c r="CX1234" i="3"/>
  <c r="CX1155" i="3"/>
  <c r="CV1078" i="3"/>
  <c r="U575" i="1" s="1"/>
  <c r="G3070" i="6" s="1"/>
  <c r="CX1078" i="3"/>
  <c r="DF930" i="3"/>
  <c r="DG930" i="3"/>
  <c r="DJ930" i="3" s="1"/>
  <c r="DH930" i="3"/>
  <c r="DI930" i="3"/>
  <c r="DF924" i="3"/>
  <c r="DJ924" i="3" s="1"/>
  <c r="DG924" i="3"/>
  <c r="DH924" i="3"/>
  <c r="DI924" i="3"/>
  <c r="DI1443" i="3"/>
  <c r="DI1404" i="3"/>
  <c r="CX1402" i="3"/>
  <c r="DI1330" i="3"/>
  <c r="DJ1330" i="3" s="1"/>
  <c r="DI1317" i="3"/>
  <c r="CX1293" i="3"/>
  <c r="CX1252" i="3"/>
  <c r="CX1227" i="3"/>
  <c r="CW1169" i="3"/>
  <c r="CW1137" i="3"/>
  <c r="CX1120" i="3"/>
  <c r="DF1045" i="3"/>
  <c r="DJ1045" i="3" s="1"/>
  <c r="DG1045" i="3"/>
  <c r="DI1045" i="3"/>
  <c r="DH1045" i="3"/>
  <c r="DH1447" i="3"/>
  <c r="DH1443" i="3"/>
  <c r="DH1439" i="3"/>
  <c r="DG1435" i="3"/>
  <c r="DI1412" i="3"/>
  <c r="DJ1412" i="3" s="1"/>
  <c r="DI1408" i="3"/>
  <c r="DH1404" i="3"/>
  <c r="DJ1404" i="3" s="1"/>
  <c r="DG1396" i="3"/>
  <c r="DJ1396" i="3" s="1"/>
  <c r="DG1384" i="3"/>
  <c r="DG1372" i="3"/>
  <c r="DJ1372" i="3" s="1"/>
  <c r="DI1368" i="3"/>
  <c r="DI1360" i="3"/>
  <c r="DG1343" i="3"/>
  <c r="DJ1343" i="3" s="1"/>
  <c r="DI1339" i="3"/>
  <c r="CX1337" i="3"/>
  <c r="DH1330" i="3"/>
  <c r="CX1328" i="3"/>
  <c r="DH1317" i="3"/>
  <c r="R717" i="1" s="1"/>
  <c r="DH1310" i="3"/>
  <c r="CX1243" i="3"/>
  <c r="CW1188" i="3"/>
  <c r="CX1171" i="3"/>
  <c r="CX1164" i="3"/>
  <c r="CW1157" i="3"/>
  <c r="CX1125" i="3"/>
  <c r="DF988" i="3"/>
  <c r="DG988" i="3"/>
  <c r="DH988" i="3"/>
  <c r="DI988" i="3"/>
  <c r="DI1451" i="3"/>
  <c r="DG1447" i="3"/>
  <c r="DG1443" i="3"/>
  <c r="DG1439" i="3"/>
  <c r="DI1420" i="3"/>
  <c r="DJ1420" i="3" s="1"/>
  <c r="DI1416" i="3"/>
  <c r="DH1412" i="3"/>
  <c r="DH1408" i="3"/>
  <c r="DH1368" i="3"/>
  <c r="DG1310" i="3"/>
  <c r="DJ1310" i="3" s="1"/>
  <c r="CX1290" i="3"/>
  <c r="CX1285" i="3"/>
  <c r="CX1222" i="3"/>
  <c r="CV1206" i="3"/>
  <c r="U668" i="1" s="1"/>
  <c r="G3449" i="6" s="1"/>
  <c r="CX1176" i="3"/>
  <c r="CW1159" i="3"/>
  <c r="CX1159" i="3"/>
  <c r="CW1150" i="3"/>
  <c r="DH1451" i="3"/>
  <c r="CX1254" i="3"/>
  <c r="CW1229" i="3"/>
  <c r="CX1208" i="3"/>
  <c r="CX1166" i="3"/>
  <c r="CX1132" i="3"/>
  <c r="CX1112" i="3"/>
  <c r="DF984" i="3"/>
  <c r="DJ984" i="3" s="1"/>
  <c r="DG984" i="3"/>
  <c r="DH984" i="3"/>
  <c r="DI984" i="3"/>
  <c r="DG1451" i="3"/>
  <c r="CV1281" i="3"/>
  <c r="U677" i="1" s="1"/>
  <c r="G3628" i="6" s="1"/>
  <c r="CX1281" i="3"/>
  <c r="DI1263" i="3"/>
  <c r="DF1263" i="3"/>
  <c r="DJ1263" i="3" s="1"/>
  <c r="CW1238" i="3"/>
  <c r="CX1190" i="3"/>
  <c r="CX1141" i="3"/>
  <c r="CX1134" i="3"/>
  <c r="CV1086" i="3"/>
  <c r="U577" i="1" s="1"/>
  <c r="G3101" i="6" s="1"/>
  <c r="CX1086" i="3"/>
  <c r="CX1454" i="3"/>
  <c r="CX1411" i="3"/>
  <c r="CX1363" i="3"/>
  <c r="DF1277" i="3"/>
  <c r="DJ1277" i="3" s="1"/>
  <c r="DG1277" i="3"/>
  <c r="DH1277" i="3"/>
  <c r="DI1277" i="3"/>
  <c r="DF1258" i="3"/>
  <c r="DG1258" i="3"/>
  <c r="DH1258" i="3"/>
  <c r="DI1258" i="3"/>
  <c r="CX1247" i="3"/>
  <c r="CW1240" i="3"/>
  <c r="CW1201" i="3"/>
  <c r="CX1152" i="3"/>
  <c r="CX1117" i="3"/>
  <c r="DF956" i="3"/>
  <c r="DJ956" i="3" s="1"/>
  <c r="DG956" i="3"/>
  <c r="DH956" i="3"/>
  <c r="DI956" i="3"/>
  <c r="CX1419" i="3"/>
  <c r="CX1355" i="3"/>
  <c r="CW1294" i="3"/>
  <c r="CX1249" i="3"/>
  <c r="CW1178" i="3"/>
  <c r="DG1052" i="3"/>
  <c r="DH1052" i="3"/>
  <c r="DI1052" i="3"/>
  <c r="DF1052" i="3"/>
  <c r="DJ1052" i="3" s="1"/>
  <c r="DH1009" i="3"/>
  <c r="DI1009" i="3"/>
  <c r="DJ1009" i="3" s="1"/>
  <c r="DF1009" i="3"/>
  <c r="DG1009" i="3"/>
  <c r="DF996" i="3"/>
  <c r="DJ996" i="3" s="1"/>
  <c r="DG996" i="3"/>
  <c r="DH996" i="3"/>
  <c r="DI996" i="3"/>
  <c r="CX1427" i="3"/>
  <c r="CX1347" i="3"/>
  <c r="CX1334" i="3"/>
  <c r="CX1325" i="3"/>
  <c r="CX1313" i="3"/>
  <c r="CW1219" i="3"/>
  <c r="CX1185" i="3"/>
  <c r="CX1173" i="3"/>
  <c r="CX1161" i="3"/>
  <c r="CW1000" i="3"/>
  <c r="V434" i="1" s="1"/>
  <c r="G2771" i="6" s="1"/>
  <c r="CX1000" i="3"/>
  <c r="DF965" i="3"/>
  <c r="DJ965" i="3" s="1"/>
  <c r="DG965" i="3"/>
  <c r="DH965" i="3"/>
  <c r="DI965" i="3"/>
  <c r="DI1437" i="3"/>
  <c r="DI1386" i="3"/>
  <c r="DI1319" i="3"/>
  <c r="CX1242" i="3"/>
  <c r="CX1226" i="3"/>
  <c r="CV1175" i="3"/>
  <c r="U665" i="1" s="1"/>
  <c r="G3380" i="6" s="1"/>
  <c r="CX1175" i="3"/>
  <c r="CX1163" i="3"/>
  <c r="CX1156" i="3"/>
  <c r="CX1145" i="3"/>
  <c r="CX1136" i="3"/>
  <c r="CX1124" i="3"/>
  <c r="DF1004" i="3"/>
  <c r="DJ1004" i="3" s="1"/>
  <c r="DG1004" i="3"/>
  <c r="DH1004" i="3"/>
  <c r="DI1004" i="3"/>
  <c r="CX1455" i="3"/>
  <c r="DH1437" i="3"/>
  <c r="DH1308" i="3"/>
  <c r="CX1251" i="3"/>
  <c r="CX1244" i="3"/>
  <c r="CW1228" i="3"/>
  <c r="V670" i="1" s="1"/>
  <c r="G3496" i="6" s="1"/>
  <c r="CW1138" i="3"/>
  <c r="DH1445" i="3"/>
  <c r="DG1437" i="3"/>
  <c r="DH1433" i="3"/>
  <c r="DH1406" i="3"/>
  <c r="DH1398" i="3"/>
  <c r="DH1394" i="3"/>
  <c r="DH1390" i="3"/>
  <c r="DG1386" i="3"/>
  <c r="DJ1386" i="3" s="1"/>
  <c r="DH1382" i="3"/>
  <c r="DH1374" i="3"/>
  <c r="DH1370" i="3"/>
  <c r="DH1366" i="3"/>
  <c r="DH1341" i="3"/>
  <c r="DG1319" i="3"/>
  <c r="DJ1319" i="3" s="1"/>
  <c r="DH1315" i="3"/>
  <c r="DG1308" i="3"/>
  <c r="CX1300" i="3"/>
  <c r="CX1286" i="3"/>
  <c r="DF1262" i="3"/>
  <c r="DJ1262" i="3" s="1"/>
  <c r="DG1262" i="3"/>
  <c r="DH1262" i="3"/>
  <c r="DI1262" i="3"/>
  <c r="CX1253" i="3"/>
  <c r="CW1221" i="3"/>
  <c r="CW1170" i="3"/>
  <c r="CW1158" i="3"/>
  <c r="DF1054" i="3"/>
  <c r="DJ1054" i="3" s="1"/>
  <c r="DG1054" i="3"/>
  <c r="DH1054" i="3"/>
  <c r="DI1054" i="3"/>
  <c r="DG1445" i="3"/>
  <c r="DJ1445" i="3" s="1"/>
  <c r="DG1433" i="3"/>
  <c r="DG1406" i="3"/>
  <c r="DG1398" i="3"/>
  <c r="DG1394" i="3"/>
  <c r="DG1390" i="3"/>
  <c r="DG1382" i="3"/>
  <c r="DG1374" i="3"/>
  <c r="DG1370" i="3"/>
  <c r="DG1366" i="3"/>
  <c r="DG1341" i="3"/>
  <c r="DG1315" i="3"/>
  <c r="DF1308" i="3"/>
  <c r="DH1271" i="3"/>
  <c r="DI1271" i="3"/>
  <c r="CW1189" i="3"/>
  <c r="CW1149" i="3"/>
  <c r="CX1116" i="3"/>
  <c r="DF1022" i="3"/>
  <c r="DJ1022" i="3" s="1"/>
  <c r="DG1022" i="3"/>
  <c r="DH1022" i="3"/>
  <c r="DI1022" i="3"/>
  <c r="DI1312" i="3"/>
  <c r="CX1282" i="3"/>
  <c r="CX1223" i="3"/>
  <c r="CV1216" i="3"/>
  <c r="U669" i="1" s="1"/>
  <c r="G3471" i="6" s="1"/>
  <c r="CX1216" i="3"/>
  <c r="CX1151" i="3"/>
  <c r="DH1268" i="3"/>
  <c r="DJ1268" i="3" s="1"/>
  <c r="DI1264" i="3"/>
  <c r="DF1099" i="3"/>
  <c r="DJ1099" i="3" s="1"/>
  <c r="DG1099" i="3"/>
  <c r="DH1099" i="3"/>
  <c r="DI1099" i="3"/>
  <c r="DF1082" i="3"/>
  <c r="DG1082" i="3"/>
  <c r="DH1082" i="3"/>
  <c r="DI1082" i="3"/>
  <c r="DF1047" i="3"/>
  <c r="DJ1047" i="3" s="1"/>
  <c r="DG1047" i="3"/>
  <c r="DH1047" i="3"/>
  <c r="DI1047" i="3"/>
  <c r="DJ1021" i="3"/>
  <c r="DF967" i="3"/>
  <c r="DJ967" i="3" s="1"/>
  <c r="DG967" i="3"/>
  <c r="DH967" i="3"/>
  <c r="DI967" i="3"/>
  <c r="DF932" i="3"/>
  <c r="DJ932" i="3" s="1"/>
  <c r="DG932" i="3"/>
  <c r="DH932" i="3"/>
  <c r="DG1264" i="3"/>
  <c r="DF1094" i="3"/>
  <c r="DG1094" i="3"/>
  <c r="DH1094" i="3"/>
  <c r="DI1094" i="3"/>
  <c r="DF1042" i="3"/>
  <c r="DJ1042" i="3" s="1"/>
  <c r="DG1042" i="3"/>
  <c r="DH1042" i="3"/>
  <c r="DI1042" i="3"/>
  <c r="DG1036" i="3"/>
  <c r="DH1036" i="3"/>
  <c r="DI1036" i="3"/>
  <c r="DF1033" i="3"/>
  <c r="DJ1033" i="3" s="1"/>
  <c r="CW980" i="3"/>
  <c r="V432" i="1" s="1"/>
  <c r="G2712" i="6" s="1"/>
  <c r="DF1103" i="3"/>
  <c r="DJ1103" i="3" s="1"/>
  <c r="DG1103" i="3"/>
  <c r="DH1103" i="3"/>
  <c r="DI1103" i="3"/>
  <c r="DF1101" i="3"/>
  <c r="DH1101" i="3"/>
  <c r="DF1090" i="3"/>
  <c r="DJ1090" i="3" s="1"/>
  <c r="DG1090" i="3"/>
  <c r="DH1090" i="3"/>
  <c r="DI1090" i="3"/>
  <c r="DF1071" i="3"/>
  <c r="DG1071" i="3"/>
  <c r="DH1071" i="3"/>
  <c r="DI1071" i="3"/>
  <c r="DH1013" i="3"/>
  <c r="DI1013" i="3"/>
  <c r="DF980" i="3"/>
  <c r="DG980" i="3"/>
  <c r="DJ980" i="3" s="1"/>
  <c r="DH980" i="3"/>
  <c r="DI980" i="3"/>
  <c r="DF969" i="3"/>
  <c r="DG969" i="3"/>
  <c r="DH969" i="3"/>
  <c r="DI969" i="3"/>
  <c r="DJ969" i="3" s="1"/>
  <c r="DI1273" i="3"/>
  <c r="DI1269" i="3"/>
  <c r="CX1267" i="3"/>
  <c r="CX1177" i="3"/>
  <c r="CX1169" i="3"/>
  <c r="CV1123" i="3"/>
  <c r="U658" i="1" s="1"/>
  <c r="G3249" i="6" s="1"/>
  <c r="DF1049" i="3"/>
  <c r="DG1049" i="3"/>
  <c r="DI1049" i="3"/>
  <c r="DJ1049" i="3" s="1"/>
  <c r="CW1031" i="3"/>
  <c r="V437" i="1" s="1"/>
  <c r="G2860" i="6" s="1"/>
  <c r="DH1025" i="3"/>
  <c r="DF1015" i="3"/>
  <c r="DJ1015" i="3" s="1"/>
  <c r="DG1015" i="3"/>
  <c r="DH1015" i="3"/>
  <c r="DI1015" i="3"/>
  <c r="DF1006" i="3"/>
  <c r="DJ1006" i="3" s="1"/>
  <c r="DG1006" i="3"/>
  <c r="DH1006" i="3"/>
  <c r="DH939" i="3"/>
  <c r="DF907" i="3"/>
  <c r="DJ907" i="3" s="1"/>
  <c r="DG907" i="3"/>
  <c r="DH907" i="3"/>
  <c r="DI907" i="3"/>
  <c r="DF752" i="3"/>
  <c r="DJ752" i="3" s="1"/>
  <c r="DG752" i="3"/>
  <c r="DH752" i="3"/>
  <c r="DI752" i="3"/>
  <c r="CX1284" i="3"/>
  <c r="DH1273" i="3"/>
  <c r="DH1269" i="3"/>
  <c r="DI1265" i="3"/>
  <c r="DJ1265" i="3" s="1"/>
  <c r="DI1261" i="3"/>
  <c r="CX1259" i="3"/>
  <c r="CX1118" i="3"/>
  <c r="CX1114" i="3"/>
  <c r="DF1065" i="3"/>
  <c r="DJ1065" i="3" s="1"/>
  <c r="DG1065" i="3"/>
  <c r="DH1065" i="3"/>
  <c r="DI1065" i="3"/>
  <c r="CV1058" i="3"/>
  <c r="U476" i="1" s="1"/>
  <c r="CX1058" i="3"/>
  <c r="CX1051" i="3"/>
  <c r="DG1044" i="3"/>
  <c r="DH1044" i="3"/>
  <c r="DI1044" i="3"/>
  <c r="DF1031" i="3"/>
  <c r="DG1031" i="3"/>
  <c r="DJ1031" i="3" s="1"/>
  <c r="DH1031" i="3"/>
  <c r="DI1031" i="3"/>
  <c r="DF1019" i="3"/>
  <c r="DG1019" i="3"/>
  <c r="DH1019" i="3"/>
  <c r="DI1019" i="3"/>
  <c r="DF964" i="3"/>
  <c r="DJ964" i="3" s="1"/>
  <c r="DG964" i="3"/>
  <c r="DH964" i="3"/>
  <c r="DI964" i="3"/>
  <c r="DF953" i="3"/>
  <c r="DJ953" i="3" s="1"/>
  <c r="DG953" i="3"/>
  <c r="DH953" i="3"/>
  <c r="DI953" i="3"/>
  <c r="DH919" i="3"/>
  <c r="DF919" i="3"/>
  <c r="DG919" i="3"/>
  <c r="DI919" i="3"/>
  <c r="DF799" i="3"/>
  <c r="DJ799" i="3" s="1"/>
  <c r="DG799" i="3"/>
  <c r="DH799" i="3"/>
  <c r="DI799" i="3"/>
  <c r="DG1273" i="3"/>
  <c r="DG1269" i="3"/>
  <c r="DH1265" i="3"/>
  <c r="DH1261" i="3"/>
  <c r="CX1126" i="3"/>
  <c r="DG1096" i="3"/>
  <c r="DH1096" i="3"/>
  <c r="DI1096" i="3"/>
  <c r="DF1081" i="3"/>
  <c r="DJ1081" i="3" s="1"/>
  <c r="DG1081" i="3"/>
  <c r="DH1081" i="3"/>
  <c r="DI1081" i="3"/>
  <c r="DF1075" i="3"/>
  <c r="DJ1075" i="3" s="1"/>
  <c r="DG1075" i="3"/>
  <c r="DH1075" i="3"/>
  <c r="DI1075" i="3"/>
  <c r="DI1056" i="3"/>
  <c r="DF1056" i="3"/>
  <c r="DJ1056" i="3" s="1"/>
  <c r="DF973" i="3"/>
  <c r="DJ973" i="3" s="1"/>
  <c r="DG973" i="3"/>
  <c r="DH973" i="3"/>
  <c r="DI973" i="3"/>
  <c r="DF945" i="3"/>
  <c r="DJ945" i="3" s="1"/>
  <c r="DG945" i="3"/>
  <c r="DH945" i="3"/>
  <c r="DI945" i="3"/>
  <c r="DF767" i="3"/>
  <c r="DJ767" i="3" s="1"/>
  <c r="DG767" i="3"/>
  <c r="DH767" i="3"/>
  <c r="DI767" i="3"/>
  <c r="CX1276" i="3"/>
  <c r="DG1265" i="3"/>
  <c r="DG1261" i="3"/>
  <c r="CW1107" i="3"/>
  <c r="V617" i="1" s="1"/>
  <c r="CX1107" i="3"/>
  <c r="DF1046" i="3"/>
  <c r="DJ1046" i="3" s="1"/>
  <c r="DG1046" i="3"/>
  <c r="DH1046" i="3"/>
  <c r="DI1046" i="3"/>
  <c r="DF1027" i="3"/>
  <c r="DJ1027" i="3" s="1"/>
  <c r="DG1027" i="3"/>
  <c r="DH1027" i="3"/>
  <c r="DI1027" i="3"/>
  <c r="DF1008" i="3"/>
  <c r="DG1008" i="3"/>
  <c r="DH1008" i="3"/>
  <c r="DI1008" i="3"/>
  <c r="DF995" i="3"/>
  <c r="DJ995" i="3" s="1"/>
  <c r="DG995" i="3"/>
  <c r="DH995" i="3"/>
  <c r="DI995" i="3"/>
  <c r="DF949" i="3"/>
  <c r="P429" i="1" s="1"/>
  <c r="DG949" i="3"/>
  <c r="DH949" i="3"/>
  <c r="DI949" i="3"/>
  <c r="CW941" i="3"/>
  <c r="V428" i="1" s="1"/>
  <c r="G2593" i="6" s="1"/>
  <c r="DH927" i="3"/>
  <c r="CX911" i="3"/>
  <c r="DF866" i="3"/>
  <c r="DJ866" i="3" s="1"/>
  <c r="DG866" i="3"/>
  <c r="DH866" i="3"/>
  <c r="DI866" i="3"/>
  <c r="DF810" i="3"/>
  <c r="DJ810" i="3" s="1"/>
  <c r="DG810" i="3"/>
  <c r="DH810" i="3"/>
  <c r="DI810" i="3"/>
  <c r="CX1186" i="3"/>
  <c r="CX1121" i="3"/>
  <c r="CV1111" i="3"/>
  <c r="U655" i="1" s="1"/>
  <c r="G3211" i="6" s="1"/>
  <c r="DF1087" i="3"/>
  <c r="DG1087" i="3"/>
  <c r="DH1087" i="3"/>
  <c r="DI1087" i="3"/>
  <c r="DJ1087" i="3" s="1"/>
  <c r="DF1067" i="3"/>
  <c r="DJ1067" i="3" s="1"/>
  <c r="DG1067" i="3"/>
  <c r="DH1067" i="3"/>
  <c r="DI1067" i="3"/>
  <c r="DF1035" i="3"/>
  <c r="DJ1035" i="3" s="1"/>
  <c r="DG1035" i="3"/>
  <c r="DH1035" i="3"/>
  <c r="DI1035" i="3"/>
  <c r="DF1023" i="3"/>
  <c r="DJ1023" i="3" s="1"/>
  <c r="DG1023" i="3"/>
  <c r="DH1023" i="3"/>
  <c r="DI1023" i="3"/>
  <c r="DH1021" i="3"/>
  <c r="DI1021" i="3"/>
  <c r="DF975" i="3"/>
  <c r="DJ975" i="3" s="1"/>
  <c r="DG975" i="3"/>
  <c r="DH975" i="3"/>
  <c r="DI975" i="3"/>
  <c r="DF955" i="3"/>
  <c r="DJ955" i="3" s="1"/>
  <c r="DG955" i="3"/>
  <c r="DI955" i="3"/>
  <c r="DF941" i="3"/>
  <c r="P428" i="1" s="1"/>
  <c r="DG941" i="3"/>
  <c r="DJ941" i="3" s="1"/>
  <c r="DH941" i="3"/>
  <c r="DI941" i="3"/>
  <c r="DF929" i="3"/>
  <c r="P427" i="1" s="1"/>
  <c r="DG929" i="3"/>
  <c r="DH929" i="3"/>
  <c r="R427" i="1" s="1"/>
  <c r="DI929" i="3"/>
  <c r="CX1260" i="3"/>
  <c r="CX1219" i="3"/>
  <c r="CX1211" i="3"/>
  <c r="DF1062" i="3"/>
  <c r="DJ1062" i="3" s="1"/>
  <c r="DG1062" i="3"/>
  <c r="DH1062" i="3"/>
  <c r="DI1062" i="3"/>
  <c r="DH1060" i="3"/>
  <c r="DJ1060" i="3" s="1"/>
  <c r="DI1060" i="3"/>
  <c r="DF1039" i="3"/>
  <c r="DG1039" i="3"/>
  <c r="DH1039" i="3"/>
  <c r="DI1039" i="3"/>
  <c r="DJ1039" i="3" s="1"/>
  <c r="DF1012" i="3"/>
  <c r="DJ1012" i="3" s="1"/>
  <c r="DG1012" i="3"/>
  <c r="DH1012" i="3"/>
  <c r="DI1012" i="3"/>
  <c r="DF937" i="3"/>
  <c r="DJ937" i="3" s="1"/>
  <c r="DG937" i="3"/>
  <c r="DH937" i="3"/>
  <c r="DI937" i="3"/>
  <c r="DF874" i="3"/>
  <c r="DJ874" i="3" s="1"/>
  <c r="DG874" i="3"/>
  <c r="DH874" i="3"/>
  <c r="DI874" i="3"/>
  <c r="DF776" i="3"/>
  <c r="DJ776" i="3" s="1"/>
  <c r="DG776" i="3"/>
  <c r="DH776" i="3"/>
  <c r="DI776" i="3"/>
  <c r="DF764" i="3"/>
  <c r="DJ764" i="3" s="1"/>
  <c r="DG764" i="3"/>
  <c r="DH764" i="3"/>
  <c r="DI764" i="3"/>
  <c r="DF706" i="3"/>
  <c r="DJ706" i="3" s="1"/>
  <c r="DG706" i="3"/>
  <c r="DH706" i="3"/>
  <c r="DI706" i="3"/>
  <c r="CX1256" i="3"/>
  <c r="CX1158" i="3"/>
  <c r="CX1150" i="3"/>
  <c r="DF1053" i="3"/>
  <c r="DJ1053" i="3" s="1"/>
  <c r="DG1053" i="3"/>
  <c r="DI1053" i="3"/>
  <c r="DF979" i="3"/>
  <c r="DG979" i="3"/>
  <c r="DH979" i="3"/>
  <c r="DI979" i="3"/>
  <c r="DJ979" i="3" s="1"/>
  <c r="DF957" i="3"/>
  <c r="DJ957" i="3" s="1"/>
  <c r="DG957" i="3"/>
  <c r="DH957" i="3"/>
  <c r="DI957" i="3"/>
  <c r="DJ951" i="3"/>
  <c r="DF947" i="3"/>
  <c r="DJ947" i="3" s="1"/>
  <c r="DG947" i="3"/>
  <c r="DI947" i="3"/>
  <c r="DF933" i="3"/>
  <c r="DJ933" i="3" s="1"/>
  <c r="DG933" i="3"/>
  <c r="DH933" i="3"/>
  <c r="DI933" i="3"/>
  <c r="DH923" i="3"/>
  <c r="DI923" i="3"/>
  <c r="DF863" i="3"/>
  <c r="DJ863" i="3" s="1"/>
  <c r="DG863" i="3"/>
  <c r="DH863" i="3"/>
  <c r="DI863" i="3"/>
  <c r="DF833" i="3"/>
  <c r="DJ833" i="3" s="1"/>
  <c r="DG833" i="3"/>
  <c r="DH833" i="3"/>
  <c r="DI833" i="3"/>
  <c r="DG812" i="3"/>
  <c r="DF812" i="3"/>
  <c r="DJ812" i="3" s="1"/>
  <c r="DH812" i="3"/>
  <c r="DI812" i="3"/>
  <c r="CX1248" i="3"/>
  <c r="CX1240" i="3"/>
  <c r="DF1102" i="3"/>
  <c r="DG1102" i="3"/>
  <c r="DJ1102" i="3" s="1"/>
  <c r="DH1102" i="3"/>
  <c r="DI1102" i="3"/>
  <c r="DF1089" i="3"/>
  <c r="DJ1089" i="3" s="1"/>
  <c r="DG1089" i="3"/>
  <c r="DH1089" i="3"/>
  <c r="CW1070" i="3"/>
  <c r="V477" i="1" s="1"/>
  <c r="DF981" i="3"/>
  <c r="DG981" i="3"/>
  <c r="DH981" i="3"/>
  <c r="DI981" i="3"/>
  <c r="CV968" i="3"/>
  <c r="U431" i="1" s="1"/>
  <c r="CX968" i="3"/>
  <c r="CX961" i="3"/>
  <c r="DF925" i="3"/>
  <c r="DJ925" i="3" s="1"/>
  <c r="DG925" i="3"/>
  <c r="DH925" i="3"/>
  <c r="DI925" i="3"/>
  <c r="DF818" i="3"/>
  <c r="DJ818" i="3" s="1"/>
  <c r="DG818" i="3"/>
  <c r="DH818" i="3"/>
  <c r="DI818" i="3"/>
  <c r="CX1113" i="3"/>
  <c r="DF1100" i="3"/>
  <c r="P580" i="1" s="1"/>
  <c r="DG1100" i="3"/>
  <c r="Q580" i="1" s="1"/>
  <c r="DH1100" i="3"/>
  <c r="R580" i="1" s="1"/>
  <c r="DI1100" i="3"/>
  <c r="DF1095" i="3"/>
  <c r="DJ1095" i="3" s="1"/>
  <c r="DG1095" i="3"/>
  <c r="DH1095" i="3"/>
  <c r="DI1095" i="3"/>
  <c r="DF1074" i="3"/>
  <c r="DJ1074" i="3" s="1"/>
  <c r="DG1074" i="3"/>
  <c r="DH1074" i="3"/>
  <c r="DI1074" i="3"/>
  <c r="DF1070" i="3"/>
  <c r="DG1070" i="3"/>
  <c r="DH1070" i="3"/>
  <c r="DI1070" i="3"/>
  <c r="DF1055" i="3"/>
  <c r="DJ1055" i="3" s="1"/>
  <c r="DG1055" i="3"/>
  <c r="DH1055" i="3"/>
  <c r="DI1055" i="3"/>
  <c r="DF1043" i="3"/>
  <c r="DJ1043" i="3" s="1"/>
  <c r="DG1043" i="3"/>
  <c r="DH1043" i="3"/>
  <c r="DI1043" i="3"/>
  <c r="DF1014" i="3"/>
  <c r="DJ1014" i="3" s="1"/>
  <c r="DG1014" i="3"/>
  <c r="DH1014" i="3"/>
  <c r="DF959" i="3"/>
  <c r="DG959" i="3"/>
  <c r="DI959" i="3"/>
  <c r="DJ959" i="3" s="1"/>
  <c r="DI932" i="3"/>
  <c r="DF778" i="3"/>
  <c r="DJ778" i="3" s="1"/>
  <c r="DH778" i="3"/>
  <c r="DG778" i="3"/>
  <c r="DI778" i="3"/>
  <c r="DH710" i="3"/>
  <c r="DF710" i="3"/>
  <c r="DJ710" i="3" s="1"/>
  <c r="DI710" i="3"/>
  <c r="DG710" i="3"/>
  <c r="CX1228" i="3"/>
  <c r="CX1130" i="3"/>
  <c r="CV1127" i="3"/>
  <c r="U659" i="1" s="1"/>
  <c r="G3262" i="6" s="1"/>
  <c r="CV1119" i="3"/>
  <c r="U657" i="1" s="1"/>
  <c r="G3236" i="6" s="1"/>
  <c r="CV1115" i="3"/>
  <c r="U656" i="1" s="1"/>
  <c r="G3224" i="6" s="1"/>
  <c r="DI1064" i="3"/>
  <c r="DF1064" i="3"/>
  <c r="DJ1064" i="3" s="1"/>
  <c r="DJ1041" i="3"/>
  <c r="DH1005" i="3"/>
  <c r="DI1005" i="3"/>
  <c r="DH997" i="3"/>
  <c r="DI997" i="3"/>
  <c r="DI990" i="3"/>
  <c r="DF983" i="3"/>
  <c r="DJ983" i="3" s="1"/>
  <c r="DG983" i="3"/>
  <c r="DH983" i="3"/>
  <c r="DI983" i="3"/>
  <c r="DF972" i="3"/>
  <c r="DJ972" i="3" s="1"/>
  <c r="DG972" i="3"/>
  <c r="DH972" i="3"/>
  <c r="DI972" i="3"/>
  <c r="DG885" i="3"/>
  <c r="DF885" i="3"/>
  <c r="DJ885" i="3" s="1"/>
  <c r="DH885" i="3"/>
  <c r="DI885" i="3"/>
  <c r="DI1101" i="3"/>
  <c r="DJ1101" i="3" s="1"/>
  <c r="DF1066" i="3"/>
  <c r="DJ1066" i="3" s="1"/>
  <c r="DG1066" i="3"/>
  <c r="DH1066" i="3"/>
  <c r="DI1066" i="3"/>
  <c r="DF1020" i="3"/>
  <c r="DG1020" i="3"/>
  <c r="DH1020" i="3"/>
  <c r="DI1020" i="3"/>
  <c r="DG1013" i="3"/>
  <c r="DF1007" i="3"/>
  <c r="DJ1007" i="3" s="1"/>
  <c r="DG1007" i="3"/>
  <c r="DH1007" i="3"/>
  <c r="DI1007" i="3"/>
  <c r="DH990" i="3"/>
  <c r="DJ990" i="3" s="1"/>
  <c r="DF963" i="3"/>
  <c r="DJ963" i="3" s="1"/>
  <c r="DG963" i="3"/>
  <c r="DI963" i="3"/>
  <c r="CX1122" i="3"/>
  <c r="DG1101" i="3"/>
  <c r="DF1097" i="3"/>
  <c r="DG1097" i="3"/>
  <c r="DI1097" i="3"/>
  <c r="DJ1097" i="3" s="1"/>
  <c r="DI1072" i="3"/>
  <c r="DF1072" i="3"/>
  <c r="DJ1072" i="3" s="1"/>
  <c r="DF1059" i="3"/>
  <c r="DG1059" i="3"/>
  <c r="DH1059" i="3"/>
  <c r="DI1059" i="3"/>
  <c r="DJ1059" i="3" s="1"/>
  <c r="DF1036" i="3"/>
  <c r="DJ1036" i="3" s="1"/>
  <c r="DF1032" i="3"/>
  <c r="DJ1032" i="3" s="1"/>
  <c r="DG1032" i="3"/>
  <c r="DH1032" i="3"/>
  <c r="DI1032" i="3"/>
  <c r="DF1018" i="3"/>
  <c r="DG1018" i="3"/>
  <c r="DH1018" i="3"/>
  <c r="DF1013" i="3"/>
  <c r="DJ1013" i="3" s="1"/>
  <c r="DF990" i="3"/>
  <c r="DF916" i="3"/>
  <c r="DJ916" i="3" s="1"/>
  <c r="DG916" i="3"/>
  <c r="DH916" i="3"/>
  <c r="DI916" i="3"/>
  <c r="CW826" i="3"/>
  <c r="V381" i="1" s="1"/>
  <c r="G2269" i="6" s="1"/>
  <c r="CX826" i="3"/>
  <c r="DF1084" i="3"/>
  <c r="DF1068" i="3"/>
  <c r="P477" i="1" s="1"/>
  <c r="DF982" i="3"/>
  <c r="DJ982" i="3" s="1"/>
  <c r="DF978" i="3"/>
  <c r="P432" i="1" s="1"/>
  <c r="DF974" i="3"/>
  <c r="DJ974" i="3" s="1"/>
  <c r="DF966" i="3"/>
  <c r="DJ966" i="3" s="1"/>
  <c r="DF917" i="3"/>
  <c r="DJ917" i="3" s="1"/>
  <c r="DF822" i="3"/>
  <c r="DJ822" i="3" s="1"/>
  <c r="DG822" i="3"/>
  <c r="DH822" i="3"/>
  <c r="DI822" i="3"/>
  <c r="DF814" i="3"/>
  <c r="DG814" i="3"/>
  <c r="DH814" i="3"/>
  <c r="DI814" i="3"/>
  <c r="DF733" i="3"/>
  <c r="DJ733" i="3" s="1"/>
  <c r="DG733" i="3"/>
  <c r="DH733" i="3"/>
  <c r="DI733" i="3"/>
  <c r="DF722" i="3"/>
  <c r="DJ722" i="3" s="1"/>
  <c r="DG722" i="3"/>
  <c r="DH722" i="3"/>
  <c r="DI722" i="3"/>
  <c r="DF708" i="3"/>
  <c r="DJ708" i="3" s="1"/>
  <c r="DG708" i="3"/>
  <c r="DH708" i="3"/>
  <c r="DI708" i="3"/>
  <c r="DI636" i="3"/>
  <c r="DF636" i="3"/>
  <c r="DJ636" i="3" s="1"/>
  <c r="DG636" i="3"/>
  <c r="DH636" i="3"/>
  <c r="CX1104" i="3"/>
  <c r="DF902" i="3"/>
  <c r="DJ902" i="3" s="1"/>
  <c r="DG902" i="3"/>
  <c r="DH902" i="3"/>
  <c r="DI902" i="3"/>
  <c r="DF868" i="3"/>
  <c r="P421" i="1" s="1"/>
  <c r="DG868" i="3"/>
  <c r="DH868" i="3"/>
  <c r="R421" i="1" s="1"/>
  <c r="DI868" i="3"/>
  <c r="DF855" i="3"/>
  <c r="DJ855" i="3" s="1"/>
  <c r="DG855" i="3"/>
  <c r="DH855" i="3"/>
  <c r="DI855" i="3"/>
  <c r="DF807" i="3"/>
  <c r="DJ807" i="3" s="1"/>
  <c r="DG807" i="3"/>
  <c r="DH807" i="3"/>
  <c r="DI807" i="3"/>
  <c r="DF788" i="3"/>
  <c r="DJ788" i="3" s="1"/>
  <c r="DG788" i="3"/>
  <c r="DH788" i="3"/>
  <c r="DI788" i="3"/>
  <c r="DJ782" i="3"/>
  <c r="DF769" i="3"/>
  <c r="DG769" i="3"/>
  <c r="DH769" i="3"/>
  <c r="DI769" i="3"/>
  <c r="DF591" i="3"/>
  <c r="DJ591" i="3" s="1"/>
  <c r="DG591" i="3"/>
  <c r="DH591" i="3"/>
  <c r="DI591" i="3"/>
  <c r="DF582" i="3"/>
  <c r="DG582" i="3"/>
  <c r="DJ582" i="3" s="1"/>
  <c r="DH582" i="3"/>
  <c r="DI582" i="3"/>
  <c r="CW546" i="3"/>
  <c r="CX546" i="3"/>
  <c r="DH1085" i="3"/>
  <c r="DH1073" i="3"/>
  <c r="DF909" i="3"/>
  <c r="DI909" i="3"/>
  <c r="DJ909" i="3" s="1"/>
  <c r="DF900" i="3"/>
  <c r="DG900" i="3"/>
  <c r="DJ900" i="3" s="1"/>
  <c r="DH900" i="3"/>
  <c r="DI900" i="3"/>
  <c r="DF830" i="3"/>
  <c r="DJ830" i="3" s="1"/>
  <c r="DG830" i="3"/>
  <c r="DH830" i="3"/>
  <c r="DI830" i="3"/>
  <c r="DF792" i="3"/>
  <c r="DG792" i="3"/>
  <c r="DH792" i="3"/>
  <c r="DI792" i="3"/>
  <c r="DJ792" i="3" s="1"/>
  <c r="DF726" i="3"/>
  <c r="DG726" i="3"/>
  <c r="DH726" i="3"/>
  <c r="DI726" i="3"/>
  <c r="DG702" i="3"/>
  <c r="DF702" i="3"/>
  <c r="DJ702" i="3" s="1"/>
  <c r="DH702" i="3"/>
  <c r="DI702" i="3"/>
  <c r="DG1057" i="3"/>
  <c r="CX1048" i="3"/>
  <c r="DG1030" i="3"/>
  <c r="DJ1030" i="3" s="1"/>
  <c r="DH1026" i="3"/>
  <c r="DI1011" i="3"/>
  <c r="DI1003" i="3"/>
  <c r="DI999" i="3"/>
  <c r="DG991" i="3"/>
  <c r="DJ991" i="3" s="1"/>
  <c r="DH952" i="3"/>
  <c r="DH948" i="3"/>
  <c r="DH944" i="3"/>
  <c r="DG940" i="3"/>
  <c r="DJ940" i="3" s="1"/>
  <c r="DH936" i="3"/>
  <c r="DH921" i="3"/>
  <c r="DF880" i="3"/>
  <c r="DG880" i="3"/>
  <c r="DJ880" i="3" s="1"/>
  <c r="DH880" i="3"/>
  <c r="DI880" i="3"/>
  <c r="DI854" i="3"/>
  <c r="DF844" i="3"/>
  <c r="DJ844" i="3" s="1"/>
  <c r="DG844" i="3"/>
  <c r="DH844" i="3"/>
  <c r="DI844" i="3"/>
  <c r="DF794" i="3"/>
  <c r="DJ794" i="3" s="1"/>
  <c r="DG794" i="3"/>
  <c r="DH794" i="3"/>
  <c r="DF745" i="3"/>
  <c r="DJ745" i="3" s="1"/>
  <c r="DG745" i="3"/>
  <c r="DH745" i="3"/>
  <c r="DI745" i="3"/>
  <c r="DF715" i="3"/>
  <c r="DG715" i="3"/>
  <c r="DH715" i="3"/>
  <c r="DI715" i="3"/>
  <c r="DF608" i="3"/>
  <c r="DJ608" i="3" s="1"/>
  <c r="DG608" i="3"/>
  <c r="DH608" i="3"/>
  <c r="DI608" i="3"/>
  <c r="DF565" i="3"/>
  <c r="DJ565" i="3" s="1"/>
  <c r="DG565" i="3"/>
  <c r="DH565" i="3"/>
  <c r="DI565" i="3"/>
  <c r="DF530" i="3"/>
  <c r="DJ530" i="3" s="1"/>
  <c r="DG530" i="3"/>
  <c r="DH530" i="3"/>
  <c r="DI530" i="3"/>
  <c r="CX1088" i="3"/>
  <c r="DH1077" i="3"/>
  <c r="DH1011" i="3"/>
  <c r="DJ1011" i="3" s="1"/>
  <c r="DH1003" i="3"/>
  <c r="DH999" i="3"/>
  <c r="DH987" i="3"/>
  <c r="DH960" i="3"/>
  <c r="DJ960" i="3" s="1"/>
  <c r="DG921" i="3"/>
  <c r="DJ921" i="3" s="1"/>
  <c r="DG910" i="3"/>
  <c r="DJ910" i="3" s="1"/>
  <c r="CW891" i="3"/>
  <c r="V423" i="1" s="1"/>
  <c r="G2446" i="6" s="1"/>
  <c r="DF882" i="3"/>
  <c r="DJ882" i="3" s="1"/>
  <c r="DG882" i="3"/>
  <c r="DH882" i="3"/>
  <c r="DH854" i="3"/>
  <c r="DG842" i="3"/>
  <c r="DH842" i="3"/>
  <c r="DI842" i="3"/>
  <c r="DF809" i="3"/>
  <c r="DJ809" i="3" s="1"/>
  <c r="DG809" i="3"/>
  <c r="DH809" i="3"/>
  <c r="DF773" i="3"/>
  <c r="DJ773" i="3" s="1"/>
  <c r="DG773" i="3"/>
  <c r="DH773" i="3"/>
  <c r="DI773" i="3"/>
  <c r="DG743" i="3"/>
  <c r="DH743" i="3"/>
  <c r="DI743" i="3"/>
  <c r="DH724" i="3"/>
  <c r="DI724" i="3"/>
  <c r="DG375" i="3"/>
  <c r="DF375" i="3"/>
  <c r="DJ375" i="3" s="1"/>
  <c r="DH375" i="3"/>
  <c r="DI375" i="3"/>
  <c r="DG1077" i="3"/>
  <c r="DG904" i="3"/>
  <c r="DH904" i="3"/>
  <c r="DI904" i="3"/>
  <c r="DF895" i="3"/>
  <c r="DJ895" i="3" s="1"/>
  <c r="DG895" i="3"/>
  <c r="DH895" i="3"/>
  <c r="DI895" i="3"/>
  <c r="DF891" i="3"/>
  <c r="DG891" i="3"/>
  <c r="DH891" i="3"/>
  <c r="DI891" i="3"/>
  <c r="DF730" i="3"/>
  <c r="DJ730" i="3" s="1"/>
  <c r="DG730" i="3"/>
  <c r="DH730" i="3"/>
  <c r="DI730" i="3"/>
  <c r="DF719" i="3"/>
  <c r="DJ719" i="3" s="1"/>
  <c r="DG719" i="3"/>
  <c r="DH719" i="3"/>
  <c r="DI719" i="3"/>
  <c r="DF635" i="3"/>
  <c r="DJ635" i="3" s="1"/>
  <c r="DG635" i="3"/>
  <c r="DH635" i="3"/>
  <c r="DI635" i="3"/>
  <c r="DF627" i="3"/>
  <c r="DG627" i="3"/>
  <c r="DH627" i="3"/>
  <c r="DI627" i="3"/>
  <c r="CX1080" i="3"/>
  <c r="DI913" i="3"/>
  <c r="DH865" i="3"/>
  <c r="DI865" i="3"/>
  <c r="DH766" i="3"/>
  <c r="DI766" i="3"/>
  <c r="DI755" i="3"/>
  <c r="DG728" i="3"/>
  <c r="DH728" i="3"/>
  <c r="DI728" i="3"/>
  <c r="DH610" i="3"/>
  <c r="DF610" i="3"/>
  <c r="DJ610" i="3" s="1"/>
  <c r="DG610" i="3"/>
  <c r="DI610" i="3"/>
  <c r="CX1110" i="3"/>
  <c r="DF906" i="3"/>
  <c r="DJ906" i="3" s="1"/>
  <c r="DG906" i="3"/>
  <c r="DH906" i="3"/>
  <c r="DI906" i="3"/>
  <c r="DF897" i="3"/>
  <c r="DJ897" i="3" s="1"/>
  <c r="DG897" i="3"/>
  <c r="DI897" i="3"/>
  <c r="DF884" i="3"/>
  <c r="DJ884" i="3" s="1"/>
  <c r="DG884" i="3"/>
  <c r="DH884" i="3"/>
  <c r="DI884" i="3"/>
  <c r="DF806" i="3"/>
  <c r="DJ806" i="3" s="1"/>
  <c r="DG806" i="3"/>
  <c r="DH806" i="3"/>
  <c r="DI806" i="3"/>
  <c r="DF779" i="3"/>
  <c r="DJ779" i="3" s="1"/>
  <c r="DG779" i="3"/>
  <c r="DH779" i="3"/>
  <c r="DI779" i="3"/>
  <c r="DF642" i="3"/>
  <c r="DJ642" i="3" s="1"/>
  <c r="DG642" i="3"/>
  <c r="DH642" i="3"/>
  <c r="DI642" i="3"/>
  <c r="DH476" i="3"/>
  <c r="DF476" i="3"/>
  <c r="DJ476" i="3" s="1"/>
  <c r="DG476" i="3"/>
  <c r="DI476" i="3"/>
  <c r="DI1091" i="3"/>
  <c r="CX1061" i="3"/>
  <c r="CX1010" i="3"/>
  <c r="CX971" i="3"/>
  <c r="DI922" i="3"/>
  <c r="DF875" i="3"/>
  <c r="DJ875" i="3" s="1"/>
  <c r="DG875" i="3"/>
  <c r="DH875" i="3"/>
  <c r="DI875" i="3"/>
  <c r="DF867" i="3"/>
  <c r="DJ867" i="3" s="1"/>
  <c r="DG867" i="3"/>
  <c r="DH867" i="3"/>
  <c r="DI867" i="3"/>
  <c r="DF852" i="3"/>
  <c r="DJ852" i="3" s="1"/>
  <c r="DG852" i="3"/>
  <c r="DH852" i="3"/>
  <c r="DI852" i="3"/>
  <c r="DG846" i="3"/>
  <c r="DH846" i="3"/>
  <c r="DI846" i="3"/>
  <c r="DF815" i="3"/>
  <c r="DG815" i="3"/>
  <c r="DH815" i="3"/>
  <c r="DI815" i="3"/>
  <c r="DF813" i="3"/>
  <c r="P380" i="1" s="1"/>
  <c r="DG813" i="3"/>
  <c r="DH813" i="3"/>
  <c r="DF787" i="3"/>
  <c r="DJ787" i="3" s="1"/>
  <c r="DG787" i="3"/>
  <c r="DH787" i="3"/>
  <c r="DI787" i="3"/>
  <c r="DF768" i="3"/>
  <c r="DJ768" i="3" s="1"/>
  <c r="DG768" i="3"/>
  <c r="DH768" i="3"/>
  <c r="DI768" i="3"/>
  <c r="DF721" i="3"/>
  <c r="DJ721" i="3" s="1"/>
  <c r="DH721" i="3"/>
  <c r="DG707" i="3"/>
  <c r="DH707" i="3"/>
  <c r="DI707" i="3"/>
  <c r="DH1091" i="3"/>
  <c r="R578" i="1" s="1"/>
  <c r="DH922" i="3"/>
  <c r="DF899" i="3"/>
  <c r="DG899" i="3"/>
  <c r="DH899" i="3"/>
  <c r="DI899" i="3"/>
  <c r="DJ899" i="3" s="1"/>
  <c r="DF829" i="3"/>
  <c r="DJ829" i="3" s="1"/>
  <c r="DG829" i="3"/>
  <c r="DH829" i="3"/>
  <c r="DI829" i="3"/>
  <c r="DG800" i="3"/>
  <c r="DH800" i="3"/>
  <c r="DI800" i="3"/>
  <c r="DI797" i="3"/>
  <c r="DG785" i="3"/>
  <c r="DH785" i="3"/>
  <c r="DI785" i="3"/>
  <c r="DH751" i="3"/>
  <c r="DI751" i="3"/>
  <c r="DF734" i="3"/>
  <c r="DJ734" i="3" s="1"/>
  <c r="DG734" i="3"/>
  <c r="DH734" i="3"/>
  <c r="DI734" i="3"/>
  <c r="CW661" i="3"/>
  <c r="V366" i="1" s="1"/>
  <c r="G1831" i="6" s="1"/>
  <c r="CX661" i="3"/>
  <c r="DF657" i="3"/>
  <c r="DJ657" i="3" s="1"/>
  <c r="DG657" i="3"/>
  <c r="DH657" i="3"/>
  <c r="DI657" i="3"/>
  <c r="DF577" i="3"/>
  <c r="DJ577" i="3" s="1"/>
  <c r="DG577" i="3"/>
  <c r="DH577" i="3"/>
  <c r="DI577" i="3"/>
  <c r="CX1115" i="3"/>
  <c r="CX1111" i="3"/>
  <c r="DG1091" i="3"/>
  <c r="Q578" i="1" s="1"/>
  <c r="DI1083" i="3"/>
  <c r="DJ1083" i="3" s="1"/>
  <c r="DI1028" i="3"/>
  <c r="DI1024" i="3"/>
  <c r="DI1016" i="3"/>
  <c r="DI942" i="3"/>
  <c r="DI938" i="3"/>
  <c r="DI934" i="3"/>
  <c r="DI926" i="3"/>
  <c r="DG922" i="3"/>
  <c r="CW837" i="3"/>
  <c r="V382" i="1" s="1"/>
  <c r="G2296" i="6" s="1"/>
  <c r="DG827" i="3"/>
  <c r="DH827" i="3"/>
  <c r="DI827" i="3"/>
  <c r="DH797" i="3"/>
  <c r="CV791" i="3"/>
  <c r="U378" i="1" s="1"/>
  <c r="G2177" i="6" s="1"/>
  <c r="CX791" i="3"/>
  <c r="DI782" i="3"/>
  <c r="DF757" i="3"/>
  <c r="DJ757" i="3" s="1"/>
  <c r="DG757" i="3"/>
  <c r="DH757" i="3"/>
  <c r="DI757" i="3"/>
  <c r="DF742" i="3"/>
  <c r="DJ742" i="3" s="1"/>
  <c r="DG742" i="3"/>
  <c r="DH742" i="3"/>
  <c r="DI742" i="3"/>
  <c r="DF738" i="3"/>
  <c r="DG738" i="3"/>
  <c r="DJ738" i="3" s="1"/>
  <c r="DH738" i="3"/>
  <c r="DI738" i="3"/>
  <c r="DF723" i="3"/>
  <c r="DJ723" i="3" s="1"/>
  <c r="DG723" i="3"/>
  <c r="DH723" i="3"/>
  <c r="DI723" i="3"/>
  <c r="DF581" i="3"/>
  <c r="DG581" i="3"/>
  <c r="DH581" i="3"/>
  <c r="DI581" i="3"/>
  <c r="DH1083" i="3"/>
  <c r="DI1079" i="3"/>
  <c r="DJ1079" i="3" s="1"/>
  <c r="DI1040" i="3"/>
  <c r="CX1038" i="3"/>
  <c r="DH1028" i="3"/>
  <c r="DH1024" i="3"/>
  <c r="DH1016" i="3"/>
  <c r="DI1001" i="3"/>
  <c r="DI993" i="3"/>
  <c r="DI989" i="3"/>
  <c r="DJ989" i="3" s="1"/>
  <c r="DI985" i="3"/>
  <c r="DI977" i="3"/>
  <c r="DI950" i="3"/>
  <c r="DH942" i="3"/>
  <c r="DH938" i="3"/>
  <c r="DH934" i="3"/>
  <c r="DH926" i="3"/>
  <c r="DF879" i="3"/>
  <c r="DG879" i="3"/>
  <c r="DH879" i="3"/>
  <c r="DI879" i="3"/>
  <c r="DF856" i="3"/>
  <c r="DJ856" i="3" s="1"/>
  <c r="DG856" i="3"/>
  <c r="DH856" i="3"/>
  <c r="DI856" i="3"/>
  <c r="DF841" i="3"/>
  <c r="DJ841" i="3" s="1"/>
  <c r="DG841" i="3"/>
  <c r="DH841" i="3"/>
  <c r="DI841" i="3"/>
  <c r="DF837" i="3"/>
  <c r="DG837" i="3"/>
  <c r="DJ837" i="3" s="1"/>
  <c r="DH837" i="3"/>
  <c r="DI837" i="3"/>
  <c r="DH823" i="3"/>
  <c r="DI823" i="3"/>
  <c r="DF797" i="3"/>
  <c r="DJ797" i="3" s="1"/>
  <c r="DH782" i="3"/>
  <c r="DF772" i="3"/>
  <c r="DJ772" i="3" s="1"/>
  <c r="DG772" i="3"/>
  <c r="DH772" i="3"/>
  <c r="DI772" i="3"/>
  <c r="DH770" i="3"/>
  <c r="DI770" i="3"/>
  <c r="DJ770" i="3" s="1"/>
  <c r="DF753" i="3"/>
  <c r="DJ753" i="3" s="1"/>
  <c r="DG753" i="3"/>
  <c r="DH753" i="3"/>
  <c r="DI753" i="3"/>
  <c r="DF703" i="3"/>
  <c r="DG703" i="3"/>
  <c r="Q370" i="1" s="1"/>
  <c r="DH703" i="3"/>
  <c r="DI703" i="3"/>
  <c r="DF699" i="3"/>
  <c r="DJ699" i="3" s="1"/>
  <c r="DG699" i="3"/>
  <c r="DH699" i="3"/>
  <c r="DI699" i="3"/>
  <c r="DF665" i="3"/>
  <c r="DJ665" i="3" s="1"/>
  <c r="DG665" i="3"/>
  <c r="DH665" i="3"/>
  <c r="DI665" i="3"/>
  <c r="DF616" i="3"/>
  <c r="DG616" i="3"/>
  <c r="DH616" i="3"/>
  <c r="DI616" i="3"/>
  <c r="DJ616" i="3" s="1"/>
  <c r="CX1098" i="3"/>
  <c r="DG1083" i="3"/>
  <c r="DH1079" i="3"/>
  <c r="CX1050" i="3"/>
  <c r="DH1040" i="3"/>
  <c r="DG1028" i="3"/>
  <c r="DG1024" i="3"/>
  <c r="DG1016" i="3"/>
  <c r="DH1001" i="3"/>
  <c r="DH993" i="3"/>
  <c r="DH989" i="3"/>
  <c r="DH985" i="3"/>
  <c r="DH977" i="3"/>
  <c r="DI962" i="3"/>
  <c r="DI958" i="3"/>
  <c r="DI954" i="3"/>
  <c r="DH950" i="3"/>
  <c r="DI946" i="3"/>
  <c r="DG942" i="3"/>
  <c r="DG938" i="3"/>
  <c r="Q428" i="1" s="1"/>
  <c r="DG934" i="3"/>
  <c r="DG926" i="3"/>
  <c r="DF903" i="3"/>
  <c r="DJ903" i="3" s="1"/>
  <c r="DG903" i="3"/>
  <c r="DH903" i="3"/>
  <c r="DI903" i="3"/>
  <c r="DF864" i="3"/>
  <c r="DJ864" i="3" s="1"/>
  <c r="DG864" i="3"/>
  <c r="DH864" i="3"/>
  <c r="DI864" i="3"/>
  <c r="DF782" i="3"/>
  <c r="DF765" i="3"/>
  <c r="DJ765" i="3" s="1"/>
  <c r="DG765" i="3"/>
  <c r="DH765" i="3"/>
  <c r="DI765" i="3"/>
  <c r="CX727" i="3"/>
  <c r="DF716" i="3"/>
  <c r="DG716" i="3"/>
  <c r="DJ716" i="3" s="1"/>
  <c r="DH716" i="3"/>
  <c r="DI716" i="3"/>
  <c r="DI533" i="3"/>
  <c r="DF533" i="3"/>
  <c r="DG533" i="3"/>
  <c r="DH533" i="3"/>
  <c r="DH1109" i="3"/>
  <c r="DI1092" i="3"/>
  <c r="DJ1092" i="3" s="1"/>
  <c r="DG1079" i="3"/>
  <c r="DG1040" i="3"/>
  <c r="DJ1040" i="3" s="1"/>
  <c r="DG1001" i="3"/>
  <c r="DG993" i="3"/>
  <c r="DG989" i="3"/>
  <c r="DG985" i="3"/>
  <c r="DG977" i="3"/>
  <c r="DI970" i="3"/>
  <c r="DH962" i="3"/>
  <c r="DH958" i="3"/>
  <c r="DH954" i="3"/>
  <c r="DG950" i="3"/>
  <c r="DH946" i="3"/>
  <c r="DI931" i="3"/>
  <c r="DI914" i="3"/>
  <c r="DH909" i="3"/>
  <c r="DF872" i="3"/>
  <c r="DJ872" i="3" s="1"/>
  <c r="DG872" i="3"/>
  <c r="DH872" i="3"/>
  <c r="DI872" i="3"/>
  <c r="DH808" i="3"/>
  <c r="DI808" i="3"/>
  <c r="DF725" i="3"/>
  <c r="DH725" i="3"/>
  <c r="DF718" i="3"/>
  <c r="DJ718" i="3" s="1"/>
  <c r="DG718" i="3"/>
  <c r="DH718" i="3"/>
  <c r="DI718" i="3"/>
  <c r="DI698" i="3"/>
  <c r="DF620" i="3"/>
  <c r="DJ620" i="3" s="1"/>
  <c r="DG620" i="3"/>
  <c r="DH620" i="3"/>
  <c r="DI620" i="3"/>
  <c r="DH920" i="3"/>
  <c r="DJ920" i="3" s="1"/>
  <c r="DH914" i="3"/>
  <c r="DG909" i="3"/>
  <c r="DF883" i="3"/>
  <c r="DJ883" i="3" s="1"/>
  <c r="DG883" i="3"/>
  <c r="DH883" i="3"/>
  <c r="DI883" i="3"/>
  <c r="DF849" i="3"/>
  <c r="DG849" i="3"/>
  <c r="DH849" i="3"/>
  <c r="DI849" i="3"/>
  <c r="DF845" i="3"/>
  <c r="DJ845" i="3" s="1"/>
  <c r="DG845" i="3"/>
  <c r="DH845" i="3"/>
  <c r="DI845" i="3"/>
  <c r="DF803" i="3"/>
  <c r="DG803" i="3"/>
  <c r="DH803" i="3"/>
  <c r="DI803" i="3"/>
  <c r="DF795" i="3"/>
  <c r="DJ795" i="3" s="1"/>
  <c r="DG795" i="3"/>
  <c r="DH795" i="3"/>
  <c r="DI795" i="3"/>
  <c r="DF746" i="3"/>
  <c r="DJ746" i="3" s="1"/>
  <c r="DG746" i="3"/>
  <c r="DH746" i="3"/>
  <c r="DI746" i="3"/>
  <c r="DH698" i="3"/>
  <c r="DF774" i="3"/>
  <c r="DJ774" i="3" s="1"/>
  <c r="DJ571" i="3"/>
  <c r="DF554" i="3"/>
  <c r="DJ554" i="3" s="1"/>
  <c r="DG554" i="3"/>
  <c r="DH554" i="3"/>
  <c r="DI554" i="3"/>
  <c r="DH539" i="3"/>
  <c r="DF539" i="3"/>
  <c r="DJ539" i="3" s="1"/>
  <c r="DG539" i="3"/>
  <c r="DI539" i="3"/>
  <c r="DI537" i="3"/>
  <c r="DF537" i="3"/>
  <c r="DJ537" i="3" s="1"/>
  <c r="DG537" i="3"/>
  <c r="DH537" i="3"/>
  <c r="CX888" i="3"/>
  <c r="DH878" i="3"/>
  <c r="R422" i="1" s="1"/>
  <c r="DF680" i="3"/>
  <c r="DJ680" i="3" s="1"/>
  <c r="DG680" i="3"/>
  <c r="DH680" i="3"/>
  <c r="DI680" i="3"/>
  <c r="DF631" i="3"/>
  <c r="DJ631" i="3" s="1"/>
  <c r="DG631" i="3"/>
  <c r="DH631" i="3"/>
  <c r="DI631" i="3"/>
  <c r="DF605" i="3"/>
  <c r="DG605" i="3"/>
  <c r="DH605" i="3"/>
  <c r="DI605" i="3"/>
  <c r="DJ605" i="3" s="1"/>
  <c r="DF593" i="3"/>
  <c r="DG593" i="3"/>
  <c r="DH593" i="3"/>
  <c r="DI593" i="3"/>
  <c r="DJ593" i="3" s="1"/>
  <c r="DF584" i="3"/>
  <c r="DJ584" i="3" s="1"/>
  <c r="DG584" i="3"/>
  <c r="DH584" i="3"/>
  <c r="DH531" i="3"/>
  <c r="DF531" i="3"/>
  <c r="DJ531" i="3" s="1"/>
  <c r="DF505" i="3"/>
  <c r="DJ505" i="3" s="1"/>
  <c r="DG505" i="3"/>
  <c r="DH505" i="3"/>
  <c r="DI505" i="3"/>
  <c r="DF480" i="3"/>
  <c r="DJ480" i="3" s="1"/>
  <c r="DG480" i="3"/>
  <c r="DH480" i="3"/>
  <c r="DI480" i="3"/>
  <c r="DF370" i="3"/>
  <c r="DJ370" i="3" s="1"/>
  <c r="DG370" i="3"/>
  <c r="DH370" i="3"/>
  <c r="DI370" i="3"/>
  <c r="DG267" i="3"/>
  <c r="DH267" i="3"/>
  <c r="DI267" i="3"/>
  <c r="DJ267" i="3" s="1"/>
  <c r="DF267" i="3"/>
  <c r="CV261" i="3"/>
  <c r="U214" i="1" s="1"/>
  <c r="G782" i="6" s="1"/>
  <c r="CX261" i="3"/>
  <c r="DI886" i="3"/>
  <c r="DG878" i="3"/>
  <c r="Q422" i="1" s="1"/>
  <c r="DF684" i="3"/>
  <c r="DJ684" i="3" s="1"/>
  <c r="DG684" i="3"/>
  <c r="DH684" i="3"/>
  <c r="DI684" i="3"/>
  <c r="DI678" i="3"/>
  <c r="DF678" i="3"/>
  <c r="DJ678" i="3" s="1"/>
  <c r="DF650" i="3"/>
  <c r="DG650" i="3"/>
  <c r="DJ650" i="3" s="1"/>
  <c r="DH650" i="3"/>
  <c r="DI650" i="3"/>
  <c r="DF622" i="3"/>
  <c r="DJ622" i="3" s="1"/>
  <c r="DG622" i="3"/>
  <c r="DH622" i="3"/>
  <c r="DF597" i="3"/>
  <c r="DJ597" i="3" s="1"/>
  <c r="DG597" i="3"/>
  <c r="DH597" i="3"/>
  <c r="DI597" i="3"/>
  <c r="DF588" i="3"/>
  <c r="DJ588" i="3" s="1"/>
  <c r="DG588" i="3"/>
  <c r="DH588" i="3"/>
  <c r="DI588" i="3"/>
  <c r="DF574" i="3"/>
  <c r="DJ574" i="3" s="1"/>
  <c r="DG574" i="3"/>
  <c r="DH574" i="3"/>
  <c r="DI574" i="3"/>
  <c r="DF559" i="3"/>
  <c r="DG559" i="3"/>
  <c r="DJ559" i="3" s="1"/>
  <c r="DH559" i="3"/>
  <c r="DI559" i="3"/>
  <c r="DF524" i="3"/>
  <c r="DJ524" i="3" s="1"/>
  <c r="DI524" i="3"/>
  <c r="DG524" i="3"/>
  <c r="DH524" i="3"/>
  <c r="DH518" i="3"/>
  <c r="DF518" i="3"/>
  <c r="DJ518" i="3" s="1"/>
  <c r="DG518" i="3"/>
  <c r="DI518" i="3"/>
  <c r="DH886" i="3"/>
  <c r="DG859" i="3"/>
  <c r="DJ859" i="3" s="1"/>
  <c r="DI848" i="3"/>
  <c r="DH840" i="3"/>
  <c r="DG836" i="3"/>
  <c r="DG832" i="3"/>
  <c r="DI825" i="3"/>
  <c r="DI821" i="3"/>
  <c r="DG817" i="3"/>
  <c r="DH802" i="3"/>
  <c r="DH798" i="3"/>
  <c r="DG790" i="3"/>
  <c r="DH783" i="3"/>
  <c r="DG775" i="3"/>
  <c r="DG760" i="3"/>
  <c r="DJ760" i="3" s="1"/>
  <c r="DH756" i="3"/>
  <c r="DH741" i="3"/>
  <c r="DG737" i="3"/>
  <c r="DF671" i="3"/>
  <c r="DF654" i="3"/>
  <c r="DJ654" i="3" s="1"/>
  <c r="DG654" i="3"/>
  <c r="DH654" i="3"/>
  <c r="DI654" i="3"/>
  <c r="DF607" i="3"/>
  <c r="DJ607" i="3" s="1"/>
  <c r="DG607" i="3"/>
  <c r="DH607" i="3"/>
  <c r="DI567" i="3"/>
  <c r="DF567" i="3"/>
  <c r="DJ567" i="3" s="1"/>
  <c r="DF550" i="3"/>
  <c r="DJ550" i="3" s="1"/>
  <c r="DG550" i="3"/>
  <c r="DH550" i="3"/>
  <c r="DI550" i="3"/>
  <c r="DF526" i="3"/>
  <c r="DJ526" i="3" s="1"/>
  <c r="DG526" i="3"/>
  <c r="DH526" i="3"/>
  <c r="DI526" i="3"/>
  <c r="DG886" i="3"/>
  <c r="DG840" i="3"/>
  <c r="DH825" i="3"/>
  <c r="DG802" i="3"/>
  <c r="DG798" i="3"/>
  <c r="DG783" i="3"/>
  <c r="DG741" i="3"/>
  <c r="DF688" i="3"/>
  <c r="DJ688" i="3" s="1"/>
  <c r="DG688" i="3"/>
  <c r="DH688" i="3"/>
  <c r="DI688" i="3"/>
  <c r="DF669" i="3"/>
  <c r="DJ669" i="3" s="1"/>
  <c r="DG669" i="3"/>
  <c r="DH669" i="3"/>
  <c r="DI669" i="3"/>
  <c r="DF646" i="3"/>
  <c r="DJ646" i="3" s="1"/>
  <c r="DG646" i="3"/>
  <c r="DH646" i="3"/>
  <c r="DI646" i="3"/>
  <c r="DF599" i="3"/>
  <c r="DJ599" i="3" s="1"/>
  <c r="DG599" i="3"/>
  <c r="DF543" i="3"/>
  <c r="DJ543" i="3" s="1"/>
  <c r="DG543" i="3"/>
  <c r="DH543" i="3"/>
  <c r="DI543" i="3"/>
  <c r="DF509" i="3"/>
  <c r="DG509" i="3"/>
  <c r="DH509" i="3"/>
  <c r="DI509" i="3"/>
  <c r="DJ509" i="3" s="1"/>
  <c r="DF482" i="3"/>
  <c r="DJ482" i="3" s="1"/>
  <c r="DG482" i="3"/>
  <c r="DH482" i="3"/>
  <c r="DI482" i="3"/>
  <c r="DF436" i="3"/>
  <c r="DG436" i="3"/>
  <c r="DH436" i="3"/>
  <c r="DI436" i="3"/>
  <c r="DF378" i="3"/>
  <c r="DG378" i="3"/>
  <c r="DJ378" i="3" s="1"/>
  <c r="DH378" i="3"/>
  <c r="DI378" i="3"/>
  <c r="DG871" i="3"/>
  <c r="DJ871" i="3" s="1"/>
  <c r="DG848" i="3"/>
  <c r="DJ848" i="3" s="1"/>
  <c r="CX835" i="3"/>
  <c r="CX736" i="3"/>
  <c r="DF690" i="3"/>
  <c r="DJ690" i="3" s="1"/>
  <c r="DI690" i="3"/>
  <c r="DF656" i="3"/>
  <c r="DJ656" i="3" s="1"/>
  <c r="DG656" i="3"/>
  <c r="CV615" i="3"/>
  <c r="U362" i="1" s="1"/>
  <c r="G1720" i="6" s="1"/>
  <c r="CX615" i="3"/>
  <c r="DF576" i="3"/>
  <c r="DJ576" i="3" s="1"/>
  <c r="DG576" i="3"/>
  <c r="DH576" i="3"/>
  <c r="DF486" i="3"/>
  <c r="DG486" i="3"/>
  <c r="DH486" i="3"/>
  <c r="DI486" i="3"/>
  <c r="DF430" i="3"/>
  <c r="DJ430" i="3" s="1"/>
  <c r="DG430" i="3"/>
  <c r="DH430" i="3"/>
  <c r="DI430" i="3"/>
  <c r="CX692" i="3"/>
  <c r="DF673" i="3"/>
  <c r="DJ673" i="3" s="1"/>
  <c r="DG673" i="3"/>
  <c r="DH673" i="3"/>
  <c r="DI673" i="3"/>
  <c r="DF660" i="3"/>
  <c r="DG660" i="3"/>
  <c r="CW639" i="3"/>
  <c r="V364" i="1" s="1"/>
  <c r="G1777" i="6" s="1"/>
  <c r="DF619" i="3"/>
  <c r="DJ619" i="3" s="1"/>
  <c r="DG619" i="3"/>
  <c r="DH619" i="3"/>
  <c r="DI619" i="3"/>
  <c r="DF601" i="3"/>
  <c r="DJ601" i="3" s="1"/>
  <c r="DG601" i="3"/>
  <c r="DH601" i="3"/>
  <c r="DI601" i="3"/>
  <c r="DF545" i="3"/>
  <c r="DG545" i="3"/>
  <c r="DF536" i="3"/>
  <c r="DJ536" i="3" s="1"/>
  <c r="DG536" i="3"/>
  <c r="DH536" i="3"/>
  <c r="DI536" i="3"/>
  <c r="DF488" i="3"/>
  <c r="DJ488" i="3" s="1"/>
  <c r="DG488" i="3"/>
  <c r="DH488" i="3"/>
  <c r="DI488" i="3"/>
  <c r="DF696" i="3"/>
  <c r="DJ696" i="3" s="1"/>
  <c r="DG696" i="3"/>
  <c r="DH696" i="3"/>
  <c r="DI696" i="3"/>
  <c r="DF662" i="3"/>
  <c r="DJ662" i="3" s="1"/>
  <c r="DG662" i="3"/>
  <c r="DH662" i="3"/>
  <c r="DI662" i="3"/>
  <c r="DF658" i="3"/>
  <c r="DJ658" i="3" s="1"/>
  <c r="DG658" i="3"/>
  <c r="DH658" i="3"/>
  <c r="DI658" i="3"/>
  <c r="DF639" i="3"/>
  <c r="DG639" i="3"/>
  <c r="DJ639" i="3" s="1"/>
  <c r="DH639" i="3"/>
  <c r="DI639" i="3"/>
  <c r="CW570" i="3"/>
  <c r="V323" i="1" s="1"/>
  <c r="G1606" i="6" s="1"/>
  <c r="DF562" i="3"/>
  <c r="DJ562" i="3" s="1"/>
  <c r="DG562" i="3"/>
  <c r="DH562" i="3"/>
  <c r="DI562" i="3"/>
  <c r="DF513" i="3"/>
  <c r="DJ513" i="3" s="1"/>
  <c r="DG513" i="3"/>
  <c r="DH513" i="3"/>
  <c r="DI513" i="3"/>
  <c r="DF466" i="3"/>
  <c r="DJ466" i="3" s="1"/>
  <c r="DG466" i="3"/>
  <c r="DH466" i="3"/>
  <c r="DI466" i="3"/>
  <c r="DH410" i="3"/>
  <c r="DF410" i="3"/>
  <c r="DJ410" i="3" s="1"/>
  <c r="DG410" i="3"/>
  <c r="DI410" i="3"/>
  <c r="DF393" i="3"/>
  <c r="DJ393" i="3" s="1"/>
  <c r="DG393" i="3"/>
  <c r="DH393" i="3"/>
  <c r="DI393" i="3"/>
  <c r="CX771" i="3"/>
  <c r="DF677" i="3"/>
  <c r="DJ677" i="3" s="1"/>
  <c r="DG677" i="3"/>
  <c r="DH677" i="3"/>
  <c r="DI677" i="3"/>
  <c r="DF675" i="3"/>
  <c r="DJ675" i="3" s="1"/>
  <c r="DI675" i="3"/>
  <c r="DF664" i="3"/>
  <c r="DJ664" i="3" s="1"/>
  <c r="DG664" i="3"/>
  <c r="DH664" i="3"/>
  <c r="DF641" i="3"/>
  <c r="DJ641" i="3" s="1"/>
  <c r="DG641" i="3"/>
  <c r="DF596" i="3"/>
  <c r="DJ596" i="3" s="1"/>
  <c r="DG596" i="3"/>
  <c r="DH596" i="3"/>
  <c r="DI596" i="3"/>
  <c r="CV592" i="3"/>
  <c r="U325" i="1" s="1"/>
  <c r="G1663" i="6" s="1"/>
  <c r="CX592" i="3"/>
  <c r="DF570" i="3"/>
  <c r="DG570" i="3"/>
  <c r="DH570" i="3"/>
  <c r="DI570" i="3"/>
  <c r="CX462" i="3"/>
  <c r="CW462" i="3"/>
  <c r="V314" i="1" s="1"/>
  <c r="G1326" i="6" s="1"/>
  <c r="DF458" i="3"/>
  <c r="DJ458" i="3" s="1"/>
  <c r="DG458" i="3"/>
  <c r="DH458" i="3"/>
  <c r="DI458" i="3"/>
  <c r="DI579" i="3"/>
  <c r="CW547" i="3"/>
  <c r="DF517" i="3"/>
  <c r="DJ517" i="3" s="1"/>
  <c r="DG517" i="3"/>
  <c r="DH517" i="3"/>
  <c r="DI517" i="3"/>
  <c r="DF454" i="3"/>
  <c r="DJ454" i="3" s="1"/>
  <c r="DG454" i="3"/>
  <c r="DH454" i="3"/>
  <c r="DI454" i="3"/>
  <c r="DI892" i="3"/>
  <c r="CX890" i="3"/>
  <c r="DI876" i="3"/>
  <c r="DI857" i="3"/>
  <c r="DI853" i="3"/>
  <c r="DI838" i="3"/>
  <c r="DI811" i="3"/>
  <c r="DI796" i="3"/>
  <c r="DI758" i="3"/>
  <c r="DI754" i="3"/>
  <c r="DI739" i="3"/>
  <c r="DI712" i="3"/>
  <c r="DI697" i="3"/>
  <c r="DF681" i="3"/>
  <c r="P368" i="1" s="1"/>
  <c r="DG681" i="3"/>
  <c r="Q368" i="1" s="1"/>
  <c r="DH681" i="3"/>
  <c r="DI681" i="3"/>
  <c r="DF666" i="3"/>
  <c r="DJ666" i="3" s="1"/>
  <c r="DG666" i="3"/>
  <c r="DH666" i="3"/>
  <c r="DI666" i="3"/>
  <c r="DF634" i="3"/>
  <c r="DJ634" i="3" s="1"/>
  <c r="DG634" i="3"/>
  <c r="DH634" i="3"/>
  <c r="DI634" i="3"/>
  <c r="DF585" i="3"/>
  <c r="DJ585" i="3" s="1"/>
  <c r="DG585" i="3"/>
  <c r="DH585" i="3"/>
  <c r="DI585" i="3"/>
  <c r="DG579" i="3"/>
  <c r="DF547" i="3"/>
  <c r="DG547" i="3"/>
  <c r="DH547" i="3"/>
  <c r="DI547" i="3"/>
  <c r="DF542" i="3"/>
  <c r="DJ542" i="3" s="1"/>
  <c r="DG542" i="3"/>
  <c r="DH542" i="3"/>
  <c r="DI542" i="3"/>
  <c r="DF540" i="3"/>
  <c r="DJ540" i="3" s="1"/>
  <c r="DG540" i="3"/>
  <c r="DH540" i="3"/>
  <c r="DI540" i="3"/>
  <c r="DF523" i="3"/>
  <c r="DG523" i="3"/>
  <c r="DH523" i="3"/>
  <c r="DI523" i="3"/>
  <c r="CX898" i="3"/>
  <c r="DH892" i="3"/>
  <c r="DH876" i="3"/>
  <c r="DI861" i="3"/>
  <c r="DH857" i="3"/>
  <c r="R384" i="1" s="1"/>
  <c r="DH853" i="3"/>
  <c r="DH838" i="3"/>
  <c r="DI834" i="3"/>
  <c r="DI819" i="3"/>
  <c r="DH811" i="3"/>
  <c r="DI804" i="3"/>
  <c r="DH796" i="3"/>
  <c r="DI781" i="3"/>
  <c r="DJ781" i="3" s="1"/>
  <c r="DI777" i="3"/>
  <c r="DI762" i="3"/>
  <c r="DH758" i="3"/>
  <c r="DH754" i="3"/>
  <c r="DH739" i="3"/>
  <c r="DI735" i="3"/>
  <c r="DI720" i="3"/>
  <c r="DH712" i="3"/>
  <c r="DI700" i="3"/>
  <c r="DH697" i="3"/>
  <c r="DF679" i="3"/>
  <c r="DJ679" i="3" s="1"/>
  <c r="DG679" i="3"/>
  <c r="DH679" i="3"/>
  <c r="DF643" i="3"/>
  <c r="DJ643" i="3" s="1"/>
  <c r="DG643" i="3"/>
  <c r="DH643" i="3"/>
  <c r="DI643" i="3"/>
  <c r="DF623" i="3"/>
  <c r="DJ623" i="3" s="1"/>
  <c r="DG623" i="3"/>
  <c r="DH623" i="3"/>
  <c r="DI623" i="3"/>
  <c r="DI621" i="3"/>
  <c r="DF621" i="3"/>
  <c r="DJ621" i="3" s="1"/>
  <c r="DF612" i="3"/>
  <c r="DJ612" i="3" s="1"/>
  <c r="DG612" i="3"/>
  <c r="DH612" i="3"/>
  <c r="DI612" i="3"/>
  <c r="DF604" i="3"/>
  <c r="DG604" i="3"/>
  <c r="DH604" i="3"/>
  <c r="DI604" i="3"/>
  <c r="DI583" i="3"/>
  <c r="DF583" i="3"/>
  <c r="DF579" i="3"/>
  <c r="DJ579" i="3" s="1"/>
  <c r="DF558" i="3"/>
  <c r="DG558" i="3"/>
  <c r="DH558" i="3"/>
  <c r="DI558" i="3"/>
  <c r="DF549" i="3"/>
  <c r="DJ549" i="3" s="1"/>
  <c r="DG549" i="3"/>
  <c r="DF497" i="3"/>
  <c r="DG497" i="3"/>
  <c r="DH497" i="3"/>
  <c r="DI497" i="3"/>
  <c r="DF355" i="3"/>
  <c r="DG355" i="3"/>
  <c r="DH355" i="3"/>
  <c r="DI355" i="3"/>
  <c r="DI908" i="3"/>
  <c r="DI896" i="3"/>
  <c r="DG892" i="3"/>
  <c r="DG876" i="3"/>
  <c r="DH861" i="3"/>
  <c r="DG857" i="3"/>
  <c r="DG853" i="3"/>
  <c r="DG838" i="3"/>
  <c r="DH834" i="3"/>
  <c r="DH819" i="3"/>
  <c r="DG811" i="3"/>
  <c r="DH804" i="3"/>
  <c r="DG796" i="3"/>
  <c r="DH781" i="3"/>
  <c r="DH777" i="3"/>
  <c r="DH762" i="3"/>
  <c r="DG758" i="3"/>
  <c r="DG754" i="3"/>
  <c r="CX749" i="3"/>
  <c r="DI747" i="3"/>
  <c r="DG739" i="3"/>
  <c r="DH735" i="3"/>
  <c r="DH720" i="3"/>
  <c r="DG712" i="3"/>
  <c r="DH700" i="3"/>
  <c r="DG697" i="3"/>
  <c r="DF687" i="3"/>
  <c r="DJ687" i="3" s="1"/>
  <c r="DG687" i="3"/>
  <c r="DH687" i="3"/>
  <c r="DI687" i="3"/>
  <c r="DF685" i="3"/>
  <c r="DJ685" i="3" s="1"/>
  <c r="DG685" i="3"/>
  <c r="DH685" i="3"/>
  <c r="DI685" i="3"/>
  <c r="DF683" i="3"/>
  <c r="DG683" i="3"/>
  <c r="DJ683" i="3" s="1"/>
  <c r="DF649" i="3"/>
  <c r="DG649" i="3"/>
  <c r="DH649" i="3"/>
  <c r="DI649" i="3"/>
  <c r="DF645" i="3"/>
  <c r="DJ645" i="3" s="1"/>
  <c r="DG645" i="3"/>
  <c r="DH645" i="3"/>
  <c r="DI645" i="3"/>
  <c r="DI531" i="3"/>
  <c r="CV412" i="3"/>
  <c r="U310" i="1" s="1"/>
  <c r="G1207" i="6" s="1"/>
  <c r="CX412" i="3"/>
  <c r="DH908" i="3"/>
  <c r="DI881" i="3"/>
  <c r="DI873" i="3"/>
  <c r="DI869" i="3"/>
  <c r="DJ869" i="3" s="1"/>
  <c r="DG861" i="3"/>
  <c r="DG834" i="3"/>
  <c r="DG819" i="3"/>
  <c r="DG804" i="3"/>
  <c r="DI793" i="3"/>
  <c r="DG781" i="3"/>
  <c r="DG777" i="3"/>
  <c r="DG762" i="3"/>
  <c r="DH747" i="3"/>
  <c r="DG735" i="3"/>
  <c r="DG720" i="3"/>
  <c r="DG700" i="3"/>
  <c r="DH678" i="3"/>
  <c r="DF638" i="3"/>
  <c r="DG638" i="3"/>
  <c r="DH638" i="3"/>
  <c r="DI638" i="3"/>
  <c r="DJ638" i="3" s="1"/>
  <c r="DF628" i="3"/>
  <c r="DG628" i="3"/>
  <c r="DH628" i="3"/>
  <c r="DI628" i="3"/>
  <c r="DF614" i="3"/>
  <c r="DJ614" i="3" s="1"/>
  <c r="DG614" i="3"/>
  <c r="DF551" i="3"/>
  <c r="DJ551" i="3" s="1"/>
  <c r="DG551" i="3"/>
  <c r="DH551" i="3"/>
  <c r="DI551" i="3"/>
  <c r="DG531" i="3"/>
  <c r="DG525" i="3"/>
  <c r="DI525" i="3"/>
  <c r="DJ341" i="3"/>
  <c r="DF691" i="3"/>
  <c r="DJ691" i="3" s="1"/>
  <c r="DG691" i="3"/>
  <c r="DH691" i="3"/>
  <c r="DI691" i="3"/>
  <c r="DG678" i="3"/>
  <c r="DI667" i="3"/>
  <c r="DI644" i="3"/>
  <c r="DF600" i="3"/>
  <c r="DJ600" i="3" s="1"/>
  <c r="DG600" i="3"/>
  <c r="DH600" i="3"/>
  <c r="DI600" i="3"/>
  <c r="DF589" i="3"/>
  <c r="DJ589" i="3" s="1"/>
  <c r="DG589" i="3"/>
  <c r="DH589" i="3"/>
  <c r="DI589" i="3"/>
  <c r="DI584" i="3"/>
  <c r="DI575" i="3"/>
  <c r="DF575" i="3"/>
  <c r="DJ575" i="3" s="1"/>
  <c r="DH567" i="3"/>
  <c r="DI529" i="3"/>
  <c r="DF529" i="3"/>
  <c r="DJ529" i="3" s="1"/>
  <c r="DG529" i="3"/>
  <c r="DH529" i="3"/>
  <c r="DF527" i="3"/>
  <c r="DJ527" i="3" s="1"/>
  <c r="DG527" i="3"/>
  <c r="DH527" i="3"/>
  <c r="DI527" i="3"/>
  <c r="CW474" i="3"/>
  <c r="V315" i="1" s="1"/>
  <c r="G1359" i="6" s="1"/>
  <c r="CX474" i="3"/>
  <c r="DF682" i="3"/>
  <c r="DF490" i="3"/>
  <c r="DJ490" i="3" s="1"/>
  <c r="DG490" i="3"/>
  <c r="DH490" i="3"/>
  <c r="DI490" i="3"/>
  <c r="DF484" i="3"/>
  <c r="DG484" i="3"/>
  <c r="DF470" i="3"/>
  <c r="DJ470" i="3" s="1"/>
  <c r="DG470" i="3"/>
  <c r="DH470" i="3"/>
  <c r="DI470" i="3"/>
  <c r="DF428" i="3"/>
  <c r="DJ428" i="3" s="1"/>
  <c r="DG428" i="3"/>
  <c r="DH428" i="3"/>
  <c r="DI428" i="3"/>
  <c r="DF123" i="3"/>
  <c r="DG123" i="3"/>
  <c r="DH123" i="3"/>
  <c r="DI123" i="3"/>
  <c r="DI672" i="3"/>
  <c r="CX670" i="3"/>
  <c r="DF443" i="3"/>
  <c r="DJ443" i="3" s="1"/>
  <c r="DG443" i="3"/>
  <c r="DH443" i="3"/>
  <c r="DI443" i="3"/>
  <c r="DF432" i="3"/>
  <c r="DJ432" i="3" s="1"/>
  <c r="DG432" i="3"/>
  <c r="DH432" i="3"/>
  <c r="DI432" i="3"/>
  <c r="DF380" i="3"/>
  <c r="DJ380" i="3" s="1"/>
  <c r="DG380" i="3"/>
  <c r="DI695" i="3"/>
  <c r="DH672" i="3"/>
  <c r="DI668" i="3"/>
  <c r="DF501" i="3"/>
  <c r="DJ501" i="3" s="1"/>
  <c r="DG501" i="3"/>
  <c r="DH501" i="3"/>
  <c r="DI501" i="3"/>
  <c r="DF423" i="3"/>
  <c r="DJ423" i="3" s="1"/>
  <c r="DG423" i="3"/>
  <c r="DH423" i="3"/>
  <c r="DI423" i="3"/>
  <c r="DF401" i="3"/>
  <c r="DG401" i="3"/>
  <c r="DH401" i="3"/>
  <c r="DI401" i="3"/>
  <c r="DJ401" i="3" s="1"/>
  <c r="DF382" i="3"/>
  <c r="DJ382" i="3" s="1"/>
  <c r="DG382" i="3"/>
  <c r="DH382" i="3"/>
  <c r="DI382" i="3"/>
  <c r="DF282" i="3"/>
  <c r="DJ282" i="3" s="1"/>
  <c r="DG282" i="3"/>
  <c r="DH282" i="3"/>
  <c r="DI282" i="3"/>
  <c r="DF274" i="3"/>
  <c r="DG274" i="3"/>
  <c r="DH274" i="3"/>
  <c r="DI274" i="3"/>
  <c r="DF213" i="3"/>
  <c r="DG213" i="3"/>
  <c r="DH213" i="3"/>
  <c r="DI213" i="3"/>
  <c r="DJ213" i="3" s="1"/>
  <c r="DH695" i="3"/>
  <c r="DI676" i="3"/>
  <c r="DG672" i="3"/>
  <c r="DJ672" i="3" s="1"/>
  <c r="DH668" i="3"/>
  <c r="DG561" i="3"/>
  <c r="DF417" i="3"/>
  <c r="DJ417" i="3" s="1"/>
  <c r="DG417" i="3"/>
  <c r="DH417" i="3"/>
  <c r="DI417" i="3"/>
  <c r="DF411" i="3"/>
  <c r="DJ411" i="3" s="1"/>
  <c r="DG411" i="3"/>
  <c r="DH411" i="3"/>
  <c r="DI411" i="3"/>
  <c r="DF409" i="3"/>
  <c r="DJ409" i="3" s="1"/>
  <c r="DG409" i="3"/>
  <c r="DH409" i="3"/>
  <c r="DI409" i="3"/>
  <c r="DF405" i="3"/>
  <c r="DJ405" i="3" s="1"/>
  <c r="DG405" i="3"/>
  <c r="DH405" i="3"/>
  <c r="DI405" i="3"/>
  <c r="DF397" i="3"/>
  <c r="DJ397" i="3" s="1"/>
  <c r="DG397" i="3"/>
  <c r="DH397" i="3"/>
  <c r="DI397" i="3"/>
  <c r="DF395" i="3"/>
  <c r="DJ395" i="3" s="1"/>
  <c r="DI395" i="3"/>
  <c r="DF372" i="3"/>
  <c r="DJ372" i="3" s="1"/>
  <c r="DG372" i="3"/>
  <c r="DF366" i="3"/>
  <c r="DG366" i="3"/>
  <c r="DJ366" i="3" s="1"/>
  <c r="DH366" i="3"/>
  <c r="DI366" i="3"/>
  <c r="DF358" i="3"/>
  <c r="DJ358" i="3" s="1"/>
  <c r="DG358" i="3"/>
  <c r="DH358" i="3"/>
  <c r="DI358" i="3"/>
  <c r="DF296" i="3"/>
  <c r="DJ296" i="3" s="1"/>
  <c r="DG296" i="3"/>
  <c r="DI296" i="3"/>
  <c r="DH296" i="3"/>
  <c r="DF270" i="3"/>
  <c r="P216" i="1" s="1"/>
  <c r="DG270" i="3"/>
  <c r="DH270" i="3"/>
  <c r="DI270" i="3"/>
  <c r="DG695" i="3"/>
  <c r="DH676" i="3"/>
  <c r="DG668" i="3"/>
  <c r="DG653" i="3"/>
  <c r="CX606" i="3"/>
  <c r="DF493" i="3"/>
  <c r="DJ493" i="3" s="1"/>
  <c r="DG493" i="3"/>
  <c r="DH493" i="3"/>
  <c r="DI493" i="3"/>
  <c r="DF447" i="3"/>
  <c r="DJ447" i="3" s="1"/>
  <c r="DG447" i="3"/>
  <c r="DH447" i="3"/>
  <c r="DI447" i="3"/>
  <c r="DF445" i="3"/>
  <c r="DJ445" i="3" s="1"/>
  <c r="DI445" i="3"/>
  <c r="DF439" i="3"/>
  <c r="DG439" i="3"/>
  <c r="DJ439" i="3" s="1"/>
  <c r="DH439" i="3"/>
  <c r="DI439" i="3"/>
  <c r="DF389" i="3"/>
  <c r="DG389" i="3"/>
  <c r="DH389" i="3"/>
  <c r="DI389" i="3"/>
  <c r="DF374" i="3"/>
  <c r="DJ374" i="3" s="1"/>
  <c r="DG374" i="3"/>
  <c r="DH374" i="3"/>
  <c r="DI374" i="3"/>
  <c r="DF352" i="3"/>
  <c r="DI352" i="3"/>
  <c r="DG352" i="3"/>
  <c r="Q305" i="1" s="1"/>
  <c r="DH352" i="3"/>
  <c r="DG236" i="3"/>
  <c r="DH236" i="3"/>
  <c r="DI236" i="3"/>
  <c r="DJ236" i="3" s="1"/>
  <c r="DF236" i="3"/>
  <c r="DF230" i="3"/>
  <c r="P96" i="1" s="1"/>
  <c r="DG230" i="3"/>
  <c r="DH230" i="3"/>
  <c r="DI230" i="3"/>
  <c r="DG676" i="3"/>
  <c r="DF485" i="3"/>
  <c r="DG485" i="3"/>
  <c r="DH485" i="3"/>
  <c r="DI485" i="3"/>
  <c r="DJ485" i="3" s="1"/>
  <c r="DF481" i="3"/>
  <c r="DJ481" i="3" s="1"/>
  <c r="DG481" i="3"/>
  <c r="DH481" i="3"/>
  <c r="DI481" i="3"/>
  <c r="DH425" i="3"/>
  <c r="DI425" i="3"/>
  <c r="DJ425" i="3" s="1"/>
  <c r="DF413" i="3"/>
  <c r="DG413" i="3"/>
  <c r="DH413" i="3"/>
  <c r="DI413" i="3"/>
  <c r="DJ413" i="3" s="1"/>
  <c r="DF343" i="3"/>
  <c r="DG343" i="3"/>
  <c r="DI343" i="3"/>
  <c r="DJ343" i="3" s="1"/>
  <c r="DH343" i="3"/>
  <c r="DF298" i="3"/>
  <c r="DG298" i="3"/>
  <c r="DH298" i="3"/>
  <c r="DI298" i="3"/>
  <c r="CX694" i="3"/>
  <c r="CX535" i="3"/>
  <c r="DF489" i="3"/>
  <c r="DJ489" i="3" s="1"/>
  <c r="DG489" i="3"/>
  <c r="DH489" i="3"/>
  <c r="DI489" i="3"/>
  <c r="DF449" i="3"/>
  <c r="DI449" i="3"/>
  <c r="DJ449" i="3" s="1"/>
  <c r="DJ391" i="3"/>
  <c r="DF354" i="3"/>
  <c r="DG354" i="3"/>
  <c r="DJ354" i="3" s="1"/>
  <c r="DH354" i="3"/>
  <c r="DI354" i="3"/>
  <c r="CX637" i="3"/>
  <c r="CX568" i="3"/>
  <c r="DJ510" i="3"/>
  <c r="DF495" i="3"/>
  <c r="DJ495" i="3" s="1"/>
  <c r="DI495" i="3"/>
  <c r="DI484" i="3"/>
  <c r="DF463" i="3"/>
  <c r="DG463" i="3"/>
  <c r="DH463" i="3"/>
  <c r="DI463" i="3"/>
  <c r="DF451" i="3"/>
  <c r="DG451" i="3"/>
  <c r="DH451" i="3"/>
  <c r="DI451" i="3"/>
  <c r="DF435" i="3"/>
  <c r="DJ435" i="3" s="1"/>
  <c r="DG435" i="3"/>
  <c r="DH435" i="3"/>
  <c r="DI435" i="3"/>
  <c r="DI414" i="3"/>
  <c r="DF362" i="3"/>
  <c r="DJ362" i="3" s="1"/>
  <c r="DG362" i="3"/>
  <c r="DH362" i="3"/>
  <c r="DI362" i="3"/>
  <c r="DH484" i="3"/>
  <c r="R316" i="1" s="1"/>
  <c r="DF467" i="3"/>
  <c r="DJ467" i="3" s="1"/>
  <c r="DG467" i="3"/>
  <c r="DH467" i="3"/>
  <c r="DI467" i="3"/>
  <c r="DH414" i="3"/>
  <c r="DJ414" i="3" s="1"/>
  <c r="DF385" i="3"/>
  <c r="DJ385" i="3" s="1"/>
  <c r="DG385" i="3"/>
  <c r="DH385" i="3"/>
  <c r="DI385" i="3"/>
  <c r="DJ241" i="3"/>
  <c r="DF431" i="3"/>
  <c r="DJ431" i="3" s="1"/>
  <c r="DG431" i="3"/>
  <c r="DH431" i="3"/>
  <c r="DI431" i="3"/>
  <c r="DF420" i="3"/>
  <c r="DJ420" i="3" s="1"/>
  <c r="DG420" i="3"/>
  <c r="DH420" i="3"/>
  <c r="DI420" i="3"/>
  <c r="DF414" i="3"/>
  <c r="DF377" i="3"/>
  <c r="DG377" i="3"/>
  <c r="Q307" i="1" s="1"/>
  <c r="DH377" i="3"/>
  <c r="DI377" i="3"/>
  <c r="DF302" i="3"/>
  <c r="DJ302" i="3" s="1"/>
  <c r="DG302" i="3"/>
  <c r="DH302" i="3"/>
  <c r="DI302" i="3"/>
  <c r="CW204" i="3"/>
  <c r="V55" i="1" s="1"/>
  <c r="G543" i="6" s="1"/>
  <c r="CX204" i="3"/>
  <c r="DI651" i="3"/>
  <c r="DI624" i="3"/>
  <c r="DI609" i="3"/>
  <c r="DI586" i="3"/>
  <c r="DI578" i="3"/>
  <c r="DI534" i="3"/>
  <c r="DF520" i="3"/>
  <c r="P319" i="1" s="1"/>
  <c r="DG520" i="3"/>
  <c r="DI520" i="3"/>
  <c r="DF500" i="3"/>
  <c r="DJ500" i="3" s="1"/>
  <c r="DG500" i="3"/>
  <c r="DH500" i="3"/>
  <c r="DI500" i="3"/>
  <c r="DF459" i="3"/>
  <c r="DJ459" i="3" s="1"/>
  <c r="DG459" i="3"/>
  <c r="DH459" i="3"/>
  <c r="DI459" i="3"/>
  <c r="DF455" i="3"/>
  <c r="DJ455" i="3" s="1"/>
  <c r="DG455" i="3"/>
  <c r="DH455" i="3"/>
  <c r="DI455" i="3"/>
  <c r="DF453" i="3"/>
  <c r="DJ453" i="3" s="1"/>
  <c r="DI453" i="3"/>
  <c r="DF416" i="3"/>
  <c r="DJ416" i="3" s="1"/>
  <c r="DG416" i="3"/>
  <c r="DH416" i="3"/>
  <c r="DI416" i="3"/>
  <c r="DF408" i="3"/>
  <c r="DJ408" i="3" s="1"/>
  <c r="DG408" i="3"/>
  <c r="DH408" i="3"/>
  <c r="DI408" i="3"/>
  <c r="DF381" i="3"/>
  <c r="DJ381" i="3" s="1"/>
  <c r="DG381" i="3"/>
  <c r="DH381" i="3"/>
  <c r="DI381" i="3"/>
  <c r="DF313" i="3"/>
  <c r="DJ313" i="3" s="1"/>
  <c r="DG313" i="3"/>
  <c r="DH313" i="3"/>
  <c r="DI313" i="3"/>
  <c r="CV309" i="3"/>
  <c r="U221" i="1" s="1"/>
  <c r="G922" i="6" s="1"/>
  <c r="CX309" i="3"/>
  <c r="DF253" i="3"/>
  <c r="DG253" i="3"/>
  <c r="DH253" i="3"/>
  <c r="DI253" i="3"/>
  <c r="DJ253" i="3" s="1"/>
  <c r="DF176" i="3"/>
  <c r="DG176" i="3"/>
  <c r="DH176" i="3"/>
  <c r="DI176" i="3"/>
  <c r="DJ176" i="3" s="1"/>
  <c r="DH651" i="3"/>
  <c r="DI647" i="3"/>
  <c r="DI632" i="3"/>
  <c r="DH624" i="3"/>
  <c r="DI617" i="3"/>
  <c r="DH609" i="3"/>
  <c r="DI594" i="3"/>
  <c r="DH586" i="3"/>
  <c r="DH578" i="3"/>
  <c r="DI571" i="3"/>
  <c r="DI563" i="3"/>
  <c r="DI555" i="3"/>
  <c r="DH534" i="3"/>
  <c r="DI521" i="3"/>
  <c r="DJ521" i="3" s="1"/>
  <c r="DF504" i="3"/>
  <c r="DJ504" i="3" s="1"/>
  <c r="DG504" i="3"/>
  <c r="DH504" i="3"/>
  <c r="DI504" i="3"/>
  <c r="DI468" i="3"/>
  <c r="DF422" i="3"/>
  <c r="DJ422" i="3" s="1"/>
  <c r="DG422" i="3"/>
  <c r="DF404" i="3"/>
  <c r="DJ404" i="3" s="1"/>
  <c r="DG404" i="3"/>
  <c r="DH404" i="3"/>
  <c r="DI404" i="3"/>
  <c r="CV400" i="3"/>
  <c r="U309" i="1" s="1"/>
  <c r="G1179" i="6" s="1"/>
  <c r="CX400" i="3"/>
  <c r="DF396" i="3"/>
  <c r="DJ396" i="3" s="1"/>
  <c r="DG396" i="3"/>
  <c r="DH396" i="3"/>
  <c r="DI396" i="3"/>
  <c r="DF387" i="3"/>
  <c r="DJ387" i="3" s="1"/>
  <c r="DI387" i="3"/>
  <c r="CW325" i="3"/>
  <c r="CX325" i="3"/>
  <c r="DF249" i="3"/>
  <c r="P211" i="1" s="1"/>
  <c r="DG249" i="3"/>
  <c r="Q211" i="1" s="1"/>
  <c r="DH249" i="3"/>
  <c r="R211" i="1" s="1"/>
  <c r="DI249" i="3"/>
  <c r="CV243" i="3"/>
  <c r="U209" i="1" s="1"/>
  <c r="G706" i="6" s="1"/>
  <c r="CX243" i="3"/>
  <c r="DF206" i="3"/>
  <c r="DJ206" i="3" s="1"/>
  <c r="DH206" i="3"/>
  <c r="DG206" i="3"/>
  <c r="DI206" i="3"/>
  <c r="DG198" i="3"/>
  <c r="DF198" i="3"/>
  <c r="DH198" i="3"/>
  <c r="DI198" i="3"/>
  <c r="DJ198" i="3" s="1"/>
  <c r="DH674" i="3"/>
  <c r="DI659" i="3"/>
  <c r="DI655" i="3"/>
  <c r="DG651" i="3"/>
  <c r="DH647" i="3"/>
  <c r="DI640" i="3"/>
  <c r="DH632" i="3"/>
  <c r="DG624" i="3"/>
  <c r="DH617" i="3"/>
  <c r="DJ617" i="3" s="1"/>
  <c r="DI613" i="3"/>
  <c r="DG609" i="3"/>
  <c r="DI598" i="3"/>
  <c r="DH594" i="3"/>
  <c r="DJ594" i="3" s="1"/>
  <c r="DI590" i="3"/>
  <c r="DG586" i="3"/>
  <c r="DG578" i="3"/>
  <c r="DH571" i="3"/>
  <c r="DH563" i="3"/>
  <c r="DH555" i="3"/>
  <c r="DI548" i="3"/>
  <c r="DI544" i="3"/>
  <c r="DG534" i="3"/>
  <c r="DJ534" i="3" s="1"/>
  <c r="DH521" i="3"/>
  <c r="DF516" i="3"/>
  <c r="DJ516" i="3" s="1"/>
  <c r="DG516" i="3"/>
  <c r="DH516" i="3"/>
  <c r="DI516" i="3"/>
  <c r="DF512" i="3"/>
  <c r="DJ512" i="3" s="1"/>
  <c r="DG512" i="3"/>
  <c r="DH512" i="3"/>
  <c r="DI512" i="3"/>
  <c r="DF478" i="3"/>
  <c r="DJ478" i="3" s="1"/>
  <c r="DG478" i="3"/>
  <c r="DH478" i="3"/>
  <c r="DI478" i="3"/>
  <c r="DG468" i="3"/>
  <c r="DF446" i="3"/>
  <c r="DJ446" i="3" s="1"/>
  <c r="DG446" i="3"/>
  <c r="DH446" i="3"/>
  <c r="DI446" i="3"/>
  <c r="DI380" i="3"/>
  <c r="DF373" i="3"/>
  <c r="DJ373" i="3" s="1"/>
  <c r="DG373" i="3"/>
  <c r="DH373" i="3"/>
  <c r="DI373" i="3"/>
  <c r="DH371" i="3"/>
  <c r="DI371" i="3"/>
  <c r="DH544" i="3"/>
  <c r="DF521" i="3"/>
  <c r="CV508" i="3"/>
  <c r="U318" i="1" s="1"/>
  <c r="G1449" i="6" s="1"/>
  <c r="CX508" i="3"/>
  <c r="DF468" i="3"/>
  <c r="DJ468" i="3" s="1"/>
  <c r="DF440" i="3"/>
  <c r="DJ440" i="3" s="1"/>
  <c r="DG440" i="3"/>
  <c r="DH440" i="3"/>
  <c r="DI440" i="3"/>
  <c r="DF424" i="3"/>
  <c r="DG424" i="3"/>
  <c r="DH424" i="3"/>
  <c r="DI424" i="3"/>
  <c r="DH380" i="3"/>
  <c r="DF361" i="3"/>
  <c r="DJ361" i="3" s="1"/>
  <c r="DG361" i="3"/>
  <c r="DH361" i="3"/>
  <c r="DI361" i="3"/>
  <c r="CW351" i="3"/>
  <c r="V268" i="1" s="1"/>
  <c r="G1049" i="6" s="1"/>
  <c r="CX351" i="3"/>
  <c r="DF349" i="3"/>
  <c r="DG349" i="3"/>
  <c r="DJ349" i="3" s="1"/>
  <c r="DH349" i="3"/>
  <c r="DI349" i="3"/>
  <c r="DF257" i="3"/>
  <c r="DG257" i="3"/>
  <c r="DH257" i="3"/>
  <c r="R213" i="1" s="1"/>
  <c r="DI257" i="3"/>
  <c r="DF514" i="3"/>
  <c r="DJ514" i="3" s="1"/>
  <c r="DF506" i="3"/>
  <c r="DJ506" i="3" s="1"/>
  <c r="DF464" i="3"/>
  <c r="DJ464" i="3" s="1"/>
  <c r="DF460" i="3"/>
  <c r="DF226" i="3"/>
  <c r="DG226" i="3"/>
  <c r="DH226" i="3"/>
  <c r="DI226" i="3"/>
  <c r="DH187" i="3"/>
  <c r="DF187" i="3"/>
  <c r="DJ187" i="3" s="1"/>
  <c r="DG187" i="3"/>
  <c r="DI187" i="3"/>
  <c r="DH14" i="3"/>
  <c r="R32" i="1" s="1"/>
  <c r="DF14" i="3"/>
  <c r="P32" i="1" s="1"/>
  <c r="DG14" i="3"/>
  <c r="Q32" i="1" s="1"/>
  <c r="DI14" i="3"/>
  <c r="DF335" i="3"/>
  <c r="DG335" i="3"/>
  <c r="DH335" i="3"/>
  <c r="DI335" i="3"/>
  <c r="DF333" i="3"/>
  <c r="DG333" i="3"/>
  <c r="DI333" i="3"/>
  <c r="DF134" i="3"/>
  <c r="DJ134" i="3" s="1"/>
  <c r="DG134" i="3"/>
  <c r="DH134" i="3"/>
  <c r="DI134" i="3"/>
  <c r="DF33" i="3"/>
  <c r="DJ33" i="3" s="1"/>
  <c r="DG33" i="3"/>
  <c r="DH33" i="3"/>
  <c r="DI33" i="3"/>
  <c r="CW345" i="3"/>
  <c r="CX345" i="3"/>
  <c r="DI341" i="3"/>
  <c r="DF341" i="3"/>
  <c r="DF339" i="3"/>
  <c r="DG339" i="3"/>
  <c r="DJ339" i="3" s="1"/>
  <c r="DH339" i="3"/>
  <c r="DI339" i="3"/>
  <c r="DF317" i="3"/>
  <c r="DJ317" i="3" s="1"/>
  <c r="DG317" i="3"/>
  <c r="DH317" i="3"/>
  <c r="DI317" i="3"/>
  <c r="DF266" i="3"/>
  <c r="DG266" i="3"/>
  <c r="DH266" i="3"/>
  <c r="DI266" i="3"/>
  <c r="CX157" i="3"/>
  <c r="DF43" i="3"/>
  <c r="DJ43" i="3" s="1"/>
  <c r="DG43" i="3"/>
  <c r="DH43" i="3"/>
  <c r="DI43" i="3"/>
  <c r="DF35" i="3"/>
  <c r="DJ35" i="3" s="1"/>
  <c r="DG35" i="3"/>
  <c r="DH35" i="3"/>
  <c r="DI35" i="3"/>
  <c r="DH519" i="3"/>
  <c r="CW327" i="3"/>
  <c r="CX327" i="3"/>
  <c r="DF321" i="3"/>
  <c r="DG321" i="3"/>
  <c r="DJ321" i="3" s="1"/>
  <c r="DH321" i="3"/>
  <c r="DI321" i="3"/>
  <c r="DF279" i="3"/>
  <c r="DG279" i="3"/>
  <c r="DH279" i="3"/>
  <c r="DI279" i="3"/>
  <c r="DF235" i="3"/>
  <c r="DG235" i="3"/>
  <c r="DH235" i="3"/>
  <c r="DI235" i="3"/>
  <c r="DG218" i="3"/>
  <c r="DH218" i="3"/>
  <c r="DI218" i="3"/>
  <c r="DJ218" i="3" s="1"/>
  <c r="CV165" i="3"/>
  <c r="CX165" i="3"/>
  <c r="DF145" i="3"/>
  <c r="DJ145" i="3" s="1"/>
  <c r="DG145" i="3"/>
  <c r="DH145" i="3"/>
  <c r="DI145" i="3"/>
  <c r="DG519" i="3"/>
  <c r="DF304" i="3"/>
  <c r="DJ304" i="3" s="1"/>
  <c r="DG304" i="3"/>
  <c r="DI304" i="3"/>
  <c r="DG295" i="3"/>
  <c r="DH295" i="3"/>
  <c r="DI295" i="3"/>
  <c r="DF260" i="3"/>
  <c r="DJ260" i="3" s="1"/>
  <c r="DG260" i="3"/>
  <c r="DH260" i="3"/>
  <c r="DI260" i="3"/>
  <c r="CV252" i="3"/>
  <c r="U212" i="1" s="1"/>
  <c r="G742" i="6" s="1"/>
  <c r="CX252" i="3"/>
  <c r="DG245" i="3"/>
  <c r="DJ245" i="3" s="1"/>
  <c r="DH245" i="3"/>
  <c r="DI245" i="3"/>
  <c r="DF141" i="3"/>
  <c r="DG141" i="3"/>
  <c r="DJ141" i="3" s="1"/>
  <c r="DH141" i="3"/>
  <c r="DI141" i="3"/>
  <c r="DF53" i="3"/>
  <c r="DJ53" i="3" s="1"/>
  <c r="DG53" i="3"/>
  <c r="DH53" i="3"/>
  <c r="DI53" i="3"/>
  <c r="CX499" i="3"/>
  <c r="DI350" i="3"/>
  <c r="DF350" i="3"/>
  <c r="DF306" i="3"/>
  <c r="DJ306" i="3" s="1"/>
  <c r="DG306" i="3"/>
  <c r="DH306" i="3"/>
  <c r="DI306" i="3"/>
  <c r="DF281" i="3"/>
  <c r="DJ281" i="3" s="1"/>
  <c r="DG281" i="3"/>
  <c r="DI281" i="3"/>
  <c r="DF239" i="3"/>
  <c r="P173" i="1" s="1"/>
  <c r="DG239" i="3"/>
  <c r="DH239" i="3"/>
  <c r="DI239" i="3"/>
  <c r="CX472" i="3"/>
  <c r="CX364" i="3"/>
  <c r="DF297" i="3"/>
  <c r="DJ297" i="3" s="1"/>
  <c r="DG297" i="3"/>
  <c r="DH297" i="3"/>
  <c r="DI297" i="3"/>
  <c r="DF283" i="3"/>
  <c r="DJ283" i="3" s="1"/>
  <c r="DG283" i="3"/>
  <c r="DH283" i="3"/>
  <c r="DI283" i="3"/>
  <c r="DF275" i="3"/>
  <c r="DG275" i="3"/>
  <c r="DJ275" i="3" s="1"/>
  <c r="DH275" i="3"/>
  <c r="DI275" i="3"/>
  <c r="DF262" i="3"/>
  <c r="DG262" i="3"/>
  <c r="DH262" i="3"/>
  <c r="DI262" i="3"/>
  <c r="DJ262" i="3" s="1"/>
  <c r="DG209" i="3"/>
  <c r="DH209" i="3"/>
  <c r="DI209" i="3"/>
  <c r="CV172" i="3"/>
  <c r="U52" i="1" s="1"/>
  <c r="G478" i="6" s="1"/>
  <c r="CX172" i="3"/>
  <c r="DF47" i="3"/>
  <c r="P38" i="1" s="1"/>
  <c r="DG47" i="3"/>
  <c r="Q38" i="1" s="1"/>
  <c r="DH47" i="3"/>
  <c r="DI47" i="3"/>
  <c r="CX511" i="3"/>
  <c r="CX426" i="3"/>
  <c r="CX403" i="3"/>
  <c r="DF308" i="3"/>
  <c r="DJ308" i="3" s="1"/>
  <c r="DG308" i="3"/>
  <c r="DH308" i="3"/>
  <c r="DI308" i="3"/>
  <c r="DJ259" i="3"/>
  <c r="DF248" i="3"/>
  <c r="DG248" i="3"/>
  <c r="DH248" i="3"/>
  <c r="DI248" i="3"/>
  <c r="CW225" i="3"/>
  <c r="V94" i="1" s="1"/>
  <c r="G611" i="6" s="1"/>
  <c r="CX225" i="3"/>
  <c r="CX167" i="3"/>
  <c r="DI63" i="3"/>
  <c r="DF63" i="3"/>
  <c r="DJ63" i="3" s="1"/>
  <c r="DG63" i="3"/>
  <c r="DH63" i="3"/>
  <c r="CW344" i="3"/>
  <c r="DG254" i="3"/>
  <c r="DJ254" i="3" s="1"/>
  <c r="DH254" i="3"/>
  <c r="DI254" i="3"/>
  <c r="DF193" i="3"/>
  <c r="DH193" i="3"/>
  <c r="DI193" i="3"/>
  <c r="DG193" i="3"/>
  <c r="DG137" i="3"/>
  <c r="DF137" i="3"/>
  <c r="DJ137" i="3" s="1"/>
  <c r="DH137" i="3"/>
  <c r="DI137" i="3"/>
  <c r="DI87" i="3"/>
  <c r="DF87" i="3"/>
  <c r="DG87" i="3"/>
  <c r="DJ87" i="3" s="1"/>
  <c r="DH87" i="3"/>
  <c r="DF348" i="3"/>
  <c r="DG348" i="3"/>
  <c r="DH348" i="3"/>
  <c r="DI348" i="3"/>
  <c r="DF344" i="3"/>
  <c r="DG344" i="3"/>
  <c r="DJ344" i="3" s="1"/>
  <c r="DH344" i="3"/>
  <c r="DI344" i="3"/>
  <c r="DF334" i="3"/>
  <c r="DG334" i="3"/>
  <c r="DI334" i="3"/>
  <c r="DJ334" i="3" s="1"/>
  <c r="DF310" i="3"/>
  <c r="DG310" i="3"/>
  <c r="DH310" i="3"/>
  <c r="DI310" i="3"/>
  <c r="DJ310" i="3" s="1"/>
  <c r="DJ301" i="3"/>
  <c r="DG299" i="3"/>
  <c r="DH299" i="3"/>
  <c r="DI299" i="3"/>
  <c r="DJ299" i="3" s="1"/>
  <c r="DJ263" i="3"/>
  <c r="DG227" i="3"/>
  <c r="DH227" i="3"/>
  <c r="DI227" i="3"/>
  <c r="DJ227" i="3" s="1"/>
  <c r="DF221" i="3"/>
  <c r="P93" i="1" s="1"/>
  <c r="DG221" i="3"/>
  <c r="DH221" i="3"/>
  <c r="DI221" i="3"/>
  <c r="CV212" i="3"/>
  <c r="U56" i="1" s="1"/>
  <c r="G561" i="6" s="1"/>
  <c r="CX212" i="3"/>
  <c r="DF111" i="3"/>
  <c r="DJ111" i="3" s="1"/>
  <c r="DG111" i="3"/>
  <c r="DH111" i="3"/>
  <c r="DI111" i="3"/>
  <c r="DF105" i="3"/>
  <c r="P44" i="1" s="1"/>
  <c r="DG105" i="3"/>
  <c r="DH105" i="3"/>
  <c r="DI105" i="3"/>
  <c r="DF93" i="3"/>
  <c r="DJ93" i="3" s="1"/>
  <c r="DG93" i="3"/>
  <c r="DH93" i="3"/>
  <c r="DI93" i="3"/>
  <c r="DI498" i="3"/>
  <c r="DI475" i="3"/>
  <c r="DI390" i="3"/>
  <c r="DI367" i="3"/>
  <c r="DI359" i="3"/>
  <c r="DI332" i="3"/>
  <c r="DF332" i="3"/>
  <c r="DF326" i="3"/>
  <c r="DG326" i="3"/>
  <c r="DJ326" i="3" s="1"/>
  <c r="DH326" i="3"/>
  <c r="DI326" i="3"/>
  <c r="DF294" i="3"/>
  <c r="DJ294" i="3" s="1"/>
  <c r="DG294" i="3"/>
  <c r="DH294" i="3"/>
  <c r="DI294" i="3"/>
  <c r="DF278" i="3"/>
  <c r="DG278" i="3"/>
  <c r="DH278" i="3"/>
  <c r="DI278" i="3"/>
  <c r="DF244" i="3"/>
  <c r="DG244" i="3"/>
  <c r="DH244" i="3"/>
  <c r="DI244" i="3"/>
  <c r="DJ244" i="3" s="1"/>
  <c r="DF217" i="3"/>
  <c r="DG217" i="3"/>
  <c r="DH217" i="3"/>
  <c r="DI217" i="3"/>
  <c r="DI502" i="3"/>
  <c r="DH498" i="3"/>
  <c r="DI494" i="3"/>
  <c r="DH475" i="3"/>
  <c r="DI452" i="3"/>
  <c r="CX450" i="3"/>
  <c r="DI448" i="3"/>
  <c r="DI444" i="3"/>
  <c r="CX427" i="3"/>
  <c r="DI394" i="3"/>
  <c r="DH390" i="3"/>
  <c r="DI386" i="3"/>
  <c r="DH367" i="3"/>
  <c r="DH359" i="3"/>
  <c r="DF342" i="3"/>
  <c r="DI342" i="3"/>
  <c r="DF330" i="3"/>
  <c r="DG330" i="3"/>
  <c r="DJ330" i="3" s="1"/>
  <c r="DH330" i="3"/>
  <c r="DI330" i="3"/>
  <c r="DG303" i="3"/>
  <c r="DH303" i="3"/>
  <c r="DI303" i="3"/>
  <c r="DF290" i="3"/>
  <c r="DG290" i="3"/>
  <c r="DH290" i="3"/>
  <c r="DI290" i="3"/>
  <c r="DF265" i="3"/>
  <c r="DJ265" i="3" s="1"/>
  <c r="DG265" i="3"/>
  <c r="DH265" i="3"/>
  <c r="DI265" i="3"/>
  <c r="DF184" i="3"/>
  <c r="DG184" i="3"/>
  <c r="DH184" i="3"/>
  <c r="DI184" i="3"/>
  <c r="CV175" i="3"/>
  <c r="U53" i="1" s="1"/>
  <c r="G490" i="6" s="1"/>
  <c r="CX175" i="3"/>
  <c r="CV148" i="3"/>
  <c r="U49" i="1" s="1"/>
  <c r="G413" i="6" s="1"/>
  <c r="CX148" i="3"/>
  <c r="DF119" i="3"/>
  <c r="DJ119" i="3" s="1"/>
  <c r="DG119" i="3"/>
  <c r="DH119" i="3"/>
  <c r="DI119" i="3"/>
  <c r="DF83" i="3"/>
  <c r="DJ83" i="3" s="1"/>
  <c r="DG83" i="3"/>
  <c r="DH83" i="3"/>
  <c r="DI83" i="3"/>
  <c r="DI510" i="3"/>
  <c r="DH502" i="3"/>
  <c r="DG498" i="3"/>
  <c r="DH494" i="3"/>
  <c r="DI487" i="3"/>
  <c r="DI479" i="3"/>
  <c r="DG475" i="3"/>
  <c r="DJ475" i="3" s="1"/>
  <c r="DI471" i="3"/>
  <c r="DH452" i="3"/>
  <c r="DH448" i="3"/>
  <c r="DH444" i="3"/>
  <c r="DI429" i="3"/>
  <c r="DI421" i="3"/>
  <c r="DI402" i="3"/>
  <c r="DH394" i="3"/>
  <c r="DG390" i="3"/>
  <c r="DH386" i="3"/>
  <c r="DI379" i="3"/>
  <c r="DG367" i="3"/>
  <c r="DJ367" i="3" s="1"/>
  <c r="DI363" i="3"/>
  <c r="DG359" i="3"/>
  <c r="CW336" i="3"/>
  <c r="V265" i="1" s="1"/>
  <c r="G1003" i="6" s="1"/>
  <c r="CX336" i="3"/>
  <c r="DH333" i="3"/>
  <c r="DJ311" i="3"/>
  <c r="DF286" i="3"/>
  <c r="DJ286" i="3" s="1"/>
  <c r="DG286" i="3"/>
  <c r="DH286" i="3"/>
  <c r="DI286" i="3"/>
  <c r="DI272" i="3"/>
  <c r="CW234" i="3"/>
  <c r="V97" i="1" s="1"/>
  <c r="G650" i="6" s="1"/>
  <c r="CX234" i="3"/>
  <c r="DF208" i="3"/>
  <c r="DJ208" i="3" s="1"/>
  <c r="DG208" i="3"/>
  <c r="DH208" i="3"/>
  <c r="DI208" i="3"/>
  <c r="DH341" i="3"/>
  <c r="DG318" i="3"/>
  <c r="DH318" i="3"/>
  <c r="DI318" i="3"/>
  <c r="DF305" i="3"/>
  <c r="DJ305" i="3" s="1"/>
  <c r="DG305" i="3"/>
  <c r="DH305" i="3"/>
  <c r="DI305" i="3"/>
  <c r="DH272" i="3"/>
  <c r="DF307" i="3"/>
  <c r="DJ307" i="3" s="1"/>
  <c r="DF288" i="3"/>
  <c r="DJ194" i="3"/>
  <c r="DI130" i="3"/>
  <c r="DF130" i="3"/>
  <c r="DG130" i="3"/>
  <c r="DH130" i="3"/>
  <c r="DF89" i="3"/>
  <c r="DJ89" i="3" s="1"/>
  <c r="DG89" i="3"/>
  <c r="DH89" i="3"/>
  <c r="DI89" i="3"/>
  <c r="DF25" i="3"/>
  <c r="DG25" i="3"/>
  <c r="DH25" i="3"/>
  <c r="DI25" i="3"/>
  <c r="DF196" i="3"/>
  <c r="DJ196" i="3" s="1"/>
  <c r="DG196" i="3"/>
  <c r="DG179" i="3"/>
  <c r="DI179" i="3"/>
  <c r="DJ179" i="3" s="1"/>
  <c r="DG144" i="3"/>
  <c r="DH144" i="3"/>
  <c r="DI144" i="3"/>
  <c r="CW115" i="3"/>
  <c r="V45" i="1" s="1"/>
  <c r="G335" i="6" s="1"/>
  <c r="CX115" i="3"/>
  <c r="DF69" i="3"/>
  <c r="DJ69" i="3" s="1"/>
  <c r="DG69" i="3"/>
  <c r="DH69" i="3"/>
  <c r="DI69" i="3"/>
  <c r="DF37" i="3"/>
  <c r="DG37" i="3"/>
  <c r="DH37" i="3"/>
  <c r="DI37" i="3"/>
  <c r="DJ37" i="3" s="1"/>
  <c r="CX3" i="3"/>
  <c r="CW3" i="3"/>
  <c r="V28" i="1" s="1"/>
  <c r="G50" i="6" s="1"/>
  <c r="DH347" i="3"/>
  <c r="DI338" i="3"/>
  <c r="DJ338" i="3" s="1"/>
  <c r="DI329" i="3"/>
  <c r="DJ329" i="3" s="1"/>
  <c r="DG324" i="3"/>
  <c r="DI320" i="3"/>
  <c r="DJ320" i="3" s="1"/>
  <c r="DG312" i="3"/>
  <c r="DF161" i="3"/>
  <c r="DH161" i="3"/>
  <c r="DI161" i="3"/>
  <c r="DJ161" i="3" s="1"/>
  <c r="DH158" i="3"/>
  <c r="DI158" i="3"/>
  <c r="DJ15" i="3"/>
  <c r="DG10" i="3"/>
  <c r="Q31" i="1" s="1"/>
  <c r="DF10" i="3"/>
  <c r="P31" i="1" s="1"/>
  <c r="DH10" i="3"/>
  <c r="DI10" i="3"/>
  <c r="DG347" i="3"/>
  <c r="DH338" i="3"/>
  <c r="DH329" i="3"/>
  <c r="DH320" i="3"/>
  <c r="DH316" i="3"/>
  <c r="DH301" i="3"/>
  <c r="CV163" i="3"/>
  <c r="CX163" i="3"/>
  <c r="DI126" i="3"/>
  <c r="DF126" i="3"/>
  <c r="DJ126" i="3" s="1"/>
  <c r="DG126" i="3"/>
  <c r="DH126" i="3"/>
  <c r="DF45" i="3"/>
  <c r="DJ45" i="3" s="1"/>
  <c r="DG45" i="3"/>
  <c r="DI45" i="3"/>
  <c r="CV17" i="3"/>
  <c r="U33" i="1" s="1"/>
  <c r="G104" i="6" s="1"/>
  <c r="CX17" i="3"/>
  <c r="DF133" i="3"/>
  <c r="DJ133" i="3" s="1"/>
  <c r="DG133" i="3"/>
  <c r="DH133" i="3"/>
  <c r="DI133" i="3"/>
  <c r="DF108" i="3"/>
  <c r="DJ108" i="3" s="1"/>
  <c r="DG108" i="3"/>
  <c r="DH108" i="3"/>
  <c r="DI108" i="3"/>
  <c r="DH32" i="3"/>
  <c r="DF32" i="3"/>
  <c r="DJ32" i="3" s="1"/>
  <c r="DG32" i="3"/>
  <c r="DI32" i="3"/>
  <c r="DF188" i="3"/>
  <c r="DG188" i="3"/>
  <c r="DH188" i="3"/>
  <c r="DI188" i="3"/>
  <c r="CW168" i="3"/>
  <c r="CX168" i="3"/>
  <c r="CX156" i="3"/>
  <c r="CX337" i="3"/>
  <c r="CX328" i="3"/>
  <c r="CX319" i="3"/>
  <c r="CX246" i="3"/>
  <c r="CX210" i="3"/>
  <c r="CX200" i="3"/>
  <c r="DI142" i="3"/>
  <c r="DH142" i="3"/>
  <c r="DJ142" i="3" s="1"/>
  <c r="DF86" i="3"/>
  <c r="DG86" i="3"/>
  <c r="DH86" i="3"/>
  <c r="DI86" i="3"/>
  <c r="DF82" i="3"/>
  <c r="DJ82" i="3" s="1"/>
  <c r="DG82" i="3"/>
  <c r="DH82" i="3"/>
  <c r="DI82" i="3"/>
  <c r="DF30" i="3"/>
  <c r="DJ30" i="3" s="1"/>
  <c r="DG30" i="3"/>
  <c r="DH30" i="3"/>
  <c r="DI30" i="3"/>
  <c r="CX346" i="3"/>
  <c r="CX300" i="3"/>
  <c r="CX268" i="3"/>
  <c r="CX255" i="3"/>
  <c r="CX237" i="3"/>
  <c r="CX228" i="3"/>
  <c r="CX219" i="3"/>
  <c r="CW140" i="3"/>
  <c r="V48" i="1" s="1"/>
  <c r="G392" i="6" s="1"/>
  <c r="DH110" i="3"/>
  <c r="DG110" i="3"/>
  <c r="DG62" i="3"/>
  <c r="DH62" i="3"/>
  <c r="DI62" i="3"/>
  <c r="DH197" i="3"/>
  <c r="DI197" i="3"/>
  <c r="DI190" i="3"/>
  <c r="DJ190" i="3" s="1"/>
  <c r="DH180" i="3"/>
  <c r="DF180" i="3"/>
  <c r="DG180" i="3"/>
  <c r="DI180" i="3"/>
  <c r="DF140" i="3"/>
  <c r="DG140" i="3"/>
  <c r="DH140" i="3"/>
  <c r="DI140" i="3"/>
  <c r="DJ106" i="3"/>
  <c r="DF101" i="3"/>
  <c r="DJ101" i="3" s="1"/>
  <c r="DG101" i="3"/>
  <c r="DH101" i="3"/>
  <c r="DI101" i="3"/>
  <c r="DF72" i="3"/>
  <c r="DJ72" i="3" s="1"/>
  <c r="DG72" i="3"/>
  <c r="DH72" i="3"/>
  <c r="DI72" i="3"/>
  <c r="DF58" i="3"/>
  <c r="DJ58" i="3" s="1"/>
  <c r="DG58" i="3"/>
  <c r="DH58" i="3"/>
  <c r="DI58" i="3"/>
  <c r="DF50" i="3"/>
  <c r="DJ50" i="3" s="1"/>
  <c r="DG50" i="3"/>
  <c r="DH50" i="3"/>
  <c r="DI50" i="3"/>
  <c r="DH203" i="3"/>
  <c r="DJ203" i="3" s="1"/>
  <c r="DF203" i="3"/>
  <c r="DF192" i="3"/>
  <c r="DI192" i="3"/>
  <c r="DJ192" i="3" s="1"/>
  <c r="DH190" i="3"/>
  <c r="DF183" i="3"/>
  <c r="DH183" i="3"/>
  <c r="DJ183" i="3" s="1"/>
  <c r="DJ181" i="3"/>
  <c r="CV174" i="3"/>
  <c r="CX174" i="3"/>
  <c r="CW154" i="3"/>
  <c r="DF116" i="3"/>
  <c r="DG116" i="3"/>
  <c r="DJ116" i="3" s="1"/>
  <c r="DH116" i="3"/>
  <c r="DI116" i="3"/>
  <c r="DF112" i="3"/>
  <c r="DJ112" i="3" s="1"/>
  <c r="DG112" i="3"/>
  <c r="DH112" i="3"/>
  <c r="DI112" i="3"/>
  <c r="DI340" i="3"/>
  <c r="DI331" i="3"/>
  <c r="DI322" i="3"/>
  <c r="DI314" i="3"/>
  <c r="DI291" i="3"/>
  <c r="DI271" i="3"/>
  <c r="DI258" i="3"/>
  <c r="DI240" i="3"/>
  <c r="DJ240" i="3" s="1"/>
  <c r="DI231" i="3"/>
  <c r="DI222" i="3"/>
  <c r="DG190" i="3"/>
  <c r="DG120" i="3"/>
  <c r="DH120" i="3"/>
  <c r="DI120" i="3"/>
  <c r="DF90" i="3"/>
  <c r="DJ90" i="3" s="1"/>
  <c r="DG90" i="3"/>
  <c r="DH90" i="3"/>
  <c r="DI90" i="3"/>
  <c r="DF76" i="3"/>
  <c r="DG76" i="3"/>
  <c r="Q41" i="1" s="1"/>
  <c r="DH76" i="3"/>
  <c r="DI76" i="3"/>
  <c r="CV64" i="3"/>
  <c r="U40" i="1" s="1"/>
  <c r="G221" i="6" s="1"/>
  <c r="CX64" i="3"/>
  <c r="DF54" i="3"/>
  <c r="DJ54" i="3" s="1"/>
  <c r="DG54" i="3"/>
  <c r="DH54" i="3"/>
  <c r="DI54" i="3"/>
  <c r="DF44" i="3"/>
  <c r="DJ44" i="3" s="1"/>
  <c r="DG44" i="3"/>
  <c r="DH44" i="3"/>
  <c r="DI44" i="3"/>
  <c r="DH40" i="3"/>
  <c r="DF40" i="3"/>
  <c r="DJ40" i="3" s="1"/>
  <c r="DG40" i="3"/>
  <c r="DI40" i="3"/>
  <c r="DH36" i="3"/>
  <c r="DF36" i="3"/>
  <c r="DG36" i="3"/>
  <c r="DI36" i="3"/>
  <c r="DG4" i="3"/>
  <c r="DF4" i="3"/>
  <c r="DH4" i="3"/>
  <c r="DI4" i="3"/>
  <c r="DH340" i="3"/>
  <c r="DH331" i="3"/>
  <c r="DH322" i="3"/>
  <c r="DH314" i="3"/>
  <c r="DH291" i="3"/>
  <c r="DI287" i="3"/>
  <c r="DH271" i="3"/>
  <c r="DH258" i="3"/>
  <c r="DH240" i="3"/>
  <c r="DH231" i="3"/>
  <c r="DH222" i="3"/>
  <c r="DI205" i="3"/>
  <c r="CX169" i="3"/>
  <c r="DG162" i="3"/>
  <c r="DJ162" i="3" s="1"/>
  <c r="DH162" i="3"/>
  <c r="DI162" i="3"/>
  <c r="DH114" i="3"/>
  <c r="DF114" i="3"/>
  <c r="DG340" i="3"/>
  <c r="DJ340" i="3" s="1"/>
  <c r="DG331" i="3"/>
  <c r="DJ331" i="3" s="1"/>
  <c r="DG322" i="3"/>
  <c r="DJ322" i="3" s="1"/>
  <c r="DG314" i="3"/>
  <c r="DG291" i="3"/>
  <c r="DH287" i="3"/>
  <c r="DI280" i="3"/>
  <c r="DG271" i="3"/>
  <c r="DJ271" i="3" s="1"/>
  <c r="DG258" i="3"/>
  <c r="DG240" i="3"/>
  <c r="DG231" i="3"/>
  <c r="DJ231" i="3" s="1"/>
  <c r="DG222" i="3"/>
  <c r="DH205" i="3"/>
  <c r="DI182" i="3"/>
  <c r="DH138" i="3"/>
  <c r="R48" i="1" s="1"/>
  <c r="DI138" i="3"/>
  <c r="DI121" i="3"/>
  <c r="DF97" i="3"/>
  <c r="DG97" i="3"/>
  <c r="DH97" i="3"/>
  <c r="DI97" i="3"/>
  <c r="DF78" i="3"/>
  <c r="DG78" i="3"/>
  <c r="DJ78" i="3" s="1"/>
  <c r="DI78" i="3"/>
  <c r="DF56" i="3"/>
  <c r="DG56" i="3"/>
  <c r="DI56" i="3"/>
  <c r="DJ56" i="3" s="1"/>
  <c r="DF29" i="3"/>
  <c r="DG29" i="3"/>
  <c r="DJ29" i="3" s="1"/>
  <c r="DH29" i="3"/>
  <c r="DI29" i="3"/>
  <c r="DJ27" i="3"/>
  <c r="DI323" i="3"/>
  <c r="DI311" i="3"/>
  <c r="DG287" i="3"/>
  <c r="DH280" i="3"/>
  <c r="DJ280" i="3" s="1"/>
  <c r="DI263" i="3"/>
  <c r="DI232" i="3"/>
  <c r="DI223" i="3"/>
  <c r="DI214" i="3"/>
  <c r="DG205" i="3"/>
  <c r="DI196" i="3"/>
  <c r="CW195" i="3"/>
  <c r="V54" i="1" s="1"/>
  <c r="G522" i="6" s="1"/>
  <c r="CX195" i="3"/>
  <c r="DH182" i="3"/>
  <c r="DJ182" i="3" s="1"/>
  <c r="DH179" i="3"/>
  <c r="DG158" i="3"/>
  <c r="DI146" i="3"/>
  <c r="DH121" i="3"/>
  <c r="DF74" i="3"/>
  <c r="DJ74" i="3" s="1"/>
  <c r="DG74" i="3"/>
  <c r="DI74" i="3"/>
  <c r="DF61" i="3"/>
  <c r="DJ61" i="3" s="1"/>
  <c r="DG61" i="3"/>
  <c r="DH61" i="3"/>
  <c r="DI61" i="3"/>
  <c r="DG201" i="3"/>
  <c r="DH201" i="3"/>
  <c r="DI201" i="3"/>
  <c r="DJ201" i="3" s="1"/>
  <c r="DH196" i="3"/>
  <c r="DF179" i="3"/>
  <c r="DG161" i="3"/>
  <c r="DF158" i="3"/>
  <c r="CW157" i="3"/>
  <c r="DF144" i="3"/>
  <c r="DJ144" i="3" s="1"/>
  <c r="DG127" i="3"/>
  <c r="DH127" i="3"/>
  <c r="DI127" i="3"/>
  <c r="DG121" i="3"/>
  <c r="DF109" i="3"/>
  <c r="DJ109" i="3" s="1"/>
  <c r="DG109" i="3"/>
  <c r="DH109" i="3"/>
  <c r="DI109" i="3"/>
  <c r="DJ77" i="3"/>
  <c r="DF7" i="3"/>
  <c r="P29" i="1" s="1"/>
  <c r="DG7" i="3"/>
  <c r="DH7" i="3"/>
  <c r="R29" i="1" s="1"/>
  <c r="DI7" i="3"/>
  <c r="S29" i="1" s="1"/>
  <c r="DF1" i="3"/>
  <c r="DI1" i="3"/>
  <c r="DH129" i="3"/>
  <c r="DJ19" i="3"/>
  <c r="CX159" i="3"/>
  <c r="CX67" i="3"/>
  <c r="CX23" i="3"/>
  <c r="DI65" i="3"/>
  <c r="DJ65" i="3" s="1"/>
  <c r="CW12" i="3"/>
  <c r="V31" i="1" s="1"/>
  <c r="G79" i="6" s="1"/>
  <c r="DI94" i="3"/>
  <c r="DH65" i="3"/>
  <c r="DH94" i="3"/>
  <c r="R43" i="1" s="1"/>
  <c r="DI80" i="3"/>
  <c r="DG65" i="3"/>
  <c r="DI98" i="3"/>
  <c r="DG94" i="3"/>
  <c r="DH80" i="3"/>
  <c r="DI51" i="3"/>
  <c r="CX39" i="3"/>
  <c r="DI26" i="3"/>
  <c r="DJ26" i="3" s="1"/>
  <c r="CX24" i="3"/>
  <c r="DI18" i="3"/>
  <c r="DJ18" i="3" s="1"/>
  <c r="DI113" i="3"/>
  <c r="DH98" i="3"/>
  <c r="DG80" i="3"/>
  <c r="DI73" i="3"/>
  <c r="DI66" i="3"/>
  <c r="DI55" i="3"/>
  <c r="DH51" i="3"/>
  <c r="DH26" i="3"/>
  <c r="DI22" i="3"/>
  <c r="DJ22" i="3" s="1"/>
  <c r="DH18" i="3"/>
  <c r="DI11" i="3"/>
  <c r="DI124" i="3"/>
  <c r="DI117" i="3"/>
  <c r="DH113" i="3"/>
  <c r="DF98" i="3"/>
  <c r="DJ98" i="3" s="1"/>
  <c r="DI91" i="3"/>
  <c r="DI77" i="3"/>
  <c r="DH73" i="3"/>
  <c r="DI70" i="3"/>
  <c r="DH66" i="3"/>
  <c r="DJ66" i="3" s="1"/>
  <c r="DH55" i="3"/>
  <c r="DG51" i="3"/>
  <c r="DH48" i="3"/>
  <c r="DI41" i="3"/>
  <c r="DG26" i="3"/>
  <c r="DH22" i="3"/>
  <c r="DG18" i="3"/>
  <c r="DH11" i="3"/>
  <c r="DJ11" i="3" s="1"/>
  <c r="DH1" i="3"/>
  <c r="DI106" i="3"/>
  <c r="DI59" i="3"/>
  <c r="DG55" i="3"/>
  <c r="DG48" i="3"/>
  <c r="DG1" i="3"/>
  <c r="F988" i="1" l="1"/>
  <c r="F592" i="1"/>
  <c r="AQ1018" i="1"/>
  <c r="CC90" i="1"/>
  <c r="BZ472" i="1"/>
  <c r="CG479" i="1"/>
  <c r="F489" i="1"/>
  <c r="CG1018" i="1"/>
  <c r="CI851" i="1"/>
  <c r="AU1018" i="1"/>
  <c r="AU175" i="1"/>
  <c r="F194" i="1" s="1"/>
  <c r="CI970" i="1"/>
  <c r="CC965" i="1"/>
  <c r="AU440" i="1"/>
  <c r="AU170" i="1"/>
  <c r="BZ653" i="1"/>
  <c r="CD797" i="1"/>
  <c r="AU582" i="1"/>
  <c r="AO2471" i="6"/>
  <c r="L2467" i="6"/>
  <c r="CC359" i="1"/>
  <c r="CG894" i="1"/>
  <c r="AX894" i="1" s="1"/>
  <c r="AI479" i="1"/>
  <c r="G2984" i="6"/>
  <c r="CC302" i="1"/>
  <c r="BY207" i="1"/>
  <c r="AU851" i="1"/>
  <c r="F345" i="1"/>
  <c r="AH719" i="1"/>
  <c r="U719" i="1" s="1"/>
  <c r="G3691" i="6"/>
  <c r="AI1018" i="1"/>
  <c r="V1018" i="1" s="1"/>
  <c r="G4452" i="6"/>
  <c r="AH894" i="1"/>
  <c r="U894" i="1" s="1"/>
  <c r="G4300" i="6"/>
  <c r="BZ883" i="1"/>
  <c r="AI765" i="1"/>
  <c r="G3835" i="6"/>
  <c r="AI970" i="1"/>
  <c r="G4381" i="6"/>
  <c r="AQ765" i="1"/>
  <c r="AT851" i="1"/>
  <c r="BZ751" i="1"/>
  <c r="AH479" i="1"/>
  <c r="G2950" i="6"/>
  <c r="AH970" i="1"/>
  <c r="G4378" i="6"/>
  <c r="CG440" i="1"/>
  <c r="CC418" i="1"/>
  <c r="AP582" i="1"/>
  <c r="CI894" i="1"/>
  <c r="AQ270" i="1"/>
  <c r="CI582" i="1"/>
  <c r="CI573" i="1" s="1"/>
  <c r="AI621" i="1"/>
  <c r="G3180" i="6"/>
  <c r="AH440" i="1"/>
  <c r="G2679" i="6"/>
  <c r="AH851" i="1"/>
  <c r="U851" i="1" s="1"/>
  <c r="G4200" i="6"/>
  <c r="AQ440" i="1"/>
  <c r="CC797" i="1"/>
  <c r="U270" i="1"/>
  <c r="U260" i="1" s="1"/>
  <c r="AH621" i="1"/>
  <c r="U621" i="1" s="1"/>
  <c r="G3177" i="6"/>
  <c r="CG765" i="1"/>
  <c r="AX765" i="1" s="1"/>
  <c r="AT797" i="1"/>
  <c r="CI386" i="1"/>
  <c r="AO1477" i="6"/>
  <c r="L1473" i="6"/>
  <c r="AO102" i="6"/>
  <c r="L98" i="6"/>
  <c r="AO3422" i="6"/>
  <c r="L3418" i="6"/>
  <c r="AO1387" i="6"/>
  <c r="L1383" i="6"/>
  <c r="AO535" i="6"/>
  <c r="L531" i="6"/>
  <c r="AO3933" i="6"/>
  <c r="L3929" i="6"/>
  <c r="AO3009" i="6"/>
  <c r="L3005" i="6"/>
  <c r="AO2411" i="6"/>
  <c r="L2407" i="6"/>
  <c r="AO3805" i="6"/>
  <c r="L3801" i="6"/>
  <c r="AO410" i="6"/>
  <c r="L406" i="6"/>
  <c r="AO1028" i="6"/>
  <c r="L1024" i="6"/>
  <c r="AO1631" i="6"/>
  <c r="L1627" i="6"/>
  <c r="AO2737" i="6"/>
  <c r="L2733" i="6"/>
  <c r="AO514" i="6"/>
  <c r="L510" i="6"/>
  <c r="AO686" i="6"/>
  <c r="L682" i="6"/>
  <c r="AO1535" i="6"/>
  <c r="L1531" i="6"/>
  <c r="AO1321" i="6"/>
  <c r="L1317" i="6"/>
  <c r="AH327" i="1"/>
  <c r="AH302" i="1" s="1"/>
  <c r="AI386" i="1"/>
  <c r="AI359" i="1" s="1"/>
  <c r="BY883" i="1"/>
  <c r="CG681" i="1"/>
  <c r="CG653" i="1" s="1"/>
  <c r="AQ58" i="1"/>
  <c r="AT479" i="1"/>
  <c r="AU765" i="1"/>
  <c r="AQ804" i="1"/>
  <c r="AT270" i="1"/>
  <c r="F288" i="1" s="1"/>
  <c r="AQ386" i="1"/>
  <c r="F396" i="1" s="1"/>
  <c r="AU621" i="1"/>
  <c r="CD883" i="1"/>
  <c r="CG804" i="1"/>
  <c r="BZ26" i="1"/>
  <c r="CG386" i="1"/>
  <c r="BZ359" i="1"/>
  <c r="BY614" i="1"/>
  <c r="CI170" i="1"/>
  <c r="AP327" i="1"/>
  <c r="AI99" i="1"/>
  <c r="AU970" i="1"/>
  <c r="BY965" i="1"/>
  <c r="AU228" i="1"/>
  <c r="CI228" i="1"/>
  <c r="CI207" i="1" s="1"/>
  <c r="BZ614" i="1"/>
  <c r="AT582" i="1"/>
  <c r="BY836" i="1"/>
  <c r="CD653" i="1"/>
  <c r="CG621" i="1"/>
  <c r="V582" i="1"/>
  <c r="AH765" i="1"/>
  <c r="AH751" i="1" s="1"/>
  <c r="CG170" i="1"/>
  <c r="AX175" i="1"/>
  <c r="AI894" i="1"/>
  <c r="V894" i="1" s="1"/>
  <c r="CI621" i="1"/>
  <c r="CG99" i="1"/>
  <c r="F913" i="1"/>
  <c r="AU418" i="1"/>
  <c r="F459" i="1"/>
  <c r="AH386" i="1"/>
  <c r="AH359" i="1" s="1"/>
  <c r="AQ170" i="1"/>
  <c r="F185" i="1"/>
  <c r="AP1018" i="1"/>
  <c r="AP1002" i="1" s="1"/>
  <c r="AI440" i="1"/>
  <c r="AI418" i="1" s="1"/>
  <c r="CI1018" i="1"/>
  <c r="CI1002" i="1" s="1"/>
  <c r="V719" i="1"/>
  <c r="CD713" i="1"/>
  <c r="AU719" i="1"/>
  <c r="AU797" i="1"/>
  <c r="F823" i="1"/>
  <c r="AP479" i="1"/>
  <c r="CI479" i="1"/>
  <c r="AI797" i="1"/>
  <c r="V804" i="1"/>
  <c r="AI1002" i="1"/>
  <c r="AJ653" i="1"/>
  <c r="W681" i="1"/>
  <c r="GN1067" i="1"/>
  <c r="CA1069" i="1"/>
  <c r="U327" i="1"/>
  <c r="V386" i="1"/>
  <c r="AI472" i="1"/>
  <c r="V479" i="1"/>
  <c r="AK926" i="1"/>
  <c r="X933" i="1"/>
  <c r="AJ751" i="1"/>
  <c r="W765" i="1"/>
  <c r="AG653" i="1"/>
  <c r="T681" i="1"/>
  <c r="AJ26" i="1"/>
  <c r="W58" i="1"/>
  <c r="R313" i="1"/>
  <c r="DJ1452" i="3"/>
  <c r="DJ1462" i="3"/>
  <c r="S848" i="1"/>
  <c r="DF1123" i="3"/>
  <c r="DH1123" i="3"/>
  <c r="DG1123" i="3"/>
  <c r="DI1123" i="3"/>
  <c r="DF1181" i="3"/>
  <c r="DJ1181" i="3" s="1"/>
  <c r="DG1181" i="3"/>
  <c r="DH1181" i="3"/>
  <c r="DI1181" i="3"/>
  <c r="DJ769" i="3"/>
  <c r="DJ1071" i="3"/>
  <c r="DF1411" i="3"/>
  <c r="P842" i="1" s="1"/>
  <c r="DH1411" i="3"/>
  <c r="R842" i="1" s="1"/>
  <c r="DG1411" i="3"/>
  <c r="Q842" i="1" s="1"/>
  <c r="DI1411" i="3"/>
  <c r="DJ1378" i="3"/>
  <c r="DJ1108" i="3"/>
  <c r="S618" i="1"/>
  <c r="CP618" i="1" s="1"/>
  <c r="O618" i="1" s="1"/>
  <c r="P840" i="1"/>
  <c r="DJ1573" i="3"/>
  <c r="DJ1536" i="3"/>
  <c r="DG1289" i="3"/>
  <c r="DH1289" i="3"/>
  <c r="DF1289" i="3"/>
  <c r="DJ1289" i="3" s="1"/>
  <c r="DI1289" i="3"/>
  <c r="DF1138" i="3"/>
  <c r="DG1138" i="3"/>
  <c r="DJ1138" i="3" s="1"/>
  <c r="DH1138" i="3"/>
  <c r="DI1138" i="3"/>
  <c r="DH1128" i="3"/>
  <c r="DF1128" i="3"/>
  <c r="DJ1128" i="3" s="1"/>
  <c r="DG1128" i="3"/>
  <c r="DI1128" i="3"/>
  <c r="BB260" i="1"/>
  <c r="F283" i="1"/>
  <c r="BB1099" i="1"/>
  <c r="DF1188" i="3"/>
  <c r="DG1188" i="3"/>
  <c r="DH1188" i="3"/>
  <c r="DI1188" i="3"/>
  <c r="DF1146" i="3"/>
  <c r="DG1146" i="3"/>
  <c r="DH1146" i="3"/>
  <c r="DI1146" i="3"/>
  <c r="DJ1146" i="3" s="1"/>
  <c r="DH1218" i="3"/>
  <c r="DI1218" i="3"/>
  <c r="DF1218" i="3"/>
  <c r="DG1218" i="3"/>
  <c r="CD472" i="1"/>
  <c r="AU479" i="1"/>
  <c r="AZ582" i="1"/>
  <c r="F697" i="1"/>
  <c r="BC653" i="1"/>
  <c r="BA541" i="1"/>
  <c r="CJ511" i="1"/>
  <c r="DI1346" i="3"/>
  <c r="DJ1346" i="3" s="1"/>
  <c r="DF1346" i="3"/>
  <c r="DG1346" i="3"/>
  <c r="DH1346" i="3"/>
  <c r="DF1182" i="3"/>
  <c r="DJ1182" i="3" s="1"/>
  <c r="DH1182" i="3"/>
  <c r="DG1182" i="3"/>
  <c r="DI1182" i="3"/>
  <c r="F631" i="1"/>
  <c r="AQ614" i="1"/>
  <c r="AH511" i="1"/>
  <c r="U541" i="1"/>
  <c r="BY653" i="1"/>
  <c r="CI681" i="1"/>
  <c r="AP681" i="1"/>
  <c r="R377" i="1"/>
  <c r="AF926" i="1"/>
  <c r="S933" i="1"/>
  <c r="CH1050" i="1"/>
  <c r="AY1069" i="1"/>
  <c r="AU1050" i="1"/>
  <c r="F1088" i="1"/>
  <c r="T965" i="1"/>
  <c r="F991" i="1"/>
  <c r="DF156" i="3"/>
  <c r="DG156" i="3"/>
  <c r="DH156" i="3"/>
  <c r="DI156" i="3"/>
  <c r="DJ10" i="3"/>
  <c r="S31" i="1"/>
  <c r="R36" i="1"/>
  <c r="DH175" i="3"/>
  <c r="R53" i="1" s="1"/>
  <c r="DI175" i="3"/>
  <c r="DF175" i="3"/>
  <c r="P53" i="1" s="1"/>
  <c r="DG175" i="3"/>
  <c r="Q53" i="1" s="1"/>
  <c r="DF225" i="3"/>
  <c r="P94" i="1" s="1"/>
  <c r="DG225" i="3"/>
  <c r="DH225" i="3"/>
  <c r="R94" i="1" s="1"/>
  <c r="DI225" i="3"/>
  <c r="DF172" i="3"/>
  <c r="DG172" i="3"/>
  <c r="DH172" i="3"/>
  <c r="R52" i="1" s="1"/>
  <c r="DI172" i="3"/>
  <c r="DG499" i="3"/>
  <c r="DH499" i="3"/>
  <c r="DI499" i="3"/>
  <c r="DF499" i="3"/>
  <c r="DG345" i="3"/>
  <c r="DJ345" i="3" s="1"/>
  <c r="DH345" i="3"/>
  <c r="DI345" i="3"/>
  <c r="DF345" i="3"/>
  <c r="P213" i="1"/>
  <c r="Q319" i="1"/>
  <c r="DF535" i="3"/>
  <c r="DI535" i="3"/>
  <c r="DG535" i="3"/>
  <c r="DH535" i="3"/>
  <c r="R320" i="1" s="1"/>
  <c r="P305" i="1"/>
  <c r="R317" i="1"/>
  <c r="Q366" i="1"/>
  <c r="DF615" i="3"/>
  <c r="P362" i="1" s="1"/>
  <c r="DG615" i="3"/>
  <c r="Q362" i="1" s="1"/>
  <c r="DH615" i="3"/>
  <c r="R362" i="1" s="1"/>
  <c r="DI615" i="3"/>
  <c r="DF261" i="3"/>
  <c r="P214" i="1" s="1"/>
  <c r="DG261" i="3"/>
  <c r="Q214" i="1" s="1"/>
  <c r="DH261" i="3"/>
  <c r="R214" i="1" s="1"/>
  <c r="DI261" i="3"/>
  <c r="DF727" i="3"/>
  <c r="DG727" i="3"/>
  <c r="DH727" i="3"/>
  <c r="DI727" i="3"/>
  <c r="Q421" i="1"/>
  <c r="U479" i="1"/>
  <c r="AH472" i="1"/>
  <c r="DG1169" i="3"/>
  <c r="DH1169" i="3"/>
  <c r="DI1169" i="3"/>
  <c r="DF1169" i="3"/>
  <c r="DF1244" i="3"/>
  <c r="DJ1244" i="3" s="1"/>
  <c r="DG1244" i="3"/>
  <c r="DH1244" i="3"/>
  <c r="DI1244" i="3"/>
  <c r="DF1454" i="3"/>
  <c r="DH1454" i="3"/>
  <c r="R847" i="1" s="1"/>
  <c r="DG1454" i="3"/>
  <c r="DJ1454" i="3" s="1"/>
  <c r="DI1454" i="3"/>
  <c r="S847" i="1" s="1"/>
  <c r="DF1166" i="3"/>
  <c r="DG1166" i="3"/>
  <c r="DH1166" i="3"/>
  <c r="DI1166" i="3"/>
  <c r="DJ1166" i="3" s="1"/>
  <c r="DF1200" i="3"/>
  <c r="DG1200" i="3"/>
  <c r="DJ1200" i="3" s="1"/>
  <c r="DH1200" i="3"/>
  <c r="DI1200" i="3"/>
  <c r="DF1513" i="3"/>
  <c r="DG1513" i="3"/>
  <c r="DH1513" i="3"/>
  <c r="DI1513" i="3"/>
  <c r="DF1517" i="3"/>
  <c r="DG1517" i="3"/>
  <c r="DH1517" i="3"/>
  <c r="DI1517" i="3"/>
  <c r="DJ1329" i="3"/>
  <c r="S755" i="1"/>
  <c r="DF1351" i="3"/>
  <c r="DJ1351" i="3" s="1"/>
  <c r="DG1351" i="3"/>
  <c r="DH1351" i="3"/>
  <c r="DI1351" i="3"/>
  <c r="Q847" i="1"/>
  <c r="Q848" i="1"/>
  <c r="DF1469" i="3"/>
  <c r="P849" i="1" s="1"/>
  <c r="DG1469" i="3"/>
  <c r="Q849" i="1" s="1"/>
  <c r="DH1469" i="3"/>
  <c r="R849" i="1" s="1"/>
  <c r="DI1469" i="3"/>
  <c r="DJ1395" i="3"/>
  <c r="T138" i="1"/>
  <c r="AG131" i="1"/>
  <c r="CC26" i="1"/>
  <c r="AT58" i="1"/>
  <c r="DJ1537" i="3"/>
  <c r="AZ228" i="1"/>
  <c r="DF1233" i="3"/>
  <c r="DJ1233" i="3" s="1"/>
  <c r="DG1233" i="3"/>
  <c r="DH1233" i="3"/>
  <c r="DI1233" i="3"/>
  <c r="DI1129" i="3"/>
  <c r="DF1129" i="3"/>
  <c r="DJ1129" i="3" s="1"/>
  <c r="DG1129" i="3"/>
  <c r="DH1129" i="3"/>
  <c r="DF1193" i="3"/>
  <c r="DJ1193" i="3" s="1"/>
  <c r="DG1193" i="3"/>
  <c r="DH1193" i="3"/>
  <c r="DI1193" i="3"/>
  <c r="DF1245" i="3"/>
  <c r="DJ1245" i="3" s="1"/>
  <c r="DG1245" i="3"/>
  <c r="DH1245" i="3"/>
  <c r="DI1245" i="3"/>
  <c r="V669" i="1"/>
  <c r="G3474" i="6" s="1"/>
  <c r="DF1204" i="3"/>
  <c r="DJ1204" i="3" s="1"/>
  <c r="DG1204" i="3"/>
  <c r="DH1204" i="3"/>
  <c r="DI1204" i="3"/>
  <c r="AG511" i="1"/>
  <c r="T541" i="1"/>
  <c r="AL541" i="1"/>
  <c r="DF1106" i="3"/>
  <c r="DG1106" i="3"/>
  <c r="DH1106" i="3"/>
  <c r="DI1106" i="3"/>
  <c r="DJ1106" i="3" s="1"/>
  <c r="F781" i="1"/>
  <c r="BC751" i="1"/>
  <c r="DI1287" i="3"/>
  <c r="DF1287" i="3"/>
  <c r="DJ1287" i="3" s="1"/>
  <c r="DG1287" i="3"/>
  <c r="DH1287" i="3"/>
  <c r="DF1178" i="3"/>
  <c r="DH1178" i="3"/>
  <c r="DG1178" i="3"/>
  <c r="DJ1178" i="3" s="1"/>
  <c r="DI1178" i="3"/>
  <c r="W541" i="1"/>
  <c r="AJ511" i="1"/>
  <c r="GM520" i="1"/>
  <c r="GN520" i="1" s="1"/>
  <c r="DI1302" i="3"/>
  <c r="DH1302" i="3"/>
  <c r="DF1302" i="3"/>
  <c r="DJ1302" i="3" s="1"/>
  <c r="DG1302" i="3"/>
  <c r="AE511" i="1"/>
  <c r="R541" i="1"/>
  <c r="AL933" i="1"/>
  <c r="Q377" i="1"/>
  <c r="DJ761" i="3"/>
  <c r="P375" i="1"/>
  <c r="P1050" i="1"/>
  <c r="F1072" i="1"/>
  <c r="F955" i="1"/>
  <c r="U926" i="1"/>
  <c r="F994" i="1"/>
  <c r="W965" i="1"/>
  <c r="V1050" i="1"/>
  <c r="F1092" i="1"/>
  <c r="DH1130" i="3"/>
  <c r="DF1130" i="3"/>
  <c r="DJ1130" i="3" s="1"/>
  <c r="DG1130" i="3"/>
  <c r="DI1130" i="3"/>
  <c r="DG1144" i="3"/>
  <c r="DH1144" i="3"/>
  <c r="DI1144" i="3"/>
  <c r="DF1144" i="3"/>
  <c r="DJ1144" i="3" s="1"/>
  <c r="DF149" i="3"/>
  <c r="DG149" i="3"/>
  <c r="DH149" i="3"/>
  <c r="DI149" i="3"/>
  <c r="DJ149" i="3" s="1"/>
  <c r="BB302" i="1"/>
  <c r="F340" i="1"/>
  <c r="R172" i="1"/>
  <c r="DJ520" i="3"/>
  <c r="S319" i="1"/>
  <c r="DJ981" i="3"/>
  <c r="DJ1312" i="3"/>
  <c r="DJ1566" i="3"/>
  <c r="R31" i="1"/>
  <c r="DH694" i="3"/>
  <c r="DF694" i="3"/>
  <c r="DI694" i="3"/>
  <c r="DG694" i="3"/>
  <c r="DJ694" i="3" s="1"/>
  <c r="DJ1082" i="3"/>
  <c r="S576" i="1"/>
  <c r="DF1086" i="3"/>
  <c r="DG1086" i="3"/>
  <c r="DH1086" i="3"/>
  <c r="R577" i="1" s="1"/>
  <c r="DI1086" i="3"/>
  <c r="DF1518" i="3"/>
  <c r="P891" i="1" s="1"/>
  <c r="DG1518" i="3"/>
  <c r="DJ1518" i="3" s="1"/>
  <c r="DH1518" i="3"/>
  <c r="DI1518" i="3"/>
  <c r="DJ1491" i="3"/>
  <c r="DG1299" i="3"/>
  <c r="DF1299" i="3"/>
  <c r="DH1299" i="3"/>
  <c r="DI1299" i="3"/>
  <c r="DJ1299" i="3" s="1"/>
  <c r="DJ97" i="3"/>
  <c r="P43" i="1"/>
  <c r="V51" i="1"/>
  <c r="G461" i="6" s="1"/>
  <c r="P36" i="1"/>
  <c r="R265" i="1"/>
  <c r="DJ209" i="3"/>
  <c r="S56" i="1"/>
  <c r="DJ298" i="3"/>
  <c r="DF412" i="3"/>
  <c r="P310" i="1" s="1"/>
  <c r="DG412" i="3"/>
  <c r="Q310" i="1" s="1"/>
  <c r="DH412" i="3"/>
  <c r="R310" i="1" s="1"/>
  <c r="DI412" i="3"/>
  <c r="P317" i="1"/>
  <c r="DF898" i="3"/>
  <c r="P424" i="1" s="1"/>
  <c r="DG898" i="3"/>
  <c r="Q424" i="1" s="1"/>
  <c r="DH898" i="3"/>
  <c r="R424" i="1" s="1"/>
  <c r="DI898" i="3"/>
  <c r="R372" i="1"/>
  <c r="DJ627" i="3"/>
  <c r="S363" i="1"/>
  <c r="DJ891" i="3"/>
  <c r="P376" i="1"/>
  <c r="DF826" i="3"/>
  <c r="P381" i="1" s="1"/>
  <c r="DG826" i="3"/>
  <c r="DH826" i="3"/>
  <c r="DI826" i="3"/>
  <c r="R432" i="1"/>
  <c r="DH1126" i="3"/>
  <c r="DF1126" i="3"/>
  <c r="DJ1126" i="3" s="1"/>
  <c r="DG1126" i="3"/>
  <c r="DI1126" i="3"/>
  <c r="DG1267" i="3"/>
  <c r="DJ1267" i="3" s="1"/>
  <c r="DH1267" i="3"/>
  <c r="DI1267" i="3"/>
  <c r="DF1267" i="3"/>
  <c r="R576" i="1"/>
  <c r="Q846" i="1"/>
  <c r="DH1120" i="3"/>
  <c r="DF1120" i="3"/>
  <c r="DJ1120" i="3" s="1"/>
  <c r="DG1120" i="3"/>
  <c r="DI1120" i="3"/>
  <c r="V678" i="1"/>
  <c r="G3652" i="6" s="1"/>
  <c r="DF1184" i="3"/>
  <c r="DJ1184" i="3" s="1"/>
  <c r="DG1184" i="3"/>
  <c r="DH1184" i="3"/>
  <c r="DI1184" i="3"/>
  <c r="DF1539" i="3"/>
  <c r="DG1539" i="3"/>
  <c r="DJ1539" i="3" s="1"/>
  <c r="DH1539" i="3"/>
  <c r="DI1539" i="3"/>
  <c r="S1005" i="1" s="1"/>
  <c r="DJ1332" i="3"/>
  <c r="P846" i="1"/>
  <c r="DF1133" i="3"/>
  <c r="DJ1133" i="3" s="1"/>
  <c r="DG1133" i="3"/>
  <c r="DI1133" i="3"/>
  <c r="DH1133" i="3"/>
  <c r="DJ1477" i="3"/>
  <c r="DF1326" i="3"/>
  <c r="DG1326" i="3"/>
  <c r="DH1326" i="3"/>
  <c r="DI1326" i="3"/>
  <c r="DJ1523" i="3"/>
  <c r="F193" i="1"/>
  <c r="AT170" i="1"/>
  <c r="T175" i="1"/>
  <c r="AG170" i="1"/>
  <c r="AU131" i="1"/>
  <c r="F157" i="1"/>
  <c r="F121" i="1"/>
  <c r="U90" i="1"/>
  <c r="AG418" i="1"/>
  <c r="T440" i="1"/>
  <c r="W440" i="1"/>
  <c r="AJ418" i="1"/>
  <c r="DF1194" i="3"/>
  <c r="DJ1194" i="3" s="1"/>
  <c r="DH1194" i="3"/>
  <c r="DG1194" i="3"/>
  <c r="DI1194" i="3"/>
  <c r="DH1165" i="3"/>
  <c r="DI1165" i="3"/>
  <c r="DF1165" i="3"/>
  <c r="DG1165" i="3"/>
  <c r="DF1238" i="3"/>
  <c r="DG1238" i="3"/>
  <c r="DH1238" i="3"/>
  <c r="DI1238" i="3"/>
  <c r="DF1196" i="3"/>
  <c r="P667" i="1" s="1"/>
  <c r="DG1196" i="3"/>
  <c r="Q667" i="1" s="1"/>
  <c r="DH1196" i="3"/>
  <c r="DI1196" i="3"/>
  <c r="AJ573" i="1"/>
  <c r="W582" i="1"/>
  <c r="CJ614" i="1"/>
  <c r="BA621" i="1"/>
  <c r="AZ386" i="1"/>
  <c r="CI359" i="1"/>
  <c r="BD965" i="1"/>
  <c r="F995" i="1"/>
  <c r="DF1183" i="3"/>
  <c r="DJ1183" i="3" s="1"/>
  <c r="DG1183" i="3"/>
  <c r="DH1183" i="3"/>
  <c r="DI1183" i="3"/>
  <c r="AO883" i="1"/>
  <c r="F898" i="1"/>
  <c r="AU511" i="1"/>
  <c r="F560" i="1"/>
  <c r="V679" i="1"/>
  <c r="G3672" i="6" s="1"/>
  <c r="DJ21" i="3"/>
  <c r="AQ926" i="1"/>
  <c r="F943" i="1"/>
  <c r="CE1050" i="1"/>
  <c r="AV1069" i="1"/>
  <c r="F274" i="1"/>
  <c r="AO260" i="1"/>
  <c r="F253" i="1"/>
  <c r="BD207" i="1"/>
  <c r="DG337" i="3"/>
  <c r="Q266" i="1" s="1"/>
  <c r="DF337" i="3"/>
  <c r="P266" i="1" s="1"/>
  <c r="DH337" i="3"/>
  <c r="R266" i="1" s="1"/>
  <c r="DI337" i="3"/>
  <c r="P845" i="1"/>
  <c r="DF1208" i="3"/>
  <c r="DG1208" i="3"/>
  <c r="DJ1208" i="3" s="1"/>
  <c r="DH1208" i="3"/>
  <c r="DI1208" i="3"/>
  <c r="DF1530" i="3"/>
  <c r="DG1530" i="3"/>
  <c r="DH1530" i="3"/>
  <c r="DI1530" i="3"/>
  <c r="AE131" i="1"/>
  <c r="R138" i="1"/>
  <c r="AP207" i="1"/>
  <c r="F237" i="1"/>
  <c r="DH1127" i="3"/>
  <c r="R659" i="1" s="1"/>
  <c r="DF1127" i="3"/>
  <c r="DG1127" i="3"/>
  <c r="Q659" i="1" s="1"/>
  <c r="DI1127" i="3"/>
  <c r="DF1224" i="3"/>
  <c r="DJ1224" i="3" s="1"/>
  <c r="DG1224" i="3"/>
  <c r="DH1224" i="3"/>
  <c r="DI1224" i="3"/>
  <c r="S432" i="1"/>
  <c r="DF508" i="3"/>
  <c r="DG508" i="3"/>
  <c r="DH508" i="3"/>
  <c r="DI508" i="3"/>
  <c r="DJ849" i="3"/>
  <c r="P383" i="1"/>
  <c r="P372" i="1"/>
  <c r="DJ958" i="3"/>
  <c r="DF661" i="3"/>
  <c r="DG661" i="3"/>
  <c r="DH661" i="3"/>
  <c r="R366" i="1" s="1"/>
  <c r="DI661" i="3"/>
  <c r="R363" i="1"/>
  <c r="DJ715" i="3"/>
  <c r="S371" i="1"/>
  <c r="DF1113" i="3"/>
  <c r="DJ1113" i="3" s="1"/>
  <c r="DG1113" i="3"/>
  <c r="DH1113" i="3"/>
  <c r="DI1113" i="3"/>
  <c r="Q432" i="1"/>
  <c r="DF911" i="3"/>
  <c r="DG911" i="3"/>
  <c r="DH911" i="3"/>
  <c r="DI911" i="3"/>
  <c r="Q576" i="1"/>
  <c r="DI1117" i="3"/>
  <c r="DF1117" i="3"/>
  <c r="DJ1117" i="3" s="1"/>
  <c r="DG1117" i="3"/>
  <c r="DH1117" i="3"/>
  <c r="DF1134" i="3"/>
  <c r="DJ1134" i="3" s="1"/>
  <c r="DG1134" i="3"/>
  <c r="DH1134" i="3"/>
  <c r="DI1134" i="3"/>
  <c r="DF1254" i="3"/>
  <c r="DJ1254" i="3" s="1"/>
  <c r="DG1254" i="3"/>
  <c r="DH1254" i="3"/>
  <c r="DI1254" i="3"/>
  <c r="V661" i="1"/>
  <c r="G3291" i="6" s="1"/>
  <c r="DF1078" i="3"/>
  <c r="DG1078" i="3"/>
  <c r="DH1078" i="3"/>
  <c r="DI1078" i="3"/>
  <c r="Q717" i="1"/>
  <c r="DG1255" i="3"/>
  <c r="DF1255" i="3"/>
  <c r="DJ1255" i="3" s="1"/>
  <c r="DH1255" i="3"/>
  <c r="DI1255" i="3"/>
  <c r="DF1557" i="3"/>
  <c r="P1009" i="1" s="1"/>
  <c r="DG1557" i="3"/>
  <c r="DI1557" i="3"/>
  <c r="DH1557" i="3"/>
  <c r="R1009" i="1"/>
  <c r="DG1153" i="3"/>
  <c r="DF1153" i="3"/>
  <c r="DJ1153" i="3" s="1"/>
  <c r="DH1153" i="3"/>
  <c r="DI1153" i="3"/>
  <c r="DJ1572" i="3"/>
  <c r="S1013" i="1"/>
  <c r="DG152" i="3"/>
  <c r="DH152" i="3"/>
  <c r="DI152" i="3"/>
  <c r="DJ152" i="3" s="1"/>
  <c r="DF152" i="3"/>
  <c r="BC26" i="1"/>
  <c r="F74" i="1"/>
  <c r="BC1099" i="1"/>
  <c r="DJ1340" i="3"/>
  <c r="S758" i="1"/>
  <c r="AP170" i="1"/>
  <c r="F184" i="1"/>
  <c r="BA175" i="1"/>
  <c r="CJ170" i="1"/>
  <c r="BC302" i="1"/>
  <c r="F343" i="1"/>
  <c r="CD302" i="1"/>
  <c r="AU327" i="1"/>
  <c r="AJ302" i="1"/>
  <c r="W327" i="1"/>
  <c r="DF1213" i="3"/>
  <c r="DJ1213" i="3" s="1"/>
  <c r="DG1213" i="3"/>
  <c r="DH1213" i="3"/>
  <c r="DI1213" i="3"/>
  <c r="CJ26" i="1"/>
  <c r="BA58" i="1"/>
  <c r="AI511" i="1"/>
  <c r="V541" i="1"/>
  <c r="BA582" i="1"/>
  <c r="CJ573" i="1"/>
  <c r="AK541" i="1"/>
  <c r="CG883" i="1"/>
  <c r="GM513" i="1"/>
  <c r="AB541" i="1"/>
  <c r="CG926" i="1"/>
  <c r="AX933" i="1"/>
  <c r="BA933" i="1"/>
  <c r="CJ926" i="1"/>
  <c r="T933" i="1"/>
  <c r="AG926" i="1"/>
  <c r="DG328" i="3"/>
  <c r="Q264" i="1" s="1"/>
  <c r="DF328" i="3"/>
  <c r="P264" i="1" s="1"/>
  <c r="DH328" i="3"/>
  <c r="R264" i="1" s="1"/>
  <c r="DI328" i="3"/>
  <c r="DH1300" i="3"/>
  <c r="DF1300" i="3"/>
  <c r="DG1300" i="3"/>
  <c r="DJ1300" i="3" s="1"/>
  <c r="DI1300" i="3"/>
  <c r="DF151" i="3"/>
  <c r="DG151" i="3"/>
  <c r="DH151" i="3"/>
  <c r="DI151" i="3"/>
  <c r="DJ151" i="3" s="1"/>
  <c r="P366" i="1"/>
  <c r="DI1292" i="3"/>
  <c r="DF1292" i="3"/>
  <c r="DG1292" i="3"/>
  <c r="DH1292" i="3"/>
  <c r="DJ1361" i="3"/>
  <c r="P800" i="1"/>
  <c r="Q316" i="1"/>
  <c r="DJ184" i="3"/>
  <c r="DF212" i="3"/>
  <c r="DG212" i="3"/>
  <c r="DH212" i="3"/>
  <c r="DI212" i="3"/>
  <c r="DJ212" i="3" s="1"/>
  <c r="DJ248" i="3"/>
  <c r="DH472" i="3"/>
  <c r="DF472" i="3"/>
  <c r="P315" i="1" s="1"/>
  <c r="DG472" i="3"/>
  <c r="DI472" i="3"/>
  <c r="DJ279" i="3"/>
  <c r="DJ266" i="3"/>
  <c r="DF400" i="3"/>
  <c r="DG400" i="3"/>
  <c r="DH400" i="3"/>
  <c r="DI400" i="3"/>
  <c r="P316" i="1"/>
  <c r="DJ758" i="3"/>
  <c r="S375" i="1"/>
  <c r="DF888" i="3"/>
  <c r="DG888" i="3"/>
  <c r="DH888" i="3"/>
  <c r="DI888" i="3"/>
  <c r="R437" i="1"/>
  <c r="DJ938" i="3"/>
  <c r="S428" i="1"/>
  <c r="Q363" i="1"/>
  <c r="R371" i="1"/>
  <c r="P425" i="1"/>
  <c r="DJ1020" i="3"/>
  <c r="R674" i="1"/>
  <c r="DJ1273" i="3"/>
  <c r="P576" i="1"/>
  <c r="DF1116" i="3"/>
  <c r="DJ1116" i="3" s="1"/>
  <c r="DG1116" i="3"/>
  <c r="DH1116" i="3"/>
  <c r="DI1116" i="3"/>
  <c r="DF1455" i="3"/>
  <c r="DG1455" i="3"/>
  <c r="DH1455" i="3"/>
  <c r="DI1455" i="3"/>
  <c r="DF1152" i="3"/>
  <c r="DJ1152" i="3" s="1"/>
  <c r="DG1152" i="3"/>
  <c r="DH1152" i="3"/>
  <c r="DI1152" i="3"/>
  <c r="DG1141" i="3"/>
  <c r="DH1141" i="3"/>
  <c r="DF1141" i="3"/>
  <c r="DJ1141" i="3" s="1"/>
  <c r="DI1141" i="3"/>
  <c r="S800" i="1"/>
  <c r="AH582" i="1"/>
  <c r="P755" i="1"/>
  <c r="DF1584" i="3"/>
  <c r="DG1584" i="3"/>
  <c r="DJ1584" i="3" s="1"/>
  <c r="DH1584" i="3"/>
  <c r="DI1584" i="3"/>
  <c r="R1015" i="1"/>
  <c r="Q756" i="1"/>
  <c r="V665" i="1"/>
  <c r="G3383" i="6" s="1"/>
  <c r="DJ1377" i="3"/>
  <c r="Q885" i="1"/>
  <c r="DF1335" i="3"/>
  <c r="DG1335" i="3"/>
  <c r="DH1335" i="3"/>
  <c r="DI1335" i="3"/>
  <c r="R758" i="1"/>
  <c r="DF1549" i="3"/>
  <c r="DG1549" i="3"/>
  <c r="DH1549" i="3"/>
  <c r="R1007" i="1" s="1"/>
  <c r="DI1549" i="3"/>
  <c r="DF1550" i="3"/>
  <c r="P1008" i="1" s="1"/>
  <c r="DG1550" i="3"/>
  <c r="Q1008" i="1" s="1"/>
  <c r="DH1550" i="3"/>
  <c r="R1008" i="1" s="1"/>
  <c r="DI1550" i="3"/>
  <c r="DF1505" i="3"/>
  <c r="P889" i="1" s="1"/>
  <c r="DG1505" i="3"/>
  <c r="Q889" i="1" s="1"/>
  <c r="DH1505" i="3"/>
  <c r="R889" i="1" s="1"/>
  <c r="DI1505" i="3"/>
  <c r="BZ302" i="1"/>
  <c r="CI327" i="1"/>
  <c r="AQ327" i="1"/>
  <c r="BD302" i="1"/>
  <c r="F352" i="1"/>
  <c r="DG1231" i="3"/>
  <c r="DF1231" i="3"/>
  <c r="DH1231" i="3"/>
  <c r="DI1231" i="3"/>
  <c r="DF1209" i="3"/>
  <c r="DG1209" i="3"/>
  <c r="DH1209" i="3"/>
  <c r="DI1209" i="3"/>
  <c r="DF1236" i="3"/>
  <c r="P671" i="1" s="1"/>
  <c r="DG1236" i="3"/>
  <c r="DH1236" i="3"/>
  <c r="R671" i="1" s="1"/>
  <c r="DI1236" i="3"/>
  <c r="AG90" i="1"/>
  <c r="T99" i="1"/>
  <c r="DF1205" i="3"/>
  <c r="DJ1205" i="3" s="1"/>
  <c r="DG1205" i="3"/>
  <c r="DH1205" i="3"/>
  <c r="DI1205" i="3"/>
  <c r="BA386" i="1"/>
  <c r="CJ359" i="1"/>
  <c r="F395" i="1"/>
  <c r="AP359" i="1"/>
  <c r="GM534" i="1"/>
  <c r="GN534" i="1" s="1"/>
  <c r="DF1241" i="3"/>
  <c r="DG1241" i="3"/>
  <c r="DJ1241" i="3" s="1"/>
  <c r="DH1241" i="3"/>
  <c r="DI1241" i="3"/>
  <c r="AI836" i="1"/>
  <c r="V851" i="1"/>
  <c r="AG751" i="1"/>
  <c r="T765" i="1"/>
  <c r="AD511" i="1"/>
  <c r="Q541" i="1"/>
  <c r="GM760" i="1"/>
  <c r="GN760" i="1" s="1"/>
  <c r="F1082" i="1"/>
  <c r="BB1050" i="1"/>
  <c r="AJ713" i="1"/>
  <c r="W719" i="1"/>
  <c r="CI965" i="1"/>
  <c r="AZ970" i="1"/>
  <c r="F1093" i="1"/>
  <c r="W1050" i="1"/>
  <c r="DJ105" i="3"/>
  <c r="Q44" i="1"/>
  <c r="DF1142" i="3"/>
  <c r="DJ1142" i="3" s="1"/>
  <c r="DG1142" i="3"/>
  <c r="DH1142" i="3"/>
  <c r="DI1142" i="3"/>
  <c r="AI751" i="1"/>
  <c r="V765" i="1"/>
  <c r="AZ851" i="1"/>
  <c r="CI836" i="1"/>
  <c r="DF1098" i="3"/>
  <c r="DG1098" i="3"/>
  <c r="Q579" i="1" s="1"/>
  <c r="DH1098" i="3"/>
  <c r="R579" i="1" s="1"/>
  <c r="DI1098" i="3"/>
  <c r="DJ197" i="3"/>
  <c r="Q55" i="1"/>
  <c r="R39" i="1"/>
  <c r="DF23" i="3"/>
  <c r="P35" i="1" s="1"/>
  <c r="DH23" i="3"/>
  <c r="DG23" i="3"/>
  <c r="DJ23" i="3" s="1"/>
  <c r="DI23" i="3"/>
  <c r="S35" i="1" s="1"/>
  <c r="DJ4" i="3"/>
  <c r="DJ158" i="3"/>
  <c r="DJ498" i="3"/>
  <c r="DJ193" i="3"/>
  <c r="DJ239" i="3"/>
  <c r="S173" i="1"/>
  <c r="DF351" i="3"/>
  <c r="DG351" i="3"/>
  <c r="DH351" i="3"/>
  <c r="R268" i="1" s="1"/>
  <c r="DI351" i="3"/>
  <c r="DF568" i="3"/>
  <c r="P323" i="1" s="1"/>
  <c r="DI568" i="3"/>
  <c r="DG568" i="3"/>
  <c r="Q323" i="1" s="1"/>
  <c r="DH568" i="3"/>
  <c r="R323" i="1" s="1"/>
  <c r="DJ389" i="3"/>
  <c r="S308" i="1"/>
  <c r="DI606" i="3"/>
  <c r="DF606" i="3"/>
  <c r="DG606" i="3"/>
  <c r="DH606" i="3"/>
  <c r="DJ274" i="3"/>
  <c r="S217" i="1"/>
  <c r="S322" i="1"/>
  <c r="R375" i="1"/>
  <c r="DJ523" i="3"/>
  <c r="R379" i="1"/>
  <c r="DJ1001" i="3"/>
  <c r="DF1038" i="3"/>
  <c r="P438" i="1" s="1"/>
  <c r="DG1038" i="3"/>
  <c r="Q438" i="1" s="1"/>
  <c r="DH1038" i="3"/>
  <c r="R438" i="1" s="1"/>
  <c r="DI1038" i="3"/>
  <c r="R380" i="1"/>
  <c r="DF1110" i="3"/>
  <c r="P619" i="1" s="1"/>
  <c r="DH1110" i="3"/>
  <c r="DG1110" i="3"/>
  <c r="DI1110" i="3"/>
  <c r="S619" i="1" s="1"/>
  <c r="P363" i="1"/>
  <c r="Q371" i="1"/>
  <c r="DJ726" i="3"/>
  <c r="S372" i="1"/>
  <c r="DJ814" i="3"/>
  <c r="S380" i="1"/>
  <c r="S477" i="1"/>
  <c r="DJ1019" i="3"/>
  <c r="S436" i="1"/>
  <c r="DF1114" i="3"/>
  <c r="DJ1114" i="3" s="1"/>
  <c r="DH1114" i="3"/>
  <c r="DG1114" i="3"/>
  <c r="DI1114" i="3"/>
  <c r="DJ1094" i="3"/>
  <c r="P578" i="1"/>
  <c r="DG1190" i="3"/>
  <c r="DJ1190" i="3" s="1"/>
  <c r="DH1190" i="3"/>
  <c r="DF1190" i="3"/>
  <c r="DI1190" i="3"/>
  <c r="DJ988" i="3"/>
  <c r="S433" i="1"/>
  <c r="DF1227" i="3"/>
  <c r="DG1227" i="3"/>
  <c r="DI1227" i="3"/>
  <c r="DJ1227" i="3" s="1"/>
  <c r="DH1227" i="3"/>
  <c r="DF1155" i="3"/>
  <c r="DG1155" i="3"/>
  <c r="DH1155" i="3"/>
  <c r="DI1155" i="3"/>
  <c r="DJ1353" i="3"/>
  <c r="R755" i="1"/>
  <c r="DG1507" i="3"/>
  <c r="DJ1507" i="3" s="1"/>
  <c r="DH1507" i="3"/>
  <c r="DI1507" i="3"/>
  <c r="DF1507" i="3"/>
  <c r="DF1291" i="3"/>
  <c r="DG1291" i="3"/>
  <c r="DI1291" i="3"/>
  <c r="DJ1291" i="3" s="1"/>
  <c r="DH1291" i="3"/>
  <c r="DI154" i="3"/>
  <c r="DF154" i="3"/>
  <c r="DG154" i="3"/>
  <c r="DH154" i="3"/>
  <c r="Q758" i="1"/>
  <c r="DF1531" i="3"/>
  <c r="DG1531" i="3"/>
  <c r="DH1531" i="3"/>
  <c r="DI1531" i="3"/>
  <c r="DF1493" i="3"/>
  <c r="DG1493" i="3"/>
  <c r="DH1493" i="3"/>
  <c r="R887" i="1" s="1"/>
  <c r="DI1493" i="3"/>
  <c r="S887" i="1" s="1"/>
  <c r="DJ1515" i="3"/>
  <c r="S891" i="1"/>
  <c r="F119" i="1"/>
  <c r="BA90" i="1"/>
  <c r="DH1210" i="3"/>
  <c r="DI1210" i="3"/>
  <c r="DF1210" i="3"/>
  <c r="DG1210" i="3"/>
  <c r="DJ1210" i="3" s="1"/>
  <c r="DF1191" i="3"/>
  <c r="DG1191" i="3"/>
  <c r="DH1191" i="3"/>
  <c r="DI1191" i="3"/>
  <c r="DF1170" i="3"/>
  <c r="DH1170" i="3"/>
  <c r="DG1170" i="3"/>
  <c r="DJ1170" i="3" s="1"/>
  <c r="DI1170" i="3"/>
  <c r="DF1197" i="3"/>
  <c r="DG1197" i="3"/>
  <c r="DH1197" i="3"/>
  <c r="DI1197" i="3"/>
  <c r="DJ1197" i="3" s="1"/>
  <c r="DI1294" i="3"/>
  <c r="DF1294" i="3"/>
  <c r="DG1294" i="3"/>
  <c r="DH1294" i="3"/>
  <c r="F728" i="1"/>
  <c r="AP713" i="1"/>
  <c r="CG1050" i="1"/>
  <c r="AX1069" i="1"/>
  <c r="GM539" i="1"/>
  <c r="GN539" i="1" s="1"/>
  <c r="F634" i="1"/>
  <c r="BB614" i="1"/>
  <c r="CI804" i="1"/>
  <c r="BY797" i="1"/>
  <c r="AP804" i="1"/>
  <c r="F566" i="1"/>
  <c r="BD511" i="1"/>
  <c r="F500" i="1"/>
  <c r="T472" i="1"/>
  <c r="AP751" i="1"/>
  <c r="F774" i="1"/>
  <c r="AG797" i="1"/>
  <c r="T804" i="1"/>
  <c r="F951" i="1"/>
  <c r="AT926" i="1"/>
  <c r="BA965" i="1"/>
  <c r="F990" i="1"/>
  <c r="F956" i="1"/>
  <c r="V926" i="1"/>
  <c r="P361" i="1"/>
  <c r="DJ868" i="3"/>
  <c r="S421" i="1"/>
  <c r="DF1286" i="3"/>
  <c r="DJ1286" i="3" s="1"/>
  <c r="DG1286" i="3"/>
  <c r="DH1286" i="3"/>
  <c r="DI1286" i="3"/>
  <c r="P307" i="1"/>
  <c r="DJ547" i="3"/>
  <c r="DG1132" i="3"/>
  <c r="DH1132" i="3"/>
  <c r="DI1132" i="3"/>
  <c r="DF1132" i="3"/>
  <c r="DJ1132" i="3" s="1"/>
  <c r="R425" i="1"/>
  <c r="CF1050" i="1"/>
  <c r="AW1069" i="1"/>
  <c r="DJ188" i="3"/>
  <c r="DG336" i="3"/>
  <c r="DH336" i="3"/>
  <c r="DI336" i="3"/>
  <c r="DF336" i="3"/>
  <c r="DH364" i="3"/>
  <c r="R306" i="1" s="1"/>
  <c r="DF364" i="3"/>
  <c r="P306" i="1" s="1"/>
  <c r="DG364" i="3"/>
  <c r="Q306" i="1" s="1"/>
  <c r="DI364" i="3"/>
  <c r="DJ138" i="3"/>
  <c r="S48" i="1"/>
  <c r="DF64" i="3"/>
  <c r="P40" i="1" s="1"/>
  <c r="DG64" i="3"/>
  <c r="DH64" i="3"/>
  <c r="R40" i="1" s="1"/>
  <c r="DI64" i="3"/>
  <c r="DG67" i="3"/>
  <c r="DF67" i="3"/>
  <c r="DI67" i="3"/>
  <c r="DH67" i="3"/>
  <c r="DJ36" i="3"/>
  <c r="DJ76" i="3"/>
  <c r="S41" i="1"/>
  <c r="DJ86" i="3"/>
  <c r="S42" i="1"/>
  <c r="R50" i="1"/>
  <c r="DJ221" i="3"/>
  <c r="S93" i="1"/>
  <c r="R173" i="1"/>
  <c r="DF637" i="3"/>
  <c r="P364" i="1" s="1"/>
  <c r="DI637" i="3"/>
  <c r="DG637" i="3"/>
  <c r="Q364" i="1" s="1"/>
  <c r="DH637" i="3"/>
  <c r="R364" i="1" s="1"/>
  <c r="R308" i="1"/>
  <c r="R217" i="1"/>
  <c r="DF670" i="3"/>
  <c r="P367" i="1" s="1"/>
  <c r="DG670" i="3"/>
  <c r="Q367" i="1" s="1"/>
  <c r="DH670" i="3"/>
  <c r="R367" i="1" s="1"/>
  <c r="DI670" i="3"/>
  <c r="R322" i="1"/>
  <c r="DF692" i="3"/>
  <c r="P369" i="1" s="1"/>
  <c r="DG692" i="3"/>
  <c r="Q369" i="1" s="1"/>
  <c r="DH692" i="3"/>
  <c r="R369" i="1" s="1"/>
  <c r="DI692" i="3"/>
  <c r="DI736" i="3"/>
  <c r="DF736" i="3"/>
  <c r="P373" i="1" s="1"/>
  <c r="DG736" i="3"/>
  <c r="Q373" i="1" s="1"/>
  <c r="DH736" i="3"/>
  <c r="R373" i="1" s="1"/>
  <c r="DJ879" i="3"/>
  <c r="S422" i="1"/>
  <c r="Q380" i="1"/>
  <c r="P371" i="1"/>
  <c r="DF1104" i="3"/>
  <c r="P616" i="1" s="1"/>
  <c r="DG1104" i="3"/>
  <c r="Q616" i="1" s="1"/>
  <c r="DH1104" i="3"/>
  <c r="R616" i="1" s="1"/>
  <c r="DI1104" i="3"/>
  <c r="R477" i="1"/>
  <c r="DJ949" i="3"/>
  <c r="S429" i="1"/>
  <c r="DF1118" i="3"/>
  <c r="DJ1118" i="3" s="1"/>
  <c r="DH1118" i="3"/>
  <c r="DG1118" i="3"/>
  <c r="DI1118" i="3"/>
  <c r="Q674" i="1"/>
  <c r="V671" i="1"/>
  <c r="G3518" i="6" s="1"/>
  <c r="DF1159" i="3"/>
  <c r="DG1159" i="3"/>
  <c r="DH1159" i="3"/>
  <c r="DI1159" i="3"/>
  <c r="R433" i="1"/>
  <c r="DF1252" i="3"/>
  <c r="DJ1252" i="3" s="1"/>
  <c r="DG1252" i="3"/>
  <c r="DH1252" i="3"/>
  <c r="DI1252" i="3"/>
  <c r="DG1234" i="3"/>
  <c r="DH1234" i="3"/>
  <c r="DI1234" i="3"/>
  <c r="DF1234" i="3"/>
  <c r="DJ1234" i="3" s="1"/>
  <c r="R799" i="1"/>
  <c r="DI1296" i="3"/>
  <c r="DH1296" i="3"/>
  <c r="DF1296" i="3"/>
  <c r="DJ1296" i="3" s="1"/>
  <c r="DG1296" i="3"/>
  <c r="P717" i="1"/>
  <c r="DJ1487" i="3"/>
  <c r="P1013" i="1"/>
  <c r="DF1558" i="3"/>
  <c r="DG1558" i="3"/>
  <c r="DH1558" i="3"/>
  <c r="DI1558" i="3"/>
  <c r="DG150" i="3"/>
  <c r="DF150" i="3"/>
  <c r="DH150" i="3"/>
  <c r="DI150" i="3"/>
  <c r="DJ150" i="3" s="1"/>
  <c r="P758" i="1"/>
  <c r="AH1018" i="1"/>
  <c r="DF1585" i="3"/>
  <c r="P1016" i="1" s="1"/>
  <c r="DG1585" i="3"/>
  <c r="DH1585" i="3"/>
  <c r="DI1585" i="3"/>
  <c r="P674" i="1"/>
  <c r="R891" i="1"/>
  <c r="F124" i="1"/>
  <c r="BD90" i="1"/>
  <c r="CI260" i="1"/>
  <c r="AZ270" i="1"/>
  <c r="CG418" i="1"/>
  <c r="AX440" i="1"/>
  <c r="F148" i="1"/>
  <c r="AQ131" i="1"/>
  <c r="AT418" i="1"/>
  <c r="F458" i="1"/>
  <c r="DF1235" i="3"/>
  <c r="DJ1235" i="3" s="1"/>
  <c r="DG1235" i="3"/>
  <c r="DI1235" i="3"/>
  <c r="DH1235" i="3"/>
  <c r="DI1214" i="3"/>
  <c r="DF1214" i="3"/>
  <c r="DJ1214" i="3" s="1"/>
  <c r="DG1214" i="3"/>
  <c r="DH1214" i="3"/>
  <c r="AX541" i="1"/>
  <c r="CG511" i="1"/>
  <c r="T386" i="1"/>
  <c r="AG359" i="1"/>
  <c r="F495" i="1"/>
  <c r="BC472" i="1"/>
  <c r="DI1202" i="3"/>
  <c r="DF1202" i="3"/>
  <c r="DJ1202" i="3" s="1"/>
  <c r="DG1202" i="3"/>
  <c r="DH1202" i="3"/>
  <c r="DF1297" i="3"/>
  <c r="DJ1297" i="3" s="1"/>
  <c r="DG1297" i="3"/>
  <c r="DH1297" i="3"/>
  <c r="DI1297" i="3"/>
  <c r="AG713" i="1"/>
  <c r="T719" i="1"/>
  <c r="AQ653" i="1"/>
  <c r="F691" i="1"/>
  <c r="U797" i="1"/>
  <c r="F826" i="1"/>
  <c r="BZ511" i="1"/>
  <c r="AQ541" i="1"/>
  <c r="BC1002" i="1"/>
  <c r="F1034" i="1"/>
  <c r="F559" i="1"/>
  <c r="AT511" i="1"/>
  <c r="F630" i="1"/>
  <c r="AP614" i="1"/>
  <c r="CJ751" i="1"/>
  <c r="BA765" i="1"/>
  <c r="AP965" i="1"/>
  <c r="F979" i="1"/>
  <c r="P933" i="1"/>
  <c r="CE933" i="1"/>
  <c r="CF933" i="1"/>
  <c r="CH933" i="1"/>
  <c r="AC926" i="1"/>
  <c r="DF148" i="3"/>
  <c r="DH148" i="3"/>
  <c r="DI148" i="3"/>
  <c r="DG148" i="3"/>
  <c r="P968" i="1"/>
  <c r="DG167" i="3"/>
  <c r="DH167" i="3"/>
  <c r="DI167" i="3"/>
  <c r="DJ167" i="3" s="1"/>
  <c r="DF167" i="3"/>
  <c r="P312" i="1"/>
  <c r="Q36" i="1"/>
  <c r="DG1177" i="3"/>
  <c r="DH1177" i="3"/>
  <c r="DI1177" i="3"/>
  <c r="DF1177" i="3"/>
  <c r="DF157" i="3"/>
  <c r="DG157" i="3"/>
  <c r="DH157" i="3"/>
  <c r="DI157" i="3"/>
  <c r="DJ113" i="3"/>
  <c r="DF159" i="3"/>
  <c r="DG159" i="3"/>
  <c r="Q50" i="1" s="1"/>
  <c r="DH159" i="3"/>
  <c r="DI159" i="3"/>
  <c r="DJ159" i="3" s="1"/>
  <c r="DF169" i="3"/>
  <c r="DG169" i="3"/>
  <c r="DJ169" i="3" s="1"/>
  <c r="DH169" i="3"/>
  <c r="DI169" i="3"/>
  <c r="R41" i="1"/>
  <c r="R42" i="1"/>
  <c r="R47" i="1"/>
  <c r="R93" i="1"/>
  <c r="Q173" i="1"/>
  <c r="DJ226" i="3"/>
  <c r="DJ230" i="3"/>
  <c r="S96" i="1"/>
  <c r="Q308" i="1"/>
  <c r="Q217" i="1"/>
  <c r="Q384" i="1"/>
  <c r="DJ558" i="3"/>
  <c r="Q322" i="1"/>
  <c r="DI835" i="3"/>
  <c r="DF835" i="3"/>
  <c r="P382" i="1" s="1"/>
  <c r="DG835" i="3"/>
  <c r="Q382" i="1" s="1"/>
  <c r="DH835" i="3"/>
  <c r="R382" i="1" s="1"/>
  <c r="Q372" i="1"/>
  <c r="DF546" i="3"/>
  <c r="P321" i="1" s="1"/>
  <c r="DG546" i="3"/>
  <c r="DJ546" i="3" s="1"/>
  <c r="DH546" i="3"/>
  <c r="R321" i="1" s="1"/>
  <c r="DI546" i="3"/>
  <c r="S321" i="1" s="1"/>
  <c r="DJ1070" i="3"/>
  <c r="Q477" i="1"/>
  <c r="DH1259" i="3"/>
  <c r="DI1259" i="3"/>
  <c r="DF1259" i="3"/>
  <c r="DG1259" i="3"/>
  <c r="DF1000" i="3"/>
  <c r="P434" i="1" s="1"/>
  <c r="DG1000" i="3"/>
  <c r="DH1000" i="3"/>
  <c r="R434" i="1" s="1"/>
  <c r="DI1000" i="3"/>
  <c r="DG1247" i="3"/>
  <c r="DF1247" i="3"/>
  <c r="DI1247" i="3"/>
  <c r="DJ1247" i="3" s="1"/>
  <c r="DH1247" i="3"/>
  <c r="Q433" i="1"/>
  <c r="Q839" i="1"/>
  <c r="DF1293" i="3"/>
  <c r="DG1293" i="3"/>
  <c r="DH1293" i="3"/>
  <c r="DI1293" i="3"/>
  <c r="DF1167" i="3"/>
  <c r="DG1167" i="3"/>
  <c r="DH1167" i="3"/>
  <c r="DI1167" i="3"/>
  <c r="DJ1369" i="3"/>
  <c r="S802" i="1"/>
  <c r="DG1520" i="3"/>
  <c r="Q892" i="1" s="1"/>
  <c r="DH1520" i="3"/>
  <c r="R892" i="1" s="1"/>
  <c r="DI1520" i="3"/>
  <c r="DF1520" i="3"/>
  <c r="P892" i="1" s="1"/>
  <c r="DF1303" i="3"/>
  <c r="DJ1303" i="3" s="1"/>
  <c r="DG1303" i="3"/>
  <c r="DH1303" i="3"/>
  <c r="DI1303" i="3"/>
  <c r="DF1352" i="3"/>
  <c r="DJ1352" i="3" s="1"/>
  <c r="DG1352" i="3"/>
  <c r="DH1352" i="3"/>
  <c r="DI1352" i="3"/>
  <c r="U138" i="1"/>
  <c r="AH131" i="1"/>
  <c r="AJ207" i="1"/>
  <c r="W228" i="1"/>
  <c r="AG207" i="1"/>
  <c r="T228" i="1"/>
  <c r="AZ138" i="1"/>
  <c r="CI131" i="1"/>
  <c r="DF1135" i="3"/>
  <c r="DG1135" i="3"/>
  <c r="DH1135" i="3"/>
  <c r="DI1135" i="3"/>
  <c r="DF1232" i="3"/>
  <c r="DJ1232" i="3" s="1"/>
  <c r="DG1232" i="3"/>
  <c r="DH1232" i="3"/>
  <c r="DI1232" i="3"/>
  <c r="DF1195" i="3"/>
  <c r="DJ1195" i="3" s="1"/>
  <c r="DG1195" i="3"/>
  <c r="DH1195" i="3"/>
  <c r="DI1195" i="3"/>
  <c r="AI207" i="1"/>
  <c r="V228" i="1"/>
  <c r="CG26" i="1"/>
  <c r="AX58" i="1"/>
  <c r="V667" i="1"/>
  <c r="G3429" i="6" s="1"/>
  <c r="BB751" i="1"/>
  <c r="F778" i="1"/>
  <c r="DF1280" i="3"/>
  <c r="P676" i="1" s="1"/>
  <c r="DG1280" i="3"/>
  <c r="Q676" i="1" s="1"/>
  <c r="DH1280" i="3"/>
  <c r="R676" i="1" s="1"/>
  <c r="DI1280" i="3"/>
  <c r="F605" i="1"/>
  <c r="V573" i="1"/>
  <c r="F784" i="1"/>
  <c r="AU751" i="1"/>
  <c r="CI751" i="1"/>
  <c r="AZ765" i="1"/>
  <c r="AE926" i="1"/>
  <c r="R933" i="1"/>
  <c r="F1090" i="1"/>
  <c r="T1050" i="1"/>
  <c r="AB933" i="1"/>
  <c r="GM928" i="1"/>
  <c r="DF1112" i="3"/>
  <c r="DJ1112" i="3" s="1"/>
  <c r="DG1112" i="3"/>
  <c r="DH1112" i="3"/>
  <c r="DI1112" i="3"/>
  <c r="DF3" i="3"/>
  <c r="P28" i="1" s="1"/>
  <c r="DG3" i="3"/>
  <c r="DH3" i="3"/>
  <c r="R28" i="1" s="1"/>
  <c r="DI3" i="3"/>
  <c r="S28" i="1" s="1"/>
  <c r="DI168" i="3"/>
  <c r="DF168" i="3"/>
  <c r="DG168" i="3"/>
  <c r="DH168" i="3"/>
  <c r="DF309" i="3"/>
  <c r="P221" i="1" s="1"/>
  <c r="DG309" i="3"/>
  <c r="Q221" i="1" s="1"/>
  <c r="DH309" i="3"/>
  <c r="R221" i="1" s="1"/>
  <c r="DI309" i="3"/>
  <c r="DJ222" i="3"/>
  <c r="Q42" i="1"/>
  <c r="DF115" i="3"/>
  <c r="DG115" i="3"/>
  <c r="DH115" i="3"/>
  <c r="R45" i="1" s="1"/>
  <c r="DI115" i="3"/>
  <c r="S45" i="1" s="1"/>
  <c r="Q47" i="1"/>
  <c r="Q93" i="1"/>
  <c r="DF243" i="3"/>
  <c r="P209" i="1" s="1"/>
  <c r="DG243" i="3"/>
  <c r="Q209" i="1" s="1"/>
  <c r="DH243" i="3"/>
  <c r="R209" i="1" s="1"/>
  <c r="DI243" i="3"/>
  <c r="DF204" i="3"/>
  <c r="DG204" i="3"/>
  <c r="DH204" i="3"/>
  <c r="DI204" i="3"/>
  <c r="R96" i="1"/>
  <c r="P308" i="1"/>
  <c r="P217" i="1"/>
  <c r="DJ123" i="3"/>
  <c r="S46" i="1"/>
  <c r="P322" i="1"/>
  <c r="DJ825" i="3"/>
  <c r="S381" i="1"/>
  <c r="Q425" i="1"/>
  <c r="DJ1028" i="3"/>
  <c r="S437" i="1"/>
  <c r="DH1088" i="3"/>
  <c r="DI1088" i="3"/>
  <c r="DF1088" i="3"/>
  <c r="DG1088" i="3"/>
  <c r="DJ1088" i="3" s="1"/>
  <c r="V321" i="1"/>
  <c r="P579" i="1"/>
  <c r="DF1150" i="3"/>
  <c r="DG1150" i="3"/>
  <c r="DJ1150" i="3" s="1"/>
  <c r="DH1150" i="3"/>
  <c r="DI1150" i="3"/>
  <c r="Q429" i="1"/>
  <c r="DF1107" i="3"/>
  <c r="DG1107" i="3"/>
  <c r="DJ1107" i="3" s="1"/>
  <c r="DH1107" i="3"/>
  <c r="DI1107" i="3"/>
  <c r="DF1176" i="3"/>
  <c r="DG1176" i="3"/>
  <c r="DH1176" i="3"/>
  <c r="DI1176" i="3"/>
  <c r="DJ1176" i="3" s="1"/>
  <c r="P433" i="1"/>
  <c r="DJ1317" i="3"/>
  <c r="S717" i="1"/>
  <c r="P838" i="1"/>
  <c r="V664" i="1"/>
  <c r="G3360" i="6" s="1"/>
  <c r="R848" i="1"/>
  <c r="R802" i="1"/>
  <c r="DF1576" i="3"/>
  <c r="P1014" i="1" s="1"/>
  <c r="DG1576" i="3"/>
  <c r="Q1014" i="1" s="1"/>
  <c r="DH1576" i="3"/>
  <c r="DI1576" i="3"/>
  <c r="AX99" i="1"/>
  <c r="CG90" i="1"/>
  <c r="AT90" i="1"/>
  <c r="F117" i="1"/>
  <c r="DF170" i="3"/>
  <c r="DH170" i="3"/>
  <c r="DI170" i="3"/>
  <c r="DG170" i="3"/>
  <c r="DJ170" i="3" s="1"/>
  <c r="AQ260" i="1"/>
  <c r="F280" i="1"/>
  <c r="DF1526" i="3"/>
  <c r="DG1526" i="3"/>
  <c r="DH1526" i="3"/>
  <c r="DI1526" i="3"/>
  <c r="DJ1526" i="3" s="1"/>
  <c r="GM223" i="1"/>
  <c r="GN223" i="1" s="1"/>
  <c r="DI1206" i="3"/>
  <c r="DF1206" i="3"/>
  <c r="DH1206" i="3"/>
  <c r="DG1206" i="3"/>
  <c r="DF1187" i="3"/>
  <c r="DG1187" i="3"/>
  <c r="DH1187" i="3"/>
  <c r="DI1187" i="3"/>
  <c r="DJ1187" i="3" s="1"/>
  <c r="F68" i="1"/>
  <c r="AQ26" i="1"/>
  <c r="DF1203" i="3"/>
  <c r="DJ1203" i="3" s="1"/>
  <c r="DG1203" i="3"/>
  <c r="DH1203" i="3"/>
  <c r="DI1203" i="3"/>
  <c r="GM537" i="1"/>
  <c r="GN537" i="1" s="1"/>
  <c r="AG614" i="1"/>
  <c r="T621" i="1"/>
  <c r="AJ926" i="1"/>
  <c r="W933" i="1"/>
  <c r="DF1250" i="3"/>
  <c r="DG1250" i="3"/>
  <c r="DH1250" i="3"/>
  <c r="DI1250" i="3"/>
  <c r="AG836" i="1"/>
  <c r="T851" i="1"/>
  <c r="F989" i="1"/>
  <c r="AU965" i="1"/>
  <c r="AZ719" i="1"/>
  <c r="CI713" i="1"/>
  <c r="DJ153" i="3"/>
  <c r="AP926" i="1"/>
  <c r="F942" i="1"/>
  <c r="X1069" i="1"/>
  <c r="AK1050" i="1"/>
  <c r="U1050" i="1"/>
  <c r="F1091" i="1"/>
  <c r="F1081" i="1"/>
  <c r="Q1050" i="1"/>
  <c r="CJ1002" i="1"/>
  <c r="BA1018" i="1"/>
  <c r="F739" i="1"/>
  <c r="BA713" i="1"/>
  <c r="DF1051" i="3"/>
  <c r="DG1051" i="3"/>
  <c r="DJ1051" i="3" s="1"/>
  <c r="DH1051" i="3"/>
  <c r="DI1051" i="3"/>
  <c r="AG26" i="1"/>
  <c r="T58" i="1"/>
  <c r="DF1154" i="3"/>
  <c r="DJ1154" i="3" s="1"/>
  <c r="DG1154" i="3"/>
  <c r="DH1154" i="3"/>
  <c r="DI1154" i="3"/>
  <c r="DI1304" i="3"/>
  <c r="DF1304" i="3"/>
  <c r="DJ1304" i="3" s="1"/>
  <c r="DG1304" i="3"/>
  <c r="DH1304" i="3"/>
  <c r="DF1228" i="3"/>
  <c r="DG1228" i="3"/>
  <c r="DH1228" i="3"/>
  <c r="DI1228" i="3"/>
  <c r="DJ217" i="3"/>
  <c r="S92" i="1"/>
  <c r="Q317" i="1"/>
  <c r="DG1080" i="3"/>
  <c r="DF1080" i="3"/>
  <c r="DH1080" i="3"/>
  <c r="DI1080" i="3"/>
  <c r="DG1337" i="3"/>
  <c r="DJ1337" i="3" s="1"/>
  <c r="DH1337" i="3"/>
  <c r="DI1337" i="3"/>
  <c r="DF1337" i="3"/>
  <c r="P847" i="1"/>
  <c r="DJ1555" i="3"/>
  <c r="S1009" i="1"/>
  <c r="DF1168" i="3"/>
  <c r="DG1168" i="3"/>
  <c r="DH1168" i="3"/>
  <c r="DI1168" i="3"/>
  <c r="DF1237" i="3"/>
  <c r="DG1237" i="3"/>
  <c r="DH1237" i="3"/>
  <c r="DI1237" i="3"/>
  <c r="DJ1237" i="3" s="1"/>
  <c r="DF1201" i="3"/>
  <c r="DG1201" i="3"/>
  <c r="DH1201" i="3"/>
  <c r="DI1201" i="3"/>
  <c r="F1083" i="1"/>
  <c r="R1050" i="1"/>
  <c r="DJ323" i="3"/>
  <c r="DF219" i="3"/>
  <c r="P92" i="1" s="1"/>
  <c r="DH219" i="3"/>
  <c r="R92" i="1" s="1"/>
  <c r="DG219" i="3"/>
  <c r="DJ219" i="3" s="1"/>
  <c r="DI219" i="3"/>
  <c r="Q96" i="1"/>
  <c r="R46" i="1"/>
  <c r="DJ649" i="3"/>
  <c r="S365" i="1"/>
  <c r="DJ857" i="3"/>
  <c r="S384" i="1"/>
  <c r="R619" i="1"/>
  <c r="P422" i="1"/>
  <c r="DJ581" i="3"/>
  <c r="S324" i="1"/>
  <c r="R429" i="1"/>
  <c r="DF1240" i="3"/>
  <c r="DG1240" i="3"/>
  <c r="DJ1240" i="3" s="1"/>
  <c r="DH1240" i="3"/>
  <c r="DI1240" i="3"/>
  <c r="DF1158" i="3"/>
  <c r="DG1158" i="3"/>
  <c r="DH1158" i="3"/>
  <c r="DI1158" i="3"/>
  <c r="DF1211" i="3"/>
  <c r="DG1211" i="3"/>
  <c r="DI1211" i="3"/>
  <c r="DH1211" i="3"/>
  <c r="V621" i="1"/>
  <c r="AI614" i="1"/>
  <c r="DJ1264" i="3"/>
  <c r="S674" i="1"/>
  <c r="DH1124" i="3"/>
  <c r="DF1124" i="3"/>
  <c r="DJ1124" i="3" s="1"/>
  <c r="DG1124" i="3"/>
  <c r="DI1124" i="3"/>
  <c r="DH1161" i="3"/>
  <c r="DI1161" i="3"/>
  <c r="DF1161" i="3"/>
  <c r="DJ1161" i="3" s="1"/>
  <c r="DG1161" i="3"/>
  <c r="DF1281" i="3"/>
  <c r="DH1281" i="3"/>
  <c r="DI1281" i="3"/>
  <c r="DG1281" i="3"/>
  <c r="DI1125" i="3"/>
  <c r="DF1125" i="3"/>
  <c r="DJ1125" i="3" s="1"/>
  <c r="DG1125" i="3"/>
  <c r="DH1125" i="3"/>
  <c r="DF1192" i="3"/>
  <c r="DJ1192" i="3" s="1"/>
  <c r="DG1192" i="3"/>
  <c r="DH1192" i="3"/>
  <c r="DI1192" i="3"/>
  <c r="DG1198" i="3"/>
  <c r="DJ1198" i="3" s="1"/>
  <c r="DF1198" i="3"/>
  <c r="DH1198" i="3"/>
  <c r="DI1198" i="3"/>
  <c r="Q802" i="1"/>
  <c r="CP802" i="1" s="1"/>
  <c r="O802" i="1" s="1"/>
  <c r="DG1533" i="3"/>
  <c r="DH1533" i="3"/>
  <c r="DI1533" i="3"/>
  <c r="DF1533" i="3"/>
  <c r="AO170" i="1"/>
  <c r="F179" i="1"/>
  <c r="AO1099" i="1"/>
  <c r="DH1350" i="3"/>
  <c r="DI1350" i="3"/>
  <c r="DF1350" i="3"/>
  <c r="DJ1350" i="3" s="1"/>
  <c r="DG1350" i="3"/>
  <c r="AT131" i="1"/>
  <c r="F156" i="1"/>
  <c r="AP99" i="1"/>
  <c r="BY90" i="1"/>
  <c r="CI99" i="1"/>
  <c r="W131" i="1"/>
  <c r="F162" i="1"/>
  <c r="F147" i="1"/>
  <c r="AP131" i="1"/>
  <c r="DF1139" i="3"/>
  <c r="DG1139" i="3"/>
  <c r="DH1139" i="3"/>
  <c r="DI1139" i="3"/>
  <c r="W260" i="1"/>
  <c r="F294" i="1"/>
  <c r="AX386" i="1"/>
  <c r="CG359" i="1"/>
  <c r="AU386" i="1"/>
  <c r="CD359" i="1"/>
  <c r="DF1147" i="3"/>
  <c r="DG1147" i="3"/>
  <c r="DJ1147" i="3" s="1"/>
  <c r="DH1147" i="3"/>
  <c r="DI1147" i="3"/>
  <c r="DF1199" i="3"/>
  <c r="DG1199" i="3"/>
  <c r="DJ1199" i="3" s="1"/>
  <c r="DH1199" i="3"/>
  <c r="DI1199" i="3"/>
  <c r="AU573" i="1"/>
  <c r="F601" i="1"/>
  <c r="CJ681" i="1"/>
  <c r="F450" i="1"/>
  <c r="AQ418" i="1"/>
  <c r="CJ883" i="1"/>
  <c r="BA894" i="1"/>
  <c r="AJ359" i="1"/>
  <c r="W386" i="1"/>
  <c r="AJ836" i="1"/>
  <c r="W851" i="1"/>
  <c r="AT573" i="1"/>
  <c r="F600" i="1"/>
  <c r="AJ797" i="1"/>
  <c r="W804" i="1"/>
  <c r="BA851" i="1"/>
  <c r="CJ836" i="1"/>
  <c r="CI926" i="1"/>
  <c r="AZ933" i="1"/>
  <c r="AT1050" i="1"/>
  <c r="F1087" i="1"/>
  <c r="DF1347" i="3"/>
  <c r="DG1347" i="3"/>
  <c r="DJ1347" i="3" s="1"/>
  <c r="DH1347" i="3"/>
  <c r="DI1347" i="3"/>
  <c r="Q753" i="1"/>
  <c r="DJ352" i="3"/>
  <c r="S305" i="1"/>
  <c r="DG1048" i="3"/>
  <c r="DH1048" i="3"/>
  <c r="DI1048" i="3"/>
  <c r="DF1048" i="3"/>
  <c r="DJ1100" i="3"/>
  <c r="S580" i="1"/>
  <c r="DG1328" i="3"/>
  <c r="DH1328" i="3"/>
  <c r="DI1328" i="3"/>
  <c r="DF1328" i="3"/>
  <c r="DG1578" i="3"/>
  <c r="DJ1578" i="3" s="1"/>
  <c r="DH1578" i="3"/>
  <c r="DI1578" i="3"/>
  <c r="DF1578" i="3"/>
  <c r="AT836" i="1"/>
  <c r="F869" i="1"/>
  <c r="DI24" i="3"/>
  <c r="DF24" i="3"/>
  <c r="DG24" i="3"/>
  <c r="DH24" i="3"/>
  <c r="R35" i="1" s="1"/>
  <c r="DJ278" i="3"/>
  <c r="S218" i="1"/>
  <c r="Q28" i="1"/>
  <c r="DJ1" i="3"/>
  <c r="DG195" i="3"/>
  <c r="DJ195" i="3" s="1"/>
  <c r="DF195" i="3"/>
  <c r="P54" i="1" s="1"/>
  <c r="DH195" i="3"/>
  <c r="R54" i="1" s="1"/>
  <c r="DI195" i="3"/>
  <c r="S54" i="1" s="1"/>
  <c r="DF228" i="3"/>
  <c r="P95" i="1" s="1"/>
  <c r="DH228" i="3"/>
  <c r="R95" i="1" s="1"/>
  <c r="DG228" i="3"/>
  <c r="DI228" i="3"/>
  <c r="S95" i="1" s="1"/>
  <c r="DG163" i="3"/>
  <c r="Q51" i="1" s="1"/>
  <c r="DH163" i="3"/>
  <c r="DI163" i="3"/>
  <c r="DF163" i="3"/>
  <c r="DJ130" i="3"/>
  <c r="S47" i="1"/>
  <c r="DJ390" i="3"/>
  <c r="S219" i="1"/>
  <c r="DF427" i="3"/>
  <c r="DG427" i="3"/>
  <c r="DH427" i="3"/>
  <c r="DI427" i="3"/>
  <c r="R218" i="1"/>
  <c r="DG327" i="3"/>
  <c r="DJ327" i="3" s="1"/>
  <c r="DH327" i="3"/>
  <c r="DI327" i="3"/>
  <c r="DF327" i="3"/>
  <c r="DJ333" i="3"/>
  <c r="S265" i="1"/>
  <c r="DJ249" i="3"/>
  <c r="S211" i="1"/>
  <c r="CP211" i="1" s="1"/>
  <c r="O211" i="1" s="1"/>
  <c r="DJ270" i="3"/>
  <c r="S216" i="1"/>
  <c r="Q46" i="1"/>
  <c r="DF474" i="3"/>
  <c r="DG474" i="3"/>
  <c r="DH474" i="3"/>
  <c r="DI474" i="3"/>
  <c r="R365" i="1"/>
  <c r="DF462" i="3"/>
  <c r="P314" i="1" s="1"/>
  <c r="DG462" i="3"/>
  <c r="DH462" i="3"/>
  <c r="R314" i="1" s="1"/>
  <c r="DI462" i="3"/>
  <c r="S314" i="1" s="1"/>
  <c r="DJ803" i="3"/>
  <c r="S379" i="1"/>
  <c r="R324" i="1"/>
  <c r="DJ815" i="3"/>
  <c r="DF971" i="3"/>
  <c r="DG971" i="3"/>
  <c r="DI971" i="3"/>
  <c r="DH971" i="3"/>
  <c r="R436" i="1"/>
  <c r="DH1122" i="3"/>
  <c r="DF1122" i="3"/>
  <c r="DJ1122" i="3" s="1"/>
  <c r="DG1122" i="3"/>
  <c r="DI1122" i="3"/>
  <c r="DF1248" i="3"/>
  <c r="DG1248" i="3"/>
  <c r="DJ1248" i="3" s="1"/>
  <c r="DH1248" i="3"/>
  <c r="DI1248" i="3"/>
  <c r="DF1256" i="3"/>
  <c r="P673" i="1" s="1"/>
  <c r="DG1256" i="3"/>
  <c r="DH1256" i="3"/>
  <c r="DI1256" i="3"/>
  <c r="DF1219" i="3"/>
  <c r="DG1219" i="3"/>
  <c r="DI1219" i="3"/>
  <c r="DH1219" i="3"/>
  <c r="AH681" i="1"/>
  <c r="DG1136" i="3"/>
  <c r="DH1136" i="3"/>
  <c r="DI1136" i="3"/>
  <c r="DJ1136" i="3" s="1"/>
  <c r="DF1136" i="3"/>
  <c r="DH1173" i="3"/>
  <c r="DI1173" i="3"/>
  <c r="DF1173" i="3"/>
  <c r="DJ1173" i="3" s="1"/>
  <c r="DG1173" i="3"/>
  <c r="DJ1258" i="3"/>
  <c r="DG1222" i="3"/>
  <c r="DH1222" i="3"/>
  <c r="DI1222" i="3"/>
  <c r="DF1222" i="3"/>
  <c r="DJ1222" i="3" s="1"/>
  <c r="V663" i="1"/>
  <c r="G3337" i="6" s="1"/>
  <c r="DF1402" i="3"/>
  <c r="P841" i="1" s="1"/>
  <c r="DG1402" i="3"/>
  <c r="Q841" i="1" s="1"/>
  <c r="DH1402" i="3"/>
  <c r="R841" i="1" s="1"/>
  <c r="DI1402" i="3"/>
  <c r="DF1229" i="3"/>
  <c r="DG1229" i="3"/>
  <c r="DJ1229" i="3" s="1"/>
  <c r="DH1229" i="3"/>
  <c r="DI1229" i="3"/>
  <c r="DJ1376" i="3"/>
  <c r="S838" i="1"/>
  <c r="DG1542" i="3"/>
  <c r="DH1542" i="3"/>
  <c r="DI1542" i="3"/>
  <c r="DF1542" i="3"/>
  <c r="DJ1582" i="3"/>
  <c r="S1015" i="1"/>
  <c r="DJ1385" i="3"/>
  <c r="S839" i="1"/>
  <c r="DJ1563" i="3"/>
  <c r="S1011" i="1"/>
  <c r="V170" i="1"/>
  <c r="F198" i="1"/>
  <c r="AP260" i="1"/>
  <c r="F279" i="1"/>
  <c r="DJ1510" i="3"/>
  <c r="S890" i="1"/>
  <c r="DF166" i="3"/>
  <c r="DH166" i="3"/>
  <c r="DI166" i="3"/>
  <c r="DJ166" i="3" s="1"/>
  <c r="DG166" i="3"/>
  <c r="CJ302" i="1"/>
  <c r="BA327" i="1"/>
  <c r="DF1215" i="3"/>
  <c r="DJ1215" i="3" s="1"/>
  <c r="DG1215" i="3"/>
  <c r="DH1215" i="3"/>
  <c r="DI1215" i="3"/>
  <c r="V662" i="1"/>
  <c r="G3314" i="6" s="1"/>
  <c r="F586" i="1"/>
  <c r="AO573" i="1"/>
  <c r="CE541" i="1"/>
  <c r="CF541" i="1"/>
  <c r="CH541" i="1"/>
  <c r="AC511" i="1"/>
  <c r="P541" i="1"/>
  <c r="CG1002" i="1"/>
  <c r="AX1018" i="1"/>
  <c r="DF1246" i="3"/>
  <c r="DG1246" i="3"/>
  <c r="Q672" i="1" s="1"/>
  <c r="DH1246" i="3"/>
  <c r="R672" i="1" s="1"/>
  <c r="DI1246" i="3"/>
  <c r="AU836" i="1"/>
  <c r="F870" i="1"/>
  <c r="BD1002" i="1"/>
  <c r="F1043" i="1"/>
  <c r="CJ797" i="1"/>
  <c r="BA804" i="1"/>
  <c r="W621" i="1"/>
  <c r="AJ614" i="1"/>
  <c r="AQ1002" i="1"/>
  <c r="F1028" i="1"/>
  <c r="F911" i="1"/>
  <c r="AS883" i="1"/>
  <c r="CI1050" i="1"/>
  <c r="AZ1069" i="1"/>
  <c r="Q926" i="1"/>
  <c r="F945" i="1"/>
  <c r="Y1050" i="1"/>
  <c r="F1096" i="1"/>
  <c r="F904" i="1"/>
  <c r="AQ883" i="1"/>
  <c r="DJ232" i="3"/>
  <c r="DJ235" i="3"/>
  <c r="DF1484" i="3"/>
  <c r="P886" i="1" s="1"/>
  <c r="DG1484" i="3"/>
  <c r="Q886" i="1" s="1"/>
  <c r="DH1484" i="3"/>
  <c r="R886" i="1" s="1"/>
  <c r="DI1484" i="3"/>
  <c r="W472" i="1"/>
  <c r="F503" i="1"/>
  <c r="DJ14" i="3"/>
  <c r="S32" i="1"/>
  <c r="DJ463" i="3"/>
  <c r="DF1058" i="3"/>
  <c r="P476" i="1" s="1"/>
  <c r="DG1058" i="3"/>
  <c r="Q476" i="1" s="1"/>
  <c r="DH1058" i="3"/>
  <c r="DI1058" i="3"/>
  <c r="DF1242" i="3"/>
  <c r="DJ1242" i="3" s="1"/>
  <c r="DG1242" i="3"/>
  <c r="DH1242" i="3"/>
  <c r="DI1242" i="3"/>
  <c r="DF1174" i="3"/>
  <c r="DJ1174" i="3" s="1"/>
  <c r="DG1174" i="3"/>
  <c r="DH1174" i="3"/>
  <c r="DI1174" i="3"/>
  <c r="AI90" i="1"/>
  <c r="V99" i="1"/>
  <c r="DJ484" i="3"/>
  <c r="S316" i="1"/>
  <c r="P45" i="1"/>
  <c r="DJ342" i="3"/>
  <c r="P50" i="1"/>
  <c r="DJ48" i="3"/>
  <c r="DF39" i="3"/>
  <c r="P37" i="1" s="1"/>
  <c r="DG39" i="3"/>
  <c r="Q37" i="1" s="1"/>
  <c r="DH39" i="3"/>
  <c r="DI39" i="3"/>
  <c r="S37" i="1" s="1"/>
  <c r="DJ258" i="3"/>
  <c r="DF237" i="3"/>
  <c r="P172" i="1" s="1"/>
  <c r="DH237" i="3"/>
  <c r="DG237" i="3"/>
  <c r="DJ237" i="3" s="1"/>
  <c r="DI237" i="3"/>
  <c r="S172" i="1" s="1"/>
  <c r="U51" i="1"/>
  <c r="DF234" i="3"/>
  <c r="P97" i="1" s="1"/>
  <c r="DG234" i="3"/>
  <c r="DH234" i="3"/>
  <c r="R97" i="1" s="1"/>
  <c r="DI234" i="3"/>
  <c r="S97" i="1" s="1"/>
  <c r="R219" i="1"/>
  <c r="Q218" i="1"/>
  <c r="DJ348" i="3"/>
  <c r="S268" i="1"/>
  <c r="DF403" i="3"/>
  <c r="DI403" i="3"/>
  <c r="DG403" i="3"/>
  <c r="DJ403" i="3" s="1"/>
  <c r="DH403" i="3"/>
  <c r="DH165" i="3"/>
  <c r="DF165" i="3"/>
  <c r="DG165" i="3"/>
  <c r="DI165" i="3"/>
  <c r="DJ165" i="3" s="1"/>
  <c r="Q265" i="1"/>
  <c r="R216" i="1"/>
  <c r="P46" i="1"/>
  <c r="Q365" i="1"/>
  <c r="DJ747" i="3"/>
  <c r="S374" i="1"/>
  <c r="DF890" i="3"/>
  <c r="DG890" i="3"/>
  <c r="DH890" i="3"/>
  <c r="DI890" i="3"/>
  <c r="Q379" i="1"/>
  <c r="Q320" i="1"/>
  <c r="Q324" i="1"/>
  <c r="DF1111" i="3"/>
  <c r="DG1111" i="3"/>
  <c r="Q655" i="1" s="1"/>
  <c r="DH1111" i="3"/>
  <c r="DI1111" i="3"/>
  <c r="DF1010" i="3"/>
  <c r="DG1010" i="3"/>
  <c r="Q435" i="1" s="1"/>
  <c r="DI1010" i="3"/>
  <c r="DH1010" i="3"/>
  <c r="Q436" i="1"/>
  <c r="DF1260" i="3"/>
  <c r="DG1260" i="3"/>
  <c r="DJ1260" i="3" s="1"/>
  <c r="DI1260" i="3"/>
  <c r="DH1260" i="3"/>
  <c r="DI1121" i="3"/>
  <c r="DF1121" i="3"/>
  <c r="DJ1121" i="3" s="1"/>
  <c r="DH1121" i="3"/>
  <c r="DG1121" i="3"/>
  <c r="DJ919" i="3"/>
  <c r="S426" i="1"/>
  <c r="DF1253" i="3"/>
  <c r="DJ1253" i="3" s="1"/>
  <c r="DG1253" i="3"/>
  <c r="DH1253" i="3"/>
  <c r="DI1253" i="3"/>
  <c r="DG1145" i="3"/>
  <c r="DF1145" i="3"/>
  <c r="DH1145" i="3"/>
  <c r="DI1145" i="3"/>
  <c r="DH1185" i="3"/>
  <c r="DI1185" i="3"/>
  <c r="DF1185" i="3"/>
  <c r="DJ1185" i="3" s="1"/>
  <c r="DG1185" i="3"/>
  <c r="DF1285" i="3"/>
  <c r="DJ1285" i="3" s="1"/>
  <c r="DG1285" i="3"/>
  <c r="DH1285" i="3"/>
  <c r="DI1285" i="3"/>
  <c r="DF1164" i="3"/>
  <c r="DJ1164" i="3" s="1"/>
  <c r="DG1164" i="3"/>
  <c r="DH1164" i="3"/>
  <c r="DI1164" i="3"/>
  <c r="DJ1429" i="3"/>
  <c r="R838" i="1"/>
  <c r="DJ1274" i="3"/>
  <c r="DF1349" i="3"/>
  <c r="DG1349" i="3"/>
  <c r="DH1349" i="3"/>
  <c r="DI1349" i="3"/>
  <c r="Q887" i="1"/>
  <c r="DI1298" i="3"/>
  <c r="DF1298" i="3"/>
  <c r="DG1298" i="3"/>
  <c r="DH1298" i="3"/>
  <c r="AX138" i="1"/>
  <c r="CG131" i="1"/>
  <c r="R839" i="1"/>
  <c r="DF1540" i="3"/>
  <c r="P1006" i="1" s="1"/>
  <c r="DG1540" i="3"/>
  <c r="Q1006" i="1" s="1"/>
  <c r="DH1540" i="3"/>
  <c r="DI1540" i="3"/>
  <c r="W175" i="1"/>
  <c r="AJ170" i="1"/>
  <c r="BC90" i="1"/>
  <c r="F115" i="1"/>
  <c r="R890" i="1"/>
  <c r="CG260" i="1"/>
  <c r="AX270" i="1"/>
  <c r="BY26" i="1"/>
  <c r="AP58" i="1"/>
  <c r="CI58" i="1"/>
  <c r="AZ170" i="1"/>
  <c r="F186" i="1"/>
  <c r="DF1143" i="3"/>
  <c r="DJ1143" i="3" s="1"/>
  <c r="DG1143" i="3"/>
  <c r="DH1143" i="3"/>
  <c r="DI1143" i="3"/>
  <c r="DF1207" i="3"/>
  <c r="DG1207" i="3"/>
  <c r="DH1207" i="3"/>
  <c r="DI1207" i="3"/>
  <c r="DJ1207" i="3" s="1"/>
  <c r="AQ359" i="1"/>
  <c r="AT359" i="1"/>
  <c r="F404" i="1"/>
  <c r="DF1148" i="3"/>
  <c r="DG1148" i="3"/>
  <c r="DJ1148" i="3" s="1"/>
  <c r="DH1148" i="3"/>
  <c r="DI1148" i="3"/>
  <c r="DF1131" i="3"/>
  <c r="DG1131" i="3"/>
  <c r="DH1131" i="3"/>
  <c r="DI1131" i="3"/>
  <c r="AX582" i="1"/>
  <c r="CG573" i="1"/>
  <c r="GM521" i="1"/>
  <c r="GN521" i="1" s="1"/>
  <c r="GM528" i="1"/>
  <c r="GN528" i="1" s="1"/>
  <c r="BD751" i="1"/>
  <c r="F790" i="1"/>
  <c r="AT472" i="1"/>
  <c r="F497" i="1"/>
  <c r="AO653" i="1"/>
  <c r="F685" i="1"/>
  <c r="AO614" i="1"/>
  <c r="F625" i="1"/>
  <c r="F1089" i="1"/>
  <c r="BA1050" i="1"/>
  <c r="AQ719" i="1"/>
  <c r="BZ713" i="1"/>
  <c r="CG719" i="1"/>
  <c r="F1078" i="1"/>
  <c r="AP1050" i="1"/>
  <c r="AX970" i="1"/>
  <c r="CG965" i="1"/>
  <c r="GM931" i="1"/>
  <c r="GN931" i="1" s="1"/>
  <c r="DJ659" i="3"/>
  <c r="S366" i="1"/>
  <c r="DF1282" i="3"/>
  <c r="DH1282" i="3"/>
  <c r="DI1282" i="3"/>
  <c r="DJ1282" i="3" s="1"/>
  <c r="DG1282" i="3"/>
  <c r="DG1239" i="3"/>
  <c r="DJ1239" i="3" s="1"/>
  <c r="DF1239" i="3"/>
  <c r="DH1239" i="3"/>
  <c r="DI1239" i="3"/>
  <c r="AD131" i="1"/>
  <c r="Q138" i="1"/>
  <c r="CI883" i="1"/>
  <c r="AZ894" i="1"/>
  <c r="DJ25" i="3"/>
  <c r="S36" i="1"/>
  <c r="Q213" i="1"/>
  <c r="DF17" i="3"/>
  <c r="P33" i="1" s="1"/>
  <c r="DG17" i="3"/>
  <c r="Q33" i="1" s="1"/>
  <c r="DH17" i="3"/>
  <c r="R33" i="1" s="1"/>
  <c r="DI17" i="3"/>
  <c r="DH1251" i="3"/>
  <c r="DI1251" i="3"/>
  <c r="DF1251" i="3"/>
  <c r="DG1251" i="3"/>
  <c r="DF1162" i="3"/>
  <c r="DJ1162" i="3" s="1"/>
  <c r="DG1162" i="3"/>
  <c r="DH1162" i="3"/>
  <c r="DI1162" i="3"/>
  <c r="DG1587" i="3"/>
  <c r="DH1587" i="3"/>
  <c r="DI1587" i="3"/>
  <c r="DF1587" i="3"/>
  <c r="P848" i="1"/>
  <c r="BC131" i="1"/>
  <c r="F154" i="1"/>
  <c r="DF1230" i="3"/>
  <c r="DG1230" i="3"/>
  <c r="DH1230" i="3"/>
  <c r="DI1230" i="3"/>
  <c r="DF1189" i="3"/>
  <c r="DG1189" i="3"/>
  <c r="DJ1189" i="3" s="1"/>
  <c r="DH1189" i="3"/>
  <c r="DI1189" i="3"/>
  <c r="AG573" i="1"/>
  <c r="T582" i="1"/>
  <c r="DH1283" i="3"/>
  <c r="DI1283" i="3"/>
  <c r="DG1283" i="3"/>
  <c r="DJ1283" i="3" s="1"/>
  <c r="DF1283" i="3"/>
  <c r="F1036" i="1"/>
  <c r="AT1002" i="1"/>
  <c r="DF1179" i="3"/>
  <c r="DG1179" i="3"/>
  <c r="DH1179" i="3"/>
  <c r="DI1179" i="3"/>
  <c r="DJ94" i="3"/>
  <c r="S43" i="1"/>
  <c r="P42" i="1"/>
  <c r="Q95" i="1"/>
  <c r="AH228" i="1"/>
  <c r="P39" i="1"/>
  <c r="DJ140" i="3"/>
  <c r="Q48" i="1"/>
  <c r="P218" i="1"/>
  <c r="DF426" i="3"/>
  <c r="DI426" i="3"/>
  <c r="DG426" i="3"/>
  <c r="DH426" i="3"/>
  <c r="R311" i="1" s="1"/>
  <c r="DF252" i="3"/>
  <c r="DG252" i="3"/>
  <c r="DH252" i="3"/>
  <c r="DI252" i="3"/>
  <c r="P265" i="1"/>
  <c r="DJ424" i="3"/>
  <c r="S311" i="1"/>
  <c r="Q216" i="1"/>
  <c r="DJ804" i="3"/>
  <c r="P365" i="1"/>
  <c r="DF749" i="3"/>
  <c r="P374" i="1" s="1"/>
  <c r="DG749" i="3"/>
  <c r="DH749" i="3"/>
  <c r="R374" i="1" s="1"/>
  <c r="DI749" i="3"/>
  <c r="DJ908" i="3"/>
  <c r="S425" i="1"/>
  <c r="R381" i="1"/>
  <c r="P320" i="1"/>
  <c r="Q437" i="1"/>
  <c r="DJ703" i="3"/>
  <c r="S370" i="1"/>
  <c r="R428" i="1"/>
  <c r="P324" i="1"/>
  <c r="DF791" i="3"/>
  <c r="P378" i="1" s="1"/>
  <c r="DG791" i="3"/>
  <c r="Q378" i="1" s="1"/>
  <c r="DH791" i="3"/>
  <c r="R378" i="1" s="1"/>
  <c r="DI791" i="3"/>
  <c r="DF1115" i="3"/>
  <c r="DG1115" i="3"/>
  <c r="Q656" i="1" s="1"/>
  <c r="DH1115" i="3"/>
  <c r="DI1115" i="3"/>
  <c r="DJ846" i="3"/>
  <c r="S383" i="1"/>
  <c r="DF1061" i="3"/>
  <c r="DG1061" i="3"/>
  <c r="DI1061" i="3"/>
  <c r="DH1061" i="3"/>
  <c r="DJ999" i="3"/>
  <c r="S434" i="1"/>
  <c r="P436" i="1"/>
  <c r="DF961" i="3"/>
  <c r="P430" i="1" s="1"/>
  <c r="DG961" i="3"/>
  <c r="DH961" i="3"/>
  <c r="R430" i="1" s="1"/>
  <c r="DI961" i="3"/>
  <c r="S430" i="1" s="1"/>
  <c r="DF1186" i="3"/>
  <c r="DH1186" i="3"/>
  <c r="R666" i="1" s="1"/>
  <c r="DG1186" i="3"/>
  <c r="DI1186" i="3"/>
  <c r="DG1276" i="3"/>
  <c r="Q675" i="1" s="1"/>
  <c r="DF1276" i="3"/>
  <c r="DH1276" i="3"/>
  <c r="R675" i="1" s="1"/>
  <c r="DI1276" i="3"/>
  <c r="S675" i="1" s="1"/>
  <c r="Q426" i="1"/>
  <c r="P437" i="1"/>
  <c r="DH1284" i="3"/>
  <c r="DF1284" i="3"/>
  <c r="DG1284" i="3"/>
  <c r="DI1284" i="3"/>
  <c r="DF1151" i="3"/>
  <c r="DJ1151" i="3" s="1"/>
  <c r="DG1151" i="3"/>
  <c r="DH1151" i="3"/>
  <c r="DI1151" i="3"/>
  <c r="DJ1366" i="3"/>
  <c r="DF1156" i="3"/>
  <c r="DG1156" i="3"/>
  <c r="DH1156" i="3"/>
  <c r="DI1156" i="3"/>
  <c r="DJ1156" i="3" s="1"/>
  <c r="DF1290" i="3"/>
  <c r="DG1290" i="3"/>
  <c r="DH1290" i="3"/>
  <c r="DI1290" i="3"/>
  <c r="DF1171" i="3"/>
  <c r="DJ1171" i="3" s="1"/>
  <c r="DG1171" i="3"/>
  <c r="DH1171" i="3"/>
  <c r="DI1171" i="3"/>
  <c r="Q845" i="1"/>
  <c r="DJ1443" i="3"/>
  <c r="S846" i="1"/>
  <c r="Q838" i="1"/>
  <c r="DF1307" i="3"/>
  <c r="P715" i="1" s="1"/>
  <c r="DG1307" i="3"/>
  <c r="Q715" i="1" s="1"/>
  <c r="DH1307" i="3"/>
  <c r="R715" i="1" s="1"/>
  <c r="DI1307" i="3"/>
  <c r="DJ1498" i="3"/>
  <c r="P675" i="1"/>
  <c r="P887" i="1"/>
  <c r="Q1015" i="1"/>
  <c r="DF1301" i="3"/>
  <c r="DG1301" i="3"/>
  <c r="DJ1301" i="3" s="1"/>
  <c r="DH1301" i="3"/>
  <c r="DI1301" i="3"/>
  <c r="BD26" i="1"/>
  <c r="F83" i="1"/>
  <c r="DJ1546" i="3"/>
  <c r="S1007" i="1"/>
  <c r="AF131" i="1"/>
  <c r="S138" i="1"/>
  <c r="Q890" i="1"/>
  <c r="AU207" i="1"/>
  <c r="F247" i="1"/>
  <c r="DF1212" i="3"/>
  <c r="DJ1212" i="3" s="1"/>
  <c r="DG1212" i="3"/>
  <c r="DH1212" i="3"/>
  <c r="DI1212" i="3"/>
  <c r="GM519" i="1"/>
  <c r="GN519" i="1" s="1"/>
  <c r="F290" i="1"/>
  <c r="BA260" i="1"/>
  <c r="F974" i="1"/>
  <c r="AO965" i="1"/>
  <c r="DF1527" i="3"/>
  <c r="DG1527" i="3"/>
  <c r="DJ1527" i="3" s="1"/>
  <c r="DH1527" i="3"/>
  <c r="DI1527" i="3"/>
  <c r="F910" i="1"/>
  <c r="BC883" i="1"/>
  <c r="F814" i="1"/>
  <c r="AQ797" i="1"/>
  <c r="F980" i="1"/>
  <c r="AQ965" i="1"/>
  <c r="AU653" i="1"/>
  <c r="F700" i="1"/>
  <c r="AU1002" i="1"/>
  <c r="F1037" i="1"/>
  <c r="DF1419" i="3"/>
  <c r="P843" i="1" s="1"/>
  <c r="DG1419" i="3"/>
  <c r="Q843" i="1" s="1"/>
  <c r="DI1419" i="3"/>
  <c r="DH1419" i="3"/>
  <c r="R843" i="1" s="1"/>
  <c r="DJ497" i="3"/>
  <c r="S317" i="1"/>
  <c r="DJ1096" i="3"/>
  <c r="S579" i="1"/>
  <c r="DF1427" i="3"/>
  <c r="P844" i="1" s="1"/>
  <c r="DG1427" i="3"/>
  <c r="Q844" i="1" s="1"/>
  <c r="DH1427" i="3"/>
  <c r="R844" i="1" s="1"/>
  <c r="DI1427" i="3"/>
  <c r="R37" i="1"/>
  <c r="P47" i="1"/>
  <c r="Q39" i="1"/>
  <c r="CY29" i="1"/>
  <c r="X29" i="1" s="1"/>
  <c r="AZ73" i="6" s="1"/>
  <c r="L71" i="6" s="1"/>
  <c r="CZ29" i="1"/>
  <c r="Y29" i="1" s="1"/>
  <c r="BA73" i="6" s="1"/>
  <c r="L72" i="6" s="1"/>
  <c r="DF255" i="3"/>
  <c r="DH255" i="3"/>
  <c r="DG255" i="3"/>
  <c r="DJ255" i="3" s="1"/>
  <c r="DI255" i="3"/>
  <c r="DG200" i="3"/>
  <c r="DI200" i="3"/>
  <c r="DJ200" i="3" s="1"/>
  <c r="DH200" i="3"/>
  <c r="R55" i="1" s="1"/>
  <c r="DF200" i="3"/>
  <c r="P55" i="1" s="1"/>
  <c r="DJ290" i="3"/>
  <c r="Q219" i="1"/>
  <c r="DJ448" i="3"/>
  <c r="S313" i="1"/>
  <c r="V267" i="1"/>
  <c r="G1033" i="6" s="1"/>
  <c r="DJ205" i="3"/>
  <c r="P48" i="1"/>
  <c r="DF268" i="3"/>
  <c r="P215" i="1" s="1"/>
  <c r="DH268" i="3"/>
  <c r="R215" i="1" s="1"/>
  <c r="DG268" i="3"/>
  <c r="DI268" i="3"/>
  <c r="S215" i="1" s="1"/>
  <c r="DG210" i="3"/>
  <c r="Q56" i="1" s="1"/>
  <c r="DF210" i="3"/>
  <c r="P56" i="1" s="1"/>
  <c r="DH210" i="3"/>
  <c r="R56" i="1" s="1"/>
  <c r="DI210" i="3"/>
  <c r="DJ210" i="3" s="1"/>
  <c r="P219" i="1"/>
  <c r="DF450" i="3"/>
  <c r="DG450" i="3"/>
  <c r="DH450" i="3"/>
  <c r="DI450" i="3"/>
  <c r="DI511" i="3"/>
  <c r="DG511" i="3"/>
  <c r="DJ511" i="3" s="1"/>
  <c r="DF511" i="3"/>
  <c r="DH511" i="3"/>
  <c r="R319" i="1"/>
  <c r="DJ451" i="3"/>
  <c r="P313" i="1"/>
  <c r="DJ604" i="3"/>
  <c r="S361" i="1"/>
  <c r="DJ570" i="3"/>
  <c r="DJ486" i="3"/>
  <c r="P379" i="1"/>
  <c r="DJ533" i="3"/>
  <c r="S320" i="1"/>
  <c r="R370" i="1"/>
  <c r="R383" i="1"/>
  <c r="DJ1091" i="3"/>
  <c r="S578" i="1"/>
  <c r="DF968" i="3"/>
  <c r="P431" i="1" s="1"/>
  <c r="DG968" i="3"/>
  <c r="Q431" i="1" s="1"/>
  <c r="DH968" i="3"/>
  <c r="R431" i="1" s="1"/>
  <c r="DI968" i="3"/>
  <c r="DJ929" i="3"/>
  <c r="S427" i="1"/>
  <c r="P426" i="1"/>
  <c r="DF1216" i="3"/>
  <c r="DG1216" i="3"/>
  <c r="DH1216" i="3"/>
  <c r="DI1216" i="3"/>
  <c r="DF1163" i="3"/>
  <c r="DJ1163" i="3" s="1"/>
  <c r="DG1163" i="3"/>
  <c r="DH1163" i="3"/>
  <c r="DI1163" i="3"/>
  <c r="DF1313" i="3"/>
  <c r="P716" i="1" s="1"/>
  <c r="DG1313" i="3"/>
  <c r="DH1313" i="3"/>
  <c r="R716" i="1" s="1"/>
  <c r="DI1313" i="3"/>
  <c r="S716" i="1" s="1"/>
  <c r="DF1249" i="3"/>
  <c r="DG1249" i="3"/>
  <c r="DH1249" i="3"/>
  <c r="DI1249" i="3"/>
  <c r="V666" i="1"/>
  <c r="G3406" i="6" s="1"/>
  <c r="DJ1331" i="3"/>
  <c r="Q755" i="1"/>
  <c r="DF1348" i="3"/>
  <c r="DG1348" i="3"/>
  <c r="DH1348" i="3"/>
  <c r="DI1348" i="3"/>
  <c r="AH713" i="1"/>
  <c r="DF1500" i="3"/>
  <c r="P888" i="1" s="1"/>
  <c r="DI1500" i="3"/>
  <c r="S888" i="1" s="1"/>
  <c r="DH1500" i="3"/>
  <c r="R888" i="1" s="1"/>
  <c r="DG1500" i="3"/>
  <c r="DF1288" i="3"/>
  <c r="DJ1288" i="3" s="1"/>
  <c r="DG1288" i="3"/>
  <c r="DI1288" i="3"/>
  <c r="DH1288" i="3"/>
  <c r="DG1560" i="3"/>
  <c r="DH1560" i="3"/>
  <c r="DI1560" i="3"/>
  <c r="DF1560" i="3"/>
  <c r="R1011" i="1"/>
  <c r="DF1220" i="3"/>
  <c r="DG1220" i="3"/>
  <c r="DJ1220" i="3" s="1"/>
  <c r="DH1220" i="3"/>
  <c r="DI1220" i="3"/>
  <c r="DJ1528" i="3"/>
  <c r="S968" i="1"/>
  <c r="P1015" i="1"/>
  <c r="R1005" i="1"/>
  <c r="DF1172" i="3"/>
  <c r="DJ1172" i="3" s="1"/>
  <c r="DG1172" i="3"/>
  <c r="DH1172" i="3"/>
  <c r="DI1172" i="3"/>
  <c r="P839" i="1"/>
  <c r="P1011" i="1"/>
  <c r="AL138" i="1"/>
  <c r="CG327" i="1"/>
  <c r="P890" i="1"/>
  <c r="DG171" i="3"/>
  <c r="DJ171" i="3" s="1"/>
  <c r="DH171" i="3"/>
  <c r="DI171" i="3"/>
  <c r="DF171" i="3"/>
  <c r="F109" i="1"/>
  <c r="AQ90" i="1"/>
  <c r="CD260" i="1"/>
  <c r="AU270" i="1"/>
  <c r="CE138" i="1"/>
  <c r="CF138" i="1"/>
  <c r="AC131" i="1"/>
  <c r="P138" i="1"/>
  <c r="CH138" i="1"/>
  <c r="DF1140" i="3"/>
  <c r="DG1140" i="3"/>
  <c r="DH1140" i="3"/>
  <c r="DI1140" i="3"/>
  <c r="BA440" i="1"/>
  <c r="CJ418" i="1"/>
  <c r="AO472" i="1"/>
  <c r="F483" i="1"/>
  <c r="F465" i="1"/>
  <c r="BD418" i="1"/>
  <c r="DI1149" i="3"/>
  <c r="DF1149" i="3"/>
  <c r="DG1149" i="3"/>
  <c r="DH1149" i="3"/>
  <c r="BD472" i="1"/>
  <c r="F504" i="1"/>
  <c r="GM530" i="1"/>
  <c r="GN530" i="1" s="1"/>
  <c r="F554" i="1"/>
  <c r="BB511" i="1"/>
  <c r="BY511" i="1"/>
  <c r="CI541" i="1"/>
  <c r="AP541" i="1"/>
  <c r="CG751" i="1"/>
  <c r="DF1345" i="3"/>
  <c r="DG1345" i="3"/>
  <c r="DH1345" i="3"/>
  <c r="DI1345" i="3"/>
  <c r="CG614" i="1"/>
  <c r="AX621" i="1"/>
  <c r="AI965" i="1"/>
  <c r="V970" i="1"/>
  <c r="AQ851" i="1"/>
  <c r="BZ836" i="1"/>
  <c r="CG851" i="1"/>
  <c r="DJ860" i="3"/>
  <c r="P384" i="1"/>
  <c r="CG797" i="1"/>
  <c r="AX804" i="1"/>
  <c r="Q312" i="1"/>
  <c r="DG1226" i="3"/>
  <c r="DH1226" i="3"/>
  <c r="DI1226" i="3"/>
  <c r="DF1226" i="3"/>
  <c r="CJ207" i="1"/>
  <c r="BA228" i="1"/>
  <c r="AP573" i="1"/>
  <c r="F591" i="1"/>
  <c r="AF511" i="1"/>
  <c r="S541" i="1"/>
  <c r="DF300" i="3"/>
  <c r="P220" i="1" s="1"/>
  <c r="DH300" i="3"/>
  <c r="R220" i="1" s="1"/>
  <c r="DG300" i="3"/>
  <c r="DI300" i="3"/>
  <c r="S220" i="1" s="1"/>
  <c r="P268" i="1"/>
  <c r="Q375" i="1"/>
  <c r="R361" i="1"/>
  <c r="DJ681" i="3"/>
  <c r="S368" i="1"/>
  <c r="DJ436" i="3"/>
  <c r="S312" i="1"/>
  <c r="DJ950" i="3"/>
  <c r="DF1050" i="3"/>
  <c r="DG1050" i="3"/>
  <c r="DH1050" i="3"/>
  <c r="DI1050" i="3"/>
  <c r="Q383" i="1"/>
  <c r="AH418" i="1"/>
  <c r="U440" i="1"/>
  <c r="DJ1008" i="3"/>
  <c r="S435" i="1"/>
  <c r="R426" i="1"/>
  <c r="DJ1437" i="3"/>
  <c r="DF1175" i="3"/>
  <c r="DG1175" i="3"/>
  <c r="DH1175" i="3"/>
  <c r="DI1175" i="3"/>
  <c r="DF1325" i="3"/>
  <c r="P753" i="1" s="1"/>
  <c r="DG1325" i="3"/>
  <c r="DJ1325" i="3" s="1"/>
  <c r="DH1325" i="3"/>
  <c r="DI1325" i="3"/>
  <c r="DG1243" i="3"/>
  <c r="DH1243" i="3"/>
  <c r="DI1243" i="3"/>
  <c r="DF1243" i="3"/>
  <c r="DJ1243" i="3" s="1"/>
  <c r="R846" i="1"/>
  <c r="DJ1323" i="3"/>
  <c r="S753" i="1"/>
  <c r="DF1305" i="3"/>
  <c r="DJ1305" i="3" s="1"/>
  <c r="DI1305" i="3"/>
  <c r="DH1305" i="3"/>
  <c r="DG1305" i="3"/>
  <c r="Q1011" i="1"/>
  <c r="R1013" i="1"/>
  <c r="DI1295" i="3"/>
  <c r="DF1295" i="3"/>
  <c r="DJ1295" i="3" s="1"/>
  <c r="DG1295" i="3"/>
  <c r="DH1295" i="3"/>
  <c r="R968" i="1"/>
  <c r="DI155" i="3"/>
  <c r="DF155" i="3"/>
  <c r="DG155" i="3"/>
  <c r="DJ155" i="3" s="1"/>
  <c r="DH155" i="3"/>
  <c r="Q1005" i="1"/>
  <c r="DJ1436" i="3"/>
  <c r="S845" i="1"/>
  <c r="DJ1393" i="3"/>
  <c r="S840" i="1"/>
  <c r="CD26" i="1"/>
  <c r="AU58" i="1"/>
  <c r="Q1007" i="1"/>
  <c r="AK131" i="1"/>
  <c r="X138" i="1"/>
  <c r="AI131" i="1"/>
  <c r="V138" i="1"/>
  <c r="BA138" i="1"/>
  <c r="CJ131" i="1"/>
  <c r="AT228" i="1"/>
  <c r="CC207" i="1"/>
  <c r="AB138" i="1"/>
  <c r="GM133" i="1"/>
  <c r="AG302" i="1"/>
  <c r="T327" i="1"/>
  <c r="BY418" i="1"/>
  <c r="AP440" i="1"/>
  <c r="CI440" i="1"/>
  <c r="CG472" i="1"/>
  <c r="AX479" i="1"/>
  <c r="DF1217" i="3"/>
  <c r="DG1217" i="3"/>
  <c r="DH1217" i="3"/>
  <c r="DI1217" i="3"/>
  <c r="DJ1217" i="3" s="1"/>
  <c r="GM535" i="1"/>
  <c r="GN535" i="1" s="1"/>
  <c r="DF1180" i="3"/>
  <c r="DG1180" i="3"/>
  <c r="DH1180" i="3"/>
  <c r="DI1180" i="3"/>
  <c r="DG1525" i="3"/>
  <c r="DF1525" i="3"/>
  <c r="P967" i="1" s="1"/>
  <c r="DI1525" i="3"/>
  <c r="DH1525" i="3"/>
  <c r="R967" i="1" s="1"/>
  <c r="DF1160" i="3"/>
  <c r="DG1160" i="3"/>
  <c r="DH1160" i="3"/>
  <c r="DI1160" i="3"/>
  <c r="AQ751" i="1"/>
  <c r="F775" i="1"/>
  <c r="W894" i="1"/>
  <c r="AJ883" i="1"/>
  <c r="CM1069" i="1"/>
  <c r="W1018" i="1"/>
  <c r="AJ1002" i="1"/>
  <c r="AG1002" i="1"/>
  <c r="T1018" i="1"/>
  <c r="F1084" i="1"/>
  <c r="S1050" i="1"/>
  <c r="DF1363" i="3"/>
  <c r="DH1363" i="3"/>
  <c r="DG1363" i="3"/>
  <c r="DI1363" i="3"/>
  <c r="DJ780" i="3"/>
  <c r="S377" i="1"/>
  <c r="Q268" i="1"/>
  <c r="P435" i="1"/>
  <c r="DG174" i="3"/>
  <c r="DH174" i="3"/>
  <c r="DF174" i="3"/>
  <c r="DI174" i="3"/>
  <c r="DJ174" i="3" s="1"/>
  <c r="DJ55" i="3"/>
  <c r="S39" i="1"/>
  <c r="P41" i="1"/>
  <c r="Q43" i="1"/>
  <c r="DJ7" i="3"/>
  <c r="Q29" i="1"/>
  <c r="CP29" i="1" s="1"/>
  <c r="O29" i="1" s="1"/>
  <c r="DG246" i="3"/>
  <c r="Q210" i="1" s="1"/>
  <c r="DF246" i="3"/>
  <c r="P210" i="1" s="1"/>
  <c r="DH246" i="3"/>
  <c r="R210" i="1" s="1"/>
  <c r="DI246" i="3"/>
  <c r="S44" i="1"/>
  <c r="DJ47" i="3"/>
  <c r="S38" i="1"/>
  <c r="Q311" i="1"/>
  <c r="DF325" i="3"/>
  <c r="P263" i="1" s="1"/>
  <c r="DG325" i="3"/>
  <c r="DJ325" i="3" s="1"/>
  <c r="DI325" i="3"/>
  <c r="S263" i="1" s="1"/>
  <c r="DH325" i="3"/>
  <c r="R263" i="1" s="1"/>
  <c r="DJ377" i="3"/>
  <c r="S307" i="1"/>
  <c r="DJ223" i="3"/>
  <c r="S94" i="1"/>
  <c r="DJ180" i="3"/>
  <c r="DH346" i="3"/>
  <c r="R267" i="1" s="1"/>
  <c r="DF346" i="3"/>
  <c r="P267" i="1" s="1"/>
  <c r="DG346" i="3"/>
  <c r="DJ346" i="3" s="1"/>
  <c r="DI346" i="3"/>
  <c r="S267" i="1" s="1"/>
  <c r="DG319" i="3"/>
  <c r="Q262" i="1" s="1"/>
  <c r="DH319" i="3"/>
  <c r="R262" i="1" s="1"/>
  <c r="DF319" i="3"/>
  <c r="P262" i="1" s="1"/>
  <c r="DI319" i="3"/>
  <c r="R44" i="1"/>
  <c r="R38" i="1"/>
  <c r="DJ335" i="3"/>
  <c r="DJ257" i="3"/>
  <c r="S213" i="1"/>
  <c r="P311" i="1"/>
  <c r="DJ544" i="3"/>
  <c r="V263" i="1"/>
  <c r="G971" i="6" s="1"/>
  <c r="R307" i="1"/>
  <c r="R305" i="1"/>
  <c r="DJ628" i="3"/>
  <c r="DJ355" i="3"/>
  <c r="Q361" i="1"/>
  <c r="R368" i="1"/>
  <c r="DF592" i="3"/>
  <c r="P325" i="1" s="1"/>
  <c r="DG592" i="3"/>
  <c r="Q325" i="1" s="1"/>
  <c r="DH592" i="3"/>
  <c r="R325" i="1" s="1"/>
  <c r="DI592" i="3"/>
  <c r="DF771" i="3"/>
  <c r="DG771" i="3"/>
  <c r="Q376" i="1" s="1"/>
  <c r="DI771" i="3"/>
  <c r="S376" i="1" s="1"/>
  <c r="DH771" i="3"/>
  <c r="R376" i="1" s="1"/>
  <c r="R312" i="1"/>
  <c r="P370" i="1"/>
  <c r="Q427" i="1"/>
  <c r="R435" i="1"/>
  <c r="DF1223" i="3"/>
  <c r="DJ1223" i="3" s="1"/>
  <c r="DG1223" i="3"/>
  <c r="DI1223" i="3"/>
  <c r="DH1223" i="3"/>
  <c r="DF1334" i="3"/>
  <c r="P756" i="1" s="1"/>
  <c r="DG1334" i="3"/>
  <c r="DH1334" i="3"/>
  <c r="R756" i="1" s="1"/>
  <c r="DI1334" i="3"/>
  <c r="S756" i="1" s="1"/>
  <c r="DF1355" i="3"/>
  <c r="P799" i="1" s="1"/>
  <c r="DG1355" i="3"/>
  <c r="DJ1355" i="3" s="1"/>
  <c r="DI1355" i="3"/>
  <c r="S799" i="1" s="1"/>
  <c r="DH1355" i="3"/>
  <c r="DF1480" i="3"/>
  <c r="P885" i="1" s="1"/>
  <c r="DG1480" i="3"/>
  <c r="DI1480" i="3"/>
  <c r="S885" i="1" s="1"/>
  <c r="DH1480" i="3"/>
  <c r="R885" i="1" s="1"/>
  <c r="R753" i="1"/>
  <c r="DF1365" i="3"/>
  <c r="DG1365" i="3"/>
  <c r="DH1365" i="3"/>
  <c r="DI1365" i="3"/>
  <c r="DG1569" i="3"/>
  <c r="Q1012" i="1" s="1"/>
  <c r="DH1569" i="3"/>
  <c r="R1012" i="1" s="1"/>
  <c r="DI1569" i="3"/>
  <c r="S1012" i="1" s="1"/>
  <c r="DF1569" i="3"/>
  <c r="P1012" i="1" s="1"/>
  <c r="DF1306" i="3"/>
  <c r="DJ1306" i="3" s="1"/>
  <c r="DG1306" i="3"/>
  <c r="DH1306" i="3"/>
  <c r="DI1306" i="3"/>
  <c r="Q968" i="1"/>
  <c r="V49" i="1"/>
  <c r="P1005" i="1"/>
  <c r="R845" i="1"/>
  <c r="R840" i="1"/>
  <c r="AJ90" i="1"/>
  <c r="W99" i="1"/>
  <c r="P1007" i="1"/>
  <c r="DF164" i="3"/>
  <c r="DG164" i="3"/>
  <c r="DH164" i="3"/>
  <c r="DI164" i="3"/>
  <c r="DJ164" i="3" s="1"/>
  <c r="BZ207" i="1"/>
  <c r="AQ228" i="1"/>
  <c r="CG228" i="1"/>
  <c r="DF1137" i="3"/>
  <c r="DH1137" i="3"/>
  <c r="DI1137" i="3"/>
  <c r="DG1137" i="3"/>
  <c r="T260" i="1"/>
  <c r="F291" i="1"/>
  <c r="DF1119" i="3"/>
  <c r="DH1119" i="3"/>
  <c r="DG1119" i="3"/>
  <c r="Q657" i="1" s="1"/>
  <c r="DI1119" i="3"/>
  <c r="DF1221" i="3"/>
  <c r="DG1221" i="3"/>
  <c r="DJ1221" i="3" s="1"/>
  <c r="DH1221" i="3"/>
  <c r="DI1221" i="3"/>
  <c r="F637" i="1"/>
  <c r="BC614" i="1"/>
  <c r="DH1105" i="3"/>
  <c r="R617" i="1" s="1"/>
  <c r="DI1105" i="3"/>
  <c r="DF1105" i="3"/>
  <c r="P617" i="1" s="1"/>
  <c r="DG1105" i="3"/>
  <c r="Q617" i="1" s="1"/>
  <c r="AU614" i="1"/>
  <c r="F640" i="1"/>
  <c r="GM762" i="1"/>
  <c r="GN762" i="1" s="1"/>
  <c r="CB765" i="1" s="1"/>
  <c r="F742" i="1"/>
  <c r="V713" i="1"/>
  <c r="AH965" i="1"/>
  <c r="U970" i="1"/>
  <c r="DI1157" i="3"/>
  <c r="DF1157" i="3"/>
  <c r="DH1157" i="3"/>
  <c r="DG1157" i="3"/>
  <c r="F860" i="1"/>
  <c r="AP836" i="1"/>
  <c r="O1050" i="1"/>
  <c r="F1071" i="1"/>
  <c r="F915" i="1"/>
  <c r="T883" i="1"/>
  <c r="CB1069" i="1"/>
  <c r="F903" i="1"/>
  <c r="AP883" i="1"/>
  <c r="AH883" i="1" l="1"/>
  <c r="AX681" i="1"/>
  <c r="F688" i="1" s="1"/>
  <c r="CP38" i="1"/>
  <c r="O38" i="1" s="1"/>
  <c r="CP380" i="1"/>
  <c r="O380" i="1" s="1"/>
  <c r="U386" i="1"/>
  <c r="CP422" i="1"/>
  <c r="O422" i="1" s="1"/>
  <c r="F292" i="1"/>
  <c r="CP427" i="1"/>
  <c r="O427" i="1" s="1"/>
  <c r="AT260" i="1"/>
  <c r="AH614" i="1"/>
  <c r="AI327" i="1"/>
  <c r="G1540" i="6"/>
  <c r="CP216" i="1"/>
  <c r="O216" i="1" s="1"/>
  <c r="U765" i="1"/>
  <c r="CP324" i="1"/>
  <c r="O324" i="1" s="1"/>
  <c r="CP31" i="1"/>
  <c r="O31" i="1" s="1"/>
  <c r="AH836" i="1"/>
  <c r="AI58" i="1"/>
  <c r="G419" i="6"/>
  <c r="K73" i="6"/>
  <c r="I73" i="6" s="1"/>
  <c r="AN73" i="6"/>
  <c r="AE970" i="1"/>
  <c r="AH58" i="1"/>
  <c r="G455" i="6"/>
  <c r="CP429" i="1"/>
  <c r="O429" i="1" s="1"/>
  <c r="CP217" i="1"/>
  <c r="O217" i="1" s="1"/>
  <c r="CP421" i="1"/>
  <c r="O421" i="1" s="1"/>
  <c r="AX653" i="1"/>
  <c r="CP308" i="1"/>
  <c r="O308" i="1" s="1"/>
  <c r="AI883" i="1"/>
  <c r="CP41" i="1"/>
  <c r="O41" i="1" s="1"/>
  <c r="CP477" i="1"/>
  <c r="O477" i="1" s="1"/>
  <c r="CP432" i="1"/>
  <c r="O432" i="1" s="1"/>
  <c r="CP368" i="1"/>
  <c r="O368" i="1" s="1"/>
  <c r="AZ1018" i="1"/>
  <c r="AP302" i="1"/>
  <c r="F336" i="1"/>
  <c r="AI270" i="1"/>
  <c r="V270" i="1" s="1"/>
  <c r="CP1015" i="1"/>
  <c r="O1015" i="1" s="1"/>
  <c r="CP44" i="1"/>
  <c r="O44" i="1" s="1"/>
  <c r="CP370" i="1"/>
  <c r="O370" i="1" s="1"/>
  <c r="CP42" i="1"/>
  <c r="O42" i="1" s="1"/>
  <c r="V440" i="1"/>
  <c r="V418" i="1" s="1"/>
  <c r="V797" i="1"/>
  <c r="F827" i="1"/>
  <c r="F1027" i="1"/>
  <c r="CI614" i="1"/>
  <c r="AZ621" i="1"/>
  <c r="CI472" i="1"/>
  <c r="AZ479" i="1"/>
  <c r="AP472" i="1"/>
  <c r="F488" i="1"/>
  <c r="CP426" i="1"/>
  <c r="O426" i="1" s="1"/>
  <c r="AX170" i="1"/>
  <c r="F182" i="1"/>
  <c r="AQ1099" i="1"/>
  <c r="AQ22" i="1" s="1"/>
  <c r="CP173" i="1"/>
  <c r="O173" i="1" s="1"/>
  <c r="AU713" i="1"/>
  <c r="F738" i="1"/>
  <c r="CP437" i="1"/>
  <c r="O437" i="1" s="1"/>
  <c r="CP384" i="1"/>
  <c r="O384" i="1" s="1"/>
  <c r="CP839" i="1"/>
  <c r="O839" i="1" s="1"/>
  <c r="CP47" i="1"/>
  <c r="O47" i="1" s="1"/>
  <c r="CP95" i="1"/>
  <c r="O95" i="1" s="1"/>
  <c r="CY172" i="1"/>
  <c r="X172" i="1" s="1"/>
  <c r="AZ686" i="6" s="1"/>
  <c r="L684" i="6" s="1"/>
  <c r="CZ172" i="1"/>
  <c r="Y172" i="1" s="1"/>
  <c r="BA686" i="6" s="1"/>
  <c r="L685" i="6" s="1"/>
  <c r="AF175" i="1"/>
  <c r="CY799" i="1"/>
  <c r="X799" i="1" s="1"/>
  <c r="AZ3871" i="6" s="1"/>
  <c r="L3869" i="6" s="1"/>
  <c r="CZ799" i="1"/>
  <c r="Y799" i="1" s="1"/>
  <c r="BA3871" i="6" s="1"/>
  <c r="L3870" i="6" s="1"/>
  <c r="CZ215" i="1"/>
  <c r="Y215" i="1" s="1"/>
  <c r="BA818" i="6" s="1"/>
  <c r="L817" i="6" s="1"/>
  <c r="CY215" i="1"/>
  <c r="X215" i="1" s="1"/>
  <c r="AZ818" i="6" s="1"/>
  <c r="L816" i="6" s="1"/>
  <c r="CY95" i="1"/>
  <c r="X95" i="1" s="1"/>
  <c r="AZ632" i="6" s="1"/>
  <c r="L630" i="6" s="1"/>
  <c r="CZ95" i="1"/>
  <c r="Y95" i="1" s="1"/>
  <c r="BA632" i="6" s="1"/>
  <c r="L631" i="6" s="1"/>
  <c r="CP885" i="1"/>
  <c r="O885" i="1" s="1"/>
  <c r="AC894" i="1"/>
  <c r="CY37" i="1"/>
  <c r="X37" i="1" s="1"/>
  <c r="AZ178" i="6" s="1"/>
  <c r="L176" i="6" s="1"/>
  <c r="CZ37" i="1"/>
  <c r="Y37" i="1" s="1"/>
  <c r="BA178" i="6" s="1"/>
  <c r="L177" i="6" s="1"/>
  <c r="CP1012" i="1"/>
  <c r="O1012" i="1" s="1"/>
  <c r="CY321" i="1"/>
  <c r="X321" i="1" s="1"/>
  <c r="AZ1568" i="6" s="1"/>
  <c r="L1566" i="6" s="1"/>
  <c r="CZ321" i="1"/>
  <c r="Y321" i="1" s="1"/>
  <c r="BA1568" i="6" s="1"/>
  <c r="L1567" i="6" s="1"/>
  <c r="CB751" i="1"/>
  <c r="AS765" i="1"/>
  <c r="CY28" i="1"/>
  <c r="X28" i="1" s="1"/>
  <c r="AZ59" i="6" s="1"/>
  <c r="L57" i="6" s="1"/>
  <c r="CZ28" i="1"/>
  <c r="Y28" i="1" s="1"/>
  <c r="BA59" i="6" s="1"/>
  <c r="L58" i="6" s="1"/>
  <c r="CP37" i="1"/>
  <c r="O37" i="1" s="1"/>
  <c r="CZ847" i="1"/>
  <c r="Y847" i="1" s="1"/>
  <c r="BA4174" i="6" s="1"/>
  <c r="L4173" i="6" s="1"/>
  <c r="CY847" i="1"/>
  <c r="X847" i="1" s="1"/>
  <c r="AZ4174" i="6" s="1"/>
  <c r="L4172" i="6" s="1"/>
  <c r="CY267" i="1"/>
  <c r="X267" i="1" s="1"/>
  <c r="AZ1044" i="6" s="1"/>
  <c r="L1042" i="6" s="1"/>
  <c r="CZ267" i="1"/>
  <c r="Y267" i="1" s="1"/>
  <c r="BA1044" i="6" s="1"/>
  <c r="L1043" i="6" s="1"/>
  <c r="CY54" i="1"/>
  <c r="X54" i="1" s="1"/>
  <c r="AZ535" i="6" s="1"/>
  <c r="L533" i="6" s="1"/>
  <c r="CZ54" i="1"/>
  <c r="Y54" i="1" s="1"/>
  <c r="BA535" i="6" s="1"/>
  <c r="L534" i="6" s="1"/>
  <c r="AC175" i="1"/>
  <c r="CY675" i="1"/>
  <c r="X675" i="1" s="1"/>
  <c r="AZ3615" i="6" s="1"/>
  <c r="L3613" i="6" s="1"/>
  <c r="CZ675" i="1"/>
  <c r="Y675" i="1" s="1"/>
  <c r="BA3615" i="6" s="1"/>
  <c r="L3614" i="6" s="1"/>
  <c r="CZ45" i="1"/>
  <c r="Y45" i="1" s="1"/>
  <c r="BA350" i="6" s="1"/>
  <c r="L349" i="6" s="1"/>
  <c r="CY45" i="1"/>
  <c r="X45" i="1" s="1"/>
  <c r="AZ350" i="6" s="1"/>
  <c r="L348" i="6" s="1"/>
  <c r="CP28" i="1"/>
  <c r="O28" i="1" s="1"/>
  <c r="CY35" i="1"/>
  <c r="X35" i="1" s="1"/>
  <c r="AZ131" i="6" s="1"/>
  <c r="L129" i="6" s="1"/>
  <c r="CZ35" i="1"/>
  <c r="Y35" i="1" s="1"/>
  <c r="BA131" i="6" s="1"/>
  <c r="L130" i="6" s="1"/>
  <c r="CY263" i="1"/>
  <c r="X263" i="1" s="1"/>
  <c r="AZ982" i="6" s="1"/>
  <c r="L980" i="6" s="1"/>
  <c r="CZ263" i="1"/>
  <c r="Y263" i="1" s="1"/>
  <c r="BA982" i="6" s="1"/>
  <c r="L981" i="6" s="1"/>
  <c r="CZ756" i="1"/>
  <c r="Y756" i="1" s="1"/>
  <c r="BA3788" i="6" s="1"/>
  <c r="L3787" i="6" s="1"/>
  <c r="CY756" i="1"/>
  <c r="X756" i="1" s="1"/>
  <c r="AZ3788" i="6" s="1"/>
  <c r="L3786" i="6" s="1"/>
  <c r="CZ716" i="1"/>
  <c r="Y716" i="1" s="1"/>
  <c r="BA3719" i="6" s="1"/>
  <c r="L3718" i="6" s="1"/>
  <c r="CY716" i="1"/>
  <c r="X716" i="1" s="1"/>
  <c r="AZ3719" i="6" s="1"/>
  <c r="L3717" i="6" s="1"/>
  <c r="CY1005" i="1"/>
  <c r="X1005" i="1" s="1"/>
  <c r="AZ4432" i="6" s="1"/>
  <c r="L4430" i="6" s="1"/>
  <c r="CZ1005" i="1"/>
  <c r="Y1005" i="1" s="1"/>
  <c r="BA4432" i="6" s="1"/>
  <c r="L4431" i="6" s="1"/>
  <c r="CY220" i="1"/>
  <c r="X220" i="1" s="1"/>
  <c r="AZ920" i="6" s="1"/>
  <c r="L918" i="6" s="1"/>
  <c r="CZ220" i="1"/>
  <c r="Y220" i="1" s="1"/>
  <c r="BA920" i="6" s="1"/>
  <c r="L919" i="6" s="1"/>
  <c r="CY888" i="1"/>
  <c r="X888" i="1" s="1"/>
  <c r="AZ4297" i="6" s="1"/>
  <c r="L4295" i="6" s="1"/>
  <c r="CZ888" i="1"/>
  <c r="Y888" i="1" s="1"/>
  <c r="BA4297" i="6" s="1"/>
  <c r="L4296" i="6" s="1"/>
  <c r="CY97" i="1"/>
  <c r="X97" i="1" s="1"/>
  <c r="AZ658" i="6" s="1"/>
  <c r="L656" i="6" s="1"/>
  <c r="CZ97" i="1"/>
  <c r="Y97" i="1" s="1"/>
  <c r="BA658" i="6" s="1"/>
  <c r="L657" i="6" s="1"/>
  <c r="AE99" i="1"/>
  <c r="CY887" i="1"/>
  <c r="X887" i="1" s="1"/>
  <c r="AZ4279" i="6" s="1"/>
  <c r="L4277" i="6" s="1"/>
  <c r="CZ887" i="1"/>
  <c r="Y887" i="1" s="1"/>
  <c r="BA4279" i="6" s="1"/>
  <c r="L4278" i="6" s="1"/>
  <c r="CY376" i="1"/>
  <c r="X376" i="1" s="1"/>
  <c r="AZ2148" i="6" s="1"/>
  <c r="L2146" i="6" s="1"/>
  <c r="CZ376" i="1"/>
  <c r="Y376" i="1" s="1"/>
  <c r="BA2148" i="6" s="1"/>
  <c r="L2147" i="6" s="1"/>
  <c r="AC99" i="1"/>
  <c r="AE894" i="1"/>
  <c r="CY430" i="1"/>
  <c r="X430" i="1" s="1"/>
  <c r="AZ2677" i="6" s="1"/>
  <c r="L2675" i="6" s="1"/>
  <c r="CZ430" i="1"/>
  <c r="Y430" i="1" s="1"/>
  <c r="BA2677" i="6" s="1"/>
  <c r="L2676" i="6" s="1"/>
  <c r="CP756" i="1"/>
  <c r="O756" i="1" s="1"/>
  <c r="CY885" i="1"/>
  <c r="X885" i="1" s="1"/>
  <c r="AZ4242" i="6" s="1"/>
  <c r="L4240" i="6" s="1"/>
  <c r="CZ885" i="1"/>
  <c r="Y885" i="1" s="1"/>
  <c r="BA4242" i="6" s="1"/>
  <c r="L4241" i="6" s="1"/>
  <c r="CY1012" i="1"/>
  <c r="X1012" i="1" s="1"/>
  <c r="AZ4529" i="6" s="1"/>
  <c r="L4527" i="6" s="1"/>
  <c r="CZ1012" i="1"/>
  <c r="Y1012" i="1" s="1"/>
  <c r="BA4529" i="6" s="1"/>
  <c r="L4528" i="6" s="1"/>
  <c r="CP753" i="1"/>
  <c r="O753" i="1" s="1"/>
  <c r="AH26" i="1"/>
  <c r="U58" i="1"/>
  <c r="CY265" i="1"/>
  <c r="X265" i="1" s="1"/>
  <c r="AZ1012" i="6" s="1"/>
  <c r="L1010" i="6" s="1"/>
  <c r="CZ265" i="1"/>
  <c r="Y265" i="1" s="1"/>
  <c r="BA1012" i="6" s="1"/>
  <c r="L1011" i="6" s="1"/>
  <c r="CY56" i="1"/>
  <c r="X56" i="1" s="1"/>
  <c r="AZ578" i="6" s="1"/>
  <c r="L576" i="6" s="1"/>
  <c r="CZ56" i="1"/>
  <c r="Y56" i="1" s="1"/>
  <c r="BA578" i="6" s="1"/>
  <c r="L577" i="6" s="1"/>
  <c r="CZ840" i="1"/>
  <c r="Y840" i="1" s="1"/>
  <c r="BA4009" i="6" s="1"/>
  <c r="L4008" i="6" s="1"/>
  <c r="CY840" i="1"/>
  <c r="X840" i="1" s="1"/>
  <c r="AZ4009" i="6" s="1"/>
  <c r="L4007" i="6" s="1"/>
  <c r="CZ93" i="1"/>
  <c r="Y93" i="1" s="1"/>
  <c r="BA606" i="6" s="1"/>
  <c r="L605" i="6" s="1"/>
  <c r="CY93" i="1"/>
  <c r="X93" i="1" s="1"/>
  <c r="AZ606" i="6" s="1"/>
  <c r="L604" i="6" s="1"/>
  <c r="CY428" i="1"/>
  <c r="X428" i="1" s="1"/>
  <c r="AZ2618" i="6" s="1"/>
  <c r="L2616" i="6" s="1"/>
  <c r="CZ428" i="1"/>
  <c r="Y428" i="1" s="1"/>
  <c r="BA2618" i="6" s="1"/>
  <c r="L2617" i="6" s="1"/>
  <c r="DJ472" i="3"/>
  <c r="S315" i="1"/>
  <c r="CY371" i="1"/>
  <c r="X371" i="1" s="1"/>
  <c r="AZ1997" i="6" s="1"/>
  <c r="L1995" i="6" s="1"/>
  <c r="CZ371" i="1"/>
  <c r="Y371" i="1" s="1"/>
  <c r="BA1997" i="6" s="1"/>
  <c r="L1996" i="6" s="1"/>
  <c r="CP376" i="1"/>
  <c r="O376" i="1" s="1"/>
  <c r="CY319" i="1"/>
  <c r="X319" i="1" s="1"/>
  <c r="AZ1506" i="6" s="1"/>
  <c r="L1504" i="6" s="1"/>
  <c r="CZ319" i="1"/>
  <c r="Y319" i="1" s="1"/>
  <c r="BA1506" i="6" s="1"/>
  <c r="L1505" i="6" s="1"/>
  <c r="T511" i="1"/>
  <c r="F562" i="1"/>
  <c r="U472" i="1"/>
  <c r="F501" i="1"/>
  <c r="DJ1157" i="3"/>
  <c r="DJ246" i="3"/>
  <c r="S210" i="1"/>
  <c r="CP210" i="1" s="1"/>
  <c r="O210" i="1" s="1"/>
  <c r="DJ1160" i="3"/>
  <c r="AP418" i="1"/>
  <c r="F449" i="1"/>
  <c r="CY435" i="1"/>
  <c r="X435" i="1" s="1"/>
  <c r="AZ2826" i="6" s="1"/>
  <c r="L2824" i="6" s="1"/>
  <c r="CZ435" i="1"/>
  <c r="Y435" i="1" s="1"/>
  <c r="BA2826" i="6" s="1"/>
  <c r="L2825" i="6" s="1"/>
  <c r="DJ300" i="3"/>
  <c r="DJ1140" i="3"/>
  <c r="CP1011" i="1"/>
  <c r="O1011" i="1" s="1"/>
  <c r="DJ1560" i="3"/>
  <c r="DJ268" i="3"/>
  <c r="CY846" i="1"/>
  <c r="X846" i="1" s="1"/>
  <c r="AZ4149" i="6" s="1"/>
  <c r="L4147" i="6" s="1"/>
  <c r="CZ846" i="1"/>
  <c r="Y846" i="1" s="1"/>
  <c r="BA4149" i="6" s="1"/>
  <c r="L4148" i="6" s="1"/>
  <c r="DJ961" i="3"/>
  <c r="CY43" i="1"/>
  <c r="X43" i="1" s="1"/>
  <c r="AZ307" i="6" s="1"/>
  <c r="L305" i="6" s="1"/>
  <c r="CZ43" i="1"/>
  <c r="Y43" i="1" s="1"/>
  <c r="BA307" i="6" s="1"/>
  <c r="L306" i="6" s="1"/>
  <c r="DJ1349" i="3"/>
  <c r="R662" i="1"/>
  <c r="P672" i="1"/>
  <c r="DJ1542" i="3"/>
  <c r="CY314" i="1"/>
  <c r="X314" i="1" s="1"/>
  <c r="AZ1354" i="6" s="1"/>
  <c r="L1352" i="6" s="1"/>
  <c r="CZ314" i="1"/>
  <c r="Y314" i="1" s="1"/>
  <c r="BA1354" i="6" s="1"/>
  <c r="L1353" i="6" s="1"/>
  <c r="DJ228" i="3"/>
  <c r="V614" i="1"/>
  <c r="F644" i="1"/>
  <c r="DJ1201" i="3"/>
  <c r="DJ115" i="3"/>
  <c r="Q45" i="1"/>
  <c r="CP45" i="1" s="1"/>
  <c r="O45" i="1" s="1"/>
  <c r="DJ3" i="3"/>
  <c r="DJ1280" i="3"/>
  <c r="S676" i="1"/>
  <c r="CP676" i="1" s="1"/>
  <c r="O676" i="1" s="1"/>
  <c r="CP968" i="1"/>
  <c r="O968" i="1" s="1"/>
  <c r="CP758" i="1"/>
  <c r="O758" i="1" s="1"/>
  <c r="T797" i="1"/>
  <c r="F825" i="1"/>
  <c r="DJ154" i="3"/>
  <c r="Q663" i="1"/>
  <c r="CY436" i="1"/>
  <c r="X436" i="1" s="1"/>
  <c r="AZ2855" i="6" s="1"/>
  <c r="L2853" i="6" s="1"/>
  <c r="CZ436" i="1"/>
  <c r="Y436" i="1" s="1"/>
  <c r="BA2855" i="6" s="1"/>
  <c r="L2854" i="6" s="1"/>
  <c r="Q671" i="1"/>
  <c r="Q315" i="1"/>
  <c r="F954" i="1"/>
  <c r="T926" i="1"/>
  <c r="CP845" i="1"/>
  <c r="O845" i="1" s="1"/>
  <c r="CP846" i="1"/>
  <c r="O846" i="1" s="1"/>
  <c r="DJ1086" i="3"/>
  <c r="S577" i="1"/>
  <c r="CP305" i="1"/>
  <c r="O305" i="1" s="1"/>
  <c r="Q52" i="1"/>
  <c r="U302" i="1"/>
  <c r="F349" i="1"/>
  <c r="DJ1236" i="3"/>
  <c r="S671" i="1"/>
  <c r="DJ172" i="3"/>
  <c r="S52" i="1"/>
  <c r="V836" i="1"/>
  <c r="F874" i="1"/>
  <c r="DJ968" i="3"/>
  <c r="S431" i="1"/>
  <c r="CY429" i="1"/>
  <c r="X429" i="1" s="1"/>
  <c r="AZ2648" i="6" s="1"/>
  <c r="L2646" i="6" s="1"/>
  <c r="CZ429" i="1"/>
  <c r="Y429" i="1" s="1"/>
  <c r="BA2648" i="6" s="1"/>
  <c r="L2647" i="6" s="1"/>
  <c r="DJ364" i="3"/>
  <c r="S306" i="1"/>
  <c r="CP306" i="1" s="1"/>
  <c r="O306" i="1" s="1"/>
  <c r="P663" i="1"/>
  <c r="BC22" i="1"/>
  <c r="F1115" i="1"/>
  <c r="BC1141" i="1"/>
  <c r="DJ1557" i="3"/>
  <c r="DJ337" i="3"/>
  <c r="S266" i="1"/>
  <c r="CP266" i="1" s="1"/>
  <c r="O266" i="1" s="1"/>
  <c r="CY363" i="1"/>
  <c r="X363" i="1" s="1"/>
  <c r="AZ1772" i="6" s="1"/>
  <c r="L1770" i="6" s="1"/>
  <c r="CZ363" i="1"/>
  <c r="Y363" i="1" s="1"/>
  <c r="BA1772" i="6" s="1"/>
  <c r="L1771" i="6" s="1"/>
  <c r="AE175" i="1"/>
  <c r="W511" i="1"/>
  <c r="F565" i="1"/>
  <c r="P52" i="1"/>
  <c r="CP268" i="1"/>
  <c r="O268" i="1" s="1"/>
  <c r="CY379" i="1"/>
  <c r="X379" i="1" s="1"/>
  <c r="AZ2233" i="6" s="1"/>
  <c r="L2231" i="6" s="1"/>
  <c r="CZ379" i="1"/>
  <c r="Y379" i="1" s="1"/>
  <c r="BA2233" i="6" s="1"/>
  <c r="L2232" i="6" s="1"/>
  <c r="DJ692" i="3"/>
  <c r="S369" i="1"/>
  <c r="V359" i="1"/>
  <c r="F409" i="1"/>
  <c r="CZ48" i="1"/>
  <c r="Y48" i="1" s="1"/>
  <c r="BA410" i="6" s="1"/>
  <c r="L409" i="6" s="1"/>
  <c r="CY48" i="1"/>
  <c r="X48" i="1" s="1"/>
  <c r="AZ410" i="6" s="1"/>
  <c r="L408" i="6" s="1"/>
  <c r="CZ32" i="1"/>
  <c r="Y32" i="1" s="1"/>
  <c r="BA102" i="6" s="1"/>
  <c r="L101" i="6" s="1"/>
  <c r="CY32" i="1"/>
  <c r="X32" i="1" s="1"/>
  <c r="AZ102" i="6" s="1"/>
  <c r="L100" i="6" s="1"/>
  <c r="AX1002" i="1"/>
  <c r="F1025" i="1"/>
  <c r="DJ1550" i="3"/>
  <c r="S1008" i="1"/>
  <c r="CP1008" i="1" s="1"/>
  <c r="O1008" i="1" s="1"/>
  <c r="CP1007" i="1"/>
  <c r="O1007" i="1" s="1"/>
  <c r="DJ1365" i="3"/>
  <c r="Q801" i="1"/>
  <c r="R970" i="1"/>
  <c r="AE965" i="1"/>
  <c r="F348" i="1"/>
  <c r="T302" i="1"/>
  <c r="F462" i="1"/>
  <c r="U418" i="1"/>
  <c r="AY138" i="1"/>
  <c r="CH131" i="1"/>
  <c r="DJ1249" i="3"/>
  <c r="DJ1419" i="3"/>
  <c r="S843" i="1"/>
  <c r="CP436" i="1"/>
  <c r="O436" i="1" s="1"/>
  <c r="DJ252" i="3"/>
  <c r="S212" i="1"/>
  <c r="DJ1230" i="3"/>
  <c r="CY366" i="1"/>
  <c r="X366" i="1" s="1"/>
  <c r="AZ1851" i="6" s="1"/>
  <c r="L1849" i="6" s="1"/>
  <c r="CZ366" i="1"/>
  <c r="Y366" i="1" s="1"/>
  <c r="BA1851" i="6" s="1"/>
  <c r="L1850" i="6" s="1"/>
  <c r="Q662" i="1"/>
  <c r="CP46" i="1"/>
  <c r="O46" i="1" s="1"/>
  <c r="DJ234" i="3"/>
  <c r="Q97" i="1"/>
  <c r="CP97" i="1" s="1"/>
  <c r="O97" i="1" s="1"/>
  <c r="CY316" i="1"/>
  <c r="X316" i="1" s="1"/>
  <c r="AZ1417" i="6" s="1"/>
  <c r="L1415" i="6" s="1"/>
  <c r="CZ316" i="1"/>
  <c r="Y316" i="1" s="1"/>
  <c r="BA1417" i="6" s="1"/>
  <c r="L1416" i="6" s="1"/>
  <c r="CZ838" i="1"/>
  <c r="Y838" i="1" s="1"/>
  <c r="BA3960" i="6" s="1"/>
  <c r="L3959" i="6" s="1"/>
  <c r="CY838" i="1"/>
  <c r="X838" i="1" s="1"/>
  <c r="AZ3960" i="6" s="1"/>
  <c r="L3958" i="6" s="1"/>
  <c r="DJ462" i="3"/>
  <c r="Q314" i="1"/>
  <c r="CP314" i="1" s="1"/>
  <c r="O314" i="1" s="1"/>
  <c r="CY384" i="1"/>
  <c r="X384" i="1" s="1"/>
  <c r="AZ2380" i="6" s="1"/>
  <c r="L2378" i="6" s="1"/>
  <c r="CZ384" i="1"/>
  <c r="Y384" i="1" s="1"/>
  <c r="BA2380" i="6" s="1"/>
  <c r="L2379" i="6" s="1"/>
  <c r="DJ1080" i="3"/>
  <c r="R661" i="1"/>
  <c r="Q49" i="1"/>
  <c r="CP307" i="1"/>
  <c r="O307" i="1" s="1"/>
  <c r="DJ1294" i="3"/>
  <c r="CZ477" i="1"/>
  <c r="Y477" i="1" s="1"/>
  <c r="BA3009" i="6" s="1"/>
  <c r="L3008" i="6" s="1"/>
  <c r="CY477" i="1"/>
  <c r="X477" i="1" s="1"/>
  <c r="AZ3009" i="6" s="1"/>
  <c r="L3007" i="6" s="1"/>
  <c r="DJ351" i="3"/>
  <c r="DJ1455" i="3"/>
  <c r="DJ888" i="3"/>
  <c r="S423" i="1"/>
  <c r="R315" i="1"/>
  <c r="BA926" i="1"/>
  <c r="F953" i="1"/>
  <c r="DJ1127" i="3"/>
  <c r="S659" i="1"/>
  <c r="DJ1238" i="3"/>
  <c r="CP36" i="1"/>
  <c r="O36" i="1" s="1"/>
  <c r="Q577" i="1"/>
  <c r="DJ535" i="3"/>
  <c r="W26" i="1"/>
  <c r="F82" i="1"/>
  <c r="W1099" i="1"/>
  <c r="CA1050" i="1"/>
  <c r="AR1069" i="1"/>
  <c r="AP511" i="1"/>
  <c r="F550" i="1"/>
  <c r="CZ96" i="1"/>
  <c r="Y96" i="1" s="1"/>
  <c r="BA645" i="6" s="1"/>
  <c r="L644" i="6" s="1"/>
  <c r="CY96" i="1"/>
  <c r="X96" i="1" s="1"/>
  <c r="AZ645" i="6" s="1"/>
  <c r="L643" i="6" s="1"/>
  <c r="AD851" i="1"/>
  <c r="F393" i="1"/>
  <c r="AX359" i="1"/>
  <c r="DJ1293" i="3"/>
  <c r="AH1002" i="1"/>
  <c r="U1018" i="1"/>
  <c r="CY845" i="1"/>
  <c r="X845" i="1" s="1"/>
  <c r="AZ4123" i="6" s="1"/>
  <c r="L4121" i="6" s="1"/>
  <c r="CZ845" i="1"/>
  <c r="Y845" i="1" s="1"/>
  <c r="BA4123" i="6" s="1"/>
  <c r="L4122" i="6" s="1"/>
  <c r="CP265" i="1"/>
  <c r="O265" i="1" s="1"/>
  <c r="F1080" i="1"/>
  <c r="AZ1050" i="1"/>
  <c r="T26" i="1"/>
  <c r="F79" i="1"/>
  <c r="T1099" i="1"/>
  <c r="DJ1135" i="3"/>
  <c r="S661" i="1"/>
  <c r="DJ1119" i="3"/>
  <c r="S657" i="1"/>
  <c r="R801" i="1"/>
  <c r="DJ1525" i="3"/>
  <c r="S967" i="1"/>
  <c r="S511" i="1"/>
  <c r="F556" i="1"/>
  <c r="AX851" i="1"/>
  <c r="CG836" i="1"/>
  <c r="F141" i="1"/>
  <c r="P131" i="1"/>
  <c r="CP48" i="1"/>
  <c r="O48" i="1" s="1"/>
  <c r="DJ1284" i="3"/>
  <c r="CY434" i="1"/>
  <c r="X434" i="1" s="1"/>
  <c r="AZ2796" i="6" s="1"/>
  <c r="L2794" i="6" s="1"/>
  <c r="CZ434" i="1"/>
  <c r="Y434" i="1" s="1"/>
  <c r="BA2796" i="6" s="1"/>
  <c r="L2795" i="6" s="1"/>
  <c r="CY370" i="1"/>
  <c r="X370" i="1" s="1"/>
  <c r="AZ1966" i="6" s="1"/>
  <c r="L1964" i="6" s="1"/>
  <c r="CZ370" i="1"/>
  <c r="Y370" i="1" s="1"/>
  <c r="BA1966" i="6" s="1"/>
  <c r="L1965" i="6" s="1"/>
  <c r="R212" i="1"/>
  <c r="W170" i="1"/>
  <c r="F199" i="1"/>
  <c r="AE851" i="1"/>
  <c r="P511" i="1"/>
  <c r="F544" i="1"/>
  <c r="CY890" i="1"/>
  <c r="X890" i="1" s="1"/>
  <c r="AZ4330" i="6" s="1"/>
  <c r="L4328" i="6" s="1"/>
  <c r="CZ890" i="1"/>
  <c r="Y890" i="1" s="1"/>
  <c r="BA4330" i="6" s="1"/>
  <c r="L4329" i="6" s="1"/>
  <c r="Q430" i="1"/>
  <c r="CP430" i="1" s="1"/>
  <c r="O430" i="1" s="1"/>
  <c r="CJ653" i="1"/>
  <c r="BA681" i="1"/>
  <c r="Q677" i="1"/>
  <c r="AZ713" i="1"/>
  <c r="F730" i="1"/>
  <c r="CP579" i="1"/>
  <c r="O579" i="1" s="1"/>
  <c r="Q267" i="1"/>
  <c r="CP267" i="1" s="1"/>
  <c r="O267" i="1" s="1"/>
  <c r="Q661" i="1"/>
  <c r="DJ148" i="3"/>
  <c r="S49" i="1"/>
  <c r="DJ670" i="3"/>
  <c r="S367" i="1"/>
  <c r="CP367" i="1" s="1"/>
  <c r="O367" i="1" s="1"/>
  <c r="CZ42" i="1"/>
  <c r="Y42" i="1" s="1"/>
  <c r="BA288" i="6" s="1"/>
  <c r="L287" i="6" s="1"/>
  <c r="CY42" i="1"/>
  <c r="X42" i="1" s="1"/>
  <c r="AZ288" i="6" s="1"/>
  <c r="L286" i="6" s="1"/>
  <c r="CY380" i="1"/>
  <c r="X380" i="1" s="1"/>
  <c r="AZ2264" i="6" s="1"/>
  <c r="L2262" i="6" s="1"/>
  <c r="CZ380" i="1"/>
  <c r="Y380" i="1" s="1"/>
  <c r="BA2264" i="6" s="1"/>
  <c r="L2263" i="6" s="1"/>
  <c r="R423" i="1"/>
  <c r="AE440" i="1" s="1"/>
  <c r="CP366" i="1"/>
  <c r="O366" i="1" s="1"/>
  <c r="AX926" i="1"/>
  <c r="F940" i="1"/>
  <c r="W302" i="1"/>
  <c r="F351" i="1"/>
  <c r="F196" i="1"/>
  <c r="T170" i="1"/>
  <c r="P577" i="1"/>
  <c r="F1077" i="1"/>
  <c r="AY1050" i="1"/>
  <c r="CY427" i="1"/>
  <c r="X427" i="1" s="1"/>
  <c r="AZ2588" i="6" s="1"/>
  <c r="L2586" i="6" s="1"/>
  <c r="CZ427" i="1"/>
  <c r="Y427" i="1" s="1"/>
  <c r="BA2588" i="6" s="1"/>
  <c r="L2587" i="6" s="1"/>
  <c r="CZ1007" i="1"/>
  <c r="Y1007" i="1" s="1"/>
  <c r="BA4462" i="6" s="1"/>
  <c r="L4461" i="6" s="1"/>
  <c r="CY1007" i="1"/>
  <c r="X1007" i="1" s="1"/>
  <c r="AZ4462" i="6" s="1"/>
  <c r="L4460" i="6" s="1"/>
  <c r="BA883" i="1"/>
  <c r="F914" i="1"/>
  <c r="AI302" i="1"/>
  <c r="V327" i="1"/>
  <c r="F123" i="1"/>
  <c r="W90" i="1"/>
  <c r="U965" i="1"/>
  <c r="F992" i="1"/>
  <c r="CY94" i="1"/>
  <c r="X94" i="1" s="1"/>
  <c r="AZ619" i="6" s="1"/>
  <c r="L617" i="6" s="1"/>
  <c r="CZ94" i="1"/>
  <c r="Y94" i="1" s="1"/>
  <c r="BA619" i="6" s="1"/>
  <c r="L618" i="6" s="1"/>
  <c r="P801" i="1"/>
  <c r="AC804" i="1" s="1"/>
  <c r="AC970" i="1"/>
  <c r="CA138" i="1"/>
  <c r="GN133" i="1"/>
  <c r="CB138" i="1" s="1"/>
  <c r="CP431" i="1"/>
  <c r="O431" i="1" s="1"/>
  <c r="CP93" i="1"/>
  <c r="O93" i="1" s="1"/>
  <c r="CP843" i="1"/>
  <c r="O843" i="1" s="1"/>
  <c r="Q212" i="1"/>
  <c r="DJ1179" i="3"/>
  <c r="DJ1540" i="3"/>
  <c r="S1006" i="1"/>
  <c r="CP1006" i="1" s="1"/>
  <c r="O1006" i="1" s="1"/>
  <c r="DJ1010" i="3"/>
  <c r="F122" i="1"/>
  <c r="V90" i="1"/>
  <c r="DJ1139" i="3"/>
  <c r="DJ1281" i="3"/>
  <c r="S677" i="1"/>
  <c r="DJ1211" i="3"/>
  <c r="CY365" i="1"/>
  <c r="X365" i="1" s="1"/>
  <c r="AZ1826" i="6" s="1"/>
  <c r="L1824" i="6" s="1"/>
  <c r="CZ365" i="1"/>
  <c r="Y365" i="1" s="1"/>
  <c r="BA1826" i="6" s="1"/>
  <c r="L1825" i="6" s="1"/>
  <c r="CY92" i="1"/>
  <c r="X92" i="1" s="1"/>
  <c r="AZ593" i="6" s="1"/>
  <c r="L591" i="6" s="1"/>
  <c r="CZ92" i="1"/>
  <c r="Y92" i="1" s="1"/>
  <c r="BA593" i="6" s="1"/>
  <c r="L592" i="6" s="1"/>
  <c r="AF99" i="1"/>
  <c r="AC851" i="1"/>
  <c r="CP838" i="1"/>
  <c r="O838" i="1" s="1"/>
  <c r="P661" i="1"/>
  <c r="DJ157" i="3"/>
  <c r="R49" i="1"/>
  <c r="DJ1104" i="3"/>
  <c r="S616" i="1"/>
  <c r="CP616" i="1" s="1"/>
  <c r="O616" i="1" s="1"/>
  <c r="CY322" i="1"/>
  <c r="X322" i="1" s="1"/>
  <c r="AZ1601" i="6" s="1"/>
  <c r="L1599" i="6" s="1"/>
  <c r="CZ322" i="1"/>
  <c r="Y322" i="1" s="1"/>
  <c r="BA1601" i="6" s="1"/>
  <c r="L1600" i="6" s="1"/>
  <c r="S55" i="1"/>
  <c r="DJ1209" i="3"/>
  <c r="Q423" i="1"/>
  <c r="DJ661" i="3"/>
  <c r="P659" i="1"/>
  <c r="Q664" i="1"/>
  <c r="DJ898" i="3"/>
  <c r="S424" i="1"/>
  <c r="CY576" i="1"/>
  <c r="X576" i="1" s="1"/>
  <c r="AZ3098" i="6" s="1"/>
  <c r="L3096" i="6" s="1"/>
  <c r="CZ576" i="1"/>
  <c r="Y576" i="1" s="1"/>
  <c r="BA3098" i="6" s="1"/>
  <c r="L3097" i="6" s="1"/>
  <c r="AZ207" i="1"/>
  <c r="F239" i="1"/>
  <c r="CY755" i="1"/>
  <c r="X755" i="1" s="1"/>
  <c r="AZ3776" i="6" s="1"/>
  <c r="L3774" i="6" s="1"/>
  <c r="CZ755" i="1"/>
  <c r="Y755" i="1" s="1"/>
  <c r="BA3776" i="6" s="1"/>
  <c r="L3775" i="6" s="1"/>
  <c r="DJ225" i="3"/>
  <c r="Q94" i="1"/>
  <c r="CP94" i="1" s="1"/>
  <c r="O94" i="1" s="1"/>
  <c r="T653" i="1"/>
  <c r="F702" i="1"/>
  <c r="W653" i="1"/>
  <c r="F705" i="1"/>
  <c r="CY377" i="1"/>
  <c r="X377" i="1" s="1"/>
  <c r="AZ2175" i="6" s="1"/>
  <c r="L2173" i="6" s="1"/>
  <c r="CZ377" i="1"/>
  <c r="Y377" i="1" s="1"/>
  <c r="BA2175" i="6" s="1"/>
  <c r="L2174" i="6" s="1"/>
  <c r="AL131" i="1"/>
  <c r="Y138" i="1"/>
  <c r="DJ17" i="3"/>
  <c r="S33" i="1"/>
  <c r="CP33" i="1" s="1"/>
  <c r="O33" i="1" s="1"/>
  <c r="R657" i="1"/>
  <c r="Q967" i="1"/>
  <c r="AD970" i="1" s="1"/>
  <c r="AB131" i="1"/>
  <c r="O138" i="1"/>
  <c r="F861" i="1"/>
  <c r="AQ836" i="1"/>
  <c r="CF131" i="1"/>
  <c r="AW138" i="1"/>
  <c r="DJ1500" i="3"/>
  <c r="CY578" i="1"/>
  <c r="X578" i="1" s="1"/>
  <c r="AZ3133" i="6" s="1"/>
  <c r="L3131" i="6" s="1"/>
  <c r="CZ578" i="1"/>
  <c r="Y578" i="1" s="1"/>
  <c r="BA3133" i="6" s="1"/>
  <c r="L3132" i="6" s="1"/>
  <c r="P212" i="1"/>
  <c r="R1006" i="1"/>
  <c r="DJ1484" i="3"/>
  <c r="S886" i="1"/>
  <c r="CP886" i="1" s="1"/>
  <c r="O886" i="1" s="1"/>
  <c r="AY541" i="1"/>
  <c r="CH511" i="1"/>
  <c r="AZ926" i="1"/>
  <c r="F944" i="1"/>
  <c r="R677" i="1"/>
  <c r="CY717" i="1"/>
  <c r="X717" i="1" s="1"/>
  <c r="AZ3736" i="6" s="1"/>
  <c r="L3734" i="6" s="1"/>
  <c r="CZ717" i="1"/>
  <c r="Y717" i="1" s="1"/>
  <c r="BA3736" i="6" s="1"/>
  <c r="L3735" i="6" s="1"/>
  <c r="DJ309" i="3"/>
  <c r="S221" i="1"/>
  <c r="DJ1520" i="3"/>
  <c r="S892" i="1"/>
  <c r="P49" i="1"/>
  <c r="AQ511" i="1"/>
  <c r="F551" i="1"/>
  <c r="AX418" i="1"/>
  <c r="F447" i="1"/>
  <c r="DJ1558" i="3"/>
  <c r="S1010" i="1"/>
  <c r="AE621" i="1"/>
  <c r="CY41" i="1"/>
  <c r="X41" i="1" s="1"/>
  <c r="AZ266" i="6" s="1"/>
  <c r="L264" i="6" s="1"/>
  <c r="CZ41" i="1"/>
  <c r="Y41" i="1" s="1"/>
  <c r="BA266" i="6" s="1"/>
  <c r="L265" i="6" s="1"/>
  <c r="CY891" i="1"/>
  <c r="X891" i="1" s="1"/>
  <c r="AZ4347" i="6" s="1"/>
  <c r="L4345" i="6" s="1"/>
  <c r="CZ891" i="1"/>
  <c r="Y891" i="1" s="1"/>
  <c r="BA4347" i="6" s="1"/>
  <c r="L4346" i="6" s="1"/>
  <c r="CY372" i="1"/>
  <c r="X372" i="1" s="1"/>
  <c r="AZ2028" i="6" s="1"/>
  <c r="L2026" i="6" s="1"/>
  <c r="CZ372" i="1"/>
  <c r="Y372" i="1" s="1"/>
  <c r="BA2028" i="6" s="1"/>
  <c r="L2027" i="6" s="1"/>
  <c r="CY217" i="1"/>
  <c r="X217" i="1" s="1"/>
  <c r="AZ856" i="6" s="1"/>
  <c r="L854" i="6" s="1"/>
  <c r="CZ217" i="1"/>
  <c r="Y217" i="1" s="1"/>
  <c r="BA856" i="6" s="1"/>
  <c r="L855" i="6" s="1"/>
  <c r="CY173" i="1"/>
  <c r="X173" i="1" s="1"/>
  <c r="AZ702" i="6" s="1"/>
  <c r="L700" i="6" s="1"/>
  <c r="CZ173" i="1"/>
  <c r="Y173" i="1" s="1"/>
  <c r="BA702" i="6" s="1"/>
  <c r="L701" i="6" s="1"/>
  <c r="F981" i="1"/>
  <c r="AZ965" i="1"/>
  <c r="P423" i="1"/>
  <c r="F346" i="1"/>
  <c r="AU302" i="1"/>
  <c r="P664" i="1"/>
  <c r="F948" i="1"/>
  <c r="S926" i="1"/>
  <c r="DJ1188" i="3"/>
  <c r="F872" i="1"/>
  <c r="T836" i="1"/>
  <c r="DJ204" i="3"/>
  <c r="CA933" i="1"/>
  <c r="GN928" i="1"/>
  <c r="CB933" i="1" s="1"/>
  <c r="F149" i="1"/>
  <c r="AZ131" i="1"/>
  <c r="Q92" i="1"/>
  <c r="T359" i="1"/>
  <c r="F407" i="1"/>
  <c r="R1010" i="1"/>
  <c r="CY433" i="1"/>
  <c r="X433" i="1" s="1"/>
  <c r="AZ2766" i="6" s="1"/>
  <c r="L2764" i="6" s="1"/>
  <c r="CZ433" i="1"/>
  <c r="Y433" i="1" s="1"/>
  <c r="BA2766" i="6" s="1"/>
  <c r="L2765" i="6" s="1"/>
  <c r="CY375" i="1"/>
  <c r="X375" i="1" s="1"/>
  <c r="AZ2117" i="6" s="1"/>
  <c r="L2115" i="6" s="1"/>
  <c r="CZ375" i="1"/>
  <c r="Y375" i="1" s="1"/>
  <c r="BA2117" i="6" s="1"/>
  <c r="L2116" i="6" s="1"/>
  <c r="O541" i="1"/>
  <c r="AB511" i="1"/>
  <c r="DJ1165" i="3"/>
  <c r="S664" i="1"/>
  <c r="CP43" i="1"/>
  <c r="O43" i="1" s="1"/>
  <c r="GM43" i="1" s="1"/>
  <c r="GN43" i="1" s="1"/>
  <c r="DJ727" i="3"/>
  <c r="CP213" i="1"/>
  <c r="O213" i="1" s="1"/>
  <c r="F561" i="1"/>
  <c r="BA511" i="1"/>
  <c r="W751" i="1"/>
  <c r="F789" i="1"/>
  <c r="CG302" i="1"/>
  <c r="AX327" i="1"/>
  <c r="AL511" i="1"/>
  <c r="Y541" i="1"/>
  <c r="CY374" i="1"/>
  <c r="X374" i="1" s="1"/>
  <c r="AZ2086" i="6" s="1"/>
  <c r="L2084" i="6" s="1"/>
  <c r="CZ374" i="1"/>
  <c r="Y374" i="1" s="1"/>
  <c r="BA2086" i="6" s="1"/>
  <c r="L2085" i="6" s="1"/>
  <c r="P662" i="1"/>
  <c r="AI26" i="1"/>
  <c r="V58" i="1"/>
  <c r="CP848" i="1"/>
  <c r="O848" i="1" s="1"/>
  <c r="DJ1480" i="3"/>
  <c r="CY213" i="1"/>
  <c r="X213" i="1" s="1"/>
  <c r="AZ780" i="6" s="1"/>
  <c r="L778" i="6" s="1"/>
  <c r="CZ213" i="1"/>
  <c r="Y213" i="1" s="1"/>
  <c r="BA780" i="6" s="1"/>
  <c r="L779" i="6" s="1"/>
  <c r="T1002" i="1"/>
  <c r="F1039" i="1"/>
  <c r="AT207" i="1"/>
  <c r="F246" i="1"/>
  <c r="DJ1050" i="3"/>
  <c r="DJ1149" i="3"/>
  <c r="F289" i="1"/>
  <c r="AU260" i="1"/>
  <c r="DJ1290" i="3"/>
  <c r="S678" i="1"/>
  <c r="DJ1061" i="3"/>
  <c r="DJ426" i="3"/>
  <c r="F589" i="1"/>
  <c r="AX573" i="1"/>
  <c r="R655" i="1"/>
  <c r="AV541" i="1"/>
  <c r="CE511" i="1"/>
  <c r="DJ474" i="3"/>
  <c r="DJ427" i="3"/>
  <c r="DJ1328" i="3"/>
  <c r="DJ1533" i="3"/>
  <c r="CP433" i="1"/>
  <c r="O433" i="1" s="1"/>
  <c r="AB926" i="1"/>
  <c r="O933" i="1"/>
  <c r="AX26" i="1"/>
  <c r="F65" i="1"/>
  <c r="F249" i="1"/>
  <c r="T207" i="1"/>
  <c r="CH926" i="1"/>
  <c r="AY933" i="1"/>
  <c r="F281" i="1"/>
  <c r="AZ260" i="1"/>
  <c r="Q1010" i="1"/>
  <c r="AC621" i="1"/>
  <c r="CY421" i="1"/>
  <c r="X421" i="1" s="1"/>
  <c r="AZ2411" i="6" s="1"/>
  <c r="L2409" i="6" s="1"/>
  <c r="CZ421" i="1"/>
  <c r="Y421" i="1" s="1"/>
  <c r="BA2411" i="6" s="1"/>
  <c r="L2410" i="6" s="1"/>
  <c r="F743" i="1"/>
  <c r="W713" i="1"/>
  <c r="CP755" i="1"/>
  <c r="O755" i="1" s="1"/>
  <c r="GN513" i="1"/>
  <c r="CB541" i="1" s="1"/>
  <c r="CA541" i="1"/>
  <c r="R664" i="1"/>
  <c r="CP375" i="1"/>
  <c r="O375" i="1" s="1"/>
  <c r="F76" i="1"/>
  <c r="AT26" i="1"/>
  <c r="BB22" i="1"/>
  <c r="BB1141" i="1"/>
  <c r="F1112" i="1"/>
  <c r="CP840" i="1"/>
  <c r="O840" i="1" s="1"/>
  <c r="U614" i="1"/>
  <c r="F643" i="1"/>
  <c r="AC719" i="1"/>
  <c r="CY311" i="1"/>
  <c r="X311" i="1" s="1"/>
  <c r="AZ1263" i="6" s="1"/>
  <c r="L1261" i="6" s="1"/>
  <c r="CZ311" i="1"/>
  <c r="Y311" i="1" s="1"/>
  <c r="BA1263" i="6" s="1"/>
  <c r="L1262" i="6" s="1"/>
  <c r="AO22" i="1"/>
  <c r="AO1141" i="1"/>
  <c r="F1103" i="1"/>
  <c r="DJ1313" i="3"/>
  <c r="Q716" i="1"/>
  <c r="CP716" i="1" s="1"/>
  <c r="O716" i="1" s="1"/>
  <c r="CZ36" i="1"/>
  <c r="Y36" i="1" s="1"/>
  <c r="BA157" i="6" s="1"/>
  <c r="L156" i="6" s="1"/>
  <c r="CY36" i="1"/>
  <c r="X36" i="1" s="1"/>
  <c r="AZ157" i="6" s="1"/>
  <c r="L155" i="6" s="1"/>
  <c r="DJ1111" i="3"/>
  <c r="S655" i="1"/>
  <c r="AW541" i="1"/>
  <c r="CF511" i="1"/>
  <c r="P677" i="1"/>
  <c r="CY307" i="1"/>
  <c r="X307" i="1" s="1"/>
  <c r="AZ1147" i="6" s="1"/>
  <c r="L1145" i="6" s="1"/>
  <c r="CZ307" i="1"/>
  <c r="Y307" i="1" s="1"/>
  <c r="BA1147" i="6" s="1"/>
  <c r="L1146" i="6" s="1"/>
  <c r="CZ39" i="1"/>
  <c r="Y39" i="1" s="1"/>
  <c r="BA219" i="6" s="1"/>
  <c r="L218" i="6" s="1"/>
  <c r="CY39" i="1"/>
  <c r="X39" i="1" s="1"/>
  <c r="AZ219" i="6" s="1"/>
  <c r="L217" i="6" s="1"/>
  <c r="DJ1180" i="3"/>
  <c r="BA207" i="1"/>
  <c r="F248" i="1"/>
  <c r="AX614" i="1"/>
  <c r="F628" i="1"/>
  <c r="CZ968" i="1"/>
  <c r="Y968" i="1" s="1"/>
  <c r="BA4402" i="6" s="1"/>
  <c r="L4401" i="6" s="1"/>
  <c r="CY968" i="1"/>
  <c r="X968" i="1" s="1"/>
  <c r="AZ4402" i="6" s="1"/>
  <c r="L4400" i="6" s="1"/>
  <c r="DJ1427" i="3"/>
  <c r="S844" i="1"/>
  <c r="R678" i="1"/>
  <c r="CY425" i="1"/>
  <c r="X425" i="1" s="1"/>
  <c r="AZ2529" i="6" s="1"/>
  <c r="L2527" i="6" s="1"/>
  <c r="CZ425" i="1"/>
  <c r="Y425" i="1" s="1"/>
  <c r="BA2529" i="6" s="1"/>
  <c r="L2528" i="6" s="1"/>
  <c r="AZ883" i="1"/>
  <c r="F905" i="1"/>
  <c r="DJ1131" i="3"/>
  <c r="S660" i="1"/>
  <c r="CY426" i="1"/>
  <c r="X426" i="1" s="1"/>
  <c r="AZ2559" i="6" s="1"/>
  <c r="L2557" i="6" s="1"/>
  <c r="CZ426" i="1"/>
  <c r="Y426" i="1" s="1"/>
  <c r="BA2559" i="6" s="1"/>
  <c r="L2558" i="6" s="1"/>
  <c r="W614" i="1"/>
  <c r="F645" i="1"/>
  <c r="DJ1402" i="3"/>
  <c r="S841" i="1"/>
  <c r="AH653" i="1"/>
  <c r="U681" i="1"/>
  <c r="CZ580" i="1"/>
  <c r="Y580" i="1" s="1"/>
  <c r="BA3164" i="6" s="1"/>
  <c r="L3163" i="6" s="1"/>
  <c r="CY580" i="1"/>
  <c r="X580" i="1" s="1"/>
  <c r="AZ3164" i="6" s="1"/>
  <c r="L3162" i="6" s="1"/>
  <c r="F871" i="1"/>
  <c r="BA836" i="1"/>
  <c r="DJ1158" i="3"/>
  <c r="DJ1168" i="3"/>
  <c r="DJ1228" i="3"/>
  <c r="DJ243" i="3"/>
  <c r="S209" i="1"/>
  <c r="CY802" i="1"/>
  <c r="X802" i="1" s="1"/>
  <c r="CZ802" i="1"/>
  <c r="Y802" i="1" s="1"/>
  <c r="BA3933" i="6" s="1"/>
  <c r="L3932" i="6" s="1"/>
  <c r="DJ835" i="3"/>
  <c r="S382" i="1"/>
  <c r="AW933" i="1"/>
  <c r="CF926" i="1"/>
  <c r="AX511" i="1"/>
  <c r="F548" i="1"/>
  <c r="P1010" i="1"/>
  <c r="CP371" i="1"/>
  <c r="O371" i="1" s="1"/>
  <c r="DJ336" i="3"/>
  <c r="CP363" i="1"/>
  <c r="O363" i="1" s="1"/>
  <c r="DJ606" i="3"/>
  <c r="DJ1098" i="3"/>
  <c r="U582" i="1"/>
  <c r="AH573" i="1"/>
  <c r="CP576" i="1"/>
  <c r="O576" i="1" s="1"/>
  <c r="CP316" i="1"/>
  <c r="O316" i="1" s="1"/>
  <c r="AX883" i="1"/>
  <c r="F901" i="1"/>
  <c r="CZ1013" i="1"/>
  <c r="Y1013" i="1" s="1"/>
  <c r="BA4544" i="6" s="1"/>
  <c r="L4543" i="6" s="1"/>
  <c r="CY1013" i="1"/>
  <c r="X1013" i="1" s="1"/>
  <c r="AZ4544" i="6" s="1"/>
  <c r="L4542" i="6" s="1"/>
  <c r="DJ1078" i="3"/>
  <c r="S575" i="1"/>
  <c r="CP372" i="1"/>
  <c r="O372" i="1" s="1"/>
  <c r="R131" i="1"/>
  <c r="F152" i="1"/>
  <c r="DJ1326" i="3"/>
  <c r="S754" i="1"/>
  <c r="CP317" i="1"/>
  <c r="O317" i="1" s="1"/>
  <c r="DJ1517" i="3"/>
  <c r="DJ261" i="3"/>
  <c r="S214" i="1"/>
  <c r="CP214" i="1" s="1"/>
  <c r="O214" i="1" s="1"/>
  <c r="DJ175" i="3"/>
  <c r="S53" i="1"/>
  <c r="CP53" i="1" s="1"/>
  <c r="O53" i="1" s="1"/>
  <c r="AP653" i="1"/>
  <c r="F690" i="1"/>
  <c r="CY618" i="1"/>
  <c r="X618" i="1" s="1"/>
  <c r="CZ618" i="1"/>
  <c r="Y618" i="1" s="1"/>
  <c r="BA3195" i="6" s="1"/>
  <c r="L3194" i="6" s="1"/>
  <c r="DJ1123" i="3"/>
  <c r="S658" i="1"/>
  <c r="X926" i="1"/>
  <c r="F959" i="1"/>
  <c r="F993" i="1"/>
  <c r="V965" i="1"/>
  <c r="CY313" i="1"/>
  <c r="X313" i="1" s="1"/>
  <c r="AZ1321" i="6" s="1"/>
  <c r="L1319" i="6" s="1"/>
  <c r="CZ313" i="1"/>
  <c r="Y313" i="1" s="1"/>
  <c r="BA1321" i="6" s="1"/>
  <c r="L1320" i="6" s="1"/>
  <c r="DJ1137" i="3"/>
  <c r="DJ771" i="3"/>
  <c r="BA131" i="1"/>
  <c r="F158" i="1"/>
  <c r="F741" i="1"/>
  <c r="U713" i="1"/>
  <c r="CY320" i="1"/>
  <c r="X320" i="1" s="1"/>
  <c r="AZ1535" i="6" s="1"/>
  <c r="L1533" i="6" s="1"/>
  <c r="CZ320" i="1"/>
  <c r="Y320" i="1" s="1"/>
  <c r="BA1535" i="6" s="1"/>
  <c r="L1534" i="6" s="1"/>
  <c r="CP887" i="1"/>
  <c r="O887" i="1" s="1"/>
  <c r="Q678" i="1"/>
  <c r="CY383" i="1"/>
  <c r="X383" i="1" s="1"/>
  <c r="AZ2349" i="6" s="1"/>
  <c r="L2347" i="6" s="1"/>
  <c r="CZ383" i="1"/>
  <c r="Y383" i="1" s="1"/>
  <c r="BA2349" i="6" s="1"/>
  <c r="L2348" i="6" s="1"/>
  <c r="CG713" i="1"/>
  <c r="AX719" i="1"/>
  <c r="R660" i="1"/>
  <c r="P655" i="1"/>
  <c r="BA797" i="1"/>
  <c r="F824" i="1"/>
  <c r="CY1011" i="1"/>
  <c r="X1011" i="1" s="1"/>
  <c r="AZ4514" i="6" s="1"/>
  <c r="L4512" i="6" s="1"/>
  <c r="CZ1011" i="1"/>
  <c r="Y1011" i="1" s="1"/>
  <c r="BA4514" i="6" s="1"/>
  <c r="L4513" i="6" s="1"/>
  <c r="CY219" i="1"/>
  <c r="X219" i="1" s="1"/>
  <c r="AZ898" i="6" s="1"/>
  <c r="L896" i="6" s="1"/>
  <c r="CZ219" i="1"/>
  <c r="Y219" i="1" s="1"/>
  <c r="BA898" i="6" s="1"/>
  <c r="L897" i="6" s="1"/>
  <c r="W797" i="1"/>
  <c r="F828" i="1"/>
  <c r="F1038" i="1"/>
  <c r="BA1002" i="1"/>
  <c r="CY437" i="1"/>
  <c r="X437" i="1" s="1"/>
  <c r="AZ2885" i="6" s="1"/>
  <c r="L2883" i="6" s="1"/>
  <c r="CZ437" i="1"/>
  <c r="Y437" i="1" s="1"/>
  <c r="BA2885" i="6" s="1"/>
  <c r="L2884" i="6" s="1"/>
  <c r="AE228" i="1"/>
  <c r="CP377" i="1"/>
  <c r="O377" i="1" s="1"/>
  <c r="V207" i="1"/>
  <c r="F251" i="1"/>
  <c r="W207" i="1"/>
  <c r="F252" i="1"/>
  <c r="DJ1000" i="3"/>
  <c r="Q434" i="1"/>
  <c r="CP434" i="1" s="1"/>
  <c r="O434" i="1" s="1"/>
  <c r="Q321" i="1"/>
  <c r="CP321" i="1" s="1"/>
  <c r="O321" i="1" s="1"/>
  <c r="AV933" i="1"/>
  <c r="CE926" i="1"/>
  <c r="CP1013" i="1"/>
  <c r="O1013" i="1" s="1"/>
  <c r="AC386" i="1"/>
  <c r="CP361" i="1"/>
  <c r="O361" i="1" s="1"/>
  <c r="AP797" i="1"/>
  <c r="F813" i="1"/>
  <c r="CZ619" i="1"/>
  <c r="Y619" i="1" s="1"/>
  <c r="BA3206" i="6" s="1"/>
  <c r="L3205" i="6" s="1"/>
  <c r="CY619" i="1"/>
  <c r="X619" i="1" s="1"/>
  <c r="AZ3206" i="6" s="1"/>
  <c r="L3204" i="6" s="1"/>
  <c r="S50" i="1"/>
  <c r="Q35" i="1"/>
  <c r="CP35" i="1" s="1"/>
  <c r="O35" i="1" s="1"/>
  <c r="GM35" i="1" s="1"/>
  <c r="GN35" i="1" s="1"/>
  <c r="F406" i="1"/>
  <c r="BA359" i="1"/>
  <c r="DJ1231" i="3"/>
  <c r="DJ1549" i="3"/>
  <c r="CZ800" i="1"/>
  <c r="Y800" i="1" s="1"/>
  <c r="BA3890" i="6" s="1"/>
  <c r="L3889" i="6" s="1"/>
  <c r="CY800" i="1"/>
  <c r="X800" i="1" s="1"/>
  <c r="AZ3890" i="6" s="1"/>
  <c r="L3888" i="6" s="1"/>
  <c r="Q220" i="1"/>
  <c r="CP220" i="1" s="1"/>
  <c r="O220" i="1" s="1"/>
  <c r="R575" i="1"/>
  <c r="AE582" i="1" s="1"/>
  <c r="CP383" i="1"/>
  <c r="O383" i="1" s="1"/>
  <c r="AV1050" i="1"/>
  <c r="F1074" i="1"/>
  <c r="F397" i="1"/>
  <c r="AZ359" i="1"/>
  <c r="R754" i="1"/>
  <c r="DJ412" i="3"/>
  <c r="S310" i="1"/>
  <c r="CI653" i="1"/>
  <c r="AZ681" i="1"/>
  <c r="Q658" i="1"/>
  <c r="V883" i="1"/>
  <c r="F917" i="1"/>
  <c r="DJ1569" i="3"/>
  <c r="DJ1363" i="3"/>
  <c r="S801" i="1"/>
  <c r="CP1005" i="1"/>
  <c r="O1005" i="1" s="1"/>
  <c r="W1002" i="1"/>
  <c r="F1042" i="1"/>
  <c r="V131" i="1"/>
  <c r="F161" i="1"/>
  <c r="CY312" i="1"/>
  <c r="X312" i="1" s="1"/>
  <c r="AZ1292" i="6" s="1"/>
  <c r="L1290" i="6" s="1"/>
  <c r="CZ312" i="1"/>
  <c r="Y312" i="1" s="1"/>
  <c r="BA1292" i="6" s="1"/>
  <c r="L1291" i="6" s="1"/>
  <c r="P670" i="1"/>
  <c r="DJ1345" i="3"/>
  <c r="S763" i="1"/>
  <c r="DJ450" i="3"/>
  <c r="Q313" i="1"/>
  <c r="CP313" i="1" s="1"/>
  <c r="O313" i="1" s="1"/>
  <c r="Q263" i="1"/>
  <c r="AD270" i="1" s="1"/>
  <c r="CP675" i="1"/>
  <c r="O675" i="1" s="1"/>
  <c r="P678" i="1"/>
  <c r="CP218" i="1"/>
  <c r="O218" i="1" s="1"/>
  <c r="DJ1587" i="3"/>
  <c r="Q131" i="1"/>
  <c r="F150" i="1"/>
  <c r="Q660" i="1"/>
  <c r="F145" i="1"/>
  <c r="AX131" i="1"/>
  <c r="CY216" i="1"/>
  <c r="X216" i="1" s="1"/>
  <c r="AZ837" i="6" s="1"/>
  <c r="L835" i="6" s="1"/>
  <c r="CZ216" i="1"/>
  <c r="Y216" i="1" s="1"/>
  <c r="BA837" i="6" s="1"/>
  <c r="L836" i="6" s="1"/>
  <c r="CZ218" i="1"/>
  <c r="Y218" i="1" s="1"/>
  <c r="BA878" i="6" s="1"/>
  <c r="L877" i="6" s="1"/>
  <c r="CY218" i="1"/>
  <c r="X218" i="1" s="1"/>
  <c r="AZ878" i="6" s="1"/>
  <c r="L876" i="6" s="1"/>
  <c r="P475" i="1"/>
  <c r="CI90" i="1"/>
  <c r="AZ99" i="1"/>
  <c r="CY1009" i="1"/>
  <c r="X1009" i="1" s="1"/>
  <c r="AZ4488" i="6" s="1"/>
  <c r="L4486" i="6" s="1"/>
  <c r="CZ1009" i="1"/>
  <c r="Y1009" i="1" s="1"/>
  <c r="BA4488" i="6" s="1"/>
  <c r="L4487" i="6" s="1"/>
  <c r="DJ1250" i="3"/>
  <c r="F947" i="1"/>
  <c r="R926" i="1"/>
  <c r="Q799" i="1"/>
  <c r="DJ1177" i="3"/>
  <c r="F936" i="1"/>
  <c r="P926" i="1"/>
  <c r="DJ1159" i="3"/>
  <c r="CY422" i="1"/>
  <c r="X422" i="1" s="1"/>
  <c r="AZ2441" i="6" s="1"/>
  <c r="L2439" i="6" s="1"/>
  <c r="CZ422" i="1"/>
  <c r="Y422" i="1" s="1"/>
  <c r="BA2441" i="6" s="1"/>
  <c r="L2440" i="6" s="1"/>
  <c r="DJ1493" i="3"/>
  <c r="DJ1110" i="3"/>
  <c r="Q619" i="1"/>
  <c r="CP619" i="1" s="1"/>
  <c r="O619" i="1" s="1"/>
  <c r="DJ400" i="3"/>
  <c r="S309" i="1"/>
  <c r="X541" i="1"/>
  <c r="AK511" i="1"/>
  <c r="F195" i="1"/>
  <c r="BA170" i="1"/>
  <c r="Q575" i="1"/>
  <c r="DJ911" i="3"/>
  <c r="F641" i="1"/>
  <c r="BA614" i="1"/>
  <c r="Q754" i="1"/>
  <c r="CP428" i="1"/>
  <c r="O428" i="1" s="1"/>
  <c r="AL926" i="1"/>
  <c r="Y933" i="1"/>
  <c r="T131" i="1"/>
  <c r="F159" i="1"/>
  <c r="AZ573" i="1"/>
  <c r="F593" i="1"/>
  <c r="R658" i="1"/>
  <c r="V472" i="1"/>
  <c r="F502" i="1"/>
  <c r="U751" i="1"/>
  <c r="F787" i="1"/>
  <c r="CZ753" i="1"/>
  <c r="Y753" i="1" s="1"/>
  <c r="BA3751" i="6" s="1"/>
  <c r="L3750" i="6" s="1"/>
  <c r="CY753" i="1"/>
  <c r="X753" i="1" s="1"/>
  <c r="AZ3751" i="6" s="1"/>
  <c r="L3749" i="6" s="1"/>
  <c r="CB1050" i="1"/>
  <c r="AS1069" i="1"/>
  <c r="DJ592" i="3"/>
  <c r="S325" i="1"/>
  <c r="CP325" i="1" s="1"/>
  <c r="O325" i="1" s="1"/>
  <c r="BD1069" i="1"/>
  <c r="CM1050" i="1"/>
  <c r="DJ1226" i="3"/>
  <c r="S670" i="1"/>
  <c r="R763" i="1"/>
  <c r="CP379" i="1"/>
  <c r="O379" i="1" s="1"/>
  <c r="DJ1276" i="3"/>
  <c r="DJ1115" i="3"/>
  <c r="S656" i="1"/>
  <c r="F729" i="1"/>
  <c r="AQ713" i="1"/>
  <c r="P660" i="1"/>
  <c r="R679" i="1"/>
  <c r="CY839" i="1"/>
  <c r="X839" i="1" s="1"/>
  <c r="AZ3984" i="6" s="1"/>
  <c r="L3982" i="6" s="1"/>
  <c r="CZ839" i="1"/>
  <c r="Y839" i="1" s="1"/>
  <c r="BA3984" i="6" s="1"/>
  <c r="L3983" i="6" s="1"/>
  <c r="CP841" i="1"/>
  <c r="O841" i="1" s="1"/>
  <c r="DJ1219" i="3"/>
  <c r="DJ971" i="3"/>
  <c r="CY47" i="1"/>
  <c r="X47" i="1" s="1"/>
  <c r="AZ387" i="6" s="1"/>
  <c r="L385" i="6" s="1"/>
  <c r="CZ47" i="1"/>
  <c r="Y47" i="1" s="1"/>
  <c r="BA387" i="6" s="1"/>
  <c r="L386" i="6" s="1"/>
  <c r="DJ1048" i="3"/>
  <c r="S475" i="1"/>
  <c r="DJ1259" i="3"/>
  <c r="CP32" i="1"/>
  <c r="O32" i="1" s="1"/>
  <c r="F1029" i="1"/>
  <c r="AZ1002" i="1"/>
  <c r="F740" i="1"/>
  <c r="T713" i="1"/>
  <c r="CP717" i="1"/>
  <c r="O717" i="1" s="1"/>
  <c r="F1075" i="1"/>
  <c r="AW1050" i="1"/>
  <c r="CI797" i="1"/>
  <c r="AZ804" i="1"/>
  <c r="CY308" i="1"/>
  <c r="X308" i="1" s="1"/>
  <c r="AZ1177" i="6" s="1"/>
  <c r="L1175" i="6" s="1"/>
  <c r="CZ308" i="1"/>
  <c r="Y308" i="1" s="1"/>
  <c r="BA1177" i="6" s="1"/>
  <c r="L1176" i="6" s="1"/>
  <c r="Q54" i="1"/>
  <c r="CP54" i="1" s="1"/>
  <c r="O54" i="1" s="1"/>
  <c r="F862" i="1"/>
  <c r="AZ836" i="1"/>
  <c r="R309" i="1"/>
  <c r="P575" i="1"/>
  <c r="DJ508" i="3"/>
  <c r="S318" i="1"/>
  <c r="P754" i="1"/>
  <c r="R511" i="1"/>
  <c r="F555" i="1"/>
  <c r="Q172" i="1"/>
  <c r="AD175" i="1" s="1"/>
  <c r="CY31" i="1"/>
  <c r="X31" i="1" s="1"/>
  <c r="AZ88" i="6" s="1"/>
  <c r="L86" i="6" s="1"/>
  <c r="CZ31" i="1"/>
  <c r="Y31" i="1" s="1"/>
  <c r="BA88" i="6" s="1"/>
  <c r="L87" i="6" s="1"/>
  <c r="U511" i="1"/>
  <c r="F563" i="1"/>
  <c r="AU472" i="1"/>
  <c r="F498" i="1"/>
  <c r="P658" i="1"/>
  <c r="V1002" i="1"/>
  <c r="F1041" i="1"/>
  <c r="F1095" i="1"/>
  <c r="X1050" i="1"/>
  <c r="AE804" i="1"/>
  <c r="DJ568" i="3"/>
  <c r="S323" i="1"/>
  <c r="CP323" i="1" s="1"/>
  <c r="O323" i="1" s="1"/>
  <c r="AZ440" i="1"/>
  <c r="CI418" i="1"/>
  <c r="CP311" i="1"/>
  <c r="O311" i="1" s="1"/>
  <c r="AV138" i="1"/>
  <c r="CE131" i="1"/>
  <c r="F977" i="1"/>
  <c r="AX965" i="1"/>
  <c r="F164" i="1"/>
  <c r="X131" i="1"/>
  <c r="DJ1175" i="3"/>
  <c r="S665" i="1"/>
  <c r="CY368" i="1"/>
  <c r="X368" i="1" s="1"/>
  <c r="AZ1909" i="6" s="1"/>
  <c r="L1907" i="6" s="1"/>
  <c r="CZ368" i="1"/>
  <c r="Y368" i="1" s="1"/>
  <c r="BA1909" i="6" s="1"/>
  <c r="L1908" i="6" s="1"/>
  <c r="R670" i="1"/>
  <c r="Q763" i="1"/>
  <c r="DJ1216" i="3"/>
  <c r="S669" i="1"/>
  <c r="CP219" i="1"/>
  <c r="O219" i="1" s="1"/>
  <c r="CY579" i="1"/>
  <c r="X579" i="1" s="1"/>
  <c r="AZ3149" i="6" s="1"/>
  <c r="L3147" i="6" s="1"/>
  <c r="CZ579" i="1"/>
  <c r="Y579" i="1" s="1"/>
  <c r="BA3149" i="6" s="1"/>
  <c r="L3148" i="6" s="1"/>
  <c r="DJ1186" i="3"/>
  <c r="S666" i="1"/>
  <c r="R656" i="1"/>
  <c r="DJ749" i="3"/>
  <c r="Q374" i="1"/>
  <c r="CP374" i="1" s="1"/>
  <c r="O374" i="1" s="1"/>
  <c r="F603" i="1"/>
  <c r="T573" i="1"/>
  <c r="CI26" i="1"/>
  <c r="AZ58" i="1"/>
  <c r="Q679" i="1"/>
  <c r="CP96" i="1"/>
  <c r="O96" i="1" s="1"/>
  <c r="R475" i="1"/>
  <c r="AP90" i="1"/>
  <c r="F108" i="1"/>
  <c r="CP847" i="1"/>
  <c r="O847" i="1" s="1"/>
  <c r="F957" i="1"/>
  <c r="W926" i="1"/>
  <c r="Q668" i="1"/>
  <c r="CY381" i="1"/>
  <c r="X381" i="1" s="1"/>
  <c r="AZ2291" i="6" s="1"/>
  <c r="L2289" i="6" s="1"/>
  <c r="CZ381" i="1"/>
  <c r="Y381" i="1" s="1"/>
  <c r="BA2291" i="6" s="1"/>
  <c r="L2290" i="6" s="1"/>
  <c r="AZ751" i="1"/>
  <c r="F776" i="1"/>
  <c r="U131" i="1"/>
  <c r="F160" i="1"/>
  <c r="CP674" i="1"/>
  <c r="O674" i="1" s="1"/>
  <c r="DJ637" i="3"/>
  <c r="S364" i="1"/>
  <c r="CP364" i="1" s="1"/>
  <c r="O364" i="1" s="1"/>
  <c r="DJ67" i="3"/>
  <c r="DJ1531" i="3"/>
  <c r="S1004" i="1"/>
  <c r="CP578" i="1"/>
  <c r="O578" i="1" s="1"/>
  <c r="F788" i="1"/>
  <c r="V751" i="1"/>
  <c r="F337" i="1"/>
  <c r="AQ302" i="1"/>
  <c r="DJ1335" i="3"/>
  <c r="S757" i="1"/>
  <c r="Q309" i="1"/>
  <c r="BA573" i="1"/>
  <c r="F602" i="1"/>
  <c r="AI681" i="1"/>
  <c r="R318" i="1"/>
  <c r="DJ1530" i="3"/>
  <c r="F606" i="1"/>
  <c r="W573" i="1"/>
  <c r="CP580" i="1"/>
  <c r="O580" i="1" s="1"/>
  <c r="DJ1469" i="3"/>
  <c r="S849" i="1"/>
  <c r="CP849" i="1" s="1"/>
  <c r="O849" i="1" s="1"/>
  <c r="DJ1513" i="3"/>
  <c r="DJ615" i="3"/>
  <c r="S362" i="1"/>
  <c r="CY848" i="1"/>
  <c r="X848" i="1" s="1"/>
  <c r="AZ4198" i="6" s="1"/>
  <c r="L4196" i="6" s="1"/>
  <c r="CZ848" i="1"/>
  <c r="Y848" i="1" s="1"/>
  <c r="BA4198" i="6" s="1"/>
  <c r="L4197" i="6" s="1"/>
  <c r="U359" i="1"/>
  <c r="F408" i="1"/>
  <c r="DJ319" i="3"/>
  <c r="S262" i="1"/>
  <c r="CP263" i="1"/>
  <c r="O263" i="1" s="1"/>
  <c r="W883" i="1"/>
  <c r="F918" i="1"/>
  <c r="R665" i="1"/>
  <c r="Q670" i="1"/>
  <c r="P763" i="1"/>
  <c r="DJ1348" i="3"/>
  <c r="R669" i="1"/>
  <c r="DJ1307" i="3"/>
  <c r="S715" i="1"/>
  <c r="Q666" i="1"/>
  <c r="CP39" i="1"/>
  <c r="O39" i="1" s="1"/>
  <c r="F67" i="1"/>
  <c r="AP26" i="1"/>
  <c r="AP1099" i="1"/>
  <c r="P679" i="1"/>
  <c r="DJ39" i="3"/>
  <c r="CY1015" i="1"/>
  <c r="X1015" i="1" s="1"/>
  <c r="AZ4572" i="6" s="1"/>
  <c r="L4570" i="6" s="1"/>
  <c r="CZ1015" i="1"/>
  <c r="Y1015" i="1" s="1"/>
  <c r="BA4572" i="6" s="1"/>
  <c r="L4571" i="6" s="1"/>
  <c r="DJ1256" i="3"/>
  <c r="S673" i="1"/>
  <c r="CZ211" i="1"/>
  <c r="Y211" i="1" s="1"/>
  <c r="BA740" i="6" s="1"/>
  <c r="L739" i="6" s="1"/>
  <c r="CY211" i="1"/>
  <c r="X211" i="1" s="1"/>
  <c r="AZ740" i="6" s="1"/>
  <c r="L738" i="6" s="1"/>
  <c r="P51" i="1"/>
  <c r="DJ24" i="3"/>
  <c r="Q475" i="1"/>
  <c r="AD479" i="1" s="1"/>
  <c r="F875" i="1"/>
  <c r="W836" i="1"/>
  <c r="R668" i="1"/>
  <c r="AX90" i="1"/>
  <c r="F106" i="1"/>
  <c r="DJ168" i="3"/>
  <c r="Q891" i="1"/>
  <c r="CP891" i="1" s="1"/>
  <c r="O891" i="1" s="1"/>
  <c r="DJ1167" i="3"/>
  <c r="CP312" i="1"/>
  <c r="O312" i="1" s="1"/>
  <c r="DJ1585" i="3"/>
  <c r="S1016" i="1"/>
  <c r="DJ64" i="3"/>
  <c r="S40" i="1"/>
  <c r="R1004" i="1"/>
  <c r="Q511" i="1"/>
  <c r="F553" i="1"/>
  <c r="CI302" i="1"/>
  <c r="AZ327" i="1"/>
  <c r="R757" i="1"/>
  <c r="CP425" i="1"/>
  <c r="O425" i="1" s="1"/>
  <c r="P309" i="1"/>
  <c r="DJ328" i="3"/>
  <c r="S264" i="1"/>
  <c r="V511" i="1"/>
  <c r="F564" i="1"/>
  <c r="Q318" i="1"/>
  <c r="W418" i="1"/>
  <c r="F464" i="1"/>
  <c r="DJ1218" i="3"/>
  <c r="Q888" i="1"/>
  <c r="CP888" i="1" s="1"/>
  <c r="O888" i="1" s="1"/>
  <c r="F873" i="1"/>
  <c r="U836" i="1"/>
  <c r="CY44" i="1"/>
  <c r="X44" i="1" s="1"/>
  <c r="AZ330" i="6" s="1"/>
  <c r="L328" i="6" s="1"/>
  <c r="CZ44" i="1"/>
  <c r="Y44" i="1" s="1"/>
  <c r="BA330" i="6" s="1"/>
  <c r="L329" i="6" s="1"/>
  <c r="CI511" i="1"/>
  <c r="AZ541" i="1"/>
  <c r="R663" i="1"/>
  <c r="DJ1292" i="3"/>
  <c r="P657" i="1"/>
  <c r="CP320" i="1"/>
  <c r="O320" i="1" s="1"/>
  <c r="AQ207" i="1"/>
  <c r="F238" i="1"/>
  <c r="AE386" i="1"/>
  <c r="Q669" i="1"/>
  <c r="CY317" i="1"/>
  <c r="X317" i="1" s="1"/>
  <c r="AZ1447" i="6" s="1"/>
  <c r="L1445" i="6" s="1"/>
  <c r="CZ317" i="1"/>
  <c r="Y317" i="1" s="1"/>
  <c r="BA1447" i="6" s="1"/>
  <c r="L1446" i="6" s="1"/>
  <c r="AE719" i="1"/>
  <c r="P656" i="1"/>
  <c r="CP365" i="1"/>
  <c r="O365" i="1" s="1"/>
  <c r="DJ1298" i="3"/>
  <c r="S679" i="1"/>
  <c r="CY268" i="1"/>
  <c r="X268" i="1" s="1"/>
  <c r="AZ1060" i="6" s="1"/>
  <c r="L1058" i="6" s="1"/>
  <c r="CZ268" i="1"/>
  <c r="Y268" i="1" s="1"/>
  <c r="BA1060" i="6" s="1"/>
  <c r="L1059" i="6" s="1"/>
  <c r="DJ1058" i="3"/>
  <c r="S476" i="1"/>
  <c r="R673" i="1"/>
  <c r="DJ163" i="3"/>
  <c r="S51" i="1"/>
  <c r="CY305" i="1"/>
  <c r="X305" i="1" s="1"/>
  <c r="AZ1090" i="6" s="1"/>
  <c r="L1088" i="6" s="1"/>
  <c r="CZ305" i="1"/>
  <c r="Y305" i="1" s="1"/>
  <c r="BA1090" i="6" s="1"/>
  <c r="L1089" i="6" s="1"/>
  <c r="T614" i="1"/>
  <c r="F642" i="1"/>
  <c r="P668" i="1"/>
  <c r="DJ1576" i="3"/>
  <c r="S1014" i="1"/>
  <c r="R1016" i="1"/>
  <c r="CP319" i="1"/>
  <c r="O319" i="1" s="1"/>
  <c r="Q1004" i="1"/>
  <c r="DJ1038" i="3"/>
  <c r="S438" i="1"/>
  <c r="CP438" i="1" s="1"/>
  <c r="O438" i="1" s="1"/>
  <c r="F120" i="1"/>
  <c r="T90" i="1"/>
  <c r="Q757" i="1"/>
  <c r="CP800" i="1"/>
  <c r="O800" i="1" s="1"/>
  <c r="Q1009" i="1"/>
  <c r="CP1009" i="1" s="1"/>
  <c r="O1009" i="1" s="1"/>
  <c r="GM1009" i="1" s="1"/>
  <c r="GN1009" i="1" s="1"/>
  <c r="P318" i="1"/>
  <c r="DJ1196" i="3"/>
  <c r="S667" i="1"/>
  <c r="F461" i="1"/>
  <c r="T418" i="1"/>
  <c r="CY46" i="1"/>
  <c r="X46" i="1" s="1"/>
  <c r="AZ369" i="6" s="1"/>
  <c r="L367" i="6" s="1"/>
  <c r="CZ46" i="1"/>
  <c r="Y46" i="1" s="1"/>
  <c r="BA369" i="6" s="1"/>
  <c r="L368" i="6" s="1"/>
  <c r="DJ1155" i="3"/>
  <c r="S663" i="1"/>
  <c r="DJ1145" i="3"/>
  <c r="S662" i="1"/>
  <c r="GM29" i="1"/>
  <c r="GN29" i="1" s="1"/>
  <c r="DJ1105" i="3"/>
  <c r="S617" i="1"/>
  <c r="CP617" i="1" s="1"/>
  <c r="O617" i="1" s="1"/>
  <c r="CG207" i="1"/>
  <c r="AX228" i="1"/>
  <c r="CP262" i="1"/>
  <c r="O262" i="1" s="1"/>
  <c r="AC270" i="1"/>
  <c r="CP435" i="1"/>
  <c r="O435" i="1" s="1"/>
  <c r="Q665" i="1"/>
  <c r="CY361" i="1"/>
  <c r="X361" i="1" s="1"/>
  <c r="AZ1718" i="6" s="1"/>
  <c r="L1716" i="6" s="1"/>
  <c r="CZ361" i="1"/>
  <c r="Y361" i="1" s="1"/>
  <c r="BA1718" i="6" s="1"/>
  <c r="L1717" i="6" s="1"/>
  <c r="DJ1334" i="3"/>
  <c r="AE270" i="1"/>
  <c r="CY38" i="1"/>
  <c r="X38" i="1" s="1"/>
  <c r="AZ200" i="6" s="1"/>
  <c r="L198" i="6" s="1"/>
  <c r="CZ38" i="1"/>
  <c r="Y38" i="1" s="1"/>
  <c r="BA200" i="6" s="1"/>
  <c r="L199" i="6" s="1"/>
  <c r="AX472" i="1"/>
  <c r="F486" i="1"/>
  <c r="AU26" i="1"/>
  <c r="F77" i="1"/>
  <c r="AU1099" i="1"/>
  <c r="P665" i="1"/>
  <c r="AX797" i="1"/>
  <c r="F811" i="1"/>
  <c r="AX751" i="1"/>
  <c r="F772" i="1"/>
  <c r="F460" i="1"/>
  <c r="BA418" i="1"/>
  <c r="CP890" i="1"/>
  <c r="O890" i="1" s="1"/>
  <c r="P669" i="1"/>
  <c r="CP56" i="1"/>
  <c r="O56" i="1" s="1"/>
  <c r="GM56" i="1" s="1"/>
  <c r="GN56" i="1" s="1"/>
  <c r="S131" i="1"/>
  <c r="F153" i="1"/>
  <c r="AD719" i="1"/>
  <c r="P666" i="1"/>
  <c r="DJ791" i="3"/>
  <c r="S378" i="1"/>
  <c r="CP378" i="1" s="1"/>
  <c r="O378" i="1" s="1"/>
  <c r="AH207" i="1"/>
  <c r="U228" i="1"/>
  <c r="DJ1251" i="3"/>
  <c r="F277" i="1"/>
  <c r="AX260" i="1"/>
  <c r="DJ890" i="3"/>
  <c r="R476" i="1"/>
  <c r="DJ1246" i="3"/>
  <c r="S672" i="1"/>
  <c r="BA302" i="1"/>
  <c r="F347" i="1"/>
  <c r="Q673" i="1"/>
  <c r="R51" i="1"/>
  <c r="W359" i="1"/>
  <c r="F410" i="1"/>
  <c r="AU359" i="1"/>
  <c r="F405" i="1"/>
  <c r="CY674" i="1"/>
  <c r="X674" i="1" s="1"/>
  <c r="AZ3596" i="6" s="1"/>
  <c r="L3594" i="6" s="1"/>
  <c r="CZ674" i="1"/>
  <c r="Y674" i="1" s="1"/>
  <c r="BA3596" i="6" s="1"/>
  <c r="L3595" i="6" s="1"/>
  <c r="CY324" i="1"/>
  <c r="X324" i="1" s="1"/>
  <c r="AZ1661" i="6" s="1"/>
  <c r="L1659" i="6" s="1"/>
  <c r="CZ324" i="1"/>
  <c r="Y324" i="1" s="1"/>
  <c r="BA1661" i="6" s="1"/>
  <c r="L1660" i="6" s="1"/>
  <c r="DJ1206" i="3"/>
  <c r="S668" i="1"/>
  <c r="R1014" i="1"/>
  <c r="CP322" i="1"/>
  <c r="O322" i="1" s="1"/>
  <c r="BA751" i="1"/>
  <c r="F785" i="1"/>
  <c r="Q1016" i="1"/>
  <c r="DJ736" i="3"/>
  <c r="S373" i="1"/>
  <c r="CP373" i="1" s="1"/>
  <c r="O373" i="1" s="1"/>
  <c r="Q215" i="1"/>
  <c r="CP215" i="1" s="1"/>
  <c r="O215" i="1" s="1"/>
  <c r="GM215" i="1" s="1"/>
  <c r="GN215" i="1" s="1"/>
  <c r="Q40" i="1"/>
  <c r="F1076" i="1"/>
  <c r="AX1050" i="1"/>
  <c r="DJ1191" i="3"/>
  <c r="P1004" i="1"/>
  <c r="T751" i="1"/>
  <c r="F786" i="1"/>
  <c r="DJ1505" i="3"/>
  <c r="S889" i="1"/>
  <c r="AF894" i="1" s="1"/>
  <c r="P757" i="1"/>
  <c r="BA26" i="1"/>
  <c r="F78" i="1"/>
  <c r="BA1099" i="1"/>
  <c r="CY758" i="1"/>
  <c r="X758" i="1" s="1"/>
  <c r="AZ3821" i="6" s="1"/>
  <c r="L3819" i="6" s="1"/>
  <c r="CZ758" i="1"/>
  <c r="Y758" i="1" s="1"/>
  <c r="BA3821" i="6" s="1"/>
  <c r="L3820" i="6" s="1"/>
  <c r="CY432" i="1"/>
  <c r="X432" i="1" s="1"/>
  <c r="AZ2737" i="6" s="1"/>
  <c r="L2735" i="6" s="1"/>
  <c r="CZ432" i="1"/>
  <c r="Y432" i="1" s="1"/>
  <c r="BA2737" i="6" s="1"/>
  <c r="L2736" i="6" s="1"/>
  <c r="R667" i="1"/>
  <c r="DJ826" i="3"/>
  <c r="Q381" i="1"/>
  <c r="CP381" i="1" s="1"/>
  <c r="O381" i="1" s="1"/>
  <c r="GM381" i="1" s="1"/>
  <c r="GN381" i="1" s="1"/>
  <c r="DJ1169" i="3"/>
  <c r="CP362" i="1"/>
  <c r="O362" i="1" s="1"/>
  <c r="DJ499" i="3"/>
  <c r="DJ156" i="3"/>
  <c r="DJ1411" i="3"/>
  <c r="S842" i="1"/>
  <c r="CP842" i="1" s="1"/>
  <c r="O842" i="1" s="1"/>
  <c r="U883" i="1"/>
  <c r="F916" i="1"/>
  <c r="GM311" i="1" l="1"/>
  <c r="GN311" i="1" s="1"/>
  <c r="GM96" i="1"/>
  <c r="GN96" i="1" s="1"/>
  <c r="GM32" i="1"/>
  <c r="GN32" i="1" s="1"/>
  <c r="GM619" i="1"/>
  <c r="GN619" i="1" s="1"/>
  <c r="GM321" i="1"/>
  <c r="GN321" i="1" s="1"/>
  <c r="GM313" i="1"/>
  <c r="GN313" i="1" s="1"/>
  <c r="GM45" i="1"/>
  <c r="GN45" i="1" s="1"/>
  <c r="CP757" i="1"/>
  <c r="O757" i="1" s="1"/>
  <c r="K1851" i="6"/>
  <c r="I1851" i="6" s="1"/>
  <c r="AN1851" i="6"/>
  <c r="AN1447" i="6"/>
  <c r="K1447" i="6"/>
  <c r="I1447" i="6" s="1"/>
  <c r="K878" i="6"/>
  <c r="I878" i="6" s="1"/>
  <c r="AN878" i="6"/>
  <c r="AN3596" i="6"/>
  <c r="K3596" i="6"/>
  <c r="I3596" i="6" s="1"/>
  <c r="AN2441" i="6"/>
  <c r="K2441" i="6"/>
  <c r="I2441" i="6" s="1"/>
  <c r="K2559" i="6"/>
  <c r="I2559" i="6" s="1"/>
  <c r="AN2559" i="6"/>
  <c r="AN4347" i="6"/>
  <c r="K4347" i="6"/>
  <c r="I4347" i="6" s="1"/>
  <c r="AN3736" i="6"/>
  <c r="K3736" i="6"/>
  <c r="I3736" i="6" s="1"/>
  <c r="K1601" i="6"/>
  <c r="I1601" i="6" s="1"/>
  <c r="AN1601" i="6"/>
  <c r="AN619" i="6"/>
  <c r="K619" i="6"/>
  <c r="I619" i="6" s="1"/>
  <c r="K2648" i="6"/>
  <c r="I2648" i="6" s="1"/>
  <c r="AN2648" i="6"/>
  <c r="K4149" i="6"/>
  <c r="I4149" i="6" s="1"/>
  <c r="AN4149" i="6"/>
  <c r="AN578" i="6"/>
  <c r="K578" i="6"/>
  <c r="I578" i="6" s="1"/>
  <c r="K2148" i="6"/>
  <c r="I2148" i="6" s="1"/>
  <c r="AN2148" i="6"/>
  <c r="AN632" i="6"/>
  <c r="K632" i="6"/>
  <c r="I632" i="6" s="1"/>
  <c r="AN3149" i="6"/>
  <c r="K3149" i="6"/>
  <c r="I3149" i="6" s="1"/>
  <c r="AN1090" i="6"/>
  <c r="K1090" i="6"/>
  <c r="I1090" i="6" s="1"/>
  <c r="K3984" i="6"/>
  <c r="I3984" i="6" s="1"/>
  <c r="AN3984" i="6"/>
  <c r="K219" i="6"/>
  <c r="I219" i="6" s="1"/>
  <c r="AN219" i="6"/>
  <c r="K2086" i="6"/>
  <c r="I2086" i="6" s="1"/>
  <c r="AN2086" i="6"/>
  <c r="AN982" i="6"/>
  <c r="K982" i="6"/>
  <c r="I982" i="6" s="1"/>
  <c r="K818" i="6"/>
  <c r="I818" i="6" s="1"/>
  <c r="AN818" i="6"/>
  <c r="GM800" i="1"/>
  <c r="GN800" i="1" s="1"/>
  <c r="K837" i="6"/>
  <c r="I837" i="6" s="1"/>
  <c r="AN837" i="6"/>
  <c r="K1321" i="6"/>
  <c r="I1321" i="6" s="1"/>
  <c r="AN1321" i="6"/>
  <c r="AN1263" i="6"/>
  <c r="K1263" i="6"/>
  <c r="I1263" i="6" s="1"/>
  <c r="AN2117" i="6"/>
  <c r="K2117" i="6"/>
  <c r="I2117" i="6" s="1"/>
  <c r="AN266" i="6"/>
  <c r="K266" i="6"/>
  <c r="I266" i="6" s="1"/>
  <c r="K3776" i="6"/>
  <c r="I3776" i="6" s="1"/>
  <c r="AN3776" i="6"/>
  <c r="AN2380" i="6"/>
  <c r="K2380" i="6"/>
  <c r="I2380" i="6" s="1"/>
  <c r="AN1012" i="6"/>
  <c r="K1012" i="6"/>
  <c r="I1012" i="6" s="1"/>
  <c r="AN4279" i="6"/>
  <c r="K4279" i="6"/>
  <c r="I4279" i="6" s="1"/>
  <c r="AN59" i="6"/>
  <c r="K59" i="6"/>
  <c r="I59" i="6" s="1"/>
  <c r="K88" i="6"/>
  <c r="I88" i="6" s="1"/>
  <c r="AN88" i="6"/>
  <c r="AN2737" i="6"/>
  <c r="K2737" i="6"/>
  <c r="I2737" i="6" s="1"/>
  <c r="K3751" i="6"/>
  <c r="I3751" i="6" s="1"/>
  <c r="AN3751" i="6"/>
  <c r="AN1292" i="6"/>
  <c r="K1292" i="6"/>
  <c r="I1292" i="6" s="1"/>
  <c r="K3206" i="6"/>
  <c r="I3206" i="6" s="1"/>
  <c r="AN3206" i="6"/>
  <c r="K1506" i="6"/>
  <c r="I1506" i="6" s="1"/>
  <c r="AN1506" i="6"/>
  <c r="AN131" i="6"/>
  <c r="K131" i="6"/>
  <c r="I131" i="6" s="1"/>
  <c r="K1661" i="6"/>
  <c r="I1661" i="6" s="1"/>
  <c r="AN1661" i="6"/>
  <c r="AN3788" i="6"/>
  <c r="K3788" i="6"/>
  <c r="I3788" i="6" s="1"/>
  <c r="K740" i="6"/>
  <c r="I740" i="6" s="1"/>
  <c r="AN740" i="6"/>
  <c r="K4572" i="6"/>
  <c r="I4572" i="6" s="1"/>
  <c r="AN4572" i="6"/>
  <c r="K1147" i="6"/>
  <c r="I1147" i="6" s="1"/>
  <c r="AN1147" i="6"/>
  <c r="AN2411" i="6"/>
  <c r="K2411" i="6"/>
  <c r="I2411" i="6" s="1"/>
  <c r="AN2766" i="6"/>
  <c r="K2766" i="6"/>
  <c r="I2766" i="6" s="1"/>
  <c r="K1966" i="6"/>
  <c r="I1966" i="6" s="1"/>
  <c r="AN1966" i="6"/>
  <c r="K645" i="6"/>
  <c r="I645" i="6" s="1"/>
  <c r="AN645" i="6"/>
  <c r="K3871" i="6"/>
  <c r="I3871" i="6" s="1"/>
  <c r="AN3871" i="6"/>
  <c r="K3960" i="6"/>
  <c r="I3960" i="6" s="1"/>
  <c r="AN3960" i="6"/>
  <c r="K102" i="6"/>
  <c r="I102" i="6" s="1"/>
  <c r="AN102" i="6"/>
  <c r="K1772" i="6"/>
  <c r="I1772" i="6" s="1"/>
  <c r="AN1772" i="6"/>
  <c r="K658" i="6"/>
  <c r="I658" i="6" s="1"/>
  <c r="AN658" i="6"/>
  <c r="AN350" i="6"/>
  <c r="K350" i="6"/>
  <c r="I350" i="6" s="1"/>
  <c r="AN3821" i="6"/>
  <c r="K3821" i="6"/>
  <c r="I3821" i="6" s="1"/>
  <c r="AD804" i="1"/>
  <c r="AD797" i="1" s="1"/>
  <c r="K2885" i="6"/>
  <c r="I2885" i="6" s="1"/>
  <c r="AN2885" i="6"/>
  <c r="AN2349" i="6"/>
  <c r="K2349" i="6"/>
  <c r="I2349" i="6" s="1"/>
  <c r="K2529" i="6"/>
  <c r="I2529" i="6" s="1"/>
  <c r="AN2529" i="6"/>
  <c r="GM840" i="1"/>
  <c r="GN840" i="1" s="1"/>
  <c r="AN3098" i="6"/>
  <c r="K3098" i="6"/>
  <c r="I3098" i="6" s="1"/>
  <c r="AN2796" i="6"/>
  <c r="K2796" i="6"/>
  <c r="I2796" i="6" s="1"/>
  <c r="K2855" i="6"/>
  <c r="I2855" i="6" s="1"/>
  <c r="AN2855" i="6"/>
  <c r="K1997" i="6"/>
  <c r="I1997" i="6" s="1"/>
  <c r="AN1997" i="6"/>
  <c r="K1568" i="6"/>
  <c r="I1568" i="6" s="1"/>
  <c r="AN1568" i="6"/>
  <c r="AN1909" i="6"/>
  <c r="K1909" i="6"/>
  <c r="I1909" i="6" s="1"/>
  <c r="K3164" i="6"/>
  <c r="I3164" i="6" s="1"/>
  <c r="AN3164" i="6"/>
  <c r="GM366" i="1"/>
  <c r="GN366" i="1" s="1"/>
  <c r="K410" i="6"/>
  <c r="I410" i="6" s="1"/>
  <c r="AN410" i="6"/>
  <c r="AN1354" i="6"/>
  <c r="K1354" i="6"/>
  <c r="I1354" i="6" s="1"/>
  <c r="K2826" i="6"/>
  <c r="I2826" i="6" s="1"/>
  <c r="AN2826" i="6"/>
  <c r="AN4529" i="6"/>
  <c r="K4529" i="6"/>
  <c r="I4529" i="6" s="1"/>
  <c r="K4297" i="6"/>
  <c r="I4297" i="6" s="1"/>
  <c r="AN4297" i="6"/>
  <c r="AN686" i="6"/>
  <c r="K686" i="6"/>
  <c r="I686" i="6" s="1"/>
  <c r="K2028" i="6"/>
  <c r="I2028" i="6" s="1"/>
  <c r="AN2028" i="6"/>
  <c r="AN200" i="6"/>
  <c r="K200" i="6"/>
  <c r="I200" i="6" s="1"/>
  <c r="AN1060" i="6"/>
  <c r="K1060" i="6"/>
  <c r="I1060" i="6" s="1"/>
  <c r="K1417" i="6"/>
  <c r="I1417" i="6" s="1"/>
  <c r="AN1417" i="6"/>
  <c r="AN3615" i="6"/>
  <c r="K3615" i="6"/>
  <c r="I3615" i="6" s="1"/>
  <c r="F1109" i="1"/>
  <c r="K4174" i="6"/>
  <c r="I4174" i="6" s="1"/>
  <c r="AN4174" i="6"/>
  <c r="GM322" i="1"/>
  <c r="GN322" i="1" s="1"/>
  <c r="GM379" i="1"/>
  <c r="GN379" i="1" s="1"/>
  <c r="GM93" i="1"/>
  <c r="GN93" i="1" s="1"/>
  <c r="K4242" i="6"/>
  <c r="I4242" i="6" s="1"/>
  <c r="AN4242" i="6"/>
  <c r="K920" i="6"/>
  <c r="I920" i="6" s="1"/>
  <c r="AN920" i="6"/>
  <c r="AQ1141" i="1"/>
  <c r="GM802" i="1"/>
  <c r="GN802" i="1" s="1"/>
  <c r="AZ3933" i="6"/>
  <c r="L3931" i="6" s="1"/>
  <c r="K1535" i="6"/>
  <c r="I1535" i="6" s="1"/>
  <c r="AN1535" i="6"/>
  <c r="GM618" i="1"/>
  <c r="GN618" i="1" s="1"/>
  <c r="AZ3195" i="6"/>
  <c r="L3193" i="6" s="1"/>
  <c r="AN4544" i="6"/>
  <c r="K4544" i="6"/>
  <c r="I4544" i="6" s="1"/>
  <c r="AN4402" i="6"/>
  <c r="K4402" i="6"/>
  <c r="I4402" i="6" s="1"/>
  <c r="K157" i="6"/>
  <c r="I157" i="6" s="1"/>
  <c r="AN157" i="6"/>
  <c r="AN780" i="6"/>
  <c r="K780" i="6"/>
  <c r="I780" i="6" s="1"/>
  <c r="K702" i="6"/>
  <c r="I702" i="6" s="1"/>
  <c r="AN702" i="6"/>
  <c r="AN2175" i="6"/>
  <c r="K2175" i="6"/>
  <c r="I2175" i="6" s="1"/>
  <c r="AN593" i="6"/>
  <c r="K593" i="6"/>
  <c r="I593" i="6" s="1"/>
  <c r="AN4462" i="6"/>
  <c r="K4462" i="6"/>
  <c r="I4462" i="6" s="1"/>
  <c r="AN2264" i="6"/>
  <c r="K2264" i="6"/>
  <c r="I2264" i="6" s="1"/>
  <c r="K3009" i="6"/>
  <c r="I3009" i="6" s="1"/>
  <c r="AN3009" i="6"/>
  <c r="K2618" i="6"/>
  <c r="I2618" i="6" s="1"/>
  <c r="AN2618" i="6"/>
  <c r="K369" i="6"/>
  <c r="I369" i="6" s="1"/>
  <c r="AN369" i="6"/>
  <c r="K330" i="6"/>
  <c r="I330" i="6" s="1"/>
  <c r="AN330" i="6"/>
  <c r="K4198" i="6"/>
  <c r="I4198" i="6" s="1"/>
  <c r="AN4198" i="6"/>
  <c r="AN4488" i="6"/>
  <c r="K4488" i="6"/>
  <c r="I4488" i="6" s="1"/>
  <c r="AN3890" i="6"/>
  <c r="K3890" i="6"/>
  <c r="I3890" i="6" s="1"/>
  <c r="AN3133" i="6"/>
  <c r="K3133" i="6"/>
  <c r="I3133" i="6" s="1"/>
  <c r="K606" i="6"/>
  <c r="I606" i="6" s="1"/>
  <c r="AN606" i="6"/>
  <c r="AN4432" i="6"/>
  <c r="K4432" i="6"/>
  <c r="I4432" i="6" s="1"/>
  <c r="K535" i="6"/>
  <c r="I535" i="6" s="1"/>
  <c r="AN535" i="6"/>
  <c r="K4514" i="6"/>
  <c r="I4514" i="6" s="1"/>
  <c r="AN4514" i="6"/>
  <c r="K1718" i="6"/>
  <c r="I1718" i="6" s="1"/>
  <c r="AN1718" i="6"/>
  <c r="K2291" i="6"/>
  <c r="I2291" i="6" s="1"/>
  <c r="AN2291" i="6"/>
  <c r="K387" i="6"/>
  <c r="I387" i="6" s="1"/>
  <c r="AN387" i="6"/>
  <c r="AN898" i="6"/>
  <c r="K898" i="6"/>
  <c r="I898" i="6" s="1"/>
  <c r="AN856" i="6"/>
  <c r="K856" i="6"/>
  <c r="I856" i="6" s="1"/>
  <c r="K1826" i="6"/>
  <c r="I1826" i="6" s="1"/>
  <c r="AN1826" i="6"/>
  <c r="K288" i="6"/>
  <c r="I288" i="6" s="1"/>
  <c r="AN288" i="6"/>
  <c r="K4330" i="6"/>
  <c r="I4330" i="6" s="1"/>
  <c r="AN4330" i="6"/>
  <c r="K2677" i="6"/>
  <c r="I2677" i="6" s="1"/>
  <c r="AN2677" i="6"/>
  <c r="AN3719" i="6"/>
  <c r="K3719" i="6"/>
  <c r="I3719" i="6" s="1"/>
  <c r="AN178" i="6"/>
  <c r="K178" i="6"/>
  <c r="I178" i="6" s="1"/>
  <c r="GM437" i="1"/>
  <c r="GN437" i="1" s="1"/>
  <c r="K2233" i="6"/>
  <c r="I2233" i="6" s="1"/>
  <c r="AN2233" i="6"/>
  <c r="K1177" i="6"/>
  <c r="I1177" i="6" s="1"/>
  <c r="AN1177" i="6"/>
  <c r="K2588" i="6"/>
  <c r="I2588" i="6" s="1"/>
  <c r="AN2588" i="6"/>
  <c r="K4123" i="6"/>
  <c r="I4123" i="6" s="1"/>
  <c r="AN4123" i="6"/>
  <c r="K307" i="6"/>
  <c r="I307" i="6" s="1"/>
  <c r="AN307" i="6"/>
  <c r="K4009" i="6"/>
  <c r="I4009" i="6" s="1"/>
  <c r="AN4009" i="6"/>
  <c r="K1044" i="6"/>
  <c r="I1044" i="6" s="1"/>
  <c r="AN1044" i="6"/>
  <c r="GM44" i="1"/>
  <c r="GN44" i="1" s="1"/>
  <c r="GM211" i="1"/>
  <c r="GN211" i="1" s="1"/>
  <c r="GM54" i="1"/>
  <c r="GN54" i="1" s="1"/>
  <c r="CP659" i="1"/>
  <c r="O659" i="1" s="1"/>
  <c r="GM429" i="1"/>
  <c r="GN429" i="1" s="1"/>
  <c r="GM576" i="1"/>
  <c r="GN576" i="1" s="1"/>
  <c r="GM368" i="1"/>
  <c r="GN368" i="1" s="1"/>
  <c r="CP677" i="1"/>
  <c r="O677" i="1" s="1"/>
  <c r="CP40" i="1"/>
  <c r="O40" i="1" s="1"/>
  <c r="GM38" i="1"/>
  <c r="GN38" i="1" s="1"/>
  <c r="GM888" i="1"/>
  <c r="GO888" i="1" s="1"/>
  <c r="GM374" i="1"/>
  <c r="GN374" i="1" s="1"/>
  <c r="GM375" i="1"/>
  <c r="GN375" i="1" s="1"/>
  <c r="GM371" i="1"/>
  <c r="GN371" i="1" s="1"/>
  <c r="GM370" i="1"/>
  <c r="GN370" i="1" s="1"/>
  <c r="CP889" i="1"/>
  <c r="O889" i="1" s="1"/>
  <c r="GM97" i="1"/>
  <c r="GN97" i="1" s="1"/>
  <c r="GM319" i="1"/>
  <c r="GN319" i="1" s="1"/>
  <c r="GM220" i="1"/>
  <c r="GN220" i="1" s="1"/>
  <c r="F463" i="1"/>
  <c r="AI260" i="1"/>
  <c r="GM267" i="1"/>
  <c r="GN267" i="1" s="1"/>
  <c r="CP671" i="1"/>
  <c r="O671" i="1" s="1"/>
  <c r="AD765" i="1"/>
  <c r="AD751" i="1" s="1"/>
  <c r="GM422" i="1"/>
  <c r="GN422" i="1" s="1"/>
  <c r="CP666" i="1"/>
  <c r="O666" i="1" s="1"/>
  <c r="GM432" i="1"/>
  <c r="GN432" i="1" s="1"/>
  <c r="GM312" i="1"/>
  <c r="GN312" i="1" s="1"/>
  <c r="AC58" i="1"/>
  <c r="GM890" i="1"/>
  <c r="GO890" i="1" s="1"/>
  <c r="CP679" i="1"/>
  <c r="O679" i="1" s="1"/>
  <c r="GM675" i="1"/>
  <c r="GO675" i="1" s="1"/>
  <c r="GM94" i="1"/>
  <c r="GN94" i="1" s="1"/>
  <c r="GM324" i="1"/>
  <c r="GN324" i="1" s="1"/>
  <c r="AE327" i="1"/>
  <c r="R327" i="1" s="1"/>
  <c r="GM308" i="1"/>
  <c r="GN308" i="1" s="1"/>
  <c r="GM173" i="1"/>
  <c r="GN173" i="1" s="1"/>
  <c r="AE58" i="1"/>
  <c r="GM265" i="1"/>
  <c r="GN265" i="1" s="1"/>
  <c r="GM216" i="1"/>
  <c r="GN216" i="1" s="1"/>
  <c r="GM41" i="1"/>
  <c r="GN41" i="1" s="1"/>
  <c r="GM47" i="1"/>
  <c r="GN47" i="1" s="1"/>
  <c r="GM365" i="1"/>
  <c r="GN365" i="1" s="1"/>
  <c r="GM1005" i="1"/>
  <c r="GN1005" i="1" s="1"/>
  <c r="GM217" i="1"/>
  <c r="GN217" i="1" s="1"/>
  <c r="GM320" i="1"/>
  <c r="GN320" i="1" s="1"/>
  <c r="GM39" i="1"/>
  <c r="GN39" i="1" s="1"/>
  <c r="GM384" i="1"/>
  <c r="GN384" i="1" s="1"/>
  <c r="GM95" i="1"/>
  <c r="GN95" i="1" s="1"/>
  <c r="CP673" i="1"/>
  <c r="O673" i="1" s="1"/>
  <c r="CP1014" i="1"/>
  <c r="O1014" i="1" s="1"/>
  <c r="AD228" i="1"/>
  <c r="Q228" i="1" s="1"/>
  <c r="GM839" i="1"/>
  <c r="GN839" i="1" s="1"/>
  <c r="GM317" i="1"/>
  <c r="GN317" i="1" s="1"/>
  <c r="GM430" i="1"/>
  <c r="GN430" i="1" s="1"/>
  <c r="AZ472" i="1"/>
  <c r="F490" i="1"/>
  <c r="GM263" i="1"/>
  <c r="GN263" i="1" s="1"/>
  <c r="GM1015" i="1"/>
  <c r="GN1015" i="1" s="1"/>
  <c r="AD582" i="1"/>
  <c r="AD573" i="1" s="1"/>
  <c r="AL99" i="1"/>
  <c r="GM380" i="1"/>
  <c r="GN380" i="1" s="1"/>
  <c r="GM314" i="1"/>
  <c r="GN314" i="1" s="1"/>
  <c r="CP667" i="1"/>
  <c r="O667" i="1" s="1"/>
  <c r="AF327" i="1"/>
  <c r="S327" i="1" s="1"/>
  <c r="GM31" i="1"/>
  <c r="GN31" i="1" s="1"/>
  <c r="CP660" i="1"/>
  <c r="O660" i="1" s="1"/>
  <c r="AK99" i="1"/>
  <c r="AK90" i="1" s="1"/>
  <c r="AZ614" i="1"/>
  <c r="F632" i="1"/>
  <c r="GM717" i="1"/>
  <c r="GN717" i="1" s="1"/>
  <c r="GM42" i="1"/>
  <c r="GN42" i="1" s="1"/>
  <c r="GM716" i="1"/>
  <c r="GN716" i="1" s="1"/>
  <c r="CP967" i="1"/>
  <c r="O967" i="1" s="1"/>
  <c r="AD681" i="1"/>
  <c r="Q681" i="1" s="1"/>
  <c r="GM372" i="1"/>
  <c r="GN372" i="1" s="1"/>
  <c r="CP212" i="1"/>
  <c r="O212" i="1" s="1"/>
  <c r="AD440" i="1"/>
  <c r="Q440" i="1" s="1"/>
  <c r="GM427" i="1"/>
  <c r="GN427" i="1" s="1"/>
  <c r="CP665" i="1"/>
  <c r="O665" i="1" s="1"/>
  <c r="CP657" i="1"/>
  <c r="O657" i="1" s="1"/>
  <c r="GM219" i="1"/>
  <c r="GN219" i="1" s="1"/>
  <c r="AD621" i="1"/>
  <c r="Q621" i="1" s="1"/>
  <c r="CP423" i="1"/>
  <c r="O423" i="1" s="1"/>
  <c r="GM755" i="1"/>
  <c r="GO755" i="1" s="1"/>
  <c r="GM433" i="1"/>
  <c r="GN433" i="1" s="1"/>
  <c r="CP476" i="1"/>
  <c r="O476" i="1" s="1"/>
  <c r="CP49" i="1"/>
  <c r="O49" i="1" s="1"/>
  <c r="GM846" i="1"/>
  <c r="GN846" i="1" s="1"/>
  <c r="CP1016" i="1"/>
  <c r="O1016" i="1" s="1"/>
  <c r="CP670" i="1"/>
  <c r="O670" i="1" s="1"/>
  <c r="GM46" i="1"/>
  <c r="GN46" i="1" s="1"/>
  <c r="GM891" i="1"/>
  <c r="GO891" i="1" s="1"/>
  <c r="AE765" i="1"/>
  <c r="R765" i="1" s="1"/>
  <c r="GM477" i="1"/>
  <c r="GN477" i="1" s="1"/>
  <c r="GM426" i="1"/>
  <c r="GN426" i="1" s="1"/>
  <c r="AD1018" i="1"/>
  <c r="GM579" i="1"/>
  <c r="GN579" i="1" s="1"/>
  <c r="GM756" i="1"/>
  <c r="GO756" i="1" s="1"/>
  <c r="AD418" i="1"/>
  <c r="AC797" i="1"/>
  <c r="CE804" i="1"/>
  <c r="CF804" i="1"/>
  <c r="CH804" i="1"/>
  <c r="P804" i="1"/>
  <c r="Q270" i="1"/>
  <c r="AD260" i="1"/>
  <c r="Q765" i="1"/>
  <c r="AF883" i="1"/>
  <c r="S894" i="1"/>
  <c r="CY266" i="1"/>
  <c r="X266" i="1" s="1"/>
  <c r="AZ1028" i="6" s="1"/>
  <c r="L1026" i="6" s="1"/>
  <c r="CZ266" i="1"/>
  <c r="Y266" i="1" s="1"/>
  <c r="BA1028" i="6" s="1"/>
  <c r="L1027" i="6" s="1"/>
  <c r="CP655" i="1"/>
  <c r="O655" i="1" s="1"/>
  <c r="AC681" i="1"/>
  <c r="GM363" i="1"/>
  <c r="GN363" i="1" s="1"/>
  <c r="F165" i="1"/>
  <c r="Y131" i="1"/>
  <c r="CH851" i="1"/>
  <c r="AC836" i="1"/>
  <c r="P851" i="1"/>
  <c r="CE851" i="1"/>
  <c r="CF851" i="1"/>
  <c r="AX207" i="1"/>
  <c r="F235" i="1"/>
  <c r="F815" i="1"/>
  <c r="AZ797" i="1"/>
  <c r="F1094" i="1"/>
  <c r="BD1050" i="1"/>
  <c r="BD1099" i="1"/>
  <c r="AZ90" i="1"/>
  <c r="F110" i="1"/>
  <c r="CZ754" i="1"/>
  <c r="Y754" i="1" s="1"/>
  <c r="BA3763" i="6" s="1"/>
  <c r="L3762" i="6" s="1"/>
  <c r="CY754" i="1"/>
  <c r="X754" i="1" s="1"/>
  <c r="AZ3763" i="6" s="1"/>
  <c r="L3761" i="6" s="1"/>
  <c r="AW511" i="1"/>
  <c r="F547" i="1"/>
  <c r="AC614" i="1"/>
  <c r="CE621" i="1"/>
  <c r="CF621" i="1"/>
  <c r="CH621" i="1"/>
  <c r="P621" i="1"/>
  <c r="AF90" i="1"/>
  <c r="S99" i="1"/>
  <c r="AR1050" i="1"/>
  <c r="F1097" i="1"/>
  <c r="CY671" i="1"/>
  <c r="X671" i="1" s="1"/>
  <c r="CZ671" i="1"/>
  <c r="Y671" i="1" s="1"/>
  <c r="BA3534" i="6" s="1"/>
  <c r="L3533" i="6" s="1"/>
  <c r="CY424" i="1"/>
  <c r="X424" i="1" s="1"/>
  <c r="AZ2499" i="6" s="1"/>
  <c r="L2497" i="6" s="1"/>
  <c r="CZ424" i="1"/>
  <c r="Y424" i="1" s="1"/>
  <c r="BA2499" i="6" s="1"/>
  <c r="L2498" i="6" s="1"/>
  <c r="CY51" i="1"/>
  <c r="X51" i="1" s="1"/>
  <c r="AZ476" i="6" s="1"/>
  <c r="L474" i="6" s="1"/>
  <c r="CZ51" i="1"/>
  <c r="Y51" i="1" s="1"/>
  <c r="BA476" i="6" s="1"/>
  <c r="L475" i="6" s="1"/>
  <c r="CY655" i="1"/>
  <c r="X655" i="1" s="1"/>
  <c r="AZ3221" i="6" s="1"/>
  <c r="L3219" i="6" s="1"/>
  <c r="CZ655" i="1"/>
  <c r="Y655" i="1" s="1"/>
  <c r="BA3221" i="6" s="1"/>
  <c r="L3220" i="6" s="1"/>
  <c r="AF681" i="1"/>
  <c r="CZ264" i="1"/>
  <c r="Y264" i="1" s="1"/>
  <c r="BA998" i="6" s="1"/>
  <c r="L997" i="6" s="1"/>
  <c r="CY264" i="1"/>
  <c r="X264" i="1" s="1"/>
  <c r="AZ998" i="6" s="1"/>
  <c r="L996" i="6" s="1"/>
  <c r="CZ757" i="1"/>
  <c r="Y757" i="1" s="1"/>
  <c r="BA3805" i="6" s="1"/>
  <c r="L3804" i="6" s="1"/>
  <c r="CY757" i="1"/>
  <c r="X757" i="1" s="1"/>
  <c r="AZ3805" i="6" s="1"/>
  <c r="L3803" i="6" s="1"/>
  <c r="CZ666" i="1"/>
  <c r="Y666" i="1" s="1"/>
  <c r="BA3422" i="6" s="1"/>
  <c r="L3421" i="6" s="1"/>
  <c r="CY666" i="1"/>
  <c r="X666" i="1" s="1"/>
  <c r="AZ3422" i="6" s="1"/>
  <c r="L3420" i="6" s="1"/>
  <c r="AC479" i="1"/>
  <c r="CP475" i="1"/>
  <c r="O475" i="1" s="1"/>
  <c r="AZ653" i="1"/>
  <c r="F692" i="1"/>
  <c r="GM377" i="1"/>
  <c r="GN377" i="1" s="1"/>
  <c r="AD894" i="1"/>
  <c r="CP1010" i="1"/>
  <c r="O1010" i="1" s="1"/>
  <c r="CZ844" i="1"/>
  <c r="Y844" i="1" s="1"/>
  <c r="BA4101" i="6" s="1"/>
  <c r="L4100" i="6" s="1"/>
  <c r="CY844" i="1"/>
  <c r="X844" i="1" s="1"/>
  <c r="AZ4101" i="6" s="1"/>
  <c r="L4099" i="6" s="1"/>
  <c r="AD99" i="1"/>
  <c r="CZ892" i="1"/>
  <c r="Y892" i="1" s="1"/>
  <c r="BA4363" i="6" s="1"/>
  <c r="L4362" i="6" s="1"/>
  <c r="CY892" i="1"/>
  <c r="X892" i="1" s="1"/>
  <c r="AZ4363" i="6" s="1"/>
  <c r="L4361" i="6" s="1"/>
  <c r="AS138" i="1"/>
  <c r="CB131" i="1"/>
  <c r="GM48" i="1"/>
  <c r="GN48" i="1" s="1"/>
  <c r="W22" i="1"/>
  <c r="F1123" i="1"/>
  <c r="W1141" i="1"/>
  <c r="BC18" i="1"/>
  <c r="F1157" i="1"/>
  <c r="AD386" i="1"/>
  <c r="GM28" i="1"/>
  <c r="GM37" i="1"/>
  <c r="GN37" i="1" s="1"/>
  <c r="GM885" i="1"/>
  <c r="CY315" i="1"/>
  <c r="X315" i="1" s="1"/>
  <c r="AZ1387" i="6" s="1"/>
  <c r="L1385" i="6" s="1"/>
  <c r="CZ315" i="1"/>
  <c r="Y315" i="1" s="1"/>
  <c r="BA1387" i="6" s="1"/>
  <c r="L1386" i="6" s="1"/>
  <c r="AP22" i="1"/>
  <c r="AP1141" i="1"/>
  <c r="F1108" i="1"/>
  <c r="G16" i="2" s="1"/>
  <c r="G18" i="2" s="1"/>
  <c r="BB18" i="1"/>
  <c r="F1154" i="1"/>
  <c r="AL90" i="1"/>
  <c r="Y99" i="1"/>
  <c r="R965" i="1"/>
  <c r="F984" i="1"/>
  <c r="AV131" i="1"/>
  <c r="F143" i="1"/>
  <c r="AS1050" i="1"/>
  <c r="F1086" i="1"/>
  <c r="Y926" i="1"/>
  <c r="F960" i="1"/>
  <c r="CY50" i="1"/>
  <c r="X50" i="1" s="1"/>
  <c r="AZ452" i="6" s="1"/>
  <c r="L450" i="6" s="1"/>
  <c r="CZ50" i="1"/>
  <c r="Y50" i="1" s="1"/>
  <c r="BA452" i="6" s="1"/>
  <c r="L451" i="6" s="1"/>
  <c r="AE207" i="1"/>
  <c r="R228" i="1"/>
  <c r="CP50" i="1"/>
  <c r="O50" i="1" s="1"/>
  <c r="F703" i="1"/>
  <c r="U653" i="1"/>
  <c r="F546" i="1"/>
  <c r="AV511" i="1"/>
  <c r="AR138" i="1"/>
  <c r="CA131" i="1"/>
  <c r="BA653" i="1"/>
  <c r="F701" i="1"/>
  <c r="CP672" i="1"/>
  <c r="O672" i="1" s="1"/>
  <c r="AF58" i="1"/>
  <c r="CY668" i="1"/>
  <c r="X668" i="1" s="1"/>
  <c r="AZ3468" i="6" s="1"/>
  <c r="L3466" i="6" s="1"/>
  <c r="CZ668" i="1"/>
  <c r="Y668" i="1" s="1"/>
  <c r="BA3468" i="6" s="1"/>
  <c r="L3467" i="6" s="1"/>
  <c r="CY325" i="1"/>
  <c r="X325" i="1" s="1"/>
  <c r="AZ1691" i="6" s="1"/>
  <c r="L1689" i="6" s="1"/>
  <c r="CZ325" i="1"/>
  <c r="Y325" i="1" s="1"/>
  <c r="BA1691" i="6" s="1"/>
  <c r="L1690" i="6" s="1"/>
  <c r="AC1018" i="1"/>
  <c r="CP1004" i="1"/>
  <c r="O1004" i="1" s="1"/>
  <c r="Q175" i="1"/>
  <c r="AD170" i="1"/>
  <c r="CY310" i="1"/>
  <c r="X310" i="1" s="1"/>
  <c r="AZ1234" i="6" s="1"/>
  <c r="L1232" i="6" s="1"/>
  <c r="CZ310" i="1"/>
  <c r="Y310" i="1" s="1"/>
  <c r="BA1234" i="6" s="1"/>
  <c r="L1233" i="6" s="1"/>
  <c r="AE681" i="1"/>
  <c r="GM213" i="1"/>
  <c r="GN213" i="1" s="1"/>
  <c r="CZ221" i="1"/>
  <c r="Y221" i="1" s="1"/>
  <c r="BA940" i="6" s="1"/>
  <c r="L939" i="6" s="1"/>
  <c r="CY221" i="1"/>
  <c r="X221" i="1" s="1"/>
  <c r="AZ940" i="6" s="1"/>
  <c r="L938" i="6" s="1"/>
  <c r="F144" i="1"/>
  <c r="AW131" i="1"/>
  <c r="CE970" i="1"/>
  <c r="P970" i="1"/>
  <c r="CF970" i="1"/>
  <c r="CH970" i="1"/>
  <c r="AC965" i="1"/>
  <c r="AE418" i="1"/>
  <c r="R440" i="1"/>
  <c r="GM307" i="1"/>
  <c r="GN307" i="1" s="1"/>
  <c r="CY210" i="1"/>
  <c r="X210" i="1" s="1"/>
  <c r="CZ210" i="1"/>
  <c r="Y210" i="1" s="1"/>
  <c r="BA728" i="6" s="1"/>
  <c r="L727" i="6" s="1"/>
  <c r="AU22" i="1"/>
  <c r="AU1141" i="1"/>
  <c r="F1118" i="1"/>
  <c r="H16" i="2" s="1"/>
  <c r="H18" i="2" s="1"/>
  <c r="CY362" i="1"/>
  <c r="X362" i="1" s="1"/>
  <c r="AZ1743" i="6" s="1"/>
  <c r="L1741" i="6" s="1"/>
  <c r="CZ362" i="1"/>
  <c r="Y362" i="1" s="1"/>
  <c r="BA1743" i="6" s="1"/>
  <c r="L1742" i="6" s="1"/>
  <c r="GM428" i="1"/>
  <c r="GN428" i="1" s="1"/>
  <c r="AF582" i="1"/>
  <c r="CY575" i="1"/>
  <c r="X575" i="1" s="1"/>
  <c r="AZ3083" i="6" s="1"/>
  <c r="L3081" i="6" s="1"/>
  <c r="CZ575" i="1"/>
  <c r="Y575" i="1" s="1"/>
  <c r="BA3083" i="6" s="1"/>
  <c r="L3082" i="6" s="1"/>
  <c r="CZ841" i="1"/>
  <c r="Y841" i="1" s="1"/>
  <c r="BA4033" i="6" s="1"/>
  <c r="L4032" i="6" s="1"/>
  <c r="CY841" i="1"/>
  <c r="X841" i="1" s="1"/>
  <c r="AZ4033" i="6" s="1"/>
  <c r="L4031" i="6" s="1"/>
  <c r="AY926" i="1"/>
  <c r="F941" i="1"/>
  <c r="AS933" i="1"/>
  <c r="CB926" i="1"/>
  <c r="AB970" i="1"/>
  <c r="GM1007" i="1"/>
  <c r="GN1007" i="1" s="1"/>
  <c r="CY369" i="1"/>
  <c r="X369" i="1" s="1"/>
  <c r="AZ1936" i="6" s="1"/>
  <c r="L1934" i="6" s="1"/>
  <c r="CZ369" i="1"/>
  <c r="Y369" i="1" s="1"/>
  <c r="BA1936" i="6" s="1"/>
  <c r="L1935" i="6" s="1"/>
  <c r="CP315" i="1"/>
  <c r="O315" i="1" s="1"/>
  <c r="T22" i="1"/>
  <c r="F1120" i="1"/>
  <c r="T1141" i="1"/>
  <c r="CP309" i="1"/>
  <c r="O309" i="1" s="1"/>
  <c r="AD713" i="1"/>
  <c r="Q719" i="1"/>
  <c r="F552" i="1"/>
  <c r="AZ511" i="1"/>
  <c r="GM887" i="1"/>
  <c r="GO887" i="1" s="1"/>
  <c r="CZ658" i="1"/>
  <c r="Y658" i="1" s="1"/>
  <c r="BA3259" i="6" s="1"/>
  <c r="L3258" i="6" s="1"/>
  <c r="CY658" i="1"/>
  <c r="X658" i="1" s="1"/>
  <c r="AZ3259" i="6" s="1"/>
  <c r="L3257" i="6" s="1"/>
  <c r="AW926" i="1"/>
  <c r="F939" i="1"/>
  <c r="CA926" i="1"/>
  <c r="AR933" i="1"/>
  <c r="CZ55" i="1"/>
  <c r="Y55" i="1" s="1"/>
  <c r="BA559" i="6" s="1"/>
  <c r="L558" i="6" s="1"/>
  <c r="CY55" i="1"/>
  <c r="X55" i="1" s="1"/>
  <c r="AZ559" i="6" s="1"/>
  <c r="L557" i="6" s="1"/>
  <c r="CY677" i="1"/>
  <c r="X677" i="1" s="1"/>
  <c r="AZ3646" i="6" s="1"/>
  <c r="L3644" i="6" s="1"/>
  <c r="CZ677" i="1"/>
  <c r="Y677" i="1" s="1"/>
  <c r="BA3646" i="6" s="1"/>
  <c r="L3645" i="6" s="1"/>
  <c r="CP801" i="1"/>
  <c r="O801" i="1" s="1"/>
  <c r="AX836" i="1"/>
  <c r="F858" i="1"/>
  <c r="CZ212" i="1"/>
  <c r="Y212" i="1" s="1"/>
  <c r="BA759" i="6" s="1"/>
  <c r="L758" i="6" s="1"/>
  <c r="CY212" i="1"/>
  <c r="X212" i="1" s="1"/>
  <c r="CY1008" i="1"/>
  <c r="X1008" i="1" s="1"/>
  <c r="CZ1008" i="1"/>
  <c r="Y1008" i="1" s="1"/>
  <c r="BA4475" i="6" s="1"/>
  <c r="L4474" i="6" s="1"/>
  <c r="GM758" i="1"/>
  <c r="GO758" i="1" s="1"/>
  <c r="CP799" i="1"/>
  <c r="O799" i="1" s="1"/>
  <c r="AZ302" i="1"/>
  <c r="F338" i="1"/>
  <c r="AF719" i="1"/>
  <c r="CY715" i="1"/>
  <c r="X715" i="1" s="1"/>
  <c r="CZ715" i="1"/>
  <c r="Y715" i="1" s="1"/>
  <c r="GM847" i="1"/>
  <c r="GN847" i="1" s="1"/>
  <c r="CY669" i="1"/>
  <c r="X669" i="1" s="1"/>
  <c r="AZ3490" i="6" s="1"/>
  <c r="L3488" i="6" s="1"/>
  <c r="CZ669" i="1"/>
  <c r="Y669" i="1" s="1"/>
  <c r="BA3490" i="6" s="1"/>
  <c r="L3489" i="6" s="1"/>
  <c r="F451" i="1"/>
  <c r="AZ418" i="1"/>
  <c r="CY382" i="1"/>
  <c r="X382" i="1" s="1"/>
  <c r="AZ2318" i="6" s="1"/>
  <c r="L2316" i="6" s="1"/>
  <c r="CZ382" i="1"/>
  <c r="Y382" i="1" s="1"/>
  <c r="BA2318" i="6" s="1"/>
  <c r="L2317" i="6" s="1"/>
  <c r="CP382" i="1"/>
  <c r="O382" i="1" s="1"/>
  <c r="CY664" i="1"/>
  <c r="X664" i="1" s="1"/>
  <c r="AZ3376" i="6" s="1"/>
  <c r="L3374" i="6" s="1"/>
  <c r="CZ664" i="1"/>
  <c r="Y664" i="1" s="1"/>
  <c r="BA3376" i="6" s="1"/>
  <c r="L3375" i="6" s="1"/>
  <c r="U1002" i="1"/>
  <c r="F1040" i="1"/>
  <c r="CP663" i="1"/>
  <c r="O663" i="1" s="1"/>
  <c r="GM305" i="1"/>
  <c r="GM968" i="1"/>
  <c r="GN968" i="1" s="1"/>
  <c r="F782" i="1"/>
  <c r="AS751" i="1"/>
  <c r="CY842" i="1"/>
  <c r="X842" i="1" s="1"/>
  <c r="AZ4056" i="6" s="1"/>
  <c r="L4054" i="6" s="1"/>
  <c r="CZ842" i="1"/>
  <c r="Y842" i="1" s="1"/>
  <c r="BA4056" i="6" s="1"/>
  <c r="L4055" i="6" s="1"/>
  <c r="CY262" i="1"/>
  <c r="X262" i="1" s="1"/>
  <c r="AZ966" i="6" s="1"/>
  <c r="L964" i="6" s="1"/>
  <c r="CZ262" i="1"/>
  <c r="Y262" i="1" s="1"/>
  <c r="BA966" i="6" s="1"/>
  <c r="L965" i="6" s="1"/>
  <c r="AF270" i="1"/>
  <c r="CZ763" i="1"/>
  <c r="Y763" i="1" s="1"/>
  <c r="BA3849" i="6" s="1"/>
  <c r="L3848" i="6" s="1"/>
  <c r="CY763" i="1"/>
  <c r="X763" i="1" s="1"/>
  <c r="AZ3849" i="6" s="1"/>
  <c r="L3847" i="6" s="1"/>
  <c r="R270" i="1"/>
  <c r="AE260" i="1"/>
  <c r="CZ679" i="1"/>
  <c r="Y679" i="1" s="1"/>
  <c r="BA3687" i="6" s="1"/>
  <c r="L3686" i="6" s="1"/>
  <c r="CY679" i="1"/>
  <c r="X679" i="1" s="1"/>
  <c r="AD472" i="1"/>
  <c r="Q479" i="1"/>
  <c r="CY849" i="1"/>
  <c r="X849" i="1" s="1"/>
  <c r="AZ4221" i="6" s="1"/>
  <c r="L4219" i="6" s="1"/>
  <c r="CZ849" i="1"/>
  <c r="Y849" i="1" s="1"/>
  <c r="BA4221" i="6" s="1"/>
  <c r="L4220" i="6" s="1"/>
  <c r="CY323" i="1"/>
  <c r="X323" i="1" s="1"/>
  <c r="AZ1631" i="6" s="1"/>
  <c r="L1629" i="6" s="1"/>
  <c r="CZ323" i="1"/>
  <c r="Y323" i="1" s="1"/>
  <c r="BA1631" i="6" s="1"/>
  <c r="L1630" i="6" s="1"/>
  <c r="CP754" i="1"/>
  <c r="O754" i="1" s="1"/>
  <c r="AF765" i="1"/>
  <c r="GM434" i="1"/>
  <c r="GN434" i="1" s="1"/>
  <c r="GM361" i="1"/>
  <c r="AO18" i="1"/>
  <c r="F1145" i="1"/>
  <c r="CP424" i="1"/>
  <c r="O424" i="1" s="1"/>
  <c r="GM848" i="1"/>
  <c r="GN848" i="1" s="1"/>
  <c r="GM36" i="1"/>
  <c r="GN36" i="1" s="1"/>
  <c r="GM436" i="1"/>
  <c r="GN436" i="1" s="1"/>
  <c r="CP369" i="1"/>
  <c r="O369" i="1" s="1"/>
  <c r="CY306" i="1"/>
  <c r="X306" i="1" s="1"/>
  <c r="AZ1117" i="6" s="1"/>
  <c r="L1115" i="6" s="1"/>
  <c r="CZ306" i="1"/>
  <c r="Y306" i="1" s="1"/>
  <c r="BA1117" i="6" s="1"/>
  <c r="L1116" i="6" s="1"/>
  <c r="AC327" i="1"/>
  <c r="CY676" i="1"/>
  <c r="X676" i="1" s="1"/>
  <c r="CZ676" i="1"/>
  <c r="Y676" i="1" s="1"/>
  <c r="BA3624" i="6" s="1"/>
  <c r="L3623" i="6" s="1"/>
  <c r="R894" i="1"/>
  <c r="AE883" i="1"/>
  <c r="CY617" i="1"/>
  <c r="X617" i="1" s="1"/>
  <c r="AZ3187" i="6" s="1"/>
  <c r="L3185" i="6" s="1"/>
  <c r="CZ617" i="1"/>
  <c r="Y617" i="1" s="1"/>
  <c r="BA3187" i="6" s="1"/>
  <c r="L3186" i="6" s="1"/>
  <c r="CY438" i="1"/>
  <c r="X438" i="1" s="1"/>
  <c r="CZ438" i="1"/>
  <c r="Y438" i="1" s="1"/>
  <c r="BA2915" i="6" s="1"/>
  <c r="L2914" i="6" s="1"/>
  <c r="GM578" i="1"/>
  <c r="GN578" i="1" s="1"/>
  <c r="CY318" i="1"/>
  <c r="X318" i="1" s="1"/>
  <c r="AZ1477" i="6" s="1"/>
  <c r="L1475" i="6" s="1"/>
  <c r="CZ318" i="1"/>
  <c r="Y318" i="1" s="1"/>
  <c r="BA1477" i="6" s="1"/>
  <c r="L1476" i="6" s="1"/>
  <c r="CZ656" i="1"/>
  <c r="Y656" i="1" s="1"/>
  <c r="BA3234" i="6" s="1"/>
  <c r="L3233" i="6" s="1"/>
  <c r="CY656" i="1"/>
  <c r="X656" i="1" s="1"/>
  <c r="AZ3234" i="6" s="1"/>
  <c r="L3232" i="6" s="1"/>
  <c r="CE386" i="1"/>
  <c r="CF386" i="1"/>
  <c r="CH386" i="1"/>
  <c r="AC359" i="1"/>
  <c r="P386" i="1"/>
  <c r="V26" i="1"/>
  <c r="F81" i="1"/>
  <c r="F140" i="1"/>
  <c r="O131" i="1"/>
  <c r="CY616" i="1"/>
  <c r="X616" i="1" s="1"/>
  <c r="AZ3174" i="6" s="1"/>
  <c r="L3172" i="6" s="1"/>
  <c r="CZ616" i="1"/>
  <c r="Y616" i="1" s="1"/>
  <c r="BA3174" i="6" s="1"/>
  <c r="L3173" i="6" s="1"/>
  <c r="AF621" i="1"/>
  <c r="AF970" i="1"/>
  <c r="CY967" i="1"/>
  <c r="X967" i="1" s="1"/>
  <c r="CZ967" i="1"/>
  <c r="Y967" i="1" s="1"/>
  <c r="CY843" i="1"/>
  <c r="X843" i="1" s="1"/>
  <c r="AZ4078" i="6" s="1"/>
  <c r="L4076" i="6" s="1"/>
  <c r="CZ843" i="1"/>
  <c r="Y843" i="1" s="1"/>
  <c r="BA4078" i="6" s="1"/>
  <c r="L4077" i="6" s="1"/>
  <c r="GM268" i="1"/>
  <c r="GN268" i="1" s="1"/>
  <c r="CZ577" i="1"/>
  <c r="Y577" i="1" s="1"/>
  <c r="BA3116" i="6" s="1"/>
  <c r="L3115" i="6" s="1"/>
  <c r="CY577" i="1"/>
  <c r="X577" i="1" s="1"/>
  <c r="AZ3116" i="6" s="1"/>
  <c r="L3114" i="6" s="1"/>
  <c r="P175" i="1"/>
  <c r="CE175" i="1"/>
  <c r="CF175" i="1"/>
  <c r="CH175" i="1"/>
  <c r="AC170" i="1"/>
  <c r="AE359" i="1"/>
  <c r="R386" i="1"/>
  <c r="V302" i="1"/>
  <c r="F350" i="1"/>
  <c r="CZ52" i="1"/>
  <c r="Y52" i="1" s="1"/>
  <c r="BA488" i="6" s="1"/>
  <c r="L487" i="6" s="1"/>
  <c r="CY52" i="1"/>
  <c r="X52" i="1" s="1"/>
  <c r="AZ488" i="6" s="1"/>
  <c r="L486" i="6" s="1"/>
  <c r="CP318" i="1"/>
  <c r="O318" i="1" s="1"/>
  <c r="GM318" i="1" s="1"/>
  <c r="GN318" i="1" s="1"/>
  <c r="AE26" i="1"/>
  <c r="R58" i="1"/>
  <c r="CY662" i="1"/>
  <c r="X662" i="1" s="1"/>
  <c r="AZ3330" i="6" s="1"/>
  <c r="L3328" i="6" s="1"/>
  <c r="CZ662" i="1"/>
  <c r="Y662" i="1" s="1"/>
  <c r="BA3330" i="6" s="1"/>
  <c r="L3329" i="6" s="1"/>
  <c r="CY663" i="1"/>
  <c r="X663" i="1" s="1"/>
  <c r="AZ3353" i="6" s="1"/>
  <c r="L3351" i="6" s="1"/>
  <c r="CZ663" i="1"/>
  <c r="Y663" i="1" s="1"/>
  <c r="BA3353" i="6" s="1"/>
  <c r="L3352" i="6" s="1"/>
  <c r="CP669" i="1"/>
  <c r="O669" i="1" s="1"/>
  <c r="GM669" i="1" s="1"/>
  <c r="GO669" i="1" s="1"/>
  <c r="AF386" i="1"/>
  <c r="CP51" i="1"/>
  <c r="O51" i="1" s="1"/>
  <c r="CP310" i="1"/>
  <c r="O310" i="1" s="1"/>
  <c r="AF1018" i="1"/>
  <c r="CY1004" i="1"/>
  <c r="X1004" i="1" s="1"/>
  <c r="AZ4417" i="6" s="1"/>
  <c r="L4415" i="6" s="1"/>
  <c r="CZ1004" i="1"/>
  <c r="Y1004" i="1" s="1"/>
  <c r="BA4417" i="6" s="1"/>
  <c r="L4416" i="6" s="1"/>
  <c r="AE479" i="1"/>
  <c r="AE797" i="1"/>
  <c r="R804" i="1"/>
  <c r="GM1013" i="1"/>
  <c r="GN1013" i="1" s="1"/>
  <c r="AD58" i="1"/>
  <c r="CA511" i="1"/>
  <c r="AR541" i="1"/>
  <c r="AX1099" i="1"/>
  <c r="CY678" i="1"/>
  <c r="X678" i="1" s="1"/>
  <c r="AZ3666" i="6" s="1"/>
  <c r="L3664" i="6" s="1"/>
  <c r="CZ678" i="1"/>
  <c r="Y678" i="1" s="1"/>
  <c r="BA3666" i="6" s="1"/>
  <c r="L3665" i="6" s="1"/>
  <c r="F543" i="1"/>
  <c r="O511" i="1"/>
  <c r="CY367" i="1"/>
  <c r="X367" i="1" s="1"/>
  <c r="AZ1880" i="6" s="1"/>
  <c r="L1878" i="6" s="1"/>
  <c r="CZ367" i="1"/>
  <c r="Y367" i="1" s="1"/>
  <c r="BA1880" i="6" s="1"/>
  <c r="L1879" i="6" s="1"/>
  <c r="CY659" i="1"/>
  <c r="X659" i="1" s="1"/>
  <c r="AZ3272" i="6" s="1"/>
  <c r="L3270" i="6" s="1"/>
  <c r="CZ659" i="1"/>
  <c r="Y659" i="1" s="1"/>
  <c r="BA3272" i="6" s="1"/>
  <c r="L3271" i="6" s="1"/>
  <c r="CP52" i="1"/>
  <c r="O52" i="1" s="1"/>
  <c r="CP172" i="1"/>
  <c r="O172" i="1" s="1"/>
  <c r="AD327" i="1"/>
  <c r="AB621" i="1"/>
  <c r="AD1002" i="1"/>
  <c r="Q1018" i="1"/>
  <c r="CY1014" i="1"/>
  <c r="X1014" i="1" s="1"/>
  <c r="AZ4559" i="6" s="1"/>
  <c r="L4557" i="6" s="1"/>
  <c r="CZ1014" i="1"/>
  <c r="Y1014" i="1" s="1"/>
  <c r="BA4559" i="6" s="1"/>
  <c r="L4558" i="6" s="1"/>
  <c r="CP656" i="1"/>
  <c r="O656" i="1" s="1"/>
  <c r="AE1018" i="1"/>
  <c r="CP763" i="1"/>
  <c r="O763" i="1" s="1"/>
  <c r="GM763" i="1" s="1"/>
  <c r="GO763" i="1" s="1"/>
  <c r="GM580" i="1"/>
  <c r="GN580" i="1" s="1"/>
  <c r="AC582" i="1"/>
  <c r="CP575" i="1"/>
  <c r="O575" i="1" s="1"/>
  <c r="AC440" i="1"/>
  <c r="CY801" i="1"/>
  <c r="X801" i="1" s="1"/>
  <c r="CZ801" i="1"/>
  <c r="Y801" i="1" s="1"/>
  <c r="GM383" i="1"/>
  <c r="GN383" i="1" s="1"/>
  <c r="GM316" i="1"/>
  <c r="GN316" i="1" s="1"/>
  <c r="CP221" i="1"/>
  <c r="O221" i="1" s="1"/>
  <c r="AS541" i="1"/>
  <c r="CB511" i="1"/>
  <c r="CP662" i="1"/>
  <c r="O662" i="1" s="1"/>
  <c r="Q970" i="1"/>
  <c r="AD965" i="1"/>
  <c r="CP577" i="1"/>
  <c r="O577" i="1" s="1"/>
  <c r="AE836" i="1"/>
  <c r="R851" i="1"/>
  <c r="AF804" i="1"/>
  <c r="CY378" i="1"/>
  <c r="X378" i="1" s="1"/>
  <c r="AZ2202" i="6" s="1"/>
  <c r="L2200" i="6" s="1"/>
  <c r="CZ378" i="1"/>
  <c r="Y378" i="1" s="1"/>
  <c r="BA2202" i="6" s="1"/>
  <c r="L2201" i="6" s="1"/>
  <c r="CY476" i="1"/>
  <c r="X476" i="1" s="1"/>
  <c r="AZ2978" i="6" s="1"/>
  <c r="L2976" i="6" s="1"/>
  <c r="CZ476" i="1"/>
  <c r="Y476" i="1" s="1"/>
  <c r="BA2978" i="6" s="1"/>
  <c r="L2977" i="6" s="1"/>
  <c r="GM425" i="1"/>
  <c r="GN425" i="1" s="1"/>
  <c r="CY373" i="1"/>
  <c r="X373" i="1" s="1"/>
  <c r="CZ373" i="1"/>
  <c r="Y373" i="1" s="1"/>
  <c r="BA2055" i="6" s="1"/>
  <c r="L2054" i="6" s="1"/>
  <c r="BA22" i="1"/>
  <c r="F1119" i="1"/>
  <c r="BA1141" i="1"/>
  <c r="AC228" i="1"/>
  <c r="CP844" i="1"/>
  <c r="O844" i="1" s="1"/>
  <c r="GM421" i="1"/>
  <c r="AE573" i="1"/>
  <c r="R582" i="1"/>
  <c r="F938" i="1"/>
  <c r="AV926" i="1"/>
  <c r="CY53" i="1"/>
  <c r="X53" i="1" s="1"/>
  <c r="AZ514" i="6" s="1"/>
  <c r="L512" i="6" s="1"/>
  <c r="CZ53" i="1"/>
  <c r="Y53" i="1" s="1"/>
  <c r="BA514" i="6" s="1"/>
  <c r="L513" i="6" s="1"/>
  <c r="CY209" i="1"/>
  <c r="X209" i="1" s="1"/>
  <c r="AZ716" i="6" s="1"/>
  <c r="L714" i="6" s="1"/>
  <c r="CZ209" i="1"/>
  <c r="Y209" i="1" s="1"/>
  <c r="BA716" i="6" s="1"/>
  <c r="L715" i="6" s="1"/>
  <c r="AF228" i="1"/>
  <c r="AE614" i="1"/>
  <c r="R621" i="1"/>
  <c r="AY511" i="1"/>
  <c r="F549" i="1"/>
  <c r="CY1006" i="1"/>
  <c r="X1006" i="1" s="1"/>
  <c r="AZ4447" i="6" s="1"/>
  <c r="L4445" i="6" s="1"/>
  <c r="CZ1006" i="1"/>
  <c r="Y1006" i="1" s="1"/>
  <c r="CY49" i="1"/>
  <c r="X49" i="1" s="1"/>
  <c r="AZ436" i="6" s="1"/>
  <c r="L434" i="6" s="1"/>
  <c r="CZ49" i="1"/>
  <c r="Y49" i="1" s="1"/>
  <c r="BA436" i="6" s="1"/>
  <c r="L435" i="6" s="1"/>
  <c r="CZ657" i="1"/>
  <c r="Y657" i="1" s="1"/>
  <c r="BA3246" i="6" s="1"/>
  <c r="L3245" i="6" s="1"/>
  <c r="CY657" i="1"/>
  <c r="X657" i="1" s="1"/>
  <c r="AZ3246" i="6" s="1"/>
  <c r="L3244" i="6" s="1"/>
  <c r="AD836" i="1"/>
  <c r="Q851" i="1"/>
  <c r="CY431" i="1"/>
  <c r="X431" i="1" s="1"/>
  <c r="AZ2707" i="6" s="1"/>
  <c r="L2705" i="6" s="1"/>
  <c r="CZ431" i="1"/>
  <c r="Y431" i="1" s="1"/>
  <c r="BA2707" i="6" s="1"/>
  <c r="L2706" i="6" s="1"/>
  <c r="GM845" i="1"/>
  <c r="GN845" i="1" s="1"/>
  <c r="U26" i="1"/>
  <c r="F80" i="1"/>
  <c r="U1099" i="1"/>
  <c r="CP92" i="1"/>
  <c r="O92" i="1" s="1"/>
  <c r="S175" i="1"/>
  <c r="AF170" i="1"/>
  <c r="R99" i="1"/>
  <c r="AE90" i="1"/>
  <c r="CY672" i="1"/>
  <c r="X672" i="1" s="1"/>
  <c r="AZ3556" i="6" s="1"/>
  <c r="L3554" i="6" s="1"/>
  <c r="CZ672" i="1"/>
  <c r="Y672" i="1" s="1"/>
  <c r="BA3556" i="6" s="1"/>
  <c r="L3555" i="6" s="1"/>
  <c r="AE713" i="1"/>
  <c r="R719" i="1"/>
  <c r="CY40" i="1"/>
  <c r="X40" i="1" s="1"/>
  <c r="CZ40" i="1"/>
  <c r="Y40" i="1" s="1"/>
  <c r="BA245" i="6" s="1"/>
  <c r="L244" i="6" s="1"/>
  <c r="CP668" i="1"/>
  <c r="O668" i="1" s="1"/>
  <c r="CY673" i="1"/>
  <c r="X673" i="1" s="1"/>
  <c r="AZ3576" i="6" s="1"/>
  <c r="L3574" i="6" s="1"/>
  <c r="CZ673" i="1"/>
  <c r="Y673" i="1" s="1"/>
  <c r="BA3576" i="6" s="1"/>
  <c r="L3575" i="6" s="1"/>
  <c r="CY364" i="1"/>
  <c r="X364" i="1" s="1"/>
  <c r="AZ1801" i="6" s="1"/>
  <c r="L1799" i="6" s="1"/>
  <c r="CZ364" i="1"/>
  <c r="Y364" i="1" s="1"/>
  <c r="BA1801" i="6" s="1"/>
  <c r="L1800" i="6" s="1"/>
  <c r="AZ26" i="1"/>
  <c r="F69" i="1"/>
  <c r="AZ1099" i="1"/>
  <c r="CZ665" i="1"/>
  <c r="Y665" i="1" s="1"/>
  <c r="BA3399" i="6" s="1"/>
  <c r="L3398" i="6" s="1"/>
  <c r="CY665" i="1"/>
  <c r="X665" i="1" s="1"/>
  <c r="AZ3399" i="6" s="1"/>
  <c r="L3397" i="6" s="1"/>
  <c r="CP209" i="1"/>
  <c r="O209" i="1" s="1"/>
  <c r="GM218" i="1"/>
  <c r="GN218" i="1" s="1"/>
  <c r="CY660" i="1"/>
  <c r="X660" i="1" s="1"/>
  <c r="CZ660" i="1"/>
  <c r="Y660" i="1" s="1"/>
  <c r="BA3284" i="6" s="1"/>
  <c r="L3283" i="6" s="1"/>
  <c r="AC713" i="1"/>
  <c r="P719" i="1"/>
  <c r="CE719" i="1"/>
  <c r="CH719" i="1"/>
  <c r="CF719" i="1"/>
  <c r="O926" i="1"/>
  <c r="F935" i="1"/>
  <c r="CZ1010" i="1"/>
  <c r="Y1010" i="1" s="1"/>
  <c r="BA4501" i="6" s="1"/>
  <c r="L4500" i="6" s="1"/>
  <c r="CY1010" i="1"/>
  <c r="X1010" i="1" s="1"/>
  <c r="AZ4501" i="6" s="1"/>
  <c r="L4499" i="6" s="1"/>
  <c r="CZ886" i="1"/>
  <c r="Y886" i="1" s="1"/>
  <c r="BA4260" i="6" s="1"/>
  <c r="L4259" i="6" s="1"/>
  <c r="CY886" i="1"/>
  <c r="X886" i="1" s="1"/>
  <c r="V260" i="1"/>
  <c r="F293" i="1"/>
  <c r="F146" i="1"/>
  <c r="AY131" i="1"/>
  <c r="GM376" i="1"/>
  <c r="GN376" i="1" s="1"/>
  <c r="P99" i="1"/>
  <c r="CE99" i="1"/>
  <c r="CF99" i="1"/>
  <c r="CH99" i="1"/>
  <c r="AC90" i="1"/>
  <c r="GM1012" i="1"/>
  <c r="GN1012" i="1" s="1"/>
  <c r="AL175" i="1"/>
  <c r="AI653" i="1"/>
  <c r="V681" i="1"/>
  <c r="GM677" i="1"/>
  <c r="GO677" i="1" s="1"/>
  <c r="GM838" i="1"/>
  <c r="AB851" i="1"/>
  <c r="CZ889" i="1"/>
  <c r="Y889" i="1" s="1"/>
  <c r="BA4314" i="6" s="1"/>
  <c r="L4313" i="6" s="1"/>
  <c r="CY889" i="1"/>
  <c r="X889" i="1" s="1"/>
  <c r="AZ4314" i="6" s="1"/>
  <c r="L4312" i="6" s="1"/>
  <c r="U207" i="1"/>
  <c r="F250" i="1"/>
  <c r="AX713" i="1"/>
  <c r="F726" i="1"/>
  <c r="AC883" i="1"/>
  <c r="CE894" i="1"/>
  <c r="CF894" i="1"/>
  <c r="CH894" i="1"/>
  <c r="P894" i="1"/>
  <c r="GM435" i="1"/>
  <c r="GN435" i="1" s="1"/>
  <c r="CY475" i="1"/>
  <c r="X475" i="1" s="1"/>
  <c r="AZ2947" i="6" s="1"/>
  <c r="L2945" i="6" s="1"/>
  <c r="CZ475" i="1"/>
  <c r="Y475" i="1" s="1"/>
  <c r="BA2947" i="6" s="1"/>
  <c r="L2946" i="6" s="1"/>
  <c r="AF479" i="1"/>
  <c r="X511" i="1"/>
  <c r="F567" i="1"/>
  <c r="CP678" i="1"/>
  <c r="O678" i="1" s="1"/>
  <c r="CY214" i="1"/>
  <c r="X214" i="1" s="1"/>
  <c r="AZ801" i="6" s="1"/>
  <c r="L799" i="6" s="1"/>
  <c r="CZ214" i="1"/>
  <c r="Y214" i="1" s="1"/>
  <c r="BA801" i="6" s="1"/>
  <c r="L800" i="6" s="1"/>
  <c r="U573" i="1"/>
  <c r="F604" i="1"/>
  <c r="CP715" i="1"/>
  <c r="O715" i="1" s="1"/>
  <c r="Y511" i="1"/>
  <c r="F568" i="1"/>
  <c r="CP664" i="1"/>
  <c r="O664" i="1" s="1"/>
  <c r="CP892" i="1"/>
  <c r="O892" i="1" s="1"/>
  <c r="CY661" i="1"/>
  <c r="X661" i="1" s="1"/>
  <c r="AZ3307" i="6" s="1"/>
  <c r="L3305" i="6" s="1"/>
  <c r="CZ661" i="1"/>
  <c r="Y661" i="1" s="1"/>
  <c r="BA3307" i="6" s="1"/>
  <c r="L3306" i="6" s="1"/>
  <c r="AF851" i="1"/>
  <c r="AE170" i="1"/>
  <c r="R175" i="1"/>
  <c r="GM1011" i="1"/>
  <c r="GN1011" i="1" s="1"/>
  <c r="GM753" i="1"/>
  <c r="CP55" i="1"/>
  <c r="O55" i="1" s="1"/>
  <c r="AK175" i="1"/>
  <c r="AX302" i="1"/>
  <c r="F334" i="1"/>
  <c r="AC26" i="1"/>
  <c r="P58" i="1"/>
  <c r="CE58" i="1"/>
  <c r="CF58" i="1"/>
  <c r="CH58" i="1"/>
  <c r="CP264" i="1"/>
  <c r="O264" i="1" s="1"/>
  <c r="P270" i="1"/>
  <c r="AC260" i="1"/>
  <c r="CE270" i="1"/>
  <c r="CF270" i="1"/>
  <c r="CH270" i="1"/>
  <c r="CZ667" i="1"/>
  <c r="Y667" i="1" s="1"/>
  <c r="BA3445" i="6" s="1"/>
  <c r="L3444" i="6" s="1"/>
  <c r="CY667" i="1"/>
  <c r="X667" i="1" s="1"/>
  <c r="CZ1016" i="1"/>
  <c r="Y1016" i="1" s="1"/>
  <c r="BA4585" i="6" s="1"/>
  <c r="L4584" i="6" s="1"/>
  <c r="CY1016" i="1"/>
  <c r="X1016" i="1" s="1"/>
  <c r="AZ4585" i="6" s="1"/>
  <c r="L4583" i="6" s="1"/>
  <c r="GM674" i="1"/>
  <c r="GO674" i="1" s="1"/>
  <c r="CP658" i="1"/>
  <c r="O658" i="1" s="1"/>
  <c r="CY670" i="1"/>
  <c r="X670" i="1" s="1"/>
  <c r="CZ670" i="1"/>
  <c r="Y670" i="1" s="1"/>
  <c r="BA3512" i="6" s="1"/>
  <c r="L3511" i="6" s="1"/>
  <c r="CY309" i="1"/>
  <c r="X309" i="1" s="1"/>
  <c r="AZ1205" i="6" s="1"/>
  <c r="L1203" i="6" s="1"/>
  <c r="CZ309" i="1"/>
  <c r="Y309" i="1" s="1"/>
  <c r="BA1205" i="6" s="1"/>
  <c r="L1204" i="6" s="1"/>
  <c r="AF440" i="1"/>
  <c r="CY33" i="1"/>
  <c r="X33" i="1" s="1"/>
  <c r="CZ33" i="1"/>
  <c r="Y33" i="1" s="1"/>
  <c r="BA116" i="6" s="1"/>
  <c r="L115" i="6" s="1"/>
  <c r="CP661" i="1"/>
  <c r="O661" i="1" s="1"/>
  <c r="CY423" i="1"/>
  <c r="X423" i="1" s="1"/>
  <c r="AZ2471" i="6" s="1"/>
  <c r="L2469" i="6" s="1"/>
  <c r="CZ423" i="1"/>
  <c r="Y423" i="1" s="1"/>
  <c r="BA2471" i="6" s="1"/>
  <c r="L2470" i="6" s="1"/>
  <c r="AC765" i="1"/>
  <c r="AQ18" i="1"/>
  <c r="F1151" i="1"/>
  <c r="Q582" i="1" l="1"/>
  <c r="AD653" i="1"/>
  <c r="AN3399" i="6"/>
  <c r="K3399" i="6"/>
  <c r="I3399" i="6" s="1"/>
  <c r="AN436" i="6"/>
  <c r="K436" i="6"/>
  <c r="I436" i="6" s="1"/>
  <c r="AN3849" i="6"/>
  <c r="K3849" i="6"/>
  <c r="I3849" i="6" s="1"/>
  <c r="GM1008" i="1"/>
  <c r="GN1008" i="1" s="1"/>
  <c r="AZ4475" i="6"/>
  <c r="L4473" i="6" s="1"/>
  <c r="GM886" i="1"/>
  <c r="GO886" i="1" s="1"/>
  <c r="AZ4260" i="6"/>
  <c r="L4258" i="6" s="1"/>
  <c r="GM1006" i="1"/>
  <c r="GN1006" i="1" s="1"/>
  <c r="BA4447" i="6"/>
  <c r="L4446" i="6" s="1"/>
  <c r="AN4447" i="6" s="1"/>
  <c r="K3666" i="6"/>
  <c r="I3666" i="6" s="1"/>
  <c r="AN3666" i="6"/>
  <c r="GM438" i="1"/>
  <c r="GN438" i="1" s="1"/>
  <c r="AZ2915" i="6"/>
  <c r="L2913" i="6" s="1"/>
  <c r="GM212" i="1"/>
  <c r="GN212" i="1" s="1"/>
  <c r="AZ759" i="6"/>
  <c r="L757" i="6" s="1"/>
  <c r="AN3805" i="6"/>
  <c r="K3805" i="6"/>
  <c r="I3805" i="6" s="1"/>
  <c r="AE751" i="1"/>
  <c r="K3376" i="6"/>
  <c r="I3376" i="6" s="1"/>
  <c r="AN3376" i="6"/>
  <c r="AN2318" i="6"/>
  <c r="K2318" i="6"/>
  <c r="I2318" i="6" s="1"/>
  <c r="AN4033" i="6"/>
  <c r="K4033" i="6"/>
  <c r="I4033" i="6" s="1"/>
  <c r="AN3195" i="6"/>
  <c r="K3195" i="6"/>
  <c r="I3195" i="6" s="1"/>
  <c r="AK58" i="1"/>
  <c r="AZ116" i="6"/>
  <c r="L114" i="6" s="1"/>
  <c r="AN2947" i="6"/>
  <c r="K2947" i="6"/>
  <c r="I2947" i="6" s="1"/>
  <c r="AN4501" i="6"/>
  <c r="K4501" i="6"/>
  <c r="I4501" i="6" s="1"/>
  <c r="AN4559" i="6"/>
  <c r="K4559" i="6"/>
  <c r="I4559" i="6" s="1"/>
  <c r="K3187" i="6"/>
  <c r="I3187" i="6" s="1"/>
  <c r="AN3187" i="6"/>
  <c r="K4363" i="6"/>
  <c r="I4363" i="6" s="1"/>
  <c r="AN4363" i="6"/>
  <c r="K998" i="6"/>
  <c r="I998" i="6" s="1"/>
  <c r="AN998" i="6"/>
  <c r="K3307" i="6"/>
  <c r="I3307" i="6" s="1"/>
  <c r="AN3307" i="6"/>
  <c r="AN3353" i="6"/>
  <c r="K3353" i="6"/>
  <c r="I3353" i="6" s="1"/>
  <c r="AN966" i="6"/>
  <c r="K966" i="6"/>
  <c r="I966" i="6" s="1"/>
  <c r="K1691" i="6"/>
  <c r="I1691" i="6" s="1"/>
  <c r="AN1691" i="6"/>
  <c r="K3116" i="6"/>
  <c r="I3116" i="6" s="1"/>
  <c r="AN3116" i="6"/>
  <c r="AB765" i="1"/>
  <c r="O765" i="1" s="1"/>
  <c r="K3083" i="6"/>
  <c r="I3083" i="6" s="1"/>
  <c r="AN3083" i="6"/>
  <c r="AN452" i="6"/>
  <c r="K452" i="6"/>
  <c r="I452" i="6" s="1"/>
  <c r="AN3422" i="6"/>
  <c r="K3422" i="6"/>
  <c r="I3422" i="6" s="1"/>
  <c r="K1801" i="6"/>
  <c r="I1801" i="6" s="1"/>
  <c r="AN1801" i="6"/>
  <c r="AN3330" i="6"/>
  <c r="K3330" i="6"/>
  <c r="I3330" i="6" s="1"/>
  <c r="AN4056" i="6"/>
  <c r="K4056" i="6"/>
  <c r="I4056" i="6" s="1"/>
  <c r="K3490" i="6"/>
  <c r="I3490" i="6" s="1"/>
  <c r="AN3490" i="6"/>
  <c r="K3468" i="6"/>
  <c r="I3468" i="6" s="1"/>
  <c r="AN3468" i="6"/>
  <c r="K1387" i="6"/>
  <c r="I1387" i="6" s="1"/>
  <c r="AN1387" i="6"/>
  <c r="K4101" i="6"/>
  <c r="I4101" i="6" s="1"/>
  <c r="AN4101" i="6"/>
  <c r="AN3933" i="6"/>
  <c r="K3933" i="6"/>
  <c r="I3933" i="6" s="1"/>
  <c r="K3174" i="6"/>
  <c r="I3174" i="6" s="1"/>
  <c r="AN3174" i="6"/>
  <c r="K1205" i="6"/>
  <c r="I1205" i="6" s="1"/>
  <c r="AN1205" i="6"/>
  <c r="GM373" i="1"/>
  <c r="GN373" i="1" s="1"/>
  <c r="AZ2055" i="6"/>
  <c r="L2053" i="6" s="1"/>
  <c r="GM676" i="1"/>
  <c r="GN676" i="1" s="1"/>
  <c r="CB681" i="1" s="1"/>
  <c r="AZ3624" i="6"/>
  <c r="L3622" i="6" s="1"/>
  <c r="K1631" i="6"/>
  <c r="I1631" i="6" s="1"/>
  <c r="AN1631" i="6"/>
  <c r="AN3646" i="6"/>
  <c r="K3646" i="6"/>
  <c r="I3646" i="6" s="1"/>
  <c r="K3221" i="6"/>
  <c r="I3221" i="6" s="1"/>
  <c r="AN3221" i="6"/>
  <c r="GM670" i="1"/>
  <c r="GO670" i="1" s="1"/>
  <c r="AZ3512" i="6"/>
  <c r="L3510" i="6" s="1"/>
  <c r="K3576" i="6"/>
  <c r="I3576" i="6" s="1"/>
  <c r="AN3576" i="6"/>
  <c r="AL719" i="1"/>
  <c r="Y719" i="1" s="1"/>
  <c r="BA3705" i="6"/>
  <c r="L3704" i="6" s="1"/>
  <c r="AN559" i="6"/>
  <c r="K559" i="6"/>
  <c r="I559" i="6" s="1"/>
  <c r="AN1028" i="6"/>
  <c r="K1028" i="6"/>
  <c r="I1028" i="6" s="1"/>
  <c r="AN2471" i="6"/>
  <c r="K2471" i="6"/>
  <c r="I2471" i="6" s="1"/>
  <c r="GM664" i="1"/>
  <c r="GO664" i="1" s="1"/>
  <c r="K716" i="6"/>
  <c r="I716" i="6" s="1"/>
  <c r="AN716" i="6"/>
  <c r="AL804" i="1"/>
  <c r="Y804" i="1" s="1"/>
  <c r="BA3912" i="6"/>
  <c r="L3911" i="6" s="1"/>
  <c r="K4078" i="6"/>
  <c r="I4078" i="6" s="1"/>
  <c r="AN4078" i="6"/>
  <c r="Q804" i="1"/>
  <c r="F816" i="1" s="1"/>
  <c r="K4221" i="6"/>
  <c r="I4221" i="6" s="1"/>
  <c r="AN4221" i="6"/>
  <c r="AK719" i="1"/>
  <c r="X719" i="1" s="1"/>
  <c r="AZ3705" i="6"/>
  <c r="L3703" i="6" s="1"/>
  <c r="K1743" i="6"/>
  <c r="I1743" i="6" s="1"/>
  <c r="AN1743" i="6"/>
  <c r="K940" i="6"/>
  <c r="I940" i="6" s="1"/>
  <c r="AN940" i="6"/>
  <c r="K476" i="6"/>
  <c r="I476" i="6" s="1"/>
  <c r="AN476" i="6"/>
  <c r="AN3763" i="6"/>
  <c r="K3763" i="6"/>
  <c r="I3763" i="6" s="1"/>
  <c r="AN2707" i="6"/>
  <c r="K2707" i="6"/>
  <c r="I2707" i="6" s="1"/>
  <c r="AN2978" i="6"/>
  <c r="K2978" i="6"/>
  <c r="I2978" i="6" s="1"/>
  <c r="AK804" i="1"/>
  <c r="X804" i="1" s="1"/>
  <c r="AZ3912" i="6"/>
  <c r="L3910" i="6" s="1"/>
  <c r="AN488" i="6"/>
  <c r="K488" i="6"/>
  <c r="I488" i="6" s="1"/>
  <c r="AL970" i="1"/>
  <c r="BA4388" i="6"/>
  <c r="L4387" i="6" s="1"/>
  <c r="K1117" i="6"/>
  <c r="I1117" i="6" s="1"/>
  <c r="AN1117" i="6"/>
  <c r="K4585" i="6"/>
  <c r="I4585" i="6" s="1"/>
  <c r="AN4585" i="6"/>
  <c r="GM40" i="1"/>
  <c r="GN40" i="1" s="1"/>
  <c r="AZ245" i="6"/>
  <c r="L243" i="6" s="1"/>
  <c r="K514" i="6"/>
  <c r="I514" i="6" s="1"/>
  <c r="AN514" i="6"/>
  <c r="AN3272" i="6"/>
  <c r="K3272" i="6"/>
  <c r="I3272" i="6" s="1"/>
  <c r="AK970" i="1"/>
  <c r="AK965" i="1" s="1"/>
  <c r="AZ4388" i="6"/>
  <c r="L4386" i="6" s="1"/>
  <c r="K3234" i="6"/>
  <c r="I3234" i="6" s="1"/>
  <c r="AN3234" i="6"/>
  <c r="AN1936" i="6"/>
  <c r="K1936" i="6"/>
  <c r="I1936" i="6" s="1"/>
  <c r="K2499" i="6"/>
  <c r="I2499" i="6" s="1"/>
  <c r="AN2499" i="6"/>
  <c r="K2202" i="6"/>
  <c r="I2202" i="6" s="1"/>
  <c r="AN2202" i="6"/>
  <c r="GM679" i="1"/>
  <c r="GO679" i="1" s="1"/>
  <c r="AZ3687" i="6"/>
  <c r="L3685" i="6" s="1"/>
  <c r="AN3556" i="6"/>
  <c r="K3556" i="6"/>
  <c r="I3556" i="6" s="1"/>
  <c r="GM667" i="1"/>
  <c r="GO667" i="1" s="1"/>
  <c r="AZ3445" i="6"/>
  <c r="L3443" i="6" s="1"/>
  <c r="AN801" i="6"/>
  <c r="K801" i="6"/>
  <c r="I801" i="6" s="1"/>
  <c r="GM660" i="1"/>
  <c r="GO660" i="1" s="1"/>
  <c r="AZ3284" i="6"/>
  <c r="L3282" i="6" s="1"/>
  <c r="K3246" i="6"/>
  <c r="I3246" i="6" s="1"/>
  <c r="AN3246" i="6"/>
  <c r="K1880" i="6"/>
  <c r="I1880" i="6" s="1"/>
  <c r="AN1880" i="6"/>
  <c r="K4417" i="6"/>
  <c r="I4417" i="6" s="1"/>
  <c r="AN4417" i="6"/>
  <c r="GM671" i="1"/>
  <c r="GO671" i="1" s="1"/>
  <c r="AZ3534" i="6"/>
  <c r="L3532" i="6" s="1"/>
  <c r="AN4314" i="6"/>
  <c r="K4314" i="6"/>
  <c r="I4314" i="6" s="1"/>
  <c r="K1477" i="6"/>
  <c r="I1477" i="6" s="1"/>
  <c r="AN1477" i="6"/>
  <c r="AN3259" i="6"/>
  <c r="K3259" i="6"/>
  <c r="I3259" i="6" s="1"/>
  <c r="GM210" i="1"/>
  <c r="GN210" i="1" s="1"/>
  <c r="AZ728" i="6"/>
  <c r="L726" i="6" s="1"/>
  <c r="K1234" i="6"/>
  <c r="I1234" i="6" s="1"/>
  <c r="AN1234" i="6"/>
  <c r="GM266" i="1"/>
  <c r="GN266" i="1" s="1"/>
  <c r="GM841" i="1"/>
  <c r="GN841" i="1" s="1"/>
  <c r="GM51" i="1"/>
  <c r="GN51" i="1" s="1"/>
  <c r="GM364" i="1"/>
  <c r="GN364" i="1" s="1"/>
  <c r="AL440" i="1"/>
  <c r="Y440" i="1" s="1"/>
  <c r="AK479" i="1"/>
  <c r="AK472" i="1" s="1"/>
  <c r="GM382" i="1"/>
  <c r="GN382" i="1" s="1"/>
  <c r="AE302" i="1"/>
  <c r="GM367" i="1"/>
  <c r="GN367" i="1" s="1"/>
  <c r="AD207" i="1"/>
  <c r="GM661" i="1"/>
  <c r="GO661" i="1" s="1"/>
  <c r="AB894" i="1"/>
  <c r="GM424" i="1"/>
  <c r="GN424" i="1" s="1"/>
  <c r="GM666" i="1"/>
  <c r="GO666" i="1" s="1"/>
  <c r="GM214" i="1"/>
  <c r="GN214" i="1" s="1"/>
  <c r="AK228" i="1"/>
  <c r="AK207" i="1" s="1"/>
  <c r="GM49" i="1"/>
  <c r="GN49" i="1" s="1"/>
  <c r="AK386" i="1"/>
  <c r="AK359" i="1" s="1"/>
  <c r="GM757" i="1"/>
  <c r="GO757" i="1" s="1"/>
  <c r="AL765" i="1"/>
  <c r="AL751" i="1" s="1"/>
  <c r="GM262" i="1"/>
  <c r="GN262" i="1" s="1"/>
  <c r="X99" i="1"/>
  <c r="X90" i="1" s="1"/>
  <c r="AK621" i="1"/>
  <c r="AL851" i="1"/>
  <c r="Y851" i="1" s="1"/>
  <c r="AL894" i="1"/>
  <c r="Y894" i="1" s="1"/>
  <c r="AL228" i="1"/>
  <c r="AL207" i="1" s="1"/>
  <c r="GM476" i="1"/>
  <c r="GN476" i="1" s="1"/>
  <c r="GM659" i="1"/>
  <c r="GO659" i="1" s="1"/>
  <c r="GM617" i="1"/>
  <c r="GN617" i="1" s="1"/>
  <c r="GM673" i="1"/>
  <c r="GO673" i="1" s="1"/>
  <c r="GM431" i="1"/>
  <c r="GN431" i="1" s="1"/>
  <c r="AD614" i="1"/>
  <c r="GM849" i="1"/>
  <c r="GN849" i="1" s="1"/>
  <c r="GM663" i="1"/>
  <c r="GO663" i="1" s="1"/>
  <c r="GM33" i="1"/>
  <c r="GN33" i="1" s="1"/>
  <c r="AL58" i="1"/>
  <c r="AL26" i="1" s="1"/>
  <c r="GM306" i="1"/>
  <c r="GN306" i="1" s="1"/>
  <c r="AK765" i="1"/>
  <c r="X765" i="1" s="1"/>
  <c r="GM310" i="1"/>
  <c r="GN310" i="1" s="1"/>
  <c r="AK327" i="1"/>
  <c r="AK302" i="1" s="1"/>
  <c r="GM577" i="1"/>
  <c r="GN577" i="1" s="1"/>
  <c r="GM369" i="1"/>
  <c r="GN369" i="1" s="1"/>
  <c r="GM325" i="1"/>
  <c r="GN325" i="1" s="1"/>
  <c r="GM1014" i="1"/>
  <c r="GN1014" i="1" s="1"/>
  <c r="AK851" i="1"/>
  <c r="AK836" i="1" s="1"/>
  <c r="GM662" i="1"/>
  <c r="GO662" i="1" s="1"/>
  <c r="AF302" i="1"/>
  <c r="AL479" i="1"/>
  <c r="GM53" i="1"/>
  <c r="GN53" i="1" s="1"/>
  <c r="GM657" i="1"/>
  <c r="GO657" i="1" s="1"/>
  <c r="GM842" i="1"/>
  <c r="GN842" i="1" s="1"/>
  <c r="GM423" i="1"/>
  <c r="GN423" i="1" s="1"/>
  <c r="GM378" i="1"/>
  <c r="GN378" i="1" s="1"/>
  <c r="GM323" i="1"/>
  <c r="GN323" i="1" s="1"/>
  <c r="GM1016" i="1"/>
  <c r="GN1016" i="1" s="1"/>
  <c r="GM221" i="1"/>
  <c r="GN221" i="1" s="1"/>
  <c r="GM55" i="1"/>
  <c r="GN55" i="1" s="1"/>
  <c r="GM889" i="1"/>
  <c r="GO889" i="1" s="1"/>
  <c r="GM665" i="1"/>
  <c r="GO665" i="1" s="1"/>
  <c r="AL621" i="1"/>
  <c r="Y621" i="1" s="1"/>
  <c r="AL386" i="1"/>
  <c r="AL359" i="1" s="1"/>
  <c r="AL418" i="1"/>
  <c r="U22" i="1"/>
  <c r="F1121" i="1"/>
  <c r="U1141" i="1"/>
  <c r="AF207" i="1"/>
  <c r="S228" i="1"/>
  <c r="F818" i="1"/>
  <c r="R797" i="1"/>
  <c r="X970" i="1"/>
  <c r="GM315" i="1"/>
  <c r="GN315" i="1" s="1"/>
  <c r="CE965" i="1"/>
  <c r="AV970" i="1"/>
  <c r="CF614" i="1"/>
  <c r="AW621" i="1"/>
  <c r="AL327" i="1"/>
  <c r="Q573" i="1"/>
  <c r="F594" i="1"/>
  <c r="R170" i="1"/>
  <c r="F189" i="1"/>
  <c r="AK440" i="1"/>
  <c r="GM52" i="1"/>
  <c r="GN52" i="1" s="1"/>
  <c r="AE472" i="1"/>
  <c r="R479" i="1"/>
  <c r="AF614" i="1"/>
  <c r="S621" i="1"/>
  <c r="AB804" i="1"/>
  <c r="GM799" i="1"/>
  <c r="AF26" i="1"/>
  <c r="S58" i="1"/>
  <c r="GO885" i="1"/>
  <c r="Q99" i="1"/>
  <c r="AD90" i="1"/>
  <c r="AL681" i="1"/>
  <c r="AW851" i="1"/>
  <c r="CF836" i="1"/>
  <c r="AB99" i="1"/>
  <c r="GM92" i="1"/>
  <c r="CH614" i="1"/>
  <c r="AY621" i="1"/>
  <c r="CE260" i="1"/>
  <c r="AV270" i="1"/>
  <c r="F704" i="1"/>
  <c r="V653" i="1"/>
  <c r="GM672" i="1"/>
  <c r="GO672" i="1" s="1"/>
  <c r="AK681" i="1"/>
  <c r="CE836" i="1"/>
  <c r="AV851" i="1"/>
  <c r="Q653" i="1"/>
  <c r="F693" i="1"/>
  <c r="GN838" i="1"/>
  <c r="GN305" i="1"/>
  <c r="CB653" i="1"/>
  <c r="AS681" i="1"/>
  <c r="GM843" i="1"/>
  <c r="GN843" i="1" s="1"/>
  <c r="CF713" i="1"/>
  <c r="AW719" i="1"/>
  <c r="CH713" i="1"/>
  <c r="AY719" i="1"/>
  <c r="X621" i="1"/>
  <c r="AK614" i="1"/>
  <c r="R260" i="1"/>
  <c r="F284" i="1"/>
  <c r="GM967" i="1"/>
  <c r="AU18" i="1"/>
  <c r="F1160" i="1"/>
  <c r="AB58" i="1"/>
  <c r="F854" i="1"/>
  <c r="P836" i="1"/>
  <c r="Q751" i="1"/>
  <c r="F777" i="1"/>
  <c r="AF472" i="1"/>
  <c r="S479" i="1"/>
  <c r="Q327" i="1"/>
  <c r="AD302" i="1"/>
  <c r="F973" i="1"/>
  <c r="P965" i="1"/>
  <c r="AF836" i="1"/>
  <c r="S851" i="1"/>
  <c r="CH90" i="1"/>
  <c r="AY99" i="1"/>
  <c r="AB582" i="1"/>
  <c r="GM575" i="1"/>
  <c r="S1018" i="1"/>
  <c r="AF1002" i="1"/>
  <c r="O970" i="1"/>
  <c r="AB965" i="1"/>
  <c r="GN28" i="1"/>
  <c r="GM1010" i="1"/>
  <c r="GN1010" i="1" s="1"/>
  <c r="P614" i="1"/>
  <c r="F624" i="1"/>
  <c r="GM172" i="1"/>
  <c r="AB175" i="1"/>
  <c r="GM264" i="1"/>
  <c r="GN264" i="1" s="1"/>
  <c r="CE26" i="1"/>
  <c r="AV58" i="1"/>
  <c r="AK894" i="1"/>
  <c r="AD883" i="1"/>
  <c r="Q894" i="1"/>
  <c r="AY851" i="1"/>
  <c r="CH836" i="1"/>
  <c r="F282" i="1"/>
  <c r="Q260" i="1"/>
  <c r="AL170" i="1"/>
  <c r="Y175" i="1"/>
  <c r="GM668" i="1"/>
  <c r="GO668" i="1" s="1"/>
  <c r="R359" i="1"/>
  <c r="F400" i="1"/>
  <c r="Q836" i="1"/>
  <c r="F863" i="1"/>
  <c r="R713" i="1"/>
  <c r="F733" i="1"/>
  <c r="F596" i="1"/>
  <c r="R573" i="1"/>
  <c r="V1099" i="1"/>
  <c r="F950" i="1"/>
  <c r="AS926" i="1"/>
  <c r="AE653" i="1"/>
  <c r="R681" i="1"/>
  <c r="AD359" i="1"/>
  <c r="Q386" i="1"/>
  <c r="CH260" i="1"/>
  <c r="AY270" i="1"/>
  <c r="O894" i="1"/>
  <c r="AB883" i="1"/>
  <c r="AF418" i="1"/>
  <c r="S440" i="1"/>
  <c r="CE713" i="1"/>
  <c r="AV719" i="1"/>
  <c r="AF797" i="1"/>
  <c r="S804" i="1"/>
  <c r="AF359" i="1"/>
  <c r="S386" i="1"/>
  <c r="AY175" i="1"/>
  <c r="CH170" i="1"/>
  <c r="GN361" i="1"/>
  <c r="S270" i="1"/>
  <c r="AF260" i="1"/>
  <c r="Q713" i="1"/>
  <c r="F731" i="1"/>
  <c r="F166" i="1"/>
  <c r="AR131" i="1"/>
  <c r="AB270" i="1"/>
  <c r="AB614" i="1"/>
  <c r="O621" i="1"/>
  <c r="AK26" i="1"/>
  <c r="X58" i="1"/>
  <c r="AF653" i="1"/>
  <c r="S681" i="1"/>
  <c r="F633" i="1"/>
  <c r="Q614" i="1"/>
  <c r="GN421" i="1"/>
  <c r="F865" i="1"/>
  <c r="R836" i="1"/>
  <c r="R1018" i="1"/>
  <c r="AE1002" i="1"/>
  <c r="CF170" i="1"/>
  <c r="AW175" i="1"/>
  <c r="AB386" i="1"/>
  <c r="AL270" i="1"/>
  <c r="BD22" i="1"/>
  <c r="F1124" i="1"/>
  <c r="BD1141" i="1"/>
  <c r="P797" i="1"/>
  <c r="F807" i="1"/>
  <c r="AS511" i="1"/>
  <c r="F558" i="1"/>
  <c r="CF260" i="1"/>
  <c r="AW270" i="1"/>
  <c r="GM892" i="1"/>
  <c r="GO892" i="1" s="1"/>
  <c r="CH582" i="1"/>
  <c r="AC573" i="1"/>
  <c r="P582" i="1"/>
  <c r="CE582" i="1"/>
  <c r="CF582" i="1"/>
  <c r="GM658" i="1"/>
  <c r="GO658" i="1" s="1"/>
  <c r="GM844" i="1"/>
  <c r="GN844" i="1" s="1"/>
  <c r="GM656" i="1"/>
  <c r="GO656" i="1" s="1"/>
  <c r="AV175" i="1"/>
  <c r="CE170" i="1"/>
  <c r="AK270" i="1"/>
  <c r="GM801" i="1"/>
  <c r="GN801" i="1" s="1"/>
  <c r="GM309" i="1"/>
  <c r="GN309" i="1" s="1"/>
  <c r="Y90" i="1"/>
  <c r="F126" i="1"/>
  <c r="W18" i="1"/>
  <c r="F1165" i="1"/>
  <c r="AB479" i="1"/>
  <c r="GM475" i="1"/>
  <c r="CH797" i="1"/>
  <c r="AY804" i="1"/>
  <c r="AL472" i="1"/>
  <c r="Y479" i="1"/>
  <c r="AF713" i="1"/>
  <c r="S719" i="1"/>
  <c r="CE614" i="1"/>
  <c r="AV621" i="1"/>
  <c r="GM362" i="1"/>
  <c r="GN362" i="1" s="1"/>
  <c r="CF883" i="1"/>
  <c r="AW894" i="1"/>
  <c r="AW99" i="1"/>
  <c r="CF90" i="1"/>
  <c r="AV99" i="1"/>
  <c r="CE90" i="1"/>
  <c r="F102" i="1"/>
  <c r="P90" i="1"/>
  <c r="AB440" i="1"/>
  <c r="P228" i="1"/>
  <c r="AC207" i="1"/>
  <c r="CE228" i="1"/>
  <c r="CF228" i="1"/>
  <c r="CH228" i="1"/>
  <c r="AX22" i="1"/>
  <c r="F1106" i="1"/>
  <c r="AX1141" i="1"/>
  <c r="F178" i="1"/>
  <c r="P170" i="1"/>
  <c r="P359" i="1"/>
  <c r="F389" i="1"/>
  <c r="AF751" i="1"/>
  <c r="S765" i="1"/>
  <c r="Q170" i="1"/>
  <c r="F187" i="1"/>
  <c r="CH479" i="1"/>
  <c r="AC472" i="1"/>
  <c r="P479" i="1"/>
  <c r="CF479" i="1"/>
  <c r="CE479" i="1"/>
  <c r="AC653" i="1"/>
  <c r="CH681" i="1"/>
  <c r="P681" i="1"/>
  <c r="CE681" i="1"/>
  <c r="CF681" i="1"/>
  <c r="CF797" i="1"/>
  <c r="AW804" i="1"/>
  <c r="AL965" i="1"/>
  <c r="Y970" i="1"/>
  <c r="CH26" i="1"/>
  <c r="AY58" i="1"/>
  <c r="GM209" i="1"/>
  <c r="AB228" i="1"/>
  <c r="F569" i="1"/>
  <c r="AR511" i="1"/>
  <c r="GM754" i="1"/>
  <c r="GO754" i="1" s="1"/>
  <c r="F454" i="1"/>
  <c r="R418" i="1"/>
  <c r="GM655" i="1"/>
  <c r="AB681" i="1"/>
  <c r="CE797" i="1"/>
  <c r="AV804" i="1"/>
  <c r="AW970" i="1"/>
  <c r="CF965" i="1"/>
  <c r="AB327" i="1"/>
  <c r="AK1018" i="1"/>
  <c r="CH883" i="1"/>
  <c r="AY894" i="1"/>
  <c r="P26" i="1"/>
  <c r="F61" i="1"/>
  <c r="X175" i="1"/>
  <c r="AK170" i="1"/>
  <c r="AL836" i="1"/>
  <c r="GM678" i="1"/>
  <c r="GO678" i="1" s="1"/>
  <c r="R90" i="1"/>
  <c r="F113" i="1"/>
  <c r="BA18" i="1"/>
  <c r="F1161" i="1"/>
  <c r="Q965" i="1"/>
  <c r="F982" i="1"/>
  <c r="F1030" i="1"/>
  <c r="Q1002" i="1"/>
  <c r="AY386" i="1"/>
  <c r="CH359" i="1"/>
  <c r="R883" i="1"/>
  <c r="F908" i="1"/>
  <c r="T18" i="1"/>
  <c r="F1162" i="1"/>
  <c r="AL582" i="1"/>
  <c r="GM1004" i="1"/>
  <c r="AB1018" i="1"/>
  <c r="F779" i="1"/>
  <c r="R751" i="1"/>
  <c r="F635" i="1"/>
  <c r="R614" i="1"/>
  <c r="AL1018" i="1"/>
  <c r="P883" i="1"/>
  <c r="F897" i="1"/>
  <c r="CF26" i="1"/>
  <c r="AW58" i="1"/>
  <c r="F722" i="1"/>
  <c r="P713" i="1"/>
  <c r="CE883" i="1"/>
  <c r="AV894" i="1"/>
  <c r="AD26" i="1"/>
  <c r="Q58" i="1"/>
  <c r="R26" i="1"/>
  <c r="F72" i="1"/>
  <c r="AW386" i="1"/>
  <c r="CF359" i="1"/>
  <c r="AK582" i="1"/>
  <c r="CE1018" i="1"/>
  <c r="CF1018" i="1"/>
  <c r="CH1018" i="1"/>
  <c r="AC1002" i="1"/>
  <c r="P1018" i="1"/>
  <c r="GM50" i="1"/>
  <c r="GN50" i="1" s="1"/>
  <c r="S90" i="1"/>
  <c r="F114" i="1"/>
  <c r="S302" i="1"/>
  <c r="F342" i="1"/>
  <c r="F452" i="1"/>
  <c r="Q418" i="1"/>
  <c r="P327" i="1"/>
  <c r="CE327" i="1"/>
  <c r="CF327" i="1"/>
  <c r="CH327" i="1"/>
  <c r="AC302" i="1"/>
  <c r="Q472" i="1"/>
  <c r="F491" i="1"/>
  <c r="Q207" i="1"/>
  <c r="F240" i="1"/>
  <c r="AF965" i="1"/>
  <c r="S970" i="1"/>
  <c r="F909" i="1"/>
  <c r="S883" i="1"/>
  <c r="F273" i="1"/>
  <c r="P260" i="1"/>
  <c r="CE440" i="1"/>
  <c r="CF440" i="1"/>
  <c r="CH440" i="1"/>
  <c r="AC418" i="1"/>
  <c r="P440" i="1"/>
  <c r="GM715" i="1"/>
  <c r="AB719" i="1"/>
  <c r="CH765" i="1"/>
  <c r="P765" i="1"/>
  <c r="AC751" i="1"/>
  <c r="CE765" i="1"/>
  <c r="CF765" i="1"/>
  <c r="GO753" i="1"/>
  <c r="AB836" i="1"/>
  <c r="O851" i="1"/>
  <c r="AZ22" i="1"/>
  <c r="F1110" i="1"/>
  <c r="AZ1141" i="1"/>
  <c r="S170" i="1"/>
  <c r="F190" i="1"/>
  <c r="GM616" i="1"/>
  <c r="AV386" i="1"/>
  <c r="CE359" i="1"/>
  <c r="AL713" i="1"/>
  <c r="F961" i="1"/>
  <c r="AR926" i="1"/>
  <c r="S582" i="1"/>
  <c r="AF573" i="1"/>
  <c r="CH965" i="1"/>
  <c r="AY970" i="1"/>
  <c r="R207" i="1"/>
  <c r="F242" i="1"/>
  <c r="AP18" i="1"/>
  <c r="F1150" i="1"/>
  <c r="AS131" i="1"/>
  <c r="F155" i="1"/>
  <c r="R302" i="1"/>
  <c r="F341" i="1"/>
  <c r="Q797" i="1" l="1"/>
  <c r="Y228" i="1"/>
  <c r="K4447" i="6"/>
  <c r="I4447" i="6" s="1"/>
  <c r="AL883" i="1"/>
  <c r="AK751" i="1"/>
  <c r="X479" i="1"/>
  <c r="F125" i="1"/>
  <c r="AL797" i="1"/>
  <c r="AB751" i="1"/>
  <c r="K3445" i="6"/>
  <c r="I3445" i="6" s="1"/>
  <c r="AN3445" i="6"/>
  <c r="K2915" i="6"/>
  <c r="I2915" i="6" s="1"/>
  <c r="AN2915" i="6"/>
  <c r="AN3512" i="6"/>
  <c r="K3512" i="6"/>
  <c r="I3512" i="6" s="1"/>
  <c r="K3534" i="6"/>
  <c r="I3534" i="6" s="1"/>
  <c r="AN3534" i="6"/>
  <c r="K3687" i="6"/>
  <c r="I3687" i="6" s="1"/>
  <c r="AN3687" i="6"/>
  <c r="K245" i="6"/>
  <c r="I245" i="6" s="1"/>
  <c r="AN245" i="6"/>
  <c r="K4260" i="6"/>
  <c r="I4260" i="6" s="1"/>
  <c r="AN4260" i="6"/>
  <c r="Y386" i="1"/>
  <c r="Y359" i="1" s="1"/>
  <c r="K4475" i="6"/>
  <c r="I4475" i="6" s="1"/>
  <c r="AN4475" i="6"/>
  <c r="AK713" i="1"/>
  <c r="AK797" i="1"/>
  <c r="X851" i="1"/>
  <c r="AN3624" i="6"/>
  <c r="K3624" i="6"/>
  <c r="I3624" i="6" s="1"/>
  <c r="Y765" i="1"/>
  <c r="F792" i="1" s="1"/>
  <c r="AN728" i="6"/>
  <c r="K728" i="6"/>
  <c r="I728" i="6" s="1"/>
  <c r="K3284" i="6"/>
  <c r="I3284" i="6" s="1"/>
  <c r="AN3284" i="6"/>
  <c r="AN3705" i="6"/>
  <c r="K3705" i="6"/>
  <c r="I3705" i="6" s="1"/>
  <c r="K2055" i="6"/>
  <c r="I2055" i="6" s="1"/>
  <c r="AN2055" i="6"/>
  <c r="K4388" i="6"/>
  <c r="I4388" i="6" s="1"/>
  <c r="AN4388" i="6"/>
  <c r="K3912" i="6"/>
  <c r="I3912" i="6" s="1"/>
  <c r="AN3912" i="6"/>
  <c r="AN759" i="6"/>
  <c r="K759" i="6"/>
  <c r="I759" i="6" s="1"/>
  <c r="K116" i="6"/>
  <c r="I116" i="6" s="1"/>
  <c r="AN116" i="6"/>
  <c r="X386" i="1"/>
  <c r="F412" i="1" s="1"/>
  <c r="X228" i="1"/>
  <c r="X207" i="1" s="1"/>
  <c r="Y58" i="1"/>
  <c r="F85" i="1" s="1"/>
  <c r="CB270" i="1"/>
  <c r="CB260" i="1" s="1"/>
  <c r="CA270" i="1"/>
  <c r="CA440" i="1"/>
  <c r="AR440" i="1" s="1"/>
  <c r="CB440" i="1"/>
  <c r="CB386" i="1"/>
  <c r="AS386" i="1" s="1"/>
  <c r="X327" i="1"/>
  <c r="P1099" i="1"/>
  <c r="P22" i="1" s="1"/>
  <c r="AL614" i="1"/>
  <c r="AB359" i="1"/>
  <c r="O386" i="1"/>
  <c r="O270" i="1"/>
  <c r="AB260" i="1"/>
  <c r="AW582" i="1"/>
  <c r="CF573" i="1"/>
  <c r="F647" i="1"/>
  <c r="X614" i="1"/>
  <c r="O804" i="1"/>
  <c r="AB797" i="1"/>
  <c r="S418" i="1"/>
  <c r="F455" i="1"/>
  <c r="AW440" i="1"/>
  <c r="CF418" i="1"/>
  <c r="AY479" i="1"/>
  <c r="CH472" i="1"/>
  <c r="AV582" i="1"/>
  <c r="CE573" i="1"/>
  <c r="F585" i="1"/>
  <c r="P573" i="1"/>
  <c r="F1032" i="1"/>
  <c r="R1002" i="1"/>
  <c r="F278" i="1"/>
  <c r="AY260" i="1"/>
  <c r="Y170" i="1"/>
  <c r="F202" i="1"/>
  <c r="Q302" i="1"/>
  <c r="F339" i="1"/>
  <c r="F275" i="1"/>
  <c r="AV260" i="1"/>
  <c r="CA621" i="1"/>
  <c r="GN616" i="1"/>
  <c r="CB621" i="1" s="1"/>
  <c r="F975" i="1"/>
  <c r="AV965" i="1"/>
  <c r="AL573" i="1"/>
  <c r="Y582" i="1"/>
  <c r="CB58" i="1"/>
  <c r="S472" i="1"/>
  <c r="F494" i="1"/>
  <c r="AW713" i="1"/>
  <c r="F725" i="1"/>
  <c r="F493" i="1"/>
  <c r="R472" i="1"/>
  <c r="Y797" i="1"/>
  <c r="F831" i="1"/>
  <c r="AW479" i="1"/>
  <c r="CF472" i="1"/>
  <c r="Q26" i="1"/>
  <c r="F70" i="1"/>
  <c r="Q1099" i="1"/>
  <c r="AZ18" i="1"/>
  <c r="F1152" i="1"/>
  <c r="AY797" i="1"/>
  <c r="F812" i="1"/>
  <c r="AY582" i="1"/>
  <c r="CH573" i="1"/>
  <c r="Q359" i="1"/>
  <c r="F398" i="1"/>
  <c r="CA58" i="1"/>
  <c r="F629" i="1"/>
  <c r="AY614" i="1"/>
  <c r="X170" i="1"/>
  <c r="F201" i="1"/>
  <c r="S260" i="1"/>
  <c r="F285" i="1"/>
  <c r="Y472" i="1"/>
  <c r="F506" i="1"/>
  <c r="GN1004" i="1"/>
  <c r="CB1018" i="1" s="1"/>
  <c r="CA1018" i="1"/>
  <c r="GN799" i="1"/>
  <c r="CB804" i="1" s="1"/>
  <c r="CA804" i="1"/>
  <c r="S614" i="1"/>
  <c r="F636" i="1"/>
  <c r="R653" i="1"/>
  <c r="F695" i="1"/>
  <c r="O965" i="1"/>
  <c r="F972" i="1"/>
  <c r="AS653" i="1"/>
  <c r="F698" i="1"/>
  <c r="CA99" i="1"/>
  <c r="GN92" i="1"/>
  <c r="CB99" i="1" s="1"/>
  <c r="X440" i="1"/>
  <c r="AK418" i="1"/>
  <c r="F830" i="1"/>
  <c r="X797" i="1"/>
  <c r="F413" i="1"/>
  <c r="F181" i="1"/>
  <c r="AW170" i="1"/>
  <c r="O883" i="1"/>
  <c r="F896" i="1"/>
  <c r="AV883" i="1"/>
  <c r="F899" i="1"/>
  <c r="AB472" i="1"/>
  <c r="O479" i="1"/>
  <c r="S965" i="1"/>
  <c r="F985" i="1"/>
  <c r="F394" i="1"/>
  <c r="AY359" i="1"/>
  <c r="X1018" i="1"/>
  <c r="AK1002" i="1"/>
  <c r="AW883" i="1"/>
  <c r="F900" i="1"/>
  <c r="CA386" i="1"/>
  <c r="AY836" i="1"/>
  <c r="F859" i="1"/>
  <c r="O99" i="1"/>
  <c r="AB90" i="1"/>
  <c r="S207" i="1"/>
  <c r="F243" i="1"/>
  <c r="F330" i="1"/>
  <c r="P302" i="1"/>
  <c r="Y418" i="1"/>
  <c r="F467" i="1"/>
  <c r="AY713" i="1"/>
  <c r="F727" i="1"/>
  <c r="AW797" i="1"/>
  <c r="F810" i="1"/>
  <c r="Q883" i="1"/>
  <c r="F906" i="1"/>
  <c r="F1033" i="1"/>
  <c r="S1002" i="1"/>
  <c r="CA327" i="1"/>
  <c r="AB418" i="1"/>
  <c r="O440" i="1"/>
  <c r="AB207" i="1"/>
  <c r="O228" i="1"/>
  <c r="CA479" i="1"/>
  <c r="GN475" i="1"/>
  <c r="CB479" i="1" s="1"/>
  <c r="F978" i="1"/>
  <c r="AY965" i="1"/>
  <c r="F997" i="1"/>
  <c r="Y965" i="1"/>
  <c r="F183" i="1"/>
  <c r="AY170" i="1"/>
  <c r="GN575" i="1"/>
  <c r="CB582" i="1" s="1"/>
  <c r="CA582" i="1"/>
  <c r="O58" i="1"/>
  <c r="AB26" i="1"/>
  <c r="CB327" i="1"/>
  <c r="AW836" i="1"/>
  <c r="F857" i="1"/>
  <c r="F505" i="1"/>
  <c r="X472" i="1"/>
  <c r="CA260" i="1"/>
  <c r="AR270" i="1"/>
  <c r="P207" i="1"/>
  <c r="F231" i="1"/>
  <c r="CH1002" i="1"/>
  <c r="AY1018" i="1"/>
  <c r="CE1002" i="1"/>
  <c r="AV1018" i="1"/>
  <c r="F976" i="1"/>
  <c r="AW965" i="1"/>
  <c r="AV614" i="1"/>
  <c r="F626" i="1"/>
  <c r="F648" i="1"/>
  <c r="Y614" i="1"/>
  <c r="S359" i="1"/>
  <c r="F401" i="1"/>
  <c r="V22" i="1"/>
  <c r="F1122" i="1"/>
  <c r="F1132" i="1" s="1"/>
  <c r="V1141" i="1"/>
  <c r="AK883" i="1"/>
  <c r="X894" i="1"/>
  <c r="AB573" i="1"/>
  <c r="O582" i="1"/>
  <c r="CA851" i="1"/>
  <c r="AL653" i="1"/>
  <c r="Y681" i="1"/>
  <c r="F877" i="1"/>
  <c r="X836" i="1"/>
  <c r="Y836" i="1"/>
  <c r="F878" i="1"/>
  <c r="F482" i="1"/>
  <c r="P472" i="1"/>
  <c r="O751" i="1"/>
  <c r="F767" i="1"/>
  <c r="CA228" i="1"/>
  <c r="GN209" i="1"/>
  <c r="CB228" i="1" s="1"/>
  <c r="P1002" i="1"/>
  <c r="F1021" i="1"/>
  <c r="F276" i="1"/>
  <c r="AW260" i="1"/>
  <c r="F597" i="1"/>
  <c r="S573" i="1"/>
  <c r="Y1018" i="1"/>
  <c r="AL1002" i="1"/>
  <c r="AV797" i="1"/>
  <c r="F809" i="1"/>
  <c r="CE653" i="1"/>
  <c r="AV681" i="1"/>
  <c r="F696" i="1"/>
  <c r="S653" i="1"/>
  <c r="AV26" i="1"/>
  <c r="F63" i="1"/>
  <c r="AY90" i="1"/>
  <c r="F107" i="1"/>
  <c r="CB851" i="1"/>
  <c r="U18" i="1"/>
  <c r="F1163" i="1"/>
  <c r="F853" i="1"/>
  <c r="O836" i="1"/>
  <c r="AY26" i="1"/>
  <c r="F66" i="1"/>
  <c r="CA765" i="1"/>
  <c r="AX18" i="1"/>
  <c r="F1148" i="1"/>
  <c r="P751" i="1"/>
  <c r="F768" i="1"/>
  <c r="F746" i="1"/>
  <c r="Y713" i="1"/>
  <c r="CH751" i="1"/>
  <c r="AY765" i="1"/>
  <c r="P653" i="1"/>
  <c r="F684" i="1"/>
  <c r="Y207" i="1"/>
  <c r="F255" i="1"/>
  <c r="AK260" i="1"/>
  <c r="X270" i="1"/>
  <c r="BD18" i="1"/>
  <c r="F1166" i="1"/>
  <c r="F819" i="1"/>
  <c r="S797" i="1"/>
  <c r="CA970" i="1"/>
  <c r="GN967" i="1"/>
  <c r="CB970" i="1" s="1"/>
  <c r="Q90" i="1"/>
  <c r="F111" i="1"/>
  <c r="X302" i="1"/>
  <c r="F353" i="1"/>
  <c r="AK653" i="1"/>
  <c r="X681" i="1"/>
  <c r="F745" i="1"/>
  <c r="X713" i="1"/>
  <c r="AS440" i="1"/>
  <c r="CB418" i="1"/>
  <c r="CF1002" i="1"/>
  <c r="AW1018" i="1"/>
  <c r="AW681" i="1"/>
  <c r="CF653" i="1"/>
  <c r="O719" i="1"/>
  <c r="AB713" i="1"/>
  <c r="AY327" i="1"/>
  <c r="CH302" i="1"/>
  <c r="AW359" i="1"/>
  <c r="F392" i="1"/>
  <c r="AB653" i="1"/>
  <c r="O681" i="1"/>
  <c r="AY681" i="1"/>
  <c r="CH653" i="1"/>
  <c r="CH207" i="1"/>
  <c r="AY228" i="1"/>
  <c r="F84" i="1"/>
  <c r="X26" i="1"/>
  <c r="X751" i="1"/>
  <c r="F791" i="1"/>
  <c r="CC894" i="1"/>
  <c r="AL302" i="1"/>
  <c r="Y327" i="1"/>
  <c r="AY440" i="1"/>
  <c r="CH418" i="1"/>
  <c r="F996" i="1"/>
  <c r="X965" i="1"/>
  <c r="F780" i="1"/>
  <c r="S751" i="1"/>
  <c r="AY883" i="1"/>
  <c r="F902" i="1"/>
  <c r="AB302" i="1"/>
  <c r="O327" i="1"/>
  <c r="CE751" i="1"/>
  <c r="AV765" i="1"/>
  <c r="CA719" i="1"/>
  <c r="GN715" i="1"/>
  <c r="CB719" i="1" s="1"/>
  <c r="CF302" i="1"/>
  <c r="AW327" i="1"/>
  <c r="R1099" i="1"/>
  <c r="GO655" i="1"/>
  <c r="CC681" i="1" s="1"/>
  <c r="CA681" i="1"/>
  <c r="AW228" i="1"/>
  <c r="CF207" i="1"/>
  <c r="F734" i="1"/>
  <c r="S713" i="1"/>
  <c r="AV170" i="1"/>
  <c r="F180" i="1"/>
  <c r="AV713" i="1"/>
  <c r="F724" i="1"/>
  <c r="O175" i="1"/>
  <c r="AB170" i="1"/>
  <c r="AV836" i="1"/>
  <c r="F856" i="1"/>
  <c r="CA894" i="1"/>
  <c r="AW614" i="1"/>
  <c r="F627" i="1"/>
  <c r="Y751" i="1"/>
  <c r="AB1002" i="1"/>
  <c r="O1018" i="1"/>
  <c r="AV440" i="1"/>
  <c r="CE418" i="1"/>
  <c r="F104" i="1"/>
  <c r="AV90" i="1"/>
  <c r="CC765" i="1"/>
  <c r="F105" i="1"/>
  <c r="AW90" i="1"/>
  <c r="AW26" i="1"/>
  <c r="F64" i="1"/>
  <c r="AW765" i="1"/>
  <c r="CF751" i="1"/>
  <c r="AK573" i="1"/>
  <c r="X582" i="1"/>
  <c r="AV359" i="1"/>
  <c r="F391" i="1"/>
  <c r="F443" i="1"/>
  <c r="P418" i="1"/>
  <c r="AV327" i="1"/>
  <c r="CE302" i="1"/>
  <c r="AV479" i="1"/>
  <c r="CE472" i="1"/>
  <c r="AV228" i="1"/>
  <c r="CE207" i="1"/>
  <c r="AL260" i="1"/>
  <c r="Y270" i="1"/>
  <c r="O614" i="1"/>
  <c r="F623" i="1"/>
  <c r="GN172" i="1"/>
  <c r="CB175" i="1" s="1"/>
  <c r="CA175" i="1"/>
  <c r="F866" i="1"/>
  <c r="S836" i="1"/>
  <c r="S26" i="1"/>
  <c r="F73" i="1"/>
  <c r="S1099" i="1"/>
  <c r="F921" i="1"/>
  <c r="Y883" i="1"/>
  <c r="X359" i="1" l="1"/>
  <c r="AS270" i="1"/>
  <c r="Y26" i="1"/>
  <c r="F254" i="1"/>
  <c r="CA418" i="1"/>
  <c r="P1141" i="1"/>
  <c r="F1102" i="1"/>
  <c r="Y1099" i="1"/>
  <c r="Y22" i="1" s="1"/>
  <c r="CB359" i="1"/>
  <c r="AW472" i="1"/>
  <c r="F485" i="1"/>
  <c r="O472" i="1"/>
  <c r="F481" i="1"/>
  <c r="F484" i="1"/>
  <c r="AV472" i="1"/>
  <c r="AR260" i="1"/>
  <c r="F298" i="1"/>
  <c r="CA207" i="1"/>
  <c r="AR228" i="1"/>
  <c r="F442" i="1"/>
  <c r="O418" i="1"/>
  <c r="X653" i="1"/>
  <c r="F707" i="1"/>
  <c r="V18" i="1"/>
  <c r="F1164" i="1"/>
  <c r="AS359" i="1"/>
  <c r="F403" i="1"/>
  <c r="O797" i="1"/>
  <c r="F806" i="1"/>
  <c r="F101" i="1"/>
  <c r="O90" i="1"/>
  <c r="CA26" i="1"/>
  <c r="AR58" i="1"/>
  <c r="AS327" i="1"/>
  <c r="CB302" i="1"/>
  <c r="AY653" i="1"/>
  <c r="F689" i="1"/>
  <c r="AR327" i="1"/>
  <c r="CA302" i="1"/>
  <c r="AR804" i="1"/>
  <c r="CA797" i="1"/>
  <c r="AS418" i="1"/>
  <c r="F457" i="1"/>
  <c r="F233" i="1"/>
  <c r="AV207" i="1"/>
  <c r="O653" i="1"/>
  <c r="F683" i="1"/>
  <c r="AW207" i="1"/>
  <c r="F234" i="1"/>
  <c r="AV653" i="1"/>
  <c r="F686" i="1"/>
  <c r="O26" i="1"/>
  <c r="F60" i="1"/>
  <c r="O1099" i="1"/>
  <c r="AR386" i="1"/>
  <c r="CA359" i="1"/>
  <c r="CB797" i="1"/>
  <c r="AS804" i="1"/>
  <c r="AW573" i="1"/>
  <c r="F588" i="1"/>
  <c r="CA472" i="1"/>
  <c r="AR479" i="1"/>
  <c r="O207" i="1"/>
  <c r="F230" i="1"/>
  <c r="F1020" i="1"/>
  <c r="O1002" i="1"/>
  <c r="AS260" i="1"/>
  <c r="F287" i="1"/>
  <c r="CA1002" i="1"/>
  <c r="AR1018" i="1"/>
  <c r="AY573" i="1"/>
  <c r="F590" i="1"/>
  <c r="CB26" i="1"/>
  <c r="AS58" i="1"/>
  <c r="AY207" i="1"/>
  <c r="F236" i="1"/>
  <c r="AT765" i="1"/>
  <c r="CC751" i="1"/>
  <c r="AS970" i="1"/>
  <c r="CB965" i="1"/>
  <c r="CA965" i="1"/>
  <c r="AR970" i="1"/>
  <c r="F721" i="1"/>
  <c r="O713" i="1"/>
  <c r="CA751" i="1"/>
  <c r="AR765" i="1"/>
  <c r="CB573" i="1"/>
  <c r="AS582" i="1"/>
  <c r="CB1002" i="1"/>
  <c r="AS1018" i="1"/>
  <c r="Y573" i="1"/>
  <c r="F609" i="1"/>
  <c r="F272" i="1"/>
  <c r="O260" i="1"/>
  <c r="AY751" i="1"/>
  <c r="F773" i="1"/>
  <c r="S22" i="1"/>
  <c r="F1114" i="1"/>
  <c r="S1141" i="1"/>
  <c r="CC883" i="1"/>
  <c r="AT894" i="1"/>
  <c r="AS719" i="1"/>
  <c r="CB713" i="1"/>
  <c r="AY1099" i="1"/>
  <c r="AV573" i="1"/>
  <c r="F587" i="1"/>
  <c r="O359" i="1"/>
  <c r="F388" i="1"/>
  <c r="X883" i="1"/>
  <c r="F920" i="1"/>
  <c r="AV1099" i="1"/>
  <c r="R22" i="1"/>
  <c r="R1141" i="1"/>
  <c r="F1113" i="1"/>
  <c r="F608" i="1"/>
  <c r="X573" i="1"/>
  <c r="CA170" i="1"/>
  <c r="AR175" i="1"/>
  <c r="AR719" i="1"/>
  <c r="CA713" i="1"/>
  <c r="AW653" i="1"/>
  <c r="F687" i="1"/>
  <c r="Y653" i="1"/>
  <c r="F708" i="1"/>
  <c r="AV1002" i="1"/>
  <c r="F1023" i="1"/>
  <c r="X1002" i="1"/>
  <c r="F1044" i="1"/>
  <c r="X418" i="1"/>
  <c r="F466" i="1"/>
  <c r="AV418" i="1"/>
  <c r="F445" i="1"/>
  <c r="CC653" i="1"/>
  <c r="AT681" i="1"/>
  <c r="AY302" i="1"/>
  <c r="F335" i="1"/>
  <c r="AR894" i="1"/>
  <c r="CA883" i="1"/>
  <c r="CB170" i="1"/>
  <c r="AS175" i="1"/>
  <c r="F771" i="1"/>
  <c r="AW751" i="1"/>
  <c r="AW1099" i="1"/>
  <c r="F770" i="1"/>
  <c r="AV751" i="1"/>
  <c r="AW1002" i="1"/>
  <c r="F1024" i="1"/>
  <c r="Y1002" i="1"/>
  <c r="F1045" i="1"/>
  <c r="AS99" i="1"/>
  <c r="CB90" i="1"/>
  <c r="AY472" i="1"/>
  <c r="F487" i="1"/>
  <c r="P18" i="1"/>
  <c r="F1144" i="1"/>
  <c r="CB472" i="1"/>
  <c r="AS479" i="1"/>
  <c r="CB207" i="1"/>
  <c r="AS228" i="1"/>
  <c r="AV302" i="1"/>
  <c r="F332" i="1"/>
  <c r="AY418" i="1"/>
  <c r="F448" i="1"/>
  <c r="CA573" i="1"/>
  <c r="AR582" i="1"/>
  <c r="X1099" i="1"/>
  <c r="X260" i="1"/>
  <c r="F296" i="1"/>
  <c r="CA836" i="1"/>
  <c r="AR851" i="1"/>
  <c r="AY1002" i="1"/>
  <c r="F1026" i="1"/>
  <c r="CA90" i="1"/>
  <c r="AR99" i="1"/>
  <c r="Q22" i="1"/>
  <c r="F1111" i="1"/>
  <c r="Q1141" i="1"/>
  <c r="AS621" i="1"/>
  <c r="CB614" i="1"/>
  <c r="CB836" i="1"/>
  <c r="AS851" i="1"/>
  <c r="CA653" i="1"/>
  <c r="AR681" i="1"/>
  <c r="Y302" i="1"/>
  <c r="F354" i="1"/>
  <c r="AW302" i="1"/>
  <c r="F333" i="1"/>
  <c r="Y260" i="1"/>
  <c r="F297" i="1"/>
  <c r="F177" i="1"/>
  <c r="O170" i="1"/>
  <c r="O302" i="1"/>
  <c r="F329" i="1"/>
  <c r="O573" i="1"/>
  <c r="F584" i="1"/>
  <c r="F468" i="1"/>
  <c r="AR418" i="1"/>
  <c r="AR621" i="1"/>
  <c r="CA614" i="1"/>
  <c r="AW418" i="1"/>
  <c r="F446" i="1"/>
  <c r="F1126" i="1" l="1"/>
  <c r="F1130" i="1" s="1"/>
  <c r="Y1141" i="1"/>
  <c r="Y18" i="1" s="1"/>
  <c r="X22" i="1"/>
  <c r="F1125" i="1"/>
  <c r="F1129" i="1" s="1"/>
  <c r="X1141" i="1"/>
  <c r="R18" i="1"/>
  <c r="F1155" i="1"/>
  <c r="AR573" i="1"/>
  <c r="F610" i="1"/>
  <c r="F355" i="1"/>
  <c r="AR302" i="1"/>
  <c r="AW22" i="1"/>
  <c r="F1105" i="1"/>
  <c r="AW1141" i="1"/>
  <c r="F821" i="1"/>
  <c r="AS797" i="1"/>
  <c r="F75" i="1"/>
  <c r="AS26" i="1"/>
  <c r="AS1099" i="1"/>
  <c r="AY22" i="1"/>
  <c r="F1107" i="1"/>
  <c r="AY1141" i="1"/>
  <c r="AS90" i="1"/>
  <c r="F116" i="1"/>
  <c r="AR653" i="1"/>
  <c r="F709" i="1"/>
  <c r="AS836" i="1"/>
  <c r="F868" i="1"/>
  <c r="AR207" i="1"/>
  <c r="F256" i="1"/>
  <c r="AR1002" i="1"/>
  <c r="F1046" i="1"/>
  <c r="F192" i="1"/>
  <c r="AS170" i="1"/>
  <c r="F127" i="1"/>
  <c r="AR90" i="1"/>
  <c r="F736" i="1"/>
  <c r="AS713" i="1"/>
  <c r="AS207" i="1"/>
  <c r="F245" i="1"/>
  <c r="F747" i="1"/>
  <c r="AR713" i="1"/>
  <c r="AV22" i="1"/>
  <c r="F1104" i="1"/>
  <c r="AV1141" i="1"/>
  <c r="AR359" i="1"/>
  <c r="F414" i="1"/>
  <c r="AS573" i="1"/>
  <c r="F599" i="1"/>
  <c r="AR751" i="1"/>
  <c r="F793" i="1"/>
  <c r="F998" i="1"/>
  <c r="AR965" i="1"/>
  <c r="F783" i="1"/>
  <c r="AT751" i="1"/>
  <c r="F649" i="1"/>
  <c r="AR614" i="1"/>
  <c r="AS1002" i="1"/>
  <c r="F1035" i="1"/>
  <c r="AS302" i="1"/>
  <c r="F344" i="1"/>
  <c r="F912" i="1"/>
  <c r="AT883" i="1"/>
  <c r="AR170" i="1"/>
  <c r="F203" i="1"/>
  <c r="S18" i="1"/>
  <c r="F1156" i="1"/>
  <c r="AR797" i="1"/>
  <c r="F832" i="1"/>
  <c r="F638" i="1"/>
  <c r="AS614" i="1"/>
  <c r="AR26" i="1"/>
  <c r="F86" i="1"/>
  <c r="AR1099" i="1"/>
  <c r="AR836" i="1"/>
  <c r="F879" i="1"/>
  <c r="AT653" i="1"/>
  <c r="F699" i="1"/>
  <c r="AT1099" i="1"/>
  <c r="F1133" i="1"/>
  <c r="J16" i="2" s="1"/>
  <c r="J18" i="2" s="1"/>
  <c r="AR472" i="1"/>
  <c r="F507" i="1"/>
  <c r="O22" i="1"/>
  <c r="F1101" i="1"/>
  <c r="F1128" i="1" s="1"/>
  <c r="O1141" i="1"/>
  <c r="Q18" i="1"/>
  <c r="F1153" i="1"/>
  <c r="AS472" i="1"/>
  <c r="F496" i="1"/>
  <c r="F922" i="1"/>
  <c r="AR883" i="1"/>
  <c r="AS965" i="1"/>
  <c r="F987" i="1"/>
  <c r="F1131" i="1" l="1"/>
  <c r="F1135" i="1" s="1"/>
  <c r="F1137" i="1" s="1"/>
  <c r="F1138" i="1" s="1"/>
  <c r="F1139" i="1" s="1"/>
  <c r="F1168" i="1"/>
  <c r="AS22" i="1"/>
  <c r="AS1141" i="1"/>
  <c r="F1116" i="1"/>
  <c r="E16" i="2" s="1"/>
  <c r="AV18" i="1"/>
  <c r="F1146" i="1"/>
  <c r="O18" i="1"/>
  <c r="F1143" i="1"/>
  <c r="X18" i="1"/>
  <c r="F1167" i="1"/>
  <c r="AW18" i="1"/>
  <c r="F1147" i="1"/>
  <c r="AT22" i="1"/>
  <c r="AT1141" i="1"/>
  <c r="F1117" i="1"/>
  <c r="F16" i="2" s="1"/>
  <c r="F18" i="2" s="1"/>
  <c r="AY18" i="1"/>
  <c r="F1149" i="1"/>
  <c r="AR22" i="1"/>
  <c r="F1127" i="1"/>
  <c r="AR1141" i="1"/>
  <c r="AT18" i="1" l="1"/>
  <c r="F1159" i="1"/>
  <c r="F1170" i="1"/>
  <c r="E18" i="2"/>
  <c r="I16" i="2"/>
  <c r="I18" i="2" s="1"/>
  <c r="AS18" i="1"/>
  <c r="F1158" i="1"/>
  <c r="AR18" i="1"/>
  <c r="F1169" i="1"/>
  <c r="F1171" i="1" l="1"/>
  <c r="F1172" i="1" s="1"/>
</calcChain>
</file>

<file path=xl/sharedStrings.xml><?xml version="1.0" encoding="utf-8"?>
<sst xmlns="http://schemas.openxmlformats.org/spreadsheetml/2006/main" count="56880" uniqueCount="1964">
  <si>
    <t>Smeta.RU (Terminal)  (495) 974-1589</t>
  </si>
  <si>
    <t>_PS_</t>
  </si>
  <si>
    <t>Smeta.RU (Terminal)</t>
  </si>
  <si>
    <t/>
  </si>
  <si>
    <t>+№06 Альбом на ремонт ВЛ-0,4-10кВ МО (ФСНБ+калькуляции)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</si>
  <si>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</si>
  <si>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</si>
  <si>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</si>
  <si>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</si>
  <si>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</si>
  <si>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</si>
  <si>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</si>
  <si>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</si>
  <si>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1</t>
  </si>
  <si>
    <t>Работы на ВЛ 0,4-10 кВ</t>
  </si>
  <si>
    <t>Перечень видов работ</t>
  </si>
  <si>
    <t>*0</t>
  </si>
  <si>
    <t>Новый раздел</t>
  </si>
  <si>
    <t>1. Замена провода на ВЛ 0,4-10 кВ</t>
  </si>
  <si>
    <t>33-04-040-01</t>
  </si>
  <si>
    <t>Демонтаж: 3-х проводов ВЛ 0,38 кВ с одной опоры</t>
  </si>
  <si>
    <t>ШТ</t>
  </si>
  <si>
    <t>ГЭСН-2022, 33-04-040-01, приказ Минстроя России от 18.05.2022 г. № 378/пр</t>
  </si>
  <si>
    <t>)*0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</si>
  <si>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</si>
  <si>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</si>
  <si>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</si>
  <si>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</si>
  <si>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</si>
  <si>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</si>
  <si>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</si>
  <si>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</si>
  <si>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</si>
  <si>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Работы по демонтажу СИП-2А</t>
  </si>
  <si>
    <t>3</t>
  </si>
  <si>
    <t>4</t>
  </si>
  <si>
    <t>5</t>
  </si>
  <si>
    <t>Итого: Демонтаж одного провода СИП-2А: 1498,10</t>
  </si>
  <si>
    <t>6</t>
  </si>
  <si>
    <t>33-04-040-03</t>
  </si>
  <si>
    <t>Демонтаж: 3-х проводов ВЛ 6-10 кВ с одной опоры</t>
  </si>
  <si>
    <t>ГЭСН-2022, 33-04-040-03, приказ Минстроя России от 18.05.2022 г. № 378/пр</t>
  </si>
  <si>
    <t>7</t>
  </si>
  <si>
    <t>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</si>
  <si>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</si>
  <si>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км</t>
  </si>
  <si>
    <t>ГЭСН-2022 доп.6, 33-04-009-02, приказ Минстроя России от 11.05.2023 г. № 335/пр</t>
  </si>
  <si>
    <t>8</t>
  </si>
  <si>
    <t>33-04-009-10</t>
  </si>
  <si>
    <t>При увеличении количества опор на 1 км ВЛ добавлять: к норме 33-04-009-02</t>
  </si>
  <si>
    <t>ГЭСН-2022 доп.6, 33-04-009-10, приказ Минстроя России от 11.05.2023 г. № 335/пр</t>
  </si>
  <si>
    <t>9</t>
  </si>
  <si>
    <t>33-04-009-04</t>
  </si>
  <si>
    <t>Подвеска проводов ВЛ 6-10 кВ в ненаселенной местности сечением: свыше 35 мм2 вручную, (3 провода) при 10 опорах на км линии</t>
  </si>
  <si>
    <t>ГЭСН-2022 доп.6, 33-04-009-04, приказ Минстроя России от 11.05.2023 г. № 335/пр</t>
  </si>
  <si>
    <t>10</t>
  </si>
  <si>
    <t>33-04-009-12</t>
  </si>
  <si>
    <t>При увеличении количества опор на 1 км ВЛ добавлять: к норме 33-04-009-04</t>
  </si>
  <si>
    <t>ГЭСН-2022 доп.6, 33-04-009-12, приказ Минстроя России от 11.05.2023 г. № 335/пр</t>
  </si>
  <si>
    <t>11</t>
  </si>
  <si>
    <t>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</si>
  <si>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</si>
  <si>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ГЭСН-2022 доп.6, 33-04-009-06, приказ Минстроя России от 11.05.2023 г. № 335/пр</t>
  </si>
  <si>
    <t>12</t>
  </si>
  <si>
    <t>33-04-009-14</t>
  </si>
  <si>
    <t>При увеличении количества опор на 1 км ВЛ добавлять: к норме 33-04-009-06</t>
  </si>
  <si>
    <t>ГЭСН-2022 доп.6, 33-04-009-14, приказ Минстроя России от 11.05.2023 г. № 335/пр</t>
  </si>
  <si>
    <t>13</t>
  </si>
  <si>
    <t>33-04-009-08</t>
  </si>
  <si>
    <t>Подвеска проводов ВЛ 6-10 кВ в населенной местности сечением: свыше 35 мм2 вручную, (3 провода) при 10 опорах на км линии</t>
  </si>
  <si>
    <t>ГЭСН-2022 доп.6, 33-04-009-08, приказ Минстроя России от 11.05.2023 г. № 335/пр</t>
  </si>
  <si>
    <t>14</t>
  </si>
  <si>
    <t>33-04-009-16</t>
  </si>
  <si>
    <t>При увеличении количества опор на 1 км ВЛ добавлять: к норме 33-04-009-08</t>
  </si>
  <si>
    <t>ГЭСН-2022 доп.6, 33-04-009-16, приказ Минстроя России от 11.05.2023 г. № 335/пр</t>
  </si>
  <si>
    <t>15</t>
  </si>
  <si>
    <t>33-04-008-01</t>
  </si>
  <si>
    <t>Подвеска неизолированных проводов ВЛ 0,38 кВ: с помощью механизмов при 20 опорах на км</t>
  </si>
  <si>
    <t>ГЭСН-2022 доп.6, 33-04-008-01, приказ Минстроя России от 11.05.2023 г. № 335/пр</t>
  </si>
  <si>
    <t>16</t>
  </si>
  <si>
    <t>33-04-008-04</t>
  </si>
  <si>
    <t>При увеличении количества опор на 1 км ВЛ добавлять: к норме 33-04-008-01</t>
  </si>
  <si>
    <t>ГЭСН-2022 доп.6, 33-04-008-04, приказ Минстроя России от 11.05.2023 г. № 335/пр</t>
  </si>
  <si>
    <t>17</t>
  </si>
  <si>
    <t>33-04-008-02</t>
  </si>
  <si>
    <t>Подвеска неизолированных проводов ВЛ 0,38 кВ: вручную при 20 опорах на км</t>
  </si>
  <si>
    <t>ГЭСН-2022 доп.6, 33-04-008-02, приказ Минстроя России от 11.05.2023 г. № 335/пр</t>
  </si>
  <si>
    <t>18</t>
  </si>
  <si>
    <t>33-04-008-05</t>
  </si>
  <si>
    <t>При увеличении количества опор на 1 км ВЛ добавлять: к норме 33-04-008-02</t>
  </si>
  <si>
    <t>ГЭСН-2022 доп.6, 33-04-008-05, приказ Минстроя России от 11.05.2023 г. № 335/пр</t>
  </si>
  <si>
    <t>19</t>
  </si>
  <si>
    <t>33-04-008-03</t>
  </si>
  <si>
    <t>Подвеска изолированных проводов ВЛ 0,38 кВ с помощью механизмов, с несколькими жилами при 30 опорах на км</t>
  </si>
  <si>
    <t>ГЭСН-2022 доп.6, 33-04-008-03, приказ Минстроя России от 11.05.2023 г. № 335/пр</t>
  </si>
  <si>
    <t>20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</si>
  <si>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</si>
  <si>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 (Применительно к подвеске СИП-2, СИП-4)</t>
  </si>
  <si>
    <t>1000 м</t>
  </si>
  <si>
    <t>ГЭСН-2022 доп.9, 33-04-017-01, приказ Минстроя России от 16.02.2024 г. № 102/пр</t>
  </si>
  <si>
    <t>1000 М</t>
  </si>
  <si>
    <t>21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</si>
  <si>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</si>
  <si>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</si>
  <si>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</si>
  <si>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22</t>
  </si>
  <si>
    <t>33-04-017-02</t>
  </si>
  <si>
    <t>Подвеска провода СИП-2 напряжением от 0,4 кВ до 1 кВ на опорах, при 32 опорах на км линии: без использования автогидроподъемника (прим.к подвеске СИП-2, СИП-4)</t>
  </si>
  <si>
    <t>ГЭСН-2022 доп.9, 33-04-017-02, приказ Минстроя России от 16.02.2024 г. № 102/пр</t>
  </si>
  <si>
    <t>23</t>
  </si>
  <si>
    <t>33-04-017-04</t>
  </si>
  <si>
    <t>При изменении количества опор на 1 км ВЛИ добавлять или исключать: к норме 33-04-017-02</t>
  </si>
  <si>
    <t>ГЭСН-2022 доп.9, 33-04-017-04, приказ Минстроя России от 16.02.2024 г. № 102/пр</t>
  </si>
  <si>
    <t>24</t>
  </si>
  <si>
    <t>33-04-020-01</t>
  </si>
  <si>
    <t>Подвеска провода СИП-3 на опорах, (3 провода) при 21 опоре на км линии: с использованием автогидроподъемника</t>
  </si>
  <si>
    <t>ГЭСН-2022 доп.6, 33-04-020-01, приказ Минстроя России от 11.05.2023 г. № 335/пр</t>
  </si>
  <si>
    <t>25</t>
  </si>
  <si>
    <t>33-04-020-03</t>
  </si>
  <si>
    <t>При изменении количества опор на 1 км ВЛЗ добавлять или исключать: к норме 33-04-020-01</t>
  </si>
  <si>
    <t>ГЭСН-2022 доп.6, 33-04-020-03, приказ Минстроя России от 11.05.2023 г. № 335/пр</t>
  </si>
  <si>
    <t>26</t>
  </si>
  <si>
    <t>33-04-020-02</t>
  </si>
  <si>
    <t>Подвеска провода СИП-3 на опорах, (3 провода) при 21 опоре на км линии: без использования автогидроподъемника</t>
  </si>
  <si>
    <t>ГЭСН-2022 доп.6, 33-04-020-02, приказ Минстроя России от 11.05.2023 г. № 335/пр</t>
  </si>
  <si>
    <t>27</t>
  </si>
  <si>
    <t>33-04-020-04</t>
  </si>
  <si>
    <t>При изменении количества опор на 1 км ВЛЗ добавлять или исключать: к норме 33-04-020-02</t>
  </si>
  <si>
    <t>ГЭСН-2022 доп.6, 33-04-020-04, приказ Минстроя России от 11.05.2023 г. № 335/пр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</si>
  <si>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</si>
  <si>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</si>
  <si>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</si>
  <si>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</si>
  <si>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</si>
  <si>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</si>
  <si>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</si>
  <si>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</si>
  <si>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</si>
  <si>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</si>
  <si>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</si>
  <si>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</si>
  <si>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</si>
  <si>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</si>
  <si>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</si>
  <si>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</si>
  <si>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</si>
  <si>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</si>
  <si>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</si>
  <si>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</si>
  <si>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</si>
  <si>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</si>
  <si>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</si>
  <si>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</si>
  <si>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</si>
  <si>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</si>
  <si>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</si>
  <si>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</si>
  <si>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</si>
  <si>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</si>
  <si>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</si>
  <si>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</si>
  <si>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</si>
  <si>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</si>
  <si>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</si>
  <si>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</si>
  <si>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</si>
  <si>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</si>
  <si>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</si>
  <si>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</si>
  <si>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</si>
  <si>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</si>
  <si>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</si>
  <si>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</si>
  <si>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</si>
  <si>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</si>
  <si>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</si>
  <si>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</si>
  <si>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</si>
  <si>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</si>
  <si>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</si>
  <si>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</si>
  <si>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</si>
  <si>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</si>
  <si>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Подвеска проводов ВЛ 0,38-10 кВ на переходах</t>
  </si>
  <si>
    <t>28</t>
  </si>
  <si>
    <t>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</si>
  <si>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</si>
  <si>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</si>
  <si>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ГЭСН-2022, 33-04-011-01, приказ Минстроя России от 18.05.2022 г. № 378/пр</t>
  </si>
  <si>
    <t>29</t>
  </si>
  <si>
    <t>33-04-011-02</t>
  </si>
  <si>
    <t>Подвеска проводов ВЛ 0,38 кВ на переходах через препятствия: автомобильные дороги 3 категории с односторонней линией связи, ВЛ 0,38 кВ</t>
  </si>
  <si>
    <t>ГЭСН-2022, 33-04-011-02, приказ Минстроя России от 18.05.2022 г. № 378/пр</t>
  </si>
  <si>
    <t>30</t>
  </si>
  <si>
    <t>33-04-011-03</t>
  </si>
  <si>
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</si>
  <si>
    <t>ГЭСН-2022, 33-04-011-03, приказ Минстроя России от 18.05.2022 г. № 378/пр</t>
  </si>
  <si>
    <t>31</t>
  </si>
  <si>
    <t>33-04-011-04</t>
  </si>
  <si>
    <t>Подвеска проводов ВЛ 10 кВ на переходах через препятствия: автомобильные дороги 2 и 3 категории с двумя линиями связи</t>
  </si>
  <si>
    <t>ГЭСН-2022, 33-04-011-04, приказ Минстроя России от 18.05.2022 г. № 378/пр</t>
  </si>
  <si>
    <t>32</t>
  </si>
  <si>
    <t>33-04-011-06</t>
  </si>
  <si>
    <t>Подвеска проводов ВЛ 10 кВ на переходах через препятствия: автомобильные дороги 1 и 2 категории</t>
  </si>
  <si>
    <t>ГЭСН-2022, 33-04-011-06, приказ Минстроя России от 18.05.2022 г. № 378/пр</t>
  </si>
  <si>
    <t>33</t>
  </si>
  <si>
    <t>33-04-011-07</t>
  </si>
  <si>
    <t>Подвеска проводов ВЛ 10 кВ на переходах через препятствия: водные преграды</t>
  </si>
  <si>
    <t>ГЭСН-2022, 33-04-011-07, приказ Минстроя России от 18.05.2022 г. № 378/пр</t>
  </si>
  <si>
    <t>3. Перетяжка провода</t>
  </si>
  <si>
    <t>34</t>
  </si>
  <si>
    <t>Калькуляция №1</t>
  </si>
  <si>
    <t>Перетяжка провода ВЛ напряжением 0,38кВ при количестве опор на 1 км не более 22</t>
  </si>
  <si>
    <t>1 км провода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</si>
  <si>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</si>
  <si>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</si>
  <si>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</si>
  <si>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</si>
  <si>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35</t>
  </si>
  <si>
    <t>Калькуляция №2</t>
  </si>
  <si>
    <t>Перетяжка провода ВЛ напряжением 0,38кВ при количестве опор на 1 км более 22 (на каждую  опору, следующую после 22-й)</t>
  </si>
  <si>
    <t>1 опора в 1 провод</t>
  </si>
  <si>
    <t>36</t>
  </si>
  <si>
    <t>Калькуляция №3</t>
  </si>
  <si>
    <t>Перетяжка провода ВЛ напряжением 1-20 кВ при количестве опор на 1 км не более 10</t>
  </si>
  <si>
    <t>37</t>
  </si>
  <si>
    <t>Калькуляция №4</t>
  </si>
  <si>
    <t>Перетяжка провода ВЛ напряжением 1-20 кВ при количестве опор на 1 км более 10 (на каждую  опору, следующую после 10-й)</t>
  </si>
  <si>
    <t>4. Деревянные защиты для подвески проводов на переходах через препятствия</t>
  </si>
  <si>
    <t>38</t>
  </si>
  <si>
    <t>33-04-012-01</t>
  </si>
  <si>
    <t>Установка деревянных защит для подвески проводов на переходах через препятствия: Т-образных  (1. Бурение котлованов с обратной засыпкой.  2. Заготовка деталей защит.  3. Подъем и установка стоек в котлованы.  4. Демонтаж защит.)</t>
  </si>
  <si>
    <t>ГЭСН-2022, 33-04-012-01, приказ Минстроя России от 18.05.2022 г. № 378/пр</t>
  </si>
  <si>
    <t>39</t>
  </si>
  <si>
    <t>33-04-012-02</t>
  </si>
  <si>
    <t>Установка деревянных защит для подвески проводов на переходах через препятствия: П-образных  (1. Бурение котлованов с обратной засыпкой.  2. Заготовка деталей защит.  3. Подъем и установка стоек в котлованы.  4. Демонтаж защит.)</t>
  </si>
  <si>
    <t>ГЭСН-2022, 33-04-012-02, приказ Минстроя России от 18.05.2022 г. № 378/пр</t>
  </si>
  <si>
    <t>5. Замена спусков и ответвлений ВЛ-0,38 кВ к зданиям</t>
  </si>
  <si>
    <t>40</t>
  </si>
  <si>
    <t>33-04-041-01</t>
  </si>
  <si>
    <t>Снятие ответвлений ВЛ 0,38 кВ к зданиям при количестве проводов в ответвлении: 1</t>
  </si>
  <si>
    <t>ответвление</t>
  </si>
  <si>
    <t>ГЭСН-2022, 33-04-041-01, приказ Минстроя России от 18.05.2022 г. № 378/пр</t>
  </si>
  <si>
    <t>41</t>
  </si>
  <si>
    <t>33-04-041-02</t>
  </si>
  <si>
    <t>Снятие ответвлений ВЛ 0,38 кВ к зданиям при количестве проводов в ответвлении: 2</t>
  </si>
  <si>
    <t>ГЭСН-2022, 33-04-041-02, приказ Минстроя России от 18.05.2022 г. № 378/пр</t>
  </si>
  <si>
    <t>42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</si>
  <si>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</si>
  <si>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</si>
  <si>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</si>
  <si>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43</t>
  </si>
  <si>
    <t>33-04-013-01</t>
  </si>
  <si>
    <t>Устройство ответвлений от ВЛ 0,38 кВ к зданиям: с помощью механизмов при количестве проводов в ответвлении 1</t>
  </si>
  <si>
    <t>ГЭСН-2022, 33-04-013-01, приказ Минстроя России от 18.05.2022 г. № 378/пр</t>
  </si>
  <si>
    <t>44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</si>
  <si>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</si>
  <si>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</si>
  <si>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ГЭСН-2022, 33-04-013-02, приказ Минстроя России от 18.05.2022 г. № 378/пр</t>
  </si>
  <si>
    <t>45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</si>
  <si>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</si>
  <si>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</si>
  <si>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ГЭСН-2022, 33-04-013-03, приказ Минстроя России от 18.05.2022 г. № 378/пр</t>
  </si>
  <si>
    <t>46</t>
  </si>
  <si>
    <t>33-04-013-04</t>
  </si>
  <si>
    <t>Устройство ответвлений от ВЛ 0,38 кВ к зданиям: вручную при количестве проводов в ответвлении 1</t>
  </si>
  <si>
    <t>ГЭСН-2022, 33-04-013-04, приказ Минстроя России от 18.05.2022 г. № 378/пр</t>
  </si>
  <si>
    <t>47</t>
  </si>
  <si>
    <t>33-04-013-05</t>
  </si>
  <si>
    <t>Устройство ответвлений от ВЛ 0,38 кВ к зданиям: вручную при количестве проводов в ответвлении 2</t>
  </si>
  <si>
    <t>ГЭСН-2022, 33-04-013-05, приказ Минстроя России от 18.05.2022 г. № 378/пр</t>
  </si>
  <si>
    <t>48</t>
  </si>
  <si>
    <t>33-04-013-06</t>
  </si>
  <si>
    <t>Устройство ответвлений от ВЛ 0,38 кВ к зданиям: вручную при количестве проводов в ответвлении 4</t>
  </si>
  <si>
    <t>ГЭСН-2022, 33-04-013-06, приказ Минстроя России от 18.05.2022 г. № 378/пр</t>
  </si>
  <si>
    <t>49</t>
  </si>
  <si>
    <t>33-04-013-07</t>
  </si>
  <si>
    <t>Устройство ответвлений от ВЛИ-0,38 кВ к зданиям при количестве проводов в ответвлении 2: с использованием автогидроподъемника</t>
  </si>
  <si>
    <t>ГЭСН-2022, 33-04-013-07, приказ Минстроя России от 18.05.2022 г. № 378/пр</t>
  </si>
  <si>
    <t>50</t>
  </si>
  <si>
    <t>33-04-013-08</t>
  </si>
  <si>
    <t>Устройство ответвлений от ВЛИ-0,38 кВ к зданиям при количестве проводов в ответвлении 2: без использования автогидроподъемника</t>
  </si>
  <si>
    <t>ГЭСН-2022, 33-04-013-08, приказ Минстроя России от 18.05.2022 г. № 378/пр</t>
  </si>
  <si>
    <t>51</t>
  </si>
  <si>
    <t>33-04-013-09</t>
  </si>
  <si>
    <t>Устройство ответвлений от ВЛИ-0,38 кВ к зданиям при количестве проводов в ответвлении 4: с использованием автогидроподъемника</t>
  </si>
  <si>
    <t>ГЭСН-2022, 33-04-013-09, приказ Минстроя России от 18.05.2022 г. № 378/пр</t>
  </si>
  <si>
    <t>52</t>
  </si>
  <si>
    <t>33-04-013-10</t>
  </si>
  <si>
    <t>Устройство ответвлений от ВЛИ-0,38 кВ к зданиям при количестве проводов в ответвлении 4: без использования автогидроподъемника</t>
  </si>
  <si>
    <t>ГЭСН-2022, 33-04-013-10, приказ Минстроя России от 18.05.2022 г. № 378/пр</t>
  </si>
  <si>
    <t>53</t>
  </si>
  <si>
    <t>Калькуляция №5</t>
  </si>
  <si>
    <t>Замена спусков от КТП до первой опоры ВЛ напряжением 0,38 кВ при количество проводов в спуске 5</t>
  </si>
  <si>
    <t>1 СПУСК</t>
  </si>
  <si>
    <t>54</t>
  </si>
  <si>
    <t>Калькуляция №6</t>
  </si>
  <si>
    <t>Замена спусков от КТП до первой опоры ВЛ напряжением 0,38 кВ при количество проводов в спуске 2</t>
  </si>
  <si>
    <t>55</t>
  </si>
  <si>
    <t>Калькуляция №7</t>
  </si>
  <si>
    <t>Замена спусков от КТП до первой опоры ВЛ напряжением 0,38 кВ при количество проводов в спуске 3</t>
  </si>
  <si>
    <t>56</t>
  </si>
  <si>
    <t>Калькуляция №8</t>
  </si>
  <si>
    <t>Замена спусков от КТП до первой опоры ВЛ напряжением 1-20 кВ при количество проводов в спуске 3</t>
  </si>
  <si>
    <t>57</t>
  </si>
  <si>
    <t>Калькуляция №9</t>
  </si>
  <si>
    <t>Замена спусков от КТП до первой опоры ВЛ напряжением 1-20 кВ при количество проводов в спуске 2</t>
  </si>
  <si>
    <t>6. Демонтаж опор ВЛ 0,38-10 кВ</t>
  </si>
  <si>
    <t>58</t>
  </si>
  <si>
    <t>33-04-042-01</t>
  </si>
  <si>
    <t>Демонтаж опор ВЛ 0,38-10 кВ: без приставок одностоечных</t>
  </si>
  <si>
    <t>ГЭСН-2022, 33-04-042-01, приказ Минстроя России от 18.05.2022 г. № 378/пр</t>
  </si>
  <si>
    <t>59</t>
  </si>
  <si>
    <t>33-04-042-02</t>
  </si>
  <si>
    <t>Демонтаж опор ВЛ 0,38-10 кВ: без приставок одностоечных с подкосом</t>
  </si>
  <si>
    <t>ГЭСН-2022, 33-04-042-02, приказ Минстроя России от 18.05.2022 г. № 378/пр</t>
  </si>
  <si>
    <t>60</t>
  </si>
  <si>
    <t>33-04-042-03</t>
  </si>
  <si>
    <t>Демонтаж опор ВЛ 0,38-10 кВ: без приставок одностоечных с двумя подкосами</t>
  </si>
  <si>
    <t>ГЭСН-2022, 33-04-042-03, приказ Минстроя России от 18.05.2022 г. № 378/пр</t>
  </si>
  <si>
    <t>61</t>
  </si>
  <si>
    <t>33-04-042-04</t>
  </si>
  <si>
    <t>Демонтаж опор ВЛ 0,38-10 кВ: с приставками одностоечных</t>
  </si>
  <si>
    <t>ГЭСН-2022, 33-04-042-04, приказ Минстроя России от 18.05.2022 г. № 378/пр</t>
  </si>
  <si>
    <t>62</t>
  </si>
  <si>
    <t>33-04-042-05</t>
  </si>
  <si>
    <t>Демонтаж опор ВЛ 0,38-10 кВ: с приставками одностоечных с подкосом</t>
  </si>
  <si>
    <t>ГЭСН-2022, 33-04-042-05, приказ Минстроя России от 18.05.2022 г. № 378/пр</t>
  </si>
  <si>
    <t>63</t>
  </si>
  <si>
    <t>33-04-042-06</t>
  </si>
  <si>
    <t>Демонтаж опор ВЛ 0,38-10 кВ: с приставками одностоечных с двумя подкосами</t>
  </si>
  <si>
    <t>ГЭСН-2022, 33-04-042-06, приказ Минстроя России от 18.05.2022 г. № 378/пр</t>
  </si>
  <si>
    <t>64</t>
  </si>
  <si>
    <t>33-04-042-07</t>
  </si>
  <si>
    <t>Демонтаж опор ВЛ 0,38-10 кВ: с приставками А-образных</t>
  </si>
  <si>
    <t>ГЭСН-2022, 33-04-042-07, приказ Минстроя России от 18.05.2022 г. № 378/пр</t>
  </si>
  <si>
    <t>7. Установка деревянных опор ВЛ 0,38-10 кВ с помощью механизмов</t>
  </si>
  <si>
    <t>Установку опор с бурением котлована на глубину более 2 метров рассчитывать в соответствии с технической частью 33 сборника ГЭСН-2022 (приложения 33.4 п.3.6, 33.1) и норм для корректировки</t>
  </si>
  <si>
    <t>65</t>
  </si>
  <si>
    <t>33-04-001-01</t>
  </si>
  <si>
    <t>Установка с помощью механизмов деревянных опор ВЛ 0,38; 6-10 кВ из пропитанных цельных стоек: одностоечных</t>
  </si>
  <si>
    <t>ГЭСН-2022, 33-04-001-01, приказ Минстроя России от 18.05.2022 г. № 378/пр</t>
  </si>
  <si>
    <t>66</t>
  </si>
  <si>
    <t>33-04-001-02</t>
  </si>
  <si>
    <t>Установка с помощью механизмов деревянных опор ВЛ 0,38; 6-10 кВ из пропитанных цельных стоек: одностоечных с подкосом</t>
  </si>
  <si>
    <t>ГЭСН-2022, 33-04-001-02, приказ Минстроя России от 18.05.2022 г. № 378/пр</t>
  </si>
  <si>
    <t>67</t>
  </si>
  <si>
    <t>33-04-001-03</t>
  </si>
  <si>
    <t>Установка с помощью механизмов деревянных опор ВЛ 0,38; 6-10 кВ из пропитанных цельных стоек: А-образных угловых промежуточных</t>
  </si>
  <si>
    <t>ГЭСН-2022, 33-04-001-03, приказ Минстроя России от 18.05.2022 г. № 378/пр</t>
  </si>
  <si>
    <t>68</t>
  </si>
  <si>
    <t>33-04-001-04</t>
  </si>
  <si>
    <t>Установка с помощью механизмов деревянных опор ВЛ 0,38; 6-10 кВ из пропитанных цельных стоек: А-образных концевых, анкерных</t>
  </si>
  <si>
    <t>ГЭСН-2022, 33-04-001-04, приказ Минстроя России от 18.05.2022 г. № 378/пр</t>
  </si>
  <si>
    <t>69</t>
  </si>
  <si>
    <t>33-04-001-05</t>
  </si>
  <si>
    <t>Установка с помощью механизмов деревянных опор ВЛ 0,38-10 кВ из пропитанных цельных стоек для совместной подвески проводов: одностоечных</t>
  </si>
  <si>
    <t>ГЭСН-2022, 33-04-001-05, приказ Минстроя России от 18.05.2022 г. № 378/пр</t>
  </si>
  <si>
    <t>70</t>
  </si>
  <si>
    <t>33-04-001-06</t>
  </si>
  <si>
    <t>Установка с помощью механизмов деревянных опор ВЛ 0,38-10 кВ из пропитанных цельных стоек для совместной подвески проводов: одностоечных с подкосом угловых промежуточных</t>
  </si>
  <si>
    <t>ГЭСН-2022, 33-04-001-06, приказ Минстроя России от 18.05.2022 г. № 378/пр</t>
  </si>
  <si>
    <t>71</t>
  </si>
  <si>
    <t>33-04-001-07</t>
  </si>
  <si>
    <t>Установка с помощью механизмов деревянных опор ВЛ 0,38-10 кВ из пропитанных цельных стоек для совместной подвески проводов: одностоечных с подкосом концевых, анкерных</t>
  </si>
  <si>
    <t>ГЭСН-2022, 33-04-001-07, приказ Минстроя России от 18.05.2022 г. № 378/пр</t>
  </si>
  <si>
    <t>72</t>
  </si>
  <si>
    <t>33-04-001-08</t>
  </si>
  <si>
    <t>Установка с помощью механизмов деревянных опор ВЛ 0,38; 6-10 кВ из пропитанных деталей с одинарными приставками: одностоечных</t>
  </si>
  <si>
    <t>ГЭСН-2022, 33-04-001-08, приказ Минстроя России от 18.05.2022 г. № 378/пр</t>
  </si>
  <si>
    <t>73</t>
  </si>
  <si>
    <t>33-04-001-09</t>
  </si>
  <si>
    <t>Установка с помощью механизмов деревянных опор ВЛ 0,38; 6-10 кВ из пропитанных деталей с одинарными приставками: одностоечных с подкосом</t>
  </si>
  <si>
    <t>ГЭСН-2022, 33-04-001-09, приказ Минстроя России от 18.05.2022 г. № 378/пр</t>
  </si>
  <si>
    <t>74</t>
  </si>
  <si>
    <t>33-04-001-10</t>
  </si>
  <si>
    <t>Установка с помощью механизмов деревянных опор ВЛ 0,38; 6-10 кВ из пропитанных деталей с одинарными приставками: А-образных угловых промежуточных</t>
  </si>
  <si>
    <t>ГЭСН-2022, 33-04-001-10, приказ Минстроя России от 18.05.2022 г. № 378/пр</t>
  </si>
  <si>
    <t>75</t>
  </si>
  <si>
    <t>33-04-001-11</t>
  </si>
  <si>
    <t>Установка с помощью механизмов деревянных опор ВЛ 0,38; 6-10 кВ из пропитанных деталей с одинарными приставками: А-образных концевых, анкерных</t>
  </si>
  <si>
    <t>ГЭСН-2022, 33-04-001-11, приказ Минстроя России от 18.05.2022 г. № 378/пр</t>
  </si>
  <si>
    <t>76</t>
  </si>
  <si>
    <t>33-04-001-12</t>
  </si>
  <si>
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</t>
  </si>
  <si>
    <t>ГЭСН-2022, 33-04-001-12, приказ Минстроя России от 18.05.2022 г. № 378/пр</t>
  </si>
  <si>
    <t>77</t>
  </si>
  <si>
    <t>33-04-001-13</t>
  </si>
  <si>
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 с подкосом угловых промежуточных</t>
  </si>
  <si>
    <t>ГЭСН-2022, 33-04-001-13, приказ Минстроя России от 18.05.2022 г. № 378/пр</t>
  </si>
  <si>
    <t>78</t>
  </si>
  <si>
    <t>33-04-001-14</t>
  </si>
  <si>
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 с подкосом концевых, анкерных</t>
  </si>
  <si>
    <t>ГЭСН-2022, 33-04-001-14, приказ Минстроя России от 18.05.2022 г. № 378/пр</t>
  </si>
  <si>
    <t>79</t>
  </si>
  <si>
    <t>33-04-001-15</t>
  </si>
  <si>
    <t>Установка с помощью механизмов деревянных опор ВЛ 0,38; 6-10 кВ из пропитанных деталей с двойными приставками: одностоечных</t>
  </si>
  <si>
    <t>ГЭСН-2022, 33-04-001-15, приказ Минстроя России от 18.05.2022 г. № 378/пр</t>
  </si>
  <si>
    <t>80</t>
  </si>
  <si>
    <t>33-04-001-16</t>
  </si>
  <si>
    <t>Установка с помощью механизмов деревянных опор ВЛ 0,38; 6-10 кВ из пропитанных деталей с двойными приставками: одностоечных с подкосом</t>
  </si>
  <si>
    <t>ГЭСН-2022, 33-04-001-16, приказ Минстроя России от 18.05.2022 г. № 378/пр</t>
  </si>
  <si>
    <t>81</t>
  </si>
  <si>
    <t>33-04-001-17</t>
  </si>
  <si>
    <t>Установка с помощью механизмов деревянных опор ВЛ 0,38; 6-10 кВ из пропитанных деталей с двойными приставками: А-образных угловых промежуточных</t>
  </si>
  <si>
    <t>ГЭСН-2022, 33-04-001-17, приказ Минстроя России от 18.05.2022 г. № 378/пр</t>
  </si>
  <si>
    <t>82</t>
  </si>
  <si>
    <t>33-04-001-18</t>
  </si>
  <si>
    <t>Установка с помощью механизмов деревянных опор ВЛ 0,38; 6-10 кВ из пропитанных деталей с двойными приставками: А-образных концевых, анкерных</t>
  </si>
  <si>
    <t>ГЭСН-2022, 33-04-001-18, приказ Минстроя России от 18.05.2022 г. № 378/пр</t>
  </si>
  <si>
    <t>83</t>
  </si>
  <si>
    <t>33-04-001-19</t>
  </si>
  <si>
    <t>Установка с помощью механизмов деревянных опор ВЛ 0,38-10 кВ из пропитанных деталей с двойными приставками для совместной подвески проводов: одностоечных</t>
  </si>
  <si>
    <t>ГЭСН-2022, 33-04-001-19, приказ Минстроя России от 18.05.2022 г. № 378/пр</t>
  </si>
  <si>
    <t>84</t>
  </si>
  <si>
    <t>33-04-001-20</t>
  </si>
  <si>
    <t>Установка с помощью механизмов деревянных опор ВЛ 0,38-10 кВ из пропитанных деталей с двойными приставками для совместной подвески проводов: одностоечных с подкосом угловых промежуточных</t>
  </si>
  <si>
    <t>ГЭСН-2022, 33-04-001-20, приказ Минстроя России от 18.05.2022 г. № 378/пр</t>
  </si>
  <si>
    <t>85</t>
  </si>
  <si>
    <t>33-04-001-21</t>
  </si>
  <si>
    <t>Установка с помощью механизмов деревянных опор ВЛ 0,38-10 кВ из пропитанных деталей с двойными приставками для совместной подвески проводов: одностоечных с подкосом концевых, анкерных</t>
  </si>
  <si>
    <t>ГЭСН-2022, 33-04-001-21, приказ Минстроя России от 18.05.2022 г. № 378/пр</t>
  </si>
  <si>
    <t>8. Установка деревянных опор вручную</t>
  </si>
  <si>
    <t>86</t>
  </si>
  <si>
    <t>33-04-002-01</t>
  </si>
  <si>
    <t>Установка вручную деревянных опор ВЛ 0,38; 6-10 кВ из пропитанных цельных стоек длиной до 9,5 м: одностоечных</t>
  </si>
  <si>
    <t>ГЭСН-2022, 33-04-002-01, приказ Минстроя России от 18.05.2022 г. № 378/пр</t>
  </si>
  <si>
    <t>87</t>
  </si>
  <si>
    <t>33-04-002-02</t>
  </si>
  <si>
    <t>Установка вручную деревянных опор ВЛ 0,38; 6-10 кВ из пропитанных цельных стоек длиной до 9,5 м: одностоечных с одним подкосом</t>
  </si>
  <si>
    <t>ГЭСН-2022, 33-04-002-02, приказ Минстроя России от 18.05.2022 г. № 378/пр</t>
  </si>
  <si>
    <t>88</t>
  </si>
  <si>
    <t>33-04-002-03</t>
  </si>
  <si>
    <t>Установка вручную деревянных опор ВЛ 0,38; 6-10 кВ из пропитанных цельных стоек длиной до 9,5 м: А-образных угловых промежуточных</t>
  </si>
  <si>
    <t>ГЭСН-2022, 33-04-002-03, приказ Минстроя России от 18.05.2022 г. № 378/пр</t>
  </si>
  <si>
    <t>89</t>
  </si>
  <si>
    <t>33-04-002-04</t>
  </si>
  <si>
    <t>Установка вручную деревянных опор ВЛ 0,38; 6-10 кВ из пропитанных цельных стоек длиной до 9,5 м: А-образных концевых, анкерных</t>
  </si>
  <si>
    <t>ГЭСН-2022, 33-04-002-04, приказ Минстроя России от 18.05.2022 г. № 378/пр</t>
  </si>
  <si>
    <t>90</t>
  </si>
  <si>
    <t>33-04-002-05</t>
  </si>
  <si>
    <t>Установка вручную деревянных опор ВЛ 0,38; 6-10 кВ из пропитанных цельных стоек длиной свыше 9,5 м: одностоечных</t>
  </si>
  <si>
    <t>ГЭСН-2022, 33-04-002-05, приказ Минстроя России от 18.05.2022 г. № 378/пр</t>
  </si>
  <si>
    <t>91</t>
  </si>
  <si>
    <t>33-04-002-06</t>
  </si>
  <si>
    <t>Установка вручную деревянных опор ВЛ 0,38; 6-10 кВ из пропитанных цельных стоек длиной свыше 9,5 м: одностоечных с одним подкосом</t>
  </si>
  <si>
    <t>ГЭСН-2022, 33-04-002-06, приказ Минстроя России от 18.05.2022 г. № 378/пр</t>
  </si>
  <si>
    <t>92</t>
  </si>
  <si>
    <t>33-04-002-07</t>
  </si>
  <si>
    <t>Установка вручную деревянных опор ВЛ 0,38; 6-10 кВ из пропитанных цельных стоек длиной свыше 9,5 м: А-образных угловых промежуточных</t>
  </si>
  <si>
    <t>ГЭСН-2022, 33-04-002-07, приказ Минстроя России от 18.05.2022 г. № 378/пр</t>
  </si>
  <si>
    <t>93</t>
  </si>
  <si>
    <t>33-04-002-08</t>
  </si>
  <si>
    <t>Установка вручную деревянных опор ВЛ 0,38; 6-10 кВ из пропитанных цельных стоек длиной свыше 9,5 м: А-образных концевых, анкерных</t>
  </si>
  <si>
    <t>ГЭСН-2022, 33-04-002-08, приказ Минстроя России от 18.05.2022 г. № 378/пр</t>
  </si>
  <si>
    <t>94</t>
  </si>
  <si>
    <t>33-04-002-09</t>
  </si>
  <si>
    <t>Установка вручную деревянных опор ВЛ 0,38; 6-10 кВ из пропитанных деталей длиной до 9,5 м с одинарными приставками: одностоечных</t>
  </si>
  <si>
    <t>ГЭСН-2022, 33-04-002-09, приказ Минстроя России от 18.05.2022 г. № 378/пр</t>
  </si>
  <si>
    <t>95</t>
  </si>
  <si>
    <t>33-04-002-10</t>
  </si>
  <si>
    <t>Установка вручную деревянных опор ВЛ 0,38; 6-10 кВ из пропитанных деталей длиной до 9,5 м с одинарными приставками: одностоечных с одним подкосом</t>
  </si>
  <si>
    <t>ГЭСН-2022, 33-04-002-10, приказ Минстроя России от 18.05.2022 г. № 378/пр</t>
  </si>
  <si>
    <t>96</t>
  </si>
  <si>
    <t>33-04-002-11</t>
  </si>
  <si>
    <t>Установка вручную деревянных опор ВЛ 0,38; 6-10 кВ из пропитанных деталей длиной до 9,5 м с одинарными приставками: А-образных угловых промежуточных</t>
  </si>
  <si>
    <t>ГЭСН-2022, 33-04-002-11, приказ Минстроя России от 18.05.2022 г. № 378/пр</t>
  </si>
  <si>
    <t>97</t>
  </si>
  <si>
    <t>33-04-002-12</t>
  </si>
  <si>
    <t>Установка вручную деревянных опор ВЛ 0,38; 6-10 кВ из пропитанных деталей длиной до 9,5 м с одинарными приставками: А-образных концевых, анкерных</t>
  </si>
  <si>
    <t>ГЭСН-2022, 33-04-002-12, приказ Минстроя России от 18.05.2022 г. № 378/пр</t>
  </si>
  <si>
    <t>98</t>
  </si>
  <si>
    <t>33-04-002-13</t>
  </si>
  <si>
    <t>Установка вручную деревянных опор ВЛ 0,38; 6-10 кВ из пропитанных деталей длиной свыше 9,5 м с одинарными приставками: одностоечных</t>
  </si>
  <si>
    <t>ГЭСН-2022, 33-04-002-13, приказ Минстроя России от 18.05.2022 г. № 378/пр</t>
  </si>
  <si>
    <t>99</t>
  </si>
  <si>
    <t>33-04-002-14</t>
  </si>
  <si>
    <t>Установка вручную деревянных опор ВЛ 0,38; 6-10 кВ из пропитанных деталей длиной свыше 9,5 м с одинарными приставками: одностоечных с одним подкосом</t>
  </si>
  <si>
    <t>ГЭСН-2022, 33-04-002-14, приказ Минстроя России от 18.05.2022 г. № 378/пр</t>
  </si>
  <si>
    <t>100</t>
  </si>
  <si>
    <t>33-04-002-15</t>
  </si>
  <si>
    <t>Установка вручную деревянных опор ВЛ 0,38; 6-10 кВ из пропитанных деталей длиной свыше 9,5 м с одинарными приставками: А-образных угловых промежуточных</t>
  </si>
  <si>
    <t>ГЭСН-2022, 33-04-002-15, приказ Минстроя России от 18.05.2022 г. № 378/пр</t>
  </si>
  <si>
    <t>101</t>
  </si>
  <si>
    <t>33-04-002-16</t>
  </si>
  <si>
    <t>Установка вручную деревянных опор ВЛ 0,38; 6-10 кВ из пропитанных деталей длиной свыше 9,5 м с одинарными приставками: А-образных концевых, анкерных</t>
  </si>
  <si>
    <t>ГЭСН-2022, 33-04-002-16, приказ Минстроя России от 18.05.2022 г. № 378/пр</t>
  </si>
  <si>
    <t>102</t>
  </si>
  <si>
    <t>33-04-002-17</t>
  </si>
  <si>
    <t>Установка вручную деревянных опор ВЛ 0,38; 6-10 кВ из пропитанных деталей длиной до 9,5 м с двойными приставками: одностоечных</t>
  </si>
  <si>
    <t>ГЭСН-2022, 33-04-002-17, приказ Минстроя России от 18.05.2022 г. № 378/пр</t>
  </si>
  <si>
    <t>103</t>
  </si>
  <si>
    <t>33-04-002-18</t>
  </si>
  <si>
    <t>Установка вручную деревянных опор ВЛ 0,38; 6-10 кВ из пропитанных деталей длиной до 9,5 м с двойными приставками: одностоечных с одним подкосом</t>
  </si>
  <si>
    <t>ГЭСН-2022, 33-04-002-18, приказ Минстроя России от 18.05.2022 г. № 378/пр</t>
  </si>
  <si>
    <t>104</t>
  </si>
  <si>
    <t>33-04-002-19</t>
  </si>
  <si>
    <t>Установка вручную деревянных опор ВЛ 0,38; 6-10 кВ из пропитанных деталей длиной до 9,5 м с двойными приставками: А-образных угловых промежуточных</t>
  </si>
  <si>
    <t>ГЭСН-2022, 33-04-002-19, приказ Минстроя России от 18.05.2022 г. № 378/пр</t>
  </si>
  <si>
    <t>105</t>
  </si>
  <si>
    <t>33-04-002-20</t>
  </si>
  <si>
    <t>Установка вручную деревянных опор ВЛ 0,38; 6-10 кВ из пропитанных деталей длиной до 9,5 м с двойными приставками: А-образных концевых, анкерных</t>
  </si>
  <si>
    <t>ГЭСН-2022, 33-04-002-20, приказ Минстроя России от 18.05.2022 г. № 378/пр</t>
  </si>
  <si>
    <t>106</t>
  </si>
  <si>
    <t>33-04-002-21</t>
  </si>
  <si>
    <t>Установка вручную деревянных опор ВЛ 0,38-10 кВ из пропитанных деталей длиной свыше 9,5 м с двойными приставками: одностоечных</t>
  </si>
  <si>
    <t>ГЭСН-2022, 33-04-002-21, приказ Минстроя России от 18.05.2022 г. № 378/пр</t>
  </si>
  <si>
    <t>107</t>
  </si>
  <si>
    <t>33-04-002-22</t>
  </si>
  <si>
    <t>Установка вручную деревянных опор ВЛ 0,38-10 кВ из пропитанных деталей длиной свыше 9,5 м с двойными приставками: одностоечных с одним подкосом</t>
  </si>
  <si>
    <t>ГЭСН-2022, 33-04-002-22, приказ Минстроя России от 18.05.2022 г. № 378/пр</t>
  </si>
  <si>
    <t>108</t>
  </si>
  <si>
    <t>33-04-002-23</t>
  </si>
  <si>
    <t>Установка вручную деревянных опор ВЛ 0,38-10 кВ из пропитанных деталей длиной свыше 9,5 м с двойными приставками: А-образных угловых промежуточных</t>
  </si>
  <si>
    <t>ГЭСН-2022, 33-04-002-23, приказ Минстроя России от 18.05.2022 г. № 378/пр</t>
  </si>
  <si>
    <t>109</t>
  </si>
  <si>
    <t>33-04-002-24</t>
  </si>
  <si>
    <t>Установка вручную деревянных опор ВЛ 0,38-10 кВ из пропитанных деталей длиной свыше 9,5 м с двойными приставками: А-образных концевых, анкерных</t>
  </si>
  <si>
    <t>ГЭСН-2022, 33-04-002-24, приказ Минстроя России от 18.05.2022 г. № 378/пр</t>
  </si>
  <si>
    <t>9. Установка железобетонных опор с траверсами</t>
  </si>
  <si>
    <t>110</t>
  </si>
  <si>
    <t>33-04-003-01</t>
  </si>
  <si>
    <t>Установка железобетонных опор ВЛ 0,38; 6-10 кВ с траверсами без приставок: одностоечных</t>
  </si>
  <si>
    <t>ГЭСН-2022, 33-04-003-01, приказ Минстроя России от 18.05.2022 г. № 378/пр</t>
  </si>
  <si>
    <t>111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</si>
  <si>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</si>
  <si>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</si>
  <si>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ГЭСН-2022, 33-04-003-02, приказ Минстроя России от 18.05.2022 г. № 378/пр</t>
  </si>
  <si>
    <t>112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</si>
  <si>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</si>
  <si>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</si>
  <si>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ГЭСН-2022, 33-04-003-03, приказ Минстроя России от 18.05.2022 г. № 378/пр</t>
  </si>
  <si>
    <t>113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</si>
  <si>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</si>
  <si>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</si>
  <si>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ГЭСН-2022, 33-04-003-04, приказ Минстроя России от 18.05.2022 г. № 378/пр</t>
  </si>
  <si>
    <t>114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</si>
  <si>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</si>
  <si>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</si>
  <si>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ГЭСН-2022, 33-04-003-05, приказ Минстроя России от 18.05.2022 г. № 378/пр</t>
  </si>
  <si>
    <t>115</t>
  </si>
  <si>
    <t>33-04-003-06</t>
  </si>
  <si>
    <t>Установка железобетонных опор для совместной подвески проводов ВЛ 0,38; 6-10 кВ без приставок: одностоечных с двумя подкосами</t>
  </si>
  <si>
    <t>ГЭСН-2022, 33-04-003-06, приказ Минстроя России от 18.05.2022 г. № 378/пр</t>
  </si>
  <si>
    <t>116</t>
  </si>
  <si>
    <t>33-04-003-07</t>
  </si>
  <si>
    <t>Установка железобетонных опор ВЛ 0,38; 6-10 кВ с траверсами с одинарными приставками: одностоечных</t>
  </si>
  <si>
    <t>ГЭСН-2022, 33-04-003-07, приказ Минстроя России от 18.05.2022 г. № 378/пр</t>
  </si>
  <si>
    <t>117</t>
  </si>
  <si>
    <t>33-04-003-08</t>
  </si>
  <si>
    <t>Установка железобетонных опор ВЛ 0,38; 6-10 кВ с траверсами с одинарными приставками: одностоечных с одним подкосом</t>
  </si>
  <si>
    <t>ГЭСН-2022, 33-04-003-08, приказ Минстроя России от 18.05.2022 г. № 378/пр</t>
  </si>
  <si>
    <t>118</t>
  </si>
  <si>
    <t>33-04-003-09</t>
  </si>
  <si>
    <t>Установка железобетонных опор ВЛ 0,38; 6-10 кВ с траверсами с одинарными приставками: одностоечных с двумя подкосами</t>
  </si>
  <si>
    <t>ГЭСН-2022, 33-04-003-09, приказ Минстроя России от 18.05.2022 г. № 378/пр</t>
  </si>
  <si>
    <t>119</t>
  </si>
  <si>
    <t>33-04-003-10</t>
  </si>
  <si>
    <t>Установка железобетонных опор для совместной подвески проводов ВЛ 0,38; 6-10 кВ с одинарными приставками: одностоечных</t>
  </si>
  <si>
    <t>ГЭСН-2022, 33-04-003-10, приказ Минстроя России от 18.05.2022 г. № 378/пр</t>
  </si>
  <si>
    <t>120</t>
  </si>
  <si>
    <t>33-04-003-11</t>
  </si>
  <si>
    <t>Установка железобетонных опор для совместной подвески проводов ВЛ 0,38; 6-10 кВ с одинарными приставками: одностоечных с одним подкосом</t>
  </si>
  <si>
    <t>ГЭСН-2022, 33-04-003-11, приказ Минстроя России от 18.05.2022 г. № 378/пр</t>
  </si>
  <si>
    <t>121</t>
  </si>
  <si>
    <t>33-04-003-12</t>
  </si>
  <si>
    <t>Установка железобетонных опор для совместной подвески проводов ВЛ 0,38; 6-10 кВ с одинарными приставками: одностоечных с двумя подкосами</t>
  </si>
  <si>
    <t>ГЭСН-2022, 33-04-003-12, приказ Минстроя России от 18.05.2022 г. № 378/пр</t>
  </si>
  <si>
    <t>122</t>
  </si>
  <si>
    <t>33-04-003-13</t>
  </si>
  <si>
    <t>Установка железобетонных опор ВЛ 0,38; 6-10 кВ с траверсами с двойными приставками: одностоечных</t>
  </si>
  <si>
    <t>ГЭСН-2022, 33-04-003-13, приказ Минстроя России от 18.05.2022 г. № 378/пр</t>
  </si>
  <si>
    <t>123</t>
  </si>
  <si>
    <t>33-04-003-14</t>
  </si>
  <si>
    <t>Установка железобетонных опор ВЛ 0,38; 6-10 кВ с траверсами с двойными приставками: одностоечных с одним подкосом</t>
  </si>
  <si>
    <t>ГЭСН-2022, 33-04-003-14, приказ Минстроя России от 18.05.2022 г. № 378/пр</t>
  </si>
  <si>
    <t>124</t>
  </si>
  <si>
    <t>33-04-003-15</t>
  </si>
  <si>
    <t>Установка железобетонных опор ВЛ 0,38; 6-10 кВ с траверсами с двойными приставками: одностоечных с двумя подкосами</t>
  </si>
  <si>
    <t>ГЭСН-2022, 33-04-003-15, приказ Минстроя России от 18.05.2022 г. № 378/пр</t>
  </si>
  <si>
    <t>125</t>
  </si>
  <si>
    <t>33-04-003-16</t>
  </si>
  <si>
    <t>Установка железобетонных опор для совместной подвески проводов ВЛ 0,38; 6-10 кВ с двойными приставками: одностоечных</t>
  </si>
  <si>
    <t>ГЭСН-2022, 33-04-003-16, приказ Минстроя России от 18.05.2022 г. № 378/пр</t>
  </si>
  <si>
    <t>126</t>
  </si>
  <si>
    <t>33-04-003-17</t>
  </si>
  <si>
    <t>Установка железобетонных опор для совместной подвески проводов ВЛ 0,38; 6-10 кВ с двойными приставками: одностоечных с одним подкосом</t>
  </si>
  <si>
    <t>ГЭСН-2022, 33-04-003-17, приказ Минстроя России от 18.05.2022 г. № 378/пр</t>
  </si>
  <si>
    <t>127</t>
  </si>
  <si>
    <t>33-04-003-18</t>
  </si>
  <si>
    <t>Установка железобетонных опор для совместной подвески проводов ВЛ 0,38; 6-10 кВ с двойными приставками: одностоечных с двумя подкосами</t>
  </si>
  <si>
    <t>ГЭСН-2022, 33-04-003-18, приказ Минстроя России от 18.05.2022 г. № 378/пр</t>
  </si>
  <si>
    <t>10. Установка железобетонных опор без траверс</t>
  </si>
  <si>
    <t>128</t>
  </si>
  <si>
    <t>Установка железобетонных опор ВЛ 0,38; 6-10 кВ с траверсами без приставок: одностоечных  (Применительно к установке опор без траверс)</t>
  </si>
  <si>
    <t>Поправка: Прил.33.4, п.3. 4.1  Наименование: При установке железобетонных опор с крюками-скобами или крюками-кронштейнами</t>
  </si>
  <si>
    <t>)*0,84</t>
  </si>
  <si>
    <t>Поправка: Прил.33.4, п.3. 4.1</t>
  </si>
  <si>
    <t>129</t>
  </si>
  <si>
    <t>Установка железобетонных опор ВЛ 0,38; 6-10 кВ с траверсами без приставок: одностоечных с одним подкосом  (Применительно к установке опор без траверс)</t>
  </si>
  <si>
    <t>Поправка: Прил.33.4, п.3. 4.2  Наименование: При установке железобетонных опор с крюками-скобами или крюками-кронштейнами</t>
  </si>
  <si>
    <t>)*0,92</t>
  </si>
  <si>
    <t>Поправка: Прил.33.4, п.3. 4.2</t>
  </si>
  <si>
    <t>130</t>
  </si>
  <si>
    <t>Установка железобетонных опор ВЛ 0,38; 6-10 кВ с траверсами без приставок: одностоечных с двумя подкосами (Применительно к установке опор без траверс)</t>
  </si>
  <si>
    <t>Поправка: Прил.33.4, п.3. 4.3  Наименование: При установке железобетонных опор с крюками-скобами или крюками-кронштейнами</t>
  </si>
  <si>
    <t>)*0,94</t>
  </si>
  <si>
    <t>Поправка: Прил.33.4, п.3. 4.3</t>
  </si>
  <si>
    <t>11. Выправка опор</t>
  </si>
  <si>
    <t>131</t>
  </si>
  <si>
    <t>Калькуляция №10</t>
  </si>
  <si>
    <t>Выправка промежуточной опоры при отклонении от вертикальной оси вдоль линии ВЛ напряжением 0,38 кВ</t>
  </si>
  <si>
    <t>1 ОПОРА</t>
  </si>
  <si>
    <t>132</t>
  </si>
  <si>
    <t>Калькуляция №11</t>
  </si>
  <si>
    <t>Выправка промежуточной опоры при отклонении от вертикальной оси вдоль линии ВЛ напряжением 1-20 кВ</t>
  </si>
  <si>
    <t>133</t>
  </si>
  <si>
    <t>Калькуляция №12</t>
  </si>
  <si>
    <t>Выправка деревянной одностоечной опоры с подкосом при отклонении от вертикальной оси вдоль линии ВЛ напряжением 0,38 кВ</t>
  </si>
  <si>
    <t>134</t>
  </si>
  <si>
    <t>Калькуляция №13</t>
  </si>
  <si>
    <t>Выправка деревянной одностоечной опоры с подкосом при отклонении от вертикальной оси вдоль линии ВЛ напряжением 1-20 кВ</t>
  </si>
  <si>
    <t>135</t>
  </si>
  <si>
    <t>Калькуляция №14</t>
  </si>
  <si>
    <t>Выправка деревянной А-образной опоры при отклонении от вертикальной оси вдоль линии ВЛ напряжением 0,38 кВ</t>
  </si>
  <si>
    <t>136</t>
  </si>
  <si>
    <t>Калькуляция №15</t>
  </si>
  <si>
    <t>Выправка деревянной А-образной опоры при отклонении от вертикальной оси вдоль линии ВЛ напряжением 1-20 кВ</t>
  </si>
  <si>
    <t>137</t>
  </si>
  <si>
    <t>Калькуляция №16</t>
  </si>
  <si>
    <t>Выправка деревянной трехстоечной опоры при отклонении от вертикальной оси вдоль линии ВЛ напряжением 0,38 кВ</t>
  </si>
  <si>
    <t>138</t>
  </si>
  <si>
    <t>Калькуляция №17</t>
  </si>
  <si>
    <t>Выправка деревянной трехстоечной опоры при отклонении от вертикальной оси вдоль линии ВЛ напряжением 1-20 кВ</t>
  </si>
  <si>
    <t>139</t>
  </si>
  <si>
    <t>Калькуляция №18</t>
  </si>
  <si>
    <t>Выправка ответвительной опоры при отклонении от вертикальной оси вдоль линии ВЛ напряжением 0,38 кВ</t>
  </si>
  <si>
    <t>140</t>
  </si>
  <si>
    <t>Калькуляция №19</t>
  </si>
  <si>
    <t>Выправка ответвительной опоры при отклонении от вертикальной оси вдоль линии ВЛ напряжением 1-20 кВ</t>
  </si>
  <si>
    <t>141</t>
  </si>
  <si>
    <t>Калькуляция №20</t>
  </si>
  <si>
    <t>Выправка железобетонной анкерной опоры при отклонении от вертикальной оси вдоль линии ВЛ напряжением 0,38 кВ</t>
  </si>
  <si>
    <t>142</t>
  </si>
  <si>
    <t>Калькуляция №21</t>
  </si>
  <si>
    <t>Выправка железобетонной анкерной опоры при отклонении от вертикальной оси вдоль линии ВЛ напряжением 1-20 кВ</t>
  </si>
  <si>
    <t>143</t>
  </si>
  <si>
    <t>Калькуляция №22</t>
  </si>
  <si>
    <t>Выправка промежуточной опоры при отклонении от вертикальной оси  поперек линии ВЛ напряжением 0,38 кВ</t>
  </si>
  <si>
    <t>144</t>
  </si>
  <si>
    <t>Калькуляция №23</t>
  </si>
  <si>
    <t>Выправка промежуточной опоры при отклонении от вертикальной оси  поперек линии ВЛ напряжением 1-20 кВ</t>
  </si>
  <si>
    <t>145</t>
  </si>
  <si>
    <t>Калькуляция №24</t>
  </si>
  <si>
    <t>Выправка деревянной одностоечной опоры с подкосом при отклонении от вертикальной оси поперек линии ВЛ напряжением 0,38 кВ</t>
  </si>
  <si>
    <t>146</t>
  </si>
  <si>
    <t>Калькуляция №25</t>
  </si>
  <si>
    <t>Выправка деревянной одностоечной опоры с подкосом при отклонении от вертикальной оси поперек линии ВЛ напряжением 1-20 кВ</t>
  </si>
  <si>
    <t>147</t>
  </si>
  <si>
    <t>Калькуляция №26</t>
  </si>
  <si>
    <t>Выправка деревянной А-образной опоры при отклонении от вертикальной оси поперек линии ВЛ напряжением 0,38 кВ</t>
  </si>
  <si>
    <t>148</t>
  </si>
  <si>
    <t>Калькуляция №27</t>
  </si>
  <si>
    <t>Выправка деревянной А-образной опоры при отклонении от вертикальной оси поперек линии ВЛ напряжением 1-20 кВ</t>
  </si>
  <si>
    <t>149</t>
  </si>
  <si>
    <t>Калькуляция №28</t>
  </si>
  <si>
    <t>Выправка деревянной трехстоечной опоры при отклонении от вертикальной оси поперек линии ВЛ напряжением 0,38 кВ</t>
  </si>
  <si>
    <t>150</t>
  </si>
  <si>
    <t>Калькуляция №29</t>
  </si>
  <si>
    <t>Выправка деревянной трехстоечной опоры при отклонении от вертикальной оси поперек линии ВЛ напряжением 1-20 кВ</t>
  </si>
  <si>
    <t>151</t>
  </si>
  <si>
    <t>Калькуляция №30</t>
  </si>
  <si>
    <t>Выправка ответвительной опоры при отклонении от вертикальной оси поперек линии ВЛ напряжением 0,38 кВ</t>
  </si>
  <si>
    <t>152</t>
  </si>
  <si>
    <t>Калькуляция №31</t>
  </si>
  <si>
    <t>Выправка ответвительной опоры при отклонении от вертикальной оси поперек линии ВЛ напряжением 1-20 кВ</t>
  </si>
  <si>
    <t>153</t>
  </si>
  <si>
    <t>Калькуляция №32</t>
  </si>
  <si>
    <t>Выправка железобетонной анкерной опоры при отклонении от вертикальной оси поперек линии ВЛ напряжением 0,38 кВ</t>
  </si>
  <si>
    <t>154</t>
  </si>
  <si>
    <t>Калькуляция №33</t>
  </si>
  <si>
    <t>Выправка железобетонной анкерной опоры при отклонении от вертикальной оси поперек линии ВЛ напряжением 1-20 кВ</t>
  </si>
  <si>
    <t>155</t>
  </si>
  <si>
    <t>Калькуляция №34</t>
  </si>
  <si>
    <t>Замена подкоса без приставки деревянной одностоечной опоры ВЛ</t>
  </si>
  <si>
    <t>1 ПОДКОС</t>
  </si>
  <si>
    <t>156</t>
  </si>
  <si>
    <t>Калькуляция №35</t>
  </si>
  <si>
    <t>Замена подкоса с железобетонной приставкой деревянной одностоечной опоры ВЛ</t>
  </si>
  <si>
    <t>157</t>
  </si>
  <si>
    <t>Калькуляция №36</t>
  </si>
  <si>
    <t>Установка железобетонного подкоса</t>
  </si>
  <si>
    <t>12. Замена ригелей к опорам</t>
  </si>
  <si>
    <t>158</t>
  </si>
  <si>
    <t>33-04-006-01</t>
  </si>
  <si>
    <t>Установка на стойки и приставки опор ВЛ 0,38-10 кВ ригелей: деревянных (Применительно к демонтажу ригелей)</t>
  </si>
  <si>
    <t>ГЭСН-2022, 33-04-006-01, приказ Минстроя России от 18.05.2022 г. № 378/пр</t>
  </si>
  <si>
    <t>Поправка: 571/пр_2022_т.2_п.1  Наименование: При демонтаже (разборке) сборных бетонных и железобетонных конструкций</t>
  </si>
  <si>
    <t>)*0,8</t>
  </si>
  <si>
    <t>Поправка: 571/пр_2022_т.2_п.1</t>
  </si>
  <si>
    <t>159</t>
  </si>
  <si>
    <t>Установка на стойки и приставки опор ВЛ 0,38-10 кВ ригелей: деревянных</t>
  </si>
  <si>
    <t>160</t>
  </si>
  <si>
    <t>33-04-006-02</t>
  </si>
  <si>
    <t>Установка на стойки и приставки опор ВЛ 0,38-10 кВ ригелей: железобетонных (Применительно к демонтажу ригелей)</t>
  </si>
  <si>
    <t>ГЭСН-2022, 33-04-006-02, приказ Минстроя России от 18.05.2022 г. № 378/пр</t>
  </si>
  <si>
    <t>161</t>
  </si>
  <si>
    <t>Установка на стойки и приставки опор ВЛ 0,38-10 кВ ригелей: железобетонных</t>
  </si>
  <si>
    <t>162</t>
  </si>
  <si>
    <t>33-04-006-03</t>
  </si>
  <si>
    <t>Установка на стойки и приставки опор ВЛ 0,38-10 кВ ригелей: стальных (Применительно к демонтажу ригелей)</t>
  </si>
  <si>
    <t>ГЭСН-2022, 33-04-006-03, приказ Минстроя России от 18.05.2022 г. № 378/пр</t>
  </si>
  <si>
    <t>Поправка: 571/пр_2022_т.2_п.4  Наименование: При демонтаже (разборке) металлических конструкций</t>
  </si>
  <si>
    <t>)*0,7</t>
  </si>
  <si>
    <t>Поправка: 571/пр_2022_т.2_п.4</t>
  </si>
  <si>
    <t>163</t>
  </si>
  <si>
    <t>Установка на стойки и приставки опор ВЛ 0,38-10 кВ ригелей: стальных</t>
  </si>
  <si>
    <t>13. Земляные работы</t>
  </si>
  <si>
    <t>164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</si>
  <si>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</si>
  <si>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</si>
  <si>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</si>
  <si>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</si>
  <si>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</si>
  <si>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</si>
  <si>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</si>
  <si>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</si>
  <si>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</si>
  <si>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165</t>
  </si>
  <si>
    <t>01-01-010-38</t>
  </si>
  <si>
    <t>Разработка грунта в отвал экскаваторами, вместимость ковша 0,4 (0,3-0,45) м3, группа грунтов: 2</t>
  </si>
  <si>
    <t>1000 м3</t>
  </si>
  <si>
    <t>ГЭСН-2022, 01-01-010-38, приказ Минстроя России от 18.05.2022 г. № 378/пр</t>
  </si>
  <si>
    <t>Земляные работы, выполняемые: механизированным способом</t>
  </si>
  <si>
    <t>Пр/812-001.1-1</t>
  </si>
  <si>
    <t>Пр/774-001.1</t>
  </si>
  <si>
    <t>166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</si>
  <si>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</si>
  <si>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</si>
  <si>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</si>
  <si>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167</t>
  </si>
  <si>
    <t>01-01-033-04</t>
  </si>
  <si>
    <t>Засыпка траншей и котлованов с перемещением грунта до 5 м бульдозерами мощностью: 79 кВт (108 л.с.), группа грунтов 1</t>
  </si>
  <si>
    <t>ГЭСН-2022, 01-01-033-04, приказ Минстроя России от 18.05.2022 г. № 378/пр</t>
  </si>
  <si>
    <t>14. Замена кабеля и труб, проложенных по опорам ВЛ-0,4-10 кВ</t>
  </si>
  <si>
    <t>168</t>
  </si>
  <si>
    <t>м08-02-163-02</t>
  </si>
  <si>
    <t>ГЭСНм-2022, м08-02-163-02, приказ Минстроя России от 18.05.2022 г. № 378/пр</t>
  </si>
  <si>
    <t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t>
  </si>
  <si>
    <t>)*0,6</t>
  </si>
  <si>
    <t>Монтажные работы</t>
  </si>
  <si>
    <t>Электротехнические установки: на других объектах</t>
  </si>
  <si>
    <t>мФЕР-08</t>
  </si>
  <si>
    <t>Поправка: 571/пр_2022_т.3_п.2</t>
  </si>
  <si>
    <t>Пр/812-049.3-1</t>
  </si>
  <si>
    <t>Пр/774-049.3</t>
  </si>
  <si>
    <t>169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</si>
  <si>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 (Прим-но к демонтажу муфты наружной установки для кабеля сечением до 120 мм)</t>
  </si>
  <si>
    <t>Поправка: 571/пр_2022_т.3_п.4  Наименование: Демонтаж: Оборудование, не пригодное для дальнейшего использования, (предназначено в лом) без разборки и резки</t>
  </si>
  <si>
    <t>)*0,3</t>
  </si>
  <si>
    <t>Поправка: 571/пр_2022_т.3_п.4</t>
  </si>
  <si>
    <t>170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</si>
  <si>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  (Прим-но к монтажу муфты наружной установки для кабеля сечением до 120 мм)</t>
  </si>
  <si>
    <t>171</t>
  </si>
  <si>
    <t>м08-02-163-03</t>
  </si>
  <si>
    <t>ГЭСНм-2022, м08-02-163-03, приказ Минстроя России от 18.05.2022 г. № 378/пр</t>
  </si>
  <si>
    <t>172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</si>
  <si>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 (Прим-но к демонтажу концевой муфты наружной установки, для кабеля сечением до 240 мм)</t>
  </si>
  <si>
    <t>173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</si>
  <si>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 (Прим-но к монтажу концевой муфты наружной установки, для кабеля сечением до 240 мм)</t>
  </si>
  <si>
    <t>174</t>
  </si>
  <si>
    <t>м08-02-147-10</t>
  </si>
  <si>
    <t>Кабель до 35 кВ по установленным конструкциям и лоткам с креплением по всей длине, масса 1 м кабеля: до 1 кг  (Прим-но к демонтажу кабеля с дальнейшим использованием)</t>
  </si>
  <si>
    <t>100 м</t>
  </si>
  <si>
    <t>ГЭСНм-2022 доп.7, м08-02-147-10, приказ Минстроя России от 02.08.2023 г. № 551/пр</t>
  </si>
  <si>
    <t>175</t>
  </si>
  <si>
    <t>м08-02-147-11</t>
  </si>
  <si>
    <t>Кабель до 35 кВ по установленным конструкциям и лоткам с креплением по всей длине, масса 1 м кабеля: свыше 1 до 2 кг (Прим-но к демонтажу кабеля с дальнейшим использованием)</t>
  </si>
  <si>
    <t>ГЭСНм-2022 доп.7, м08-02-147-11, приказ Минстроя России от 02.08.2023 г. № 551/пр</t>
  </si>
  <si>
    <t>176</t>
  </si>
  <si>
    <t>м08-02-147-12</t>
  </si>
  <si>
    <t>Кабель до 35 кВ по установленным конструкциям и лоткам с креплением по всей длине, масса 1 м кабеля: свыше 2 до 3 кг (Прим-но к демонтажу кабеля с дальнейшим использованием)</t>
  </si>
  <si>
    <t>ГЭСНм-2022 доп.7, м08-02-147-12, приказ Минстроя России от 02.08.2023 г. № 551/пр</t>
  </si>
  <si>
    <t>177</t>
  </si>
  <si>
    <t>м08-02-147-13</t>
  </si>
  <si>
    <t>Кабель до 35 кВ по установленным конструкциям и лоткам с креплением по всей длине, масса 1 м кабеля: свыше 3 до 6 кг (Прим-но к демонтажу кабеля с дальнейшим использованием)</t>
  </si>
  <si>
    <t>ГЭСНм-2022 доп.7, м08-02-147-13, приказ Минстроя России от 02.08.2023 г. № 551/пр</t>
  </si>
  <si>
    <t>178</t>
  </si>
  <si>
    <t>Кабель до 35 кВ по установленным конструкциям и лоткам с креплением по всей длине, масса 1 м кабеля: до 1 кг (Прим-но к демонтажу кабеля)</t>
  </si>
  <si>
    <t>179</t>
  </si>
  <si>
    <t>Кабель до 35 кВ по установленным конструкциям и лоткам с креплением по всей длине, масса 1 м кабеля: свыше 1 до 2 кг (Прим-но к демонтажу кабеля)</t>
  </si>
  <si>
    <t>180</t>
  </si>
  <si>
    <t>Кабель до 35 кВ по установленным конструкциям и лоткам с креплением по всей длине, масса 1 м кабеля: свыше 2 до 3 кг (Прим-но к демонтажу кабеля)</t>
  </si>
  <si>
    <t>181</t>
  </si>
  <si>
    <t>Кабель до 35 кВ по установленным конструкциям и лоткам с креплением по всей длине, масса 1 м кабеля: свыше 3 до 6 кг (Прим-но к демонтажу кабеля)</t>
  </si>
  <si>
    <t>182</t>
  </si>
  <si>
    <t>Кабель до 35 кВ по установленным конструкциям и лоткам с креплением по всей длине, масса 1 м кабеля: до 1 кг</t>
  </si>
  <si>
    <t>183</t>
  </si>
  <si>
    <t>Кабель до 35 кВ по установленным конструкциям и лоткам с креплением по всей длине, масса 1 м кабеля: свыше 1 до 2 кг</t>
  </si>
  <si>
    <t>184</t>
  </si>
  <si>
    <t>Кабель до 35 кВ по установленным конструкциям и лоткам с креплением по всей длине, масса 1 м кабеля: свыше 2 до 3 кг</t>
  </si>
  <si>
    <t>185</t>
  </si>
  <si>
    <t>Кабель до 35 кВ по установленным конструкциям и лоткам с креплением по всей длине, масса 1 м кабеля: свыше 3 до 6 кг</t>
  </si>
  <si>
    <t>186</t>
  </si>
  <si>
    <t>м08-02-152-02</t>
  </si>
  <si>
    <t>Скоба П-образная из полосовой или угловой стали (Применительно к демонтажу защитного кожуха с опоры)</t>
  </si>
  <si>
    <t>т</t>
  </si>
  <si>
    <t>ГЭСНм-2022 доп.7, м08-02-152-02, приказ Минстроя России от 02.08.2023 г. № 551/пр</t>
  </si>
  <si>
    <t>187</t>
  </si>
  <si>
    <t>Скоба П-образная из полосовой или угловой стали (Применительно к демонтажу защитного кожуха с опоры с дальнейшим использованием)</t>
  </si>
  <si>
    <t>188</t>
  </si>
  <si>
    <t>Скоба П-образная из полосовой или угловой стали (Применительно к прокладке защитного кожуха)</t>
  </si>
  <si>
    <t>189</t>
  </si>
  <si>
    <t>67-01-002-11</t>
  </si>
  <si>
    <t>Демонтаж винипластовых труб, проложенных на скобах диаметром: до 25 мм</t>
  </si>
  <si>
    <t>100 м труб</t>
  </si>
  <si>
    <t>ГЭСНр-2022 доп.2, 67-01-002-11, приказ Минстроя России от 26.08.2022 г. № 703/пр</t>
  </si>
  <si>
    <t>Ремонтно-строительные работы</t>
  </si>
  <si>
    <t>Электромонтажные работы</t>
  </si>
  <si>
    <t>рФЕР-67</t>
  </si>
  <si>
    <t>Пр/812-101.0-1</t>
  </si>
  <si>
    <t>Пр/774-101.0</t>
  </si>
  <si>
    <t>190</t>
  </si>
  <si>
    <t>м08-02-412-03</t>
  </si>
  <si>
    <t>ГЭСНм-2022 доп.9, м08-02-412-03, приказ Минстроя России от 16.02.2024 г. № 102/пр</t>
  </si>
  <si>
    <t>191</t>
  </si>
  <si>
    <t>м08-02-409-01</t>
  </si>
  <si>
    <t>Труба винипластовая по установленным конструкциям, по стенам и колоннам с креплением скобами, диаметр: до 25 мм (Прим-но к прокладке трубы по опоре)</t>
  </si>
  <si>
    <t>ГЭСНм-2022, м08-02-409-01, приказ Минстроя России от 18.05.2022 г. № 378/пр</t>
  </si>
  <si>
    <t>192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</si>
  <si>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</si>
  <si>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15. Заземление опор</t>
  </si>
  <si>
    <t>193</t>
  </si>
  <si>
    <t>33-04-015-01</t>
  </si>
  <si>
    <t>Устройство шин заземления опор ВЛ и подстанций</t>
  </si>
  <si>
    <t>10 м</t>
  </si>
  <si>
    <t>ГЭСН-2022, 33-04-015-01, приказ Минстроя России от 18.05.2022 г. № 378/пр</t>
  </si>
  <si>
    <t>194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</si>
  <si>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</si>
  <si>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</si>
  <si>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</si>
  <si>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195</t>
  </si>
  <si>
    <t>33-03-004-01</t>
  </si>
  <si>
    <t>Забивка вертикальных заземлителей механизированная на глубину до 5 м</t>
  </si>
  <si>
    <t>ГЭСН-2022, 33-03-004-01, приказ Минстроя России от 18.05.2022 г. № 378/пр</t>
  </si>
  <si>
    <t>16. Замена траверс, крюков, изоляторов, установка зажима временного заземления</t>
  </si>
  <si>
    <t>196</t>
  </si>
  <si>
    <t>м08-02-305-04</t>
  </si>
  <si>
    <t>Траверса на опоре (применительно к демонтажу)</t>
  </si>
  <si>
    <t>ГЭСНм-2022, м08-02-305-04, приказ Минстроя России от 18.05.2022 г. № 378/пр</t>
  </si>
  <si>
    <t>197</t>
  </si>
  <si>
    <t>Траверса на опоре</t>
  </si>
  <si>
    <t>198</t>
  </si>
  <si>
    <t>м08-02-305-02</t>
  </si>
  <si>
    <t>Крюк стенной: одинарный (Применительно к демонтажу крюка с опоры)</t>
  </si>
  <si>
    <t>ГЭСНм-2022, м08-02-305-02, приказ Минстроя России от 18.05.2022 г. № 378/пр</t>
  </si>
  <si>
    <t>199</t>
  </si>
  <si>
    <t>Крюк стенной: одинарный (Применительно к установке крюка на опору)</t>
  </si>
  <si>
    <t>200</t>
  </si>
  <si>
    <t>м08-01-052-01</t>
  </si>
  <si>
    <t>Изолятор опорный напряжением: до 10 кВ, количество точек крепления 1 (Применительно к демонтажу)</t>
  </si>
  <si>
    <t>ГЭСНм-2022, м08-01-052-01, приказ Минстроя России от 18.05.2022 г. № 378/пр</t>
  </si>
  <si>
    <t>201</t>
  </si>
  <si>
    <t>Изолятор опорный напряжением: до 10 кВ, количество точек крепления 1</t>
  </si>
  <si>
    <t>202</t>
  </si>
  <si>
    <t>Калькуляция №37</t>
  </si>
  <si>
    <t>Замена изолятора поддерживающей гирлянды  ВЛ до 20 кВ</t>
  </si>
  <si>
    <t>1 ИЗОЛЯТОР</t>
  </si>
  <si>
    <t>203</t>
  </si>
  <si>
    <t>Калькуляция №38</t>
  </si>
  <si>
    <t>Замена каждого последующего изолятора поддерживающей гирлянды ВЛ до 20 кВ</t>
  </si>
  <si>
    <t>204</t>
  </si>
  <si>
    <t>Калькуляция №39</t>
  </si>
  <si>
    <t>Замена изолятора натяжной гирлянды ВЛ до 20 кВ</t>
  </si>
  <si>
    <t>205</t>
  </si>
  <si>
    <t>Калькуляция №40</t>
  </si>
  <si>
    <t>Замена каждого последующего изолятора натяжной гирлянды ВЛ до 20 кВ</t>
  </si>
  <si>
    <t>206</t>
  </si>
  <si>
    <t>м08-01-082-01</t>
  </si>
  <si>
    <t>Зажим наборный без кожуха (Прим-но к установке временного зажима ВЛЗ)</t>
  </si>
  <si>
    <t>100 ШТ</t>
  </si>
  <si>
    <t>ГЭСНм-2022, м08-01-082-01, приказ Минстроя России от 18.05.2022 г. № 378/пр</t>
  </si>
  <si>
    <t>17. Замена светильников</t>
  </si>
  <si>
    <t>207</t>
  </si>
  <si>
    <t>33-04-014-01</t>
  </si>
  <si>
    <t>Установка светильников: с лампами накаливания (Применительно к демонтажу)</t>
  </si>
  <si>
    <t>ГЭСН-2022, 33-04-014-01, приказ Минстроя России от 18.05.2022 г. № 378/пр</t>
  </si>
  <si>
    <t>Поправка: 571/пр_2022_т.2_п.5  Наименование: При демонтаже (разборке) сетей инженерно-технического обеспечения</t>
  </si>
  <si>
    <t>Поправка: 571/пр_2022_т.2_п.5</t>
  </si>
  <si>
    <t>208</t>
  </si>
  <si>
    <t>Установка светильников: с лампами накаливания</t>
  </si>
  <si>
    <t>209</t>
  </si>
  <si>
    <t>33-04-014-02</t>
  </si>
  <si>
    <t>Установка светильников: с лампами люминесцентными (Применительно к демонтажу)</t>
  </si>
  <si>
    <t>ГЭСН-2022, 33-04-014-02, приказ Минстроя России от 18.05.2022 г. № 378/пр</t>
  </si>
  <si>
    <t>210</t>
  </si>
  <si>
    <t>Установка светильников: с лампами люминесцентными</t>
  </si>
  <si>
    <t>18. Замена оборудования</t>
  </si>
  <si>
    <t>211</t>
  </si>
  <si>
    <t>33-04-030-01</t>
  </si>
  <si>
    <t>Установка разрядников: с помощью механизмов (Применительно к демонтажу разрядников РДИП, 1 комплект = 3 шт.)</t>
  </si>
  <si>
    <t>КОМПЛ</t>
  </si>
  <si>
    <t>ГЭСН-2022, 33-04-030-01, приказ Минстроя России от 18.05.2022 г. № 378/пр</t>
  </si>
  <si>
    <t>212</t>
  </si>
  <si>
    <t>Установка разрядников: с помощью механизмов (1 комплект = 3 шт.)  (Применительно к установке разрядников РДИП)</t>
  </si>
  <si>
    <t>213</t>
  </si>
  <si>
    <t>Установка разрядников: с помощью механизмов (Применительно к демонтажу разрядников  вентильных разрядников) 1 комплект = 3 фазы.</t>
  </si>
  <si>
    <t>214</t>
  </si>
  <si>
    <t>Установка разрядников: с помощью механизмов (Установка вентильных разрядников с установкой кронштейнов, 1 комплект = 3 фазы)</t>
  </si>
  <si>
    <t>215</t>
  </si>
  <si>
    <t>33-04-030-02</t>
  </si>
  <si>
    <t>Установка разрядников: вручную (Применительно к демонтажу разрядников РДИП, 1 комплект = 3 шт.)</t>
  </si>
  <si>
    <t>ГЭСН-2022, 33-04-030-02, приказ Минстроя России от 18.05.2022 г. № 378/пр</t>
  </si>
  <si>
    <t>216</t>
  </si>
  <si>
    <t>Установка разрядников: вручную (Установка разрядкика РДИП, 1 комплект = 3 шт.)</t>
  </si>
  <si>
    <t>217</t>
  </si>
  <si>
    <t>Установка разрядников: вручную (Применительно к демонтажу разрядников вентильных разрядников, 1 комплект = 3 фазы)</t>
  </si>
  <si>
    <t>218</t>
  </si>
  <si>
    <t>Установка разрядников: вручную  (Установка вентильных разрядников с установкой кронштейнов, 1 комплект = 3 фазы)</t>
  </si>
  <si>
    <t>219</t>
  </si>
  <si>
    <t>33-04-030-03</t>
  </si>
  <si>
    <t>Установка разъединителей: с помощью механизмов (Применительно к демонтажу) 1 комплект = 3 фазы</t>
  </si>
  <si>
    <t>ГЭСН-2022, 33-04-030-03, приказ Минстроя России от 18.05.2022 г. № 378/пр</t>
  </si>
  <si>
    <t>220</t>
  </si>
  <si>
    <t>Установка разъединителей: с помощью механизмов (1 комплект = 3 фазы)</t>
  </si>
  <si>
    <t>221</t>
  </si>
  <si>
    <t>33-04-030-04</t>
  </si>
  <si>
    <t>Установка разъединителей: вручную (Применительно к демонтажу) 1 комплект = 3 фазы)</t>
  </si>
  <si>
    <t>ГЭСН-2022, 33-04-030-04, приказ Минстроя России от 18.05.2022 г. № 378/пр</t>
  </si>
  <si>
    <t>222</t>
  </si>
  <si>
    <t>Установка разъединителей: вручную (1 комплект = 3 фазы)</t>
  </si>
  <si>
    <t>19. Оборудование учета</t>
  </si>
  <si>
    <t>223</t>
  </si>
  <si>
    <t>м08-02-370-01</t>
  </si>
  <si>
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</si>
  <si>
    <t>ГЭСНм-2022, м08-02-370-01, приказ Минстроя России от 18.05.2022 г. № 378/пр</t>
  </si>
  <si>
    <t>224</t>
  </si>
  <si>
    <t>Щиток до трех групп, устанавливаемый в: обхват колонн (Применительно к установке шкафа учета со счетчиком, автоматами  т.п.)</t>
  </si>
  <si>
    <t>225</t>
  </si>
  <si>
    <t>Щиток до трех групп, устанавливаемый в: обхват колонн (Применительно к демонтажу шкафа освещения со счетчиком, автоматами и т.п., при условии что шкаф подлежит дальнейшему использованию)</t>
  </si>
  <si>
    <t>226</t>
  </si>
  <si>
    <t>Щиток до трех групп, устанавливаемый в: обхват колонн (Применительно к установке шкафа освещения со счетчиком, автоматами и т.п.)</t>
  </si>
  <si>
    <t>227</t>
  </si>
  <si>
    <t>м08-03-600-01</t>
  </si>
  <si>
    <t>Счетчики, устанавливаемые на готовом основании: однофазные (Прим-но к демонтажу отдельно установленного счетчика на опоре с дальнейшим использованием)</t>
  </si>
  <si>
    <t>ГЭСНм-2022, м08-03-600-01, приказ Минстроя России от 18.05.2022 г. № 378/пр</t>
  </si>
  <si>
    <t>228</t>
  </si>
  <si>
    <t>Счетчики, устанавливаемые на готовом основании: однофазные (ранее снятого, отдельно установленного)</t>
  </si>
  <si>
    <t>229</t>
  </si>
  <si>
    <t>м08-03-600-02</t>
  </si>
  <si>
    <t>Счетчики, устанавливаемые на готовом основании: трехфазные (Прим-но к демонтажу счетчиков отдельно установленного с дальнейшим использованием)</t>
  </si>
  <si>
    <t>ГЭСНм-2022, м08-03-600-02, приказ Минстроя России от 18.05.2022 г. № 378/пр</t>
  </si>
  <si>
    <t>230</t>
  </si>
  <si>
    <t>Счетчики, устанавливаемые на готовом основании: трехфазные (ранее снятого, отдельно установленного)</t>
  </si>
  <si>
    <t>20. Пуско-наладочные работы</t>
  </si>
  <si>
    <t>231</t>
  </si>
  <si>
    <t>Калькуляция №41</t>
  </si>
  <si>
    <t>Проверка соединений заземлителей с заземляемыми элементами (естественных заземлителей с заземляющим устройством)</t>
  </si>
  <si>
    <t>точка</t>
  </si>
  <si>
    <t>232</t>
  </si>
  <si>
    <t>Калькуляция №42</t>
  </si>
  <si>
    <t>233</t>
  </si>
  <si>
    <t>Калькуляция №43</t>
  </si>
  <si>
    <t>Измерение сопротивления растеканию тока: заземлителя</t>
  </si>
  <si>
    <t>1 измерение</t>
  </si>
  <si>
    <t>234</t>
  </si>
  <si>
    <t>Калькуляция №44</t>
  </si>
  <si>
    <t>Измерение полного сопротивления заземления петли фаза - ноль</t>
  </si>
  <si>
    <t>21. Установка опор городского наружного освещения</t>
  </si>
  <si>
    <t>235</t>
  </si>
  <si>
    <t>33-05-006-01</t>
  </si>
  <si>
    <t>Земляные работы при сборке и установке железобетонных одностоечных опор с кабельным и воздушными вводами (Бурение и рытье ям; засыпка пазух котлованов грунтом)</t>
  </si>
  <si>
    <t>ГЭСН-2022, 33-05-006-01, приказ Минстроя России от 18.05.2022 г. № 378/пр</t>
  </si>
  <si>
    <t>236</t>
  </si>
  <si>
    <t>33-05-008-01</t>
  </si>
  <si>
    <t>Установка опор наружного освещения композитных фланцевых</t>
  </si>
  <si>
    <t>ГЭСН-2022, 33-05-008-01, приказ Минстроя России от 18.05.2022 г. № 378/пр</t>
  </si>
  <si>
    <t>22. Развозка конструкций и материалов опор ВЛ 0,38-10 кВ по трассе</t>
  </si>
  <si>
    <t>237</t>
  </si>
  <si>
    <t>33-04-016-01</t>
  </si>
  <si>
    <t>Развозка конструкций и материалов опор ВЛ 0,38-10 кВ по трассе: одностоечных деревянных опор (Применительно к развозке демонтированных стоек опор)</t>
  </si>
  <si>
    <t>ГЭСН-2022, 33-04-016-01, приказ Минстроя России от 18.05.2022 г. № 378/пр</t>
  </si>
  <si>
    <t>238</t>
  </si>
  <si>
    <t>33-04-016-02</t>
  </si>
  <si>
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</si>
  <si>
    <t>ГЭСН-2022, 33-04-016-02, приказ Минстроя России от 18.05.2022 г. № 378/пр</t>
  </si>
  <si>
    <t>239</t>
  </si>
  <si>
    <t>33-04-016-03</t>
  </si>
  <si>
    <t>Развозка конструкций и материалов опор ВЛ 0,38-10 кВ по трассе: А-образных деревянных опор (Применительно к развозке демонтированных стоек опор)</t>
  </si>
  <si>
    <t>ГЭСН-2022, 33-04-016-03, приказ Минстроя России от 18.05.2022 г. № 378/пр</t>
  </si>
  <si>
    <t>240</t>
  </si>
  <si>
    <t>33-04-016-04</t>
  </si>
  <si>
    <t>Развозка конструкций и материалов опор ВЛ 0,38-10 кВ по трассе: приставок железобетонных (Применительно к развозке демонтированных ж/б приставок)</t>
  </si>
  <si>
    <t>ГЭСН-2022, 33-04-016-04, приказ Минстроя России от 18.05.2022 г. № 378/пр</t>
  </si>
  <si>
    <t>241</t>
  </si>
  <si>
    <t>33-04-016-05</t>
  </si>
  <si>
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</si>
  <si>
    <t>ГЭСН-2022, 33-04-016-05, приказ Минстроя России от 18.05.2022 г. № 378/пр</t>
  </si>
  <si>
    <t>242</t>
  </si>
  <si>
    <t>33-04-016-06</t>
  </si>
  <si>
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</si>
  <si>
    <t>ГЭСН-2022, 33-04-016-06, приказ Минстроя России от 18.05.2022 г. № 378/пр</t>
  </si>
  <si>
    <t>243</t>
  </si>
  <si>
    <t>Развозка конструкций и материалов опор ВЛ 0,38-10 кВ по трассе: одностоечных деревянных опор (Применительно к развозке новых стоек опор)</t>
  </si>
  <si>
    <t>244</t>
  </si>
  <si>
    <t>245</t>
  </si>
  <si>
    <t>Развозка конструкций и материалов опор ВЛ 0,38-10 кВ по трассе: одностоечных железобетонных опор (Применительно к развозке новых стоек опор)</t>
  </si>
  <si>
    <t>246</t>
  </si>
  <si>
    <t>Развозка конструкций и материалов опор ВЛ 0,38-10 кВ по трассе: А-образных деревянных опор (Применительно к развозке новых стоек опор)</t>
  </si>
  <si>
    <t>247</t>
  </si>
  <si>
    <t>Развозка конструкций и материалов опор ВЛ 0,38-10 кВ по трассе: приставок железобетонных (Применительно к развозке новых ж/б приставок)</t>
  </si>
  <si>
    <t>248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</si>
  <si>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</t>
  </si>
  <si>
    <t>249</t>
  </si>
  <si>
    <t>Развозка конструкций и материалов опор ВЛ 0,38-10 кВ по трассе: материалов оснастки сложных опор (Применительно к развозке новой оснастки)</t>
  </si>
  <si>
    <t>23. Погрузка, разгрузка и перевозка материалов</t>
  </si>
  <si>
    <t>250</t>
  </si>
  <si>
    <t>03-1-РСС</t>
  </si>
  <si>
    <t>Погрузка в автотранспортное средство: изделия из сборного железобетона, бетона, керамзитобетона массой до 3 т (стоек, приставок)</t>
  </si>
  <si>
    <t>1т груза</t>
  </si>
  <si>
    <t>03-1-РСТ</t>
  </si>
  <si>
    <t>Погрузочно-разгрузочные работы</t>
  </si>
  <si>
    <t>812/пр и 774/пр п.106</t>
  </si>
  <si>
    <t>Пр/812-106.0-1</t>
  </si>
  <si>
    <t>Пр/774-106.0</t>
  </si>
  <si>
    <t>251</t>
  </si>
  <si>
    <t>04-1-РСС</t>
  </si>
  <si>
    <t>Погрузка в автотранспортное средство: изделия из сборного железобетона, бетона, керамзитобетона массой от 3 до 6 т (стоек, приставок)</t>
  </si>
  <si>
    <t>04-1-РСТ</t>
  </si>
  <si>
    <t>252</t>
  </si>
  <si>
    <t>07-1-РСС</t>
  </si>
  <si>
    <t>Погрузка в автотранспортное средство: лес круглый (деревянных стоек)</t>
  </si>
  <si>
    <t>07-1-РСТ</t>
  </si>
  <si>
    <t>253</t>
  </si>
  <si>
    <t>51-1-РСС</t>
  </si>
  <si>
    <t>Погрузка в автотранспортное средство: прочие материалы, детали (с использованием погрузчика) (провода, травес, заземляющих проводников)</t>
  </si>
  <si>
    <t>51-1-РСТ</t>
  </si>
  <si>
    <t>254</t>
  </si>
  <si>
    <t>49-1-РСС</t>
  </si>
  <si>
    <t>Погрузка в автотранспортное средство: мусор строительный с погрузкой экскаваторами емкостью ковша до 0,5 м3</t>
  </si>
  <si>
    <t>49-1-РСТ</t>
  </si>
  <si>
    <t>255</t>
  </si>
  <si>
    <t>03-2-РСС</t>
  </si>
  <si>
    <t>Разгрузка с автотранспортного средства: изделия из сборного железобетона, бетона, керамзитобетона массой до 3 т (стоек, приставок)</t>
  </si>
  <si>
    <t>03-2-РСТ</t>
  </si>
  <si>
    <t>256</t>
  </si>
  <si>
    <t>04-2-РСС</t>
  </si>
  <si>
    <t>Разгрузка с автотранспортного средства: изделия из сборного железобетона, бетона, керамзитобетона массой от 3 до 6 т (стоек, приставок)</t>
  </si>
  <si>
    <t>04-2-РСТ</t>
  </si>
  <si>
    <t>257</t>
  </si>
  <si>
    <t>07-2-РСС</t>
  </si>
  <si>
    <t>Разгрузка с автотранспортного средства: лес круглый (деревянных стоек)</t>
  </si>
  <si>
    <t>07-2-РСТ</t>
  </si>
  <si>
    <t>258</t>
  </si>
  <si>
    <t>51-2-РСС</t>
  </si>
  <si>
    <t>Разгрузка с автотранспортного средства: прочие материалы, детали (с использованием погрузчика) (провода, травес, заземляющих проводников)</t>
  </si>
  <si>
    <t>51-2-РСТ</t>
  </si>
  <si>
    <t>259</t>
  </si>
  <si>
    <t>01-20-1-01-0005-РСС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</si>
  <si>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</si>
  <si>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01-20-1-01-0005-РСТ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</si>
  <si>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</si>
  <si>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</si>
  <si>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</si>
  <si>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</si>
  <si>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</si>
  <si>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</si>
  <si>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260</t>
  </si>
  <si>
    <t>01-20-1-01-0010-РСС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</si>
  <si>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</si>
  <si>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01-20-1-01-0010-РСТ</t>
  </si>
  <si>
    <t>261</t>
  </si>
  <si>
    <t>01-20-1-01-0020-РСС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</si>
  <si>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</si>
  <si>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01-20-1-01-0020-РСТ</t>
  </si>
  <si>
    <t>262</t>
  </si>
  <si>
    <t>01-20-1-01-0030-РСС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</si>
  <si>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</si>
  <si>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01-20-1-01-0030-РСТ</t>
  </si>
  <si>
    <t>263</t>
  </si>
  <si>
    <t>01-20-1-01-0040-РСС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</si>
  <si>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</si>
  <si>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01-20-1-01-0040-РСТ</t>
  </si>
  <si>
    <t>264</t>
  </si>
  <si>
    <t>01-20-1-01-0050-РСС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</si>
  <si>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</si>
  <si>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01-20-1-01-0050-РСТ</t>
  </si>
  <si>
    <t>265</t>
  </si>
  <si>
    <t>91.13.03-508</t>
  </si>
  <si>
    <t>Автомобили полупассажирские, грузоподъемность до 2 т</t>
  </si>
  <si>
    <t>маш.-ч</t>
  </si>
  <si>
    <t>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</si>
  <si>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</si>
  <si>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</si>
  <si>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ИТОГ1</t>
  </si>
  <si>
    <t>ПРЯМЫЕ ЗАТРАТЫ</t>
  </si>
  <si>
    <t>ИТОГ2</t>
  </si>
  <si>
    <t>НАКЛАДНЫЕ  РАСХОДЫ</t>
  </si>
  <si>
    <t>ИТОГ3</t>
  </si>
  <si>
    <t>СМЕТНАЯ ПРИБЫЛЬ</t>
  </si>
  <si>
    <t>ИТОГ4</t>
  </si>
  <si>
    <t>ИТОГО</t>
  </si>
  <si>
    <t>труд</t>
  </si>
  <si>
    <t>Трудоемкость</t>
  </si>
  <si>
    <t>фот</t>
  </si>
  <si>
    <t>Фонд оплаты труда</t>
  </si>
  <si>
    <t>ЗУ</t>
  </si>
  <si>
    <t>ЗИМНЕЕ УДОРОЖАНИЕ %</t>
  </si>
  <si>
    <t>проставьте % ЗУ</t>
  </si>
  <si>
    <t>ИТОГ5</t>
  </si>
  <si>
    <t>С ЗИМНИМ УДОРОЖАНИЕМ</t>
  </si>
  <si>
    <t>ИТОГ6</t>
  </si>
  <si>
    <t>ВРЕМЕННЫЕ СООРУЖЕНИЯ %</t>
  </si>
  <si>
    <t>проставьте % временных сооружений</t>
  </si>
  <si>
    <t>ИТОГ7</t>
  </si>
  <si>
    <t>ИТОГО С ВРЕМЕННЫМИ</t>
  </si>
  <si>
    <t>ИТОГ8</t>
  </si>
  <si>
    <t>НДС 18%</t>
  </si>
  <si>
    <t>ВСЕГО</t>
  </si>
  <si>
    <t>Итого</t>
  </si>
  <si>
    <t>Итого по смете без НДС</t>
  </si>
  <si>
    <t>НДС</t>
  </si>
  <si>
    <t>Итого по смете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</si>
  <si>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</si>
  <si>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</si>
  <si>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</si>
  <si>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</si>
  <si>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</si>
  <si>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</si>
  <si>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</si>
  <si>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</si>
  <si>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</si>
  <si>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</si>
  <si>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</si>
  <si>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</si>
  <si>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</si>
  <si>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</si>
  <si>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</si>
  <si>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</si>
  <si>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</si>
  <si>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</si>
  <si>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</si>
  <si>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</si>
  <si>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</si>
  <si>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</si>
  <si>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</si>
  <si>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</si>
  <si>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</si>
  <si>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</si>
  <si>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</si>
  <si>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</si>
  <si>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</si>
  <si>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</si>
  <si>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</si>
  <si>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</si>
  <si>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</si>
  <si>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</si>
  <si>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</si>
  <si>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</si>
  <si>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</si>
  <si>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</si>
  <si>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</si>
  <si>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</si>
  <si>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</si>
  <si>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</si>
  <si>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</si>
  <si>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</si>
  <si>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</si>
  <si>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</si>
  <si>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</si>
  <si>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</si>
  <si>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</si>
  <si>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</si>
  <si>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</si>
  <si>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</si>
  <si>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</si>
  <si>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</si>
  <si>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</si>
  <si>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</si>
  <si>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</si>
  <si>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</si>
  <si>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</si>
  <si>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</si>
  <si>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</si>
  <si>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</si>
  <si>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</si>
  <si>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</si>
  <si>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</si>
  <si>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</si>
  <si>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</si>
  <si>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</si>
  <si>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</si>
  <si>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</si>
  <si>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</si>
  <si>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</si>
  <si>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</si>
  <si>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</si>
  <si>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</si>
  <si>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</si>
  <si>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</si>
  <si>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</si>
  <si>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</si>
  <si>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</si>
  <si>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</si>
  <si>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</si>
  <si>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</si>
  <si>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</si>
  <si>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</si>
  <si>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</si>
  <si>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</si>
  <si>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</si>
  <si>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</si>
  <si>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</si>
  <si>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</si>
  <si>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</si>
  <si>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</si>
  <si>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</si>
  <si>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</si>
  <si>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1-100-28</t>
  </si>
  <si>
    <t>Затраты труда рабочих (Средний разряд - 2,8)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</si>
  <si>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</si>
  <si>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</si>
  <si>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</si>
  <si>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</si>
  <si>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</si>
  <si>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</si>
  <si>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</si>
  <si>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</si>
  <si>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</si>
  <si>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</si>
  <si>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1-100-26</t>
  </si>
  <si>
    <t>Затраты труда рабочих (Средний разряд - 2,6)</t>
  </si>
  <si>
    <t>1-100-30</t>
  </si>
  <si>
    <t>Затраты труда рабочих (Средний разряд - 3)</t>
  </si>
  <si>
    <t>1-100-37</t>
  </si>
  <si>
    <t>Затраты труда рабочих (Средний разряд - 3,7)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</si>
  <si>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</si>
  <si>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</si>
  <si>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</si>
  <si>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01.3.01.01-0010</t>
  </si>
  <si>
    <t>ФСБЦ-2022 доп.6, 01.3.01.01-0010, приказ Минстроя России от 11.05.2023 г. № 335/пр</t>
  </si>
  <si>
    <t>Бензин-растворитель</t>
  </si>
  <si>
    <t>кг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</si>
  <si>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</si>
  <si>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</si>
  <si>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</si>
  <si>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</si>
  <si>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</si>
  <si>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</si>
  <si>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</si>
  <si>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</si>
  <si>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</si>
  <si>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14.5.09.11-0102</t>
  </si>
  <si>
    <t>ФСБЦ-2022, 14.5.09.11-0102, приказ Минстроя России от 18.05.2022 г. № 378/пр</t>
  </si>
  <si>
    <t>Уайт-спирит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</si>
  <si>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</si>
  <si>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</si>
  <si>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</si>
  <si>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1-100-38</t>
  </si>
  <si>
    <t>Затраты труда рабочих (Средний разряд - 3,8)</t>
  </si>
  <si>
    <t>1-100-36</t>
  </si>
  <si>
    <t>Затраты труда рабочих (Средний разряд - 3,6)</t>
  </si>
  <si>
    <t>1-100-39</t>
  </si>
  <si>
    <t>Затраты труда рабочих (Средний разряд - 3,9)</t>
  </si>
  <si>
    <t>1-100-40</t>
  </si>
  <si>
    <t>Затраты труда рабочих (Средний разряд - 4)</t>
  </si>
  <si>
    <t>1-100-42</t>
  </si>
  <si>
    <t>Затраты труда рабочих (Средний разряд - 4,2)</t>
  </si>
  <si>
    <t>1-100-34</t>
  </si>
  <si>
    <t>Затраты труда рабочих (Средний разряд - 3,4)</t>
  </si>
  <si>
    <t>1-100-35</t>
  </si>
  <si>
    <t>Затраты труда рабочих (Средний разряд - 3,5)</t>
  </si>
  <si>
    <t>20.5.04.11-0022</t>
  </si>
  <si>
    <t>ФСБЦ-2022, 20.5.04.11-0022, приказ Минстроя России от 18.05.2022 г. № 378/пр</t>
  </si>
  <si>
    <t>Зажимы К-СФ-1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</si>
  <si>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</si>
  <si>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</si>
  <si>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</si>
  <si>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</si>
  <si>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</si>
  <si>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</si>
  <si>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</si>
  <si>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</si>
  <si>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</si>
  <si>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</si>
  <si>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</si>
  <si>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</si>
  <si>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</si>
  <si>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</si>
  <si>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</si>
  <si>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</si>
  <si>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</si>
  <si>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</si>
  <si>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</si>
  <si>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</si>
  <si>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</si>
  <si>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</si>
  <si>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</si>
  <si>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21.2.01.01</t>
  </si>
  <si>
    <t>Провода самонесущие изолированные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</si>
  <si>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</si>
  <si>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</si>
  <si>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</si>
  <si>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</si>
  <si>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1-100-29</t>
  </si>
  <si>
    <t>Затраты труда рабочих (Средний разряд - 2,9)</t>
  </si>
  <si>
    <t>1-100-25</t>
  </si>
  <si>
    <t>Затраты труда рабочих (Средний разряд - 2,5)</t>
  </si>
  <si>
    <t>Зажимы анкерные</t>
  </si>
  <si>
    <t>100 шт.</t>
  </si>
  <si>
    <t>20.1.01.08</t>
  </si>
  <si>
    <t>Зажимы ответвительные</t>
  </si>
  <si>
    <t>25.2.02.04</t>
  </si>
  <si>
    <t>Кронштейны</t>
  </si>
  <si>
    <t>25.2.02.09-0011</t>
  </si>
  <si>
    <t>ФСБЦ-2022, 25.2.02.09-0011, приказ Минстроя России от 18.05.2022 г. № 378/пр</t>
  </si>
  <si>
    <t>Хомуты нейлоновые кабельные стяжные, диаметр 10-45 мм, длина 175 мм</t>
  </si>
  <si>
    <t>25.2.02.11-0021</t>
  </si>
  <si>
    <t>ФСБЦ-2022, 25.2.02.11-0021, приказ Минстроя России от 18.05.2022 г. № 378/пр</t>
  </si>
  <si>
    <t>Лента крепления из нержавеющей стали в пластмассовой коробке с кабельной бухтой, ширина 20 мм, толщина 0,7 мм, длина 50 м</t>
  </si>
  <si>
    <t>25.2.02.11-0051</t>
  </si>
  <si>
    <t>ФСБЦ-2022, 25.2.02.11-0051, приказ Минстроя России от 18.05.2022 г. № 378/пр</t>
  </si>
  <si>
    <t>Скрепы для фиксации на промежуточных опорах, размер 20 мм</t>
  </si>
  <si>
    <t>1-100-33</t>
  </si>
  <si>
    <t>Затраты труда рабочих (Средний разряд - 3,3)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</si>
  <si>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</si>
  <si>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</si>
  <si>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</si>
  <si>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01.7.15.06-0111</t>
  </si>
  <si>
    <t>ФСБЦ-2022, 01.7.15.06-0111, приказ Минстроя России от 18.05.2022 г. № 378/пр</t>
  </si>
  <si>
    <t>Гвозди строительные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</si>
  <si>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</si>
  <si>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</si>
  <si>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</si>
  <si>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</si>
  <si>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</si>
  <si>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</si>
  <si>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14.4.03.04-0001</t>
  </si>
  <si>
    <t>ФСБЦ-2022, 14.4.03.04-0001, приказ Минстроя России от 18.05.2022 г. № 378/пр</t>
  </si>
  <si>
    <t>Лак каменноугольный, марка А</t>
  </si>
  <si>
    <t>14.5.06.03-0002</t>
  </si>
  <si>
    <t>ФСБЦ-2022, 14.5.06.03-0002, приказ Минстроя России от 18.05.2022 г. № 378/пр</t>
  </si>
  <si>
    <t>Паста антисептическая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</si>
  <si>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</si>
  <si>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</si>
  <si>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</si>
  <si>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1-100-32</t>
  </si>
  <si>
    <t>Затраты труда рабочих (Средний разряд - 3,2)</t>
  </si>
  <si>
    <t>1-100-31</t>
  </si>
  <si>
    <t>Затраты труда рабочих (Средний разряд - 3,1)</t>
  </si>
  <si>
    <t>*0,8</t>
  </si>
  <si>
    <t>1-100-20</t>
  </si>
  <si>
    <t>Затраты труда рабочих (Средний разряд - 2)</t>
  </si>
  <si>
    <t>91.01.05-084</t>
  </si>
  <si>
    <t>ФСЭМ-2022, 91.01.05-084, приказ Минстроя России от 18.05.2022 г. № 378/пр</t>
  </si>
  <si>
    <t>Экскаваторы одноковшовые дизельные на гусеничном ходу, объем ковша 0,4 м3</t>
  </si>
  <si>
    <t>1-100-15</t>
  </si>
  <si>
    <t>Затраты труда рабочих (Средний разряд - 1,5)</t>
  </si>
  <si>
    <t>91.01.01-035</t>
  </si>
  <si>
    <t>ФСЭМ-2022, 91.01.01-035, приказ Минстроя России от 18.05.2022 г. № 378/пр</t>
  </si>
  <si>
    <t>Бульдозеры, мощность 79 кВт (108 л.с.)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</si>
  <si>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</si>
  <si>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</si>
  <si>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</si>
  <si>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01.3.01.05-0009</t>
  </si>
  <si>
    <t>ФСБЦ-2022 доп.8, 01.3.01.05-0009, приказ Минстроя России от 14.11.2023 г. № 817/пр</t>
  </si>
  <si>
    <t>Парафин нефтяной твердый Т-1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</si>
  <si>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</si>
  <si>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</si>
  <si>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</si>
  <si>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*0,6</t>
  </si>
  <si>
    <t>*0,3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</si>
  <si>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</si>
  <si>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</si>
  <si>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</si>
  <si>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</si>
  <si>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</si>
  <si>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</si>
  <si>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</si>
  <si>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</si>
  <si>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</si>
  <si>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</si>
  <si>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</si>
  <si>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</si>
  <si>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</si>
  <si>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</si>
  <si>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</si>
  <si>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</si>
  <si>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</si>
  <si>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</si>
  <si>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</si>
  <si>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</si>
  <si>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</si>
  <si>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</si>
  <si>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</si>
  <si>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</si>
  <si>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</si>
  <si>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</si>
  <si>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</si>
  <si>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03.2.01.01-0001</t>
  </si>
  <si>
    <t>ФСБЦ-2022, 03.2.01.01-0001, приказ Минстроя России от 18.05.2022 г. № 378/пр</t>
  </si>
  <si>
    <t>Портландцемент общестроительного назначения бездобавочный М400 Д0 (ЦЕМ I 32,5Н)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</si>
  <si>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</si>
  <si>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</si>
  <si>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</si>
  <si>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</si>
  <si>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01.7.07.20-0002</t>
  </si>
  <si>
    <t>ФСБЦ-2022, 01.7.07.20-0002, приказ Минстроя России от 18.05.2022 г. № 378/пр</t>
  </si>
  <si>
    <t>Тальк молотый, сорт I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</si>
  <si>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</si>
  <si>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</si>
  <si>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</si>
  <si>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20.2.01.05-0005</t>
  </si>
  <si>
    <t>ФСБЦ-2022, 20.2.01.05-0005, приказ Минстроя России от 18.05.2022 г. № 378/пр</t>
  </si>
  <si>
    <t>Гильзы кабельные медные 16 мм</t>
  </si>
  <si>
    <t>20.2.02.01-0013</t>
  </si>
  <si>
    <t>ФСБЦ-2022 доп.9, 20.2.02.01-0013, приказ Минстроя России от 16.02.2024 г. № 102/пр</t>
  </si>
  <si>
    <t>Втулки полипропиленовые, диаметр 28 мм</t>
  </si>
  <si>
    <t>1000 ШТ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</si>
  <si>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</si>
  <si>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</si>
  <si>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</si>
  <si>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</si>
  <si>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14.1.02.01-0002</t>
  </si>
  <si>
    <t>ФСБЦ-2022, 14.1.02.01-0002, приказ Минстроя России от 18.05.2022 г. № 378/пр</t>
  </si>
  <si>
    <t>Клей, марка БМК-5к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</si>
  <si>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</si>
  <si>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</si>
  <si>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</si>
  <si>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</si>
  <si>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</si>
  <si>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</si>
  <si>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91.18.01-007</t>
  </si>
  <si>
    <t>ФСЭМ-2022, 91.18.01-007, приказ Минстроя России от 18.05.2022 г. № 378/пр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</si>
  <si>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</si>
  <si>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</si>
  <si>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ФСЭМ-2022, 91.21.22-195, приказ Минстроя России от 18.05.2022 г. № 378/пр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</si>
  <si>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</si>
  <si>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</si>
  <si>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</si>
  <si>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</si>
  <si>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</si>
  <si>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</si>
  <si>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</si>
  <si>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</si>
  <si>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</si>
  <si>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</si>
  <si>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91.06.06-013</t>
  </si>
  <si>
    <t>ФСЭМ-2022, 91.06.06-013, приказ Минстроя России от 18.05.2022 г. № 378/пр</t>
  </si>
  <si>
    <t>Автогидроподъемники, высота подъема 22 м</t>
  </si>
  <si>
    <t>*0,7</t>
  </si>
  <si>
    <t>1-100-43</t>
  </si>
  <si>
    <t>Затраты труда рабочих (Средний разряд - 4,3)</t>
  </si>
  <si>
    <t>1-100-46</t>
  </si>
  <si>
    <t>Затраты труда рабочих (Средний разряд - 4,6)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</si>
  <si>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</si>
  <si>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</si>
  <si>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</si>
  <si>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1-100-21</t>
  </si>
  <si>
    <t>Затраты труда рабочих (Средний разряд - 2,1)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</si>
  <si>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</si>
  <si>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</si>
  <si>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</si>
  <si>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Машинист 4 разряда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</si>
  <si>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</si>
  <si>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</si>
  <si>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</si>
  <si>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</si>
  <si>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22.2.02.23</t>
  </si>
  <si>
    <t>Арматура линейная</t>
  </si>
  <si>
    <t>Провода неизолированные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</si>
  <si>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</si>
  <si>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</si>
  <si>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</si>
  <si>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Провода самонесущие изолированные для ВЛИ</t>
  </si>
  <si>
    <t>11.1.02.01</t>
  </si>
  <si>
    <t>Бревна строительные</t>
  </si>
  <si>
    <t>м3</t>
  </si>
  <si>
    <t>22.2.02.03</t>
  </si>
  <si>
    <t>Детали крепления стальные</t>
  </si>
  <si>
    <t>07.2.02.05</t>
  </si>
  <si>
    <t>Траверсы стальные</t>
  </si>
  <si>
    <t>07.2.07.13</t>
  </si>
  <si>
    <t>Хомуты стальные</t>
  </si>
  <si>
    <t>22.2.01.04</t>
  </si>
  <si>
    <t>Изоляторы линейные штыревые фарфоровые</t>
  </si>
  <si>
    <t>22.2.02.09</t>
  </si>
  <si>
    <t>Крюки</t>
  </si>
  <si>
    <t>11.2.04.06</t>
  </si>
  <si>
    <t>Детали опор пропитанные из пиломатериалов хвойных пород</t>
  </si>
  <si>
    <t>Изоляторы штыревые</t>
  </si>
  <si>
    <t>Металлические плакаты</t>
  </si>
  <si>
    <t>08.3.04.02</t>
  </si>
  <si>
    <t>Сталь стержневая диаметром до 10 мм</t>
  </si>
  <si>
    <t>22.2.02.21</t>
  </si>
  <si>
    <t>Штыри</t>
  </si>
  <si>
    <t>07.1.04.02</t>
  </si>
  <si>
    <t>05.1.02.06</t>
  </si>
  <si>
    <t>Приставки железобетонные</t>
  </si>
  <si>
    <t>08.3.03.04-0051</t>
  </si>
  <si>
    <t>ФСБЦ-2022, 08.3.03.04-0051, приказ Минстроя России от 18.05.2022 г. № 378/пр</t>
  </si>
  <si>
    <t>Проволока черная, диаметр 6,0-6,3 мм</t>
  </si>
  <si>
    <t>22.2.02.07</t>
  </si>
  <si>
    <t>01.7.15.03</t>
  </si>
  <si>
    <t>Болты с гайками и шайбами</t>
  </si>
  <si>
    <t>05.1.02.07</t>
  </si>
  <si>
    <t>Стойка железобетонная вибрированная для опор</t>
  </si>
  <si>
    <t>05.1.03.13</t>
  </si>
  <si>
    <t>Ригели сборные железобетонные</t>
  </si>
  <si>
    <t>Ригели стальные</t>
  </si>
  <si>
    <t>20.2.06.05</t>
  </si>
  <si>
    <t>20.3.03.03</t>
  </si>
  <si>
    <t>Светильники с лампами накаливания</t>
  </si>
  <si>
    <t>21.2.03.09</t>
  </si>
  <si>
    <t>Провода с резиновой изоляцией</t>
  </si>
  <si>
    <t>20.3.03.04</t>
  </si>
  <si>
    <t>Светильники с люминесцентными или ртутными лампами</t>
  </si>
  <si>
    <t>07.2.02.01</t>
  </si>
  <si>
    <t>Закладная деталь фундамента</t>
  </si>
  <si>
    <t>07.4.03.12</t>
  </si>
  <si>
    <t>Опора наружного освещения композитная с фланцевым соединением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</si>
  <si>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</si>
  <si>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 (Прим-но к демонтажу муфты наружной установки с дальнейшим использованием для кабеля сечением до 120 мм)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</si>
  <si>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 (Прим-но к демонтажу концевой муфты наружной установки, с дальнейшим использованием, для кабеля сечением до 240 мм)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</si>
  <si>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 (Прим-но к демонтажу кабеля, проложенного в трубе, для дальнейшего затягивания нового кабеля в существующую трубу)</t>
  </si>
  <si>
    <t>Проверка соединений заземлителей с заземляемыми элементами (естественных заземлителей с заземляющим устройством) (Ку=0,9-При испытаниях и измерениях, выполняемых на нескольких единицах однотипного оборудования в одном присоединении, на каждую последующую единицу оборудования)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</si>
  <si>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</si>
  <si>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</si>
  <si>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</si>
  <si>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</si>
  <si>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</si>
  <si>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</si>
  <si>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</si>
  <si>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</si>
  <si>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</si>
  <si>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</si>
  <si>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</si>
  <si>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</si>
  <si>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</si>
  <si>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</si>
  <si>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</si>
  <si>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</si>
  <si>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</si>
  <si>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</si>
  <si>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</si>
  <si>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</si>
  <si>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</si>
  <si>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</si>
  <si>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</si>
  <si>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</si>
  <si>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</si>
  <si>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</si>
  <si>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</si>
  <si>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</si>
  <si>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</si>
  <si>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</si>
  <si>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</si>
  <si>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Раздел: 1. Замена провода на ВЛ 0,4-10 кВ</t>
  </si>
  <si>
    <t>ГЭСН 33-04-040-01</t>
  </si>
  <si>
    <r>
      <t>Демонтаж: 3-х проводов ВЛ 0,38 кВ с одной опоры</t>
    </r>
    <r>
      <rPr>
        <i/>
        <sz val="10"/>
        <rFont val="Arial"/>
        <family val="2"/>
        <charset val="204"/>
      </rPr>
      <t xml:space="preserve">
Поправки к: 
М )*0</t>
    </r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</si>
  <si>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</si>
  <si>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</si>
  <si>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</si>
  <si>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</si>
  <si>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</si>
  <si>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</si>
  <si>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</si>
  <si>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</si>
  <si>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</si>
  <si>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</si>
  <si>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33-04-040-02</t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</si>
  <si>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М )*0</t>
    </r>
  </si>
  <si>
    <t>ГЭСН 33-04-040-03</t>
  </si>
  <si>
    <r>
      <t>Демонтаж: 3-х проводов ВЛ 6-10 кВ с одной опоры</t>
    </r>
    <r>
      <rPr>
        <i/>
        <sz val="10"/>
        <rFont val="Arial"/>
        <family val="2"/>
        <charset val="204"/>
      </rPr>
      <t xml:space="preserve">
Поправки к: 
М )*0</t>
    </r>
  </si>
  <si>
    <t>ГЭСН 33-04-009-02</t>
  </si>
  <si>
    <r>
      <t>Подвеска проводов ВЛ 6-10 кВ в ненаселенной местности сечением: свыше 35 мм2 с помощью механизмов, (3 провода) при 10 опорах на км линии</t>
    </r>
    <r>
      <rPr>
        <i/>
        <sz val="10"/>
        <rFont val="Arial"/>
        <family val="2"/>
        <charset val="204"/>
      </rPr>
      <t xml:space="preserve">
Поправки к: 
М )*0</t>
    </r>
  </si>
  <si>
    <t>М</t>
  </si>
  <si>
    <t>ГЭСН 33-04-009-10</t>
  </si>
  <si>
    <r>
      <t>При увеличении количества опор на 1 км ВЛ добавлять: к норме 33-04-009-02</t>
    </r>
    <r>
      <rPr>
        <i/>
        <sz val="10"/>
        <rFont val="Arial"/>
        <family val="2"/>
        <charset val="204"/>
      </rPr>
      <t xml:space="preserve">
Поправки к: 
М )*0</t>
    </r>
  </si>
  <si>
    <t>ГЭСН 33-04-009-04</t>
  </si>
  <si>
    <r>
      <t>Подвеска проводов ВЛ 6-10 кВ в ненаселенной местности сечением: свыше 35 мм2 вручную, (3 провода) при 10 опорах на км линии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</si>
  <si>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33-04-009-12</t>
  </si>
  <si>
    <r>
      <t>При увеличении количества опор на 1 км ВЛ добавлять: к норме 33-04-009-04</t>
    </r>
    <r>
      <rPr>
        <i/>
        <sz val="10"/>
        <rFont val="Arial"/>
        <family val="2"/>
        <charset val="204"/>
      </rPr>
      <t xml:space="preserve">
Поправки к: 
М )*0</t>
    </r>
  </si>
  <si>
    <t>ГЭСН 33-04-009-06</t>
  </si>
  <si>
    <r>
      <t>Подвеска проводов ВЛ 6-10 кВ в населенной местности сечением: свыше 35 мм2 с помощью механизмов, (3 провода) при 10 опорах на км линии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</si>
  <si>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33-04-009-14</t>
  </si>
  <si>
    <r>
      <t>При увеличении количества опор на 1 км ВЛ добавлять: к норме 33-04-009-06</t>
    </r>
    <r>
      <rPr>
        <i/>
        <sz val="10"/>
        <rFont val="Arial"/>
        <family val="2"/>
        <charset val="204"/>
      </rPr>
      <t xml:space="preserve">
Поправки к: 
М )*0</t>
    </r>
  </si>
  <si>
    <t>ГЭСН 33-04-009-08</t>
  </si>
  <si>
    <r>
      <t>Подвеска проводов ВЛ 6-10 кВ в населенной местности сечением: свыше 35 мм2 вручную, (3 провода) при 10 опорах на км линии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</si>
  <si>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33-04-009-16</t>
  </si>
  <si>
    <r>
      <t>При увеличении количества опор на 1 км ВЛ добавлять: к норме 33-04-009-08</t>
    </r>
    <r>
      <rPr>
        <i/>
        <sz val="10"/>
        <rFont val="Arial"/>
        <family val="2"/>
        <charset val="204"/>
      </rPr>
      <t xml:space="preserve">
Поправки к: 
М )*0</t>
    </r>
  </si>
  <si>
    <t>ГЭСН 33-04-008-01</t>
  </si>
  <si>
    <r>
      <t>Подвеска неизолированных проводов ВЛ 0,38 кВ: с помощью механизмов при 20 опорах на км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</si>
  <si>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33-04-008-04</t>
  </si>
  <si>
    <r>
      <t>При увеличении количества опор на 1 км ВЛ добавлять: к норме 33-04-008-01</t>
    </r>
    <r>
      <rPr>
        <i/>
        <sz val="10"/>
        <rFont val="Arial"/>
        <family val="2"/>
        <charset val="204"/>
      </rPr>
      <t xml:space="preserve">
Поправки к: 
М )*0</t>
    </r>
  </si>
  <si>
    <t>ГЭСН 33-04-008-02</t>
  </si>
  <si>
    <r>
      <t>Подвеска неизолированных проводов ВЛ 0,38 кВ: вручную при 20 опорах на км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</si>
  <si>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33-04-008-05</t>
  </si>
  <si>
    <r>
      <t>При увеличении количества опор на 1 км ВЛ добавлять: к норме 33-04-008-02</t>
    </r>
    <r>
      <rPr>
        <i/>
        <sz val="10"/>
        <rFont val="Arial"/>
        <family val="2"/>
        <charset val="204"/>
      </rPr>
      <t xml:space="preserve">
Поправки к: 
М )*0</t>
    </r>
  </si>
  <si>
    <t>ГЭСН 33-04-008-03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</si>
  <si>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</si>
  <si>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33-04-017-01</t>
  </si>
  <si>
    <r>
      <t>Подвеска провода СИП-2 напряжением от 0,4 кВ до 1 кВ на опорах, при 32 опорах на км линии: с использованием автогидроподъемника (Применительно к подвеске СИП-2, СИП-4)</t>
    </r>
    <r>
      <rPr>
        <i/>
        <sz val="10"/>
        <rFont val="Arial"/>
        <family val="2"/>
        <charset val="204"/>
      </rPr>
      <t xml:space="preserve">
Поправки к: 
М )*0</t>
    </r>
  </si>
  <si>
    <t>ОТм(ЗТм) Средний разряд машинистов 6</t>
  </si>
  <si>
    <t>ГЭСН 33-04-017-03</t>
  </si>
  <si>
    <r>
      <t>При изменении количества опор на 1 км ВЛИ добавлять или исключать: к норме 33-04-017-01</t>
    </r>
    <r>
      <rPr>
        <i/>
        <sz val="10"/>
        <rFont val="Arial"/>
        <family val="2"/>
        <charset val="204"/>
      </rPr>
      <t xml:space="preserve">
Поправки к: 
М )*0</t>
    </r>
  </si>
  <si>
    <t>ГЭСН 33-04-017-02</t>
  </si>
  <si>
    <r>
      <t>Подвеска провода СИП-2 напряжением от 0,4 кВ до 1 кВ на опорах, при 32 опорах на км линии: без использования автогидроподъемника (прим.к подвеске СИП-2, СИП-4)</t>
    </r>
    <r>
      <rPr>
        <i/>
        <sz val="10"/>
        <rFont val="Arial"/>
        <family val="2"/>
        <charset val="204"/>
      </rPr>
      <t xml:space="preserve">
Поправки к: 
М )*0</t>
    </r>
  </si>
  <si>
    <t>ГЭСН 33-04-017-04</t>
  </si>
  <si>
    <r>
      <t>При изменении количества опор на 1 км ВЛИ добавлять или исключать: к норме 33-04-017-02</t>
    </r>
    <r>
      <rPr>
        <i/>
        <sz val="10"/>
        <rFont val="Arial"/>
        <family val="2"/>
        <charset val="204"/>
      </rPr>
      <t xml:space="preserve">
Поправки к: 
М )*0</t>
    </r>
  </si>
  <si>
    <t>ГЭСН 33-04-020-01</t>
  </si>
  <si>
    <r>
      <t>Подвеска провода СИП-3 на опорах, (3 провода) при 21 опоре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</t>
    </r>
  </si>
  <si>
    <t>ГЭСН 33-04-020-03</t>
  </si>
  <si>
    <r>
      <t>При изменении количества опор на 1 км ВЛЗ добавлять или исключать: к норме 33-04-020-01</t>
    </r>
    <r>
      <rPr>
        <i/>
        <sz val="10"/>
        <rFont val="Arial"/>
        <family val="2"/>
        <charset val="204"/>
      </rPr>
      <t xml:space="preserve">
Поправки к: 
М *0</t>
    </r>
  </si>
  <si>
    <t>ГЭСН 33-04-020-02</t>
  </si>
  <si>
    <r>
      <t>Подвеска провода СИП-3 на опорах, (3 провода) при 21 опоре на км линии: без использования автогидроподъемника</t>
    </r>
    <r>
      <rPr>
        <i/>
        <sz val="10"/>
        <rFont val="Arial"/>
        <family val="2"/>
        <charset val="204"/>
      </rPr>
      <t xml:space="preserve">
Поправки к: 
М *0</t>
    </r>
  </si>
  <si>
    <t>ГЭСН 33-04-020-04</t>
  </si>
  <si>
    <r>
      <t>При изменении количества опор на 1 км ВЛЗ добавлять или исключать: к норме 33-04-020-02</t>
    </r>
    <r>
      <rPr>
        <i/>
        <sz val="10"/>
        <rFont val="Arial"/>
        <family val="2"/>
        <charset val="204"/>
      </rPr>
      <t xml:space="preserve">
Поправки к: 
М *0</t>
    </r>
  </si>
  <si>
    <t>Раздел: 2. Подвеска проводов ВЛ 0,38-10 кВ на переходах</t>
  </si>
  <si>
    <t>ГЭСН 33-04-011-01</t>
  </si>
  <si>
    <r>
      <t>Подвеска проводов ВЛ 0,38 кВ на переходах через препятствия: автомобильные дороги 2 и 3 категории с линиями связи, ВЛ 0,38 кВ</t>
    </r>
    <r>
      <rPr>
        <i/>
        <sz val="10"/>
        <rFont val="Arial"/>
        <family val="2"/>
        <charset val="204"/>
      </rPr>
      <t xml:space="preserve">
Поправки к: 
М )*0</t>
    </r>
  </si>
  <si>
    <t>ГЭСН 33-04-011-02</t>
  </si>
  <si>
    <r>
      <t>Подвеска проводов ВЛ 0,38 кВ на переходах через препятствия: автомобильные дороги 3 категории с односторонней линией связи, ВЛ 0,38 кВ</t>
    </r>
    <r>
      <rPr>
        <i/>
        <sz val="10"/>
        <rFont val="Arial"/>
        <family val="2"/>
        <charset val="204"/>
      </rPr>
      <t xml:space="preserve">
Поправки к: 
М )*0</t>
    </r>
  </si>
  <si>
    <t>ГЭСН 33-04-011-03</t>
  </si>
  <si>
    <r>
  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  </r>
    <r>
      <rPr>
        <i/>
        <sz val="10"/>
        <rFont val="Arial"/>
        <family val="2"/>
        <charset val="204"/>
      </rPr>
      <t xml:space="preserve">
Поправки к: 
М )*0</t>
    </r>
  </si>
  <si>
    <t>ГЭСН 33-04-011-04</t>
  </si>
  <si>
    <r>
      <t>Подвеска проводов ВЛ 10 кВ на переходах через препятствия: автомобильные дороги 2 и 3 категории с двумя линиями связи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</si>
  <si>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33-04-011-06</t>
  </si>
  <si>
    <r>
      <t>Подвеска проводов ВЛ 10 кВ на переходах через препятствия: автомобильные дороги 1 и 2 категории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</si>
  <si>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33-04-011-07</t>
  </si>
  <si>
    <r>
      <t>Подвеска проводов ВЛ 10 кВ на переходах через препятствия: водные преграды</t>
    </r>
    <r>
      <rPr>
        <i/>
        <sz val="10"/>
        <rFont val="Arial"/>
        <family val="2"/>
        <charset val="204"/>
      </rPr>
      <t xml:space="preserve">
Поправки к: 
М )*0</t>
    </r>
  </si>
  <si>
    <t>Раздел: 3. Перетяжка провода</t>
  </si>
  <si>
    <t>Раздел: 4. Деревянные защиты для подвески проводов на переходах через препятствия</t>
  </si>
  <si>
    <t>ГЭСН 33-04-012-01</t>
  </si>
  <si>
    <r>
      <t>Установка деревянных защит для подвески проводов на переходах через препятствия: Т-образных  (1. Бурение котлованов с обратной засыпкой.  2. Заготовка деталей защит.  3. Подъем и установка стоек в котлованы.  4. Демонтаж защит.)</t>
    </r>
    <r>
      <rPr>
        <i/>
        <sz val="10"/>
        <rFont val="Arial"/>
        <family val="2"/>
        <charset val="204"/>
      </rPr>
      <t xml:space="preserve">
Поправки к: 
М )*0</t>
    </r>
  </si>
  <si>
    <t>ОТм(ЗТм) Средний разряд машинистов 5</t>
  </si>
  <si>
    <t>ГЭСН 33-04-012-02</t>
  </si>
  <si>
    <r>
      <t>Установка деревянных защит для подвески проводов на переходах через препятствия: П-образных  (1. Бурение котлованов с обратной засыпкой.  2. Заготовка деталей защит.  3. Подъем и установка стоек в котлованы.  4. Демонтаж защит.)</t>
    </r>
    <r>
      <rPr>
        <i/>
        <sz val="10"/>
        <rFont val="Arial"/>
        <family val="2"/>
        <charset val="204"/>
      </rPr>
      <t xml:space="preserve">
Поправки к: 
М )*0</t>
    </r>
  </si>
  <si>
    <t>Раздел: 5. Замена спусков и ответвлений ВЛ-0,38 кВ к зданиям</t>
  </si>
  <si>
    <t>ГЭСН 33-04-041-01</t>
  </si>
  <si>
    <r>
      <t>Снятие ответвлений ВЛ 0,38 кВ к зданиям при количестве проводов в ответвлении: 1</t>
    </r>
    <r>
      <rPr>
        <i/>
        <sz val="10"/>
        <rFont val="Arial"/>
        <family val="2"/>
        <charset val="204"/>
      </rPr>
      <t xml:space="preserve">
Поправки к: 
М )*0</t>
    </r>
  </si>
  <si>
    <t>ГЭСН 33-04-041-02</t>
  </si>
  <si>
    <r>
      <t>Снятие ответвлений ВЛ 0,38 кВ к зданиям при количестве проводов в ответвлении: 2</t>
    </r>
    <r>
      <rPr>
        <i/>
        <sz val="10"/>
        <rFont val="Arial"/>
        <family val="2"/>
        <charset val="204"/>
      </rPr>
      <t xml:space="preserve">
Поправки к: 
М )*0</t>
    </r>
  </si>
  <si>
    <t>ГЭСН 33-04-041-03</t>
  </si>
  <si>
    <r>
      <t>Снятие ответвлений ВЛ 0,38 кВ к зданиям при количестве проводов в ответвлении: 4</t>
    </r>
    <r>
      <rPr>
        <i/>
        <sz val="10"/>
        <rFont val="Arial"/>
        <family val="2"/>
        <charset val="204"/>
      </rPr>
      <t xml:space="preserve">
Поправки к: 
М )*0</t>
    </r>
  </si>
  <si>
    <t>ГЭСН 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</si>
  <si>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10"/>
        <rFont val="Arial"/>
        <family val="2"/>
        <charset val="204"/>
      </rPr>
      <t xml:space="preserve">
Поправки к: 
М )*0</t>
    </r>
  </si>
  <si>
    <t>ГЭСН 33-04-013-02</t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</si>
  <si>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10"/>
        <rFont val="Arial"/>
        <family val="2"/>
        <charset val="204"/>
      </rPr>
      <t xml:space="preserve">
Поправки к: 
М )*0</t>
    </r>
  </si>
  <si>
    <t>ГЭСН 33-04-013-03</t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</si>
  <si>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10"/>
        <rFont val="Arial"/>
        <family val="2"/>
        <charset val="204"/>
      </rPr>
      <t xml:space="preserve">
Поправки к: 
М )*0</t>
    </r>
  </si>
  <si>
    <t>ГЭСН 33-04-013-04</t>
  </si>
  <si>
    <r>
      <t>Устройство ответвлений от ВЛ 0,38 кВ к зданиям: вручную при количестве проводов в ответвлении 1</t>
    </r>
    <r>
      <rPr>
        <i/>
        <sz val="10"/>
        <rFont val="Arial"/>
        <family val="2"/>
        <charset val="204"/>
      </rPr>
      <t xml:space="preserve">
Поправки к: 
М )*0</t>
    </r>
  </si>
  <si>
    <t>ГЭСН 33-04-013-05</t>
  </si>
  <si>
    <r>
      <t>Устройство ответвлений от ВЛ 0,38 кВ к зданиям: вручную при количестве проводов в ответвлении 2</t>
    </r>
    <r>
      <rPr>
        <i/>
        <sz val="10"/>
        <rFont val="Arial"/>
        <family val="2"/>
        <charset val="204"/>
      </rPr>
      <t xml:space="preserve">
Поправки к: 
М )*0</t>
    </r>
  </si>
  <si>
    <t>ГЭСН 33-04-013-06</t>
  </si>
  <si>
    <r>
      <t>Устройство ответвлений от ВЛ 0,38 кВ к зданиям: вручную при количестве проводов в ответвлении 4</t>
    </r>
    <r>
      <rPr>
        <i/>
        <sz val="10"/>
        <rFont val="Arial"/>
        <family val="2"/>
        <charset val="204"/>
      </rPr>
      <t xml:space="preserve">
Поправки к: 
М )*0</t>
    </r>
  </si>
  <si>
    <t>ГЭСН 33-04-013-07</t>
  </si>
  <si>
    <r>
      <t>Устройство ответвлений от ВЛИ-0,38 кВ к зданиям при количестве проводов в ответвлении 2: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</t>
    </r>
  </si>
  <si>
    <t>ГЭСН 33-04-013-08</t>
  </si>
  <si>
    <r>
      <t>Устройство ответвлений от ВЛИ-0,38 кВ к зданиям при количестве проводов в ответвлении 2: без использования автогидроподъемника</t>
    </r>
    <r>
      <rPr>
        <i/>
        <sz val="10"/>
        <rFont val="Arial"/>
        <family val="2"/>
        <charset val="204"/>
      </rPr>
      <t xml:space="preserve">
Поправки к: 
М *0</t>
    </r>
  </si>
  <si>
    <t>ГЭСН 33-04-013-09</t>
  </si>
  <si>
    <r>
      <t>Устройство ответвлений от ВЛИ-0,38 кВ к зданиям при количестве проводов в ответвлении 4: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</t>
    </r>
  </si>
  <si>
    <t>ГЭСН 33-04-013-10</t>
  </si>
  <si>
    <r>
      <t>Устройство ответвлений от ВЛИ-0,38 кВ к зданиям при количестве проводов в ответвлении 4: без использования автогидроподъемника</t>
    </r>
    <r>
      <rPr>
        <i/>
        <sz val="10"/>
        <rFont val="Arial"/>
        <family val="2"/>
        <charset val="204"/>
      </rPr>
      <t xml:space="preserve">
Поправки к: 
М *0</t>
    </r>
  </si>
  <si>
    <t>Раздел: 6. Демонтаж опор ВЛ 0,38-10 кВ</t>
  </si>
  <si>
    <t>ГЭСН 33-04-042-01</t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</si>
  <si>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</si>
  <si>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33-04-042-02</t>
  </si>
  <si>
    <r>
      <t>Демонтаж опор ВЛ 0,38-10 кВ: без приставок одностоечных с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</si>
  <si>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33-04-042-03</t>
  </si>
  <si>
    <r>
      <t>Демонтаж опор ВЛ 0,38-10 кВ: без приставок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</si>
  <si>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33-04-042-04</t>
  </si>
  <si>
    <r>
      <t>Демонтаж опор ВЛ 0,38-10 кВ: с приставками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</si>
  <si>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33-04-042-05</t>
  </si>
  <si>
    <r>
      <t>Демонтаж опор ВЛ 0,38-10 кВ: с приставками одностоечных с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</si>
  <si>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33-04-042-06</t>
  </si>
  <si>
    <r>
      <t>Демонтаж опор ВЛ 0,38-10 кВ: с приставками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</si>
  <si>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33-04-042-07</t>
  </si>
  <si>
    <r>
      <t>Демонтаж опор ВЛ 0,38-10 кВ: с приставками А-образных</t>
    </r>
    <r>
      <rPr>
        <i/>
        <sz val="10"/>
        <rFont val="Arial"/>
        <family val="2"/>
        <charset val="204"/>
      </rPr>
      <t xml:space="preserve">
Поправки к: 
М )*0</t>
    </r>
  </si>
  <si>
    <t>Раздел: 7. Установка деревянных опор ВЛ 0,38-10 кВ с помощью механизмов</t>
  </si>
  <si>
    <t>ГЭСН 33-04-001-01</t>
  </si>
  <si>
    <r>
      <t>Установка с помощью механизмов деревянных опор ВЛ 0,38; 6-10 кВ из пропитанных цельных стоек: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</si>
  <si>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33-04-001-02</t>
  </si>
  <si>
    <r>
      <t>Установка с помощью механизмов деревянных опор ВЛ 0,38; 6-10 кВ из пропитанных цельных стоек: одностоечных с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</si>
  <si>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33-04-001-03</t>
  </si>
  <si>
    <r>
      <t>Установка с помощью механизмов деревянных опор ВЛ 0,38; 6-10 кВ из пропитанных цельных стоек: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</si>
  <si>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33-04-001-04</t>
  </si>
  <si>
    <r>
      <t>Установка с помощью механизмов деревянных опор ВЛ 0,38; 6-10 кВ из пропитанных цельных стоек: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</si>
  <si>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33-04-001-05</t>
  </si>
  <si>
    <r>
      <t>Установка с помощью механизмов деревянных опор ВЛ 0,38-10 кВ из пропитанных цельных стоек для совместной подвески проводов: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</si>
  <si>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33-04-001-06</t>
  </si>
  <si>
    <r>
      <t>Установка с помощью механизмов деревянных опор ВЛ 0,38-10 кВ из пропитанных цельных стоек для совместной подвески проводов: одностоечных с подкосом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</si>
  <si>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33-04-001-07</t>
  </si>
  <si>
    <r>
      <t>Установка с помощью механизмов деревянных опор ВЛ 0,38-10 кВ из пропитанных цельных стоек для совместной подвески проводов: одностоечных с подкосом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</si>
  <si>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33-04-001-08</t>
  </si>
  <si>
    <r>
      <t>Установка с помощью механизмов деревянных опор ВЛ 0,38; 6-10 кВ из пропитанных деталей с одинарными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</si>
  <si>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33-04-001-09</t>
  </si>
  <si>
    <r>
      <t>Установка с помощью механизмов деревянных опор ВЛ 0,38; 6-10 кВ из пропитанных деталей с одинарными приставками: одностоечных с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</si>
  <si>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33-04-001-10</t>
  </si>
  <si>
    <r>
      <t>Установка с помощью механизмов деревянных опор ВЛ 0,38; 6-10 кВ из пропитанных деталей с одинарными приставками: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</si>
  <si>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33-04-001-11</t>
  </si>
  <si>
    <r>
      <t>Установка с помощью механизмов деревянных опор ВЛ 0,38; 6-10 кВ из пропитанных деталей с одинарными приставками: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</si>
  <si>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33-04-001-12</t>
  </si>
  <si>
    <r>
  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</si>
  <si>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33-04-001-13</t>
  </si>
  <si>
    <r>
  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 с подкосом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</si>
  <si>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33-04-001-14</t>
  </si>
  <si>
    <r>
  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 с подкосом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</si>
  <si>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33-04-001-15</t>
  </si>
  <si>
    <r>
      <t>Установка с помощью механизмов деревянных опор ВЛ 0,38; 6-10 кВ из пропитанных деталей с двойными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</si>
  <si>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33-04-001-16</t>
  </si>
  <si>
    <r>
      <t>Установка с помощью механизмов деревянных опор ВЛ 0,38; 6-10 кВ из пропитанных деталей с двойными приставками: одностоечных с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</si>
  <si>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33-04-001-17</t>
  </si>
  <si>
    <r>
      <t>Установка с помощью механизмов деревянных опор ВЛ 0,38; 6-10 кВ из пропитанных деталей с двойными приставками: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</si>
  <si>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33-04-001-18</t>
  </si>
  <si>
    <r>
      <t>Установка с помощью механизмов деревянных опор ВЛ 0,38; 6-10 кВ из пропитанных деталей с двойными приставками: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</si>
  <si>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33-04-001-19</t>
  </si>
  <si>
    <r>
      <t>Установка с помощью механизмов деревянных опор ВЛ 0,38-10 кВ из пропитанных деталей с двойными приставками для совместной подвески проводов: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</si>
  <si>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33-04-001-20</t>
  </si>
  <si>
    <r>
      <t>Установка с помощью механизмов деревянных опор ВЛ 0,38-10 кВ из пропитанных деталей с двойными приставками для совместной подвески проводов: одностоечных с подкосом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</si>
  <si>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33-04-001-21</t>
  </si>
  <si>
    <r>
      <t>Установка с помощью механизмов деревянных опор ВЛ 0,38-10 кВ из пропитанных деталей с двойными приставками для совместной подвески проводов: одностоечных с подкосом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</si>
  <si>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Раздел: 8. Установка деревянных опор вручную</t>
  </si>
  <si>
    <t>ГЭСН 33-04-002-01</t>
  </si>
  <si>
    <r>
      <t>Установка вручную деревянных опор ВЛ 0,38; 6-10 кВ из пропитанных цельных стоек длиной до 9,5 м: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</si>
  <si>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33-04-002-02</t>
  </si>
  <si>
    <r>
      <t>Установка вручную деревянных опор ВЛ 0,38; 6-10 кВ из пропитанных цельных стоек длиной до 9,5 м: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</si>
  <si>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33-04-002-03</t>
  </si>
  <si>
    <r>
      <t>Установка вручную деревянных опор ВЛ 0,38; 6-10 кВ из пропитанных цельных стоек длиной до 9,5 м: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</si>
  <si>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33-04-002-04</t>
  </si>
  <si>
    <r>
      <t>Установка вручную деревянных опор ВЛ 0,38; 6-10 кВ из пропитанных цельных стоек длиной до 9,5 м: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</si>
  <si>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33-04-002-05</t>
  </si>
  <si>
    <r>
      <t>Установка вручную деревянных опор ВЛ 0,38; 6-10 кВ из пропитанных цельных стоек длиной свыше 9,5 м: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</si>
  <si>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33-04-002-06</t>
  </si>
  <si>
    <r>
      <t>Установка вручную деревянных опор ВЛ 0,38; 6-10 кВ из пропитанных цельных стоек длиной свыше 9,5 м: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</si>
  <si>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33-04-002-07</t>
  </si>
  <si>
    <r>
      <t>Установка вручную деревянных опор ВЛ 0,38; 6-10 кВ из пропитанных цельных стоек длиной свыше 9,5 м: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</si>
  <si>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33-04-002-08</t>
  </si>
  <si>
    <r>
      <t>Установка вручную деревянных опор ВЛ 0,38; 6-10 кВ из пропитанных цельных стоек длиной свыше 9,5 м: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</si>
  <si>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33-04-002-09</t>
  </si>
  <si>
    <r>
      <t>Установка вручную деревянных опор ВЛ 0,38; 6-10 кВ из пропитанных деталей длиной до 9,5 м с одинарными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</si>
  <si>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33-04-002-10</t>
  </si>
  <si>
    <r>
      <t>Установка вручную деревянных опор ВЛ 0,38; 6-10 кВ из пропитанных деталей длиной до 9,5 м с одинарными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</si>
  <si>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33-04-002-11</t>
  </si>
  <si>
    <r>
      <t>Установка вручную деревянных опор ВЛ 0,38; 6-10 кВ из пропитанных деталей длиной до 9,5 м с одинарными приставками: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</si>
  <si>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33-04-002-12</t>
  </si>
  <si>
    <r>
      <t>Установка вручную деревянных опор ВЛ 0,38; 6-10 кВ из пропитанных деталей длиной до 9,5 м с одинарными приставками: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</si>
  <si>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33-04-002-13</t>
  </si>
  <si>
    <r>
      <t>Установка вручную деревянных опор ВЛ 0,38; 6-10 кВ из пропитанных деталей длиной свыше 9,5 м с одинарными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</si>
  <si>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33-04-002-14</t>
  </si>
  <si>
    <r>
      <t>Установка вручную деревянных опор ВЛ 0,38; 6-10 кВ из пропитанных деталей длиной свыше 9,5 м с одинарными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</si>
  <si>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33-04-002-15</t>
  </si>
  <si>
    <r>
      <t>Установка вручную деревянных опор ВЛ 0,38; 6-10 кВ из пропитанных деталей длиной свыше 9,5 м с одинарными приставками: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</si>
  <si>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33-04-002-16</t>
  </si>
  <si>
    <r>
      <t>Установка вручную деревянных опор ВЛ 0,38; 6-10 кВ из пропитанных деталей длиной свыше 9,5 м с одинарными приставками: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</si>
  <si>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33-04-002-17</t>
  </si>
  <si>
    <r>
      <t>Установка вручную деревянных опор ВЛ 0,38; 6-10 кВ из пропитанных деталей длиной до 9,5 м с двойными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</si>
  <si>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33-04-002-18</t>
  </si>
  <si>
    <r>
      <t>Установка вручную деревянных опор ВЛ 0,38; 6-10 кВ из пропитанных деталей длиной до 9,5 м с двойными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</si>
  <si>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33-04-002-19</t>
  </si>
  <si>
    <r>
      <t>Установка вручную деревянных опор ВЛ 0,38; 6-10 кВ из пропитанных деталей длиной до 9,5 м с двойными приставками: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</si>
  <si>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33-04-002-20</t>
  </si>
  <si>
    <r>
      <t>Установка вручную деревянных опор ВЛ 0,38; 6-10 кВ из пропитанных деталей длиной до 9,5 м с двойными приставками: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</si>
  <si>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33-04-002-21</t>
  </si>
  <si>
    <r>
      <t>Установка вручную деревянных опор ВЛ 0,38-10 кВ из пропитанных деталей длиной свыше 9,5 м с двойными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</si>
  <si>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33-04-002-22</t>
  </si>
  <si>
    <r>
      <t>Установка вручную деревянных опор ВЛ 0,38-10 кВ из пропитанных деталей длиной свыше 9,5 м с двойными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</si>
  <si>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33-04-002-23</t>
  </si>
  <si>
    <r>
      <t>Установка вручную деревянных опор ВЛ 0,38-10 кВ из пропитанных деталей длиной свыше 9,5 м с двойными приставками: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</si>
  <si>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33-04-002-24</t>
  </si>
  <si>
    <r>
      <t>Установка вручную деревянных опор ВЛ 0,38-10 кВ из пропитанных деталей длиной свыше 9,5 м с двойными приставками: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</si>
  <si>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Раздел: 9. Установка железобетонных опор с траверсами</t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</si>
  <si>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</si>
  <si>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</si>
  <si>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</si>
  <si>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</si>
  <si>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</si>
  <si>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</si>
  <si>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33-04-003-04</t>
  </si>
  <si>
    <r>
      <t>Установка железобетонных опор для совместной подвески проводов ВЛ 0,38; 6-10 кВ без приставок: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</si>
  <si>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33-04-003-05</t>
  </si>
  <si>
    <r>
      <t>Установка железобетонных опор для совместной подвески проводов ВЛ 0,38; 6-10 кВ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</si>
  <si>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33-04-003-06</t>
  </si>
  <si>
    <r>
      <t>Установка железобетонных опор для совместной подвески проводов ВЛ 0,38; 6-10 кВ без приставок: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</si>
  <si>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33-04-003-07</t>
  </si>
  <si>
    <r>
      <t>Установка железобетонных опор ВЛ 0,38; 6-10 кВ с траверсами с одинарными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</si>
  <si>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33-04-003-08</t>
  </si>
  <si>
    <r>
      <t>Установка железобетонных опор ВЛ 0,38; 6-10 кВ с траверсами с одинарными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</si>
  <si>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33-04-003-09</t>
  </si>
  <si>
    <r>
      <t>Установка железобетонных опор ВЛ 0,38; 6-10 кВ с траверсами с одинарными приставками: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</si>
  <si>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33-04-003-10</t>
  </si>
  <si>
    <r>
      <t>Установка железобетонных опор для совместной подвески проводов ВЛ 0,38; 6-10 кВ с одинарными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</si>
  <si>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33-04-003-11</t>
  </si>
  <si>
    <r>
      <t>Установка железобетонных опор для совместной подвески проводов ВЛ 0,38; 6-10 кВ с одинарными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</si>
  <si>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33-04-003-12</t>
  </si>
  <si>
    <r>
      <t>Установка железобетонных опор для совместной подвески проводов ВЛ 0,38; 6-10 кВ с одинарными приставками: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</si>
  <si>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33-04-003-13</t>
  </si>
  <si>
    <r>
      <t>Установка железобетонных опор ВЛ 0,38; 6-10 кВ с траверсами с двойными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</si>
  <si>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33-04-003-14</t>
  </si>
  <si>
    <r>
      <t>Установка железобетонных опор ВЛ 0,38; 6-10 кВ с траверсами с двойными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</si>
  <si>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33-04-003-15</t>
  </si>
  <si>
    <r>
      <t>Установка железобетонных опор ВЛ 0,38; 6-10 кВ с траверсами с двойными приставками: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</si>
  <si>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33-04-003-16</t>
  </si>
  <si>
    <r>
      <t>Установка железобетонных опор для совместной подвески проводов ВЛ 0,38; 6-10 кВ с двойными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</si>
  <si>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33-04-003-17</t>
  </si>
  <si>
    <r>
      <t>Установка железобетонных опор для совместной подвески проводов ВЛ 0,38; 6-10 кВ с двойными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</si>
  <si>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33-04-003-18</t>
  </si>
  <si>
    <r>
      <t>Установка железобетонных опор для совместной подвески проводов ВЛ 0,38; 6-10 кВ с двойными приставками: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</t>
    </r>
  </si>
  <si>
    <t>Раздел: 10. Установка железобетонных опор без траверс</t>
  </si>
  <si>
    <r>
      <t>Установка железобетонных опор ВЛ 0,38; 6-10 кВ с траверсами без приставок: одностоечных  (Применительно к установке опор без траверс)</t>
    </r>
    <r>
      <rPr>
        <i/>
        <sz val="10"/>
        <rFont val="Arial"/>
        <family val="2"/>
        <charset val="204"/>
      </rPr>
      <t xml:space="preserve">
Поправки к: 
М )*0;   
ЗТ )*0,84</t>
    </r>
  </si>
  <si>
    <r>
      <t>Установка железобетонных опор ВЛ 0,38; 6-10 кВ с траверсами без приставок: одностоечных с одним подкосом  (Применительно к установке опор без траверс)</t>
    </r>
    <r>
      <rPr>
        <i/>
        <sz val="10"/>
        <rFont val="Arial"/>
        <family val="2"/>
        <charset val="204"/>
      </rPr>
      <t xml:space="preserve">
Поправки к: 
М )*0;   
ЗТ )*0,92</t>
    </r>
  </si>
  <si>
    <r>
      <t>Установка железобетонных опор ВЛ 0,38; 6-10 кВ с траверсами без приставок: одностоечных с двумя подкосами (Применительно к установке опор без траверс)</t>
    </r>
    <r>
      <rPr>
        <i/>
        <sz val="10"/>
        <rFont val="Arial"/>
        <family val="2"/>
        <charset val="204"/>
      </rPr>
      <t xml:space="preserve">
Поправки к: 
М )*0;   
ЗТ )*0,94</t>
    </r>
  </si>
  <si>
    <t>Раздел: 11. Выправка опор</t>
  </si>
  <si>
    <t>Раздел: 12. Замена ригелей к опорам</t>
  </si>
  <si>
    <t>ГЭСН 33-04-006-01</t>
  </si>
  <si>
    <r>
      <t>Установка на стойки и приставки опор ВЛ 0,38-10 кВ ригелей: деревянных (Применительно к демонтажу ригелей)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</si>
  <si>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r>
      <t>Установка на стойки и приставки опор ВЛ 0,38-10 кВ ригелей: деревянных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</si>
  <si>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33-04-006-02</t>
  </si>
  <si>
    <r>
      <t>Установка на стойки и приставки опор ВЛ 0,38-10 кВ ригелей: железобетонных (Применительно к демонтажу ригелей)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</si>
  <si>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r>
      <t>Установка на стойки и приставки опор ВЛ 0,38-10 кВ ригелей: железобетонных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</si>
  <si>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33-04-006-03</t>
  </si>
  <si>
    <r>
      <t>Установка на стойки и приставки опор ВЛ 0,38-10 кВ ригелей: стальных (Применительно к демонтажу ригелей)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</si>
  <si>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r>
      <t>Установка на стойки и приставки опор ВЛ 0,38-10 кВ ригелей: стальных</t>
    </r>
    <r>
      <rPr>
        <i/>
        <sz val="10"/>
        <rFont val="Arial"/>
        <family val="2"/>
        <charset val="204"/>
      </rPr>
      <t xml:space="preserve">
Поправки к: 
М )*0</t>
    </r>
  </si>
  <si>
    <t>Раздел: 13. Земляные работы</t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</si>
  <si>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</si>
  <si>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М )*0</t>
    </r>
  </si>
  <si>
    <t>НР Земляные работы, выполняемые: ручным способом</t>
  </si>
  <si>
    <t>СП Земляные работы, выполняемые: ручным способом</t>
  </si>
  <si>
    <t>ГЭСН 01-01-010-38</t>
  </si>
  <si>
    <r>
      <t>Разработка грунта в отвал экскаваторами, вместимость ковша 0,4 (0,3-0,45) м3, группа грунтов: 2</t>
    </r>
    <r>
      <rPr>
        <i/>
        <sz val="10"/>
        <rFont val="Arial"/>
        <family val="2"/>
        <charset val="204"/>
      </rPr>
      <t xml:space="preserve">
Поправки к: 
М *0</t>
    </r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</si>
  <si>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</si>
  <si>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</si>
  <si>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ГЭСН 01-02-061-01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</si>
  <si>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М )*0</t>
    </r>
  </si>
  <si>
    <t>ГЭСН 01-01-033-04</t>
  </si>
  <si>
    <r>
      <t>Засыпка траншей и котлованов с перемещением грунта до 5 м бульдозерами мощностью: 79 кВт (108 л.с.), группа грунтов 1</t>
    </r>
    <r>
      <rPr>
        <i/>
        <sz val="10"/>
        <rFont val="Arial"/>
        <family val="2"/>
        <charset val="204"/>
      </rPr>
      <t xml:space="preserve">
Поправки к: 
М )*0</t>
    </r>
  </si>
  <si>
    <t>Раздел: 14. Замена кабеля и труб, проложенных по опорам ВЛ-0,4-10 кВ</t>
  </si>
  <si>
    <t>ГЭСНм 08-02-163-02</t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</si>
  <si>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 (Прим-но к демонтажу муфты наружной установки с дальнейшим использованием для кабеля сечением до 120 мм)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</si>
  <si>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</si>
  <si>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</si>
  <si>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 (Прим-но к демонтажу муфты наружной установки для кабеля сечением до 120 мм)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</si>
  <si>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  (Прим-но к монтажу муфты наружной установки для кабеля сечением до 120 мм)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</si>
  <si>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08-02-163-03</t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</si>
  <si>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 (Прим-но к демонтажу концевой муфты наружной установки, с дальнейшим использованием, для кабеля сечением до 240 мм)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</si>
  <si>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 (Прим-но к демонтажу концевой муфты наружной установки, для кабеля сечением до 240 мм)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</si>
  <si>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 (Прим-но к монтажу концевой муфты наружной установки, для кабеля сечением до 240 мм)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</si>
  <si>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08-02-147-10</t>
  </si>
  <si>
    <r>
      <t>Кабель до 35 кВ по установленным конструкциям и лоткам с креплением по всей длине, масса 1 м кабеля: до 1 кг  (Прим-но к демонтажу кабеля с дальнейшим использованием)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</si>
  <si>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t>ГЭСНм 08-02-147-11</t>
  </si>
  <si>
    <r>
      <t>Кабель до 35 кВ по установленным конструкциям и лоткам с креплением по всей длине, масса 1 м кабеля: свыше 1 до 2 кг (Прим-но к демонтажу кабеля с дальнейшим использованием)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</si>
  <si>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t>ГЭСНм 08-02-147-12</t>
  </si>
  <si>
    <r>
      <t>Кабель до 35 кВ по установленным конструкциям и лоткам с креплением по всей длине, масса 1 м кабеля: свыше 2 до 3 кг (Прим-но к демонтажу кабеля с дальнейшим использованием)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</si>
  <si>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t>ГЭСНм 08-02-147-13</t>
  </si>
  <si>
    <r>
      <t>Кабель до 35 кВ по установленным конструкциям и лоткам с креплением по всей длине, масса 1 м кабеля: свыше 3 до 6 кг (Прим-но к демонтажу кабеля с дальнейшим использованием)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</si>
  <si>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r>
      <t>Кабель до 35 кВ по установленным конструкциям и лоткам с креплением по всей длине, масса 1 м кабеля: до 1 кг (Прим-но к демонтажу кабеля)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</si>
  <si>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 по установленным конструкциям и лоткам с креплением по всей длине, масса 1 м кабеля: свыше 1 до 2 кг (Прим-но к демонтажу кабеля)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</si>
  <si>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 по установленным конструкциям и лоткам с креплением по всей длине, масса 1 м кабеля: свыше 2 до 3 кг (Прим-но к демонтажу кабеля)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</si>
  <si>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 по установленным конструкциям и лоткам с креплением по всей длине, масса 1 м кабеля: свыше 3 до 6 кг (Прим-но к демонтажу кабеля)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</si>
  <si>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 по установленным конструкциям и лоткам с креплением по всей длине, масса 1 м кабеля: до 1 кг</t>
    </r>
    <r>
      <rPr>
        <i/>
        <sz val="10"/>
        <rFont val="Arial"/>
        <family val="2"/>
        <charset val="204"/>
      </rPr>
      <t xml:space="preserve">
Поправки к: 
М )*0</t>
    </r>
  </si>
  <si>
    <r>
      <t>Кабель до 35 кВ по установленным конструкциям и лоткам с креплением по всей длине, масса 1 м кабеля: свыше 1 до 2 кг</t>
    </r>
    <r>
      <rPr>
        <i/>
        <sz val="10"/>
        <rFont val="Arial"/>
        <family val="2"/>
        <charset val="204"/>
      </rPr>
      <t xml:space="preserve">
Поправки к: 
М )*0</t>
    </r>
  </si>
  <si>
    <r>
      <t>Кабель до 35 кВ по установленным конструкциям и лоткам с креплением по всей длине, масса 1 м кабеля: свыше 2 до 3 кг</t>
    </r>
    <r>
      <rPr>
        <i/>
        <sz val="10"/>
        <rFont val="Arial"/>
        <family val="2"/>
        <charset val="204"/>
      </rPr>
      <t xml:space="preserve">
Поправки к: 
М )*0</t>
    </r>
  </si>
  <si>
    <r>
      <t>Кабель до 35 кВ по установленным конструкциям и лоткам с креплением по всей длине, масса 1 м кабеля: свыше 3 до 6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</si>
  <si>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08-02-152-02</t>
  </si>
  <si>
    <r>
      <t>Скоба П-образная из полосовой или угловой стали (Применительно к демонтажу защитного кожуха с опоры)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</si>
  <si>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Скоба П-образная из полосовой или угловой стали (Применительно к демонтажу защитного кожуха с опоры с дальнейшим использованием)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</si>
  <si>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r>
      <t>Скоба П-образная из полосовой или угловой стали (Применительно к прокладке защитного кожуха)</t>
    </r>
    <r>
      <rPr>
        <i/>
        <sz val="10"/>
        <rFont val="Arial"/>
        <family val="2"/>
        <charset val="204"/>
      </rPr>
      <t xml:space="preserve">
Поправки к: 
М )*0</t>
    </r>
  </si>
  <si>
    <t>ГЭСНр 67-01-002-11</t>
  </si>
  <si>
    <r>
      <t>Демонтаж винипластовых труб, проложенных на скобах диаметром: до 25 мм</t>
    </r>
    <r>
      <rPr>
        <i/>
        <sz val="10"/>
        <rFont val="Arial"/>
        <family val="2"/>
        <charset val="204"/>
      </rPr>
      <t xml:space="preserve">
Поправки к: 
М )*0</t>
    </r>
  </si>
  <si>
    <t>НР Электромонтажные работы</t>
  </si>
  <si>
    <t>СП Электромонтажные работы</t>
  </si>
  <si>
    <t>ГЭСНм 08-02-412-03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</si>
  <si>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 (Прим-но к демонтажу кабеля, проложенного в трубе, для дальнейшего затягивания нового кабеля в существующую трубу)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</si>
  <si>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t>ГЭСНм 08-02-409-01</t>
  </si>
  <si>
    <r>
      <t>Труба винипластовая по установленным конструкциям, по стенам и колоннам с креплением скобами, диаметр: до 25 мм (Прим-но к прокладке трубы по опоре)</t>
    </r>
    <r>
      <rPr>
        <i/>
        <sz val="10"/>
        <rFont val="Arial"/>
        <family val="2"/>
        <charset val="204"/>
      </rPr>
      <t xml:space="preserve">
Поправки к: 
М )*0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</si>
  <si>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10"/>
        <rFont val="Arial"/>
        <family val="2"/>
        <charset val="204"/>
      </rPr>
      <t xml:space="preserve">
Поправки к: 
М )*0</t>
    </r>
  </si>
  <si>
    <t>Раздел: 15. Заземление опор</t>
  </si>
  <si>
    <t>ГЭСН 33-04-015-01</t>
  </si>
  <si>
    <r>
      <t>Устройство шин заземления опор ВЛ и подстанций</t>
    </r>
    <r>
      <rPr>
        <i/>
        <sz val="10"/>
        <rFont val="Arial"/>
        <family val="2"/>
        <charset val="204"/>
      </rPr>
      <t xml:space="preserve">
Поправки к: 
М )*0</t>
    </r>
  </si>
  <si>
    <t>ГЭСН 33-03-004-02</t>
  </si>
  <si>
    <r>
      <t>Забивка вертикальных заземлителей вручную на глубину до 3 м</t>
    </r>
    <r>
      <rPr>
        <i/>
        <sz val="10"/>
        <rFont val="Arial"/>
        <family val="2"/>
        <charset val="204"/>
      </rPr>
      <t xml:space="preserve">
Поправки к: 
М )*0</t>
    </r>
  </si>
  <si>
    <t>ГЭСН 33-03-004-01</t>
  </si>
  <si>
    <r>
      <t>Забивка вертикальных заземлителей механизированная на глубину до 5 м</t>
    </r>
    <r>
      <rPr>
        <i/>
        <sz val="10"/>
        <rFont val="Arial"/>
        <family val="2"/>
        <charset val="204"/>
      </rPr>
      <t xml:space="preserve">
Поправки к: 
М )*0</t>
    </r>
  </si>
  <si>
    <t>Раздел: 16. Замена траверс, крюков, изоляторов, установка зажима временного заземления</t>
  </si>
  <si>
    <t>ГЭСНм 08-02-305-04</t>
  </si>
  <si>
    <r>
      <t>Траверса на опоре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</si>
  <si>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Траверса на опоре</t>
    </r>
    <r>
      <rPr>
        <i/>
        <sz val="10"/>
        <rFont val="Arial"/>
        <family val="2"/>
        <charset val="204"/>
      </rPr>
      <t xml:space="preserve">
Поправки к: 
М )*0</t>
    </r>
  </si>
  <si>
    <t>ГЭСНм 08-02-305-02</t>
  </si>
  <si>
    <r>
      <t>Крюк стенной: одинарный (Применительно к демонтажу крюка с опоры)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</si>
  <si>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Крюк стенной: одинарный (Применительно к установке крюка на опору)</t>
    </r>
    <r>
      <rPr>
        <i/>
        <sz val="10"/>
        <rFont val="Arial"/>
        <family val="2"/>
        <charset val="204"/>
      </rPr>
      <t xml:space="preserve">
Поправки к: 
М )*0</t>
    </r>
  </si>
  <si>
    <t>ГЭСНм 08-01-052-01</t>
  </si>
  <si>
    <r>
      <t>Изолятор опорный напряжением: до 10 кВ, количество точек крепления 1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</si>
  <si>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Изолятор опорный напряжением: до 10 кВ, количество точек крепления 1</t>
    </r>
    <r>
      <rPr>
        <i/>
        <sz val="10"/>
        <rFont val="Arial"/>
        <family val="2"/>
        <charset val="204"/>
      </rPr>
      <t xml:space="preserve">
Поправки к: 
М )*0</t>
    </r>
  </si>
  <si>
    <t>ГЭСНм 08-01-082-01</t>
  </si>
  <si>
    <r>
      <t>Зажим наборный без кожуха (Прим-но к установке временного зажима ВЛЗ)</t>
    </r>
    <r>
      <rPr>
        <i/>
        <sz val="10"/>
        <rFont val="Arial"/>
        <family val="2"/>
        <charset val="204"/>
      </rPr>
      <t xml:space="preserve">
Поправки к: 
М )*0</t>
    </r>
  </si>
  <si>
    <t>Раздел: 17. Замена светильников</t>
  </si>
  <si>
    <t>ГЭСН 33-04-014-01</t>
  </si>
  <si>
    <r>
      <t>Установка светильников: с лампами накаливания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</si>
  <si>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r>
      <t>Установка светильников: с лампами накаливания</t>
    </r>
    <r>
      <rPr>
        <i/>
        <sz val="10"/>
        <rFont val="Arial"/>
        <family val="2"/>
        <charset val="204"/>
      </rPr>
      <t xml:space="preserve">
Поправки к: 
М )*0</t>
    </r>
  </si>
  <si>
    <t>ГЭСН 33-04-014-02</t>
  </si>
  <si>
    <r>
      <t>Установка светильников: с лампами люминесцентными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</si>
  <si>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r>
      <t>Установка светильников: с лампами люминесцентными</t>
    </r>
    <r>
      <rPr>
        <i/>
        <sz val="10"/>
        <rFont val="Arial"/>
        <family val="2"/>
        <charset val="204"/>
      </rPr>
      <t xml:space="preserve">
Поправки к: 
М )*0</t>
    </r>
  </si>
  <si>
    <t>Раздел: 18. Замена оборудования</t>
  </si>
  <si>
    <t>ГЭСН 33-04-030-01</t>
  </si>
  <si>
    <r>
      <t>Установка разрядников: с помощью механизмов (Применительно к демонтажу разрядников РДИП, 1 комплект = 3 шт.)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</si>
  <si>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r>
      <t>Установка разрядников: с помощью механизмов (1 комплект = 3 шт.)  (Применительно к установке разрядников РДИП)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</si>
  <si>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разрядников: с помощью механизмов (Применительно к демонтажу разрядников  вентильных разрядников) 1 комплект = 3 фазы.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</si>
  <si>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r>
      <t>Установка разрядников: с помощью механизмов (Установка вентильных разрядников с установкой кронштейнов, 1 комплект = 3 фазы)</t>
    </r>
    <r>
      <rPr>
        <i/>
        <sz val="10"/>
        <rFont val="Arial"/>
        <family val="2"/>
        <charset val="204"/>
      </rPr>
      <t xml:space="preserve">
Поправки к: 
М )*0</t>
    </r>
  </si>
  <si>
    <t>ГЭСН 33-04-030-02</t>
  </si>
  <si>
    <r>
      <t>Установка разрядников: вручную (Применительно к демонтажу разрядников РДИП, 1 комплект = 3 шт.)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</si>
  <si>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r>
      <t>Установка разрядников: вручную (Установка разрядкика РДИП, 1 комплект = 3 шт.)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</si>
  <si>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разрядников: вручную (Применительно к демонтажу разрядников вентильных разрядников, 1 комплект = 3 фазы)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</si>
  <si>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r>
      <t>Установка разрядников: вручную  (Установка вентильных разрядников с установкой кронштейнов, 1 комплект = 3 фазы)</t>
    </r>
    <r>
      <rPr>
        <i/>
        <sz val="10"/>
        <rFont val="Arial"/>
        <family val="2"/>
        <charset val="204"/>
      </rPr>
      <t xml:space="preserve">
Поправки к: 
М )*0</t>
    </r>
  </si>
  <si>
    <t>ГЭСН 33-04-030-03</t>
  </si>
  <si>
    <r>
      <t>Установка разъединителей: с помощью механизмов (Применительно к демонтажу) 1 комплект = 3 фазы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</si>
  <si>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r>
      <t>Установка разъединителей: с помощью механизмов (1 комплект = 3 фазы)</t>
    </r>
    <r>
      <rPr>
        <i/>
        <sz val="10"/>
        <rFont val="Arial"/>
        <family val="2"/>
        <charset val="204"/>
      </rPr>
      <t xml:space="preserve">
Поправки к: 
М )*0</t>
    </r>
  </si>
  <si>
    <t>ГЭСН 33-04-030-04</t>
  </si>
  <si>
    <r>
      <t>Установка разъединителей: вручную (Применительно к демонтажу) 1 комплект = 3 фазы)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</si>
  <si>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r>
      <t>Установка разъединителей: вручную (1 комплект = 3 фазы)</t>
    </r>
    <r>
      <rPr>
        <i/>
        <sz val="10"/>
        <rFont val="Arial"/>
        <family val="2"/>
        <charset val="204"/>
      </rPr>
      <t xml:space="preserve">
Поправки к: 
М )*0</t>
    </r>
  </si>
  <si>
    <t>Раздел: 19. Оборудование учета</t>
  </si>
  <si>
    <t>ГЭСНм 08-02-370-01</t>
  </si>
  <si>
    <r>
  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</si>
  <si>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r>
      <t>Щиток до трех групп, устанавливаемый в: обхват колонн (Применительно к установке шкафа учета со счетчиком, автоматами  т.п.)</t>
    </r>
    <r>
      <rPr>
        <i/>
        <sz val="10"/>
        <rFont val="Arial"/>
        <family val="2"/>
        <charset val="204"/>
      </rPr>
      <t xml:space="preserve">
Поправки к: 
М )*0</t>
    </r>
  </si>
  <si>
    <r>
      <t>Щиток до трех групп, устанавливаемый в: обхват колонн (Применительно к демонтажу шкафа освещения со счетчиком, автоматами и т.п., при условии что шкаф подлежит дальнейшему использованию)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</si>
  <si>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r>
      <t>Щиток до трех групп, устанавливаемый в: обхват колонн (Применительно к установке шкафа освещения со счетчиком, автоматами и т.п.)</t>
    </r>
    <r>
      <rPr>
        <i/>
        <sz val="10"/>
        <rFont val="Arial"/>
        <family val="2"/>
        <charset val="204"/>
      </rPr>
      <t xml:space="preserve">
Поправки к: 
М )*0</t>
    </r>
  </si>
  <si>
    <t>ГЭСНм 08-03-600-01</t>
  </si>
  <si>
    <r>
      <t>Счетчики, устанавливаемые на готовом основании: однофазные (Прим-но к демонтажу отдельно установленного счетчика на опоре с дальнейшим использованием)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</si>
  <si>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r>
      <t>Счетчики, устанавливаемые на готовом основании: однофазные (ранее снятого, отдельно установленного)</t>
    </r>
    <r>
      <rPr>
        <i/>
        <sz val="10"/>
        <rFont val="Arial"/>
        <family val="2"/>
        <charset val="204"/>
      </rPr>
      <t xml:space="preserve">
Поправки к: 
М )*0</t>
    </r>
  </si>
  <si>
    <t>ГЭСНм 08-03-600-02</t>
  </si>
  <si>
    <r>
      <t>Счетчики, устанавливаемые на готовом основании: трехфазные (Прим-но к демонтажу счетчиков отдельно установленного с дальнейшим использованием)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</si>
  <si>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r>
      <t>Счетчики, устанавливаемые на готовом основании: трехфазные (ранее снятого, отдельно установленного)</t>
    </r>
    <r>
      <rPr>
        <i/>
        <sz val="10"/>
        <rFont val="Arial"/>
        <family val="2"/>
        <charset val="204"/>
      </rPr>
      <t xml:space="preserve">
Поправки к: 
М )*0</t>
    </r>
  </si>
  <si>
    <t>Раздел: 20. Пуско-наладочные работы</t>
  </si>
  <si>
    <t>Раздел: 21. Установка опор городского наружного освещения</t>
  </si>
  <si>
    <t>ГЭСН 33-05-006-01</t>
  </si>
  <si>
    <r>
      <t>Земляные работы при сборке и установке железобетонных одностоечных опор с кабельным и воздушными вводами (Бурение и рытье ям; засыпка пазух котлованов грунтом)</t>
    </r>
    <r>
      <rPr>
        <i/>
        <sz val="10"/>
        <rFont val="Arial"/>
        <family val="2"/>
        <charset val="204"/>
      </rPr>
      <t xml:space="preserve">
Поправки к: 
М )*0</t>
    </r>
  </si>
  <si>
    <t>ГЭСН 33-05-008-01</t>
  </si>
  <si>
    <r>
      <t>Установка опор наружного освещения композитных фланцевых</t>
    </r>
    <r>
      <rPr>
        <i/>
        <sz val="10"/>
        <rFont val="Arial"/>
        <family val="2"/>
        <charset val="204"/>
      </rPr>
      <t xml:space="preserve">
Поправки к: 
М )*0</t>
    </r>
  </si>
  <si>
    <t>Раздел: 22. Развозка конструкций и материалов опор ВЛ 0,38-10 кВ по трассе</t>
  </si>
  <si>
    <t>ГЭСН 33-04-016-01</t>
  </si>
  <si>
    <r>
      <t>Развозка конструкций и материалов опор ВЛ 0,38-10 кВ по трассе: одностоечных деревянных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М )*0</t>
    </r>
  </si>
  <si>
    <t>ГЭСН 33-04-016-02</t>
  </si>
  <si>
    <r>
  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М )*0</t>
    </r>
  </si>
  <si>
    <t>ГЭСН 33-04-016-03</t>
  </si>
  <si>
    <r>
      <t>Развозка конструкций и материалов опор ВЛ 0,38-10 кВ по трассе: А-образных деревянных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М )*0</t>
    </r>
  </si>
  <si>
    <t>ГЭСН 33-04-016-04</t>
  </si>
  <si>
    <r>
      <t>Развозка конструкций и материалов опор ВЛ 0,38-10 кВ по трассе: приставок железобетонных (Применительно к развозке демонтированных ж/б приставок)</t>
    </r>
    <r>
      <rPr>
        <i/>
        <sz val="10"/>
        <rFont val="Arial"/>
        <family val="2"/>
        <charset val="204"/>
      </rPr>
      <t xml:space="preserve">
Поправки к: 
М )*0</t>
    </r>
  </si>
  <si>
    <t>ГЭСН 33-04-016-05</t>
  </si>
  <si>
    <r>
  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М )*0</t>
    </r>
  </si>
  <si>
    <t>ГЭСН 33-04-016-06</t>
  </si>
  <si>
    <r>
  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М )*0</t>
    </r>
  </si>
  <si>
    <r>
      <t>Развозка конструкций и материалов опор ВЛ 0,38-10 кВ по трассе: одностоечных деревянных опор (Применительно к развозке новых стоек опор)</t>
    </r>
    <r>
      <rPr>
        <i/>
        <sz val="10"/>
        <rFont val="Arial"/>
        <family val="2"/>
        <charset val="204"/>
      </rPr>
      <t xml:space="preserve">
Поправки к: 
М )*0</t>
    </r>
  </si>
  <si>
    <r>
      <t>Развозка конструкций и материалов опор ВЛ 0,38-10 кВ по трассе: одностоечных железобетонных опор (Применительно к развозке новых стоек опор)</t>
    </r>
    <r>
      <rPr>
        <i/>
        <sz val="10"/>
        <rFont val="Arial"/>
        <family val="2"/>
        <charset val="204"/>
      </rPr>
      <t xml:space="preserve">
Поправки к: 
М )*0</t>
    </r>
  </si>
  <si>
    <r>
      <t>Развозка конструкций и материалов опор ВЛ 0,38-10 кВ по трассе: А-образных деревянных опор (Применительно к развозке новых стоек опор)</t>
    </r>
    <r>
      <rPr>
        <i/>
        <sz val="10"/>
        <rFont val="Arial"/>
        <family val="2"/>
        <charset val="204"/>
      </rPr>
      <t xml:space="preserve">
Поправки к: 
М )*0</t>
    </r>
  </si>
  <si>
    <r>
      <t>Развозка конструкций и материалов опор ВЛ 0,38-10 кВ по трассе: приставок железобетонных (Применительно к развозке новых ж/б приставок)</t>
    </r>
    <r>
      <rPr>
        <i/>
        <sz val="10"/>
        <rFont val="Arial"/>
        <family val="2"/>
        <charset val="204"/>
      </rPr>
      <t xml:space="preserve">
Поправки к: 
М )*0</t>
    </r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</si>
  <si>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)*0</t>
    </r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</si>
  <si>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)*0</t>
    </r>
  </si>
  <si>
    <t>Раздел: 23. Погрузка, разгрузка и перевозка материалов</t>
  </si>
  <si>
    <r>
      <t>Автомобили полупассажирские, грузоподъемность до 2 т</t>
    </r>
    <r>
      <rPr>
        <i/>
        <sz val="10"/>
        <rFont val="Arial"/>
        <family val="2"/>
        <charset val="204"/>
      </rPr>
      <t xml:space="preserve">
Поправки к: 
М *0</t>
    </r>
  </si>
  <si>
    <t xml:space="preserve">Составил   </t>
  </si>
  <si>
    <t>[должность,подпись(инициалы,фамилия)]</t>
  </si>
  <si>
    <t xml:space="preserve">Проверил   </t>
  </si>
  <si>
    <t>Альбом единичных расценок для подготовки сметных расчетов на  ремонт  ВЛ 0,4-10 кВ для филиалов МО</t>
  </si>
  <si>
    <t>Составлен(а) в ФСНБ-2022, утверждённые Приказом Минстроя России от 30.12.2021г. № 1046/пр  в редакции изменения и дополнения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</si>
</sst>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4" fontId="20" fillId="0" borderId="0" xfId="0" applyNumberFormat="1" applyFont="1" applyAlignment="1">
      <alignment horizontal="right" vertical="top"/>
    </xf>
    <xf numFmtId="165" fontId="20" fillId="0" borderId="0" xfId="0" applyNumberFormat="1" applyFont="1" applyAlignment="1">
      <alignment horizontal="right" vertical="top"/>
    </xf>
    <xf numFmtId="164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4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4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20" fillId="0" borderId="1" xfId="0" quotePrefix="1" applyFont="1" applyBorder="1" applyAlignment="1">
      <alignment horizontal="left" vertical="top" wrapText="1"/>
    </xf>
    <xf numFmtId="0" fontId="22" fillId="0" borderId="0" xfId="0" applyFont="1" applyAlignment="1">
      <alignment vertical="top" wrapText="1"/>
    </xf>
    <xf numFmtId="0" fontId="16" fillId="0" borderId="1" xfId="0" applyNumberFormat="1" applyFont="1" applyBorder="1" applyAlignment="1">
      <alignment horizontal="left"/>
    </xf>
    <xf numFmtId="0" fontId="24" fillId="0" borderId="2" xfId="0" applyNumberFormat="1" applyFont="1" applyBorder="1" applyAlignment="1">
      <alignment horizontal="center"/>
    </xf>
    <xf numFmtId="164" fontId="23" fillId="0" borderId="0" xfId="0" applyNumberFormat="1" applyFont="1" applyAlignment="1">
      <alignment horizontal="left" vertical="top"/>
    </xf>
    <xf numFmtId="164" fontId="23" fillId="0" borderId="2" xfId="0" applyNumberFormat="1" applyFont="1" applyBorder="1" applyAlignment="1">
      <alignment horizontal="right" vertical="top"/>
    </xf>
    <xf numFmtId="0" fontId="11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left" vertical="top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4628"/>
  <sheetViews>
    <sheetView tabSelected="1" topLeftCell="A10" zoomScaleNormal="100" workbookViewId="0">
      <selection activeCell="A37" sqref="A3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81" t="s">
        <v>1526</v>
      </c>
      <c r="B2" s="81"/>
      <c r="C2" s="81"/>
      <c r="D2" s="81"/>
      <c r="E2" s="81"/>
      <c r="F2" s="82" t="s">
        <v>1554</v>
      </c>
      <c r="G2" s="82"/>
      <c r="H2" s="82"/>
      <c r="I2" s="82"/>
      <c r="J2" s="82"/>
      <c r="K2" s="82"/>
      <c r="L2" s="82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81" t="s">
        <v>1527</v>
      </c>
      <c r="B4" s="81"/>
      <c r="C4" s="81"/>
      <c r="D4" s="81"/>
      <c r="E4" s="81"/>
      <c r="F4" s="82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82"/>
      <c r="H4" s="82"/>
      <c r="I4" s="82"/>
      <c r="J4" s="82"/>
      <c r="K4" s="82"/>
      <c r="L4" s="82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81" t="s">
        <v>1528</v>
      </c>
      <c r="B6" s="81"/>
      <c r="C6" s="81"/>
      <c r="D6" s="81"/>
      <c r="E6" s="81"/>
      <c r="F6" s="82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82"/>
      <c r="H6" s="82"/>
      <c r="I6" s="82"/>
      <c r="J6" s="82"/>
      <c r="K6" s="82"/>
      <c r="L6" s="82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81" t="s">
        <v>1529</v>
      </c>
      <c r="B8" s="81"/>
      <c r="C8" s="81"/>
      <c r="D8" s="81"/>
      <c r="E8" s="81"/>
      <c r="F8" s="82" t="s">
        <v>1214</v>
      </c>
      <c r="G8" s="82"/>
      <c r="H8" s="82"/>
      <c r="I8" s="82"/>
      <c r="J8" s="82"/>
      <c r="K8" s="82"/>
      <c r="L8" s="82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81" t="s">
        <v>1530</v>
      </c>
      <c r="B10" s="81"/>
      <c r="C10" s="81"/>
      <c r="D10" s="81"/>
      <c r="E10" s="81"/>
      <c r="F10" s="82" t="s">
        <v>1216</v>
      </c>
      <c r="G10" s="82"/>
      <c r="H10" s="82"/>
      <c r="I10" s="82"/>
      <c r="J10" s="82"/>
      <c r="K10" s="82"/>
      <c r="L10" s="82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81" t="s">
        <v>1531</v>
      </c>
      <c r="B12" s="81"/>
      <c r="C12" s="81"/>
      <c r="D12" s="81"/>
      <c r="E12" s="81"/>
      <c r="F12" s="82" t="s">
        <v>1555</v>
      </c>
      <c r="G12" s="82"/>
      <c r="H12" s="82"/>
      <c r="I12" s="82"/>
      <c r="J12" s="82"/>
      <c r="K12" s="82"/>
      <c r="L12" s="82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81" t="s">
        <v>1532</v>
      </c>
      <c r="B14" s="81"/>
      <c r="C14" s="81"/>
      <c r="D14" s="81"/>
      <c r="E14" s="81"/>
      <c r="F14" s="82" t="str">
        <f>IF(Source!CZ12 &lt;&gt; "", Source!CZ12, "")</f>
        <v/>
      </c>
      <c r="G14" s="82"/>
      <c r="H14" s="82"/>
      <c r="I14" s="82"/>
      <c r="J14" s="82"/>
      <c r="K14" s="82"/>
      <c r="L14" s="82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81" t="s">
        <v>1533</v>
      </c>
      <c r="B16" s="81"/>
      <c r="C16" s="81"/>
      <c r="D16" s="81"/>
      <c r="E16" s="81"/>
      <c r="F16" s="82" t="str">
        <f>IF(Source!DA12 &lt;&gt; "", Source!DA12, "")</f>
        <v/>
      </c>
      <c r="G16" s="82"/>
      <c r="H16" s="82"/>
      <c r="I16" s="82"/>
      <c r="J16" s="82"/>
      <c r="K16" s="82"/>
      <c r="L16" s="82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77"/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</row>
    <row r="20" spans="1:12" ht="14.25" customHeight="1" x14ac:dyDescent="0.2">
      <c r="A20" s="76" t="s">
        <v>1534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15.75" customHeight="1" x14ac:dyDescent="0.25">
      <c r="A22" s="77" t="s">
        <v>1962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</row>
    <row r="23" spans="1:12" ht="14.25" customHeight="1" x14ac:dyDescent="0.2">
      <c r="A23" s="76" t="s">
        <v>1535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78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79"/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</row>
    <row r="28" spans="1:12" ht="14.25" customHeight="1" x14ac:dyDescent="0.2">
      <c r="A28" s="76" t="s">
        <v>1536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1537</v>
      </c>
      <c r="B31" s="10"/>
      <c r="C31" s="23" t="s">
        <v>1556</v>
      </c>
      <c r="D31" s="10" t="s">
        <v>1538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2.75" customHeight="1" x14ac:dyDescent="0.2">
      <c r="A33" s="10" t="s">
        <v>1539</v>
      </c>
      <c r="B33" s="10"/>
      <c r="C33" s="80" t="s">
        <v>15</v>
      </c>
      <c r="D33" s="80"/>
      <c r="E33" s="80"/>
      <c r="F33" s="80"/>
      <c r="G33" s="80"/>
      <c r="H33" s="80"/>
      <c r="I33" s="80"/>
      <c r="J33" s="80"/>
      <c r="K33" s="80"/>
      <c r="L33" s="80"/>
    </row>
    <row r="34" spans="1:12" ht="12.75" customHeight="1" x14ac:dyDescent="0.2">
      <c r="A34" s="25"/>
      <c r="B34" s="26"/>
      <c r="C34" s="76" t="s">
        <v>1540</v>
      </c>
      <c r="D34" s="76"/>
      <c r="E34" s="76"/>
      <c r="F34" s="76"/>
      <c r="G34" s="76"/>
      <c r="H34" s="76"/>
      <c r="I34" s="76"/>
      <c r="J34" s="76"/>
      <c r="K34" s="76"/>
      <c r="L34" s="76"/>
    </row>
    <row r="35" spans="1:12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 x14ac:dyDescent="0.2">
      <c r="A36" s="27" t="s">
        <v>1963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2.75" customHeight="1" x14ac:dyDescent="0.2">
      <c r="A38" s="62" t="s">
        <v>1541</v>
      </c>
      <c r="B38" s="62" t="s">
        <v>1542</v>
      </c>
      <c r="C38" s="62" t="s">
        <v>1543</v>
      </c>
      <c r="D38" s="62" t="s">
        <v>1544</v>
      </c>
      <c r="E38" s="65" t="s">
        <v>1545</v>
      </c>
      <c r="F38" s="66"/>
      <c r="G38" s="67"/>
      <c r="H38" s="65" t="s">
        <v>1546</v>
      </c>
      <c r="I38" s="66"/>
      <c r="J38" s="66"/>
      <c r="K38" s="66"/>
      <c r="L38" s="67"/>
    </row>
    <row r="39" spans="1:12" ht="12.75" customHeight="1" x14ac:dyDescent="0.2">
      <c r="A39" s="63"/>
      <c r="B39" s="63"/>
      <c r="C39" s="63"/>
      <c r="D39" s="63"/>
      <c r="E39" s="68"/>
      <c r="F39" s="69"/>
      <c r="G39" s="70"/>
      <c r="H39" s="74"/>
      <c r="I39" s="69"/>
      <c r="J39" s="69"/>
      <c r="K39" s="69"/>
      <c r="L39" s="70"/>
    </row>
    <row r="40" spans="1:12" ht="12.75" customHeight="1" x14ac:dyDescent="0.2">
      <c r="A40" s="63"/>
      <c r="B40" s="63"/>
      <c r="C40" s="63"/>
      <c r="D40" s="63"/>
      <c r="E40" s="68"/>
      <c r="F40" s="69"/>
      <c r="G40" s="70"/>
      <c r="H40" s="74"/>
      <c r="I40" s="69"/>
      <c r="J40" s="69"/>
      <c r="K40" s="69"/>
      <c r="L40" s="70"/>
    </row>
    <row r="41" spans="1:12" ht="12.75" customHeight="1" x14ac:dyDescent="0.2">
      <c r="A41" s="63"/>
      <c r="B41" s="63"/>
      <c r="C41" s="63"/>
      <c r="D41" s="63"/>
      <c r="E41" s="71"/>
      <c r="F41" s="72"/>
      <c r="G41" s="73"/>
      <c r="H41" s="75"/>
      <c r="I41" s="72"/>
      <c r="J41" s="72"/>
      <c r="K41" s="72"/>
      <c r="L41" s="73"/>
    </row>
    <row r="42" spans="1:12" ht="51" customHeight="1" x14ac:dyDescent="0.2">
      <c r="A42" s="64"/>
      <c r="B42" s="64"/>
      <c r="C42" s="64"/>
      <c r="D42" s="64"/>
      <c r="E42" s="30" t="s">
        <v>1547</v>
      </c>
      <c r="F42" s="30" t="s">
        <v>1548</v>
      </c>
      <c r="G42" s="31" t="s">
        <v>1549</v>
      </c>
      <c r="H42" s="30" t="s">
        <v>1550</v>
      </c>
      <c r="I42" s="30" t="s">
        <v>1551</v>
      </c>
      <c r="J42" s="30" t="s">
        <v>1552</v>
      </c>
      <c r="K42" s="30" t="s">
        <v>1548</v>
      </c>
      <c r="L42" s="30" t="s">
        <v>1553</v>
      </c>
    </row>
    <row r="43" spans="1:12" ht="14.25" customHeight="1" x14ac:dyDescent="0.2">
      <c r="A43" s="32">
        <v>1</v>
      </c>
      <c r="B43" s="32">
        <v>2</v>
      </c>
      <c r="C43" s="32">
        <v>3</v>
      </c>
      <c r="D43" s="32">
        <v>4</v>
      </c>
      <c r="E43" s="32">
        <v>5</v>
      </c>
      <c r="F43" s="32">
        <v>6</v>
      </c>
      <c r="G43" s="32">
        <v>7</v>
      </c>
      <c r="H43" s="32">
        <v>8</v>
      </c>
      <c r="I43" s="32">
        <v>9</v>
      </c>
      <c r="J43" s="32">
        <v>10</v>
      </c>
      <c r="K43" s="34">
        <v>11</v>
      </c>
      <c r="L43" s="34">
        <v>12</v>
      </c>
    </row>
    <row r="45" spans="1:12" ht="16.5" x14ac:dyDescent="0.2">
      <c r="A45" s="61" t="s">
        <v>1557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</row>
    <row r="46" spans="1:12" ht="54" x14ac:dyDescent="0.2">
      <c r="A46" s="36" t="s">
        <v>13</v>
      </c>
      <c r="B46" s="38" t="s">
        <v>1558</v>
      </c>
      <c r="C46" s="38" t="s">
        <v>1559</v>
      </c>
      <c r="D46" s="39" t="str">
        <f>Source!H28</f>
        <v>ШТ</v>
      </c>
      <c r="E46" s="40">
        <f>Source!K28</f>
        <v>1</v>
      </c>
      <c r="F46" s="40"/>
      <c r="G46" s="40">
        <f>Source!I28</f>
        <v>1</v>
      </c>
      <c r="H46" s="42"/>
      <c r="I46" s="41"/>
      <c r="J46" s="42"/>
      <c r="K46" s="41"/>
      <c r="L46" s="42"/>
    </row>
    <row r="47" spans="1:12" ht="15" x14ac:dyDescent="0.2">
      <c r="A47" s="37"/>
      <c r="B47" s="40">
        <v>1</v>
      </c>
      <c r="C47" s="37" t="s">
        <v>1560</v>
      </c>
      <c r="D47" s="39" t="s">
        <v>1220</v>
      </c>
      <c r="E47" s="43"/>
      <c r="F47" s="40"/>
      <c r="G47" s="43">
        <f>Source!U28</f>
        <v>1.27</v>
      </c>
      <c r="H47" s="40"/>
      <c r="I47" s="40"/>
      <c r="J47" s="40"/>
      <c r="K47" s="40"/>
      <c r="L47" s="44">
        <f>SUM(L48:L48)-SUMIF(CE48:CE48, 1, L48:L48)</f>
        <v>530.02</v>
      </c>
    </row>
    <row r="48" spans="1:12" ht="28.5" x14ac:dyDescent="0.2">
      <c r="A48" s="38"/>
      <c r="B48" s="38" t="s">
        <v>1218</v>
      </c>
      <c r="C48" s="38" t="s">
        <v>1219</v>
      </c>
      <c r="D48" s="39" t="s">
        <v>1220</v>
      </c>
      <c r="E48" s="40">
        <v>1.27</v>
      </c>
      <c r="F48" s="40"/>
      <c r="G48" s="40">
        <f>SmtRes!CX1</f>
        <v>1.27</v>
      </c>
      <c r="H48" s="42"/>
      <c r="I48" s="41"/>
      <c r="J48" s="42">
        <f>SmtRes!CZ1</f>
        <v>417.34</v>
      </c>
      <c r="K48" s="41"/>
      <c r="L48" s="42">
        <f>SmtRes!DI1</f>
        <v>530.02</v>
      </c>
    </row>
    <row r="49" spans="1:83" ht="15" x14ac:dyDescent="0.2">
      <c r="A49" s="37"/>
      <c r="B49" s="40">
        <v>2</v>
      </c>
      <c r="C49" s="37" t="s">
        <v>1561</v>
      </c>
      <c r="D49" s="39"/>
      <c r="E49" s="43"/>
      <c r="F49" s="40"/>
      <c r="G49" s="43"/>
      <c r="H49" s="40"/>
      <c r="I49" s="40"/>
      <c r="J49" s="40"/>
      <c r="K49" s="40"/>
      <c r="L49" s="44">
        <f>SUM(L50:L54)-SUMIF(CE50:CE54, 1, L50:L54)</f>
        <v>185.58999999999986</v>
      </c>
    </row>
    <row r="50" spans="1:83" ht="15" x14ac:dyDescent="0.2">
      <c r="A50" s="37"/>
      <c r="B50" s="40"/>
      <c r="C50" s="37" t="s">
        <v>1563</v>
      </c>
      <c r="D50" s="39" t="s">
        <v>1220</v>
      </c>
      <c r="E50" s="43"/>
      <c r="F50" s="40"/>
      <c r="G50" s="43">
        <f>Source!V28</f>
        <v>0.41</v>
      </c>
      <c r="H50" s="40"/>
      <c r="I50" s="40"/>
      <c r="J50" s="40"/>
      <c r="K50" s="40"/>
      <c r="L50" s="44">
        <f>SUMIF(CE51:CE54, 1, L51:L54)</f>
        <v>195.97</v>
      </c>
      <c r="CE50">
        <v>1</v>
      </c>
    </row>
    <row r="51" spans="1:83" ht="28.5" x14ac:dyDescent="0.2">
      <c r="A51" s="38"/>
      <c r="B51" s="38" t="s">
        <v>1223</v>
      </c>
      <c r="C51" s="38" t="s">
        <v>1225</v>
      </c>
      <c r="D51" s="39" t="s">
        <v>1090</v>
      </c>
      <c r="E51" s="40">
        <v>0.35</v>
      </c>
      <c r="F51" s="40"/>
      <c r="G51" s="40">
        <f>SmtRes!CX3</f>
        <v>0.35</v>
      </c>
      <c r="H51" s="42">
        <f>SmtRes!CZ3</f>
        <v>346.73</v>
      </c>
      <c r="I51" s="41">
        <f>SmtRes!AJ3</f>
        <v>1.26</v>
      </c>
      <c r="J51" s="42">
        <f>ROUND(H51*I51, 2)</f>
        <v>436.88</v>
      </c>
      <c r="K51" s="41"/>
      <c r="L51" s="42">
        <f>SmtRes!DG3</f>
        <v>152.91</v>
      </c>
    </row>
    <row r="52" spans="1:83" ht="28.5" x14ac:dyDescent="0.2">
      <c r="A52" s="38"/>
      <c r="B52" s="38" t="s">
        <v>1226</v>
      </c>
      <c r="C52" s="38" t="s">
        <v>1562</v>
      </c>
      <c r="D52" s="39" t="s">
        <v>1220</v>
      </c>
      <c r="E52" s="40">
        <f>SmtRes!DO3*SmtRes!AT3</f>
        <v>0.35</v>
      </c>
      <c r="F52" s="40"/>
      <c r="G52" s="40">
        <f>SmtRes!DO3*SmtRes!CX3</f>
        <v>0.35</v>
      </c>
      <c r="H52" s="42"/>
      <c r="I52" s="41"/>
      <c r="J52" s="42">
        <f>ROUND(SmtRes!AG3/SmtRes!DO3, 2)</f>
        <v>477.98</v>
      </c>
      <c r="K52" s="41"/>
      <c r="L52" s="42">
        <f>SmtRes!DH3</f>
        <v>167.29</v>
      </c>
      <c r="CE52">
        <v>1</v>
      </c>
    </row>
    <row r="53" spans="1:83" ht="28.5" x14ac:dyDescent="0.2">
      <c r="A53" s="38"/>
      <c r="B53" s="38" t="s">
        <v>1227</v>
      </c>
      <c r="C53" s="38" t="s">
        <v>1229</v>
      </c>
      <c r="D53" s="39" t="s">
        <v>1090</v>
      </c>
      <c r="E53" s="40">
        <v>0.06</v>
      </c>
      <c r="F53" s="40"/>
      <c r="G53" s="40">
        <f>SmtRes!CX4</f>
        <v>0.06</v>
      </c>
      <c r="H53" s="42"/>
      <c r="I53" s="41"/>
      <c r="J53" s="42">
        <f>SmtRes!CZ4</f>
        <v>544.70000000000005</v>
      </c>
      <c r="K53" s="41"/>
      <c r="L53" s="42">
        <f>SmtRes!DG4</f>
        <v>32.68</v>
      </c>
    </row>
    <row r="54" spans="1:83" ht="28.5" x14ac:dyDescent="0.2">
      <c r="A54" s="38"/>
      <c r="B54" s="38" t="s">
        <v>1226</v>
      </c>
      <c r="C54" s="45" t="s">
        <v>1562</v>
      </c>
      <c r="D54" s="46" t="s">
        <v>1220</v>
      </c>
      <c r="E54" s="47">
        <f>SmtRes!DO4*SmtRes!AT4</f>
        <v>0.06</v>
      </c>
      <c r="F54" s="47"/>
      <c r="G54" s="47">
        <f>SmtRes!DO4*SmtRes!CX4</f>
        <v>0.06</v>
      </c>
      <c r="H54" s="48"/>
      <c r="I54" s="49"/>
      <c r="J54" s="48">
        <f>ROUND(SmtRes!AG4/SmtRes!DO4, 2)</f>
        <v>477.98</v>
      </c>
      <c r="K54" s="49"/>
      <c r="L54" s="48">
        <f>SmtRes!DH4</f>
        <v>28.68</v>
      </c>
      <c r="CE54">
        <v>1</v>
      </c>
    </row>
    <row r="55" spans="1:83" ht="15" x14ac:dyDescent="0.2">
      <c r="A55" s="38"/>
      <c r="B55" s="38"/>
      <c r="C55" s="51" t="s">
        <v>1564</v>
      </c>
      <c r="D55" s="39"/>
      <c r="E55" s="40"/>
      <c r="F55" s="40"/>
      <c r="G55" s="40"/>
      <c r="H55" s="42"/>
      <c r="I55" s="41"/>
      <c r="J55" s="42"/>
      <c r="K55" s="41"/>
      <c r="L55" s="42">
        <f>L47+L49+L50</f>
        <v>911.57999999999993</v>
      </c>
    </row>
    <row r="56" spans="1:83" ht="14.25" x14ac:dyDescent="0.2">
      <c r="A56" s="38"/>
      <c r="B56" s="38"/>
      <c r="C56" s="38" t="s">
        <v>1565</v>
      </c>
      <c r="D56" s="39"/>
      <c r="E56" s="40"/>
      <c r="F56" s="40"/>
      <c r="G56" s="40"/>
      <c r="H56" s="42"/>
      <c r="I56" s="41"/>
      <c r="J56" s="42"/>
      <c r="K56" s="41"/>
      <c r="L56" s="42">
        <f>SUM(AR46:AR59)+SUM(AS46:AS59)+SUM(AT46:AT59)+SUM(AU46:AU59)+SUM(AV46:AV59)</f>
        <v>725.99</v>
      </c>
    </row>
    <row r="57" spans="1:83" ht="14.25" x14ac:dyDescent="0.2">
      <c r="A57" s="38"/>
      <c r="B57" s="38" t="s">
        <v>27</v>
      </c>
      <c r="C57" s="38" t="s">
        <v>1566</v>
      </c>
      <c r="D57" s="39" t="s">
        <v>1392</v>
      </c>
      <c r="E57" s="40">
        <f>Source!BZ28</f>
        <v>103</v>
      </c>
      <c r="F57" s="40"/>
      <c r="G57" s="40">
        <f>Source!AT28</f>
        <v>103</v>
      </c>
      <c r="H57" s="42"/>
      <c r="I57" s="41"/>
      <c r="J57" s="42"/>
      <c r="K57" s="41"/>
      <c r="L57" s="42">
        <f>SUM(AZ46:AZ59)</f>
        <v>747.77</v>
      </c>
    </row>
    <row r="58" spans="1:83" ht="14.25" x14ac:dyDescent="0.2">
      <c r="A58" s="45"/>
      <c r="B58" s="45" t="s">
        <v>28</v>
      </c>
      <c r="C58" s="45" t="s">
        <v>1567</v>
      </c>
      <c r="D58" s="46" t="s">
        <v>1392</v>
      </c>
      <c r="E58" s="47">
        <f>Source!CA28</f>
        <v>60</v>
      </c>
      <c r="F58" s="47"/>
      <c r="G58" s="47">
        <f>Source!AU28</f>
        <v>60</v>
      </c>
      <c r="H58" s="48"/>
      <c r="I58" s="49"/>
      <c r="J58" s="48"/>
      <c r="K58" s="49"/>
      <c r="L58" s="48">
        <f>SUM(BA46:BA59)</f>
        <v>435.59</v>
      </c>
    </row>
    <row r="59" spans="1:83" ht="15" x14ac:dyDescent="0.2">
      <c r="C59" s="58" t="s">
        <v>1568</v>
      </c>
      <c r="D59" s="58"/>
      <c r="E59" s="58"/>
      <c r="F59" s="58"/>
      <c r="G59" s="58"/>
      <c r="H59" s="58"/>
      <c r="I59" s="59">
        <f>K59/E46</f>
        <v>2094.9399999999996</v>
      </c>
      <c r="J59" s="59"/>
      <c r="K59" s="59">
        <f>L47+L49+L57+L58+L50</f>
        <v>2094.9399999999996</v>
      </c>
      <c r="L59" s="59"/>
      <c r="AD59">
        <f>ROUND((Source!AT28/100)*((ROUND(SUMIF(SmtRes!AQ1:'SmtRes'!AQ4,"=1",SmtRes!AD1:'SmtRes'!AD4)*Source!I28, 2)+ROUND(SUMIF(SmtRes!AQ1:'SmtRes'!AQ4,"=1",SmtRes!AC1:'SmtRes'!AC4)*Source!I28, 2))), 2)</f>
        <v>1414.5</v>
      </c>
      <c r="AE59">
        <f>ROUND((Source!AU28/100)*((ROUND(SUMIF(SmtRes!AQ1:'SmtRes'!AQ4,"=1",SmtRes!AD1:'SmtRes'!AD4)*Source!I28, 2)+ROUND(SUMIF(SmtRes!AQ1:'SmtRes'!AQ4,"=1",SmtRes!AC1:'SmtRes'!AC4)*Source!I28, 2))), 2)</f>
        <v>823.98</v>
      </c>
      <c r="AN59" s="50">
        <f>L47+L49+L57+L58+L50</f>
        <v>2094.9399999999996</v>
      </c>
      <c r="AO59" s="50">
        <f>L49</f>
        <v>185.58999999999986</v>
      </c>
      <c r="AQ59" t="s">
        <v>1569</v>
      </c>
      <c r="AR59" s="50">
        <f>L47</f>
        <v>530.02</v>
      </c>
      <c r="AT59" s="50">
        <f>L50</f>
        <v>195.97</v>
      </c>
      <c r="AV59" t="s">
        <v>1569</v>
      </c>
      <c r="AW59">
        <f>0</f>
        <v>0</v>
      </c>
      <c r="AZ59">
        <f>Source!X28</f>
        <v>747.77</v>
      </c>
      <c r="BA59">
        <f>Source!Y28</f>
        <v>435.59</v>
      </c>
      <c r="CD59">
        <v>1</v>
      </c>
    </row>
    <row r="60" spans="1:83" ht="54" x14ac:dyDescent="0.2">
      <c r="A60" s="36" t="s">
        <v>29</v>
      </c>
      <c r="B60" s="38" t="s">
        <v>1570</v>
      </c>
      <c r="C60" s="38" t="s">
        <v>1571</v>
      </c>
      <c r="D60" s="39" t="str">
        <f>Source!H29</f>
        <v>ШТ</v>
      </c>
      <c r="E60" s="40">
        <f>Source!K29</f>
        <v>1</v>
      </c>
      <c r="F60" s="40"/>
      <c r="G60" s="40">
        <f>Source!I29</f>
        <v>1</v>
      </c>
      <c r="H60" s="42"/>
      <c r="I60" s="41"/>
      <c r="J60" s="42"/>
      <c r="K60" s="41"/>
      <c r="L60" s="42"/>
    </row>
    <row r="61" spans="1:83" ht="15" x14ac:dyDescent="0.2">
      <c r="A61" s="37"/>
      <c r="B61" s="40">
        <v>1</v>
      </c>
      <c r="C61" s="37" t="s">
        <v>1560</v>
      </c>
      <c r="D61" s="39" t="s">
        <v>1220</v>
      </c>
      <c r="E61" s="43"/>
      <c r="F61" s="40"/>
      <c r="G61" s="43">
        <f>Source!U29</f>
        <v>0.15</v>
      </c>
      <c r="H61" s="40"/>
      <c r="I61" s="40"/>
      <c r="J61" s="40"/>
      <c r="K61" s="40"/>
      <c r="L61" s="44">
        <f>SUM(L62:L62)-SUMIF(CE62:CE62, 1, L62:L62)</f>
        <v>61.53</v>
      </c>
    </row>
    <row r="62" spans="1:83" ht="28.5" x14ac:dyDescent="0.2">
      <c r="A62" s="38"/>
      <c r="B62" s="38" t="s">
        <v>1230</v>
      </c>
      <c r="C62" s="38" t="s">
        <v>1231</v>
      </c>
      <c r="D62" s="39" t="s">
        <v>1220</v>
      </c>
      <c r="E62" s="40">
        <v>0.15</v>
      </c>
      <c r="F62" s="40"/>
      <c r="G62" s="40">
        <f>SmtRes!CX5</f>
        <v>0.15</v>
      </c>
      <c r="H62" s="42"/>
      <c r="I62" s="41"/>
      <c r="J62" s="42">
        <f>SmtRes!CZ5</f>
        <v>410.21</v>
      </c>
      <c r="K62" s="41"/>
      <c r="L62" s="42">
        <f>SmtRes!DI5</f>
        <v>61.53</v>
      </c>
    </row>
    <row r="63" spans="1:83" ht="15" x14ac:dyDescent="0.2">
      <c r="A63" s="37"/>
      <c r="B63" s="40">
        <v>2</v>
      </c>
      <c r="C63" s="37" t="s">
        <v>1561</v>
      </c>
      <c r="D63" s="39"/>
      <c r="E63" s="43"/>
      <c r="F63" s="40"/>
      <c r="G63" s="43"/>
      <c r="H63" s="40"/>
      <c r="I63" s="40"/>
      <c r="J63" s="40"/>
      <c r="K63" s="40"/>
      <c r="L63" s="44">
        <f>SUM(L64:L68)-SUMIF(CE64:CE68, 1, L64:L68)</f>
        <v>36.03</v>
      </c>
    </row>
    <row r="64" spans="1:83" ht="15" x14ac:dyDescent="0.2">
      <c r="A64" s="37"/>
      <c r="B64" s="40"/>
      <c r="C64" s="37" t="s">
        <v>1563</v>
      </c>
      <c r="D64" s="39" t="s">
        <v>1220</v>
      </c>
      <c r="E64" s="43"/>
      <c r="F64" s="40"/>
      <c r="G64" s="43">
        <f>Source!V29</f>
        <v>0.08</v>
      </c>
      <c r="H64" s="40"/>
      <c r="I64" s="40"/>
      <c r="J64" s="40"/>
      <c r="K64" s="40"/>
      <c r="L64" s="44">
        <f>SUMIF(CE65:CE68, 1, L65:L68)</f>
        <v>38.24</v>
      </c>
      <c r="CE64">
        <v>1</v>
      </c>
    </row>
    <row r="65" spans="1:83" ht="28.5" x14ac:dyDescent="0.2">
      <c r="A65" s="38"/>
      <c r="B65" s="38" t="s">
        <v>1223</v>
      </c>
      <c r="C65" s="38" t="s">
        <v>1225</v>
      </c>
      <c r="D65" s="39" t="s">
        <v>1090</v>
      </c>
      <c r="E65" s="40">
        <v>7.0000000000000007E-2</v>
      </c>
      <c r="F65" s="40"/>
      <c r="G65" s="40">
        <f>SmtRes!CX7</f>
        <v>7.0000000000000007E-2</v>
      </c>
      <c r="H65" s="42">
        <f>SmtRes!CZ7</f>
        <v>346.73</v>
      </c>
      <c r="I65" s="41">
        <f>SmtRes!AJ7</f>
        <v>1.26</v>
      </c>
      <c r="J65" s="42">
        <f>ROUND(H65*I65, 2)</f>
        <v>436.88</v>
      </c>
      <c r="K65" s="41"/>
      <c r="L65" s="42">
        <f>SmtRes!DG7</f>
        <v>30.58</v>
      </c>
    </row>
    <row r="66" spans="1:83" ht="28.5" x14ac:dyDescent="0.2">
      <c r="A66" s="38"/>
      <c r="B66" s="38" t="s">
        <v>1226</v>
      </c>
      <c r="C66" s="38" t="s">
        <v>1562</v>
      </c>
      <c r="D66" s="39" t="s">
        <v>1220</v>
      </c>
      <c r="E66" s="40">
        <f>SmtRes!DO7*SmtRes!AT7</f>
        <v>7.0000000000000007E-2</v>
      </c>
      <c r="F66" s="40"/>
      <c r="G66" s="40">
        <f>SmtRes!DO7*SmtRes!CX7</f>
        <v>7.0000000000000007E-2</v>
      </c>
      <c r="H66" s="42"/>
      <c r="I66" s="41"/>
      <c r="J66" s="42">
        <f>ROUND(SmtRes!AG7/SmtRes!DO7, 2)</f>
        <v>477.98</v>
      </c>
      <c r="K66" s="41"/>
      <c r="L66" s="42">
        <f>SmtRes!DH7</f>
        <v>33.46</v>
      </c>
      <c r="CE66">
        <v>1</v>
      </c>
    </row>
    <row r="67" spans="1:83" ht="28.5" x14ac:dyDescent="0.2">
      <c r="A67" s="38"/>
      <c r="B67" s="38" t="s">
        <v>1227</v>
      </c>
      <c r="C67" s="38" t="s">
        <v>1229</v>
      </c>
      <c r="D67" s="39" t="s">
        <v>1090</v>
      </c>
      <c r="E67" s="40">
        <v>0.01</v>
      </c>
      <c r="F67" s="40"/>
      <c r="G67" s="40">
        <f>SmtRes!CX8</f>
        <v>0.01</v>
      </c>
      <c r="H67" s="42"/>
      <c r="I67" s="41"/>
      <c r="J67" s="42">
        <f>SmtRes!CZ8</f>
        <v>544.70000000000005</v>
      </c>
      <c r="K67" s="41"/>
      <c r="L67" s="42">
        <f>SmtRes!DG8</f>
        <v>5.45</v>
      </c>
    </row>
    <row r="68" spans="1:83" ht="28.5" x14ac:dyDescent="0.2">
      <c r="A68" s="38"/>
      <c r="B68" s="38" t="s">
        <v>1226</v>
      </c>
      <c r="C68" s="45" t="s">
        <v>1562</v>
      </c>
      <c r="D68" s="46" t="s">
        <v>1220</v>
      </c>
      <c r="E68" s="47">
        <f>SmtRes!DO8*SmtRes!AT8</f>
        <v>0.01</v>
      </c>
      <c r="F68" s="47"/>
      <c r="G68" s="47">
        <f>SmtRes!DO8*SmtRes!CX8</f>
        <v>0.01</v>
      </c>
      <c r="H68" s="48"/>
      <c r="I68" s="49"/>
      <c r="J68" s="48">
        <f>ROUND(SmtRes!AG8/SmtRes!DO8, 2)</f>
        <v>477.98</v>
      </c>
      <c r="K68" s="49"/>
      <c r="L68" s="48">
        <f>SmtRes!DH8</f>
        <v>4.78</v>
      </c>
      <c r="CE68">
        <v>1</v>
      </c>
    </row>
    <row r="69" spans="1:83" ht="15" x14ac:dyDescent="0.2">
      <c r="A69" s="38"/>
      <c r="B69" s="38"/>
      <c r="C69" s="51" t="s">
        <v>1564</v>
      </c>
      <c r="D69" s="39"/>
      <c r="E69" s="40"/>
      <c r="F69" s="40"/>
      <c r="G69" s="40"/>
      <c r="H69" s="42"/>
      <c r="I69" s="41"/>
      <c r="J69" s="42"/>
      <c r="K69" s="41"/>
      <c r="L69" s="42">
        <f>L61+L63+L64</f>
        <v>135.80000000000001</v>
      </c>
    </row>
    <row r="70" spans="1:83" ht="14.25" x14ac:dyDescent="0.2">
      <c r="A70" s="38"/>
      <c r="B70" s="38"/>
      <c r="C70" s="38" t="s">
        <v>1565</v>
      </c>
      <c r="D70" s="39"/>
      <c r="E70" s="40"/>
      <c r="F70" s="40"/>
      <c r="G70" s="40"/>
      <c r="H70" s="42"/>
      <c r="I70" s="41"/>
      <c r="J70" s="42"/>
      <c r="K70" s="41"/>
      <c r="L70" s="42">
        <f>SUM(AR60:AR73)+SUM(AS60:AS73)+SUM(AT60:AT73)+SUM(AU60:AU73)+SUM(AV60:AV73)</f>
        <v>99.77000000000001</v>
      </c>
    </row>
    <row r="71" spans="1:83" ht="14.25" x14ac:dyDescent="0.2">
      <c r="A71" s="38"/>
      <c r="B71" s="38" t="s">
        <v>27</v>
      </c>
      <c r="C71" s="38" t="s">
        <v>1566</v>
      </c>
      <c r="D71" s="39" t="s">
        <v>1392</v>
      </c>
      <c r="E71" s="40">
        <f>Source!BZ29</f>
        <v>103</v>
      </c>
      <c r="F71" s="40"/>
      <c r="G71" s="40">
        <f>Source!AT29</f>
        <v>103</v>
      </c>
      <c r="H71" s="42"/>
      <c r="I71" s="41"/>
      <c r="J71" s="42"/>
      <c r="K71" s="41"/>
      <c r="L71" s="42">
        <f>SUM(AZ60:AZ73)</f>
        <v>102.76</v>
      </c>
    </row>
    <row r="72" spans="1:83" ht="14.25" x14ac:dyDescent="0.2">
      <c r="A72" s="45"/>
      <c r="B72" s="45" t="s">
        <v>28</v>
      </c>
      <c r="C72" s="45" t="s">
        <v>1567</v>
      </c>
      <c r="D72" s="46" t="s">
        <v>1392</v>
      </c>
      <c r="E72" s="47">
        <f>Source!CA29</f>
        <v>60</v>
      </c>
      <c r="F72" s="47"/>
      <c r="G72" s="47">
        <f>Source!AU29</f>
        <v>60</v>
      </c>
      <c r="H72" s="48"/>
      <c r="I72" s="49"/>
      <c r="J72" s="48"/>
      <c r="K72" s="49"/>
      <c r="L72" s="48">
        <f>SUM(BA60:BA73)</f>
        <v>59.86</v>
      </c>
    </row>
    <row r="73" spans="1:83" ht="15" x14ac:dyDescent="0.2">
      <c r="C73" s="58" t="s">
        <v>1568</v>
      </c>
      <c r="D73" s="58"/>
      <c r="E73" s="58"/>
      <c r="F73" s="58"/>
      <c r="G73" s="58"/>
      <c r="H73" s="58"/>
      <c r="I73" s="59">
        <f>K73/E60</f>
        <v>298.42</v>
      </c>
      <c r="J73" s="59"/>
      <c r="K73" s="59">
        <f>L61+L63+L71+L72+L64</f>
        <v>298.42</v>
      </c>
      <c r="L73" s="59"/>
      <c r="AD73">
        <f>ROUND((Source!AT29/100)*((ROUND(SUMIF(SmtRes!AQ5:'SmtRes'!AQ8,"=1",SmtRes!AD5:'SmtRes'!AD8)*Source!I29, 2)+ROUND(SUMIF(SmtRes!AQ5:'SmtRes'!AQ8,"=1",SmtRes!AC5:'SmtRes'!AC8)*Source!I29, 2))), 2)</f>
        <v>1407.16</v>
      </c>
      <c r="AE73">
        <f>ROUND((Source!AU29/100)*((ROUND(SUMIF(SmtRes!AQ5:'SmtRes'!AQ8,"=1",SmtRes!AD5:'SmtRes'!AD8)*Source!I29, 2)+ROUND(SUMIF(SmtRes!AQ5:'SmtRes'!AQ8,"=1",SmtRes!AC5:'SmtRes'!AC8)*Source!I29, 2))), 2)</f>
        <v>819.7</v>
      </c>
      <c r="AN73" s="50">
        <f>L61+L63+L71+L72+L64</f>
        <v>298.42</v>
      </c>
      <c r="AO73" s="50">
        <f>L63</f>
        <v>36.03</v>
      </c>
      <c r="AQ73" t="s">
        <v>1569</v>
      </c>
      <c r="AR73" s="50">
        <f>L61</f>
        <v>61.53</v>
      </c>
      <c r="AT73" s="50">
        <f>L64</f>
        <v>38.24</v>
      </c>
      <c r="AV73" t="s">
        <v>1569</v>
      </c>
      <c r="AW73">
        <f>0</f>
        <v>0</v>
      </c>
      <c r="AZ73">
        <f>Source!X29</f>
        <v>102.76</v>
      </c>
      <c r="BA73">
        <f>Source!Y29</f>
        <v>59.86</v>
      </c>
      <c r="CD73">
        <v>1</v>
      </c>
    </row>
    <row r="74" spans="1:83" ht="14.25" x14ac:dyDescent="0.2">
      <c r="C74" s="52" t="str">
        <f>Source!G30</f>
        <v>Работы по демонтажу СИП-2А</v>
      </c>
    </row>
    <row r="75" spans="1:83" ht="54" x14ac:dyDescent="0.2">
      <c r="A75" s="36" t="s">
        <v>34</v>
      </c>
      <c r="B75" s="38" t="s">
        <v>1558</v>
      </c>
      <c r="C75" s="38" t="s">
        <v>1559</v>
      </c>
      <c r="D75" s="39" t="str">
        <f>Source!H31</f>
        <v>ШТ</v>
      </c>
      <c r="E75" s="40">
        <f>Source!K31</f>
        <v>1</v>
      </c>
      <c r="F75" s="40"/>
      <c r="G75" s="40">
        <f>Source!I31</f>
        <v>1</v>
      </c>
      <c r="H75" s="42"/>
      <c r="I75" s="41"/>
      <c r="J75" s="42"/>
      <c r="K75" s="41"/>
      <c r="L75" s="42"/>
    </row>
    <row r="76" spans="1:83" ht="15" x14ac:dyDescent="0.2">
      <c r="A76" s="37"/>
      <c r="B76" s="40">
        <v>1</v>
      </c>
      <c r="C76" s="37" t="s">
        <v>1560</v>
      </c>
      <c r="D76" s="39" t="s">
        <v>1220</v>
      </c>
      <c r="E76" s="43"/>
      <c r="F76" s="40"/>
      <c r="G76" s="43">
        <f>Source!U31</f>
        <v>1.27</v>
      </c>
      <c r="H76" s="40"/>
      <c r="I76" s="40"/>
      <c r="J76" s="40"/>
      <c r="K76" s="40"/>
      <c r="L76" s="44">
        <f>SUM(L77:L77)-SUMIF(CE77:CE77, 1, L77:L77)</f>
        <v>530.02</v>
      </c>
    </row>
    <row r="77" spans="1:83" ht="28.5" x14ac:dyDescent="0.2">
      <c r="A77" s="38"/>
      <c r="B77" s="38" t="s">
        <v>1218</v>
      </c>
      <c r="C77" s="38" t="s">
        <v>1219</v>
      </c>
      <c r="D77" s="39" t="s">
        <v>1220</v>
      </c>
      <c r="E77" s="40">
        <v>1.27</v>
      </c>
      <c r="F77" s="40"/>
      <c r="G77" s="40">
        <f>SmtRes!CX9</f>
        <v>1.27</v>
      </c>
      <c r="H77" s="42"/>
      <c r="I77" s="41"/>
      <c r="J77" s="42">
        <f>SmtRes!CZ9</f>
        <v>417.34</v>
      </c>
      <c r="K77" s="41"/>
      <c r="L77" s="42">
        <f>SmtRes!DI9</f>
        <v>530.02</v>
      </c>
    </row>
    <row r="78" spans="1:83" ht="15" x14ac:dyDescent="0.2">
      <c r="A78" s="37"/>
      <c r="B78" s="40">
        <v>2</v>
      </c>
      <c r="C78" s="37" t="s">
        <v>1561</v>
      </c>
      <c r="D78" s="39"/>
      <c r="E78" s="43"/>
      <c r="F78" s="40"/>
      <c r="G78" s="43"/>
      <c r="H78" s="40"/>
      <c r="I78" s="40"/>
      <c r="J78" s="40"/>
      <c r="K78" s="40"/>
      <c r="L78" s="44">
        <f>SUM(L79:L83)-SUMIF(CE79:CE83, 1, L79:L83)</f>
        <v>185.58999999999986</v>
      </c>
    </row>
    <row r="79" spans="1:83" ht="15" x14ac:dyDescent="0.2">
      <c r="A79" s="37"/>
      <c r="B79" s="40"/>
      <c r="C79" s="37" t="s">
        <v>1563</v>
      </c>
      <c r="D79" s="39" t="s">
        <v>1220</v>
      </c>
      <c r="E79" s="43"/>
      <c r="F79" s="40"/>
      <c r="G79" s="43">
        <f>Source!V31</f>
        <v>0.41</v>
      </c>
      <c r="H79" s="40"/>
      <c r="I79" s="40"/>
      <c r="J79" s="40"/>
      <c r="K79" s="40"/>
      <c r="L79" s="44">
        <f>SUMIF(CE80:CE83, 1, L80:L83)</f>
        <v>195.97</v>
      </c>
      <c r="CE79">
        <v>1</v>
      </c>
    </row>
    <row r="80" spans="1:83" ht="28.5" x14ac:dyDescent="0.2">
      <c r="A80" s="38"/>
      <c r="B80" s="38" t="s">
        <v>1223</v>
      </c>
      <c r="C80" s="38" t="s">
        <v>1225</v>
      </c>
      <c r="D80" s="39" t="s">
        <v>1090</v>
      </c>
      <c r="E80" s="40">
        <v>0.35</v>
      </c>
      <c r="F80" s="40"/>
      <c r="G80" s="40">
        <f>SmtRes!CX11</f>
        <v>0.35</v>
      </c>
      <c r="H80" s="42">
        <f>SmtRes!CZ11</f>
        <v>346.73</v>
      </c>
      <c r="I80" s="41">
        <f>SmtRes!AJ11</f>
        <v>1.26</v>
      </c>
      <c r="J80" s="42">
        <f>ROUND(H80*I80, 2)</f>
        <v>436.88</v>
      </c>
      <c r="K80" s="41"/>
      <c r="L80" s="42">
        <f>SmtRes!DG11</f>
        <v>152.91</v>
      </c>
    </row>
    <row r="81" spans="1:83" ht="28.5" x14ac:dyDescent="0.2">
      <c r="A81" s="38"/>
      <c r="B81" s="38" t="s">
        <v>1226</v>
      </c>
      <c r="C81" s="38" t="s">
        <v>1562</v>
      </c>
      <c r="D81" s="39" t="s">
        <v>1220</v>
      </c>
      <c r="E81" s="40">
        <f>SmtRes!DO11*SmtRes!AT11</f>
        <v>0.35</v>
      </c>
      <c r="F81" s="40"/>
      <c r="G81" s="40">
        <f>SmtRes!DO11*SmtRes!CX11</f>
        <v>0.35</v>
      </c>
      <c r="H81" s="42"/>
      <c r="I81" s="41"/>
      <c r="J81" s="42">
        <f>ROUND(SmtRes!AG11/SmtRes!DO11, 2)</f>
        <v>477.98</v>
      </c>
      <c r="K81" s="41"/>
      <c r="L81" s="42">
        <f>SmtRes!DH11</f>
        <v>167.29</v>
      </c>
      <c r="CE81">
        <v>1</v>
      </c>
    </row>
    <row r="82" spans="1:83" ht="28.5" x14ac:dyDescent="0.2">
      <c r="A82" s="38"/>
      <c r="B82" s="38" t="s">
        <v>1227</v>
      </c>
      <c r="C82" s="38" t="s">
        <v>1229</v>
      </c>
      <c r="D82" s="39" t="s">
        <v>1090</v>
      </c>
      <c r="E82" s="40">
        <v>0.06</v>
      </c>
      <c r="F82" s="40"/>
      <c r="G82" s="40">
        <f>SmtRes!CX12</f>
        <v>0.06</v>
      </c>
      <c r="H82" s="42"/>
      <c r="I82" s="41"/>
      <c r="J82" s="42">
        <f>SmtRes!CZ12</f>
        <v>544.70000000000005</v>
      </c>
      <c r="K82" s="41"/>
      <c r="L82" s="42">
        <f>SmtRes!DG12</f>
        <v>32.68</v>
      </c>
    </row>
    <row r="83" spans="1:83" ht="28.5" x14ac:dyDescent="0.2">
      <c r="A83" s="38"/>
      <c r="B83" s="38" t="s">
        <v>1226</v>
      </c>
      <c r="C83" s="45" t="s">
        <v>1562</v>
      </c>
      <c r="D83" s="46" t="s">
        <v>1220</v>
      </c>
      <c r="E83" s="47">
        <f>SmtRes!DO12*SmtRes!AT12</f>
        <v>0.06</v>
      </c>
      <c r="F83" s="47"/>
      <c r="G83" s="47">
        <f>SmtRes!DO12*SmtRes!CX12</f>
        <v>0.06</v>
      </c>
      <c r="H83" s="48"/>
      <c r="I83" s="49"/>
      <c r="J83" s="48">
        <f>ROUND(SmtRes!AG12/SmtRes!DO12, 2)</f>
        <v>477.98</v>
      </c>
      <c r="K83" s="49"/>
      <c r="L83" s="48">
        <f>SmtRes!DH12</f>
        <v>28.68</v>
      </c>
      <c r="CE83">
        <v>1</v>
      </c>
    </row>
    <row r="84" spans="1:83" ht="15" x14ac:dyDescent="0.2">
      <c r="A84" s="38"/>
      <c r="B84" s="38"/>
      <c r="C84" s="51" t="s">
        <v>1564</v>
      </c>
      <c r="D84" s="39"/>
      <c r="E84" s="40"/>
      <c r="F84" s="40"/>
      <c r="G84" s="40"/>
      <c r="H84" s="42"/>
      <c r="I84" s="41"/>
      <c r="J84" s="42"/>
      <c r="K84" s="41"/>
      <c r="L84" s="42">
        <f>L76+L78+L79</f>
        <v>911.57999999999993</v>
      </c>
    </row>
    <row r="85" spans="1:83" ht="14.25" x14ac:dyDescent="0.2">
      <c r="A85" s="38"/>
      <c r="B85" s="38"/>
      <c r="C85" s="38" t="s">
        <v>1565</v>
      </c>
      <c r="D85" s="39"/>
      <c r="E85" s="40"/>
      <c r="F85" s="40"/>
      <c r="G85" s="40"/>
      <c r="H85" s="42"/>
      <c r="I85" s="41"/>
      <c r="J85" s="42"/>
      <c r="K85" s="41"/>
      <c r="L85" s="42">
        <f>SUM(AR75:AR88)+SUM(AS75:AS88)+SUM(AT75:AT88)+SUM(AU75:AU88)+SUM(AV75:AV88)</f>
        <v>725.99</v>
      </c>
    </row>
    <row r="86" spans="1:83" ht="14.25" x14ac:dyDescent="0.2">
      <c r="A86" s="38"/>
      <c r="B86" s="38" t="s">
        <v>27</v>
      </c>
      <c r="C86" s="38" t="s">
        <v>1566</v>
      </c>
      <c r="D86" s="39" t="s">
        <v>1392</v>
      </c>
      <c r="E86" s="40">
        <f>Source!BZ31</f>
        <v>103</v>
      </c>
      <c r="F86" s="40"/>
      <c r="G86" s="40">
        <f>Source!AT31</f>
        <v>103</v>
      </c>
      <c r="H86" s="42"/>
      <c r="I86" s="41"/>
      <c r="J86" s="42"/>
      <c r="K86" s="41"/>
      <c r="L86" s="42">
        <f>SUM(AZ75:AZ88)</f>
        <v>747.77</v>
      </c>
    </row>
    <row r="87" spans="1:83" ht="14.25" x14ac:dyDescent="0.2">
      <c r="A87" s="45"/>
      <c r="B87" s="45" t="s">
        <v>28</v>
      </c>
      <c r="C87" s="45" t="s">
        <v>1567</v>
      </c>
      <c r="D87" s="46" t="s">
        <v>1392</v>
      </c>
      <c r="E87" s="47">
        <f>Source!CA31</f>
        <v>60</v>
      </c>
      <c r="F87" s="47"/>
      <c r="G87" s="47">
        <f>Source!AU31</f>
        <v>60</v>
      </c>
      <c r="H87" s="48"/>
      <c r="I87" s="49"/>
      <c r="J87" s="48"/>
      <c r="K87" s="49"/>
      <c r="L87" s="48">
        <f>SUM(BA75:BA88)</f>
        <v>435.59</v>
      </c>
    </row>
    <row r="88" spans="1:83" ht="15" x14ac:dyDescent="0.2">
      <c r="C88" s="58" t="s">
        <v>1568</v>
      </c>
      <c r="D88" s="58"/>
      <c r="E88" s="58"/>
      <c r="F88" s="58"/>
      <c r="G88" s="58"/>
      <c r="H88" s="58"/>
      <c r="I88" s="59">
        <f>K88/E75</f>
        <v>2094.9399999999996</v>
      </c>
      <c r="J88" s="59"/>
      <c r="K88" s="59">
        <f>L76+L78+L86+L87+L79</f>
        <v>2094.9399999999996</v>
      </c>
      <c r="L88" s="59"/>
      <c r="AD88">
        <f>ROUND((Source!AT31/100)*((ROUND(SUMIF(SmtRes!AQ9:'SmtRes'!AQ12,"=1",SmtRes!AD9:'SmtRes'!AD12)*Source!I31, 2)+ROUND(SUMIF(SmtRes!AQ9:'SmtRes'!AQ12,"=1",SmtRes!AC9:'SmtRes'!AC12)*Source!I31, 2))), 2)</f>
        <v>1414.5</v>
      </c>
      <c r="AE88">
        <f>ROUND((Source!AU31/100)*((ROUND(SUMIF(SmtRes!AQ9:'SmtRes'!AQ12,"=1",SmtRes!AD9:'SmtRes'!AD12)*Source!I31, 2)+ROUND(SUMIF(SmtRes!AQ9:'SmtRes'!AQ12,"=1",SmtRes!AC9:'SmtRes'!AC12)*Source!I31, 2))), 2)</f>
        <v>823.98</v>
      </c>
      <c r="AN88" s="50">
        <f>L76+L78+L86+L87+L79</f>
        <v>2094.9399999999996</v>
      </c>
      <c r="AO88" s="50">
        <f>L78</f>
        <v>185.58999999999986</v>
      </c>
      <c r="AQ88" t="s">
        <v>1569</v>
      </c>
      <c r="AR88" s="50">
        <f>L76</f>
        <v>530.02</v>
      </c>
      <c r="AT88" s="50">
        <f>L79</f>
        <v>195.97</v>
      </c>
      <c r="AV88" t="s">
        <v>1569</v>
      </c>
      <c r="AW88">
        <f>0</f>
        <v>0</v>
      </c>
      <c r="AZ88">
        <f>Source!X31</f>
        <v>747.77</v>
      </c>
      <c r="BA88">
        <f>Source!Y31</f>
        <v>435.59</v>
      </c>
      <c r="CD88">
        <v>1</v>
      </c>
    </row>
    <row r="89" spans="1:83" ht="54" x14ac:dyDescent="0.2">
      <c r="A89" s="36" t="s">
        <v>35</v>
      </c>
      <c r="B89" s="38" t="s">
        <v>1570</v>
      </c>
      <c r="C89" s="38" t="s">
        <v>1571</v>
      </c>
      <c r="D89" s="39" t="str">
        <f>Source!H32</f>
        <v>ШТ</v>
      </c>
      <c r="E89" s="40">
        <f>Source!K32</f>
        <v>-1</v>
      </c>
      <c r="F89" s="40"/>
      <c r="G89" s="40">
        <f>Source!I32</f>
        <v>-1</v>
      </c>
      <c r="H89" s="42"/>
      <c r="I89" s="41"/>
      <c r="J89" s="42"/>
      <c r="K89" s="41"/>
      <c r="L89" s="42"/>
    </row>
    <row r="90" spans="1:83" ht="15" x14ac:dyDescent="0.2">
      <c r="A90" s="37"/>
      <c r="B90" s="40">
        <v>1</v>
      </c>
      <c r="C90" s="37" t="s">
        <v>1560</v>
      </c>
      <c r="D90" s="39" t="s">
        <v>1220</v>
      </c>
      <c r="E90" s="43"/>
      <c r="F90" s="40"/>
      <c r="G90" s="43">
        <f>Source!U32</f>
        <v>-0.15</v>
      </c>
      <c r="H90" s="40"/>
      <c r="I90" s="40"/>
      <c r="J90" s="40"/>
      <c r="K90" s="40"/>
      <c r="L90" s="44">
        <f>SUM(L91:L91)-SUMIF(CE91:CE91, 1, L91:L91)</f>
        <v>-61.53</v>
      </c>
    </row>
    <row r="91" spans="1:83" ht="28.5" x14ac:dyDescent="0.2">
      <c r="A91" s="38"/>
      <c r="B91" s="38" t="s">
        <v>1230</v>
      </c>
      <c r="C91" s="38" t="s">
        <v>1231</v>
      </c>
      <c r="D91" s="39" t="s">
        <v>1220</v>
      </c>
      <c r="E91" s="40">
        <v>0.15</v>
      </c>
      <c r="F91" s="40"/>
      <c r="G91" s="40">
        <f>SmtRes!CX13</f>
        <v>-0.15</v>
      </c>
      <c r="H91" s="42"/>
      <c r="I91" s="41"/>
      <c r="J91" s="42">
        <f>SmtRes!CZ13</f>
        <v>410.21</v>
      </c>
      <c r="K91" s="41"/>
      <c r="L91" s="42">
        <f>SmtRes!DI13</f>
        <v>-61.53</v>
      </c>
    </row>
    <row r="92" spans="1:83" ht="15" x14ac:dyDescent="0.2">
      <c r="A92" s="37"/>
      <c r="B92" s="40">
        <v>2</v>
      </c>
      <c r="C92" s="37" t="s">
        <v>1561</v>
      </c>
      <c r="D92" s="39"/>
      <c r="E92" s="43"/>
      <c r="F92" s="40"/>
      <c r="G92" s="43"/>
      <c r="H92" s="40"/>
      <c r="I92" s="40"/>
      <c r="J92" s="40"/>
      <c r="K92" s="40"/>
      <c r="L92" s="44">
        <f>SUM(L93:L97)-SUMIF(CE93:CE97, 1, L93:L97)</f>
        <v>-36.03</v>
      </c>
    </row>
    <row r="93" spans="1:83" ht="15" x14ac:dyDescent="0.2">
      <c r="A93" s="37"/>
      <c r="B93" s="40"/>
      <c r="C93" s="37" t="s">
        <v>1563</v>
      </c>
      <c r="D93" s="39" t="s">
        <v>1220</v>
      </c>
      <c r="E93" s="43"/>
      <c r="F93" s="40"/>
      <c r="G93" s="43">
        <f>Source!V32</f>
        <v>-0.08</v>
      </c>
      <c r="H93" s="40"/>
      <c r="I93" s="40"/>
      <c r="J93" s="40"/>
      <c r="K93" s="40"/>
      <c r="L93" s="44">
        <f>SUMIF(CE94:CE97, 1, L94:L97)</f>
        <v>-38.24</v>
      </c>
      <c r="CE93">
        <v>1</v>
      </c>
    </row>
    <row r="94" spans="1:83" ht="28.5" x14ac:dyDescent="0.2">
      <c r="A94" s="38"/>
      <c r="B94" s="38" t="s">
        <v>1223</v>
      </c>
      <c r="C94" s="38" t="s">
        <v>1225</v>
      </c>
      <c r="D94" s="39" t="s">
        <v>1090</v>
      </c>
      <c r="E94" s="40">
        <v>7.0000000000000007E-2</v>
      </c>
      <c r="F94" s="40"/>
      <c r="G94" s="40">
        <f>SmtRes!CX15</f>
        <v>-7.0000000000000007E-2</v>
      </c>
      <c r="H94" s="42">
        <f>SmtRes!CZ15</f>
        <v>346.73</v>
      </c>
      <c r="I94" s="41">
        <f>SmtRes!AJ15</f>
        <v>1.26</v>
      </c>
      <c r="J94" s="42">
        <f>ROUND(H94*I94, 2)</f>
        <v>436.88</v>
      </c>
      <c r="K94" s="41"/>
      <c r="L94" s="42">
        <f>SmtRes!DG15</f>
        <v>-30.58</v>
      </c>
    </row>
    <row r="95" spans="1:83" ht="28.5" x14ac:dyDescent="0.2">
      <c r="A95" s="38"/>
      <c r="B95" s="38" t="s">
        <v>1226</v>
      </c>
      <c r="C95" s="38" t="s">
        <v>1562</v>
      </c>
      <c r="D95" s="39" t="s">
        <v>1220</v>
      </c>
      <c r="E95" s="40">
        <f>SmtRes!DO15*SmtRes!AT15</f>
        <v>7.0000000000000007E-2</v>
      </c>
      <c r="F95" s="40"/>
      <c r="G95" s="40">
        <f>SmtRes!DO15*SmtRes!CX15</f>
        <v>-7.0000000000000007E-2</v>
      </c>
      <c r="H95" s="42"/>
      <c r="I95" s="41"/>
      <c r="J95" s="42">
        <f>ROUND(SmtRes!AG15/SmtRes!DO15, 2)</f>
        <v>477.98</v>
      </c>
      <c r="K95" s="41"/>
      <c r="L95" s="42">
        <f>SmtRes!DH15</f>
        <v>-33.46</v>
      </c>
      <c r="CE95">
        <v>1</v>
      </c>
    </row>
    <row r="96" spans="1:83" ht="28.5" x14ac:dyDescent="0.2">
      <c r="A96" s="38"/>
      <c r="B96" s="38" t="s">
        <v>1227</v>
      </c>
      <c r="C96" s="38" t="s">
        <v>1229</v>
      </c>
      <c r="D96" s="39" t="s">
        <v>1090</v>
      </c>
      <c r="E96" s="40">
        <v>0.01</v>
      </c>
      <c r="F96" s="40"/>
      <c r="G96" s="40">
        <f>SmtRes!CX16</f>
        <v>-0.01</v>
      </c>
      <c r="H96" s="42"/>
      <c r="I96" s="41"/>
      <c r="J96" s="42">
        <f>SmtRes!CZ16</f>
        <v>544.70000000000005</v>
      </c>
      <c r="K96" s="41"/>
      <c r="L96" s="42">
        <f>SmtRes!DG16</f>
        <v>-5.45</v>
      </c>
    </row>
    <row r="97" spans="1:83" ht="28.5" x14ac:dyDescent="0.2">
      <c r="A97" s="38"/>
      <c r="B97" s="38" t="s">
        <v>1226</v>
      </c>
      <c r="C97" s="45" t="s">
        <v>1562</v>
      </c>
      <c r="D97" s="46" t="s">
        <v>1220</v>
      </c>
      <c r="E97" s="47">
        <f>SmtRes!DO16*SmtRes!AT16</f>
        <v>0.01</v>
      </c>
      <c r="F97" s="47"/>
      <c r="G97" s="47">
        <f>SmtRes!DO16*SmtRes!CX16</f>
        <v>-0.01</v>
      </c>
      <c r="H97" s="48"/>
      <c r="I97" s="49"/>
      <c r="J97" s="48">
        <f>ROUND(SmtRes!AG16/SmtRes!DO16, 2)</f>
        <v>477.98</v>
      </c>
      <c r="K97" s="49"/>
      <c r="L97" s="48">
        <f>SmtRes!DH16</f>
        <v>-4.78</v>
      </c>
      <c r="CE97">
        <v>1</v>
      </c>
    </row>
    <row r="98" spans="1:83" ht="15" x14ac:dyDescent="0.2">
      <c r="A98" s="38"/>
      <c r="B98" s="38"/>
      <c r="C98" s="51" t="s">
        <v>1564</v>
      </c>
      <c r="D98" s="39"/>
      <c r="E98" s="40"/>
      <c r="F98" s="40"/>
      <c r="G98" s="40"/>
      <c r="H98" s="42"/>
      <c r="I98" s="41"/>
      <c r="J98" s="42"/>
      <c r="K98" s="41"/>
      <c r="L98" s="42">
        <f>L90+L92+L93</f>
        <v>-135.80000000000001</v>
      </c>
    </row>
    <row r="99" spans="1:83" ht="14.25" x14ac:dyDescent="0.2">
      <c r="A99" s="38"/>
      <c r="B99" s="38"/>
      <c r="C99" s="38" t="s">
        <v>1565</v>
      </c>
      <c r="D99" s="39"/>
      <c r="E99" s="40"/>
      <c r="F99" s="40"/>
      <c r="G99" s="40"/>
      <c r="H99" s="42"/>
      <c r="I99" s="41"/>
      <c r="J99" s="42"/>
      <c r="K99" s="41"/>
      <c r="L99" s="42">
        <f>SUM(AR89:AR102)+SUM(AS89:AS102)+SUM(AT89:AT102)+SUM(AU89:AU102)+SUM(AV89:AV102)</f>
        <v>-99.77000000000001</v>
      </c>
    </row>
    <row r="100" spans="1:83" ht="14.25" x14ac:dyDescent="0.2">
      <c r="A100" s="38"/>
      <c r="B100" s="38" t="s">
        <v>27</v>
      </c>
      <c r="C100" s="38" t="s">
        <v>1566</v>
      </c>
      <c r="D100" s="39" t="s">
        <v>1392</v>
      </c>
      <c r="E100" s="40">
        <f>Source!BZ32</f>
        <v>103</v>
      </c>
      <c r="F100" s="40"/>
      <c r="G100" s="40">
        <f>Source!AT32</f>
        <v>103</v>
      </c>
      <c r="H100" s="42"/>
      <c r="I100" s="41"/>
      <c r="J100" s="42"/>
      <c r="K100" s="41"/>
      <c r="L100" s="42">
        <f>SUM(AZ89:AZ102)</f>
        <v>-102.76</v>
      </c>
    </row>
    <row r="101" spans="1:83" ht="14.25" x14ac:dyDescent="0.2">
      <c r="A101" s="45"/>
      <c r="B101" s="45" t="s">
        <v>28</v>
      </c>
      <c r="C101" s="45" t="s">
        <v>1567</v>
      </c>
      <c r="D101" s="46" t="s">
        <v>1392</v>
      </c>
      <c r="E101" s="47">
        <f>Source!CA32</f>
        <v>60</v>
      </c>
      <c r="F101" s="47"/>
      <c r="G101" s="47">
        <f>Source!AU32</f>
        <v>60</v>
      </c>
      <c r="H101" s="48"/>
      <c r="I101" s="49"/>
      <c r="J101" s="48"/>
      <c r="K101" s="49"/>
      <c r="L101" s="48">
        <f>SUM(BA89:BA102)</f>
        <v>-59.86</v>
      </c>
    </row>
    <row r="102" spans="1:83" ht="15" x14ac:dyDescent="0.2">
      <c r="C102" s="58" t="s">
        <v>1568</v>
      </c>
      <c r="D102" s="58"/>
      <c r="E102" s="58"/>
      <c r="F102" s="58"/>
      <c r="G102" s="58"/>
      <c r="H102" s="58"/>
      <c r="I102" s="59">
        <f>K102/E89</f>
        <v>298.42</v>
      </c>
      <c r="J102" s="59"/>
      <c r="K102" s="59">
        <f>L90+L92+L100+L101+L93</f>
        <v>-298.42</v>
      </c>
      <c r="L102" s="59"/>
      <c r="AD102">
        <f>ROUND((Source!AT32/100)*((ROUND(SUMIF(SmtRes!AQ13:'SmtRes'!AQ16,"=1",SmtRes!AD13:'SmtRes'!AD16)*Source!I32, 2)+ROUND(SUMIF(SmtRes!AQ13:'SmtRes'!AQ16,"=1",SmtRes!AC13:'SmtRes'!AC16)*Source!I32, 2))), 2)</f>
        <v>-1407.16</v>
      </c>
      <c r="AE102">
        <f>ROUND((Source!AU32/100)*((ROUND(SUMIF(SmtRes!AQ13:'SmtRes'!AQ16,"=1",SmtRes!AD13:'SmtRes'!AD16)*Source!I32, 2)+ROUND(SUMIF(SmtRes!AQ13:'SmtRes'!AQ16,"=1",SmtRes!AC13:'SmtRes'!AC16)*Source!I32, 2))), 2)</f>
        <v>-819.7</v>
      </c>
      <c r="AN102" s="50">
        <f>L90+L92+L100+L101+L93</f>
        <v>-298.42</v>
      </c>
      <c r="AO102" s="50">
        <f>L92</f>
        <v>-36.03</v>
      </c>
      <c r="AQ102" t="s">
        <v>1569</v>
      </c>
      <c r="AR102" s="50">
        <f>L90</f>
        <v>-61.53</v>
      </c>
      <c r="AT102" s="50">
        <f>L93</f>
        <v>-38.24</v>
      </c>
      <c r="AV102" t="s">
        <v>1569</v>
      </c>
      <c r="AW102">
        <f>0</f>
        <v>0</v>
      </c>
      <c r="AZ102">
        <f>Source!X32</f>
        <v>-102.76</v>
      </c>
      <c r="BA102">
        <f>Source!Y32</f>
        <v>-59.86</v>
      </c>
      <c r="CD102">
        <v>1</v>
      </c>
    </row>
    <row r="103" spans="1:83" ht="54" x14ac:dyDescent="0.2">
      <c r="A103" s="36" t="s">
        <v>36</v>
      </c>
      <c r="B103" s="38" t="s">
        <v>1570</v>
      </c>
      <c r="C103" s="38" t="s">
        <v>1571</v>
      </c>
      <c r="D103" s="39" t="str">
        <f>Source!H33</f>
        <v>ШТ</v>
      </c>
      <c r="E103" s="40">
        <f>Source!K33</f>
        <v>-1</v>
      </c>
      <c r="F103" s="40"/>
      <c r="G103" s="40">
        <f>Source!I33</f>
        <v>-1</v>
      </c>
      <c r="H103" s="42"/>
      <c r="I103" s="41"/>
      <c r="J103" s="42"/>
      <c r="K103" s="41"/>
      <c r="L103" s="42"/>
    </row>
    <row r="104" spans="1:83" ht="15" x14ac:dyDescent="0.2">
      <c r="A104" s="37"/>
      <c r="B104" s="40">
        <v>1</v>
      </c>
      <c r="C104" s="37" t="s">
        <v>1560</v>
      </c>
      <c r="D104" s="39" t="s">
        <v>1220</v>
      </c>
      <c r="E104" s="43"/>
      <c r="F104" s="40"/>
      <c r="G104" s="43">
        <f>Source!U33</f>
        <v>-0.15</v>
      </c>
      <c r="H104" s="40"/>
      <c r="I104" s="40"/>
      <c r="J104" s="40"/>
      <c r="K104" s="40"/>
      <c r="L104" s="44">
        <f>SUM(L105:L105)-SUMIF(CE105:CE105, 1, L105:L105)</f>
        <v>-61.53</v>
      </c>
    </row>
    <row r="105" spans="1:83" ht="28.5" x14ac:dyDescent="0.2">
      <c r="A105" s="38"/>
      <c r="B105" s="38" t="s">
        <v>1230</v>
      </c>
      <c r="C105" s="38" t="s">
        <v>1231</v>
      </c>
      <c r="D105" s="39" t="s">
        <v>1220</v>
      </c>
      <c r="E105" s="40">
        <v>0.15</v>
      </c>
      <c r="F105" s="40"/>
      <c r="G105" s="40">
        <f>SmtRes!CX17</f>
        <v>-0.15</v>
      </c>
      <c r="H105" s="42"/>
      <c r="I105" s="41"/>
      <c r="J105" s="42">
        <f>SmtRes!CZ17</f>
        <v>410.21</v>
      </c>
      <c r="K105" s="41"/>
      <c r="L105" s="42">
        <f>SmtRes!DI17</f>
        <v>-61.53</v>
      </c>
    </row>
    <row r="106" spans="1:83" ht="15" x14ac:dyDescent="0.2">
      <c r="A106" s="37"/>
      <c r="B106" s="40">
        <v>2</v>
      </c>
      <c r="C106" s="37" t="s">
        <v>1561</v>
      </c>
      <c r="D106" s="39"/>
      <c r="E106" s="43"/>
      <c r="F106" s="40"/>
      <c r="G106" s="43"/>
      <c r="H106" s="40"/>
      <c r="I106" s="40"/>
      <c r="J106" s="40"/>
      <c r="K106" s="40"/>
      <c r="L106" s="44">
        <f>SUM(L107:L111)-SUMIF(CE107:CE111, 1, L107:L111)</f>
        <v>-36.03</v>
      </c>
    </row>
    <row r="107" spans="1:83" ht="15" x14ac:dyDescent="0.2">
      <c r="A107" s="37"/>
      <c r="B107" s="40"/>
      <c r="C107" s="37" t="s">
        <v>1563</v>
      </c>
      <c r="D107" s="39" t="s">
        <v>1220</v>
      </c>
      <c r="E107" s="43"/>
      <c r="F107" s="40"/>
      <c r="G107" s="43">
        <f>Source!V33</f>
        <v>-0.08</v>
      </c>
      <c r="H107" s="40"/>
      <c r="I107" s="40"/>
      <c r="J107" s="40"/>
      <c r="K107" s="40"/>
      <c r="L107" s="44">
        <f>SUMIF(CE108:CE111, 1, L108:L111)</f>
        <v>-38.24</v>
      </c>
      <c r="CE107">
        <v>1</v>
      </c>
    </row>
    <row r="108" spans="1:83" ht="28.5" x14ac:dyDescent="0.2">
      <c r="A108" s="38"/>
      <c r="B108" s="38" t="s">
        <v>1223</v>
      </c>
      <c r="C108" s="38" t="s">
        <v>1225</v>
      </c>
      <c r="D108" s="39" t="s">
        <v>1090</v>
      </c>
      <c r="E108" s="40">
        <v>7.0000000000000007E-2</v>
      </c>
      <c r="F108" s="40"/>
      <c r="G108" s="40">
        <f>SmtRes!CX19</f>
        <v>-7.0000000000000007E-2</v>
      </c>
      <c r="H108" s="42">
        <f>SmtRes!CZ19</f>
        <v>346.73</v>
      </c>
      <c r="I108" s="41">
        <f>SmtRes!AJ19</f>
        <v>1.26</v>
      </c>
      <c r="J108" s="42">
        <f>ROUND(H108*I108, 2)</f>
        <v>436.88</v>
      </c>
      <c r="K108" s="41"/>
      <c r="L108" s="42">
        <f>SmtRes!DG19</f>
        <v>-30.58</v>
      </c>
    </row>
    <row r="109" spans="1:83" ht="28.5" x14ac:dyDescent="0.2">
      <c r="A109" s="38"/>
      <c r="B109" s="38" t="s">
        <v>1226</v>
      </c>
      <c r="C109" s="38" t="s">
        <v>1562</v>
      </c>
      <c r="D109" s="39" t="s">
        <v>1220</v>
      </c>
      <c r="E109" s="40">
        <f>SmtRes!DO19*SmtRes!AT19</f>
        <v>7.0000000000000007E-2</v>
      </c>
      <c r="F109" s="40"/>
      <c r="G109" s="40">
        <f>SmtRes!DO19*SmtRes!CX19</f>
        <v>-7.0000000000000007E-2</v>
      </c>
      <c r="H109" s="42"/>
      <c r="I109" s="41"/>
      <c r="J109" s="42">
        <f>ROUND(SmtRes!AG19/SmtRes!DO19, 2)</f>
        <v>477.98</v>
      </c>
      <c r="K109" s="41"/>
      <c r="L109" s="42">
        <f>SmtRes!DH19</f>
        <v>-33.46</v>
      </c>
      <c r="CE109">
        <v>1</v>
      </c>
    </row>
    <row r="110" spans="1:83" ht="28.5" x14ac:dyDescent="0.2">
      <c r="A110" s="38"/>
      <c r="B110" s="38" t="s">
        <v>1227</v>
      </c>
      <c r="C110" s="38" t="s">
        <v>1229</v>
      </c>
      <c r="D110" s="39" t="s">
        <v>1090</v>
      </c>
      <c r="E110" s="40">
        <v>0.01</v>
      </c>
      <c r="F110" s="40"/>
      <c r="G110" s="40">
        <f>SmtRes!CX20</f>
        <v>-0.01</v>
      </c>
      <c r="H110" s="42"/>
      <c r="I110" s="41"/>
      <c r="J110" s="42">
        <f>SmtRes!CZ20</f>
        <v>544.70000000000005</v>
      </c>
      <c r="K110" s="41"/>
      <c r="L110" s="42">
        <f>SmtRes!DG20</f>
        <v>-5.45</v>
      </c>
    </row>
    <row r="111" spans="1:83" ht="28.5" x14ac:dyDescent="0.2">
      <c r="A111" s="38"/>
      <c r="B111" s="38" t="s">
        <v>1226</v>
      </c>
      <c r="C111" s="45" t="s">
        <v>1562</v>
      </c>
      <c r="D111" s="46" t="s">
        <v>1220</v>
      </c>
      <c r="E111" s="47">
        <f>SmtRes!DO20*SmtRes!AT20</f>
        <v>0.01</v>
      </c>
      <c r="F111" s="47"/>
      <c r="G111" s="47">
        <f>SmtRes!DO20*SmtRes!CX20</f>
        <v>-0.01</v>
      </c>
      <c r="H111" s="48"/>
      <c r="I111" s="49"/>
      <c r="J111" s="48">
        <f>ROUND(SmtRes!AG20/SmtRes!DO20, 2)</f>
        <v>477.98</v>
      </c>
      <c r="K111" s="49"/>
      <c r="L111" s="48">
        <f>SmtRes!DH20</f>
        <v>-4.78</v>
      </c>
      <c r="CE111">
        <v>1</v>
      </c>
    </row>
    <row r="112" spans="1:83" ht="15" x14ac:dyDescent="0.2">
      <c r="A112" s="38"/>
      <c r="B112" s="38"/>
      <c r="C112" s="51" t="s">
        <v>1564</v>
      </c>
      <c r="D112" s="39"/>
      <c r="E112" s="40"/>
      <c r="F112" s="40"/>
      <c r="G112" s="40"/>
      <c r="H112" s="42"/>
      <c r="I112" s="41"/>
      <c r="J112" s="42"/>
      <c r="K112" s="41"/>
      <c r="L112" s="42">
        <f>L104+L106+L107</f>
        <v>-135.80000000000001</v>
      </c>
    </row>
    <row r="113" spans="1:83" ht="14.25" x14ac:dyDescent="0.2">
      <c r="A113" s="38"/>
      <c r="B113" s="38"/>
      <c r="C113" s="38" t="s">
        <v>1565</v>
      </c>
      <c r="D113" s="39"/>
      <c r="E113" s="40"/>
      <c r="F113" s="40"/>
      <c r="G113" s="40"/>
      <c r="H113" s="42"/>
      <c r="I113" s="41"/>
      <c r="J113" s="42"/>
      <c r="K113" s="41"/>
      <c r="L113" s="42">
        <f>SUM(AR103:AR116)+SUM(AS103:AS116)+SUM(AT103:AT116)+SUM(AU103:AU116)+SUM(AV103:AV116)</f>
        <v>-99.77000000000001</v>
      </c>
    </row>
    <row r="114" spans="1:83" ht="14.25" x14ac:dyDescent="0.2">
      <c r="A114" s="38"/>
      <c r="B114" s="38" t="s">
        <v>27</v>
      </c>
      <c r="C114" s="38" t="s">
        <v>1566</v>
      </c>
      <c r="D114" s="39" t="s">
        <v>1392</v>
      </c>
      <c r="E114" s="40">
        <f>Source!BZ33</f>
        <v>103</v>
      </c>
      <c r="F114" s="40"/>
      <c r="G114" s="40">
        <f>Source!AT33</f>
        <v>103</v>
      </c>
      <c r="H114" s="42"/>
      <c r="I114" s="41"/>
      <c r="J114" s="42"/>
      <c r="K114" s="41"/>
      <c r="L114" s="42">
        <f>SUM(AZ103:AZ116)</f>
        <v>-102.76</v>
      </c>
    </row>
    <row r="115" spans="1:83" ht="14.25" x14ac:dyDescent="0.2">
      <c r="A115" s="45"/>
      <c r="B115" s="45" t="s">
        <v>28</v>
      </c>
      <c r="C115" s="45" t="s">
        <v>1567</v>
      </c>
      <c r="D115" s="46" t="s">
        <v>1392</v>
      </c>
      <c r="E115" s="47">
        <f>Source!CA33</f>
        <v>60</v>
      </c>
      <c r="F115" s="47"/>
      <c r="G115" s="47">
        <f>Source!AU33</f>
        <v>60</v>
      </c>
      <c r="H115" s="48"/>
      <c r="I115" s="49"/>
      <c r="J115" s="48"/>
      <c r="K115" s="49"/>
      <c r="L115" s="48">
        <f>SUM(BA103:BA116)</f>
        <v>-59.86</v>
      </c>
    </row>
    <row r="116" spans="1:83" ht="15" x14ac:dyDescent="0.2">
      <c r="C116" s="58" t="s">
        <v>1568</v>
      </c>
      <c r="D116" s="58"/>
      <c r="E116" s="58"/>
      <c r="F116" s="58"/>
      <c r="G116" s="58"/>
      <c r="H116" s="58"/>
      <c r="I116" s="59">
        <f>K116/E103</f>
        <v>298.42</v>
      </c>
      <c r="J116" s="59"/>
      <c r="K116" s="59">
        <f>L104+L106+L114+L115+L107</f>
        <v>-298.42</v>
      </c>
      <c r="L116" s="59"/>
      <c r="AD116">
        <f>ROUND((Source!AT33/100)*((ROUND(SUMIF(SmtRes!AQ17:'SmtRes'!AQ20,"=1",SmtRes!AD17:'SmtRes'!AD20)*Source!I33, 2)+ROUND(SUMIF(SmtRes!AQ17:'SmtRes'!AQ20,"=1",SmtRes!AC17:'SmtRes'!AC20)*Source!I33, 2))), 2)</f>
        <v>-1407.16</v>
      </c>
      <c r="AE116">
        <f>ROUND((Source!AU33/100)*((ROUND(SUMIF(SmtRes!AQ17:'SmtRes'!AQ20,"=1",SmtRes!AD17:'SmtRes'!AD20)*Source!I33, 2)+ROUND(SUMIF(SmtRes!AQ17:'SmtRes'!AQ20,"=1",SmtRes!AC17:'SmtRes'!AC20)*Source!I33, 2))), 2)</f>
        <v>-819.7</v>
      </c>
      <c r="AN116" s="50">
        <f>L104+L106+L114+L115+L107</f>
        <v>-298.42</v>
      </c>
      <c r="AO116" s="50">
        <f>L106</f>
        <v>-36.03</v>
      </c>
      <c r="AQ116" t="s">
        <v>1569</v>
      </c>
      <c r="AR116" s="50">
        <f>L104</f>
        <v>-61.53</v>
      </c>
      <c r="AT116" s="50">
        <f>L107</f>
        <v>-38.24</v>
      </c>
      <c r="AV116" t="s">
        <v>1569</v>
      </c>
      <c r="AW116">
        <f>0</f>
        <v>0</v>
      </c>
      <c r="AZ116">
        <f>Source!X33</f>
        <v>-102.76</v>
      </c>
      <c r="BA116">
        <f>Source!Y33</f>
        <v>-59.86</v>
      </c>
      <c r="CD116">
        <v>1</v>
      </c>
    </row>
    <row r="117" spans="1:83" ht="28.5" x14ac:dyDescent="0.2">
      <c r="C117" s="52" t="str">
        <f>Source!G34</f>
        <v>Итого: Демонтаж одного провода СИП-2А: 1498,10</v>
      </c>
    </row>
    <row r="118" spans="1:83" ht="54" x14ac:dyDescent="0.2">
      <c r="A118" s="36" t="s">
        <v>38</v>
      </c>
      <c r="B118" s="38" t="s">
        <v>1572</v>
      </c>
      <c r="C118" s="38" t="s">
        <v>1573</v>
      </c>
      <c r="D118" s="39" t="str">
        <f>Source!H35</f>
        <v>ШТ</v>
      </c>
      <c r="E118" s="40">
        <f>Source!K35</f>
        <v>1</v>
      </c>
      <c r="F118" s="40"/>
      <c r="G118" s="40">
        <f>Source!I35</f>
        <v>1</v>
      </c>
      <c r="H118" s="42"/>
      <c r="I118" s="41"/>
      <c r="J118" s="42"/>
      <c r="K118" s="41"/>
      <c r="L118" s="42"/>
    </row>
    <row r="119" spans="1:83" ht="15" x14ac:dyDescent="0.2">
      <c r="A119" s="37"/>
      <c r="B119" s="40">
        <v>1</v>
      </c>
      <c r="C119" s="37" t="s">
        <v>1560</v>
      </c>
      <c r="D119" s="39" t="s">
        <v>1220</v>
      </c>
      <c r="E119" s="43"/>
      <c r="F119" s="40"/>
      <c r="G119" s="43">
        <f>Source!U35</f>
        <v>2.0299999999999998</v>
      </c>
      <c r="H119" s="40"/>
      <c r="I119" s="40"/>
      <c r="J119" s="40"/>
      <c r="K119" s="40"/>
      <c r="L119" s="44">
        <f>SUM(L120:L120)-SUMIF(CE120:CE120, 1, L120:L120)</f>
        <v>861.67</v>
      </c>
    </row>
    <row r="120" spans="1:83" ht="28.5" x14ac:dyDescent="0.2">
      <c r="A120" s="38"/>
      <c r="B120" s="38" t="s">
        <v>1232</v>
      </c>
      <c r="C120" s="38" t="s">
        <v>1233</v>
      </c>
      <c r="D120" s="39" t="s">
        <v>1220</v>
      </c>
      <c r="E120" s="40">
        <v>2.0299999999999998</v>
      </c>
      <c r="F120" s="40"/>
      <c r="G120" s="40">
        <f>SmtRes!CX21</f>
        <v>2.0299999999999998</v>
      </c>
      <c r="H120" s="42"/>
      <c r="I120" s="41"/>
      <c r="J120" s="42">
        <f>SmtRes!CZ21</f>
        <v>424.47</v>
      </c>
      <c r="K120" s="41"/>
      <c r="L120" s="42">
        <f>SmtRes!DI21</f>
        <v>861.67</v>
      </c>
    </row>
    <row r="121" spans="1:83" ht="15" x14ac:dyDescent="0.2">
      <c r="A121" s="37"/>
      <c r="B121" s="40">
        <v>2</v>
      </c>
      <c r="C121" s="37" t="s">
        <v>1561</v>
      </c>
      <c r="D121" s="39"/>
      <c r="E121" s="43"/>
      <c r="F121" s="40"/>
      <c r="G121" s="43"/>
      <c r="H121" s="40"/>
      <c r="I121" s="40"/>
      <c r="J121" s="40"/>
      <c r="K121" s="40"/>
      <c r="L121" s="44">
        <f>SUM(L122:L126)-SUMIF(CE122:CE126, 1, L122:L126)</f>
        <v>251.07000000000005</v>
      </c>
    </row>
    <row r="122" spans="1:83" ht="15" x14ac:dyDescent="0.2">
      <c r="A122" s="37"/>
      <c r="B122" s="40"/>
      <c r="C122" s="37" t="s">
        <v>1563</v>
      </c>
      <c r="D122" s="39" t="s">
        <v>1220</v>
      </c>
      <c r="E122" s="43"/>
      <c r="F122" s="40"/>
      <c r="G122" s="43">
        <f>Source!V35</f>
        <v>0.55000000000000004</v>
      </c>
      <c r="H122" s="40"/>
      <c r="I122" s="40"/>
      <c r="J122" s="40"/>
      <c r="K122" s="40"/>
      <c r="L122" s="44">
        <f>SUMIF(CE123:CE126, 1, L123:L126)</f>
        <v>262.89</v>
      </c>
      <c r="CE122">
        <v>1</v>
      </c>
    </row>
    <row r="123" spans="1:83" ht="28.5" x14ac:dyDescent="0.2">
      <c r="A123" s="38"/>
      <c r="B123" s="38" t="s">
        <v>1223</v>
      </c>
      <c r="C123" s="38" t="s">
        <v>1225</v>
      </c>
      <c r="D123" s="39" t="s">
        <v>1090</v>
      </c>
      <c r="E123" s="40">
        <v>0.45</v>
      </c>
      <c r="F123" s="40"/>
      <c r="G123" s="40">
        <f>SmtRes!CX23</f>
        <v>0.45</v>
      </c>
      <c r="H123" s="42">
        <f>SmtRes!CZ23</f>
        <v>346.73</v>
      </c>
      <c r="I123" s="41">
        <f>SmtRes!AJ23</f>
        <v>1.26</v>
      </c>
      <c r="J123" s="42">
        <f>ROUND(H123*I123, 2)</f>
        <v>436.88</v>
      </c>
      <c r="K123" s="41"/>
      <c r="L123" s="42">
        <f>SmtRes!DG23</f>
        <v>196.6</v>
      </c>
    </row>
    <row r="124" spans="1:83" ht="28.5" x14ac:dyDescent="0.2">
      <c r="A124" s="38"/>
      <c r="B124" s="38" t="s">
        <v>1226</v>
      </c>
      <c r="C124" s="38" t="s">
        <v>1562</v>
      </c>
      <c r="D124" s="39" t="s">
        <v>1220</v>
      </c>
      <c r="E124" s="40">
        <f>SmtRes!DO23*SmtRes!AT23</f>
        <v>0.45</v>
      </c>
      <c r="F124" s="40"/>
      <c r="G124" s="40">
        <f>SmtRes!DO23*SmtRes!CX23</f>
        <v>0.45</v>
      </c>
      <c r="H124" s="42"/>
      <c r="I124" s="41"/>
      <c r="J124" s="42">
        <f>ROUND(SmtRes!AG23/SmtRes!DO23, 2)</f>
        <v>477.98</v>
      </c>
      <c r="K124" s="41"/>
      <c r="L124" s="42">
        <f>SmtRes!DH23</f>
        <v>215.09</v>
      </c>
      <c r="CE124">
        <v>1</v>
      </c>
    </row>
    <row r="125" spans="1:83" ht="28.5" x14ac:dyDescent="0.2">
      <c r="A125" s="38"/>
      <c r="B125" s="38" t="s">
        <v>1227</v>
      </c>
      <c r="C125" s="38" t="s">
        <v>1229</v>
      </c>
      <c r="D125" s="39" t="s">
        <v>1090</v>
      </c>
      <c r="E125" s="40">
        <v>0.1</v>
      </c>
      <c r="F125" s="40"/>
      <c r="G125" s="40">
        <f>SmtRes!CX24</f>
        <v>0.1</v>
      </c>
      <c r="H125" s="42"/>
      <c r="I125" s="41"/>
      <c r="J125" s="42">
        <f>SmtRes!CZ24</f>
        <v>544.70000000000005</v>
      </c>
      <c r="K125" s="41"/>
      <c r="L125" s="42">
        <f>SmtRes!DG24</f>
        <v>54.47</v>
      </c>
    </row>
    <row r="126" spans="1:83" ht="28.5" x14ac:dyDescent="0.2">
      <c r="A126" s="38"/>
      <c r="B126" s="38" t="s">
        <v>1226</v>
      </c>
      <c r="C126" s="45" t="s">
        <v>1562</v>
      </c>
      <c r="D126" s="46" t="s">
        <v>1220</v>
      </c>
      <c r="E126" s="47">
        <f>SmtRes!DO24*SmtRes!AT24</f>
        <v>0.1</v>
      </c>
      <c r="F126" s="47"/>
      <c r="G126" s="47">
        <f>SmtRes!DO24*SmtRes!CX24</f>
        <v>0.1</v>
      </c>
      <c r="H126" s="48"/>
      <c r="I126" s="49"/>
      <c r="J126" s="48">
        <f>ROUND(SmtRes!AG24/SmtRes!DO24, 2)</f>
        <v>477.98</v>
      </c>
      <c r="K126" s="49"/>
      <c r="L126" s="48">
        <f>SmtRes!DH24</f>
        <v>47.8</v>
      </c>
      <c r="CE126">
        <v>1</v>
      </c>
    </row>
    <row r="127" spans="1:83" ht="15" x14ac:dyDescent="0.2">
      <c r="A127" s="38"/>
      <c r="B127" s="38"/>
      <c r="C127" s="51" t="s">
        <v>1564</v>
      </c>
      <c r="D127" s="39"/>
      <c r="E127" s="40"/>
      <c r="F127" s="40"/>
      <c r="G127" s="40"/>
      <c r="H127" s="42"/>
      <c r="I127" s="41"/>
      <c r="J127" s="42"/>
      <c r="K127" s="41"/>
      <c r="L127" s="42">
        <f>L119+L121+L122</f>
        <v>1375.63</v>
      </c>
    </row>
    <row r="128" spans="1:83" ht="14.25" x14ac:dyDescent="0.2">
      <c r="A128" s="38"/>
      <c r="B128" s="38"/>
      <c r="C128" s="38" t="s">
        <v>1565</v>
      </c>
      <c r="D128" s="39"/>
      <c r="E128" s="40"/>
      <c r="F128" s="40"/>
      <c r="G128" s="40"/>
      <c r="H128" s="42"/>
      <c r="I128" s="41"/>
      <c r="J128" s="42"/>
      <c r="K128" s="41"/>
      <c r="L128" s="42">
        <f>SUM(AR118:AR131)+SUM(AS118:AS131)+SUM(AT118:AT131)+SUM(AU118:AU131)+SUM(AV118:AV131)</f>
        <v>1124.56</v>
      </c>
    </row>
    <row r="129" spans="1:83" ht="14.25" x14ac:dyDescent="0.2">
      <c r="A129" s="38"/>
      <c r="B129" s="38" t="s">
        <v>27</v>
      </c>
      <c r="C129" s="38" t="s">
        <v>1566</v>
      </c>
      <c r="D129" s="39" t="s">
        <v>1392</v>
      </c>
      <c r="E129" s="40">
        <f>Source!BZ35</f>
        <v>103</v>
      </c>
      <c r="F129" s="40"/>
      <c r="G129" s="40">
        <f>Source!AT35</f>
        <v>103</v>
      </c>
      <c r="H129" s="42"/>
      <c r="I129" s="41"/>
      <c r="J129" s="42"/>
      <c r="K129" s="41"/>
      <c r="L129" s="42">
        <f>SUM(AZ118:AZ131)</f>
        <v>1158.3</v>
      </c>
    </row>
    <row r="130" spans="1:83" ht="14.25" x14ac:dyDescent="0.2">
      <c r="A130" s="45"/>
      <c r="B130" s="45" t="s">
        <v>28</v>
      </c>
      <c r="C130" s="45" t="s">
        <v>1567</v>
      </c>
      <c r="D130" s="46" t="s">
        <v>1392</v>
      </c>
      <c r="E130" s="47">
        <f>Source!CA35</f>
        <v>60</v>
      </c>
      <c r="F130" s="47"/>
      <c r="G130" s="47">
        <f>Source!AU35</f>
        <v>60</v>
      </c>
      <c r="H130" s="48"/>
      <c r="I130" s="49"/>
      <c r="J130" s="48"/>
      <c r="K130" s="49"/>
      <c r="L130" s="48">
        <f>SUM(BA118:BA131)</f>
        <v>674.74</v>
      </c>
    </row>
    <row r="131" spans="1:83" ht="15" x14ac:dyDescent="0.2">
      <c r="C131" s="58" t="s">
        <v>1568</v>
      </c>
      <c r="D131" s="58"/>
      <c r="E131" s="58"/>
      <c r="F131" s="58"/>
      <c r="G131" s="58"/>
      <c r="H131" s="58"/>
      <c r="I131" s="59">
        <f>K131/E118</f>
        <v>3208.6699999999996</v>
      </c>
      <c r="J131" s="59"/>
      <c r="K131" s="59">
        <f>L119+L121+L129+L130+L122</f>
        <v>3208.6699999999996</v>
      </c>
      <c r="L131" s="59"/>
      <c r="AD131">
        <f>ROUND((Source!AT35/100)*((ROUND(SUMIF(SmtRes!AQ21:'SmtRes'!AQ24,"=1",SmtRes!AD21:'SmtRes'!AD24)*Source!I35, 2)+ROUND(SUMIF(SmtRes!AQ21:'SmtRes'!AQ24,"=1",SmtRes!AC21:'SmtRes'!AC24)*Source!I35, 2))), 2)</f>
        <v>1421.84</v>
      </c>
      <c r="AE131">
        <f>ROUND((Source!AU35/100)*((ROUND(SUMIF(SmtRes!AQ21:'SmtRes'!AQ24,"=1",SmtRes!AD21:'SmtRes'!AD24)*Source!I35, 2)+ROUND(SUMIF(SmtRes!AQ21:'SmtRes'!AQ24,"=1",SmtRes!AC21:'SmtRes'!AC24)*Source!I35, 2))), 2)</f>
        <v>828.26</v>
      </c>
      <c r="AN131" s="50">
        <f>L119+L121+L129+L130+L122</f>
        <v>3208.6699999999996</v>
      </c>
      <c r="AO131" s="50">
        <f>L121</f>
        <v>251.07000000000005</v>
      </c>
      <c r="AQ131" t="s">
        <v>1569</v>
      </c>
      <c r="AR131" s="50">
        <f>L119</f>
        <v>861.67</v>
      </c>
      <c r="AT131" s="50">
        <f>L122</f>
        <v>262.89</v>
      </c>
      <c r="AV131" t="s">
        <v>1569</v>
      </c>
      <c r="AW131">
        <f>0</f>
        <v>0</v>
      </c>
      <c r="AZ131">
        <f>Source!X35</f>
        <v>1158.3</v>
      </c>
      <c r="BA131">
        <f>Source!Y35</f>
        <v>674.74</v>
      </c>
      <c r="CD131">
        <v>1</v>
      </c>
    </row>
    <row r="132" spans="1:83" ht="82.5" x14ac:dyDescent="0.2">
      <c r="A132" s="36" t="s">
        <v>42</v>
      </c>
      <c r="B132" s="38" t="s">
        <v>1574</v>
      </c>
      <c r="C132" s="38" t="s">
        <v>1575</v>
      </c>
      <c r="D132" s="39" t="str">
        <f>Source!H36</f>
        <v>км</v>
      </c>
      <c r="E132" s="40">
        <f>Source!K36</f>
        <v>1</v>
      </c>
      <c r="F132" s="40"/>
      <c r="G132" s="40">
        <f>Source!I36</f>
        <v>1</v>
      </c>
      <c r="H132" s="42"/>
      <c r="I132" s="41"/>
      <c r="J132" s="42"/>
      <c r="K132" s="41"/>
      <c r="L132" s="42"/>
    </row>
    <row r="133" spans="1:83" ht="15" x14ac:dyDescent="0.2">
      <c r="A133" s="37"/>
      <c r="B133" s="40">
        <v>1</v>
      </c>
      <c r="C133" s="37" t="s">
        <v>1560</v>
      </c>
      <c r="D133" s="39" t="s">
        <v>1220</v>
      </c>
      <c r="E133" s="43"/>
      <c r="F133" s="40"/>
      <c r="G133" s="43">
        <f>Source!U36</f>
        <v>43.7</v>
      </c>
      <c r="H133" s="40"/>
      <c r="I133" s="40"/>
      <c r="J133" s="40"/>
      <c r="K133" s="40"/>
      <c r="L133" s="44">
        <f>SUM(L134:L134)-SUMIF(CE134:CE134, 1, L134:L134)</f>
        <v>20186.34</v>
      </c>
    </row>
    <row r="134" spans="1:83" ht="28.5" x14ac:dyDescent="0.2">
      <c r="A134" s="38"/>
      <c r="B134" s="38" t="s">
        <v>1234</v>
      </c>
      <c r="C134" s="38" t="s">
        <v>1235</v>
      </c>
      <c r="D134" s="39" t="s">
        <v>1220</v>
      </c>
      <c r="E134" s="40">
        <v>43.7</v>
      </c>
      <c r="F134" s="40"/>
      <c r="G134" s="40">
        <f>SmtRes!CX25</f>
        <v>43.7</v>
      </c>
      <c r="H134" s="42"/>
      <c r="I134" s="41"/>
      <c r="J134" s="42">
        <f>SmtRes!CZ25</f>
        <v>461.93</v>
      </c>
      <c r="K134" s="41"/>
      <c r="L134" s="42">
        <f>SmtRes!DI25</f>
        <v>20186.34</v>
      </c>
    </row>
    <row r="135" spans="1:83" ht="15" x14ac:dyDescent="0.2">
      <c r="A135" s="37"/>
      <c r="B135" s="40">
        <v>2</v>
      </c>
      <c r="C135" s="37" t="s">
        <v>1561</v>
      </c>
      <c r="D135" s="39"/>
      <c r="E135" s="43"/>
      <c r="F135" s="40"/>
      <c r="G135" s="43"/>
      <c r="H135" s="40"/>
      <c r="I135" s="40"/>
      <c r="J135" s="40"/>
      <c r="K135" s="40"/>
      <c r="L135" s="44">
        <f>SUM(L136:L142)-SUMIF(CE136:CE142, 1, L136:L142)</f>
        <v>7729.3800000000028</v>
      </c>
    </row>
    <row r="136" spans="1:83" ht="15" x14ac:dyDescent="0.2">
      <c r="A136" s="37"/>
      <c r="B136" s="40"/>
      <c r="C136" s="37" t="s">
        <v>1563</v>
      </c>
      <c r="D136" s="39" t="s">
        <v>1220</v>
      </c>
      <c r="E136" s="43"/>
      <c r="F136" s="40"/>
      <c r="G136" s="43">
        <f>Source!V36</f>
        <v>15.14</v>
      </c>
      <c r="H136" s="40"/>
      <c r="I136" s="40"/>
      <c r="J136" s="40"/>
      <c r="K136" s="40"/>
      <c r="L136" s="44">
        <f>SUMIF(CE137:CE142, 1, L137:L142)</f>
        <v>7236.6100000000006</v>
      </c>
      <c r="CE136">
        <v>1</v>
      </c>
    </row>
    <row r="137" spans="1:83" ht="28.5" x14ac:dyDescent="0.2">
      <c r="A137" s="38"/>
      <c r="B137" s="38" t="s">
        <v>1223</v>
      </c>
      <c r="C137" s="38" t="s">
        <v>1225</v>
      </c>
      <c r="D137" s="39" t="s">
        <v>1090</v>
      </c>
      <c r="E137" s="40">
        <v>5.82</v>
      </c>
      <c r="F137" s="40"/>
      <c r="G137" s="40">
        <f>SmtRes!CX27</f>
        <v>5.82</v>
      </c>
      <c r="H137" s="42">
        <f>SmtRes!CZ27</f>
        <v>346.73</v>
      </c>
      <c r="I137" s="41">
        <f>SmtRes!AJ27</f>
        <v>1.26</v>
      </c>
      <c r="J137" s="42">
        <f>ROUND(H137*I137, 2)</f>
        <v>436.88</v>
      </c>
      <c r="K137" s="41"/>
      <c r="L137" s="42">
        <f>SmtRes!DG27</f>
        <v>2542.64</v>
      </c>
    </row>
    <row r="138" spans="1:83" ht="28.5" x14ac:dyDescent="0.2">
      <c r="A138" s="38"/>
      <c r="B138" s="38" t="s">
        <v>1226</v>
      </c>
      <c r="C138" s="38" t="s">
        <v>1562</v>
      </c>
      <c r="D138" s="39" t="s">
        <v>1220</v>
      </c>
      <c r="E138" s="40">
        <f>SmtRes!DO27*SmtRes!AT27</f>
        <v>5.82</v>
      </c>
      <c r="F138" s="40"/>
      <c r="G138" s="40">
        <f>SmtRes!DO27*SmtRes!CX27</f>
        <v>5.82</v>
      </c>
      <c r="H138" s="42"/>
      <c r="I138" s="41"/>
      <c r="J138" s="42">
        <f>ROUND(SmtRes!AG27/SmtRes!DO27, 2)</f>
        <v>477.98</v>
      </c>
      <c r="K138" s="41"/>
      <c r="L138" s="42">
        <f>SmtRes!DH27</f>
        <v>2781.84</v>
      </c>
      <c r="CE138">
        <v>1</v>
      </c>
    </row>
    <row r="139" spans="1:83" ht="28.5" x14ac:dyDescent="0.2">
      <c r="A139" s="38"/>
      <c r="B139" s="38" t="s">
        <v>1227</v>
      </c>
      <c r="C139" s="38" t="s">
        <v>1229</v>
      </c>
      <c r="D139" s="39" t="s">
        <v>1090</v>
      </c>
      <c r="E139" s="40">
        <v>2.4500000000000002</v>
      </c>
      <c r="F139" s="40"/>
      <c r="G139" s="40">
        <f>SmtRes!CX28</f>
        <v>2.4500000000000002</v>
      </c>
      <c r="H139" s="42"/>
      <c r="I139" s="41"/>
      <c r="J139" s="42">
        <f>SmtRes!CZ28</f>
        <v>544.70000000000005</v>
      </c>
      <c r="K139" s="41"/>
      <c r="L139" s="42">
        <f>SmtRes!DG28</f>
        <v>1334.52</v>
      </c>
    </row>
    <row r="140" spans="1:83" ht="28.5" x14ac:dyDescent="0.2">
      <c r="A140" s="38"/>
      <c r="B140" s="38" t="s">
        <v>1226</v>
      </c>
      <c r="C140" s="38" t="s">
        <v>1562</v>
      </c>
      <c r="D140" s="39" t="s">
        <v>1220</v>
      </c>
      <c r="E140" s="40">
        <f>SmtRes!DO28*SmtRes!AT28</f>
        <v>2.4500000000000002</v>
      </c>
      <c r="F140" s="40"/>
      <c r="G140" s="40">
        <f>SmtRes!DO28*SmtRes!CX28</f>
        <v>2.4500000000000002</v>
      </c>
      <c r="H140" s="42"/>
      <c r="I140" s="41"/>
      <c r="J140" s="42">
        <f>ROUND(SmtRes!AG28/SmtRes!DO28, 2)</f>
        <v>477.98</v>
      </c>
      <c r="K140" s="41"/>
      <c r="L140" s="42">
        <f>SmtRes!DH28</f>
        <v>1171.05</v>
      </c>
      <c r="CE140">
        <v>1</v>
      </c>
    </row>
    <row r="141" spans="1:83" ht="28.5" x14ac:dyDescent="0.2">
      <c r="A141" s="38"/>
      <c r="B141" s="38" t="s">
        <v>1236</v>
      </c>
      <c r="C141" s="38" t="s">
        <v>1238</v>
      </c>
      <c r="D141" s="39" t="s">
        <v>1090</v>
      </c>
      <c r="E141" s="40">
        <v>6.87</v>
      </c>
      <c r="F141" s="40"/>
      <c r="G141" s="40">
        <f>SmtRes!CX29</f>
        <v>6.87</v>
      </c>
      <c r="H141" s="42"/>
      <c r="I141" s="41"/>
      <c r="J141" s="42">
        <f>SmtRes!CZ29</f>
        <v>560.73</v>
      </c>
      <c r="K141" s="41"/>
      <c r="L141" s="42">
        <f>SmtRes!DG29</f>
        <v>3852.22</v>
      </c>
    </row>
    <row r="142" spans="1:83" ht="28.5" x14ac:dyDescent="0.2">
      <c r="A142" s="38"/>
      <c r="B142" s="38" t="s">
        <v>1226</v>
      </c>
      <c r="C142" s="38" t="s">
        <v>1562</v>
      </c>
      <c r="D142" s="39" t="s">
        <v>1220</v>
      </c>
      <c r="E142" s="40">
        <f>SmtRes!DO29*SmtRes!AT29</f>
        <v>6.87</v>
      </c>
      <c r="F142" s="40"/>
      <c r="G142" s="40">
        <f>SmtRes!DO29*SmtRes!CX29</f>
        <v>6.87</v>
      </c>
      <c r="H142" s="42"/>
      <c r="I142" s="41"/>
      <c r="J142" s="42">
        <f>ROUND(SmtRes!AG29/SmtRes!DO29, 2)</f>
        <v>477.98</v>
      </c>
      <c r="K142" s="41"/>
      <c r="L142" s="42">
        <f>SmtRes!DH29</f>
        <v>3283.72</v>
      </c>
      <c r="CE142">
        <v>1</v>
      </c>
    </row>
    <row r="143" spans="1:83" ht="15" x14ac:dyDescent="0.2">
      <c r="A143" s="37"/>
      <c r="B143" s="40">
        <v>4</v>
      </c>
      <c r="C143" s="37" t="s">
        <v>1576</v>
      </c>
      <c r="D143" s="39"/>
      <c r="E143" s="43"/>
      <c r="F143" s="40"/>
      <c r="G143" s="43"/>
      <c r="H143" s="40"/>
      <c r="I143" s="40"/>
      <c r="J143" s="40"/>
      <c r="K143" s="40"/>
      <c r="L143" s="44">
        <f>SUM(L144:L149)-SUMIF(CE144:CE149, 1, L144:L149)</f>
        <v>0</v>
      </c>
    </row>
    <row r="144" spans="1:83" ht="14.25" x14ac:dyDescent="0.2">
      <c r="A144" s="38"/>
      <c r="B144" s="38" t="s">
        <v>1239</v>
      </c>
      <c r="C144" s="38" t="s">
        <v>1241</v>
      </c>
      <c r="D144" s="39" t="s">
        <v>1242</v>
      </c>
      <c r="E144" s="40">
        <v>0.06</v>
      </c>
      <c r="F144" s="40">
        <f t="shared" ref="F144:F152" si="0">ROUND(0,7)</f>
        <v>0</v>
      </c>
      <c r="G144" s="40">
        <f>SmtRes!CX30</f>
        <v>0</v>
      </c>
      <c r="H144" s="42">
        <f>SmtRes!CZ30</f>
        <v>160.27000000000001</v>
      </c>
      <c r="I144" s="41">
        <f>SmtRes!AI30</f>
        <v>1.07</v>
      </c>
      <c r="J144" s="42">
        <f t="shared" ref="J144:J149" si="1">ROUND(H144*I144, 2)</f>
        <v>171.49</v>
      </c>
      <c r="K144" s="41"/>
      <c r="L144" s="42">
        <f>SmtRes!DF30</f>
        <v>0</v>
      </c>
    </row>
    <row r="145" spans="1:82" ht="14.25" x14ac:dyDescent="0.2">
      <c r="A145" s="38"/>
      <c r="B145" s="38" t="s">
        <v>1243</v>
      </c>
      <c r="C145" s="38" t="s">
        <v>1245</v>
      </c>
      <c r="D145" s="39" t="s">
        <v>1242</v>
      </c>
      <c r="E145" s="40">
        <v>0.1</v>
      </c>
      <c r="F145" s="40">
        <f t="shared" si="0"/>
        <v>0</v>
      </c>
      <c r="G145" s="40">
        <f>SmtRes!CX31</f>
        <v>0</v>
      </c>
      <c r="H145" s="42">
        <f>SmtRes!CZ31</f>
        <v>238.29</v>
      </c>
      <c r="I145" s="41">
        <f>SmtRes!AI31</f>
        <v>2.0699999999999998</v>
      </c>
      <c r="J145" s="42">
        <f t="shared" si="1"/>
        <v>493.26</v>
      </c>
      <c r="K145" s="41"/>
      <c r="L145" s="42">
        <f>SmtRes!DF31</f>
        <v>0</v>
      </c>
    </row>
    <row r="146" spans="1:82" ht="14.25" x14ac:dyDescent="0.2">
      <c r="A146" s="38"/>
      <c r="B146" s="38" t="s">
        <v>1246</v>
      </c>
      <c r="C146" s="38" t="s">
        <v>1248</v>
      </c>
      <c r="D146" s="39" t="s">
        <v>1242</v>
      </c>
      <c r="E146" s="40">
        <v>0.05</v>
      </c>
      <c r="F146" s="40">
        <f t="shared" si="0"/>
        <v>0</v>
      </c>
      <c r="G146" s="40">
        <f>SmtRes!CX32</f>
        <v>0</v>
      </c>
      <c r="H146" s="42">
        <f>SmtRes!CZ32</f>
        <v>56.11</v>
      </c>
      <c r="I146" s="41">
        <f>SmtRes!AI32</f>
        <v>1.58</v>
      </c>
      <c r="J146" s="42">
        <f t="shared" si="1"/>
        <v>88.65</v>
      </c>
      <c r="K146" s="41"/>
      <c r="L146" s="42">
        <f>SmtRes!DF32</f>
        <v>0</v>
      </c>
    </row>
    <row r="147" spans="1:82" ht="28.5" x14ac:dyDescent="0.2">
      <c r="A147" s="38"/>
      <c r="B147" s="38" t="s">
        <v>1249</v>
      </c>
      <c r="C147" s="38" t="s">
        <v>1251</v>
      </c>
      <c r="D147" s="39" t="s">
        <v>806</v>
      </c>
      <c r="E147" s="40">
        <v>2E-3</v>
      </c>
      <c r="F147" s="40">
        <f t="shared" si="0"/>
        <v>0</v>
      </c>
      <c r="G147" s="40">
        <f>SmtRes!CX33</f>
        <v>0</v>
      </c>
      <c r="H147" s="42">
        <f>SmtRes!CZ33</f>
        <v>625256.9</v>
      </c>
      <c r="I147" s="41">
        <f>SmtRes!AI33</f>
        <v>0.92</v>
      </c>
      <c r="J147" s="42">
        <f t="shared" si="1"/>
        <v>575236.35</v>
      </c>
      <c r="K147" s="41"/>
      <c r="L147" s="42">
        <f>SmtRes!DF33</f>
        <v>0</v>
      </c>
    </row>
    <row r="148" spans="1:82" ht="14.25" x14ac:dyDescent="0.2">
      <c r="A148" s="38"/>
      <c r="B148" s="38" t="s">
        <v>1252</v>
      </c>
      <c r="C148" s="38" t="s">
        <v>1254</v>
      </c>
      <c r="D148" s="39" t="s">
        <v>1242</v>
      </c>
      <c r="E148" s="40">
        <v>0.22</v>
      </c>
      <c r="F148" s="40">
        <f t="shared" si="0"/>
        <v>0</v>
      </c>
      <c r="G148" s="40">
        <f>SmtRes!CX34</f>
        <v>0</v>
      </c>
      <c r="H148" s="42">
        <f>SmtRes!CZ34</f>
        <v>60.6</v>
      </c>
      <c r="I148" s="41">
        <f>SmtRes!AI34</f>
        <v>1.1200000000000001</v>
      </c>
      <c r="J148" s="42">
        <f t="shared" si="1"/>
        <v>67.87</v>
      </c>
      <c r="K148" s="41"/>
      <c r="L148" s="42">
        <f>SmtRes!DF34</f>
        <v>0</v>
      </c>
    </row>
    <row r="149" spans="1:82" ht="42.75" x14ac:dyDescent="0.2">
      <c r="A149" s="38"/>
      <c r="B149" s="38" t="s">
        <v>1255</v>
      </c>
      <c r="C149" s="38" t="s">
        <v>1257</v>
      </c>
      <c r="D149" s="39" t="s">
        <v>21</v>
      </c>
      <c r="E149" s="40">
        <v>3.4</v>
      </c>
      <c r="F149" s="40">
        <f t="shared" si="0"/>
        <v>0</v>
      </c>
      <c r="G149" s="40">
        <f>SmtRes!CX35</f>
        <v>0</v>
      </c>
      <c r="H149" s="42">
        <f>SmtRes!CZ35</f>
        <v>635.88</v>
      </c>
      <c r="I149" s="41">
        <f>SmtRes!AI35</f>
        <v>1.24</v>
      </c>
      <c r="J149" s="42">
        <f t="shared" si="1"/>
        <v>788.49</v>
      </c>
      <c r="K149" s="41"/>
      <c r="L149" s="42">
        <f>SmtRes!DF35</f>
        <v>0</v>
      </c>
    </row>
    <row r="150" spans="1:82" ht="28.5" x14ac:dyDescent="0.2">
      <c r="A150" s="38"/>
      <c r="B150" s="38" t="str">
        <f>EtalonRes!I36</f>
        <v>21.2.01.02</v>
      </c>
      <c r="C150" s="38" t="str">
        <f>EtalonRes!K36</f>
        <v>Провода неизолированные для воздушных линий электропередач</v>
      </c>
      <c r="D150" s="39" t="str">
        <f>EtalonRes!O36</f>
        <v>т</v>
      </c>
      <c r="E150" s="40">
        <f>EtalonRes!X36</f>
        <v>0</v>
      </c>
      <c r="F150" s="40">
        <f t="shared" si="0"/>
        <v>0</v>
      </c>
      <c r="G150" s="40">
        <f>ROUND(EtalonRes!AG36*Source!I36, 7)</f>
        <v>0</v>
      </c>
      <c r="H150" s="42"/>
      <c r="I150" s="41"/>
      <c r="J150" s="42"/>
      <c r="K150" s="41"/>
      <c r="L150" s="42"/>
    </row>
    <row r="151" spans="1:82" ht="28.5" x14ac:dyDescent="0.2">
      <c r="A151" s="38"/>
      <c r="B151" s="38" t="str">
        <f>EtalonRes!I37</f>
        <v>22.2.01.08</v>
      </c>
      <c r="C151" s="38" t="str">
        <f>EtalonRes!K37</f>
        <v>Изоляторы линейные подвесные тарельчатые</v>
      </c>
      <c r="D151" s="39" t="str">
        <f>EtalonRes!O37</f>
        <v>т</v>
      </c>
      <c r="E151" s="40">
        <f>EtalonRes!X37</f>
        <v>0</v>
      </c>
      <c r="F151" s="40">
        <f t="shared" si="0"/>
        <v>0</v>
      </c>
      <c r="G151" s="40">
        <f>ROUND(EtalonRes!AG37*Source!I36, 7)</f>
        <v>0</v>
      </c>
      <c r="H151" s="42"/>
      <c r="I151" s="41"/>
      <c r="J151" s="42"/>
      <c r="K151" s="41"/>
      <c r="L151" s="42"/>
    </row>
    <row r="152" spans="1:82" ht="14.25" x14ac:dyDescent="0.2">
      <c r="A152" s="38"/>
      <c r="B152" s="38" t="str">
        <f>EtalonRes!I38</f>
        <v>22.2.02.23</v>
      </c>
      <c r="C152" s="45" t="str">
        <f>EtalonRes!K38</f>
        <v>Арматура линейная</v>
      </c>
      <c r="D152" s="46" t="str">
        <f>EtalonRes!O38</f>
        <v>т</v>
      </c>
      <c r="E152" s="47">
        <f>EtalonRes!X38</f>
        <v>0</v>
      </c>
      <c r="F152" s="47">
        <f t="shared" si="0"/>
        <v>0</v>
      </c>
      <c r="G152" s="47">
        <f>ROUND(EtalonRes!AG38*Source!I36, 7)</f>
        <v>0</v>
      </c>
      <c r="H152" s="48"/>
      <c r="I152" s="49"/>
      <c r="J152" s="48"/>
      <c r="K152" s="49"/>
      <c r="L152" s="48"/>
    </row>
    <row r="153" spans="1:82" ht="15" x14ac:dyDescent="0.2">
      <c r="A153" s="38"/>
      <c r="B153" s="38"/>
      <c r="C153" s="51" t="s">
        <v>1564</v>
      </c>
      <c r="D153" s="39"/>
      <c r="E153" s="40"/>
      <c r="F153" s="40"/>
      <c r="G153" s="40"/>
      <c r="H153" s="42"/>
      <c r="I153" s="41"/>
      <c r="J153" s="42"/>
      <c r="K153" s="41"/>
      <c r="L153" s="42">
        <f>L133+L135+L136+L143</f>
        <v>35152.33</v>
      </c>
    </row>
    <row r="154" spans="1:82" ht="14.25" x14ac:dyDescent="0.2">
      <c r="A154" s="38"/>
      <c r="B154" s="38"/>
      <c r="C154" s="38" t="s">
        <v>1565</v>
      </c>
      <c r="D154" s="39"/>
      <c r="E154" s="40"/>
      <c r="F154" s="40"/>
      <c r="G154" s="40"/>
      <c r="H154" s="42"/>
      <c r="I154" s="41"/>
      <c r="J154" s="42"/>
      <c r="K154" s="41"/>
      <c r="L154" s="42">
        <f>SUM(AR132:AR157)+SUM(AS132:AS157)+SUM(AT132:AT157)+SUM(AU132:AU157)+SUM(AV132:AV157)</f>
        <v>27422.95</v>
      </c>
    </row>
    <row r="155" spans="1:82" ht="14.25" x14ac:dyDescent="0.2">
      <c r="A155" s="38"/>
      <c r="B155" s="38" t="s">
        <v>27</v>
      </c>
      <c r="C155" s="38" t="s">
        <v>1566</v>
      </c>
      <c r="D155" s="39" t="s">
        <v>1392</v>
      </c>
      <c r="E155" s="40">
        <f>Source!BZ36</f>
        <v>103</v>
      </c>
      <c r="F155" s="40"/>
      <c r="G155" s="40">
        <f>Source!AT36</f>
        <v>103</v>
      </c>
      <c r="H155" s="42"/>
      <c r="I155" s="41"/>
      <c r="J155" s="42"/>
      <c r="K155" s="41"/>
      <c r="L155" s="42">
        <f>SUM(AZ132:AZ157)</f>
        <v>28245.64</v>
      </c>
    </row>
    <row r="156" spans="1:82" ht="14.25" x14ac:dyDescent="0.2">
      <c r="A156" s="45"/>
      <c r="B156" s="45" t="s">
        <v>28</v>
      </c>
      <c r="C156" s="45" t="s">
        <v>1567</v>
      </c>
      <c r="D156" s="46" t="s">
        <v>1392</v>
      </c>
      <c r="E156" s="47">
        <f>Source!CA36</f>
        <v>60</v>
      </c>
      <c r="F156" s="47"/>
      <c r="G156" s="47">
        <f>Source!AU36</f>
        <v>60</v>
      </c>
      <c r="H156" s="48"/>
      <c r="I156" s="49"/>
      <c r="J156" s="48"/>
      <c r="K156" s="49"/>
      <c r="L156" s="48">
        <f>SUM(BA132:BA157)</f>
        <v>16453.77</v>
      </c>
    </row>
    <row r="157" spans="1:82" ht="15" x14ac:dyDescent="0.2">
      <c r="C157" s="58" t="s">
        <v>1568</v>
      </c>
      <c r="D157" s="58"/>
      <c r="E157" s="58"/>
      <c r="F157" s="58"/>
      <c r="G157" s="58"/>
      <c r="H157" s="58"/>
      <c r="I157" s="59">
        <f>K157/E132</f>
        <v>79851.740000000005</v>
      </c>
      <c r="J157" s="59"/>
      <c r="K157" s="59">
        <f>L133+L135+L143+L155+L156+L136</f>
        <v>79851.740000000005</v>
      </c>
      <c r="L157" s="59"/>
      <c r="AD157">
        <f>ROUND((Source!AT36/100)*((ROUND(SUMIF(SmtRes!AQ25:'SmtRes'!AQ35,"=1",SmtRes!AD25:'SmtRes'!AD35)*Source!I36, 2)+ROUND(SUMIF(SmtRes!AQ25:'SmtRes'!AQ35,"=1",SmtRes!AC25:'SmtRes'!AC35)*Source!I36, 2))), 2)</f>
        <v>1952.75</v>
      </c>
      <c r="AE157">
        <f>ROUND((Source!AU36/100)*((ROUND(SUMIF(SmtRes!AQ25:'SmtRes'!AQ35,"=1",SmtRes!AD25:'SmtRes'!AD35)*Source!I36, 2)+ROUND(SUMIF(SmtRes!AQ25:'SmtRes'!AQ35,"=1",SmtRes!AC25:'SmtRes'!AC35)*Source!I36, 2))), 2)</f>
        <v>1137.52</v>
      </c>
      <c r="AN157" s="50">
        <f>L133+L135+L143+L155+L156+L136</f>
        <v>79851.740000000005</v>
      </c>
      <c r="AO157" s="50">
        <f>L135</f>
        <v>7729.3800000000028</v>
      </c>
      <c r="AQ157" t="s">
        <v>1569</v>
      </c>
      <c r="AR157" s="50">
        <f>L133</f>
        <v>20186.34</v>
      </c>
      <c r="AT157" s="50">
        <f>L136</f>
        <v>7236.6100000000006</v>
      </c>
      <c r="AV157" t="s">
        <v>1569</v>
      </c>
      <c r="AW157" s="50">
        <f>L143</f>
        <v>0</v>
      </c>
      <c r="AZ157">
        <f>Source!X36</f>
        <v>28245.64</v>
      </c>
      <c r="BA157">
        <f>Source!Y36</f>
        <v>16453.77</v>
      </c>
      <c r="CD157">
        <v>1</v>
      </c>
    </row>
    <row r="158" spans="1:82" ht="54" x14ac:dyDescent="0.2">
      <c r="A158" s="36" t="s">
        <v>47</v>
      </c>
      <c r="B158" s="38" t="s">
        <v>1577</v>
      </c>
      <c r="C158" s="38" t="s">
        <v>1578</v>
      </c>
      <c r="D158" s="39" t="str">
        <f>Source!H37</f>
        <v>ШТ</v>
      </c>
      <c r="E158" s="40">
        <f>Source!K37</f>
        <v>1</v>
      </c>
      <c r="F158" s="40"/>
      <c r="G158" s="40">
        <f>Source!I37</f>
        <v>1</v>
      </c>
      <c r="H158" s="42"/>
      <c r="I158" s="41"/>
      <c r="J158" s="42"/>
      <c r="K158" s="41"/>
      <c r="L158" s="42"/>
    </row>
    <row r="159" spans="1:82" ht="15" x14ac:dyDescent="0.2">
      <c r="A159" s="37"/>
      <c r="B159" s="40">
        <v>1</v>
      </c>
      <c r="C159" s="37" t="s">
        <v>1560</v>
      </c>
      <c r="D159" s="39" t="s">
        <v>1220</v>
      </c>
      <c r="E159" s="43"/>
      <c r="F159" s="40"/>
      <c r="G159" s="43">
        <f>Source!U37</f>
        <v>1.53</v>
      </c>
      <c r="H159" s="40"/>
      <c r="I159" s="40"/>
      <c r="J159" s="40"/>
      <c r="K159" s="40"/>
      <c r="L159" s="44">
        <f>SUM(L160:L160)-SUMIF(CE160:CE160, 1, L160:L160)</f>
        <v>714.94</v>
      </c>
    </row>
    <row r="160" spans="1:82" ht="28.5" x14ac:dyDescent="0.2">
      <c r="A160" s="38"/>
      <c r="B160" s="38" t="s">
        <v>1258</v>
      </c>
      <c r="C160" s="38" t="s">
        <v>1259</v>
      </c>
      <c r="D160" s="39" t="s">
        <v>1220</v>
      </c>
      <c r="E160" s="40">
        <v>1.53</v>
      </c>
      <c r="F160" s="40"/>
      <c r="G160" s="40">
        <f>SmtRes!CX36</f>
        <v>1.53</v>
      </c>
      <c r="H160" s="42"/>
      <c r="I160" s="41"/>
      <c r="J160" s="42">
        <f>SmtRes!CZ36</f>
        <v>467.28</v>
      </c>
      <c r="K160" s="41"/>
      <c r="L160" s="42">
        <f>SmtRes!DI36</f>
        <v>714.94</v>
      </c>
    </row>
    <row r="161" spans="1:83" ht="15" x14ac:dyDescent="0.2">
      <c r="A161" s="37"/>
      <c r="B161" s="40">
        <v>2</v>
      </c>
      <c r="C161" s="37" t="s">
        <v>1561</v>
      </c>
      <c r="D161" s="39"/>
      <c r="E161" s="43"/>
      <c r="F161" s="40"/>
      <c r="G161" s="43"/>
      <c r="H161" s="40"/>
      <c r="I161" s="40"/>
      <c r="J161" s="40"/>
      <c r="K161" s="40"/>
      <c r="L161" s="44">
        <f>SUM(L162:L166)-SUMIF(CE162:CE166, 1, L162:L166)</f>
        <v>248.91000000000008</v>
      </c>
    </row>
    <row r="162" spans="1:83" ht="15" x14ac:dyDescent="0.2">
      <c r="A162" s="37"/>
      <c r="B162" s="40"/>
      <c r="C162" s="37" t="s">
        <v>1563</v>
      </c>
      <c r="D162" s="39" t="s">
        <v>1220</v>
      </c>
      <c r="E162" s="43"/>
      <c r="F162" s="40"/>
      <c r="G162" s="43">
        <f>Source!V37</f>
        <v>0.54999999999999993</v>
      </c>
      <c r="H162" s="40"/>
      <c r="I162" s="40"/>
      <c r="J162" s="40"/>
      <c r="K162" s="40"/>
      <c r="L162" s="44">
        <f>SUMIF(CE163:CE166, 1, L163:L166)</f>
        <v>262.89</v>
      </c>
      <c r="CE162">
        <v>1</v>
      </c>
    </row>
    <row r="163" spans="1:83" ht="28.5" x14ac:dyDescent="0.2">
      <c r="A163" s="38"/>
      <c r="B163" s="38" t="s">
        <v>1223</v>
      </c>
      <c r="C163" s="38" t="s">
        <v>1225</v>
      </c>
      <c r="D163" s="39" t="s">
        <v>1090</v>
      </c>
      <c r="E163" s="40">
        <v>0.47</v>
      </c>
      <c r="F163" s="40"/>
      <c r="G163" s="40">
        <f>SmtRes!CX38</f>
        <v>0.47</v>
      </c>
      <c r="H163" s="42">
        <f>SmtRes!CZ38</f>
        <v>346.73</v>
      </c>
      <c r="I163" s="41">
        <f>SmtRes!AJ38</f>
        <v>1.26</v>
      </c>
      <c r="J163" s="42">
        <f>ROUND(H163*I163, 2)</f>
        <v>436.88</v>
      </c>
      <c r="K163" s="41"/>
      <c r="L163" s="42">
        <f>SmtRes!DG38</f>
        <v>205.33</v>
      </c>
    </row>
    <row r="164" spans="1:83" ht="28.5" x14ac:dyDescent="0.2">
      <c r="A164" s="38"/>
      <c r="B164" s="38" t="s">
        <v>1226</v>
      </c>
      <c r="C164" s="38" t="s">
        <v>1562</v>
      </c>
      <c r="D164" s="39" t="s">
        <v>1220</v>
      </c>
      <c r="E164" s="40">
        <f>SmtRes!DO38*SmtRes!AT38</f>
        <v>0.47</v>
      </c>
      <c r="F164" s="40"/>
      <c r="G164" s="40">
        <f>SmtRes!DO38*SmtRes!CX38</f>
        <v>0.47</v>
      </c>
      <c r="H164" s="42"/>
      <c r="I164" s="41"/>
      <c r="J164" s="42">
        <f>ROUND(SmtRes!AG38/SmtRes!DO38, 2)</f>
        <v>477.98</v>
      </c>
      <c r="K164" s="41"/>
      <c r="L164" s="42">
        <f>SmtRes!DH38</f>
        <v>224.65</v>
      </c>
      <c r="CE164">
        <v>1</v>
      </c>
    </row>
    <row r="165" spans="1:83" ht="28.5" x14ac:dyDescent="0.2">
      <c r="A165" s="38"/>
      <c r="B165" s="38" t="s">
        <v>1227</v>
      </c>
      <c r="C165" s="38" t="s">
        <v>1229</v>
      </c>
      <c r="D165" s="39" t="s">
        <v>1090</v>
      </c>
      <c r="E165" s="40">
        <v>0.08</v>
      </c>
      <c r="F165" s="40"/>
      <c r="G165" s="40">
        <f>SmtRes!CX39</f>
        <v>0.08</v>
      </c>
      <c r="H165" s="42"/>
      <c r="I165" s="41"/>
      <c r="J165" s="42">
        <f>SmtRes!CZ39</f>
        <v>544.70000000000005</v>
      </c>
      <c r="K165" s="41"/>
      <c r="L165" s="42">
        <f>SmtRes!DG39</f>
        <v>43.58</v>
      </c>
    </row>
    <row r="166" spans="1:83" ht="28.5" x14ac:dyDescent="0.2">
      <c r="A166" s="38"/>
      <c r="B166" s="38" t="s">
        <v>1226</v>
      </c>
      <c r="C166" s="38" t="s">
        <v>1562</v>
      </c>
      <c r="D166" s="39" t="s">
        <v>1220</v>
      </c>
      <c r="E166" s="40">
        <f>SmtRes!DO39*SmtRes!AT39</f>
        <v>0.08</v>
      </c>
      <c r="F166" s="40"/>
      <c r="G166" s="40">
        <f>SmtRes!DO39*SmtRes!CX39</f>
        <v>0.08</v>
      </c>
      <c r="H166" s="42"/>
      <c r="I166" s="41"/>
      <c r="J166" s="42">
        <f>ROUND(SmtRes!AG39/SmtRes!DO39, 2)</f>
        <v>477.98</v>
      </c>
      <c r="K166" s="41"/>
      <c r="L166" s="42">
        <f>SmtRes!DH39</f>
        <v>38.24</v>
      </c>
      <c r="CE166">
        <v>1</v>
      </c>
    </row>
    <row r="167" spans="1:83" ht="15" x14ac:dyDescent="0.2">
      <c r="A167" s="37"/>
      <c r="B167" s="40">
        <v>4</v>
      </c>
      <c r="C167" s="37" t="s">
        <v>1576</v>
      </c>
      <c r="D167" s="39"/>
      <c r="E167" s="43"/>
      <c r="F167" s="40"/>
      <c r="G167" s="43"/>
      <c r="H167" s="40"/>
      <c r="I167" s="40"/>
      <c r="J167" s="40"/>
      <c r="K167" s="40"/>
      <c r="L167" s="44">
        <f>SUM(L168:L173)-SUMIF(CE168:CE173, 1, L168:L173)</f>
        <v>0</v>
      </c>
    </row>
    <row r="168" spans="1:83" ht="14.25" x14ac:dyDescent="0.2">
      <c r="A168" s="38"/>
      <c r="B168" s="38" t="s">
        <v>1239</v>
      </c>
      <c r="C168" s="38" t="s">
        <v>1241</v>
      </c>
      <c r="D168" s="39" t="s">
        <v>1242</v>
      </c>
      <c r="E168" s="40">
        <v>0.06</v>
      </c>
      <c r="F168" s="40">
        <f t="shared" ref="F168:F173" si="2">ROUND(0,7)</f>
        <v>0</v>
      </c>
      <c r="G168" s="40">
        <f>SmtRes!CX40</f>
        <v>0</v>
      </c>
      <c r="H168" s="42">
        <f>SmtRes!CZ40</f>
        <v>160.27000000000001</v>
      </c>
      <c r="I168" s="41">
        <f>SmtRes!AI40</f>
        <v>1.07</v>
      </c>
      <c r="J168" s="42">
        <f t="shared" ref="J168:J173" si="3">ROUND(H168*I168, 2)</f>
        <v>171.49</v>
      </c>
      <c r="K168" s="41"/>
      <c r="L168" s="42">
        <f>SmtRes!DF40</f>
        <v>0</v>
      </c>
    </row>
    <row r="169" spans="1:83" ht="14.25" x14ac:dyDescent="0.2">
      <c r="A169" s="38"/>
      <c r="B169" s="38" t="s">
        <v>1243</v>
      </c>
      <c r="C169" s="38" t="s">
        <v>1245</v>
      </c>
      <c r="D169" s="39" t="s">
        <v>1242</v>
      </c>
      <c r="E169" s="40">
        <v>0.1</v>
      </c>
      <c r="F169" s="40">
        <f t="shared" si="2"/>
        <v>0</v>
      </c>
      <c r="G169" s="40">
        <f>SmtRes!CX41</f>
        <v>0</v>
      </c>
      <c r="H169" s="42">
        <f>SmtRes!CZ41</f>
        <v>238.29</v>
      </c>
      <c r="I169" s="41">
        <f>SmtRes!AI41</f>
        <v>2.0699999999999998</v>
      </c>
      <c r="J169" s="42">
        <f t="shared" si="3"/>
        <v>493.26</v>
      </c>
      <c r="K169" s="41"/>
      <c r="L169" s="42">
        <f>SmtRes!DF41</f>
        <v>0</v>
      </c>
    </row>
    <row r="170" spans="1:83" ht="14.25" x14ac:dyDescent="0.2">
      <c r="A170" s="38"/>
      <c r="B170" s="38" t="s">
        <v>1246</v>
      </c>
      <c r="C170" s="38" t="s">
        <v>1248</v>
      </c>
      <c r="D170" s="39" t="s">
        <v>1242</v>
      </c>
      <c r="E170" s="40">
        <v>0.05</v>
      </c>
      <c r="F170" s="40">
        <f t="shared" si="2"/>
        <v>0</v>
      </c>
      <c r="G170" s="40">
        <f>SmtRes!CX42</f>
        <v>0</v>
      </c>
      <c r="H170" s="42">
        <f>SmtRes!CZ42</f>
        <v>56.11</v>
      </c>
      <c r="I170" s="41">
        <f>SmtRes!AI42</f>
        <v>1.58</v>
      </c>
      <c r="J170" s="42">
        <f t="shared" si="3"/>
        <v>88.65</v>
      </c>
      <c r="K170" s="41"/>
      <c r="L170" s="42">
        <f>SmtRes!DF42</f>
        <v>0</v>
      </c>
    </row>
    <row r="171" spans="1:83" ht="28.5" x14ac:dyDescent="0.2">
      <c r="A171" s="38"/>
      <c r="B171" s="38" t="s">
        <v>1249</v>
      </c>
      <c r="C171" s="38" t="s">
        <v>1251</v>
      </c>
      <c r="D171" s="39" t="s">
        <v>806</v>
      </c>
      <c r="E171" s="40">
        <v>2E-3</v>
      </c>
      <c r="F171" s="40">
        <f t="shared" si="2"/>
        <v>0</v>
      </c>
      <c r="G171" s="40">
        <f>SmtRes!CX43</f>
        <v>0</v>
      </c>
      <c r="H171" s="42">
        <f>SmtRes!CZ43</f>
        <v>625256.9</v>
      </c>
      <c r="I171" s="41">
        <f>SmtRes!AI43</f>
        <v>0.92</v>
      </c>
      <c r="J171" s="42">
        <f t="shared" si="3"/>
        <v>575236.35</v>
      </c>
      <c r="K171" s="41"/>
      <c r="L171" s="42">
        <f>SmtRes!DF43</f>
        <v>0</v>
      </c>
    </row>
    <row r="172" spans="1:83" ht="14.25" x14ac:dyDescent="0.2">
      <c r="A172" s="38"/>
      <c r="B172" s="38" t="s">
        <v>1252</v>
      </c>
      <c r="C172" s="38" t="s">
        <v>1254</v>
      </c>
      <c r="D172" s="39" t="s">
        <v>1242</v>
      </c>
      <c r="E172" s="40">
        <v>0.03</v>
      </c>
      <c r="F172" s="40">
        <f t="shared" si="2"/>
        <v>0</v>
      </c>
      <c r="G172" s="40">
        <f>SmtRes!CX44</f>
        <v>0</v>
      </c>
      <c r="H172" s="42">
        <f>SmtRes!CZ44</f>
        <v>60.6</v>
      </c>
      <c r="I172" s="41">
        <f>SmtRes!AI44</f>
        <v>1.1200000000000001</v>
      </c>
      <c r="J172" s="42">
        <f t="shared" si="3"/>
        <v>67.87</v>
      </c>
      <c r="K172" s="41"/>
      <c r="L172" s="42">
        <f>SmtRes!DF44</f>
        <v>0</v>
      </c>
    </row>
    <row r="173" spans="1:83" ht="42.75" x14ac:dyDescent="0.2">
      <c r="A173" s="38"/>
      <c r="B173" s="38" t="s">
        <v>1255</v>
      </c>
      <c r="C173" s="45" t="s">
        <v>1257</v>
      </c>
      <c r="D173" s="46" t="s">
        <v>21</v>
      </c>
      <c r="E173" s="47">
        <v>3.4</v>
      </c>
      <c r="F173" s="47">
        <f t="shared" si="2"/>
        <v>0</v>
      </c>
      <c r="G173" s="47">
        <f>SmtRes!CX45</f>
        <v>0</v>
      </c>
      <c r="H173" s="48">
        <f>SmtRes!CZ45</f>
        <v>635.88</v>
      </c>
      <c r="I173" s="49">
        <f>SmtRes!AI45</f>
        <v>1.24</v>
      </c>
      <c r="J173" s="48">
        <f t="shared" si="3"/>
        <v>788.49</v>
      </c>
      <c r="K173" s="49"/>
      <c r="L173" s="48">
        <f>SmtRes!DF45</f>
        <v>0</v>
      </c>
    </row>
    <row r="174" spans="1:83" ht="15" x14ac:dyDescent="0.2">
      <c r="A174" s="38"/>
      <c r="B174" s="38"/>
      <c r="C174" s="51" t="s">
        <v>1564</v>
      </c>
      <c r="D174" s="39"/>
      <c r="E174" s="40"/>
      <c r="F174" s="40"/>
      <c r="G174" s="40"/>
      <c r="H174" s="42"/>
      <c r="I174" s="41"/>
      <c r="J174" s="42"/>
      <c r="K174" s="41"/>
      <c r="L174" s="42">
        <f>L159+L161+L162+L167</f>
        <v>1226.7400000000002</v>
      </c>
    </row>
    <row r="175" spans="1:83" ht="14.25" x14ac:dyDescent="0.2">
      <c r="A175" s="38"/>
      <c r="B175" s="38"/>
      <c r="C175" s="38" t="s">
        <v>1565</v>
      </c>
      <c r="D175" s="39"/>
      <c r="E175" s="40"/>
      <c r="F175" s="40"/>
      <c r="G175" s="40"/>
      <c r="H175" s="42"/>
      <c r="I175" s="41"/>
      <c r="J175" s="42"/>
      <c r="K175" s="41"/>
      <c r="L175" s="42">
        <f>SUM(AR158:AR178)+SUM(AS158:AS178)+SUM(AT158:AT178)+SUM(AU158:AU178)+SUM(AV158:AV178)</f>
        <v>977.83</v>
      </c>
    </row>
    <row r="176" spans="1:83" ht="14.25" x14ac:dyDescent="0.2">
      <c r="A176" s="38"/>
      <c r="B176" s="38" t="s">
        <v>27</v>
      </c>
      <c r="C176" s="38" t="s">
        <v>1566</v>
      </c>
      <c r="D176" s="39" t="s">
        <v>1392</v>
      </c>
      <c r="E176" s="40">
        <f>Source!BZ37</f>
        <v>103</v>
      </c>
      <c r="F176" s="40"/>
      <c r="G176" s="40">
        <f>Source!AT37</f>
        <v>103</v>
      </c>
      <c r="H176" s="42"/>
      <c r="I176" s="41"/>
      <c r="J176" s="42"/>
      <c r="K176" s="41"/>
      <c r="L176" s="42">
        <f>SUM(AZ158:AZ178)</f>
        <v>1007.16</v>
      </c>
    </row>
    <row r="177" spans="1:83" ht="14.25" x14ac:dyDescent="0.2">
      <c r="A177" s="45"/>
      <c r="B177" s="45" t="s">
        <v>28</v>
      </c>
      <c r="C177" s="45" t="s">
        <v>1567</v>
      </c>
      <c r="D177" s="46" t="s">
        <v>1392</v>
      </c>
      <c r="E177" s="47">
        <f>Source!CA37</f>
        <v>60</v>
      </c>
      <c r="F177" s="47"/>
      <c r="G177" s="47">
        <f>Source!AU37</f>
        <v>60</v>
      </c>
      <c r="H177" s="48"/>
      <c r="I177" s="49"/>
      <c r="J177" s="48"/>
      <c r="K177" s="49"/>
      <c r="L177" s="48">
        <f>SUM(BA158:BA178)</f>
        <v>586.70000000000005</v>
      </c>
    </row>
    <row r="178" spans="1:83" ht="15" x14ac:dyDescent="0.2">
      <c r="C178" s="58" t="s">
        <v>1568</v>
      </c>
      <c r="D178" s="58"/>
      <c r="E178" s="58"/>
      <c r="F178" s="58"/>
      <c r="G178" s="58"/>
      <c r="H178" s="58"/>
      <c r="I178" s="59">
        <f>K178/E158</f>
        <v>2820.6</v>
      </c>
      <c r="J178" s="59"/>
      <c r="K178" s="59">
        <f>L159+L161+L167+L176+L177+L162</f>
        <v>2820.6</v>
      </c>
      <c r="L178" s="59"/>
      <c r="AD178">
        <f>ROUND((Source!AT37/100)*((ROUND(SUMIF(SmtRes!AQ36:'SmtRes'!AQ45,"=1",SmtRes!AD36:'SmtRes'!AD45)*Source!I37, 2)+ROUND(SUMIF(SmtRes!AQ36:'SmtRes'!AQ45,"=1",SmtRes!AC36:'SmtRes'!AC45)*Source!I37, 2))), 2)</f>
        <v>1465.94</v>
      </c>
      <c r="AE178">
        <f>ROUND((Source!AU37/100)*((ROUND(SUMIF(SmtRes!AQ36:'SmtRes'!AQ45,"=1",SmtRes!AD36:'SmtRes'!AD45)*Source!I37, 2)+ROUND(SUMIF(SmtRes!AQ36:'SmtRes'!AQ45,"=1",SmtRes!AC36:'SmtRes'!AC45)*Source!I37, 2))), 2)</f>
        <v>853.94</v>
      </c>
      <c r="AN178" s="50">
        <f>L159+L161+L167+L176+L177+L162</f>
        <v>2820.6</v>
      </c>
      <c r="AO178" s="50">
        <f>L161</f>
        <v>248.91000000000008</v>
      </c>
      <c r="AQ178" t="s">
        <v>1569</v>
      </c>
      <c r="AR178" s="50">
        <f>L159</f>
        <v>714.94</v>
      </c>
      <c r="AT178" s="50">
        <f>L162</f>
        <v>262.89</v>
      </c>
      <c r="AV178" t="s">
        <v>1569</v>
      </c>
      <c r="AW178" s="50">
        <f>L167</f>
        <v>0</v>
      </c>
      <c r="AZ178">
        <f>Source!X37</f>
        <v>1007.16</v>
      </c>
      <c r="BA178">
        <f>Source!Y37</f>
        <v>586.70000000000005</v>
      </c>
      <c r="CD178">
        <v>1</v>
      </c>
    </row>
    <row r="179" spans="1:83" ht="82.5" x14ac:dyDescent="0.2">
      <c r="A179" s="36" t="s">
        <v>51</v>
      </c>
      <c r="B179" s="38" t="s">
        <v>1579</v>
      </c>
      <c r="C179" s="38" t="s">
        <v>1580</v>
      </c>
      <c r="D179" s="39" t="str">
        <f>Source!H38</f>
        <v>км</v>
      </c>
      <c r="E179" s="40">
        <f>Source!K38</f>
        <v>1</v>
      </c>
      <c r="F179" s="40"/>
      <c r="G179" s="40">
        <f>Source!I38</f>
        <v>1</v>
      </c>
      <c r="H179" s="42"/>
      <c r="I179" s="41"/>
      <c r="J179" s="42"/>
      <c r="K179" s="41"/>
      <c r="L179" s="42"/>
    </row>
    <row r="180" spans="1:83" ht="15" x14ac:dyDescent="0.2">
      <c r="A180" s="37"/>
      <c r="B180" s="40">
        <v>1</v>
      </c>
      <c r="C180" s="37" t="s">
        <v>1560</v>
      </c>
      <c r="D180" s="39" t="s">
        <v>1220</v>
      </c>
      <c r="E180" s="43"/>
      <c r="F180" s="40"/>
      <c r="G180" s="43">
        <f>Source!U38</f>
        <v>64.8</v>
      </c>
      <c r="H180" s="40"/>
      <c r="I180" s="40"/>
      <c r="J180" s="40"/>
      <c r="K180" s="40"/>
      <c r="L180" s="44">
        <f>SUM(L181:L181)-SUMIF(CE181:CE181, 1, L181:L181)</f>
        <v>29586.38</v>
      </c>
    </row>
    <row r="181" spans="1:83" ht="28.5" x14ac:dyDescent="0.2">
      <c r="A181" s="38"/>
      <c r="B181" s="38" t="s">
        <v>1260</v>
      </c>
      <c r="C181" s="38" t="s">
        <v>1261</v>
      </c>
      <c r="D181" s="39" t="s">
        <v>1220</v>
      </c>
      <c r="E181" s="40">
        <v>64.8</v>
      </c>
      <c r="F181" s="40"/>
      <c r="G181" s="40">
        <f>SmtRes!CX46</f>
        <v>64.8</v>
      </c>
      <c r="H181" s="42"/>
      <c r="I181" s="41"/>
      <c r="J181" s="42">
        <f>SmtRes!CZ46</f>
        <v>456.58</v>
      </c>
      <c r="K181" s="41"/>
      <c r="L181" s="42">
        <f>SmtRes!DI46</f>
        <v>29586.38</v>
      </c>
    </row>
    <row r="182" spans="1:83" ht="15" x14ac:dyDescent="0.2">
      <c r="A182" s="37"/>
      <c r="B182" s="40">
        <v>2</v>
      </c>
      <c r="C182" s="37" t="s">
        <v>1561</v>
      </c>
      <c r="D182" s="39"/>
      <c r="E182" s="43"/>
      <c r="F182" s="40"/>
      <c r="G182" s="43"/>
      <c r="H182" s="40"/>
      <c r="I182" s="40"/>
      <c r="J182" s="40"/>
      <c r="K182" s="40"/>
      <c r="L182" s="44">
        <f>SUM(L183:L185)-SUMIF(CE183:CE185, 1, L183:L185)</f>
        <v>1764.8299999999995</v>
      </c>
    </row>
    <row r="183" spans="1:83" ht="15" x14ac:dyDescent="0.2">
      <c r="A183" s="37"/>
      <c r="B183" s="40"/>
      <c r="C183" s="37" t="s">
        <v>1563</v>
      </c>
      <c r="D183" s="39" t="s">
        <v>1220</v>
      </c>
      <c r="E183" s="43"/>
      <c r="F183" s="40"/>
      <c r="G183" s="43">
        <f>Source!V38</f>
        <v>3.24</v>
      </c>
      <c r="H183" s="40"/>
      <c r="I183" s="40"/>
      <c r="J183" s="40"/>
      <c r="K183" s="40"/>
      <c r="L183" s="44">
        <f>SUMIF(CE184:CE185, 1, L184:L185)</f>
        <v>1548.66</v>
      </c>
      <c r="CE183">
        <v>1</v>
      </c>
    </row>
    <row r="184" spans="1:83" ht="28.5" x14ac:dyDescent="0.2">
      <c r="A184" s="38"/>
      <c r="B184" s="38" t="s">
        <v>1227</v>
      </c>
      <c r="C184" s="38" t="s">
        <v>1229</v>
      </c>
      <c r="D184" s="39" t="s">
        <v>1090</v>
      </c>
      <c r="E184" s="40">
        <v>3.24</v>
      </c>
      <c r="F184" s="40"/>
      <c r="G184" s="40">
        <f>SmtRes!CX48</f>
        <v>3.24</v>
      </c>
      <c r="H184" s="42"/>
      <c r="I184" s="41"/>
      <c r="J184" s="42">
        <f>SmtRes!CZ48</f>
        <v>544.70000000000005</v>
      </c>
      <c r="K184" s="41"/>
      <c r="L184" s="42">
        <f>SmtRes!DG48</f>
        <v>1764.83</v>
      </c>
    </row>
    <row r="185" spans="1:83" ht="28.5" x14ac:dyDescent="0.2">
      <c r="A185" s="38"/>
      <c r="B185" s="38" t="s">
        <v>1226</v>
      </c>
      <c r="C185" s="38" t="s">
        <v>1562</v>
      </c>
      <c r="D185" s="39" t="s">
        <v>1220</v>
      </c>
      <c r="E185" s="40">
        <f>SmtRes!DO48*SmtRes!AT48</f>
        <v>3.24</v>
      </c>
      <c r="F185" s="40"/>
      <c r="G185" s="40">
        <f>SmtRes!DO48*SmtRes!CX48</f>
        <v>3.24</v>
      </c>
      <c r="H185" s="42"/>
      <c r="I185" s="41"/>
      <c r="J185" s="42">
        <f>ROUND(SmtRes!AG48/SmtRes!DO48, 2)</f>
        <v>477.98</v>
      </c>
      <c r="K185" s="41"/>
      <c r="L185" s="42">
        <f>SmtRes!DH48</f>
        <v>1548.66</v>
      </c>
      <c r="CE185">
        <v>1</v>
      </c>
    </row>
    <row r="186" spans="1:83" ht="15" x14ac:dyDescent="0.2">
      <c r="A186" s="37"/>
      <c r="B186" s="40">
        <v>4</v>
      </c>
      <c r="C186" s="37" t="s">
        <v>1576</v>
      </c>
      <c r="D186" s="39"/>
      <c r="E186" s="43"/>
      <c r="F186" s="40"/>
      <c r="G186" s="43"/>
      <c r="H186" s="40"/>
      <c r="I186" s="40"/>
      <c r="J186" s="40"/>
      <c r="K186" s="40"/>
      <c r="L186" s="44">
        <f>SUM(L187:L192)-SUMIF(CE187:CE192, 1, L187:L192)</f>
        <v>0</v>
      </c>
    </row>
    <row r="187" spans="1:83" ht="14.25" x14ac:dyDescent="0.2">
      <c r="A187" s="38"/>
      <c r="B187" s="38" t="s">
        <v>1239</v>
      </c>
      <c r="C187" s="38" t="s">
        <v>1241</v>
      </c>
      <c r="D187" s="39" t="s">
        <v>1242</v>
      </c>
      <c r="E187" s="40">
        <v>0.06</v>
      </c>
      <c r="F187" s="40">
        <f t="shared" ref="F187:F195" si="4">ROUND(0,7)</f>
        <v>0</v>
      </c>
      <c r="G187" s="40">
        <f>SmtRes!CX49</f>
        <v>0</v>
      </c>
      <c r="H187" s="42">
        <f>SmtRes!CZ49</f>
        <v>160.27000000000001</v>
      </c>
      <c r="I187" s="41">
        <f>SmtRes!AI49</f>
        <v>1.07</v>
      </c>
      <c r="J187" s="42">
        <f t="shared" ref="J187:J192" si="5">ROUND(H187*I187, 2)</f>
        <v>171.49</v>
      </c>
      <c r="K187" s="41"/>
      <c r="L187" s="42">
        <f>SmtRes!DF49</f>
        <v>0</v>
      </c>
    </row>
    <row r="188" spans="1:83" ht="14.25" x14ac:dyDescent="0.2">
      <c r="A188" s="38"/>
      <c r="B188" s="38" t="s">
        <v>1243</v>
      </c>
      <c r="C188" s="38" t="s">
        <v>1245</v>
      </c>
      <c r="D188" s="39" t="s">
        <v>1242</v>
      </c>
      <c r="E188" s="40">
        <v>0.1</v>
      </c>
      <c r="F188" s="40">
        <f t="shared" si="4"/>
        <v>0</v>
      </c>
      <c r="G188" s="40">
        <f>SmtRes!CX50</f>
        <v>0</v>
      </c>
      <c r="H188" s="42">
        <f>SmtRes!CZ50</f>
        <v>238.29</v>
      </c>
      <c r="I188" s="41">
        <f>SmtRes!AI50</f>
        <v>2.0699999999999998</v>
      </c>
      <c r="J188" s="42">
        <f t="shared" si="5"/>
        <v>493.26</v>
      </c>
      <c r="K188" s="41"/>
      <c r="L188" s="42">
        <f>SmtRes!DF50</f>
        <v>0</v>
      </c>
    </row>
    <row r="189" spans="1:83" ht="14.25" x14ac:dyDescent="0.2">
      <c r="A189" s="38"/>
      <c r="B189" s="38" t="s">
        <v>1246</v>
      </c>
      <c r="C189" s="38" t="s">
        <v>1248</v>
      </c>
      <c r="D189" s="39" t="s">
        <v>1242</v>
      </c>
      <c r="E189" s="40">
        <v>0.05</v>
      </c>
      <c r="F189" s="40">
        <f t="shared" si="4"/>
        <v>0</v>
      </c>
      <c r="G189" s="40">
        <f>SmtRes!CX51</f>
        <v>0</v>
      </c>
      <c r="H189" s="42">
        <f>SmtRes!CZ51</f>
        <v>56.11</v>
      </c>
      <c r="I189" s="41">
        <f>SmtRes!AI51</f>
        <v>1.58</v>
      </c>
      <c r="J189" s="42">
        <f t="shared" si="5"/>
        <v>88.65</v>
      </c>
      <c r="K189" s="41"/>
      <c r="L189" s="42">
        <f>SmtRes!DF51</f>
        <v>0</v>
      </c>
    </row>
    <row r="190" spans="1:83" ht="28.5" x14ac:dyDescent="0.2">
      <c r="A190" s="38"/>
      <c r="B190" s="38" t="s">
        <v>1249</v>
      </c>
      <c r="C190" s="38" t="s">
        <v>1251</v>
      </c>
      <c r="D190" s="39" t="s">
        <v>806</v>
      </c>
      <c r="E190" s="40">
        <v>2E-3</v>
      </c>
      <c r="F190" s="40">
        <f t="shared" si="4"/>
        <v>0</v>
      </c>
      <c r="G190" s="40">
        <f>SmtRes!CX52</f>
        <v>0</v>
      </c>
      <c r="H190" s="42">
        <f>SmtRes!CZ52</f>
        <v>625256.9</v>
      </c>
      <c r="I190" s="41">
        <f>SmtRes!AI52</f>
        <v>0.92</v>
      </c>
      <c r="J190" s="42">
        <f t="shared" si="5"/>
        <v>575236.35</v>
      </c>
      <c r="K190" s="41"/>
      <c r="L190" s="42">
        <f>SmtRes!DF52</f>
        <v>0</v>
      </c>
    </row>
    <row r="191" spans="1:83" ht="14.25" x14ac:dyDescent="0.2">
      <c r="A191" s="38"/>
      <c r="B191" s="38" t="s">
        <v>1252</v>
      </c>
      <c r="C191" s="38" t="s">
        <v>1254</v>
      </c>
      <c r="D191" s="39" t="s">
        <v>1242</v>
      </c>
      <c r="E191" s="40">
        <v>0.22</v>
      </c>
      <c r="F191" s="40">
        <f t="shared" si="4"/>
        <v>0</v>
      </c>
      <c r="G191" s="40">
        <f>SmtRes!CX53</f>
        <v>0</v>
      </c>
      <c r="H191" s="42">
        <f>SmtRes!CZ53</f>
        <v>60.6</v>
      </c>
      <c r="I191" s="41">
        <f>SmtRes!AI53</f>
        <v>1.1200000000000001</v>
      </c>
      <c r="J191" s="42">
        <f t="shared" si="5"/>
        <v>67.87</v>
      </c>
      <c r="K191" s="41"/>
      <c r="L191" s="42">
        <f>SmtRes!DF53</f>
        <v>0</v>
      </c>
    </row>
    <row r="192" spans="1:83" ht="42.75" x14ac:dyDescent="0.2">
      <c r="A192" s="38"/>
      <c r="B192" s="38" t="s">
        <v>1255</v>
      </c>
      <c r="C192" s="38" t="s">
        <v>1257</v>
      </c>
      <c r="D192" s="39" t="s">
        <v>21</v>
      </c>
      <c r="E192" s="40">
        <v>3.4</v>
      </c>
      <c r="F192" s="40">
        <f t="shared" si="4"/>
        <v>0</v>
      </c>
      <c r="G192" s="40">
        <f>SmtRes!CX54</f>
        <v>0</v>
      </c>
      <c r="H192" s="42">
        <f>SmtRes!CZ54</f>
        <v>635.88</v>
      </c>
      <c r="I192" s="41">
        <f>SmtRes!AI54</f>
        <v>1.24</v>
      </c>
      <c r="J192" s="42">
        <f t="shared" si="5"/>
        <v>788.49</v>
      </c>
      <c r="K192" s="41"/>
      <c r="L192" s="42">
        <f>SmtRes!DF54</f>
        <v>0</v>
      </c>
    </row>
    <row r="193" spans="1:83" ht="14.25" x14ac:dyDescent="0.2">
      <c r="A193" s="38"/>
      <c r="B193" s="38" t="str">
        <f>EtalonRes!I58</f>
        <v>21.2.01.02</v>
      </c>
      <c r="C193" s="38" t="str">
        <f>EtalonRes!K58</f>
        <v>Провода неизолированные</v>
      </c>
      <c r="D193" s="39" t="str">
        <f>EtalonRes!O58</f>
        <v>т</v>
      </c>
      <c r="E193" s="40">
        <f>EtalonRes!X58</f>
        <v>0</v>
      </c>
      <c r="F193" s="40">
        <f t="shared" si="4"/>
        <v>0</v>
      </c>
      <c r="G193" s="40">
        <f>ROUND(EtalonRes!AG58*Source!I38, 7)</f>
        <v>0</v>
      </c>
      <c r="H193" s="42"/>
      <c r="I193" s="41"/>
      <c r="J193" s="42"/>
      <c r="K193" s="41"/>
      <c r="L193" s="42"/>
    </row>
    <row r="194" spans="1:83" ht="28.5" x14ac:dyDescent="0.2">
      <c r="A194" s="38"/>
      <c r="B194" s="38" t="str">
        <f>EtalonRes!I59</f>
        <v>22.2.01.08</v>
      </c>
      <c r="C194" s="38" t="str">
        <f>EtalonRes!K59</f>
        <v>Изоляторы линейные подвесные тарельчатые</v>
      </c>
      <c r="D194" s="39" t="str">
        <f>EtalonRes!O59</f>
        <v>т</v>
      </c>
      <c r="E194" s="40">
        <f>EtalonRes!X59</f>
        <v>0</v>
      </c>
      <c r="F194" s="40">
        <f t="shared" si="4"/>
        <v>0</v>
      </c>
      <c r="G194" s="40">
        <f>ROUND(EtalonRes!AG59*Source!I38, 7)</f>
        <v>0</v>
      </c>
      <c r="H194" s="42"/>
      <c r="I194" s="41"/>
      <c r="J194" s="42"/>
      <c r="K194" s="41"/>
      <c r="L194" s="42"/>
    </row>
    <row r="195" spans="1:83" ht="14.25" x14ac:dyDescent="0.2">
      <c r="A195" s="38"/>
      <c r="B195" s="38" t="str">
        <f>EtalonRes!I60</f>
        <v>22.2.02.23</v>
      </c>
      <c r="C195" s="45" t="str">
        <f>EtalonRes!K60</f>
        <v>Арматура линейная</v>
      </c>
      <c r="D195" s="46" t="str">
        <f>EtalonRes!O60</f>
        <v>т</v>
      </c>
      <c r="E195" s="47">
        <f>EtalonRes!X60</f>
        <v>0</v>
      </c>
      <c r="F195" s="47">
        <f t="shared" si="4"/>
        <v>0</v>
      </c>
      <c r="G195" s="47">
        <f>ROUND(EtalonRes!AG60*Source!I38, 7)</f>
        <v>0</v>
      </c>
      <c r="H195" s="48"/>
      <c r="I195" s="49"/>
      <c r="J195" s="48"/>
      <c r="K195" s="49"/>
      <c r="L195" s="48"/>
    </row>
    <row r="196" spans="1:83" ht="15" x14ac:dyDescent="0.2">
      <c r="A196" s="38"/>
      <c r="B196" s="38"/>
      <c r="C196" s="51" t="s">
        <v>1564</v>
      </c>
      <c r="D196" s="39"/>
      <c r="E196" s="40"/>
      <c r="F196" s="40"/>
      <c r="G196" s="40"/>
      <c r="H196" s="42"/>
      <c r="I196" s="41"/>
      <c r="J196" s="42"/>
      <c r="K196" s="41"/>
      <c r="L196" s="42">
        <f>L180+L182+L183+L186</f>
        <v>32899.870000000003</v>
      </c>
    </row>
    <row r="197" spans="1:83" ht="14.25" x14ac:dyDescent="0.2">
      <c r="A197" s="38"/>
      <c r="B197" s="38"/>
      <c r="C197" s="38" t="s">
        <v>1565</v>
      </c>
      <c r="D197" s="39"/>
      <c r="E197" s="40"/>
      <c r="F197" s="40"/>
      <c r="G197" s="40"/>
      <c r="H197" s="42"/>
      <c r="I197" s="41"/>
      <c r="J197" s="42"/>
      <c r="K197" s="41"/>
      <c r="L197" s="42">
        <f>SUM(AR179:AR200)+SUM(AS179:AS200)+SUM(AT179:AT200)+SUM(AU179:AU200)+SUM(AV179:AV200)</f>
        <v>31135.040000000001</v>
      </c>
    </row>
    <row r="198" spans="1:83" ht="14.25" x14ac:dyDescent="0.2">
      <c r="A198" s="38"/>
      <c r="B198" s="38" t="s">
        <v>27</v>
      </c>
      <c r="C198" s="38" t="s">
        <v>1566</v>
      </c>
      <c r="D198" s="39" t="s">
        <v>1392</v>
      </c>
      <c r="E198" s="40">
        <f>Source!BZ38</f>
        <v>103</v>
      </c>
      <c r="F198" s="40"/>
      <c r="G198" s="40">
        <f>Source!AT38</f>
        <v>103</v>
      </c>
      <c r="H198" s="42"/>
      <c r="I198" s="41"/>
      <c r="J198" s="42"/>
      <c r="K198" s="41"/>
      <c r="L198" s="42">
        <f>SUM(AZ179:AZ200)</f>
        <v>32069.09</v>
      </c>
    </row>
    <row r="199" spans="1:83" ht="14.25" x14ac:dyDescent="0.2">
      <c r="A199" s="45"/>
      <c r="B199" s="45" t="s">
        <v>28</v>
      </c>
      <c r="C199" s="45" t="s">
        <v>1567</v>
      </c>
      <c r="D199" s="46" t="s">
        <v>1392</v>
      </c>
      <c r="E199" s="47">
        <f>Source!CA38</f>
        <v>60</v>
      </c>
      <c r="F199" s="47"/>
      <c r="G199" s="47">
        <f>Source!AU38</f>
        <v>60</v>
      </c>
      <c r="H199" s="48"/>
      <c r="I199" s="49"/>
      <c r="J199" s="48"/>
      <c r="K199" s="49"/>
      <c r="L199" s="48">
        <f>SUM(BA179:BA200)</f>
        <v>18681.02</v>
      </c>
    </row>
    <row r="200" spans="1:83" ht="15" x14ac:dyDescent="0.2">
      <c r="C200" s="58" t="s">
        <v>1568</v>
      </c>
      <c r="D200" s="58"/>
      <c r="E200" s="58"/>
      <c r="F200" s="58"/>
      <c r="G200" s="58"/>
      <c r="H200" s="58"/>
      <c r="I200" s="59">
        <f>K200/E179</f>
        <v>83649.98000000001</v>
      </c>
      <c r="J200" s="59"/>
      <c r="K200" s="59">
        <f>L180+L182+L186+L198+L199+L183</f>
        <v>83649.98000000001</v>
      </c>
      <c r="L200" s="59"/>
      <c r="AD200">
        <f>ROUND((Source!AT38/100)*((ROUND(SUMIF(SmtRes!AQ46:'SmtRes'!AQ54,"=1",SmtRes!AD46:'SmtRes'!AD54)*Source!I38, 2)+ROUND(SUMIF(SmtRes!AQ46:'SmtRes'!AQ54,"=1",SmtRes!AC46:'SmtRes'!AC54)*Source!I38, 2))), 2)</f>
        <v>962.6</v>
      </c>
      <c r="AE200">
        <f>ROUND((Source!AU38/100)*((ROUND(SUMIF(SmtRes!AQ46:'SmtRes'!AQ54,"=1",SmtRes!AD46:'SmtRes'!AD54)*Source!I38, 2)+ROUND(SUMIF(SmtRes!AQ46:'SmtRes'!AQ54,"=1",SmtRes!AC46:'SmtRes'!AC54)*Source!I38, 2))), 2)</f>
        <v>560.74</v>
      </c>
      <c r="AN200" s="50">
        <f>L180+L182+L186+L198+L199+L183</f>
        <v>83649.98000000001</v>
      </c>
      <c r="AO200" s="50">
        <f>L182</f>
        <v>1764.8299999999995</v>
      </c>
      <c r="AQ200" t="s">
        <v>1569</v>
      </c>
      <c r="AR200" s="50">
        <f>L180</f>
        <v>29586.38</v>
      </c>
      <c r="AT200" s="50">
        <f>L183</f>
        <v>1548.66</v>
      </c>
      <c r="AV200" t="s">
        <v>1569</v>
      </c>
      <c r="AW200" s="50">
        <f>L186</f>
        <v>0</v>
      </c>
      <c r="AZ200">
        <f>Source!X38</f>
        <v>32069.09</v>
      </c>
      <c r="BA200">
        <f>Source!Y38</f>
        <v>18681.02</v>
      </c>
      <c r="CD200">
        <v>1</v>
      </c>
    </row>
    <row r="201" spans="1:83" ht="54" x14ac:dyDescent="0.2">
      <c r="A201" s="36" t="s">
        <v>55</v>
      </c>
      <c r="B201" s="38" t="s">
        <v>1581</v>
      </c>
      <c r="C201" s="38" t="s">
        <v>1582</v>
      </c>
      <c r="D201" s="39" t="str">
        <f>Source!H39</f>
        <v>ШТ</v>
      </c>
      <c r="E201" s="40">
        <f>Source!K39</f>
        <v>1</v>
      </c>
      <c r="F201" s="40"/>
      <c r="G201" s="40">
        <f>Source!I39</f>
        <v>1</v>
      </c>
      <c r="H201" s="42"/>
      <c r="I201" s="41"/>
      <c r="J201" s="42"/>
      <c r="K201" s="41"/>
      <c r="L201" s="42"/>
    </row>
    <row r="202" spans="1:83" ht="15" x14ac:dyDescent="0.2">
      <c r="A202" s="37"/>
      <c r="B202" s="40">
        <v>1</v>
      </c>
      <c r="C202" s="37" t="s">
        <v>1560</v>
      </c>
      <c r="D202" s="39" t="s">
        <v>1220</v>
      </c>
      <c r="E202" s="43"/>
      <c r="F202" s="40"/>
      <c r="G202" s="43">
        <f>Source!U39</f>
        <v>1.57</v>
      </c>
      <c r="H202" s="40"/>
      <c r="I202" s="40"/>
      <c r="J202" s="40"/>
      <c r="K202" s="40"/>
      <c r="L202" s="44">
        <f>SUM(L203:L203)-SUMIF(CE203:CE203, 1, L203:L203)</f>
        <v>733.63</v>
      </c>
    </row>
    <row r="203" spans="1:83" ht="28.5" x14ac:dyDescent="0.2">
      <c r="A203" s="38"/>
      <c r="B203" s="38" t="s">
        <v>1258</v>
      </c>
      <c r="C203" s="38" t="s">
        <v>1259</v>
      </c>
      <c r="D203" s="39" t="s">
        <v>1220</v>
      </c>
      <c r="E203" s="40">
        <v>1.57</v>
      </c>
      <c r="F203" s="40"/>
      <c r="G203" s="40">
        <f>SmtRes!CX55</f>
        <v>1.57</v>
      </c>
      <c r="H203" s="42"/>
      <c r="I203" s="41"/>
      <c r="J203" s="42">
        <f>SmtRes!CZ55</f>
        <v>467.28</v>
      </c>
      <c r="K203" s="41"/>
      <c r="L203" s="42">
        <f>SmtRes!DI55</f>
        <v>733.63</v>
      </c>
    </row>
    <row r="204" spans="1:83" ht="15" x14ac:dyDescent="0.2">
      <c r="A204" s="37"/>
      <c r="B204" s="40">
        <v>2</v>
      </c>
      <c r="C204" s="37" t="s">
        <v>1561</v>
      </c>
      <c r="D204" s="39"/>
      <c r="E204" s="43"/>
      <c r="F204" s="40"/>
      <c r="G204" s="43"/>
      <c r="H204" s="40"/>
      <c r="I204" s="40"/>
      <c r="J204" s="40"/>
      <c r="K204" s="40"/>
      <c r="L204" s="44">
        <f>SUM(L205:L207)-SUMIF(CE205:CE207, 1, L205:L207)</f>
        <v>43.58</v>
      </c>
    </row>
    <row r="205" spans="1:83" ht="15" x14ac:dyDescent="0.2">
      <c r="A205" s="37"/>
      <c r="B205" s="40"/>
      <c r="C205" s="37" t="s">
        <v>1563</v>
      </c>
      <c r="D205" s="39" t="s">
        <v>1220</v>
      </c>
      <c r="E205" s="43"/>
      <c r="F205" s="40"/>
      <c r="G205" s="43">
        <f>Source!V39</f>
        <v>0.08</v>
      </c>
      <c r="H205" s="40"/>
      <c r="I205" s="40"/>
      <c r="J205" s="40"/>
      <c r="K205" s="40"/>
      <c r="L205" s="44">
        <f>SUMIF(CE206:CE207, 1, L206:L207)</f>
        <v>38.24</v>
      </c>
      <c r="CE205">
        <v>1</v>
      </c>
    </row>
    <row r="206" spans="1:83" ht="28.5" x14ac:dyDescent="0.2">
      <c r="A206" s="38"/>
      <c r="B206" s="38" t="s">
        <v>1227</v>
      </c>
      <c r="C206" s="38" t="s">
        <v>1229</v>
      </c>
      <c r="D206" s="39" t="s">
        <v>1090</v>
      </c>
      <c r="E206" s="40">
        <v>0.08</v>
      </c>
      <c r="F206" s="40"/>
      <c r="G206" s="40">
        <f>SmtRes!CX57</f>
        <v>0.08</v>
      </c>
      <c r="H206" s="42"/>
      <c r="I206" s="41"/>
      <c r="J206" s="42">
        <f>SmtRes!CZ57</f>
        <v>544.70000000000005</v>
      </c>
      <c r="K206" s="41"/>
      <c r="L206" s="42">
        <f>SmtRes!DG57</f>
        <v>43.58</v>
      </c>
    </row>
    <row r="207" spans="1:83" ht="28.5" x14ac:dyDescent="0.2">
      <c r="A207" s="38"/>
      <c r="B207" s="38" t="s">
        <v>1226</v>
      </c>
      <c r="C207" s="38" t="s">
        <v>1562</v>
      </c>
      <c r="D207" s="39" t="s">
        <v>1220</v>
      </c>
      <c r="E207" s="40">
        <f>SmtRes!DO57*SmtRes!AT57</f>
        <v>0.08</v>
      </c>
      <c r="F207" s="40"/>
      <c r="G207" s="40">
        <f>SmtRes!DO57*SmtRes!CX57</f>
        <v>0.08</v>
      </c>
      <c r="H207" s="42"/>
      <c r="I207" s="41"/>
      <c r="J207" s="42">
        <f>ROUND(SmtRes!AG57/SmtRes!DO57, 2)</f>
        <v>477.98</v>
      </c>
      <c r="K207" s="41"/>
      <c r="L207" s="42">
        <f>SmtRes!DH57</f>
        <v>38.24</v>
      </c>
      <c r="CE207">
        <v>1</v>
      </c>
    </row>
    <row r="208" spans="1:83" ht="15" x14ac:dyDescent="0.2">
      <c r="A208" s="37"/>
      <c r="B208" s="40">
        <v>4</v>
      </c>
      <c r="C208" s="37" t="s">
        <v>1576</v>
      </c>
      <c r="D208" s="39"/>
      <c r="E208" s="43"/>
      <c r="F208" s="40"/>
      <c r="G208" s="43"/>
      <c r="H208" s="40"/>
      <c r="I208" s="40"/>
      <c r="J208" s="40"/>
      <c r="K208" s="40"/>
      <c r="L208" s="44">
        <f>SUM(L209:L214)-SUMIF(CE209:CE214, 1, L209:L214)</f>
        <v>0</v>
      </c>
    </row>
    <row r="209" spans="1:83" ht="14.25" x14ac:dyDescent="0.2">
      <c r="A209" s="38"/>
      <c r="B209" s="38" t="s">
        <v>1239</v>
      </c>
      <c r="C209" s="38" t="s">
        <v>1241</v>
      </c>
      <c r="D209" s="39" t="s">
        <v>1242</v>
      </c>
      <c r="E209" s="40">
        <v>0.06</v>
      </c>
      <c r="F209" s="40">
        <f t="shared" ref="F209:F214" si="6">ROUND(0,7)</f>
        <v>0</v>
      </c>
      <c r="G209" s="40">
        <f>SmtRes!CX58</f>
        <v>0</v>
      </c>
      <c r="H209" s="42">
        <f>SmtRes!CZ58</f>
        <v>160.27000000000001</v>
      </c>
      <c r="I209" s="41">
        <f>SmtRes!AI58</f>
        <v>1.07</v>
      </c>
      <c r="J209" s="42">
        <f t="shared" ref="J209:J214" si="7">ROUND(H209*I209, 2)</f>
        <v>171.49</v>
      </c>
      <c r="K209" s="41"/>
      <c r="L209" s="42">
        <f>SmtRes!DF58</f>
        <v>0</v>
      </c>
    </row>
    <row r="210" spans="1:83" ht="14.25" x14ac:dyDescent="0.2">
      <c r="A210" s="38"/>
      <c r="B210" s="38" t="s">
        <v>1243</v>
      </c>
      <c r="C210" s="38" t="s">
        <v>1245</v>
      </c>
      <c r="D210" s="39" t="s">
        <v>1242</v>
      </c>
      <c r="E210" s="40">
        <v>0.1</v>
      </c>
      <c r="F210" s="40">
        <f t="shared" si="6"/>
        <v>0</v>
      </c>
      <c r="G210" s="40">
        <f>SmtRes!CX59</f>
        <v>0</v>
      </c>
      <c r="H210" s="42">
        <f>SmtRes!CZ59</f>
        <v>238.29</v>
      </c>
      <c r="I210" s="41">
        <f>SmtRes!AI59</f>
        <v>2.0699999999999998</v>
      </c>
      <c r="J210" s="42">
        <f t="shared" si="7"/>
        <v>493.26</v>
      </c>
      <c r="K210" s="41"/>
      <c r="L210" s="42">
        <f>SmtRes!DF59</f>
        <v>0</v>
      </c>
    </row>
    <row r="211" spans="1:83" ht="14.25" x14ac:dyDescent="0.2">
      <c r="A211" s="38"/>
      <c r="B211" s="38" t="s">
        <v>1246</v>
      </c>
      <c r="C211" s="38" t="s">
        <v>1248</v>
      </c>
      <c r="D211" s="39" t="s">
        <v>1242</v>
      </c>
      <c r="E211" s="40">
        <v>0.05</v>
      </c>
      <c r="F211" s="40">
        <f t="shared" si="6"/>
        <v>0</v>
      </c>
      <c r="G211" s="40">
        <f>SmtRes!CX60</f>
        <v>0</v>
      </c>
      <c r="H211" s="42">
        <f>SmtRes!CZ60</f>
        <v>56.11</v>
      </c>
      <c r="I211" s="41">
        <f>SmtRes!AI60</f>
        <v>1.58</v>
      </c>
      <c r="J211" s="42">
        <f t="shared" si="7"/>
        <v>88.65</v>
      </c>
      <c r="K211" s="41"/>
      <c r="L211" s="42">
        <f>SmtRes!DF60</f>
        <v>0</v>
      </c>
    </row>
    <row r="212" spans="1:83" ht="28.5" x14ac:dyDescent="0.2">
      <c r="A212" s="38"/>
      <c r="B212" s="38" t="s">
        <v>1249</v>
      </c>
      <c r="C212" s="38" t="s">
        <v>1251</v>
      </c>
      <c r="D212" s="39" t="s">
        <v>806</v>
      </c>
      <c r="E212" s="40">
        <v>2E-3</v>
      </c>
      <c r="F212" s="40">
        <f t="shared" si="6"/>
        <v>0</v>
      </c>
      <c r="G212" s="40">
        <f>SmtRes!CX61</f>
        <v>0</v>
      </c>
      <c r="H212" s="42">
        <f>SmtRes!CZ61</f>
        <v>625256.9</v>
      </c>
      <c r="I212" s="41">
        <f>SmtRes!AI61</f>
        <v>0.92</v>
      </c>
      <c r="J212" s="42">
        <f t="shared" si="7"/>
        <v>575236.35</v>
      </c>
      <c r="K212" s="41"/>
      <c r="L212" s="42">
        <f>SmtRes!DF61</f>
        <v>0</v>
      </c>
    </row>
    <row r="213" spans="1:83" ht="14.25" x14ac:dyDescent="0.2">
      <c r="A213" s="38"/>
      <c r="B213" s="38" t="s">
        <v>1252</v>
      </c>
      <c r="C213" s="38" t="s">
        <v>1254</v>
      </c>
      <c r="D213" s="39" t="s">
        <v>1242</v>
      </c>
      <c r="E213" s="40">
        <v>0.03</v>
      </c>
      <c r="F213" s="40">
        <f t="shared" si="6"/>
        <v>0</v>
      </c>
      <c r="G213" s="40">
        <f>SmtRes!CX62</f>
        <v>0</v>
      </c>
      <c r="H213" s="42">
        <f>SmtRes!CZ62</f>
        <v>60.6</v>
      </c>
      <c r="I213" s="41">
        <f>SmtRes!AI62</f>
        <v>1.1200000000000001</v>
      </c>
      <c r="J213" s="42">
        <f t="shared" si="7"/>
        <v>67.87</v>
      </c>
      <c r="K213" s="41"/>
      <c r="L213" s="42">
        <f>SmtRes!DF62</f>
        <v>0</v>
      </c>
    </row>
    <row r="214" spans="1:83" ht="42.75" x14ac:dyDescent="0.2">
      <c r="A214" s="38"/>
      <c r="B214" s="38" t="s">
        <v>1255</v>
      </c>
      <c r="C214" s="45" t="s">
        <v>1257</v>
      </c>
      <c r="D214" s="46" t="s">
        <v>21</v>
      </c>
      <c r="E214" s="47">
        <v>3.4</v>
      </c>
      <c r="F214" s="47">
        <f t="shared" si="6"/>
        <v>0</v>
      </c>
      <c r="G214" s="47">
        <f>SmtRes!CX63</f>
        <v>0</v>
      </c>
      <c r="H214" s="48">
        <f>SmtRes!CZ63</f>
        <v>635.88</v>
      </c>
      <c r="I214" s="49">
        <f>SmtRes!AI63</f>
        <v>1.24</v>
      </c>
      <c r="J214" s="48">
        <f t="shared" si="7"/>
        <v>788.49</v>
      </c>
      <c r="K214" s="49"/>
      <c r="L214" s="48">
        <f>SmtRes!DF63</f>
        <v>0</v>
      </c>
    </row>
    <row r="215" spans="1:83" ht="15" x14ac:dyDescent="0.2">
      <c r="A215" s="38"/>
      <c r="B215" s="38"/>
      <c r="C215" s="51" t="s">
        <v>1564</v>
      </c>
      <c r="D215" s="39"/>
      <c r="E215" s="40"/>
      <c r="F215" s="40"/>
      <c r="G215" s="40"/>
      <c r="H215" s="42"/>
      <c r="I215" s="41"/>
      <c r="J215" s="42"/>
      <c r="K215" s="41"/>
      <c r="L215" s="42">
        <f>L202+L204+L205+L208</f>
        <v>815.45</v>
      </c>
    </row>
    <row r="216" spans="1:83" ht="14.25" x14ac:dyDescent="0.2">
      <c r="A216" s="38"/>
      <c r="B216" s="38"/>
      <c r="C216" s="38" t="s">
        <v>1565</v>
      </c>
      <c r="D216" s="39"/>
      <c r="E216" s="40"/>
      <c r="F216" s="40"/>
      <c r="G216" s="40"/>
      <c r="H216" s="42"/>
      <c r="I216" s="41"/>
      <c r="J216" s="42"/>
      <c r="K216" s="41"/>
      <c r="L216" s="42">
        <f>SUM(AR201:AR219)+SUM(AS201:AS219)+SUM(AT201:AT219)+SUM(AU201:AU219)+SUM(AV201:AV219)</f>
        <v>771.87</v>
      </c>
    </row>
    <row r="217" spans="1:83" ht="14.25" x14ac:dyDescent="0.2">
      <c r="A217" s="38"/>
      <c r="B217" s="38" t="s">
        <v>27</v>
      </c>
      <c r="C217" s="38" t="s">
        <v>1566</v>
      </c>
      <c r="D217" s="39" t="s">
        <v>1392</v>
      </c>
      <c r="E217" s="40">
        <f>Source!BZ39</f>
        <v>103</v>
      </c>
      <c r="F217" s="40"/>
      <c r="G217" s="40">
        <f>Source!AT39</f>
        <v>103</v>
      </c>
      <c r="H217" s="42"/>
      <c r="I217" s="41"/>
      <c r="J217" s="42"/>
      <c r="K217" s="41"/>
      <c r="L217" s="42">
        <f>SUM(AZ201:AZ219)</f>
        <v>795.03</v>
      </c>
    </row>
    <row r="218" spans="1:83" ht="14.25" x14ac:dyDescent="0.2">
      <c r="A218" s="45"/>
      <c r="B218" s="45" t="s">
        <v>28</v>
      </c>
      <c r="C218" s="45" t="s">
        <v>1567</v>
      </c>
      <c r="D218" s="46" t="s">
        <v>1392</v>
      </c>
      <c r="E218" s="47">
        <f>Source!CA39</f>
        <v>60</v>
      </c>
      <c r="F218" s="47"/>
      <c r="G218" s="47">
        <f>Source!AU39</f>
        <v>60</v>
      </c>
      <c r="H218" s="48"/>
      <c r="I218" s="49"/>
      <c r="J218" s="48"/>
      <c r="K218" s="49"/>
      <c r="L218" s="48">
        <f>SUM(BA201:BA219)</f>
        <v>463.12</v>
      </c>
    </row>
    <row r="219" spans="1:83" ht="15" x14ac:dyDescent="0.2">
      <c r="C219" s="58" t="s">
        <v>1568</v>
      </c>
      <c r="D219" s="58"/>
      <c r="E219" s="58"/>
      <c r="F219" s="58"/>
      <c r="G219" s="58"/>
      <c r="H219" s="58"/>
      <c r="I219" s="59">
        <f>K219/E201</f>
        <v>2073.6</v>
      </c>
      <c r="J219" s="59"/>
      <c r="K219" s="59">
        <f>L202+L204+L208+L217+L218+L205</f>
        <v>2073.6</v>
      </c>
      <c r="L219" s="59"/>
      <c r="AD219">
        <f>ROUND((Source!AT39/100)*((ROUND(SUMIF(SmtRes!AQ55:'SmtRes'!AQ63,"=1",SmtRes!AD55:'SmtRes'!AD63)*Source!I39, 2)+ROUND(SUMIF(SmtRes!AQ55:'SmtRes'!AQ63,"=1",SmtRes!AC55:'SmtRes'!AC63)*Source!I39, 2))), 2)</f>
        <v>973.62</v>
      </c>
      <c r="AE219">
        <f>ROUND((Source!AU39/100)*((ROUND(SUMIF(SmtRes!AQ55:'SmtRes'!AQ63,"=1",SmtRes!AD55:'SmtRes'!AD63)*Source!I39, 2)+ROUND(SUMIF(SmtRes!AQ55:'SmtRes'!AQ63,"=1",SmtRes!AC55:'SmtRes'!AC63)*Source!I39, 2))), 2)</f>
        <v>567.16</v>
      </c>
      <c r="AN219" s="50">
        <f>L202+L204+L208+L217+L218+L205</f>
        <v>2073.6</v>
      </c>
      <c r="AO219" s="50">
        <f>L204</f>
        <v>43.58</v>
      </c>
      <c r="AQ219" t="s">
        <v>1569</v>
      </c>
      <c r="AR219" s="50">
        <f>L202</f>
        <v>733.63</v>
      </c>
      <c r="AT219" s="50">
        <f>L205</f>
        <v>38.24</v>
      </c>
      <c r="AV219" t="s">
        <v>1569</v>
      </c>
      <c r="AW219" s="50">
        <f>L208</f>
        <v>0</v>
      </c>
      <c r="AZ219">
        <f>Source!X39</f>
        <v>795.03</v>
      </c>
      <c r="BA219">
        <f>Source!Y39</f>
        <v>463.12</v>
      </c>
      <c r="CD219">
        <v>1</v>
      </c>
    </row>
    <row r="220" spans="1:83" ht="82.5" x14ac:dyDescent="0.2">
      <c r="A220" s="36" t="s">
        <v>59</v>
      </c>
      <c r="B220" s="38" t="s">
        <v>1583</v>
      </c>
      <c r="C220" s="38" t="s">
        <v>1584</v>
      </c>
      <c r="D220" s="39" t="str">
        <f>Source!H40</f>
        <v>км</v>
      </c>
      <c r="E220" s="40">
        <f>Source!K40</f>
        <v>1</v>
      </c>
      <c r="F220" s="40"/>
      <c r="G220" s="40">
        <f>Source!I40</f>
        <v>1</v>
      </c>
      <c r="H220" s="42"/>
      <c r="I220" s="41"/>
      <c r="J220" s="42"/>
      <c r="K220" s="41"/>
      <c r="L220" s="42"/>
    </row>
    <row r="221" spans="1:83" ht="15" x14ac:dyDescent="0.2">
      <c r="A221" s="37"/>
      <c r="B221" s="40">
        <v>1</v>
      </c>
      <c r="C221" s="37" t="s">
        <v>1560</v>
      </c>
      <c r="D221" s="39" t="s">
        <v>1220</v>
      </c>
      <c r="E221" s="43"/>
      <c r="F221" s="40"/>
      <c r="G221" s="43">
        <f>Source!U40</f>
        <v>51.1</v>
      </c>
      <c r="H221" s="40"/>
      <c r="I221" s="40"/>
      <c r="J221" s="40"/>
      <c r="K221" s="40"/>
      <c r="L221" s="44">
        <f>SUM(L222:L222)-SUMIF(CE222:CE222, 1, L222:L222)</f>
        <v>24151.39</v>
      </c>
    </row>
    <row r="222" spans="1:83" ht="28.5" x14ac:dyDescent="0.2">
      <c r="A222" s="38"/>
      <c r="B222" s="38" t="s">
        <v>1262</v>
      </c>
      <c r="C222" s="38" t="s">
        <v>1263</v>
      </c>
      <c r="D222" s="39" t="s">
        <v>1220</v>
      </c>
      <c r="E222" s="40">
        <v>51.1</v>
      </c>
      <c r="F222" s="40"/>
      <c r="G222" s="40">
        <f>SmtRes!CX64</f>
        <v>51.1</v>
      </c>
      <c r="H222" s="42"/>
      <c r="I222" s="41"/>
      <c r="J222" s="42">
        <f>SmtRes!CZ64</f>
        <v>472.63</v>
      </c>
      <c r="K222" s="41"/>
      <c r="L222" s="42">
        <f>SmtRes!DI64</f>
        <v>24151.39</v>
      </c>
    </row>
    <row r="223" spans="1:83" ht="15" x14ac:dyDescent="0.2">
      <c r="A223" s="37"/>
      <c r="B223" s="40">
        <v>2</v>
      </c>
      <c r="C223" s="37" t="s">
        <v>1561</v>
      </c>
      <c r="D223" s="39"/>
      <c r="E223" s="43"/>
      <c r="F223" s="40"/>
      <c r="G223" s="43"/>
      <c r="H223" s="40"/>
      <c r="I223" s="40"/>
      <c r="J223" s="40"/>
      <c r="K223" s="40"/>
      <c r="L223" s="44">
        <f>SUM(L224:L230)-SUMIF(CE224:CE230, 1, L224:L230)</f>
        <v>11089.499999999996</v>
      </c>
    </row>
    <row r="224" spans="1:83" ht="15" x14ac:dyDescent="0.2">
      <c r="A224" s="37"/>
      <c r="B224" s="40"/>
      <c r="C224" s="37" t="s">
        <v>1563</v>
      </c>
      <c r="D224" s="39" t="s">
        <v>1220</v>
      </c>
      <c r="E224" s="43"/>
      <c r="F224" s="40"/>
      <c r="G224" s="43">
        <f>Source!V40</f>
        <v>22.73</v>
      </c>
      <c r="H224" s="40"/>
      <c r="I224" s="40"/>
      <c r="J224" s="40"/>
      <c r="K224" s="40"/>
      <c r="L224" s="44">
        <f>SUMIF(CE225:CE230, 1, L225:L230)</f>
        <v>10864.48</v>
      </c>
      <c r="CE224">
        <v>1</v>
      </c>
    </row>
    <row r="225" spans="1:83" ht="28.5" x14ac:dyDescent="0.2">
      <c r="A225" s="38"/>
      <c r="B225" s="38" t="s">
        <v>1223</v>
      </c>
      <c r="C225" s="38" t="s">
        <v>1225</v>
      </c>
      <c r="D225" s="39" t="s">
        <v>1090</v>
      </c>
      <c r="E225" s="40">
        <v>13</v>
      </c>
      <c r="F225" s="40"/>
      <c r="G225" s="40">
        <f>SmtRes!CX66</f>
        <v>13</v>
      </c>
      <c r="H225" s="42">
        <f>SmtRes!CZ66</f>
        <v>346.73</v>
      </c>
      <c r="I225" s="41">
        <f>SmtRes!AJ66</f>
        <v>1.26</v>
      </c>
      <c r="J225" s="42">
        <f>ROUND(H225*I225, 2)</f>
        <v>436.88</v>
      </c>
      <c r="K225" s="41"/>
      <c r="L225" s="42">
        <f>SmtRes!DG66</f>
        <v>5679.44</v>
      </c>
    </row>
    <row r="226" spans="1:83" ht="28.5" x14ac:dyDescent="0.2">
      <c r="A226" s="38"/>
      <c r="B226" s="38" t="s">
        <v>1226</v>
      </c>
      <c r="C226" s="38" t="s">
        <v>1562</v>
      </c>
      <c r="D226" s="39" t="s">
        <v>1220</v>
      </c>
      <c r="E226" s="40">
        <f>SmtRes!DO66*SmtRes!AT66</f>
        <v>13</v>
      </c>
      <c r="F226" s="40"/>
      <c r="G226" s="40">
        <f>SmtRes!DO66*SmtRes!CX66</f>
        <v>13</v>
      </c>
      <c r="H226" s="42"/>
      <c r="I226" s="41"/>
      <c r="J226" s="42">
        <f>ROUND(SmtRes!AG66/SmtRes!DO66, 2)</f>
        <v>477.98</v>
      </c>
      <c r="K226" s="41"/>
      <c r="L226" s="42">
        <f>SmtRes!DH66</f>
        <v>6213.74</v>
      </c>
      <c r="CE226">
        <v>1</v>
      </c>
    </row>
    <row r="227" spans="1:83" ht="28.5" x14ac:dyDescent="0.2">
      <c r="A227" s="38"/>
      <c r="B227" s="38" t="s">
        <v>1227</v>
      </c>
      <c r="C227" s="38" t="s">
        <v>1229</v>
      </c>
      <c r="D227" s="39" t="s">
        <v>1090</v>
      </c>
      <c r="E227" s="40">
        <v>2.86</v>
      </c>
      <c r="F227" s="40"/>
      <c r="G227" s="40">
        <f>SmtRes!CX67</f>
        <v>2.86</v>
      </c>
      <c r="H227" s="42"/>
      <c r="I227" s="41"/>
      <c r="J227" s="42">
        <f>SmtRes!CZ67</f>
        <v>544.70000000000005</v>
      </c>
      <c r="K227" s="41"/>
      <c r="L227" s="42">
        <f>SmtRes!DG67</f>
        <v>1557.84</v>
      </c>
    </row>
    <row r="228" spans="1:83" ht="28.5" x14ac:dyDescent="0.2">
      <c r="A228" s="38"/>
      <c r="B228" s="38" t="s">
        <v>1226</v>
      </c>
      <c r="C228" s="38" t="s">
        <v>1562</v>
      </c>
      <c r="D228" s="39" t="s">
        <v>1220</v>
      </c>
      <c r="E228" s="40">
        <f>SmtRes!DO67*SmtRes!AT67</f>
        <v>2.86</v>
      </c>
      <c r="F228" s="40"/>
      <c r="G228" s="40">
        <f>SmtRes!DO67*SmtRes!CX67</f>
        <v>2.86</v>
      </c>
      <c r="H228" s="42"/>
      <c r="I228" s="41"/>
      <c r="J228" s="42">
        <f>ROUND(SmtRes!AG67/SmtRes!DO67, 2)</f>
        <v>477.98</v>
      </c>
      <c r="K228" s="41"/>
      <c r="L228" s="42">
        <f>SmtRes!DH67</f>
        <v>1367.02</v>
      </c>
      <c r="CE228">
        <v>1</v>
      </c>
    </row>
    <row r="229" spans="1:83" ht="28.5" x14ac:dyDescent="0.2">
      <c r="A229" s="38"/>
      <c r="B229" s="38" t="s">
        <v>1236</v>
      </c>
      <c r="C229" s="38" t="s">
        <v>1238</v>
      </c>
      <c r="D229" s="39" t="s">
        <v>1090</v>
      </c>
      <c r="E229" s="40">
        <v>6.87</v>
      </c>
      <c r="F229" s="40"/>
      <c r="G229" s="40">
        <f>SmtRes!CX68</f>
        <v>6.87</v>
      </c>
      <c r="H229" s="42"/>
      <c r="I229" s="41"/>
      <c r="J229" s="42">
        <f>SmtRes!CZ68</f>
        <v>560.73</v>
      </c>
      <c r="K229" s="41"/>
      <c r="L229" s="42">
        <f>SmtRes!DG68</f>
        <v>3852.22</v>
      </c>
    </row>
    <row r="230" spans="1:83" ht="28.5" x14ac:dyDescent="0.2">
      <c r="A230" s="38"/>
      <c r="B230" s="38" t="s">
        <v>1226</v>
      </c>
      <c r="C230" s="38" t="s">
        <v>1562</v>
      </c>
      <c r="D230" s="39" t="s">
        <v>1220</v>
      </c>
      <c r="E230" s="40">
        <f>SmtRes!DO68*SmtRes!AT68</f>
        <v>6.87</v>
      </c>
      <c r="F230" s="40"/>
      <c r="G230" s="40">
        <f>SmtRes!DO68*SmtRes!CX68</f>
        <v>6.87</v>
      </c>
      <c r="H230" s="42"/>
      <c r="I230" s="41"/>
      <c r="J230" s="42">
        <f>ROUND(SmtRes!AG68/SmtRes!DO68, 2)</f>
        <v>477.98</v>
      </c>
      <c r="K230" s="41"/>
      <c r="L230" s="42">
        <f>SmtRes!DH68</f>
        <v>3283.72</v>
      </c>
      <c r="CE230">
        <v>1</v>
      </c>
    </row>
    <row r="231" spans="1:83" ht="15" x14ac:dyDescent="0.2">
      <c r="A231" s="37"/>
      <c r="B231" s="40">
        <v>4</v>
      </c>
      <c r="C231" s="37" t="s">
        <v>1576</v>
      </c>
      <c r="D231" s="39"/>
      <c r="E231" s="43"/>
      <c r="F231" s="40"/>
      <c r="G231" s="43"/>
      <c r="H231" s="40"/>
      <c r="I231" s="40"/>
      <c r="J231" s="40"/>
      <c r="K231" s="40"/>
      <c r="L231" s="44">
        <f>SUM(L232:L237)-SUMIF(CE232:CE237, 1, L232:L237)</f>
        <v>0</v>
      </c>
    </row>
    <row r="232" spans="1:83" ht="14.25" x14ac:dyDescent="0.2">
      <c r="A232" s="38"/>
      <c r="B232" s="38" t="s">
        <v>1239</v>
      </c>
      <c r="C232" s="38" t="s">
        <v>1241</v>
      </c>
      <c r="D232" s="39" t="s">
        <v>1242</v>
      </c>
      <c r="E232" s="40">
        <v>0.06</v>
      </c>
      <c r="F232" s="40">
        <f t="shared" ref="F232:F240" si="8">ROUND(0,7)</f>
        <v>0</v>
      </c>
      <c r="G232" s="40">
        <f>SmtRes!CX69</f>
        <v>0</v>
      </c>
      <c r="H232" s="42">
        <f>SmtRes!CZ69</f>
        <v>160.27000000000001</v>
      </c>
      <c r="I232" s="41">
        <f>SmtRes!AI69</f>
        <v>1.07</v>
      </c>
      <c r="J232" s="42">
        <f t="shared" ref="J232:J237" si="9">ROUND(H232*I232, 2)</f>
        <v>171.49</v>
      </c>
      <c r="K232" s="41"/>
      <c r="L232" s="42">
        <f>SmtRes!DF69</f>
        <v>0</v>
      </c>
    </row>
    <row r="233" spans="1:83" ht="14.25" x14ac:dyDescent="0.2">
      <c r="A233" s="38"/>
      <c r="B233" s="38" t="s">
        <v>1243</v>
      </c>
      <c r="C233" s="38" t="s">
        <v>1245</v>
      </c>
      <c r="D233" s="39" t="s">
        <v>1242</v>
      </c>
      <c r="E233" s="40">
        <v>0.1</v>
      </c>
      <c r="F233" s="40">
        <f t="shared" si="8"/>
        <v>0</v>
      </c>
      <c r="G233" s="40">
        <f>SmtRes!CX70</f>
        <v>0</v>
      </c>
      <c r="H233" s="42">
        <f>SmtRes!CZ70</f>
        <v>238.29</v>
      </c>
      <c r="I233" s="41">
        <f>SmtRes!AI70</f>
        <v>2.0699999999999998</v>
      </c>
      <c r="J233" s="42">
        <f t="shared" si="9"/>
        <v>493.26</v>
      </c>
      <c r="K233" s="41"/>
      <c r="L233" s="42">
        <f>SmtRes!DF70</f>
        <v>0</v>
      </c>
    </row>
    <row r="234" spans="1:83" ht="14.25" x14ac:dyDescent="0.2">
      <c r="A234" s="38"/>
      <c r="B234" s="38" t="s">
        <v>1246</v>
      </c>
      <c r="C234" s="38" t="s">
        <v>1248</v>
      </c>
      <c r="D234" s="39" t="s">
        <v>1242</v>
      </c>
      <c r="E234" s="40">
        <v>0.05</v>
      </c>
      <c r="F234" s="40">
        <f t="shared" si="8"/>
        <v>0</v>
      </c>
      <c r="G234" s="40">
        <f>SmtRes!CX71</f>
        <v>0</v>
      </c>
      <c r="H234" s="42">
        <f>SmtRes!CZ71</f>
        <v>56.11</v>
      </c>
      <c r="I234" s="41">
        <f>SmtRes!AI71</f>
        <v>1.58</v>
      </c>
      <c r="J234" s="42">
        <f t="shared" si="9"/>
        <v>88.65</v>
      </c>
      <c r="K234" s="41"/>
      <c r="L234" s="42">
        <f>SmtRes!DF71</f>
        <v>0</v>
      </c>
    </row>
    <row r="235" spans="1:83" ht="28.5" x14ac:dyDescent="0.2">
      <c r="A235" s="38"/>
      <c r="B235" s="38" t="s">
        <v>1249</v>
      </c>
      <c r="C235" s="38" t="s">
        <v>1251</v>
      </c>
      <c r="D235" s="39" t="s">
        <v>806</v>
      </c>
      <c r="E235" s="40">
        <v>3.5000000000000001E-3</v>
      </c>
      <c r="F235" s="40">
        <f t="shared" si="8"/>
        <v>0</v>
      </c>
      <c r="G235" s="40">
        <f>SmtRes!CX72</f>
        <v>0</v>
      </c>
      <c r="H235" s="42">
        <f>SmtRes!CZ72</f>
        <v>625256.9</v>
      </c>
      <c r="I235" s="41">
        <f>SmtRes!AI72</f>
        <v>0.92</v>
      </c>
      <c r="J235" s="42">
        <f t="shared" si="9"/>
        <v>575236.35</v>
      </c>
      <c r="K235" s="41"/>
      <c r="L235" s="42">
        <f>SmtRes!DF72</f>
        <v>0</v>
      </c>
    </row>
    <row r="236" spans="1:83" ht="14.25" x14ac:dyDescent="0.2">
      <c r="A236" s="38"/>
      <c r="B236" s="38" t="s">
        <v>1252</v>
      </c>
      <c r="C236" s="38" t="s">
        <v>1254</v>
      </c>
      <c r="D236" s="39" t="s">
        <v>1242</v>
      </c>
      <c r="E236" s="40">
        <v>0.22</v>
      </c>
      <c r="F236" s="40">
        <f t="shared" si="8"/>
        <v>0</v>
      </c>
      <c r="G236" s="40">
        <f>SmtRes!CX73</f>
        <v>0</v>
      </c>
      <c r="H236" s="42">
        <f>SmtRes!CZ73</f>
        <v>60.6</v>
      </c>
      <c r="I236" s="41">
        <f>SmtRes!AI73</f>
        <v>1.1200000000000001</v>
      </c>
      <c r="J236" s="42">
        <f t="shared" si="9"/>
        <v>67.87</v>
      </c>
      <c r="K236" s="41"/>
      <c r="L236" s="42">
        <f>SmtRes!DF73</f>
        <v>0</v>
      </c>
    </row>
    <row r="237" spans="1:83" ht="42.75" x14ac:dyDescent="0.2">
      <c r="A237" s="38"/>
      <c r="B237" s="38" t="s">
        <v>1255</v>
      </c>
      <c r="C237" s="38" t="s">
        <v>1257</v>
      </c>
      <c r="D237" s="39" t="s">
        <v>21</v>
      </c>
      <c r="E237" s="40">
        <v>3.4</v>
      </c>
      <c r="F237" s="40">
        <f t="shared" si="8"/>
        <v>0</v>
      </c>
      <c r="G237" s="40">
        <f>SmtRes!CX74</f>
        <v>0</v>
      </c>
      <c r="H237" s="42">
        <f>SmtRes!CZ74</f>
        <v>635.88</v>
      </c>
      <c r="I237" s="41">
        <f>SmtRes!AI74</f>
        <v>1.24</v>
      </c>
      <c r="J237" s="42">
        <f t="shared" si="9"/>
        <v>788.49</v>
      </c>
      <c r="K237" s="41"/>
      <c r="L237" s="42">
        <f>SmtRes!DF74</f>
        <v>0</v>
      </c>
    </row>
    <row r="238" spans="1:83" ht="28.5" x14ac:dyDescent="0.2">
      <c r="A238" s="38"/>
      <c r="B238" s="38" t="str">
        <f>EtalonRes!I81</f>
        <v>21.2.01.02</v>
      </c>
      <c r="C238" s="38" t="str">
        <f>EtalonRes!K81</f>
        <v>Провода неизолированные для воздушных линий электропередач</v>
      </c>
      <c r="D238" s="39" t="str">
        <f>EtalonRes!O81</f>
        <v>т</v>
      </c>
      <c r="E238" s="40">
        <f>EtalonRes!X81</f>
        <v>0</v>
      </c>
      <c r="F238" s="40">
        <f t="shared" si="8"/>
        <v>0</v>
      </c>
      <c r="G238" s="40">
        <f>ROUND(EtalonRes!AG81*Source!I40, 7)</f>
        <v>0</v>
      </c>
      <c r="H238" s="42"/>
      <c r="I238" s="41"/>
      <c r="J238" s="42"/>
      <c r="K238" s="41"/>
      <c r="L238" s="42"/>
    </row>
    <row r="239" spans="1:83" ht="28.5" x14ac:dyDescent="0.2">
      <c r="A239" s="38"/>
      <c r="B239" s="38" t="str">
        <f>EtalonRes!I82</f>
        <v>22.2.01.08</v>
      </c>
      <c r="C239" s="38" t="str">
        <f>EtalonRes!K82</f>
        <v>Изоляторы линейные подвесные тарельчатые</v>
      </c>
      <c r="D239" s="39" t="str">
        <f>EtalonRes!O82</f>
        <v>т</v>
      </c>
      <c r="E239" s="40">
        <f>EtalonRes!X82</f>
        <v>0</v>
      </c>
      <c r="F239" s="40">
        <f t="shared" si="8"/>
        <v>0</v>
      </c>
      <c r="G239" s="40">
        <f>ROUND(EtalonRes!AG82*Source!I40, 7)</f>
        <v>0</v>
      </c>
      <c r="H239" s="42"/>
      <c r="I239" s="41"/>
      <c r="J239" s="42"/>
      <c r="K239" s="41"/>
      <c r="L239" s="42"/>
    </row>
    <row r="240" spans="1:83" ht="14.25" x14ac:dyDescent="0.2">
      <c r="A240" s="38"/>
      <c r="B240" s="38" t="str">
        <f>EtalonRes!I83</f>
        <v>22.2.02.23</v>
      </c>
      <c r="C240" s="45" t="str">
        <f>EtalonRes!K83</f>
        <v>Арматура линейная</v>
      </c>
      <c r="D240" s="46" t="str">
        <f>EtalonRes!O83</f>
        <v>т</v>
      </c>
      <c r="E240" s="47">
        <f>EtalonRes!X83</f>
        <v>0</v>
      </c>
      <c r="F240" s="47">
        <f t="shared" si="8"/>
        <v>0</v>
      </c>
      <c r="G240" s="47">
        <f>ROUND(EtalonRes!AG83*Source!I40, 7)</f>
        <v>0</v>
      </c>
      <c r="H240" s="48"/>
      <c r="I240" s="49"/>
      <c r="J240" s="48"/>
      <c r="K240" s="49"/>
      <c r="L240" s="48"/>
    </row>
    <row r="241" spans="1:83" ht="15" x14ac:dyDescent="0.2">
      <c r="A241" s="38"/>
      <c r="B241" s="38"/>
      <c r="C241" s="51" t="s">
        <v>1564</v>
      </c>
      <c r="D241" s="39"/>
      <c r="E241" s="40"/>
      <c r="F241" s="40"/>
      <c r="G241" s="40"/>
      <c r="H241" s="42"/>
      <c r="I241" s="41"/>
      <c r="J241" s="42"/>
      <c r="K241" s="41"/>
      <c r="L241" s="42">
        <f>L221+L223+L224+L231</f>
        <v>46105.369999999995</v>
      </c>
    </row>
    <row r="242" spans="1:83" ht="14.25" x14ac:dyDescent="0.2">
      <c r="A242" s="38"/>
      <c r="B242" s="38"/>
      <c r="C242" s="38" t="s">
        <v>1565</v>
      </c>
      <c r="D242" s="39"/>
      <c r="E242" s="40"/>
      <c r="F242" s="40"/>
      <c r="G242" s="40"/>
      <c r="H242" s="42"/>
      <c r="I242" s="41"/>
      <c r="J242" s="42"/>
      <c r="K242" s="41"/>
      <c r="L242" s="42">
        <f>SUM(AR220:AR245)+SUM(AS220:AS245)+SUM(AT220:AT245)+SUM(AU220:AU245)+SUM(AV220:AV245)</f>
        <v>35015.869999999995</v>
      </c>
    </row>
    <row r="243" spans="1:83" ht="14.25" x14ac:dyDescent="0.2">
      <c r="A243" s="38"/>
      <c r="B243" s="38" t="s">
        <v>27</v>
      </c>
      <c r="C243" s="38" t="s">
        <v>1566</v>
      </c>
      <c r="D243" s="39" t="s">
        <v>1392</v>
      </c>
      <c r="E243" s="40">
        <f>Source!BZ40</f>
        <v>103</v>
      </c>
      <c r="F243" s="40"/>
      <c r="G243" s="40">
        <f>Source!AT40</f>
        <v>103</v>
      </c>
      <c r="H243" s="42"/>
      <c r="I243" s="41"/>
      <c r="J243" s="42"/>
      <c r="K243" s="41"/>
      <c r="L243" s="42">
        <f>SUM(AZ220:AZ245)</f>
        <v>36066.35</v>
      </c>
    </row>
    <row r="244" spans="1:83" ht="14.25" x14ac:dyDescent="0.2">
      <c r="A244" s="45"/>
      <c r="B244" s="45" t="s">
        <v>28</v>
      </c>
      <c r="C244" s="45" t="s">
        <v>1567</v>
      </c>
      <c r="D244" s="46" t="s">
        <v>1392</v>
      </c>
      <c r="E244" s="47">
        <f>Source!CA40</f>
        <v>60</v>
      </c>
      <c r="F244" s="47"/>
      <c r="G244" s="47">
        <f>Source!AU40</f>
        <v>60</v>
      </c>
      <c r="H244" s="48"/>
      <c r="I244" s="49"/>
      <c r="J244" s="48"/>
      <c r="K244" s="49"/>
      <c r="L244" s="48">
        <f>SUM(BA220:BA245)</f>
        <v>21009.52</v>
      </c>
    </row>
    <row r="245" spans="1:83" ht="15" x14ac:dyDescent="0.2">
      <c r="C245" s="58" t="s">
        <v>1568</v>
      </c>
      <c r="D245" s="58"/>
      <c r="E245" s="58"/>
      <c r="F245" s="58"/>
      <c r="G245" s="58"/>
      <c r="H245" s="58"/>
      <c r="I245" s="59">
        <f>K245/E220</f>
        <v>103181.23999999999</v>
      </c>
      <c r="J245" s="59"/>
      <c r="K245" s="59">
        <f>L221+L223+L231+L243+L244+L224</f>
        <v>103181.23999999999</v>
      </c>
      <c r="L245" s="59"/>
      <c r="AD245">
        <f>ROUND((Source!AT40/100)*((ROUND(SUMIF(SmtRes!AQ64:'SmtRes'!AQ74,"=1",SmtRes!AD64:'SmtRes'!AD74)*Source!I40, 2)+ROUND(SUMIF(SmtRes!AQ64:'SmtRes'!AQ74,"=1",SmtRes!AC64:'SmtRes'!AC74)*Source!I40, 2))), 2)</f>
        <v>1963.77</v>
      </c>
      <c r="AE245">
        <f>ROUND((Source!AU40/100)*((ROUND(SUMIF(SmtRes!AQ64:'SmtRes'!AQ74,"=1",SmtRes!AD64:'SmtRes'!AD74)*Source!I40, 2)+ROUND(SUMIF(SmtRes!AQ64:'SmtRes'!AQ74,"=1",SmtRes!AC64:'SmtRes'!AC74)*Source!I40, 2))), 2)</f>
        <v>1143.94</v>
      </c>
      <c r="AN245" s="50">
        <f>L221+L223+L231+L243+L244+L224</f>
        <v>103181.23999999999</v>
      </c>
      <c r="AO245" s="50">
        <f>L223</f>
        <v>11089.499999999996</v>
      </c>
      <c r="AQ245" t="s">
        <v>1569</v>
      </c>
      <c r="AR245" s="50">
        <f>L221</f>
        <v>24151.39</v>
      </c>
      <c r="AT245" s="50">
        <f>L224</f>
        <v>10864.48</v>
      </c>
      <c r="AV245" t="s">
        <v>1569</v>
      </c>
      <c r="AW245" s="50">
        <f>L231</f>
        <v>0</v>
      </c>
      <c r="AZ245">
        <f>Source!X40</f>
        <v>36066.35</v>
      </c>
      <c r="BA245">
        <f>Source!Y40</f>
        <v>21009.52</v>
      </c>
      <c r="CD245">
        <v>1</v>
      </c>
    </row>
    <row r="246" spans="1:83" ht="54" x14ac:dyDescent="0.2">
      <c r="A246" s="36" t="s">
        <v>63</v>
      </c>
      <c r="B246" s="38" t="s">
        <v>1585</v>
      </c>
      <c r="C246" s="38" t="s">
        <v>1586</v>
      </c>
      <c r="D246" s="39" t="str">
        <f>Source!H41</f>
        <v>ШТ</v>
      </c>
      <c r="E246" s="40">
        <f>Source!K41</f>
        <v>1</v>
      </c>
      <c r="F246" s="40"/>
      <c r="G246" s="40">
        <f>Source!I41</f>
        <v>1</v>
      </c>
      <c r="H246" s="42"/>
      <c r="I246" s="41"/>
      <c r="J246" s="42"/>
      <c r="K246" s="41"/>
      <c r="L246" s="42"/>
    </row>
    <row r="247" spans="1:83" ht="15" x14ac:dyDescent="0.2">
      <c r="A247" s="37"/>
      <c r="B247" s="40">
        <v>1</v>
      </c>
      <c r="C247" s="37" t="s">
        <v>1560</v>
      </c>
      <c r="D247" s="39" t="s">
        <v>1220</v>
      </c>
      <c r="E247" s="43"/>
      <c r="F247" s="40"/>
      <c r="G247" s="43">
        <f>Source!U41</f>
        <v>2.12</v>
      </c>
      <c r="H247" s="40"/>
      <c r="I247" s="40"/>
      <c r="J247" s="40"/>
      <c r="K247" s="40"/>
      <c r="L247" s="44">
        <f>SUM(L248:L248)-SUMIF(CE248:CE248, 1, L248:L248)</f>
        <v>1013.32</v>
      </c>
    </row>
    <row r="248" spans="1:83" ht="28.5" x14ac:dyDescent="0.2">
      <c r="A248" s="38"/>
      <c r="B248" s="38" t="s">
        <v>1264</v>
      </c>
      <c r="C248" s="38" t="s">
        <v>1265</v>
      </c>
      <c r="D248" s="39" t="s">
        <v>1220</v>
      </c>
      <c r="E248" s="40">
        <v>2.12</v>
      </c>
      <c r="F248" s="40"/>
      <c r="G248" s="40">
        <f>SmtRes!CX75</f>
        <v>2.12</v>
      </c>
      <c r="H248" s="42"/>
      <c r="I248" s="41"/>
      <c r="J248" s="42">
        <f>SmtRes!CZ75</f>
        <v>477.98</v>
      </c>
      <c r="K248" s="41"/>
      <c r="L248" s="42">
        <f>SmtRes!DI75</f>
        <v>1013.32</v>
      </c>
    </row>
    <row r="249" spans="1:83" ht="15" x14ac:dyDescent="0.2">
      <c r="A249" s="37"/>
      <c r="B249" s="40">
        <v>2</v>
      </c>
      <c r="C249" s="37" t="s">
        <v>1561</v>
      </c>
      <c r="D249" s="39"/>
      <c r="E249" s="43"/>
      <c r="F249" s="40"/>
      <c r="G249" s="43"/>
      <c r="H249" s="40"/>
      <c r="I249" s="40"/>
      <c r="J249" s="40"/>
      <c r="K249" s="40"/>
      <c r="L249" s="44">
        <f>SUM(L250:L254)-SUMIF(CE250:CE254, 1, L250:L254)</f>
        <v>519.72</v>
      </c>
    </row>
    <row r="250" spans="1:83" ht="15" x14ac:dyDescent="0.2">
      <c r="A250" s="37"/>
      <c r="B250" s="40"/>
      <c r="C250" s="37" t="s">
        <v>1563</v>
      </c>
      <c r="D250" s="39" t="s">
        <v>1220</v>
      </c>
      <c r="E250" s="43"/>
      <c r="F250" s="40"/>
      <c r="G250" s="43">
        <f>Source!V41</f>
        <v>1.1600000000000001</v>
      </c>
      <c r="H250" s="40"/>
      <c r="I250" s="40"/>
      <c r="J250" s="40"/>
      <c r="K250" s="40"/>
      <c r="L250" s="44">
        <f>SUMIF(CE251:CE254, 1, L251:L254)</f>
        <v>554.46</v>
      </c>
      <c r="CE250">
        <v>1</v>
      </c>
    </row>
    <row r="251" spans="1:83" ht="28.5" x14ac:dyDescent="0.2">
      <c r="A251" s="38"/>
      <c r="B251" s="38" t="s">
        <v>1223</v>
      </c>
      <c r="C251" s="38" t="s">
        <v>1225</v>
      </c>
      <c r="D251" s="39" t="s">
        <v>1090</v>
      </c>
      <c r="E251" s="40">
        <v>1.04</v>
      </c>
      <c r="F251" s="40"/>
      <c r="G251" s="40">
        <f>SmtRes!CX77</f>
        <v>1.04</v>
      </c>
      <c r="H251" s="42">
        <f>SmtRes!CZ77</f>
        <v>346.73</v>
      </c>
      <c r="I251" s="41">
        <f>SmtRes!AJ77</f>
        <v>1.26</v>
      </c>
      <c r="J251" s="42">
        <f>ROUND(H251*I251, 2)</f>
        <v>436.88</v>
      </c>
      <c r="K251" s="41"/>
      <c r="L251" s="42">
        <f>SmtRes!DG77</f>
        <v>454.36</v>
      </c>
    </row>
    <row r="252" spans="1:83" ht="28.5" x14ac:dyDescent="0.2">
      <c r="A252" s="38"/>
      <c r="B252" s="38" t="s">
        <v>1226</v>
      </c>
      <c r="C252" s="38" t="s">
        <v>1562</v>
      </c>
      <c r="D252" s="39" t="s">
        <v>1220</v>
      </c>
      <c r="E252" s="40">
        <f>SmtRes!DO77*SmtRes!AT77</f>
        <v>1.04</v>
      </c>
      <c r="F252" s="40"/>
      <c r="G252" s="40">
        <f>SmtRes!DO77*SmtRes!CX77</f>
        <v>1.04</v>
      </c>
      <c r="H252" s="42"/>
      <c r="I252" s="41"/>
      <c r="J252" s="42">
        <f>ROUND(SmtRes!AG77/SmtRes!DO77, 2)</f>
        <v>477.98</v>
      </c>
      <c r="K252" s="41"/>
      <c r="L252" s="42">
        <f>SmtRes!DH77</f>
        <v>497.1</v>
      </c>
      <c r="CE252">
        <v>1</v>
      </c>
    </row>
    <row r="253" spans="1:83" ht="28.5" x14ac:dyDescent="0.2">
      <c r="A253" s="38"/>
      <c r="B253" s="38" t="s">
        <v>1227</v>
      </c>
      <c r="C253" s="38" t="s">
        <v>1229</v>
      </c>
      <c r="D253" s="39" t="s">
        <v>1090</v>
      </c>
      <c r="E253" s="40">
        <v>0.12</v>
      </c>
      <c r="F253" s="40"/>
      <c r="G253" s="40">
        <f>SmtRes!CX78</f>
        <v>0.12</v>
      </c>
      <c r="H253" s="42"/>
      <c r="I253" s="41"/>
      <c r="J253" s="42">
        <f>SmtRes!CZ78</f>
        <v>544.70000000000005</v>
      </c>
      <c r="K253" s="41"/>
      <c r="L253" s="42">
        <f>SmtRes!DG78</f>
        <v>65.36</v>
      </c>
    </row>
    <row r="254" spans="1:83" ht="28.5" x14ac:dyDescent="0.2">
      <c r="A254" s="38"/>
      <c r="B254" s="38" t="s">
        <v>1226</v>
      </c>
      <c r="C254" s="38" t="s">
        <v>1562</v>
      </c>
      <c r="D254" s="39" t="s">
        <v>1220</v>
      </c>
      <c r="E254" s="40">
        <f>SmtRes!DO78*SmtRes!AT78</f>
        <v>0.12</v>
      </c>
      <c r="F254" s="40"/>
      <c r="G254" s="40">
        <f>SmtRes!DO78*SmtRes!CX78</f>
        <v>0.12</v>
      </c>
      <c r="H254" s="42"/>
      <c r="I254" s="41"/>
      <c r="J254" s="42">
        <f>ROUND(SmtRes!AG78/SmtRes!DO78, 2)</f>
        <v>477.98</v>
      </c>
      <c r="K254" s="41"/>
      <c r="L254" s="42">
        <f>SmtRes!DH78</f>
        <v>57.36</v>
      </c>
      <c r="CE254">
        <v>1</v>
      </c>
    </row>
    <row r="255" spans="1:83" ht="15" x14ac:dyDescent="0.2">
      <c r="A255" s="37"/>
      <c r="B255" s="40">
        <v>4</v>
      </c>
      <c r="C255" s="37" t="s">
        <v>1576</v>
      </c>
      <c r="D255" s="39"/>
      <c r="E255" s="43"/>
      <c r="F255" s="40"/>
      <c r="G255" s="43"/>
      <c r="H255" s="40"/>
      <c r="I255" s="40"/>
      <c r="J255" s="40"/>
      <c r="K255" s="40"/>
      <c r="L255" s="44">
        <f>SUM(L256:L261)-SUMIF(CE256:CE261, 1, L256:L261)</f>
        <v>0</v>
      </c>
    </row>
    <row r="256" spans="1:83" ht="14.25" x14ac:dyDescent="0.2">
      <c r="A256" s="38"/>
      <c r="B256" s="38" t="s">
        <v>1239</v>
      </c>
      <c r="C256" s="38" t="s">
        <v>1241</v>
      </c>
      <c r="D256" s="39" t="s">
        <v>1242</v>
      </c>
      <c r="E256" s="40">
        <v>0.06</v>
      </c>
      <c r="F256" s="40">
        <f t="shared" ref="F256:F261" si="10">ROUND(0,7)</f>
        <v>0</v>
      </c>
      <c r="G256" s="40">
        <f>SmtRes!CX79</f>
        <v>0</v>
      </c>
      <c r="H256" s="42">
        <f>SmtRes!CZ79</f>
        <v>160.27000000000001</v>
      </c>
      <c r="I256" s="41">
        <f>SmtRes!AI79</f>
        <v>1.07</v>
      </c>
      <c r="J256" s="42">
        <f t="shared" ref="J256:J261" si="11">ROUND(H256*I256, 2)</f>
        <v>171.49</v>
      </c>
      <c r="K256" s="41"/>
      <c r="L256" s="42">
        <f>SmtRes!DF79</f>
        <v>0</v>
      </c>
    </row>
    <row r="257" spans="1:83" ht="14.25" x14ac:dyDescent="0.2">
      <c r="A257" s="38"/>
      <c r="B257" s="38" t="s">
        <v>1243</v>
      </c>
      <c r="C257" s="38" t="s">
        <v>1245</v>
      </c>
      <c r="D257" s="39" t="s">
        <v>1242</v>
      </c>
      <c r="E257" s="40">
        <v>0.1</v>
      </c>
      <c r="F257" s="40">
        <f t="shared" si="10"/>
        <v>0</v>
      </c>
      <c r="G257" s="40">
        <f>SmtRes!CX80</f>
        <v>0</v>
      </c>
      <c r="H257" s="42">
        <f>SmtRes!CZ80</f>
        <v>238.29</v>
      </c>
      <c r="I257" s="41">
        <f>SmtRes!AI80</f>
        <v>2.0699999999999998</v>
      </c>
      <c r="J257" s="42">
        <f t="shared" si="11"/>
        <v>493.26</v>
      </c>
      <c r="K257" s="41"/>
      <c r="L257" s="42">
        <f>SmtRes!DF80</f>
        <v>0</v>
      </c>
    </row>
    <row r="258" spans="1:83" ht="14.25" x14ac:dyDescent="0.2">
      <c r="A258" s="38"/>
      <c r="B258" s="38" t="s">
        <v>1246</v>
      </c>
      <c r="C258" s="38" t="s">
        <v>1248</v>
      </c>
      <c r="D258" s="39" t="s">
        <v>1242</v>
      </c>
      <c r="E258" s="40">
        <v>0.05</v>
      </c>
      <c r="F258" s="40">
        <f t="shared" si="10"/>
        <v>0</v>
      </c>
      <c r="G258" s="40">
        <f>SmtRes!CX81</f>
        <v>0</v>
      </c>
      <c r="H258" s="42">
        <f>SmtRes!CZ81</f>
        <v>56.11</v>
      </c>
      <c r="I258" s="41">
        <f>SmtRes!AI81</f>
        <v>1.58</v>
      </c>
      <c r="J258" s="42">
        <f t="shared" si="11"/>
        <v>88.65</v>
      </c>
      <c r="K258" s="41"/>
      <c r="L258" s="42">
        <f>SmtRes!DF81</f>
        <v>0</v>
      </c>
    </row>
    <row r="259" spans="1:83" ht="28.5" x14ac:dyDescent="0.2">
      <c r="A259" s="38"/>
      <c r="B259" s="38" t="s">
        <v>1249</v>
      </c>
      <c r="C259" s="38" t="s">
        <v>1251</v>
      </c>
      <c r="D259" s="39" t="s">
        <v>806</v>
      </c>
      <c r="E259" s="40">
        <v>4.0000000000000002E-4</v>
      </c>
      <c r="F259" s="40">
        <f t="shared" si="10"/>
        <v>0</v>
      </c>
      <c r="G259" s="40">
        <f>SmtRes!CX82</f>
        <v>0</v>
      </c>
      <c r="H259" s="42">
        <f>SmtRes!CZ82</f>
        <v>625256.9</v>
      </c>
      <c r="I259" s="41">
        <f>SmtRes!AI82</f>
        <v>0.92</v>
      </c>
      <c r="J259" s="42">
        <f t="shared" si="11"/>
        <v>575236.35</v>
      </c>
      <c r="K259" s="41"/>
      <c r="L259" s="42">
        <f>SmtRes!DF82</f>
        <v>0</v>
      </c>
    </row>
    <row r="260" spans="1:83" ht="14.25" x14ac:dyDescent="0.2">
      <c r="A260" s="38"/>
      <c r="B260" s="38" t="s">
        <v>1252</v>
      </c>
      <c r="C260" s="38" t="s">
        <v>1254</v>
      </c>
      <c r="D260" s="39" t="s">
        <v>1242</v>
      </c>
      <c r="E260" s="40">
        <v>0.03</v>
      </c>
      <c r="F260" s="40">
        <f t="shared" si="10"/>
        <v>0</v>
      </c>
      <c r="G260" s="40">
        <f>SmtRes!CX83</f>
        <v>0</v>
      </c>
      <c r="H260" s="42">
        <f>SmtRes!CZ83</f>
        <v>60.6</v>
      </c>
      <c r="I260" s="41">
        <f>SmtRes!AI83</f>
        <v>1.1200000000000001</v>
      </c>
      <c r="J260" s="42">
        <f t="shared" si="11"/>
        <v>67.87</v>
      </c>
      <c r="K260" s="41"/>
      <c r="L260" s="42">
        <f>SmtRes!DF83</f>
        <v>0</v>
      </c>
    </row>
    <row r="261" spans="1:83" ht="42.75" x14ac:dyDescent="0.2">
      <c r="A261" s="38"/>
      <c r="B261" s="38" t="s">
        <v>1255</v>
      </c>
      <c r="C261" s="45" t="s">
        <v>1257</v>
      </c>
      <c r="D261" s="46" t="s">
        <v>21</v>
      </c>
      <c r="E261" s="47">
        <v>3.4</v>
      </c>
      <c r="F261" s="47">
        <f t="shared" si="10"/>
        <v>0</v>
      </c>
      <c r="G261" s="47">
        <f>SmtRes!CX84</f>
        <v>0</v>
      </c>
      <c r="H261" s="48">
        <f>SmtRes!CZ84</f>
        <v>635.88</v>
      </c>
      <c r="I261" s="49">
        <f>SmtRes!AI84</f>
        <v>1.24</v>
      </c>
      <c r="J261" s="48">
        <f t="shared" si="11"/>
        <v>788.49</v>
      </c>
      <c r="K261" s="49"/>
      <c r="L261" s="48">
        <f>SmtRes!DF84</f>
        <v>0</v>
      </c>
    </row>
    <row r="262" spans="1:83" ht="15" x14ac:dyDescent="0.2">
      <c r="A262" s="38"/>
      <c r="B262" s="38"/>
      <c r="C262" s="51" t="s">
        <v>1564</v>
      </c>
      <c r="D262" s="39"/>
      <c r="E262" s="40"/>
      <c r="F262" s="40"/>
      <c r="G262" s="40"/>
      <c r="H262" s="42"/>
      <c r="I262" s="41"/>
      <c r="J262" s="42"/>
      <c r="K262" s="41"/>
      <c r="L262" s="42">
        <f>L247+L249+L250+L255</f>
        <v>2087.5</v>
      </c>
    </row>
    <row r="263" spans="1:83" ht="14.25" x14ac:dyDescent="0.2">
      <c r="A263" s="38"/>
      <c r="B263" s="38"/>
      <c r="C263" s="38" t="s">
        <v>1565</v>
      </c>
      <c r="D263" s="39"/>
      <c r="E263" s="40"/>
      <c r="F263" s="40"/>
      <c r="G263" s="40"/>
      <c r="H263" s="42"/>
      <c r="I263" s="41"/>
      <c r="J263" s="42"/>
      <c r="K263" s="41"/>
      <c r="L263" s="42">
        <f>SUM(AR246:AR266)+SUM(AS246:AS266)+SUM(AT246:AT266)+SUM(AU246:AU266)+SUM(AV246:AV266)</f>
        <v>1567.7800000000002</v>
      </c>
    </row>
    <row r="264" spans="1:83" ht="14.25" x14ac:dyDescent="0.2">
      <c r="A264" s="38"/>
      <c r="B264" s="38" t="s">
        <v>27</v>
      </c>
      <c r="C264" s="38" t="s">
        <v>1566</v>
      </c>
      <c r="D264" s="39" t="s">
        <v>1392</v>
      </c>
      <c r="E264" s="40">
        <f>Source!BZ41</f>
        <v>103</v>
      </c>
      <c r="F264" s="40"/>
      <c r="G264" s="40">
        <f>Source!AT41</f>
        <v>103</v>
      </c>
      <c r="H264" s="42"/>
      <c r="I264" s="41"/>
      <c r="J264" s="42"/>
      <c r="K264" s="41"/>
      <c r="L264" s="42">
        <f>SUM(AZ246:AZ266)</f>
        <v>1614.81</v>
      </c>
    </row>
    <row r="265" spans="1:83" ht="14.25" x14ac:dyDescent="0.2">
      <c r="A265" s="45"/>
      <c r="B265" s="45" t="s">
        <v>28</v>
      </c>
      <c r="C265" s="45" t="s">
        <v>1567</v>
      </c>
      <c r="D265" s="46" t="s">
        <v>1392</v>
      </c>
      <c r="E265" s="47">
        <f>Source!CA41</f>
        <v>60</v>
      </c>
      <c r="F265" s="47"/>
      <c r="G265" s="47">
        <f>Source!AU41</f>
        <v>60</v>
      </c>
      <c r="H265" s="48"/>
      <c r="I265" s="49"/>
      <c r="J265" s="48"/>
      <c r="K265" s="49"/>
      <c r="L265" s="48">
        <f>SUM(BA246:BA266)</f>
        <v>940.67</v>
      </c>
    </row>
    <row r="266" spans="1:83" ht="15" x14ac:dyDescent="0.2">
      <c r="C266" s="58" t="s">
        <v>1568</v>
      </c>
      <c r="D266" s="58"/>
      <c r="E266" s="58"/>
      <c r="F266" s="58"/>
      <c r="G266" s="58"/>
      <c r="H266" s="58"/>
      <c r="I266" s="59">
        <f>K266/E246</f>
        <v>4642.9799999999996</v>
      </c>
      <c r="J266" s="59"/>
      <c r="K266" s="59">
        <f>L247+L249+L255+L264+L265+L250</f>
        <v>4642.9799999999996</v>
      </c>
      <c r="L266" s="59"/>
      <c r="AD266">
        <f>ROUND((Source!AT41/100)*((ROUND(SUMIF(SmtRes!AQ75:'SmtRes'!AQ84,"=1",SmtRes!AD75:'SmtRes'!AD84)*Source!I41, 2)+ROUND(SUMIF(SmtRes!AQ75:'SmtRes'!AQ84,"=1",SmtRes!AC75:'SmtRes'!AC84)*Source!I41, 2))), 2)</f>
        <v>1476.96</v>
      </c>
      <c r="AE266">
        <f>ROUND((Source!AU41/100)*((ROUND(SUMIF(SmtRes!AQ75:'SmtRes'!AQ84,"=1",SmtRes!AD75:'SmtRes'!AD84)*Source!I41, 2)+ROUND(SUMIF(SmtRes!AQ75:'SmtRes'!AQ84,"=1",SmtRes!AC75:'SmtRes'!AC84)*Source!I41, 2))), 2)</f>
        <v>860.36</v>
      </c>
      <c r="AN266" s="50">
        <f>L247+L249+L255+L264+L265+L250</f>
        <v>4642.9799999999996</v>
      </c>
      <c r="AO266" s="50">
        <f>L249</f>
        <v>519.72</v>
      </c>
      <c r="AQ266" t="s">
        <v>1569</v>
      </c>
      <c r="AR266" s="50">
        <f>L247</f>
        <v>1013.32</v>
      </c>
      <c r="AT266" s="50">
        <f>L250</f>
        <v>554.46</v>
      </c>
      <c r="AV266" t="s">
        <v>1569</v>
      </c>
      <c r="AW266" s="50">
        <f>L255</f>
        <v>0</v>
      </c>
      <c r="AZ266">
        <f>Source!X41</f>
        <v>1614.81</v>
      </c>
      <c r="BA266">
        <f>Source!Y41</f>
        <v>940.67</v>
      </c>
      <c r="CD266">
        <v>1</v>
      </c>
    </row>
    <row r="267" spans="1:83" ht="82.5" x14ac:dyDescent="0.2">
      <c r="A267" s="36" t="s">
        <v>67</v>
      </c>
      <c r="B267" s="38" t="s">
        <v>1587</v>
      </c>
      <c r="C267" s="38" t="s">
        <v>1588</v>
      </c>
      <c r="D267" s="39" t="str">
        <f>Source!H42</f>
        <v>км</v>
      </c>
      <c r="E267" s="40">
        <f>Source!K42</f>
        <v>1</v>
      </c>
      <c r="F267" s="40"/>
      <c r="G267" s="40">
        <f>Source!I42</f>
        <v>1</v>
      </c>
      <c r="H267" s="42"/>
      <c r="I267" s="41"/>
      <c r="J267" s="42"/>
      <c r="K267" s="41"/>
      <c r="L267" s="42"/>
    </row>
    <row r="268" spans="1:83" ht="15" x14ac:dyDescent="0.2">
      <c r="A268" s="37"/>
      <c r="B268" s="40">
        <v>1</v>
      </c>
      <c r="C268" s="37" t="s">
        <v>1560</v>
      </c>
      <c r="D268" s="39" t="s">
        <v>1220</v>
      </c>
      <c r="E268" s="43"/>
      <c r="F268" s="40"/>
      <c r="G268" s="43">
        <f>Source!U42</f>
        <v>72.5</v>
      </c>
      <c r="H268" s="40"/>
      <c r="I268" s="40"/>
      <c r="J268" s="40"/>
      <c r="K268" s="40"/>
      <c r="L268" s="44">
        <f>SUM(L269:L269)-SUMIF(CE269:CE269, 1, L269:L269)</f>
        <v>33489.93</v>
      </c>
    </row>
    <row r="269" spans="1:83" ht="28.5" x14ac:dyDescent="0.2">
      <c r="A269" s="38"/>
      <c r="B269" s="38" t="s">
        <v>1234</v>
      </c>
      <c r="C269" s="38" t="s">
        <v>1235</v>
      </c>
      <c r="D269" s="39" t="s">
        <v>1220</v>
      </c>
      <c r="E269" s="40">
        <v>72.5</v>
      </c>
      <c r="F269" s="40"/>
      <c r="G269" s="40">
        <f>SmtRes!CX85</f>
        <v>72.5</v>
      </c>
      <c r="H269" s="42"/>
      <c r="I269" s="41"/>
      <c r="J269" s="42">
        <f>SmtRes!CZ85</f>
        <v>461.93</v>
      </c>
      <c r="K269" s="41"/>
      <c r="L269" s="42">
        <f>SmtRes!DI85</f>
        <v>33489.93</v>
      </c>
    </row>
    <row r="270" spans="1:83" ht="15" x14ac:dyDescent="0.2">
      <c r="A270" s="37"/>
      <c r="B270" s="40">
        <v>2</v>
      </c>
      <c r="C270" s="37" t="s">
        <v>1561</v>
      </c>
      <c r="D270" s="39"/>
      <c r="E270" s="43"/>
      <c r="F270" s="40"/>
      <c r="G270" s="43"/>
      <c r="H270" s="40"/>
      <c r="I270" s="40"/>
      <c r="J270" s="40"/>
      <c r="K270" s="40"/>
      <c r="L270" s="44">
        <f>SUM(L271:L273)-SUMIF(CE271:CE273, 1, L271:L273)</f>
        <v>1977.2599999999998</v>
      </c>
    </row>
    <row r="271" spans="1:83" ht="15" x14ac:dyDescent="0.2">
      <c r="A271" s="37"/>
      <c r="B271" s="40"/>
      <c r="C271" s="37" t="s">
        <v>1563</v>
      </c>
      <c r="D271" s="39" t="s">
        <v>1220</v>
      </c>
      <c r="E271" s="43"/>
      <c r="F271" s="40"/>
      <c r="G271" s="43">
        <f>Source!V42</f>
        <v>3.63</v>
      </c>
      <c r="H271" s="40"/>
      <c r="I271" s="40"/>
      <c r="J271" s="40"/>
      <c r="K271" s="40"/>
      <c r="L271" s="44">
        <f>SUMIF(CE272:CE273, 1, L272:L273)</f>
        <v>1735.07</v>
      </c>
      <c r="CE271">
        <v>1</v>
      </c>
    </row>
    <row r="272" spans="1:83" ht="28.5" x14ac:dyDescent="0.2">
      <c r="A272" s="38"/>
      <c r="B272" s="38" t="s">
        <v>1227</v>
      </c>
      <c r="C272" s="38" t="s">
        <v>1229</v>
      </c>
      <c r="D272" s="39" t="s">
        <v>1090</v>
      </c>
      <c r="E272" s="40">
        <v>3.63</v>
      </c>
      <c r="F272" s="40"/>
      <c r="G272" s="40">
        <f>SmtRes!CX87</f>
        <v>3.63</v>
      </c>
      <c r="H272" s="42"/>
      <c r="I272" s="41"/>
      <c r="J272" s="42">
        <f>SmtRes!CZ87</f>
        <v>544.70000000000005</v>
      </c>
      <c r="K272" s="41"/>
      <c r="L272" s="42">
        <f>SmtRes!DG87</f>
        <v>1977.26</v>
      </c>
    </row>
    <row r="273" spans="1:83" ht="28.5" x14ac:dyDescent="0.2">
      <c r="A273" s="38"/>
      <c r="B273" s="38" t="s">
        <v>1226</v>
      </c>
      <c r="C273" s="38" t="s">
        <v>1562</v>
      </c>
      <c r="D273" s="39" t="s">
        <v>1220</v>
      </c>
      <c r="E273" s="40">
        <f>SmtRes!DO87*SmtRes!AT87</f>
        <v>3.63</v>
      </c>
      <c r="F273" s="40"/>
      <c r="G273" s="40">
        <f>SmtRes!DO87*SmtRes!CX87</f>
        <v>3.63</v>
      </c>
      <c r="H273" s="42"/>
      <c r="I273" s="41"/>
      <c r="J273" s="42">
        <f>ROUND(SmtRes!AG87/SmtRes!DO87, 2)</f>
        <v>477.98</v>
      </c>
      <c r="K273" s="41"/>
      <c r="L273" s="42">
        <f>SmtRes!DH87</f>
        <v>1735.07</v>
      </c>
      <c r="CE273">
        <v>1</v>
      </c>
    </row>
    <row r="274" spans="1:83" ht="15" x14ac:dyDescent="0.2">
      <c r="A274" s="37"/>
      <c r="B274" s="40">
        <v>4</v>
      </c>
      <c r="C274" s="37" t="s">
        <v>1576</v>
      </c>
      <c r="D274" s="39"/>
      <c r="E274" s="43"/>
      <c r="F274" s="40"/>
      <c r="G274" s="43"/>
      <c r="H274" s="40"/>
      <c r="I274" s="40"/>
      <c r="J274" s="40"/>
      <c r="K274" s="40"/>
      <c r="L274" s="44">
        <f>SUM(L275:L280)-SUMIF(CE275:CE280, 1, L275:L280)</f>
        <v>0</v>
      </c>
    </row>
    <row r="275" spans="1:83" ht="14.25" x14ac:dyDescent="0.2">
      <c r="A275" s="38"/>
      <c r="B275" s="38" t="s">
        <v>1239</v>
      </c>
      <c r="C275" s="38" t="s">
        <v>1241</v>
      </c>
      <c r="D275" s="39" t="s">
        <v>1242</v>
      </c>
      <c r="E275" s="40">
        <v>0.06</v>
      </c>
      <c r="F275" s="40">
        <f t="shared" ref="F275:F283" si="12">ROUND(0,7)</f>
        <v>0</v>
      </c>
      <c r="G275" s="40">
        <f>SmtRes!CX88</f>
        <v>0</v>
      </c>
      <c r="H275" s="42">
        <f>SmtRes!CZ88</f>
        <v>160.27000000000001</v>
      </c>
      <c r="I275" s="41">
        <f>SmtRes!AI88</f>
        <v>1.07</v>
      </c>
      <c r="J275" s="42">
        <f t="shared" ref="J275:J280" si="13">ROUND(H275*I275, 2)</f>
        <v>171.49</v>
      </c>
      <c r="K275" s="41"/>
      <c r="L275" s="42">
        <f>SmtRes!DF88</f>
        <v>0</v>
      </c>
    </row>
    <row r="276" spans="1:83" ht="14.25" x14ac:dyDescent="0.2">
      <c r="A276" s="38"/>
      <c r="B276" s="38" t="s">
        <v>1243</v>
      </c>
      <c r="C276" s="38" t="s">
        <v>1245</v>
      </c>
      <c r="D276" s="39" t="s">
        <v>1242</v>
      </c>
      <c r="E276" s="40">
        <v>0.1</v>
      </c>
      <c r="F276" s="40">
        <f t="shared" si="12"/>
        <v>0</v>
      </c>
      <c r="G276" s="40">
        <f>SmtRes!CX89</f>
        <v>0</v>
      </c>
      <c r="H276" s="42">
        <f>SmtRes!CZ89</f>
        <v>238.29</v>
      </c>
      <c r="I276" s="41">
        <f>SmtRes!AI89</f>
        <v>2.0699999999999998</v>
      </c>
      <c r="J276" s="42">
        <f t="shared" si="13"/>
        <v>493.26</v>
      </c>
      <c r="K276" s="41"/>
      <c r="L276" s="42">
        <f>SmtRes!DF89</f>
        <v>0</v>
      </c>
    </row>
    <row r="277" spans="1:83" ht="14.25" x14ac:dyDescent="0.2">
      <c r="A277" s="38"/>
      <c r="B277" s="38" t="s">
        <v>1246</v>
      </c>
      <c r="C277" s="38" t="s">
        <v>1248</v>
      </c>
      <c r="D277" s="39" t="s">
        <v>1242</v>
      </c>
      <c r="E277" s="40">
        <v>0.05</v>
      </c>
      <c r="F277" s="40">
        <f t="shared" si="12"/>
        <v>0</v>
      </c>
      <c r="G277" s="40">
        <f>SmtRes!CX90</f>
        <v>0</v>
      </c>
      <c r="H277" s="42">
        <f>SmtRes!CZ90</f>
        <v>56.11</v>
      </c>
      <c r="I277" s="41">
        <f>SmtRes!AI90</f>
        <v>1.58</v>
      </c>
      <c r="J277" s="42">
        <f t="shared" si="13"/>
        <v>88.65</v>
      </c>
      <c r="K277" s="41"/>
      <c r="L277" s="42">
        <f>SmtRes!DF90</f>
        <v>0</v>
      </c>
    </row>
    <row r="278" spans="1:83" ht="28.5" x14ac:dyDescent="0.2">
      <c r="A278" s="38"/>
      <c r="B278" s="38" t="s">
        <v>1249</v>
      </c>
      <c r="C278" s="38" t="s">
        <v>1251</v>
      </c>
      <c r="D278" s="39" t="s">
        <v>806</v>
      </c>
      <c r="E278" s="40">
        <v>3.5000000000000001E-3</v>
      </c>
      <c r="F278" s="40">
        <f t="shared" si="12"/>
        <v>0</v>
      </c>
      <c r="G278" s="40">
        <f>SmtRes!CX91</f>
        <v>0</v>
      </c>
      <c r="H278" s="42">
        <f>SmtRes!CZ91</f>
        <v>625256.9</v>
      </c>
      <c r="I278" s="41">
        <f>SmtRes!AI91</f>
        <v>0.92</v>
      </c>
      <c r="J278" s="42">
        <f t="shared" si="13"/>
        <v>575236.35</v>
      </c>
      <c r="K278" s="41"/>
      <c r="L278" s="42">
        <f>SmtRes!DF91</f>
        <v>0</v>
      </c>
    </row>
    <row r="279" spans="1:83" ht="14.25" x14ac:dyDescent="0.2">
      <c r="A279" s="38"/>
      <c r="B279" s="38" t="s">
        <v>1252</v>
      </c>
      <c r="C279" s="38" t="s">
        <v>1254</v>
      </c>
      <c r="D279" s="39" t="s">
        <v>1242</v>
      </c>
      <c r="E279" s="40">
        <v>0.22</v>
      </c>
      <c r="F279" s="40">
        <f t="shared" si="12"/>
        <v>0</v>
      </c>
      <c r="G279" s="40">
        <f>SmtRes!CX92</f>
        <v>0</v>
      </c>
      <c r="H279" s="42">
        <f>SmtRes!CZ92</f>
        <v>60.6</v>
      </c>
      <c r="I279" s="41">
        <f>SmtRes!AI92</f>
        <v>1.1200000000000001</v>
      </c>
      <c r="J279" s="42">
        <f t="shared" si="13"/>
        <v>67.87</v>
      </c>
      <c r="K279" s="41"/>
      <c r="L279" s="42">
        <f>SmtRes!DF92</f>
        <v>0</v>
      </c>
    </row>
    <row r="280" spans="1:83" ht="42.75" x14ac:dyDescent="0.2">
      <c r="A280" s="38"/>
      <c r="B280" s="38" t="s">
        <v>1255</v>
      </c>
      <c r="C280" s="38" t="s">
        <v>1257</v>
      </c>
      <c r="D280" s="39" t="s">
        <v>21</v>
      </c>
      <c r="E280" s="40">
        <v>3.4</v>
      </c>
      <c r="F280" s="40">
        <f t="shared" si="12"/>
        <v>0</v>
      </c>
      <c r="G280" s="40">
        <f>SmtRes!CX93</f>
        <v>0</v>
      </c>
      <c r="H280" s="42">
        <f>SmtRes!CZ93</f>
        <v>635.88</v>
      </c>
      <c r="I280" s="41">
        <f>SmtRes!AI93</f>
        <v>1.24</v>
      </c>
      <c r="J280" s="42">
        <f t="shared" si="13"/>
        <v>788.49</v>
      </c>
      <c r="K280" s="41"/>
      <c r="L280" s="42">
        <f>SmtRes!DF93</f>
        <v>0</v>
      </c>
    </row>
    <row r="281" spans="1:83" ht="14.25" x14ac:dyDescent="0.2">
      <c r="A281" s="38"/>
      <c r="B281" s="38" t="str">
        <f>EtalonRes!I103</f>
        <v>21.2.01.02</v>
      </c>
      <c r="C281" s="38" t="str">
        <f>EtalonRes!K103</f>
        <v>Провода неизолированные</v>
      </c>
      <c r="D281" s="39" t="str">
        <f>EtalonRes!O103</f>
        <v>т</v>
      </c>
      <c r="E281" s="40">
        <f>EtalonRes!X103</f>
        <v>0</v>
      </c>
      <c r="F281" s="40">
        <f t="shared" si="12"/>
        <v>0</v>
      </c>
      <c r="G281" s="40">
        <f>ROUND(EtalonRes!AG103*Source!I42, 7)</f>
        <v>0</v>
      </c>
      <c r="H281" s="42"/>
      <c r="I281" s="41"/>
      <c r="J281" s="42"/>
      <c r="K281" s="41"/>
      <c r="L281" s="42"/>
    </row>
    <row r="282" spans="1:83" ht="28.5" x14ac:dyDescent="0.2">
      <c r="A282" s="38"/>
      <c r="B282" s="38" t="str">
        <f>EtalonRes!I104</f>
        <v>22.2.01.08</v>
      </c>
      <c r="C282" s="38" t="str">
        <f>EtalonRes!K104</f>
        <v>Изоляторы линейные подвесные тарельчатые</v>
      </c>
      <c r="D282" s="39" t="str">
        <f>EtalonRes!O104</f>
        <v>т</v>
      </c>
      <c r="E282" s="40">
        <f>EtalonRes!X104</f>
        <v>0</v>
      </c>
      <c r="F282" s="40">
        <f t="shared" si="12"/>
        <v>0</v>
      </c>
      <c r="G282" s="40">
        <f>ROUND(EtalonRes!AG104*Source!I42, 7)</f>
        <v>0</v>
      </c>
      <c r="H282" s="42"/>
      <c r="I282" s="41"/>
      <c r="J282" s="42"/>
      <c r="K282" s="41"/>
      <c r="L282" s="42"/>
    </row>
    <row r="283" spans="1:83" ht="14.25" x14ac:dyDescent="0.2">
      <c r="A283" s="38"/>
      <c r="B283" s="38" t="str">
        <f>EtalonRes!I105</f>
        <v>22.2.02.23</v>
      </c>
      <c r="C283" s="45" t="str">
        <f>EtalonRes!K105</f>
        <v>Арматура линейная</v>
      </c>
      <c r="D283" s="46" t="str">
        <f>EtalonRes!O105</f>
        <v>т</v>
      </c>
      <c r="E283" s="47">
        <f>EtalonRes!X105</f>
        <v>0</v>
      </c>
      <c r="F283" s="47">
        <f t="shared" si="12"/>
        <v>0</v>
      </c>
      <c r="G283" s="47">
        <f>ROUND(EtalonRes!AG105*Source!I42, 7)</f>
        <v>0</v>
      </c>
      <c r="H283" s="48"/>
      <c r="I283" s="49"/>
      <c r="J283" s="48"/>
      <c r="K283" s="49"/>
      <c r="L283" s="48"/>
    </row>
    <row r="284" spans="1:83" ht="15" x14ac:dyDescent="0.2">
      <c r="A284" s="38"/>
      <c r="B284" s="38"/>
      <c r="C284" s="51" t="s">
        <v>1564</v>
      </c>
      <c r="D284" s="39"/>
      <c r="E284" s="40"/>
      <c r="F284" s="40"/>
      <c r="G284" s="40"/>
      <c r="H284" s="42"/>
      <c r="I284" s="41"/>
      <c r="J284" s="42"/>
      <c r="K284" s="41"/>
      <c r="L284" s="42">
        <f>L268+L270+L271+L274</f>
        <v>37202.26</v>
      </c>
    </row>
    <row r="285" spans="1:83" ht="14.25" x14ac:dyDescent="0.2">
      <c r="A285" s="38"/>
      <c r="B285" s="38"/>
      <c r="C285" s="38" t="s">
        <v>1565</v>
      </c>
      <c r="D285" s="39"/>
      <c r="E285" s="40"/>
      <c r="F285" s="40"/>
      <c r="G285" s="40"/>
      <c r="H285" s="42"/>
      <c r="I285" s="41"/>
      <c r="J285" s="42"/>
      <c r="K285" s="41"/>
      <c r="L285" s="42">
        <f>SUM(AR267:AR288)+SUM(AS267:AS288)+SUM(AT267:AT288)+SUM(AU267:AU288)+SUM(AV267:AV288)</f>
        <v>35225</v>
      </c>
    </row>
    <row r="286" spans="1:83" ht="14.25" x14ac:dyDescent="0.2">
      <c r="A286" s="38"/>
      <c r="B286" s="38" t="s">
        <v>27</v>
      </c>
      <c r="C286" s="38" t="s">
        <v>1566</v>
      </c>
      <c r="D286" s="39" t="s">
        <v>1392</v>
      </c>
      <c r="E286" s="40">
        <f>Source!BZ42</f>
        <v>103</v>
      </c>
      <c r="F286" s="40"/>
      <c r="G286" s="40">
        <f>Source!AT42</f>
        <v>103</v>
      </c>
      <c r="H286" s="42"/>
      <c r="I286" s="41"/>
      <c r="J286" s="42"/>
      <c r="K286" s="41"/>
      <c r="L286" s="42">
        <f>SUM(AZ267:AZ288)</f>
        <v>36281.75</v>
      </c>
    </row>
    <row r="287" spans="1:83" ht="14.25" x14ac:dyDescent="0.2">
      <c r="A287" s="45"/>
      <c r="B287" s="45" t="s">
        <v>28</v>
      </c>
      <c r="C287" s="45" t="s">
        <v>1567</v>
      </c>
      <c r="D287" s="46" t="s">
        <v>1392</v>
      </c>
      <c r="E287" s="47">
        <f>Source!CA42</f>
        <v>60</v>
      </c>
      <c r="F287" s="47"/>
      <c r="G287" s="47">
        <f>Source!AU42</f>
        <v>60</v>
      </c>
      <c r="H287" s="48"/>
      <c r="I287" s="49"/>
      <c r="J287" s="48"/>
      <c r="K287" s="49"/>
      <c r="L287" s="48">
        <f>SUM(BA267:BA288)</f>
        <v>21135</v>
      </c>
    </row>
    <row r="288" spans="1:83" ht="15" x14ac:dyDescent="0.2">
      <c r="C288" s="58" t="s">
        <v>1568</v>
      </c>
      <c r="D288" s="58"/>
      <c r="E288" s="58"/>
      <c r="F288" s="58"/>
      <c r="G288" s="58"/>
      <c r="H288" s="58"/>
      <c r="I288" s="59">
        <f>K288/E267</f>
        <v>94619.010000000009</v>
      </c>
      <c r="J288" s="59"/>
      <c r="K288" s="59">
        <f>L268+L270+L274+L286+L287+L271</f>
        <v>94619.010000000009</v>
      </c>
      <c r="L288" s="59"/>
      <c r="AD288">
        <f>ROUND((Source!AT42/100)*((ROUND(SUMIF(SmtRes!AQ85:'SmtRes'!AQ93,"=1",SmtRes!AD85:'SmtRes'!AD93)*Source!I42, 2)+ROUND(SUMIF(SmtRes!AQ85:'SmtRes'!AQ93,"=1",SmtRes!AC85:'SmtRes'!AC93)*Source!I42, 2))), 2)</f>
        <v>968.11</v>
      </c>
      <c r="AE288">
        <f>ROUND((Source!AU42/100)*((ROUND(SUMIF(SmtRes!AQ85:'SmtRes'!AQ93,"=1",SmtRes!AD85:'SmtRes'!AD93)*Source!I42, 2)+ROUND(SUMIF(SmtRes!AQ85:'SmtRes'!AQ93,"=1",SmtRes!AC85:'SmtRes'!AC93)*Source!I42, 2))), 2)</f>
        <v>563.95000000000005</v>
      </c>
      <c r="AN288" s="50">
        <f>L268+L270+L274+L286+L287+L271</f>
        <v>94619.010000000009</v>
      </c>
      <c r="AO288" s="50">
        <f>L270</f>
        <v>1977.2599999999998</v>
      </c>
      <c r="AQ288" t="s">
        <v>1569</v>
      </c>
      <c r="AR288" s="50">
        <f>L268</f>
        <v>33489.93</v>
      </c>
      <c r="AT288" s="50">
        <f>L271</f>
        <v>1735.07</v>
      </c>
      <c r="AV288" t="s">
        <v>1569</v>
      </c>
      <c r="AW288" s="50">
        <f>L274</f>
        <v>0</v>
      </c>
      <c r="AZ288">
        <f>Source!X42</f>
        <v>36281.75</v>
      </c>
      <c r="BA288">
        <f>Source!Y42</f>
        <v>21135</v>
      </c>
      <c r="CD288">
        <v>1</v>
      </c>
    </row>
    <row r="289" spans="1:83" ht="54" x14ac:dyDescent="0.2">
      <c r="A289" s="36" t="s">
        <v>71</v>
      </c>
      <c r="B289" s="38" t="s">
        <v>1589</v>
      </c>
      <c r="C289" s="38" t="s">
        <v>1590</v>
      </c>
      <c r="D289" s="39" t="str">
        <f>Source!H43</f>
        <v>ШТ</v>
      </c>
      <c r="E289" s="40">
        <f>Source!K43</f>
        <v>1</v>
      </c>
      <c r="F289" s="40"/>
      <c r="G289" s="40">
        <f>Source!I43</f>
        <v>1</v>
      </c>
      <c r="H289" s="42"/>
      <c r="I289" s="41"/>
      <c r="J289" s="42"/>
      <c r="K289" s="41"/>
      <c r="L289" s="42"/>
    </row>
    <row r="290" spans="1:83" ht="15" x14ac:dyDescent="0.2">
      <c r="A290" s="37"/>
      <c r="B290" s="40">
        <v>1</v>
      </c>
      <c r="C290" s="37" t="s">
        <v>1560</v>
      </c>
      <c r="D290" s="39" t="s">
        <v>1220</v>
      </c>
      <c r="E290" s="43"/>
      <c r="F290" s="40"/>
      <c r="G290" s="43">
        <f>Source!U43</f>
        <v>2.19</v>
      </c>
      <c r="H290" s="40"/>
      <c r="I290" s="40"/>
      <c r="J290" s="40"/>
      <c r="K290" s="40"/>
      <c r="L290" s="44">
        <f>SUM(L291:L291)-SUMIF(CE291:CE291, 1, L291:L291)</f>
        <v>1078.03</v>
      </c>
    </row>
    <row r="291" spans="1:83" ht="28.5" x14ac:dyDescent="0.2">
      <c r="A291" s="38"/>
      <c r="B291" s="38" t="s">
        <v>1266</v>
      </c>
      <c r="C291" s="38" t="s">
        <v>1267</v>
      </c>
      <c r="D291" s="39" t="s">
        <v>1220</v>
      </c>
      <c r="E291" s="40">
        <v>2.19</v>
      </c>
      <c r="F291" s="40"/>
      <c r="G291" s="40">
        <f>SmtRes!CX94</f>
        <v>2.19</v>
      </c>
      <c r="H291" s="42"/>
      <c r="I291" s="41"/>
      <c r="J291" s="42">
        <f>SmtRes!CZ94</f>
        <v>492.25</v>
      </c>
      <c r="K291" s="41"/>
      <c r="L291" s="42">
        <f>SmtRes!DI94</f>
        <v>1078.03</v>
      </c>
    </row>
    <row r="292" spans="1:83" ht="15" x14ac:dyDescent="0.2">
      <c r="A292" s="37"/>
      <c r="B292" s="40">
        <v>2</v>
      </c>
      <c r="C292" s="37" t="s">
        <v>1561</v>
      </c>
      <c r="D292" s="39"/>
      <c r="E292" s="43"/>
      <c r="F292" s="40"/>
      <c r="G292" s="43"/>
      <c r="H292" s="40"/>
      <c r="I292" s="40"/>
      <c r="J292" s="40"/>
      <c r="K292" s="40"/>
      <c r="L292" s="44">
        <f>SUM(L293:L295)-SUMIF(CE293:CE295, 1, L293:L295)</f>
        <v>59.919999999999987</v>
      </c>
    </row>
    <row r="293" spans="1:83" ht="15" x14ac:dyDescent="0.2">
      <c r="A293" s="37"/>
      <c r="B293" s="40"/>
      <c r="C293" s="37" t="s">
        <v>1563</v>
      </c>
      <c r="D293" s="39" t="s">
        <v>1220</v>
      </c>
      <c r="E293" s="43"/>
      <c r="F293" s="40"/>
      <c r="G293" s="43">
        <f>Source!V43</f>
        <v>0.11</v>
      </c>
      <c r="H293" s="40"/>
      <c r="I293" s="40"/>
      <c r="J293" s="40"/>
      <c r="K293" s="40"/>
      <c r="L293" s="44">
        <f>SUMIF(CE294:CE295, 1, L294:L295)</f>
        <v>52.58</v>
      </c>
      <c r="CE293">
        <v>1</v>
      </c>
    </row>
    <row r="294" spans="1:83" ht="28.5" x14ac:dyDescent="0.2">
      <c r="A294" s="38"/>
      <c r="B294" s="38" t="s">
        <v>1227</v>
      </c>
      <c r="C294" s="38" t="s">
        <v>1229</v>
      </c>
      <c r="D294" s="39" t="s">
        <v>1090</v>
      </c>
      <c r="E294" s="40">
        <v>0.11</v>
      </c>
      <c r="F294" s="40"/>
      <c r="G294" s="40">
        <f>SmtRes!CX96</f>
        <v>0.11</v>
      </c>
      <c r="H294" s="42"/>
      <c r="I294" s="41"/>
      <c r="J294" s="42">
        <f>SmtRes!CZ96</f>
        <v>544.70000000000005</v>
      </c>
      <c r="K294" s="41"/>
      <c r="L294" s="42">
        <f>SmtRes!DG96</f>
        <v>59.92</v>
      </c>
    </row>
    <row r="295" spans="1:83" ht="28.5" x14ac:dyDescent="0.2">
      <c r="A295" s="38"/>
      <c r="B295" s="38" t="s">
        <v>1226</v>
      </c>
      <c r="C295" s="38" t="s">
        <v>1562</v>
      </c>
      <c r="D295" s="39" t="s">
        <v>1220</v>
      </c>
      <c r="E295" s="40">
        <f>SmtRes!DO96*SmtRes!AT96</f>
        <v>0.11</v>
      </c>
      <c r="F295" s="40"/>
      <c r="G295" s="40">
        <f>SmtRes!DO96*SmtRes!CX96</f>
        <v>0.11</v>
      </c>
      <c r="H295" s="42"/>
      <c r="I295" s="41"/>
      <c r="J295" s="42">
        <f>ROUND(SmtRes!AG96/SmtRes!DO96, 2)</f>
        <v>477.98</v>
      </c>
      <c r="K295" s="41"/>
      <c r="L295" s="42">
        <f>SmtRes!DH96</f>
        <v>52.58</v>
      </c>
      <c r="CE295">
        <v>1</v>
      </c>
    </row>
    <row r="296" spans="1:83" ht="15" x14ac:dyDescent="0.2">
      <c r="A296" s="37"/>
      <c r="B296" s="40">
        <v>4</v>
      </c>
      <c r="C296" s="37" t="s">
        <v>1576</v>
      </c>
      <c r="D296" s="39"/>
      <c r="E296" s="43"/>
      <c r="F296" s="40"/>
      <c r="G296" s="43"/>
      <c r="H296" s="40"/>
      <c r="I296" s="40"/>
      <c r="J296" s="40"/>
      <c r="K296" s="40"/>
      <c r="L296" s="44">
        <f>SUM(L297:L302)-SUMIF(CE297:CE302, 1, L297:L302)</f>
        <v>0</v>
      </c>
    </row>
    <row r="297" spans="1:83" ht="14.25" x14ac:dyDescent="0.2">
      <c r="A297" s="38"/>
      <c r="B297" s="38" t="s">
        <v>1239</v>
      </c>
      <c r="C297" s="38" t="s">
        <v>1241</v>
      </c>
      <c r="D297" s="39" t="s">
        <v>1242</v>
      </c>
      <c r="E297" s="40">
        <v>0.06</v>
      </c>
      <c r="F297" s="40">
        <f t="shared" ref="F297:F302" si="14">ROUND(0,7)</f>
        <v>0</v>
      </c>
      <c r="G297" s="40">
        <f>SmtRes!CX97</f>
        <v>0</v>
      </c>
      <c r="H297" s="42">
        <f>SmtRes!CZ97</f>
        <v>160.27000000000001</v>
      </c>
      <c r="I297" s="41">
        <f>SmtRes!AI97</f>
        <v>1.07</v>
      </c>
      <c r="J297" s="42">
        <f t="shared" ref="J297:J302" si="15">ROUND(H297*I297, 2)</f>
        <v>171.49</v>
      </c>
      <c r="K297" s="41"/>
      <c r="L297" s="42">
        <f>SmtRes!DF97</f>
        <v>0</v>
      </c>
    </row>
    <row r="298" spans="1:83" ht="14.25" x14ac:dyDescent="0.2">
      <c r="A298" s="38"/>
      <c r="B298" s="38" t="s">
        <v>1243</v>
      </c>
      <c r="C298" s="38" t="s">
        <v>1245</v>
      </c>
      <c r="D298" s="39" t="s">
        <v>1242</v>
      </c>
      <c r="E298" s="40">
        <v>0.1</v>
      </c>
      <c r="F298" s="40">
        <f t="shared" si="14"/>
        <v>0</v>
      </c>
      <c r="G298" s="40">
        <f>SmtRes!CX98</f>
        <v>0</v>
      </c>
      <c r="H298" s="42">
        <f>SmtRes!CZ98</f>
        <v>238.29</v>
      </c>
      <c r="I298" s="41">
        <f>SmtRes!AI98</f>
        <v>2.0699999999999998</v>
      </c>
      <c r="J298" s="42">
        <f t="shared" si="15"/>
        <v>493.26</v>
      </c>
      <c r="K298" s="41"/>
      <c r="L298" s="42">
        <f>SmtRes!DF98</f>
        <v>0</v>
      </c>
    </row>
    <row r="299" spans="1:83" ht="14.25" x14ac:dyDescent="0.2">
      <c r="A299" s="38"/>
      <c r="B299" s="38" t="s">
        <v>1246</v>
      </c>
      <c r="C299" s="38" t="s">
        <v>1248</v>
      </c>
      <c r="D299" s="39" t="s">
        <v>1242</v>
      </c>
      <c r="E299" s="40">
        <v>0.05</v>
      </c>
      <c r="F299" s="40">
        <f t="shared" si="14"/>
        <v>0</v>
      </c>
      <c r="G299" s="40">
        <f>SmtRes!CX99</f>
        <v>0</v>
      </c>
      <c r="H299" s="42">
        <f>SmtRes!CZ99</f>
        <v>56.11</v>
      </c>
      <c r="I299" s="41">
        <f>SmtRes!AI99</f>
        <v>1.58</v>
      </c>
      <c r="J299" s="42">
        <f t="shared" si="15"/>
        <v>88.65</v>
      </c>
      <c r="K299" s="41"/>
      <c r="L299" s="42">
        <f>SmtRes!DF99</f>
        <v>0</v>
      </c>
    </row>
    <row r="300" spans="1:83" ht="28.5" x14ac:dyDescent="0.2">
      <c r="A300" s="38"/>
      <c r="B300" s="38" t="s">
        <v>1249</v>
      </c>
      <c r="C300" s="38" t="s">
        <v>1251</v>
      </c>
      <c r="D300" s="39" t="s">
        <v>806</v>
      </c>
      <c r="E300" s="40">
        <v>4.0000000000000002E-4</v>
      </c>
      <c r="F300" s="40">
        <f t="shared" si="14"/>
        <v>0</v>
      </c>
      <c r="G300" s="40">
        <f>SmtRes!CX100</f>
        <v>0</v>
      </c>
      <c r="H300" s="42">
        <f>SmtRes!CZ100</f>
        <v>625256.9</v>
      </c>
      <c r="I300" s="41">
        <f>SmtRes!AI100</f>
        <v>0.92</v>
      </c>
      <c r="J300" s="42">
        <f t="shared" si="15"/>
        <v>575236.35</v>
      </c>
      <c r="K300" s="41"/>
      <c r="L300" s="42">
        <f>SmtRes!DF100</f>
        <v>0</v>
      </c>
    </row>
    <row r="301" spans="1:83" ht="14.25" x14ac:dyDescent="0.2">
      <c r="A301" s="38"/>
      <c r="B301" s="38" t="s">
        <v>1252</v>
      </c>
      <c r="C301" s="38" t="s">
        <v>1254</v>
      </c>
      <c r="D301" s="39" t="s">
        <v>1242</v>
      </c>
      <c r="E301" s="40">
        <v>0.03</v>
      </c>
      <c r="F301" s="40">
        <f t="shared" si="14"/>
        <v>0</v>
      </c>
      <c r="G301" s="40">
        <f>SmtRes!CX101</f>
        <v>0</v>
      </c>
      <c r="H301" s="42">
        <f>SmtRes!CZ101</f>
        <v>60.6</v>
      </c>
      <c r="I301" s="41">
        <f>SmtRes!AI101</f>
        <v>1.1200000000000001</v>
      </c>
      <c r="J301" s="42">
        <f t="shared" si="15"/>
        <v>67.87</v>
      </c>
      <c r="K301" s="41"/>
      <c r="L301" s="42">
        <f>SmtRes!DF101</f>
        <v>0</v>
      </c>
    </row>
    <row r="302" spans="1:83" ht="42.75" x14ac:dyDescent="0.2">
      <c r="A302" s="38"/>
      <c r="B302" s="38" t="s">
        <v>1255</v>
      </c>
      <c r="C302" s="45" t="s">
        <v>1257</v>
      </c>
      <c r="D302" s="46" t="s">
        <v>21</v>
      </c>
      <c r="E302" s="47">
        <v>3.4</v>
      </c>
      <c r="F302" s="47">
        <f t="shared" si="14"/>
        <v>0</v>
      </c>
      <c r="G302" s="47">
        <f>SmtRes!CX102</f>
        <v>0</v>
      </c>
      <c r="H302" s="48">
        <f>SmtRes!CZ102</f>
        <v>635.88</v>
      </c>
      <c r="I302" s="49">
        <f>SmtRes!AI102</f>
        <v>1.24</v>
      </c>
      <c r="J302" s="48">
        <f t="shared" si="15"/>
        <v>788.49</v>
      </c>
      <c r="K302" s="49"/>
      <c r="L302" s="48">
        <f>SmtRes!DF102</f>
        <v>0</v>
      </c>
    </row>
    <row r="303" spans="1:83" ht="15" x14ac:dyDescent="0.2">
      <c r="A303" s="38"/>
      <c r="B303" s="38"/>
      <c r="C303" s="51" t="s">
        <v>1564</v>
      </c>
      <c r="D303" s="39"/>
      <c r="E303" s="40"/>
      <c r="F303" s="40"/>
      <c r="G303" s="40"/>
      <c r="H303" s="42"/>
      <c r="I303" s="41"/>
      <c r="J303" s="42"/>
      <c r="K303" s="41"/>
      <c r="L303" s="42">
        <f>L290+L292+L293+L296</f>
        <v>1190.53</v>
      </c>
    </row>
    <row r="304" spans="1:83" ht="14.25" x14ac:dyDescent="0.2">
      <c r="A304" s="38"/>
      <c r="B304" s="38"/>
      <c r="C304" s="38" t="s">
        <v>1565</v>
      </c>
      <c r="D304" s="39"/>
      <c r="E304" s="40"/>
      <c r="F304" s="40"/>
      <c r="G304" s="40"/>
      <c r="H304" s="42"/>
      <c r="I304" s="41"/>
      <c r="J304" s="42"/>
      <c r="K304" s="41"/>
      <c r="L304" s="42">
        <f>SUM(AR289:AR307)+SUM(AS289:AS307)+SUM(AT289:AT307)+SUM(AU289:AU307)+SUM(AV289:AV307)</f>
        <v>1130.6099999999999</v>
      </c>
    </row>
    <row r="305" spans="1:83" ht="14.25" x14ac:dyDescent="0.2">
      <c r="A305" s="38"/>
      <c r="B305" s="38" t="s">
        <v>27</v>
      </c>
      <c r="C305" s="38" t="s">
        <v>1566</v>
      </c>
      <c r="D305" s="39" t="s">
        <v>1392</v>
      </c>
      <c r="E305" s="40">
        <f>Source!BZ43</f>
        <v>103</v>
      </c>
      <c r="F305" s="40"/>
      <c r="G305" s="40">
        <f>Source!AT43</f>
        <v>103</v>
      </c>
      <c r="H305" s="42"/>
      <c r="I305" s="41"/>
      <c r="J305" s="42"/>
      <c r="K305" s="41"/>
      <c r="L305" s="42">
        <f>SUM(AZ289:AZ307)</f>
        <v>1164.53</v>
      </c>
    </row>
    <row r="306" spans="1:83" ht="14.25" x14ac:dyDescent="0.2">
      <c r="A306" s="45"/>
      <c r="B306" s="45" t="s">
        <v>28</v>
      </c>
      <c r="C306" s="45" t="s">
        <v>1567</v>
      </c>
      <c r="D306" s="46" t="s">
        <v>1392</v>
      </c>
      <c r="E306" s="47">
        <f>Source!CA43</f>
        <v>60</v>
      </c>
      <c r="F306" s="47"/>
      <c r="G306" s="47">
        <f>Source!AU43</f>
        <v>60</v>
      </c>
      <c r="H306" s="48"/>
      <c r="I306" s="49"/>
      <c r="J306" s="48"/>
      <c r="K306" s="49"/>
      <c r="L306" s="48">
        <f>SUM(BA289:BA307)</f>
        <v>678.37</v>
      </c>
    </row>
    <row r="307" spans="1:83" ht="15" x14ac:dyDescent="0.2">
      <c r="C307" s="58" t="s">
        <v>1568</v>
      </c>
      <c r="D307" s="58"/>
      <c r="E307" s="58"/>
      <c r="F307" s="58"/>
      <c r="G307" s="58"/>
      <c r="H307" s="58"/>
      <c r="I307" s="59">
        <f>K307/E289</f>
        <v>3033.43</v>
      </c>
      <c r="J307" s="59"/>
      <c r="K307" s="59">
        <f>L290+L292+L296+L305+L306+L293</f>
        <v>3033.43</v>
      </c>
      <c r="L307" s="59"/>
      <c r="AD307">
        <f>ROUND((Source!AT43/100)*((ROUND(SUMIF(SmtRes!AQ94:'SmtRes'!AQ102,"=1",SmtRes!AD94:'SmtRes'!AD102)*Source!I43, 2)+ROUND(SUMIF(SmtRes!AQ94:'SmtRes'!AQ102,"=1",SmtRes!AC94:'SmtRes'!AC102)*Source!I43, 2))), 2)</f>
        <v>999.34</v>
      </c>
      <c r="AE307">
        <f>ROUND((Source!AU43/100)*((ROUND(SUMIF(SmtRes!AQ94:'SmtRes'!AQ102,"=1",SmtRes!AD94:'SmtRes'!AD102)*Source!I43, 2)+ROUND(SUMIF(SmtRes!AQ94:'SmtRes'!AQ102,"=1",SmtRes!AC94:'SmtRes'!AC102)*Source!I43, 2))), 2)</f>
        <v>582.14</v>
      </c>
      <c r="AN307" s="50">
        <f>L290+L292+L296+L305+L306+L293</f>
        <v>3033.43</v>
      </c>
      <c r="AO307" s="50">
        <f>L292</f>
        <v>59.919999999999987</v>
      </c>
      <c r="AQ307" t="s">
        <v>1569</v>
      </c>
      <c r="AR307" s="50">
        <f>L290</f>
        <v>1078.03</v>
      </c>
      <c r="AT307" s="50">
        <f>L293</f>
        <v>52.58</v>
      </c>
      <c r="AV307" t="s">
        <v>1569</v>
      </c>
      <c r="AW307" s="50">
        <f>L296</f>
        <v>0</v>
      </c>
      <c r="AZ307">
        <f>Source!X43</f>
        <v>1164.53</v>
      </c>
      <c r="BA307">
        <f>Source!Y43</f>
        <v>678.37</v>
      </c>
      <c r="CD307">
        <v>1</v>
      </c>
    </row>
    <row r="308" spans="1:83" ht="68.25" x14ac:dyDescent="0.2">
      <c r="A308" s="36" t="s">
        <v>75</v>
      </c>
      <c r="B308" s="38" t="s">
        <v>1591</v>
      </c>
      <c r="C308" s="38" t="s">
        <v>1592</v>
      </c>
      <c r="D308" s="39" t="str">
        <f>Source!H44</f>
        <v>км</v>
      </c>
      <c r="E308" s="40">
        <f>Source!K44</f>
        <v>1</v>
      </c>
      <c r="F308" s="40"/>
      <c r="G308" s="40">
        <f>Source!I44</f>
        <v>1</v>
      </c>
      <c r="H308" s="42"/>
      <c r="I308" s="41"/>
      <c r="J308" s="42"/>
      <c r="K308" s="41"/>
      <c r="L308" s="42"/>
    </row>
    <row r="309" spans="1:83" ht="15" x14ac:dyDescent="0.2">
      <c r="A309" s="37"/>
      <c r="B309" s="40">
        <v>1</v>
      </c>
      <c r="C309" s="37" t="s">
        <v>1560</v>
      </c>
      <c r="D309" s="39" t="s">
        <v>1220</v>
      </c>
      <c r="E309" s="43"/>
      <c r="F309" s="40"/>
      <c r="G309" s="43">
        <f>Source!U44</f>
        <v>16.100000000000001</v>
      </c>
      <c r="H309" s="40"/>
      <c r="I309" s="40"/>
      <c r="J309" s="40"/>
      <c r="K309" s="40"/>
      <c r="L309" s="44">
        <f>SUM(L310:L310)-SUMIF(CE310:CE310, 1, L310:L310)</f>
        <v>7350.94</v>
      </c>
    </row>
    <row r="310" spans="1:83" ht="28.5" x14ac:dyDescent="0.2">
      <c r="A310" s="38"/>
      <c r="B310" s="38" t="s">
        <v>1260</v>
      </c>
      <c r="C310" s="38" t="s">
        <v>1261</v>
      </c>
      <c r="D310" s="39" t="s">
        <v>1220</v>
      </c>
      <c r="E310" s="40">
        <v>16.100000000000001</v>
      </c>
      <c r="F310" s="40"/>
      <c r="G310" s="40">
        <f>SmtRes!CX103</f>
        <v>16.100000000000001</v>
      </c>
      <c r="H310" s="42"/>
      <c r="I310" s="41"/>
      <c r="J310" s="42">
        <f>SmtRes!CZ103</f>
        <v>456.58</v>
      </c>
      <c r="K310" s="41"/>
      <c r="L310" s="42">
        <f>SmtRes!DI103</f>
        <v>7350.94</v>
      </c>
    </row>
    <row r="311" spans="1:83" ht="15" x14ac:dyDescent="0.2">
      <c r="A311" s="37"/>
      <c r="B311" s="40">
        <v>2</v>
      </c>
      <c r="C311" s="37" t="s">
        <v>1561</v>
      </c>
      <c r="D311" s="39"/>
      <c r="E311" s="43"/>
      <c r="F311" s="40"/>
      <c r="G311" s="43"/>
      <c r="H311" s="40"/>
      <c r="I311" s="40"/>
      <c r="J311" s="40"/>
      <c r="K311" s="40"/>
      <c r="L311" s="44">
        <f>SUM(L312:L318)-SUMIF(CE312:CE318, 1, L312:L318)</f>
        <v>2329.2300000000005</v>
      </c>
    </row>
    <row r="312" spans="1:83" ht="15" x14ac:dyDescent="0.2">
      <c r="A312" s="37"/>
      <c r="B312" s="40"/>
      <c r="C312" s="37" t="s">
        <v>1563</v>
      </c>
      <c r="D312" s="39" t="s">
        <v>1220</v>
      </c>
      <c r="E312" s="43"/>
      <c r="F312" s="40"/>
      <c r="G312" s="43">
        <f>Source!V44</f>
        <v>4.4399999999999995</v>
      </c>
      <c r="H312" s="40"/>
      <c r="I312" s="40"/>
      <c r="J312" s="40"/>
      <c r="K312" s="40"/>
      <c r="L312" s="44">
        <f>SUMIF(CE313:CE318, 1, L313:L318)</f>
        <v>2122.23</v>
      </c>
      <c r="CE312">
        <v>1</v>
      </c>
    </row>
    <row r="313" spans="1:83" ht="28.5" x14ac:dyDescent="0.2">
      <c r="A313" s="38"/>
      <c r="B313" s="38" t="s">
        <v>1223</v>
      </c>
      <c r="C313" s="38" t="s">
        <v>1225</v>
      </c>
      <c r="D313" s="39" t="s">
        <v>1090</v>
      </c>
      <c r="E313" s="40">
        <v>1.18</v>
      </c>
      <c r="F313" s="40"/>
      <c r="G313" s="40">
        <f>SmtRes!CX105</f>
        <v>1.18</v>
      </c>
      <c r="H313" s="42">
        <f>SmtRes!CZ105</f>
        <v>346.73</v>
      </c>
      <c r="I313" s="41">
        <f>SmtRes!AJ105</f>
        <v>1.26</v>
      </c>
      <c r="J313" s="42">
        <f>ROUND(H313*I313, 2)</f>
        <v>436.88</v>
      </c>
      <c r="K313" s="41"/>
      <c r="L313" s="42">
        <f>SmtRes!DG105</f>
        <v>515.52</v>
      </c>
    </row>
    <row r="314" spans="1:83" ht="28.5" x14ac:dyDescent="0.2">
      <c r="A314" s="38"/>
      <c r="B314" s="38" t="s">
        <v>1226</v>
      </c>
      <c r="C314" s="38" t="s">
        <v>1562</v>
      </c>
      <c r="D314" s="39" t="s">
        <v>1220</v>
      </c>
      <c r="E314" s="40">
        <f>SmtRes!DO105*SmtRes!AT105</f>
        <v>1.18</v>
      </c>
      <c r="F314" s="40"/>
      <c r="G314" s="40">
        <f>SmtRes!DO105*SmtRes!CX105</f>
        <v>1.18</v>
      </c>
      <c r="H314" s="42"/>
      <c r="I314" s="41"/>
      <c r="J314" s="42">
        <f>ROUND(SmtRes!AG105/SmtRes!DO105, 2)</f>
        <v>477.98</v>
      </c>
      <c r="K314" s="41"/>
      <c r="L314" s="42">
        <f>SmtRes!DH105</f>
        <v>564.02</v>
      </c>
      <c r="CE314">
        <v>1</v>
      </c>
    </row>
    <row r="315" spans="1:83" ht="28.5" x14ac:dyDescent="0.2">
      <c r="A315" s="38"/>
      <c r="B315" s="38" t="s">
        <v>1227</v>
      </c>
      <c r="C315" s="38" t="s">
        <v>1229</v>
      </c>
      <c r="D315" s="39" t="s">
        <v>1090</v>
      </c>
      <c r="E315" s="40">
        <v>0.89</v>
      </c>
      <c r="F315" s="40"/>
      <c r="G315" s="40">
        <f>SmtRes!CX106</f>
        <v>0.89</v>
      </c>
      <c r="H315" s="42"/>
      <c r="I315" s="41"/>
      <c r="J315" s="42">
        <f>SmtRes!CZ106</f>
        <v>544.70000000000005</v>
      </c>
      <c r="K315" s="41"/>
      <c r="L315" s="42">
        <f>SmtRes!DG106</f>
        <v>484.78</v>
      </c>
    </row>
    <row r="316" spans="1:83" ht="28.5" x14ac:dyDescent="0.2">
      <c r="A316" s="38"/>
      <c r="B316" s="38" t="s">
        <v>1226</v>
      </c>
      <c r="C316" s="38" t="s">
        <v>1562</v>
      </c>
      <c r="D316" s="39" t="s">
        <v>1220</v>
      </c>
      <c r="E316" s="40">
        <f>SmtRes!DO106*SmtRes!AT106</f>
        <v>0.89</v>
      </c>
      <c r="F316" s="40"/>
      <c r="G316" s="40">
        <f>SmtRes!DO106*SmtRes!CX106</f>
        <v>0.89</v>
      </c>
      <c r="H316" s="42"/>
      <c r="I316" s="41"/>
      <c r="J316" s="42">
        <f>ROUND(SmtRes!AG106/SmtRes!DO106, 2)</f>
        <v>477.98</v>
      </c>
      <c r="K316" s="41"/>
      <c r="L316" s="42">
        <f>SmtRes!DH106</f>
        <v>425.4</v>
      </c>
      <c r="CE316">
        <v>1</v>
      </c>
    </row>
    <row r="317" spans="1:83" ht="28.5" x14ac:dyDescent="0.2">
      <c r="A317" s="38"/>
      <c r="B317" s="38" t="s">
        <v>1236</v>
      </c>
      <c r="C317" s="38" t="s">
        <v>1238</v>
      </c>
      <c r="D317" s="39" t="s">
        <v>1090</v>
      </c>
      <c r="E317" s="40">
        <v>2.37</v>
      </c>
      <c r="F317" s="40"/>
      <c r="G317" s="40">
        <f>SmtRes!CX107</f>
        <v>2.37</v>
      </c>
      <c r="H317" s="42"/>
      <c r="I317" s="41"/>
      <c r="J317" s="42">
        <f>SmtRes!CZ107</f>
        <v>560.73</v>
      </c>
      <c r="K317" s="41"/>
      <c r="L317" s="42">
        <f>SmtRes!DG107</f>
        <v>1328.93</v>
      </c>
    </row>
    <row r="318" spans="1:83" ht="28.5" x14ac:dyDescent="0.2">
      <c r="A318" s="38"/>
      <c r="B318" s="38" t="s">
        <v>1226</v>
      </c>
      <c r="C318" s="38" t="s">
        <v>1562</v>
      </c>
      <c r="D318" s="39" t="s">
        <v>1220</v>
      </c>
      <c r="E318" s="40">
        <f>SmtRes!DO107*SmtRes!AT107</f>
        <v>2.37</v>
      </c>
      <c r="F318" s="40"/>
      <c r="G318" s="40">
        <f>SmtRes!DO107*SmtRes!CX107</f>
        <v>2.37</v>
      </c>
      <c r="H318" s="42"/>
      <c r="I318" s="41"/>
      <c r="J318" s="42">
        <f>ROUND(SmtRes!AG107/SmtRes!DO107, 2)</f>
        <v>477.98</v>
      </c>
      <c r="K318" s="41"/>
      <c r="L318" s="42">
        <f>SmtRes!DH107</f>
        <v>1132.81</v>
      </c>
      <c r="CE318">
        <v>1</v>
      </c>
    </row>
    <row r="319" spans="1:83" ht="15" x14ac:dyDescent="0.2">
      <c r="A319" s="37"/>
      <c r="B319" s="40">
        <v>4</v>
      </c>
      <c r="C319" s="37" t="s">
        <v>1576</v>
      </c>
      <c r="D319" s="39"/>
      <c r="E319" s="43"/>
      <c r="F319" s="40"/>
      <c r="G319" s="43"/>
      <c r="H319" s="40"/>
      <c r="I319" s="40"/>
      <c r="J319" s="40"/>
      <c r="K319" s="40"/>
      <c r="L319" s="44">
        <f>SUM(L320:L324)-SUMIF(CE320:CE324, 1, L320:L324)</f>
        <v>0</v>
      </c>
    </row>
    <row r="320" spans="1:83" ht="14.25" x14ac:dyDescent="0.2">
      <c r="A320" s="38"/>
      <c r="B320" s="38" t="s">
        <v>1239</v>
      </c>
      <c r="C320" s="38" t="s">
        <v>1241</v>
      </c>
      <c r="D320" s="39" t="s">
        <v>1242</v>
      </c>
      <c r="E320" s="40">
        <v>0.02</v>
      </c>
      <c r="F320" s="40">
        <f t="shared" ref="F320:F325" si="16">ROUND(0,7)</f>
        <v>0</v>
      </c>
      <c r="G320" s="40">
        <f>SmtRes!CX108</f>
        <v>0</v>
      </c>
      <c r="H320" s="42">
        <f>SmtRes!CZ108</f>
        <v>160.27000000000001</v>
      </c>
      <c r="I320" s="41">
        <f>SmtRes!AI108</f>
        <v>1.07</v>
      </c>
      <c r="J320" s="42">
        <f>ROUND(H320*I320, 2)</f>
        <v>171.49</v>
      </c>
      <c r="K320" s="41"/>
      <c r="L320" s="42">
        <f>SmtRes!DF108</f>
        <v>0</v>
      </c>
    </row>
    <row r="321" spans="1:83" ht="14.25" x14ac:dyDescent="0.2">
      <c r="A321" s="38"/>
      <c r="B321" s="38" t="s">
        <v>1243</v>
      </c>
      <c r="C321" s="38" t="s">
        <v>1245</v>
      </c>
      <c r="D321" s="39" t="s">
        <v>1242</v>
      </c>
      <c r="E321" s="40">
        <v>0.1</v>
      </c>
      <c r="F321" s="40">
        <f t="shared" si="16"/>
        <v>0</v>
      </c>
      <c r="G321" s="40">
        <f>SmtRes!CX109</f>
        <v>0</v>
      </c>
      <c r="H321" s="42">
        <f>SmtRes!CZ109</f>
        <v>238.29</v>
      </c>
      <c r="I321" s="41">
        <f>SmtRes!AI109</f>
        <v>2.0699999999999998</v>
      </c>
      <c r="J321" s="42">
        <f>ROUND(H321*I321, 2)</f>
        <v>493.26</v>
      </c>
      <c r="K321" s="41"/>
      <c r="L321" s="42">
        <f>SmtRes!DF109</f>
        <v>0</v>
      </c>
    </row>
    <row r="322" spans="1:83" ht="14.25" x14ac:dyDescent="0.2">
      <c r="A322" s="38"/>
      <c r="B322" s="38" t="s">
        <v>1246</v>
      </c>
      <c r="C322" s="38" t="s">
        <v>1248</v>
      </c>
      <c r="D322" s="39" t="s">
        <v>1242</v>
      </c>
      <c r="E322" s="40">
        <v>0.02</v>
      </c>
      <c r="F322" s="40">
        <f t="shared" si="16"/>
        <v>0</v>
      </c>
      <c r="G322" s="40">
        <f>SmtRes!CX110</f>
        <v>0</v>
      </c>
      <c r="H322" s="42">
        <f>SmtRes!CZ110</f>
        <v>56.11</v>
      </c>
      <c r="I322" s="41">
        <f>SmtRes!AI110</f>
        <v>1.58</v>
      </c>
      <c r="J322" s="42">
        <f>ROUND(H322*I322, 2)</f>
        <v>88.65</v>
      </c>
      <c r="K322" s="41"/>
      <c r="L322" s="42">
        <f>SmtRes!DF110</f>
        <v>0</v>
      </c>
    </row>
    <row r="323" spans="1:83" ht="28.5" x14ac:dyDescent="0.2">
      <c r="A323" s="38"/>
      <c r="B323" s="38" t="s">
        <v>1249</v>
      </c>
      <c r="C323" s="38" t="s">
        <v>1251</v>
      </c>
      <c r="D323" s="39" t="s">
        <v>806</v>
      </c>
      <c r="E323" s="40">
        <v>4.0000000000000002E-4</v>
      </c>
      <c r="F323" s="40">
        <f t="shared" si="16"/>
        <v>0</v>
      </c>
      <c r="G323" s="40">
        <f>SmtRes!CX111</f>
        <v>0</v>
      </c>
      <c r="H323" s="42">
        <f>SmtRes!CZ111</f>
        <v>625256.9</v>
      </c>
      <c r="I323" s="41">
        <f>SmtRes!AI111</f>
        <v>0.92</v>
      </c>
      <c r="J323" s="42">
        <f>ROUND(H323*I323, 2)</f>
        <v>575236.35</v>
      </c>
      <c r="K323" s="41"/>
      <c r="L323" s="42">
        <f>SmtRes!DF111</f>
        <v>0</v>
      </c>
    </row>
    <row r="324" spans="1:83" ht="42.75" x14ac:dyDescent="0.2">
      <c r="A324" s="38"/>
      <c r="B324" s="38" t="s">
        <v>1255</v>
      </c>
      <c r="C324" s="38" t="s">
        <v>1257</v>
      </c>
      <c r="D324" s="39" t="s">
        <v>21</v>
      </c>
      <c r="E324" s="40">
        <v>2.1</v>
      </c>
      <c r="F324" s="40">
        <f t="shared" si="16"/>
        <v>0</v>
      </c>
      <c r="G324" s="40">
        <f>SmtRes!CX112</f>
        <v>0</v>
      </c>
      <c r="H324" s="42">
        <f>SmtRes!CZ112</f>
        <v>635.88</v>
      </c>
      <c r="I324" s="41">
        <f>SmtRes!AI112</f>
        <v>1.24</v>
      </c>
      <c r="J324" s="42">
        <f>ROUND(H324*I324, 2)</f>
        <v>788.49</v>
      </c>
      <c r="K324" s="41"/>
      <c r="L324" s="42">
        <f>SmtRes!DF112</f>
        <v>0</v>
      </c>
    </row>
    <row r="325" spans="1:83" ht="28.5" x14ac:dyDescent="0.2">
      <c r="A325" s="38"/>
      <c r="B325" s="38" t="str">
        <f>EtalonRes!I125</f>
        <v>21.2.01.02</v>
      </c>
      <c r="C325" s="45" t="str">
        <f>EtalonRes!K125</f>
        <v>Провода неизолированные для воздушных линий электропередач</v>
      </c>
      <c r="D325" s="46" t="str">
        <f>EtalonRes!O125</f>
        <v>т</v>
      </c>
      <c r="E325" s="47">
        <f>EtalonRes!X125</f>
        <v>0</v>
      </c>
      <c r="F325" s="47">
        <f t="shared" si="16"/>
        <v>0</v>
      </c>
      <c r="G325" s="47">
        <f>ROUND(EtalonRes!AG125*Source!I44, 7)</f>
        <v>0</v>
      </c>
      <c r="H325" s="48"/>
      <c r="I325" s="49"/>
      <c r="J325" s="48"/>
      <c r="K325" s="49"/>
      <c r="L325" s="48"/>
    </row>
    <row r="326" spans="1:83" ht="15" x14ac:dyDescent="0.2">
      <c r="A326" s="38"/>
      <c r="B326" s="38"/>
      <c r="C326" s="51" t="s">
        <v>1564</v>
      </c>
      <c r="D326" s="39"/>
      <c r="E326" s="40"/>
      <c r="F326" s="40"/>
      <c r="G326" s="40"/>
      <c r="H326" s="42"/>
      <c r="I326" s="41"/>
      <c r="J326" s="42"/>
      <c r="K326" s="41"/>
      <c r="L326" s="42">
        <f>L309+L311+L312+L319</f>
        <v>11802.4</v>
      </c>
    </row>
    <row r="327" spans="1:83" ht="14.25" x14ac:dyDescent="0.2">
      <c r="A327" s="38"/>
      <c r="B327" s="38"/>
      <c r="C327" s="38" t="s">
        <v>1565</v>
      </c>
      <c r="D327" s="39"/>
      <c r="E327" s="40"/>
      <c r="F327" s="40"/>
      <c r="G327" s="40"/>
      <c r="H327" s="42"/>
      <c r="I327" s="41"/>
      <c r="J327" s="42"/>
      <c r="K327" s="41"/>
      <c r="L327" s="42">
        <f>SUM(AR308:AR330)+SUM(AS308:AS330)+SUM(AT308:AT330)+SUM(AU308:AU330)+SUM(AV308:AV330)</f>
        <v>9473.17</v>
      </c>
    </row>
    <row r="328" spans="1:83" ht="14.25" x14ac:dyDescent="0.2">
      <c r="A328" s="38"/>
      <c r="B328" s="38" t="s">
        <v>27</v>
      </c>
      <c r="C328" s="38" t="s">
        <v>1566</v>
      </c>
      <c r="D328" s="39" t="s">
        <v>1392</v>
      </c>
      <c r="E328" s="40">
        <f>Source!BZ44</f>
        <v>103</v>
      </c>
      <c r="F328" s="40"/>
      <c r="G328" s="40">
        <f>Source!AT44</f>
        <v>103</v>
      </c>
      <c r="H328" s="42"/>
      <c r="I328" s="41"/>
      <c r="J328" s="42"/>
      <c r="K328" s="41"/>
      <c r="L328" s="42">
        <f>SUM(AZ308:AZ330)</f>
        <v>9757.3700000000008</v>
      </c>
    </row>
    <row r="329" spans="1:83" ht="14.25" x14ac:dyDescent="0.2">
      <c r="A329" s="45"/>
      <c r="B329" s="45" t="s">
        <v>28</v>
      </c>
      <c r="C329" s="45" t="s">
        <v>1567</v>
      </c>
      <c r="D329" s="46" t="s">
        <v>1392</v>
      </c>
      <c r="E329" s="47">
        <f>Source!CA44</f>
        <v>60</v>
      </c>
      <c r="F329" s="47"/>
      <c r="G329" s="47">
        <f>Source!AU44</f>
        <v>60</v>
      </c>
      <c r="H329" s="48"/>
      <c r="I329" s="49"/>
      <c r="J329" s="48"/>
      <c r="K329" s="49"/>
      <c r="L329" s="48">
        <f>SUM(BA308:BA330)</f>
        <v>5683.9</v>
      </c>
    </row>
    <row r="330" spans="1:83" ht="15" x14ac:dyDescent="0.2">
      <c r="C330" s="58" t="s">
        <v>1568</v>
      </c>
      <c r="D330" s="58"/>
      <c r="E330" s="58"/>
      <c r="F330" s="58"/>
      <c r="G330" s="58"/>
      <c r="H330" s="58"/>
      <c r="I330" s="59">
        <f>K330/E308</f>
        <v>27243.670000000002</v>
      </c>
      <c r="J330" s="59"/>
      <c r="K330" s="59">
        <f>L309+L311+L319+L328+L329+L312</f>
        <v>27243.670000000002</v>
      </c>
      <c r="L330" s="59"/>
      <c r="AD330">
        <f>ROUND((Source!AT44/100)*((ROUND(SUMIF(SmtRes!AQ103:'SmtRes'!AQ112,"=1",SmtRes!AD103:'SmtRes'!AD112)*Source!I44, 2)+ROUND(SUMIF(SmtRes!AQ103:'SmtRes'!AQ112,"=1",SmtRes!AC103:'SmtRes'!AC112)*Source!I44, 2))), 2)</f>
        <v>1947.24</v>
      </c>
      <c r="AE330">
        <f>ROUND((Source!AU44/100)*((ROUND(SUMIF(SmtRes!AQ103:'SmtRes'!AQ112,"=1",SmtRes!AD103:'SmtRes'!AD112)*Source!I44, 2)+ROUND(SUMIF(SmtRes!AQ103:'SmtRes'!AQ112,"=1",SmtRes!AC103:'SmtRes'!AC112)*Source!I44, 2))), 2)</f>
        <v>1134.31</v>
      </c>
      <c r="AN330" s="50">
        <f>L309+L311+L319+L328+L329+L312</f>
        <v>27243.670000000002</v>
      </c>
      <c r="AO330" s="50">
        <f>L311</f>
        <v>2329.2300000000005</v>
      </c>
      <c r="AQ330" t="s">
        <v>1569</v>
      </c>
      <c r="AR330" s="50">
        <f>L309</f>
        <v>7350.94</v>
      </c>
      <c r="AT330" s="50">
        <f>L312</f>
        <v>2122.23</v>
      </c>
      <c r="AV330" t="s">
        <v>1569</v>
      </c>
      <c r="AW330" s="50">
        <f>L319</f>
        <v>0</v>
      </c>
      <c r="AZ330">
        <f>Source!X44</f>
        <v>9757.3700000000008</v>
      </c>
      <c r="BA330">
        <f>Source!Y44</f>
        <v>5683.9</v>
      </c>
      <c r="CD330">
        <v>1</v>
      </c>
    </row>
    <row r="331" spans="1:83" ht="54" x14ac:dyDescent="0.2">
      <c r="A331" s="36" t="s">
        <v>79</v>
      </c>
      <c r="B331" s="38" t="s">
        <v>1593</v>
      </c>
      <c r="C331" s="38" t="s">
        <v>1594</v>
      </c>
      <c r="D331" s="39" t="str">
        <f>Source!H45</f>
        <v>ШТ</v>
      </c>
      <c r="E331" s="40">
        <f>Source!K45</f>
        <v>1</v>
      </c>
      <c r="F331" s="40"/>
      <c r="G331" s="40">
        <f>Source!I45</f>
        <v>1</v>
      </c>
      <c r="H331" s="42"/>
      <c r="I331" s="41"/>
      <c r="J331" s="42"/>
      <c r="K331" s="41"/>
      <c r="L331" s="42"/>
    </row>
    <row r="332" spans="1:83" ht="15" x14ac:dyDescent="0.2">
      <c r="A332" s="37"/>
      <c r="B332" s="40">
        <v>1</v>
      </c>
      <c r="C332" s="37" t="s">
        <v>1560</v>
      </c>
      <c r="D332" s="39" t="s">
        <v>1220</v>
      </c>
      <c r="E332" s="43"/>
      <c r="F332" s="40"/>
      <c r="G332" s="43">
        <f>Source!U45</f>
        <v>0.34</v>
      </c>
      <c r="H332" s="40"/>
      <c r="I332" s="40"/>
      <c r="J332" s="40"/>
      <c r="K332" s="40"/>
      <c r="L332" s="44">
        <f>SUM(L333:L333)-SUMIF(CE333:CE333, 1, L333:L333)</f>
        <v>151.6</v>
      </c>
    </row>
    <row r="333" spans="1:83" ht="28.5" x14ac:dyDescent="0.2">
      <c r="A333" s="38"/>
      <c r="B333" s="38" t="s">
        <v>1268</v>
      </c>
      <c r="C333" s="38" t="s">
        <v>1269</v>
      </c>
      <c r="D333" s="39" t="s">
        <v>1220</v>
      </c>
      <c r="E333" s="40">
        <v>0.34</v>
      </c>
      <c r="F333" s="40"/>
      <c r="G333" s="40">
        <f>SmtRes!CX113</f>
        <v>0.34</v>
      </c>
      <c r="H333" s="42"/>
      <c r="I333" s="41"/>
      <c r="J333" s="42">
        <f>SmtRes!CZ113</f>
        <v>445.88</v>
      </c>
      <c r="K333" s="41"/>
      <c r="L333" s="42">
        <f>SmtRes!DI113</f>
        <v>151.6</v>
      </c>
    </row>
    <row r="334" spans="1:83" ht="15" x14ac:dyDescent="0.2">
      <c r="A334" s="37"/>
      <c r="B334" s="40">
        <v>2</v>
      </c>
      <c r="C334" s="37" t="s">
        <v>1561</v>
      </c>
      <c r="D334" s="39"/>
      <c r="E334" s="43"/>
      <c r="F334" s="40"/>
      <c r="G334" s="43"/>
      <c r="H334" s="40"/>
      <c r="I334" s="40"/>
      <c r="J334" s="40"/>
      <c r="K334" s="40"/>
      <c r="L334" s="44">
        <f>SUM(L335:L339)-SUMIF(CE335:CE339, 1, L335:L339)</f>
        <v>37.099999999999994</v>
      </c>
    </row>
    <row r="335" spans="1:83" ht="15" x14ac:dyDescent="0.2">
      <c r="A335" s="37"/>
      <c r="B335" s="40"/>
      <c r="C335" s="37" t="s">
        <v>1563</v>
      </c>
      <c r="D335" s="39" t="s">
        <v>1220</v>
      </c>
      <c r="E335" s="43"/>
      <c r="F335" s="40"/>
      <c r="G335" s="43">
        <f>Source!V45</f>
        <v>0.08</v>
      </c>
      <c r="H335" s="40"/>
      <c r="I335" s="40"/>
      <c r="J335" s="40"/>
      <c r="K335" s="40"/>
      <c r="L335" s="44">
        <f>SUMIF(CE336:CE339, 1, L336:L339)</f>
        <v>38.24</v>
      </c>
      <c r="CE335">
        <v>1</v>
      </c>
    </row>
    <row r="336" spans="1:83" ht="28.5" x14ac:dyDescent="0.2">
      <c r="A336" s="38"/>
      <c r="B336" s="38" t="s">
        <v>1223</v>
      </c>
      <c r="C336" s="38" t="s">
        <v>1225</v>
      </c>
      <c r="D336" s="39" t="s">
        <v>1090</v>
      </c>
      <c r="E336" s="40">
        <v>0.06</v>
      </c>
      <c r="F336" s="40"/>
      <c r="G336" s="40">
        <f>SmtRes!CX115</f>
        <v>0.06</v>
      </c>
      <c r="H336" s="42">
        <f>SmtRes!CZ115</f>
        <v>346.73</v>
      </c>
      <c r="I336" s="41">
        <f>SmtRes!AJ115</f>
        <v>1.26</v>
      </c>
      <c r="J336" s="42">
        <f>ROUND(H336*I336, 2)</f>
        <v>436.88</v>
      </c>
      <c r="K336" s="41"/>
      <c r="L336" s="42">
        <f>SmtRes!DG115</f>
        <v>26.21</v>
      </c>
    </row>
    <row r="337" spans="1:83" ht="28.5" x14ac:dyDescent="0.2">
      <c r="A337" s="38"/>
      <c r="B337" s="38" t="s">
        <v>1226</v>
      </c>
      <c r="C337" s="38" t="s">
        <v>1562</v>
      </c>
      <c r="D337" s="39" t="s">
        <v>1220</v>
      </c>
      <c r="E337" s="40">
        <f>SmtRes!DO115*SmtRes!AT115</f>
        <v>0.06</v>
      </c>
      <c r="F337" s="40"/>
      <c r="G337" s="40">
        <f>SmtRes!DO115*SmtRes!CX115</f>
        <v>0.06</v>
      </c>
      <c r="H337" s="42"/>
      <c r="I337" s="41"/>
      <c r="J337" s="42">
        <f>ROUND(SmtRes!AG115/SmtRes!DO115, 2)</f>
        <v>477.98</v>
      </c>
      <c r="K337" s="41"/>
      <c r="L337" s="42">
        <f>SmtRes!DH115</f>
        <v>28.68</v>
      </c>
      <c r="CE337">
        <v>1</v>
      </c>
    </row>
    <row r="338" spans="1:83" ht="28.5" x14ac:dyDescent="0.2">
      <c r="A338" s="38"/>
      <c r="B338" s="38" t="s">
        <v>1227</v>
      </c>
      <c r="C338" s="38" t="s">
        <v>1229</v>
      </c>
      <c r="D338" s="39" t="s">
        <v>1090</v>
      </c>
      <c r="E338" s="40">
        <v>0.02</v>
      </c>
      <c r="F338" s="40"/>
      <c r="G338" s="40">
        <f>SmtRes!CX116</f>
        <v>0.02</v>
      </c>
      <c r="H338" s="42"/>
      <c r="I338" s="41"/>
      <c r="J338" s="42">
        <f>SmtRes!CZ116</f>
        <v>544.70000000000005</v>
      </c>
      <c r="K338" s="41"/>
      <c r="L338" s="42">
        <f>SmtRes!DG116</f>
        <v>10.89</v>
      </c>
    </row>
    <row r="339" spans="1:83" ht="28.5" x14ac:dyDescent="0.2">
      <c r="A339" s="38"/>
      <c r="B339" s="38" t="s">
        <v>1226</v>
      </c>
      <c r="C339" s="38" t="s">
        <v>1562</v>
      </c>
      <c r="D339" s="39" t="s">
        <v>1220</v>
      </c>
      <c r="E339" s="40">
        <f>SmtRes!DO116*SmtRes!AT116</f>
        <v>0.02</v>
      </c>
      <c r="F339" s="40"/>
      <c r="G339" s="40">
        <f>SmtRes!DO116*SmtRes!CX116</f>
        <v>0.02</v>
      </c>
      <c r="H339" s="42"/>
      <c r="I339" s="41"/>
      <c r="J339" s="42">
        <f>ROUND(SmtRes!AG116/SmtRes!DO116, 2)</f>
        <v>477.98</v>
      </c>
      <c r="K339" s="41"/>
      <c r="L339" s="42">
        <f>SmtRes!DH116</f>
        <v>9.56</v>
      </c>
      <c r="CE339">
        <v>1</v>
      </c>
    </row>
    <row r="340" spans="1:83" ht="15" x14ac:dyDescent="0.2">
      <c r="A340" s="37"/>
      <c r="B340" s="40">
        <v>4</v>
      </c>
      <c r="C340" s="37" t="s">
        <v>1576</v>
      </c>
      <c r="D340" s="39"/>
      <c r="E340" s="43"/>
      <c r="F340" s="40"/>
      <c r="G340" s="43"/>
      <c r="H340" s="40"/>
      <c r="I340" s="40"/>
      <c r="J340" s="40"/>
      <c r="K340" s="40"/>
      <c r="L340" s="44">
        <f>SUM(L341:L345)-SUMIF(CE341:CE345, 1, L341:L345)</f>
        <v>0</v>
      </c>
    </row>
    <row r="341" spans="1:83" ht="14.25" x14ac:dyDescent="0.2">
      <c r="A341" s="38"/>
      <c r="B341" s="38" t="s">
        <v>1239</v>
      </c>
      <c r="C341" s="38" t="s">
        <v>1241</v>
      </c>
      <c r="D341" s="39" t="s">
        <v>1242</v>
      </c>
      <c r="E341" s="40">
        <v>0.02</v>
      </c>
      <c r="F341" s="40">
        <f>ROUND(0,7)</f>
        <v>0</v>
      </c>
      <c r="G341" s="40">
        <f>SmtRes!CX117</f>
        <v>0</v>
      </c>
      <c r="H341" s="42">
        <f>SmtRes!CZ117</f>
        <v>160.27000000000001</v>
      </c>
      <c r="I341" s="41">
        <f>SmtRes!AI117</f>
        <v>1.07</v>
      </c>
      <c r="J341" s="42">
        <f>ROUND(H341*I341, 2)</f>
        <v>171.49</v>
      </c>
      <c r="K341" s="41"/>
      <c r="L341" s="42">
        <f>SmtRes!DF117</f>
        <v>0</v>
      </c>
    </row>
    <row r="342" spans="1:83" ht="14.25" x14ac:dyDescent="0.2">
      <c r="A342" s="38"/>
      <c r="B342" s="38" t="s">
        <v>1243</v>
      </c>
      <c r="C342" s="38" t="s">
        <v>1245</v>
      </c>
      <c r="D342" s="39" t="s">
        <v>1242</v>
      </c>
      <c r="E342" s="40">
        <v>0.1</v>
      </c>
      <c r="F342" s="40">
        <f>ROUND(0,7)</f>
        <v>0</v>
      </c>
      <c r="G342" s="40">
        <f>SmtRes!CX118</f>
        <v>0</v>
      </c>
      <c r="H342" s="42">
        <f>SmtRes!CZ118</f>
        <v>238.29</v>
      </c>
      <c r="I342" s="41">
        <f>SmtRes!AI118</f>
        <v>2.0699999999999998</v>
      </c>
      <c r="J342" s="42">
        <f>ROUND(H342*I342, 2)</f>
        <v>493.26</v>
      </c>
      <c r="K342" s="41"/>
      <c r="L342" s="42">
        <f>SmtRes!DF118</f>
        <v>0</v>
      </c>
    </row>
    <row r="343" spans="1:83" ht="14.25" x14ac:dyDescent="0.2">
      <c r="A343" s="38"/>
      <c r="B343" s="38" t="s">
        <v>1246</v>
      </c>
      <c r="C343" s="38" t="s">
        <v>1248</v>
      </c>
      <c r="D343" s="39" t="s">
        <v>1242</v>
      </c>
      <c r="E343" s="40">
        <v>0.02</v>
      </c>
      <c r="F343" s="40">
        <f>ROUND(0,7)</f>
        <v>0</v>
      </c>
      <c r="G343" s="40">
        <f>SmtRes!CX119</f>
        <v>0</v>
      </c>
      <c r="H343" s="42">
        <f>SmtRes!CZ119</f>
        <v>56.11</v>
      </c>
      <c r="I343" s="41">
        <f>SmtRes!AI119</f>
        <v>1.58</v>
      </c>
      <c r="J343" s="42">
        <f>ROUND(H343*I343, 2)</f>
        <v>88.65</v>
      </c>
      <c r="K343" s="41"/>
      <c r="L343" s="42">
        <f>SmtRes!DF119</f>
        <v>0</v>
      </c>
    </row>
    <row r="344" spans="1:83" ht="28.5" x14ac:dyDescent="0.2">
      <c r="A344" s="38"/>
      <c r="B344" s="38" t="s">
        <v>1249</v>
      </c>
      <c r="C344" s="38" t="s">
        <v>1251</v>
      </c>
      <c r="D344" s="39" t="s">
        <v>806</v>
      </c>
      <c r="E344" s="40">
        <v>2.0000000000000002E-5</v>
      </c>
      <c r="F344" s="40">
        <f>ROUND(0,7)</f>
        <v>0</v>
      </c>
      <c r="G344" s="40">
        <f>SmtRes!CX120</f>
        <v>0</v>
      </c>
      <c r="H344" s="42">
        <f>SmtRes!CZ120</f>
        <v>625256.9</v>
      </c>
      <c r="I344" s="41">
        <f>SmtRes!AI120</f>
        <v>0.92</v>
      </c>
      <c r="J344" s="42">
        <f>ROUND(H344*I344, 2)</f>
        <v>575236.35</v>
      </c>
      <c r="K344" s="41"/>
      <c r="L344" s="42">
        <f>SmtRes!DF120</f>
        <v>0</v>
      </c>
    </row>
    <row r="345" spans="1:83" ht="42.75" x14ac:dyDescent="0.2">
      <c r="A345" s="38"/>
      <c r="B345" s="38" t="s">
        <v>1255</v>
      </c>
      <c r="C345" s="45" t="s">
        <v>1257</v>
      </c>
      <c r="D345" s="46" t="s">
        <v>21</v>
      </c>
      <c r="E345" s="47">
        <v>2.1</v>
      </c>
      <c r="F345" s="47">
        <f>ROUND(0,7)</f>
        <v>0</v>
      </c>
      <c r="G345" s="47">
        <f>SmtRes!CX121</f>
        <v>0</v>
      </c>
      <c r="H345" s="48">
        <f>SmtRes!CZ121</f>
        <v>635.88</v>
      </c>
      <c r="I345" s="49">
        <f>SmtRes!AI121</f>
        <v>1.24</v>
      </c>
      <c r="J345" s="48">
        <f>ROUND(H345*I345, 2)</f>
        <v>788.49</v>
      </c>
      <c r="K345" s="49"/>
      <c r="L345" s="48">
        <f>SmtRes!DF121</f>
        <v>0</v>
      </c>
    </row>
    <row r="346" spans="1:83" ht="15" x14ac:dyDescent="0.2">
      <c r="A346" s="38"/>
      <c r="B346" s="38"/>
      <c r="C346" s="51" t="s">
        <v>1564</v>
      </c>
      <c r="D346" s="39"/>
      <c r="E346" s="40"/>
      <c r="F346" s="40"/>
      <c r="G346" s="40"/>
      <c r="H346" s="42"/>
      <c r="I346" s="41"/>
      <c r="J346" s="42"/>
      <c r="K346" s="41"/>
      <c r="L346" s="42">
        <f>L332+L334+L335+L340</f>
        <v>226.94</v>
      </c>
    </row>
    <row r="347" spans="1:83" ht="14.25" x14ac:dyDescent="0.2">
      <c r="A347" s="38"/>
      <c r="B347" s="38"/>
      <c r="C347" s="38" t="s">
        <v>1565</v>
      </c>
      <c r="D347" s="39"/>
      <c r="E347" s="40"/>
      <c r="F347" s="40"/>
      <c r="G347" s="40"/>
      <c r="H347" s="42"/>
      <c r="I347" s="41"/>
      <c r="J347" s="42"/>
      <c r="K347" s="41"/>
      <c r="L347" s="42">
        <f>SUM(AR331:AR350)+SUM(AS331:AS350)+SUM(AT331:AT350)+SUM(AU331:AU350)+SUM(AV331:AV350)</f>
        <v>189.84</v>
      </c>
    </row>
    <row r="348" spans="1:83" ht="14.25" x14ac:dyDescent="0.2">
      <c r="A348" s="38"/>
      <c r="B348" s="38" t="s">
        <v>27</v>
      </c>
      <c r="C348" s="38" t="s">
        <v>1566</v>
      </c>
      <c r="D348" s="39" t="s">
        <v>1392</v>
      </c>
      <c r="E348" s="40">
        <f>Source!BZ45</f>
        <v>103</v>
      </c>
      <c r="F348" s="40"/>
      <c r="G348" s="40">
        <f>Source!AT45</f>
        <v>103</v>
      </c>
      <c r="H348" s="42"/>
      <c r="I348" s="41"/>
      <c r="J348" s="42"/>
      <c r="K348" s="41"/>
      <c r="L348" s="42">
        <f>SUM(AZ331:AZ350)</f>
        <v>195.54</v>
      </c>
    </row>
    <row r="349" spans="1:83" ht="14.25" x14ac:dyDescent="0.2">
      <c r="A349" s="45"/>
      <c r="B349" s="45" t="s">
        <v>28</v>
      </c>
      <c r="C349" s="45" t="s">
        <v>1567</v>
      </c>
      <c r="D349" s="46" t="s">
        <v>1392</v>
      </c>
      <c r="E349" s="47">
        <f>Source!CA45</f>
        <v>60</v>
      </c>
      <c r="F349" s="47"/>
      <c r="G349" s="47">
        <f>Source!AU45</f>
        <v>60</v>
      </c>
      <c r="H349" s="48"/>
      <c r="I349" s="49"/>
      <c r="J349" s="48"/>
      <c r="K349" s="49"/>
      <c r="L349" s="48">
        <f>SUM(BA331:BA350)</f>
        <v>113.9</v>
      </c>
    </row>
    <row r="350" spans="1:83" ht="15" x14ac:dyDescent="0.2">
      <c r="C350" s="58" t="s">
        <v>1568</v>
      </c>
      <c r="D350" s="58"/>
      <c r="E350" s="58"/>
      <c r="F350" s="58"/>
      <c r="G350" s="58"/>
      <c r="H350" s="58"/>
      <c r="I350" s="59">
        <f>K350/E331</f>
        <v>536.38</v>
      </c>
      <c r="J350" s="59"/>
      <c r="K350" s="59">
        <f>L332+L334+L340+L348+L349+L335</f>
        <v>536.38</v>
      </c>
      <c r="L350" s="59"/>
      <c r="AD350">
        <f>ROUND((Source!AT45/100)*((ROUND(SUMIF(SmtRes!AQ113:'SmtRes'!AQ121,"=1",SmtRes!AD113:'SmtRes'!AD121)*Source!I45, 2)+ROUND(SUMIF(SmtRes!AQ113:'SmtRes'!AQ121,"=1",SmtRes!AC113:'SmtRes'!AC121)*Source!I45, 2))), 2)</f>
        <v>1443.9</v>
      </c>
      <c r="AE350">
        <f>ROUND((Source!AU45/100)*((ROUND(SUMIF(SmtRes!AQ113:'SmtRes'!AQ121,"=1",SmtRes!AD113:'SmtRes'!AD121)*Source!I45, 2)+ROUND(SUMIF(SmtRes!AQ113:'SmtRes'!AQ121,"=1",SmtRes!AC113:'SmtRes'!AC121)*Source!I45, 2))), 2)</f>
        <v>841.1</v>
      </c>
      <c r="AN350" s="50">
        <f>L332+L334+L340+L348+L349+L335</f>
        <v>536.38</v>
      </c>
      <c r="AO350" s="50">
        <f>L334</f>
        <v>37.099999999999994</v>
      </c>
      <c r="AQ350" t="s">
        <v>1569</v>
      </c>
      <c r="AR350" s="50">
        <f>L332</f>
        <v>151.6</v>
      </c>
      <c r="AT350" s="50">
        <f>L335</f>
        <v>38.24</v>
      </c>
      <c r="AV350" t="s">
        <v>1569</v>
      </c>
      <c r="AW350" s="50">
        <f>L340</f>
        <v>0</v>
      </c>
      <c r="AZ350">
        <f>Source!X45</f>
        <v>195.54</v>
      </c>
      <c r="BA350">
        <f>Source!Y45</f>
        <v>113.9</v>
      </c>
      <c r="CD350">
        <v>1</v>
      </c>
    </row>
    <row r="351" spans="1:83" ht="68.25" x14ac:dyDescent="0.2">
      <c r="A351" s="36" t="s">
        <v>83</v>
      </c>
      <c r="B351" s="38" t="s">
        <v>1595</v>
      </c>
      <c r="C351" s="38" t="s">
        <v>1596</v>
      </c>
      <c r="D351" s="39" t="str">
        <f>Source!H46</f>
        <v>км</v>
      </c>
      <c r="E351" s="40">
        <f>Source!K46</f>
        <v>1</v>
      </c>
      <c r="F351" s="40"/>
      <c r="G351" s="40">
        <f>Source!I46</f>
        <v>1</v>
      </c>
      <c r="H351" s="42"/>
      <c r="I351" s="41"/>
      <c r="J351" s="42"/>
      <c r="K351" s="41"/>
      <c r="L351" s="42"/>
    </row>
    <row r="352" spans="1:83" ht="15" x14ac:dyDescent="0.2">
      <c r="A352" s="37"/>
      <c r="B352" s="40">
        <v>1</v>
      </c>
      <c r="C352" s="37" t="s">
        <v>1560</v>
      </c>
      <c r="D352" s="39" t="s">
        <v>1220</v>
      </c>
      <c r="E352" s="43"/>
      <c r="F352" s="40"/>
      <c r="G352" s="43">
        <f>Source!U46</f>
        <v>24.4</v>
      </c>
      <c r="H352" s="40"/>
      <c r="I352" s="40"/>
      <c r="J352" s="40"/>
      <c r="K352" s="40"/>
      <c r="L352" s="44">
        <f>SUM(L353:L353)-SUMIF(CE353:CE353, 1, L353:L353)</f>
        <v>11010.01</v>
      </c>
    </row>
    <row r="353" spans="1:83" ht="28.5" x14ac:dyDescent="0.2">
      <c r="A353" s="38"/>
      <c r="B353" s="38" t="s">
        <v>1270</v>
      </c>
      <c r="C353" s="38" t="s">
        <v>1271</v>
      </c>
      <c r="D353" s="39" t="s">
        <v>1220</v>
      </c>
      <c r="E353" s="40">
        <v>24.4</v>
      </c>
      <c r="F353" s="40"/>
      <c r="G353" s="40">
        <f>SmtRes!CX122</f>
        <v>24.4</v>
      </c>
      <c r="H353" s="42"/>
      <c r="I353" s="41"/>
      <c r="J353" s="42">
        <f>SmtRes!CZ122</f>
        <v>451.23</v>
      </c>
      <c r="K353" s="41"/>
      <c r="L353" s="42">
        <f>SmtRes!DI122</f>
        <v>11010.01</v>
      </c>
    </row>
    <row r="354" spans="1:83" ht="15" x14ac:dyDescent="0.2">
      <c r="A354" s="37"/>
      <c r="B354" s="40">
        <v>2</v>
      </c>
      <c r="C354" s="37" t="s">
        <v>1561</v>
      </c>
      <c r="D354" s="39"/>
      <c r="E354" s="43"/>
      <c r="F354" s="40"/>
      <c r="G354" s="43"/>
      <c r="H354" s="40"/>
      <c r="I354" s="40"/>
      <c r="J354" s="40"/>
      <c r="K354" s="40"/>
      <c r="L354" s="44">
        <f>SUM(L355:L357)-SUMIF(CE355:CE357, 1, L355:L357)</f>
        <v>664.53</v>
      </c>
    </row>
    <row r="355" spans="1:83" ht="15" x14ac:dyDescent="0.2">
      <c r="A355" s="37"/>
      <c r="B355" s="40"/>
      <c r="C355" s="37" t="s">
        <v>1563</v>
      </c>
      <c r="D355" s="39" t="s">
        <v>1220</v>
      </c>
      <c r="E355" s="43"/>
      <c r="F355" s="40"/>
      <c r="G355" s="43">
        <f>Source!V46</f>
        <v>1.22</v>
      </c>
      <c r="H355" s="40"/>
      <c r="I355" s="40"/>
      <c r="J355" s="40"/>
      <c r="K355" s="40"/>
      <c r="L355" s="44">
        <f>SUMIF(CE356:CE357, 1, L356:L357)</f>
        <v>583.14</v>
      </c>
      <c r="CE355">
        <v>1</v>
      </c>
    </row>
    <row r="356" spans="1:83" ht="28.5" x14ac:dyDescent="0.2">
      <c r="A356" s="38"/>
      <c r="B356" s="38" t="s">
        <v>1227</v>
      </c>
      <c r="C356" s="38" t="s">
        <v>1229</v>
      </c>
      <c r="D356" s="39" t="s">
        <v>1090</v>
      </c>
      <c r="E356" s="40">
        <v>1.22</v>
      </c>
      <c r="F356" s="40"/>
      <c r="G356" s="40">
        <f>SmtRes!CX124</f>
        <v>1.22</v>
      </c>
      <c r="H356" s="42"/>
      <c r="I356" s="41"/>
      <c r="J356" s="42">
        <f>SmtRes!CZ124</f>
        <v>544.70000000000005</v>
      </c>
      <c r="K356" s="41"/>
      <c r="L356" s="42">
        <f>SmtRes!DG124</f>
        <v>664.53</v>
      </c>
    </row>
    <row r="357" spans="1:83" ht="28.5" x14ac:dyDescent="0.2">
      <c r="A357" s="38"/>
      <c r="B357" s="38" t="s">
        <v>1226</v>
      </c>
      <c r="C357" s="38" t="s">
        <v>1562</v>
      </c>
      <c r="D357" s="39" t="s">
        <v>1220</v>
      </c>
      <c r="E357" s="40">
        <f>SmtRes!DO124*SmtRes!AT124</f>
        <v>1.22</v>
      </c>
      <c r="F357" s="40"/>
      <c r="G357" s="40">
        <f>SmtRes!DO124*SmtRes!CX124</f>
        <v>1.22</v>
      </c>
      <c r="H357" s="42"/>
      <c r="I357" s="41"/>
      <c r="J357" s="42">
        <f>ROUND(SmtRes!AG124/SmtRes!DO124, 2)</f>
        <v>477.98</v>
      </c>
      <c r="K357" s="41"/>
      <c r="L357" s="42">
        <f>SmtRes!DH124</f>
        <v>583.14</v>
      </c>
      <c r="CE357">
        <v>1</v>
      </c>
    </row>
    <row r="358" spans="1:83" ht="15" x14ac:dyDescent="0.2">
      <c r="A358" s="37"/>
      <c r="B358" s="40">
        <v>4</v>
      </c>
      <c r="C358" s="37" t="s">
        <v>1576</v>
      </c>
      <c r="D358" s="39"/>
      <c r="E358" s="43"/>
      <c r="F358" s="40"/>
      <c r="G358" s="43"/>
      <c r="H358" s="40"/>
      <c r="I358" s="40"/>
      <c r="J358" s="40"/>
      <c r="K358" s="40"/>
      <c r="L358" s="44">
        <f>SUM(L359:L363)-SUMIF(CE359:CE363, 1, L359:L363)</f>
        <v>0</v>
      </c>
    </row>
    <row r="359" spans="1:83" ht="14.25" x14ac:dyDescent="0.2">
      <c r="A359" s="38"/>
      <c r="B359" s="38" t="s">
        <v>1239</v>
      </c>
      <c r="C359" s="38" t="s">
        <v>1241</v>
      </c>
      <c r="D359" s="39" t="s">
        <v>1242</v>
      </c>
      <c r="E359" s="40">
        <v>0.02</v>
      </c>
      <c r="F359" s="40">
        <f t="shared" ref="F359:F364" si="17">ROUND(0,7)</f>
        <v>0</v>
      </c>
      <c r="G359" s="40">
        <f>SmtRes!CX125</f>
        <v>0</v>
      </c>
      <c r="H359" s="42">
        <f>SmtRes!CZ125</f>
        <v>160.27000000000001</v>
      </c>
      <c r="I359" s="41">
        <f>SmtRes!AI125</f>
        <v>1.07</v>
      </c>
      <c r="J359" s="42">
        <f>ROUND(H359*I359, 2)</f>
        <v>171.49</v>
      </c>
      <c r="K359" s="41"/>
      <c r="L359" s="42">
        <f>SmtRes!DF125</f>
        <v>0</v>
      </c>
    </row>
    <row r="360" spans="1:83" ht="14.25" x14ac:dyDescent="0.2">
      <c r="A360" s="38"/>
      <c r="B360" s="38" t="s">
        <v>1243</v>
      </c>
      <c r="C360" s="38" t="s">
        <v>1245</v>
      </c>
      <c r="D360" s="39" t="s">
        <v>1242</v>
      </c>
      <c r="E360" s="40">
        <v>0.1</v>
      </c>
      <c r="F360" s="40">
        <f t="shared" si="17"/>
        <v>0</v>
      </c>
      <c r="G360" s="40">
        <f>SmtRes!CX126</f>
        <v>0</v>
      </c>
      <c r="H360" s="42">
        <f>SmtRes!CZ126</f>
        <v>238.29</v>
      </c>
      <c r="I360" s="41">
        <f>SmtRes!AI126</f>
        <v>2.0699999999999998</v>
      </c>
      <c r="J360" s="42">
        <f>ROUND(H360*I360, 2)</f>
        <v>493.26</v>
      </c>
      <c r="K360" s="41"/>
      <c r="L360" s="42">
        <f>SmtRes!DF126</f>
        <v>0</v>
      </c>
    </row>
    <row r="361" spans="1:83" ht="14.25" x14ac:dyDescent="0.2">
      <c r="A361" s="38"/>
      <c r="B361" s="38" t="s">
        <v>1246</v>
      </c>
      <c r="C361" s="38" t="s">
        <v>1248</v>
      </c>
      <c r="D361" s="39" t="s">
        <v>1242</v>
      </c>
      <c r="E361" s="40">
        <v>0.02</v>
      </c>
      <c r="F361" s="40">
        <f t="shared" si="17"/>
        <v>0</v>
      </c>
      <c r="G361" s="40">
        <f>SmtRes!CX127</f>
        <v>0</v>
      </c>
      <c r="H361" s="42">
        <f>SmtRes!CZ127</f>
        <v>56.11</v>
      </c>
      <c r="I361" s="41">
        <f>SmtRes!AI127</f>
        <v>1.58</v>
      </c>
      <c r="J361" s="42">
        <f>ROUND(H361*I361, 2)</f>
        <v>88.65</v>
      </c>
      <c r="K361" s="41"/>
      <c r="L361" s="42">
        <f>SmtRes!DF127</f>
        <v>0</v>
      </c>
    </row>
    <row r="362" spans="1:83" ht="28.5" x14ac:dyDescent="0.2">
      <c r="A362" s="38"/>
      <c r="B362" s="38" t="s">
        <v>1249</v>
      </c>
      <c r="C362" s="38" t="s">
        <v>1251</v>
      </c>
      <c r="D362" s="39" t="s">
        <v>806</v>
      </c>
      <c r="E362" s="40">
        <v>4.0000000000000002E-4</v>
      </c>
      <c r="F362" s="40">
        <f t="shared" si="17"/>
        <v>0</v>
      </c>
      <c r="G362" s="40">
        <f>SmtRes!CX128</f>
        <v>0</v>
      </c>
      <c r="H362" s="42">
        <f>SmtRes!CZ128</f>
        <v>625256.9</v>
      </c>
      <c r="I362" s="41">
        <f>SmtRes!AI128</f>
        <v>0.92</v>
      </c>
      <c r="J362" s="42">
        <f>ROUND(H362*I362, 2)</f>
        <v>575236.35</v>
      </c>
      <c r="K362" s="41"/>
      <c r="L362" s="42">
        <f>SmtRes!DF128</f>
        <v>0</v>
      </c>
    </row>
    <row r="363" spans="1:83" ht="42.75" x14ac:dyDescent="0.2">
      <c r="A363" s="38"/>
      <c r="B363" s="38" t="s">
        <v>1255</v>
      </c>
      <c r="C363" s="38" t="s">
        <v>1257</v>
      </c>
      <c r="D363" s="39" t="s">
        <v>21</v>
      </c>
      <c r="E363" s="40">
        <v>2.1</v>
      </c>
      <c r="F363" s="40">
        <f t="shared" si="17"/>
        <v>0</v>
      </c>
      <c r="G363" s="40">
        <f>SmtRes!CX129</f>
        <v>0</v>
      </c>
      <c r="H363" s="42">
        <f>SmtRes!CZ129</f>
        <v>635.88</v>
      </c>
      <c r="I363" s="41">
        <f>SmtRes!AI129</f>
        <v>1.24</v>
      </c>
      <c r="J363" s="42">
        <f>ROUND(H363*I363, 2)</f>
        <v>788.49</v>
      </c>
      <c r="K363" s="41"/>
      <c r="L363" s="42">
        <f>SmtRes!DF129</f>
        <v>0</v>
      </c>
    </row>
    <row r="364" spans="1:83" ht="14.25" x14ac:dyDescent="0.2">
      <c r="A364" s="38"/>
      <c r="B364" s="38" t="str">
        <f>EtalonRes!I143</f>
        <v>21.2.01.02</v>
      </c>
      <c r="C364" s="45" t="str">
        <f>EtalonRes!K143</f>
        <v>Провода неизолированные</v>
      </c>
      <c r="D364" s="46" t="str">
        <f>EtalonRes!O143</f>
        <v>т</v>
      </c>
      <c r="E364" s="47">
        <f>EtalonRes!X143</f>
        <v>0</v>
      </c>
      <c r="F364" s="47">
        <f t="shared" si="17"/>
        <v>0</v>
      </c>
      <c r="G364" s="47">
        <f>ROUND(EtalonRes!AG143*Source!I46, 7)</f>
        <v>0</v>
      </c>
      <c r="H364" s="48"/>
      <c r="I364" s="49"/>
      <c r="J364" s="48"/>
      <c r="K364" s="49"/>
      <c r="L364" s="48"/>
    </row>
    <row r="365" spans="1:83" ht="15" x14ac:dyDescent="0.2">
      <c r="A365" s="38"/>
      <c r="B365" s="38"/>
      <c r="C365" s="51" t="s">
        <v>1564</v>
      </c>
      <c r="D365" s="39"/>
      <c r="E365" s="40"/>
      <c r="F365" s="40"/>
      <c r="G365" s="40"/>
      <c r="H365" s="42"/>
      <c r="I365" s="41"/>
      <c r="J365" s="42"/>
      <c r="K365" s="41"/>
      <c r="L365" s="42">
        <f>L352+L354+L355+L358</f>
        <v>12257.68</v>
      </c>
    </row>
    <row r="366" spans="1:83" ht="14.25" x14ac:dyDescent="0.2">
      <c r="A366" s="38"/>
      <c r="B366" s="38"/>
      <c r="C366" s="38" t="s">
        <v>1565</v>
      </c>
      <c r="D366" s="39"/>
      <c r="E366" s="40"/>
      <c r="F366" s="40"/>
      <c r="G366" s="40"/>
      <c r="H366" s="42"/>
      <c r="I366" s="41"/>
      <c r="J366" s="42"/>
      <c r="K366" s="41"/>
      <c r="L366" s="42">
        <f>SUM(AR351:AR369)+SUM(AS351:AS369)+SUM(AT351:AT369)+SUM(AU351:AU369)+SUM(AV351:AV369)</f>
        <v>11593.15</v>
      </c>
    </row>
    <row r="367" spans="1:83" ht="14.25" x14ac:dyDescent="0.2">
      <c r="A367" s="38"/>
      <c r="B367" s="38" t="s">
        <v>27</v>
      </c>
      <c r="C367" s="38" t="s">
        <v>1566</v>
      </c>
      <c r="D367" s="39" t="s">
        <v>1392</v>
      </c>
      <c r="E367" s="40">
        <f>Source!BZ46</f>
        <v>103</v>
      </c>
      <c r="F367" s="40"/>
      <c r="G367" s="40">
        <f>Source!AT46</f>
        <v>103</v>
      </c>
      <c r="H367" s="42"/>
      <c r="I367" s="41"/>
      <c r="J367" s="42"/>
      <c r="K367" s="41"/>
      <c r="L367" s="42">
        <f>SUM(AZ351:AZ369)</f>
        <v>11940.94</v>
      </c>
    </row>
    <row r="368" spans="1:83" ht="14.25" x14ac:dyDescent="0.2">
      <c r="A368" s="45"/>
      <c r="B368" s="45" t="s">
        <v>28</v>
      </c>
      <c r="C368" s="45" t="s">
        <v>1567</v>
      </c>
      <c r="D368" s="46" t="s">
        <v>1392</v>
      </c>
      <c r="E368" s="47">
        <f>Source!CA46</f>
        <v>60</v>
      </c>
      <c r="F368" s="47"/>
      <c r="G368" s="47">
        <f>Source!AU46</f>
        <v>60</v>
      </c>
      <c r="H368" s="48"/>
      <c r="I368" s="49"/>
      <c r="J368" s="48"/>
      <c r="K368" s="49"/>
      <c r="L368" s="48">
        <f>SUM(BA351:BA369)</f>
        <v>6955.89</v>
      </c>
    </row>
    <row r="369" spans="1:83" ht="15" x14ac:dyDescent="0.2">
      <c r="C369" s="58" t="s">
        <v>1568</v>
      </c>
      <c r="D369" s="58"/>
      <c r="E369" s="58"/>
      <c r="F369" s="58"/>
      <c r="G369" s="58"/>
      <c r="H369" s="58"/>
      <c r="I369" s="59">
        <f>K369/E351</f>
        <v>31154.510000000002</v>
      </c>
      <c r="J369" s="59"/>
      <c r="K369" s="59">
        <f>L352+L354+L358+L367+L368+L355</f>
        <v>31154.510000000002</v>
      </c>
      <c r="L369" s="59"/>
      <c r="AD369">
        <f>ROUND((Source!AT46/100)*((ROUND(SUMIF(SmtRes!AQ122:'SmtRes'!AQ129,"=1",SmtRes!AD122:'SmtRes'!AD129)*Source!I46, 2)+ROUND(SUMIF(SmtRes!AQ122:'SmtRes'!AQ129,"=1",SmtRes!AC122:'SmtRes'!AC129)*Source!I46, 2))), 2)</f>
        <v>957.09</v>
      </c>
      <c r="AE369">
        <f>ROUND((Source!AU46/100)*((ROUND(SUMIF(SmtRes!AQ122:'SmtRes'!AQ129,"=1",SmtRes!AD122:'SmtRes'!AD129)*Source!I46, 2)+ROUND(SUMIF(SmtRes!AQ122:'SmtRes'!AQ129,"=1",SmtRes!AC122:'SmtRes'!AC129)*Source!I46, 2))), 2)</f>
        <v>557.53</v>
      </c>
      <c r="AN369" s="50">
        <f>L352+L354+L358+L367+L368+L355</f>
        <v>31154.510000000002</v>
      </c>
      <c r="AO369" s="50">
        <f>L354</f>
        <v>664.53</v>
      </c>
      <c r="AQ369" t="s">
        <v>1569</v>
      </c>
      <c r="AR369" s="50">
        <f>L352</f>
        <v>11010.01</v>
      </c>
      <c r="AT369" s="50">
        <f>L355</f>
        <v>583.14</v>
      </c>
      <c r="AV369" t="s">
        <v>1569</v>
      </c>
      <c r="AW369" s="50">
        <f>L358</f>
        <v>0</v>
      </c>
      <c r="AZ369">
        <f>Source!X46</f>
        <v>11940.94</v>
      </c>
      <c r="BA369">
        <f>Source!Y46</f>
        <v>6955.89</v>
      </c>
      <c r="CD369">
        <v>1</v>
      </c>
    </row>
    <row r="370" spans="1:83" ht="54" x14ac:dyDescent="0.2">
      <c r="A370" s="36" t="s">
        <v>87</v>
      </c>
      <c r="B370" s="38" t="s">
        <v>1597</v>
      </c>
      <c r="C370" s="38" t="s">
        <v>1598</v>
      </c>
      <c r="D370" s="39" t="str">
        <f>Source!H47</f>
        <v>ШТ</v>
      </c>
      <c r="E370" s="40">
        <f>Source!K47</f>
        <v>1</v>
      </c>
      <c r="F370" s="40"/>
      <c r="G370" s="40">
        <f>Source!I47</f>
        <v>1</v>
      </c>
      <c r="H370" s="42"/>
      <c r="I370" s="41"/>
      <c r="J370" s="42"/>
      <c r="K370" s="41"/>
      <c r="L370" s="42"/>
    </row>
    <row r="371" spans="1:83" ht="15" x14ac:dyDescent="0.2">
      <c r="A371" s="37"/>
      <c r="B371" s="40">
        <v>1</v>
      </c>
      <c r="C371" s="37" t="s">
        <v>1560</v>
      </c>
      <c r="D371" s="39" t="s">
        <v>1220</v>
      </c>
      <c r="E371" s="43"/>
      <c r="F371" s="40"/>
      <c r="G371" s="43">
        <f>Source!U47</f>
        <v>0.34</v>
      </c>
      <c r="H371" s="40"/>
      <c r="I371" s="40"/>
      <c r="J371" s="40"/>
      <c r="K371" s="40"/>
      <c r="L371" s="44">
        <f>SUM(L372:L372)-SUMIF(CE372:CE372, 1, L372:L372)</f>
        <v>153.41999999999999</v>
      </c>
    </row>
    <row r="372" spans="1:83" ht="28.5" x14ac:dyDescent="0.2">
      <c r="A372" s="38"/>
      <c r="B372" s="38" t="s">
        <v>1270</v>
      </c>
      <c r="C372" s="38" t="s">
        <v>1271</v>
      </c>
      <c r="D372" s="39" t="s">
        <v>1220</v>
      </c>
      <c r="E372" s="40">
        <v>0.34</v>
      </c>
      <c r="F372" s="40"/>
      <c r="G372" s="40">
        <f>SmtRes!CX130</f>
        <v>0.34</v>
      </c>
      <c r="H372" s="42"/>
      <c r="I372" s="41"/>
      <c r="J372" s="42">
        <f>SmtRes!CZ130</f>
        <v>451.23</v>
      </c>
      <c r="K372" s="41"/>
      <c r="L372" s="42">
        <f>SmtRes!DI130</f>
        <v>153.41999999999999</v>
      </c>
    </row>
    <row r="373" spans="1:83" ht="15" x14ac:dyDescent="0.2">
      <c r="A373" s="37"/>
      <c r="B373" s="40">
        <v>2</v>
      </c>
      <c r="C373" s="37" t="s">
        <v>1561</v>
      </c>
      <c r="D373" s="39"/>
      <c r="E373" s="43"/>
      <c r="F373" s="40"/>
      <c r="G373" s="43"/>
      <c r="H373" s="40"/>
      <c r="I373" s="40"/>
      <c r="J373" s="40"/>
      <c r="K373" s="40"/>
      <c r="L373" s="44">
        <f>SUM(L374:L376)-SUMIF(CE374:CE376, 1, L374:L376)</f>
        <v>10.890000000000004</v>
      </c>
    </row>
    <row r="374" spans="1:83" ht="15" x14ac:dyDescent="0.2">
      <c r="A374" s="37"/>
      <c r="B374" s="40"/>
      <c r="C374" s="37" t="s">
        <v>1563</v>
      </c>
      <c r="D374" s="39" t="s">
        <v>1220</v>
      </c>
      <c r="E374" s="43"/>
      <c r="F374" s="40"/>
      <c r="G374" s="43">
        <f>Source!V47</f>
        <v>0.02</v>
      </c>
      <c r="H374" s="40"/>
      <c r="I374" s="40"/>
      <c r="J374" s="40"/>
      <c r="K374" s="40"/>
      <c r="L374" s="44">
        <f>SUMIF(CE375:CE376, 1, L375:L376)</f>
        <v>9.56</v>
      </c>
      <c r="CE374">
        <v>1</v>
      </c>
    </row>
    <row r="375" spans="1:83" ht="28.5" x14ac:dyDescent="0.2">
      <c r="A375" s="38"/>
      <c r="B375" s="38" t="s">
        <v>1227</v>
      </c>
      <c r="C375" s="38" t="s">
        <v>1229</v>
      </c>
      <c r="D375" s="39" t="s">
        <v>1090</v>
      </c>
      <c r="E375" s="40">
        <v>0.02</v>
      </c>
      <c r="F375" s="40"/>
      <c r="G375" s="40">
        <f>SmtRes!CX132</f>
        <v>0.02</v>
      </c>
      <c r="H375" s="42"/>
      <c r="I375" s="41"/>
      <c r="J375" s="42">
        <f>SmtRes!CZ132</f>
        <v>544.70000000000005</v>
      </c>
      <c r="K375" s="41"/>
      <c r="L375" s="42">
        <f>SmtRes!DG132</f>
        <v>10.89</v>
      </c>
    </row>
    <row r="376" spans="1:83" ht="28.5" x14ac:dyDescent="0.2">
      <c r="A376" s="38"/>
      <c r="B376" s="38" t="s">
        <v>1226</v>
      </c>
      <c r="C376" s="38" t="s">
        <v>1562</v>
      </c>
      <c r="D376" s="39" t="s">
        <v>1220</v>
      </c>
      <c r="E376" s="40">
        <f>SmtRes!DO132*SmtRes!AT132</f>
        <v>0.02</v>
      </c>
      <c r="F376" s="40"/>
      <c r="G376" s="40">
        <f>SmtRes!DO132*SmtRes!CX132</f>
        <v>0.02</v>
      </c>
      <c r="H376" s="42"/>
      <c r="I376" s="41"/>
      <c r="J376" s="42">
        <f>ROUND(SmtRes!AG132/SmtRes!DO132, 2)</f>
        <v>477.98</v>
      </c>
      <c r="K376" s="41"/>
      <c r="L376" s="42">
        <f>SmtRes!DH132</f>
        <v>9.56</v>
      </c>
      <c r="CE376">
        <v>1</v>
      </c>
    </row>
    <row r="377" spans="1:83" ht="15" x14ac:dyDescent="0.2">
      <c r="A377" s="37"/>
      <c r="B377" s="40">
        <v>4</v>
      </c>
      <c r="C377" s="37" t="s">
        <v>1576</v>
      </c>
      <c r="D377" s="39"/>
      <c r="E377" s="43"/>
      <c r="F377" s="40"/>
      <c r="G377" s="43"/>
      <c r="H377" s="40"/>
      <c r="I377" s="40"/>
      <c r="J377" s="40"/>
      <c r="K377" s="40"/>
      <c r="L377" s="44">
        <f>SUM(L378:L382)-SUMIF(CE378:CE382, 1, L378:L382)</f>
        <v>0</v>
      </c>
    </row>
    <row r="378" spans="1:83" ht="14.25" x14ac:dyDescent="0.2">
      <c r="A378" s="38"/>
      <c r="B378" s="38" t="s">
        <v>1239</v>
      </c>
      <c r="C378" s="38" t="s">
        <v>1241</v>
      </c>
      <c r="D378" s="39" t="s">
        <v>1242</v>
      </c>
      <c r="E378" s="40">
        <v>0.02</v>
      </c>
      <c r="F378" s="40">
        <f>ROUND(0,7)</f>
        <v>0</v>
      </c>
      <c r="G378" s="40">
        <f>SmtRes!CX133</f>
        <v>0</v>
      </c>
      <c r="H378" s="42">
        <f>SmtRes!CZ133</f>
        <v>160.27000000000001</v>
      </c>
      <c r="I378" s="41">
        <f>SmtRes!AI133</f>
        <v>1.07</v>
      </c>
      <c r="J378" s="42">
        <f>ROUND(H378*I378, 2)</f>
        <v>171.49</v>
      </c>
      <c r="K378" s="41"/>
      <c r="L378" s="42">
        <f>SmtRes!DF133</f>
        <v>0</v>
      </c>
    </row>
    <row r="379" spans="1:83" ht="14.25" x14ac:dyDescent="0.2">
      <c r="A379" s="38"/>
      <c r="B379" s="38" t="s">
        <v>1243</v>
      </c>
      <c r="C379" s="38" t="s">
        <v>1245</v>
      </c>
      <c r="D379" s="39" t="s">
        <v>1242</v>
      </c>
      <c r="E379" s="40">
        <v>0.1</v>
      </c>
      <c r="F379" s="40">
        <f>ROUND(0,7)</f>
        <v>0</v>
      </c>
      <c r="G379" s="40">
        <f>SmtRes!CX134</f>
        <v>0</v>
      </c>
      <c r="H379" s="42">
        <f>SmtRes!CZ134</f>
        <v>238.29</v>
      </c>
      <c r="I379" s="41">
        <f>SmtRes!AI134</f>
        <v>2.0699999999999998</v>
      </c>
      <c r="J379" s="42">
        <f>ROUND(H379*I379, 2)</f>
        <v>493.26</v>
      </c>
      <c r="K379" s="41"/>
      <c r="L379" s="42">
        <f>SmtRes!DF134</f>
        <v>0</v>
      </c>
    </row>
    <row r="380" spans="1:83" ht="14.25" x14ac:dyDescent="0.2">
      <c r="A380" s="38"/>
      <c r="B380" s="38" t="s">
        <v>1246</v>
      </c>
      <c r="C380" s="38" t="s">
        <v>1248</v>
      </c>
      <c r="D380" s="39" t="s">
        <v>1242</v>
      </c>
      <c r="E380" s="40">
        <v>0.02</v>
      </c>
      <c r="F380" s="40">
        <f>ROUND(0,7)</f>
        <v>0</v>
      </c>
      <c r="G380" s="40">
        <f>SmtRes!CX135</f>
        <v>0</v>
      </c>
      <c r="H380" s="42">
        <f>SmtRes!CZ135</f>
        <v>56.11</v>
      </c>
      <c r="I380" s="41">
        <f>SmtRes!AI135</f>
        <v>1.58</v>
      </c>
      <c r="J380" s="42">
        <f>ROUND(H380*I380, 2)</f>
        <v>88.65</v>
      </c>
      <c r="K380" s="41"/>
      <c r="L380" s="42">
        <f>SmtRes!DF135</f>
        <v>0</v>
      </c>
    </row>
    <row r="381" spans="1:83" ht="28.5" x14ac:dyDescent="0.2">
      <c r="A381" s="38"/>
      <c r="B381" s="38" t="s">
        <v>1249</v>
      </c>
      <c r="C381" s="38" t="s">
        <v>1251</v>
      </c>
      <c r="D381" s="39" t="s">
        <v>806</v>
      </c>
      <c r="E381" s="40">
        <v>2.0000000000000002E-5</v>
      </c>
      <c r="F381" s="40">
        <f>ROUND(0,7)</f>
        <v>0</v>
      </c>
      <c r="G381" s="40">
        <f>SmtRes!CX136</f>
        <v>0</v>
      </c>
      <c r="H381" s="42">
        <f>SmtRes!CZ136</f>
        <v>625256.9</v>
      </c>
      <c r="I381" s="41">
        <f>SmtRes!AI136</f>
        <v>0.92</v>
      </c>
      <c r="J381" s="42">
        <f>ROUND(H381*I381, 2)</f>
        <v>575236.35</v>
      </c>
      <c r="K381" s="41"/>
      <c r="L381" s="42">
        <f>SmtRes!DF136</f>
        <v>0</v>
      </c>
    </row>
    <row r="382" spans="1:83" ht="42.75" x14ac:dyDescent="0.2">
      <c r="A382" s="38"/>
      <c r="B382" s="38" t="s">
        <v>1255</v>
      </c>
      <c r="C382" s="45" t="s">
        <v>1257</v>
      </c>
      <c r="D382" s="46" t="s">
        <v>21</v>
      </c>
      <c r="E382" s="47">
        <v>2.1</v>
      </c>
      <c r="F382" s="47">
        <f>ROUND(0,7)</f>
        <v>0</v>
      </c>
      <c r="G382" s="47">
        <f>SmtRes!CX137</f>
        <v>0</v>
      </c>
      <c r="H382" s="48">
        <f>SmtRes!CZ137</f>
        <v>635.88</v>
      </c>
      <c r="I382" s="49">
        <f>SmtRes!AI137</f>
        <v>1.24</v>
      </c>
      <c r="J382" s="48">
        <f>ROUND(H382*I382, 2)</f>
        <v>788.49</v>
      </c>
      <c r="K382" s="49"/>
      <c r="L382" s="48">
        <f>SmtRes!DF137</f>
        <v>0</v>
      </c>
    </row>
    <row r="383" spans="1:83" ht="15" x14ac:dyDescent="0.2">
      <c r="A383" s="38"/>
      <c r="B383" s="38"/>
      <c r="C383" s="51" t="s">
        <v>1564</v>
      </c>
      <c r="D383" s="39"/>
      <c r="E383" s="40"/>
      <c r="F383" s="40"/>
      <c r="G383" s="40"/>
      <c r="H383" s="42"/>
      <c r="I383" s="41"/>
      <c r="J383" s="42"/>
      <c r="K383" s="41"/>
      <c r="L383" s="42">
        <f>L371+L373+L374+L377</f>
        <v>173.87</v>
      </c>
    </row>
    <row r="384" spans="1:83" ht="14.25" x14ac:dyDescent="0.2">
      <c r="A384" s="38"/>
      <c r="B384" s="38"/>
      <c r="C384" s="38" t="s">
        <v>1565</v>
      </c>
      <c r="D384" s="39"/>
      <c r="E384" s="40"/>
      <c r="F384" s="40"/>
      <c r="G384" s="40"/>
      <c r="H384" s="42"/>
      <c r="I384" s="41"/>
      <c r="J384" s="42"/>
      <c r="K384" s="41"/>
      <c r="L384" s="42">
        <f>SUM(AR370:AR387)+SUM(AS370:AS387)+SUM(AT370:AT387)+SUM(AU370:AU387)+SUM(AV370:AV387)</f>
        <v>162.97999999999999</v>
      </c>
    </row>
    <row r="385" spans="1:83" ht="14.25" x14ac:dyDescent="0.2">
      <c r="A385" s="38"/>
      <c r="B385" s="38" t="s">
        <v>27</v>
      </c>
      <c r="C385" s="38" t="s">
        <v>1566</v>
      </c>
      <c r="D385" s="39" t="s">
        <v>1392</v>
      </c>
      <c r="E385" s="40">
        <f>Source!BZ47</f>
        <v>103</v>
      </c>
      <c r="F385" s="40"/>
      <c r="G385" s="40">
        <f>Source!AT47</f>
        <v>103</v>
      </c>
      <c r="H385" s="42"/>
      <c r="I385" s="41"/>
      <c r="J385" s="42"/>
      <c r="K385" s="41"/>
      <c r="L385" s="42">
        <f>SUM(AZ370:AZ387)</f>
        <v>167.87</v>
      </c>
    </row>
    <row r="386" spans="1:83" ht="14.25" x14ac:dyDescent="0.2">
      <c r="A386" s="45"/>
      <c r="B386" s="45" t="s">
        <v>28</v>
      </c>
      <c r="C386" s="45" t="s">
        <v>1567</v>
      </c>
      <c r="D386" s="46" t="s">
        <v>1392</v>
      </c>
      <c r="E386" s="47">
        <f>Source!CA47</f>
        <v>60</v>
      </c>
      <c r="F386" s="47"/>
      <c r="G386" s="47">
        <f>Source!AU47</f>
        <v>60</v>
      </c>
      <c r="H386" s="48"/>
      <c r="I386" s="49"/>
      <c r="J386" s="48"/>
      <c r="K386" s="49"/>
      <c r="L386" s="48">
        <f>SUM(BA370:BA387)</f>
        <v>97.79</v>
      </c>
    </row>
    <row r="387" spans="1:83" ht="15" x14ac:dyDescent="0.2">
      <c r="C387" s="58" t="s">
        <v>1568</v>
      </c>
      <c r="D387" s="58"/>
      <c r="E387" s="58"/>
      <c r="F387" s="58"/>
      <c r="G387" s="58"/>
      <c r="H387" s="58"/>
      <c r="I387" s="59">
        <f>K387/E370</f>
        <v>439.53000000000003</v>
      </c>
      <c r="J387" s="59"/>
      <c r="K387" s="59">
        <f>L371+L373+L377+L385+L386+L374</f>
        <v>439.53000000000003</v>
      </c>
      <c r="L387" s="59"/>
      <c r="AD387">
        <f>ROUND((Source!AT47/100)*((ROUND(SUMIF(SmtRes!AQ130:'SmtRes'!AQ137,"=1",SmtRes!AD130:'SmtRes'!AD137)*Source!I47, 2)+ROUND(SUMIF(SmtRes!AQ130:'SmtRes'!AQ137,"=1",SmtRes!AC130:'SmtRes'!AC137)*Source!I47, 2))), 2)</f>
        <v>957.09</v>
      </c>
      <c r="AE387">
        <f>ROUND((Source!AU47/100)*((ROUND(SUMIF(SmtRes!AQ130:'SmtRes'!AQ137,"=1",SmtRes!AD130:'SmtRes'!AD137)*Source!I47, 2)+ROUND(SUMIF(SmtRes!AQ130:'SmtRes'!AQ137,"=1",SmtRes!AC130:'SmtRes'!AC137)*Source!I47, 2))), 2)</f>
        <v>557.53</v>
      </c>
      <c r="AN387" s="50">
        <f>L371+L373+L377+L385+L386+L374</f>
        <v>439.53000000000003</v>
      </c>
      <c r="AO387" s="50">
        <f>L373</f>
        <v>10.890000000000004</v>
      </c>
      <c r="AQ387" t="s">
        <v>1569</v>
      </c>
      <c r="AR387" s="50">
        <f>L371</f>
        <v>153.41999999999999</v>
      </c>
      <c r="AT387" s="50">
        <f>L374</f>
        <v>9.56</v>
      </c>
      <c r="AV387" t="s">
        <v>1569</v>
      </c>
      <c r="AW387" s="50">
        <f>L377</f>
        <v>0</v>
      </c>
      <c r="AZ387">
        <f>Source!X47</f>
        <v>167.87</v>
      </c>
      <c r="BA387">
        <f>Source!Y47</f>
        <v>97.79</v>
      </c>
      <c r="CD387">
        <v>1</v>
      </c>
    </row>
    <row r="388" spans="1:83" ht="82.5" x14ac:dyDescent="0.2">
      <c r="A388" s="36" t="s">
        <v>91</v>
      </c>
      <c r="B388" s="38" t="s">
        <v>1599</v>
      </c>
      <c r="C388" s="38" t="s">
        <v>1600</v>
      </c>
      <c r="D388" s="39" t="str">
        <f>Source!H48</f>
        <v>км</v>
      </c>
      <c r="E388" s="40">
        <f>Source!K48</f>
        <v>1</v>
      </c>
      <c r="F388" s="40"/>
      <c r="G388" s="40">
        <f>Source!I48</f>
        <v>1</v>
      </c>
      <c r="H388" s="42"/>
      <c r="I388" s="41"/>
      <c r="J388" s="42"/>
      <c r="K388" s="41"/>
      <c r="L388" s="42"/>
    </row>
    <row r="389" spans="1:83" ht="15" x14ac:dyDescent="0.2">
      <c r="A389" s="37"/>
      <c r="B389" s="40">
        <v>1</v>
      </c>
      <c r="C389" s="37" t="s">
        <v>1560</v>
      </c>
      <c r="D389" s="39" t="s">
        <v>1220</v>
      </c>
      <c r="E389" s="43"/>
      <c r="F389" s="40"/>
      <c r="G389" s="43">
        <f>Source!U48</f>
        <v>34.9</v>
      </c>
      <c r="H389" s="40"/>
      <c r="I389" s="40"/>
      <c r="J389" s="40"/>
      <c r="K389" s="40"/>
      <c r="L389" s="44">
        <f>SUM(L390:L390)-SUMIF(CE390:CE390, 1, L390:L390)</f>
        <v>15934.64</v>
      </c>
    </row>
    <row r="390" spans="1:83" ht="28.5" x14ac:dyDescent="0.2">
      <c r="A390" s="38"/>
      <c r="B390" s="38" t="s">
        <v>1260</v>
      </c>
      <c r="C390" s="38" t="s">
        <v>1261</v>
      </c>
      <c r="D390" s="39" t="s">
        <v>1220</v>
      </c>
      <c r="E390" s="40">
        <v>34.9</v>
      </c>
      <c r="F390" s="40"/>
      <c r="G390" s="40">
        <f>SmtRes!CX138</f>
        <v>34.9</v>
      </c>
      <c r="H390" s="42"/>
      <c r="I390" s="41"/>
      <c r="J390" s="42">
        <f>SmtRes!CZ138</f>
        <v>456.58</v>
      </c>
      <c r="K390" s="41"/>
      <c r="L390" s="42">
        <f>SmtRes!DI138</f>
        <v>15934.64</v>
      </c>
    </row>
    <row r="391" spans="1:83" ht="15" x14ac:dyDescent="0.2">
      <c r="A391" s="37"/>
      <c r="B391" s="40">
        <v>2</v>
      </c>
      <c r="C391" s="37" t="s">
        <v>1561</v>
      </c>
      <c r="D391" s="39"/>
      <c r="E391" s="43"/>
      <c r="F391" s="40"/>
      <c r="G391" s="43"/>
      <c r="H391" s="40"/>
      <c r="I391" s="40"/>
      <c r="J391" s="40"/>
      <c r="K391" s="40"/>
      <c r="L391" s="44">
        <f>SUM(L392:L398)-SUMIF(CE392:CE398, 1, L392:L398)</f>
        <v>3692.0399999999991</v>
      </c>
    </row>
    <row r="392" spans="1:83" ht="15" x14ac:dyDescent="0.2">
      <c r="A392" s="37"/>
      <c r="B392" s="40"/>
      <c r="C392" s="37" t="s">
        <v>1563</v>
      </c>
      <c r="D392" s="39" t="s">
        <v>1220</v>
      </c>
      <c r="E392" s="43"/>
      <c r="F392" s="40"/>
      <c r="G392" s="43">
        <f>Source!V48</f>
        <v>7.35</v>
      </c>
      <c r="H392" s="40"/>
      <c r="I392" s="40"/>
      <c r="J392" s="40"/>
      <c r="K392" s="40"/>
      <c r="L392" s="44">
        <f>SUMIF(CE393:CE398, 1, L393:L398)</f>
        <v>3513.16</v>
      </c>
      <c r="CE392">
        <v>1</v>
      </c>
    </row>
    <row r="393" spans="1:83" ht="28.5" x14ac:dyDescent="0.2">
      <c r="A393" s="38"/>
      <c r="B393" s="38" t="s">
        <v>1223</v>
      </c>
      <c r="C393" s="38" t="s">
        <v>1225</v>
      </c>
      <c r="D393" s="39" t="s">
        <v>1090</v>
      </c>
      <c r="E393" s="40">
        <v>3.24</v>
      </c>
      <c r="F393" s="40"/>
      <c r="G393" s="40">
        <f>SmtRes!CX140</f>
        <v>3.24</v>
      </c>
      <c r="H393" s="42">
        <f>SmtRes!CZ140</f>
        <v>346.73</v>
      </c>
      <c r="I393" s="41">
        <f>SmtRes!AJ140</f>
        <v>1.26</v>
      </c>
      <c r="J393" s="42">
        <f>ROUND(H393*I393, 2)</f>
        <v>436.88</v>
      </c>
      <c r="K393" s="41"/>
      <c r="L393" s="42">
        <f>SmtRes!DG140</f>
        <v>1415.49</v>
      </c>
    </row>
    <row r="394" spans="1:83" ht="28.5" x14ac:dyDescent="0.2">
      <c r="A394" s="38"/>
      <c r="B394" s="38" t="s">
        <v>1226</v>
      </c>
      <c r="C394" s="38" t="s">
        <v>1562</v>
      </c>
      <c r="D394" s="39" t="s">
        <v>1220</v>
      </c>
      <c r="E394" s="40">
        <f>SmtRes!DO140*SmtRes!AT140</f>
        <v>3.24</v>
      </c>
      <c r="F394" s="40"/>
      <c r="G394" s="40">
        <f>SmtRes!DO140*SmtRes!CX140</f>
        <v>3.24</v>
      </c>
      <c r="H394" s="42"/>
      <c r="I394" s="41"/>
      <c r="J394" s="42">
        <f>ROUND(SmtRes!AG140/SmtRes!DO140, 2)</f>
        <v>477.98</v>
      </c>
      <c r="K394" s="41"/>
      <c r="L394" s="42">
        <f>SmtRes!DH140</f>
        <v>1548.66</v>
      </c>
      <c r="CE394">
        <v>1</v>
      </c>
    </row>
    <row r="395" spans="1:83" ht="28.5" x14ac:dyDescent="0.2">
      <c r="A395" s="38"/>
      <c r="B395" s="38" t="s">
        <v>1227</v>
      </c>
      <c r="C395" s="38" t="s">
        <v>1229</v>
      </c>
      <c r="D395" s="39" t="s">
        <v>1090</v>
      </c>
      <c r="E395" s="40">
        <v>1.75</v>
      </c>
      <c r="F395" s="40"/>
      <c r="G395" s="40">
        <f>SmtRes!CX141</f>
        <v>1.75</v>
      </c>
      <c r="H395" s="42"/>
      <c r="I395" s="41"/>
      <c r="J395" s="42">
        <f>SmtRes!CZ141</f>
        <v>544.70000000000005</v>
      </c>
      <c r="K395" s="41"/>
      <c r="L395" s="42">
        <f>SmtRes!DG141</f>
        <v>953.23</v>
      </c>
    </row>
    <row r="396" spans="1:83" ht="28.5" x14ac:dyDescent="0.2">
      <c r="A396" s="38"/>
      <c r="B396" s="38" t="s">
        <v>1226</v>
      </c>
      <c r="C396" s="38" t="s">
        <v>1562</v>
      </c>
      <c r="D396" s="39" t="s">
        <v>1220</v>
      </c>
      <c r="E396" s="40">
        <f>SmtRes!DO141*SmtRes!AT141</f>
        <v>1.75</v>
      </c>
      <c r="F396" s="40"/>
      <c r="G396" s="40">
        <f>SmtRes!DO141*SmtRes!CX141</f>
        <v>1.75</v>
      </c>
      <c r="H396" s="42"/>
      <c r="I396" s="41"/>
      <c r="J396" s="42">
        <f>ROUND(SmtRes!AG141/SmtRes!DO141, 2)</f>
        <v>477.98</v>
      </c>
      <c r="K396" s="41"/>
      <c r="L396" s="42">
        <f>SmtRes!DH141</f>
        <v>836.47</v>
      </c>
      <c r="CE396">
        <v>1</v>
      </c>
    </row>
    <row r="397" spans="1:83" ht="28.5" x14ac:dyDescent="0.2">
      <c r="A397" s="38"/>
      <c r="B397" s="38" t="s">
        <v>1236</v>
      </c>
      <c r="C397" s="38" t="s">
        <v>1238</v>
      </c>
      <c r="D397" s="39" t="s">
        <v>1090</v>
      </c>
      <c r="E397" s="40">
        <v>2.36</v>
      </c>
      <c r="F397" s="40"/>
      <c r="G397" s="40">
        <f>SmtRes!CX142</f>
        <v>2.36</v>
      </c>
      <c r="H397" s="42"/>
      <c r="I397" s="41"/>
      <c r="J397" s="42">
        <f>SmtRes!CZ142</f>
        <v>560.73</v>
      </c>
      <c r="K397" s="41"/>
      <c r="L397" s="42">
        <f>SmtRes!DG142</f>
        <v>1323.32</v>
      </c>
    </row>
    <row r="398" spans="1:83" ht="28.5" x14ac:dyDescent="0.2">
      <c r="A398" s="38"/>
      <c r="B398" s="38" t="s">
        <v>1226</v>
      </c>
      <c r="C398" s="38" t="s">
        <v>1562</v>
      </c>
      <c r="D398" s="39" t="s">
        <v>1220</v>
      </c>
      <c r="E398" s="40">
        <f>SmtRes!DO142*SmtRes!AT142</f>
        <v>2.36</v>
      </c>
      <c r="F398" s="40"/>
      <c r="G398" s="40">
        <f>SmtRes!DO142*SmtRes!CX142</f>
        <v>2.36</v>
      </c>
      <c r="H398" s="42"/>
      <c r="I398" s="41"/>
      <c r="J398" s="42">
        <f>ROUND(SmtRes!AG142/SmtRes!DO142, 2)</f>
        <v>477.98</v>
      </c>
      <c r="K398" s="41"/>
      <c r="L398" s="42">
        <f>SmtRes!DH142</f>
        <v>1128.03</v>
      </c>
      <c r="CE398">
        <v>1</v>
      </c>
    </row>
    <row r="399" spans="1:83" ht="15" x14ac:dyDescent="0.2">
      <c r="A399" s="37"/>
      <c r="B399" s="40">
        <v>4</v>
      </c>
      <c r="C399" s="37" t="s">
        <v>1576</v>
      </c>
      <c r="D399" s="39"/>
      <c r="E399" s="43"/>
      <c r="F399" s="40"/>
      <c r="G399" s="43"/>
      <c r="H399" s="40"/>
      <c r="I399" s="40"/>
      <c r="J399" s="40"/>
      <c r="K399" s="40"/>
      <c r="L399" s="44">
        <f>SUM(L400:L404)-SUMIF(CE400:CE404, 1, L400:L404)</f>
        <v>0</v>
      </c>
    </row>
    <row r="400" spans="1:83" ht="14.25" x14ac:dyDescent="0.2">
      <c r="A400" s="38"/>
      <c r="B400" s="38" t="s">
        <v>1239</v>
      </c>
      <c r="C400" s="38" t="s">
        <v>1241</v>
      </c>
      <c r="D400" s="39" t="s">
        <v>1242</v>
      </c>
      <c r="E400" s="40">
        <v>0.02</v>
      </c>
      <c r="F400" s="40">
        <f t="shared" ref="F400:F405" si="18">ROUND(0,7)</f>
        <v>0</v>
      </c>
      <c r="G400" s="40">
        <f>SmtRes!CX143</f>
        <v>0</v>
      </c>
      <c r="H400" s="42">
        <f>SmtRes!CZ143</f>
        <v>160.27000000000001</v>
      </c>
      <c r="I400" s="41">
        <f>SmtRes!AI143</f>
        <v>1.07</v>
      </c>
      <c r="J400" s="42">
        <f>ROUND(H400*I400, 2)</f>
        <v>171.49</v>
      </c>
      <c r="K400" s="41"/>
      <c r="L400" s="42">
        <f>SmtRes!DF143</f>
        <v>0</v>
      </c>
    </row>
    <row r="401" spans="1:82" ht="14.25" x14ac:dyDescent="0.2">
      <c r="A401" s="38"/>
      <c r="B401" s="38" t="s">
        <v>1243</v>
      </c>
      <c r="C401" s="38" t="s">
        <v>1245</v>
      </c>
      <c r="D401" s="39" t="s">
        <v>1242</v>
      </c>
      <c r="E401" s="40">
        <v>0.1</v>
      </c>
      <c r="F401" s="40">
        <f t="shared" si="18"/>
        <v>0</v>
      </c>
      <c r="G401" s="40">
        <f>SmtRes!CX144</f>
        <v>0</v>
      </c>
      <c r="H401" s="42">
        <f>SmtRes!CZ144</f>
        <v>238.29</v>
      </c>
      <c r="I401" s="41">
        <f>SmtRes!AI144</f>
        <v>2.0699999999999998</v>
      </c>
      <c r="J401" s="42">
        <f>ROUND(H401*I401, 2)</f>
        <v>493.26</v>
      </c>
      <c r="K401" s="41"/>
      <c r="L401" s="42">
        <f>SmtRes!DF144</f>
        <v>0</v>
      </c>
    </row>
    <row r="402" spans="1:82" ht="14.25" x14ac:dyDescent="0.2">
      <c r="A402" s="38"/>
      <c r="B402" s="38" t="s">
        <v>1246</v>
      </c>
      <c r="C402" s="38" t="s">
        <v>1248</v>
      </c>
      <c r="D402" s="39" t="s">
        <v>1242</v>
      </c>
      <c r="E402" s="40">
        <v>0.02</v>
      </c>
      <c r="F402" s="40">
        <f t="shared" si="18"/>
        <v>0</v>
      </c>
      <c r="G402" s="40">
        <f>SmtRes!CX145</f>
        <v>0</v>
      </c>
      <c r="H402" s="42">
        <f>SmtRes!CZ145</f>
        <v>56.11</v>
      </c>
      <c r="I402" s="41">
        <f>SmtRes!AI145</f>
        <v>1.58</v>
      </c>
      <c r="J402" s="42">
        <f>ROUND(H402*I402, 2)</f>
        <v>88.65</v>
      </c>
      <c r="K402" s="41"/>
      <c r="L402" s="42">
        <f>SmtRes!DF145</f>
        <v>0</v>
      </c>
    </row>
    <row r="403" spans="1:82" ht="42.75" x14ac:dyDescent="0.2">
      <c r="A403" s="38"/>
      <c r="B403" s="38" t="s">
        <v>1255</v>
      </c>
      <c r="C403" s="38" t="s">
        <v>1257</v>
      </c>
      <c r="D403" s="39" t="s">
        <v>21</v>
      </c>
      <c r="E403" s="40">
        <v>2.1</v>
      </c>
      <c r="F403" s="40">
        <f t="shared" si="18"/>
        <v>0</v>
      </c>
      <c r="G403" s="40">
        <f>SmtRes!CX146</f>
        <v>0</v>
      </c>
      <c r="H403" s="42">
        <f>SmtRes!CZ146</f>
        <v>635.88</v>
      </c>
      <c r="I403" s="41">
        <f>SmtRes!AI146</f>
        <v>1.24</v>
      </c>
      <c r="J403" s="42">
        <f>ROUND(H403*I403, 2)</f>
        <v>788.49</v>
      </c>
      <c r="K403" s="41"/>
      <c r="L403" s="42">
        <f>SmtRes!DF146</f>
        <v>0</v>
      </c>
    </row>
    <row r="404" spans="1:82" ht="14.25" x14ac:dyDescent="0.2">
      <c r="A404" s="38"/>
      <c r="B404" s="38" t="s">
        <v>1272</v>
      </c>
      <c r="C404" s="38" t="s">
        <v>1274</v>
      </c>
      <c r="D404" s="39" t="s">
        <v>21</v>
      </c>
      <c r="E404" s="40">
        <v>6</v>
      </c>
      <c r="F404" s="40">
        <f t="shared" si="18"/>
        <v>0</v>
      </c>
      <c r="G404" s="40">
        <f>SmtRes!CX147</f>
        <v>0</v>
      </c>
      <c r="H404" s="42">
        <f>SmtRes!CZ147</f>
        <v>629.38</v>
      </c>
      <c r="I404" s="41">
        <f>SmtRes!AI147</f>
        <v>1.27</v>
      </c>
      <c r="J404" s="42">
        <f>ROUND(H404*I404, 2)</f>
        <v>799.31</v>
      </c>
      <c r="K404" s="41"/>
      <c r="L404" s="42">
        <f>SmtRes!DF147</f>
        <v>0</v>
      </c>
    </row>
    <row r="405" spans="1:82" ht="14.25" x14ac:dyDescent="0.2">
      <c r="A405" s="38"/>
      <c r="B405" s="38" t="str">
        <f>EtalonRes!I162</f>
        <v>21.2.01.01</v>
      </c>
      <c r="C405" s="45" t="str">
        <f>EtalonRes!K162</f>
        <v>Провода самонесущие изолированные</v>
      </c>
      <c r="D405" s="46" t="str">
        <f>EtalonRes!O162</f>
        <v>т</v>
      </c>
      <c r="E405" s="47">
        <f>EtalonRes!X162</f>
        <v>0</v>
      </c>
      <c r="F405" s="47">
        <f t="shared" si="18"/>
        <v>0</v>
      </c>
      <c r="G405" s="47">
        <f>ROUND(EtalonRes!AG162*Source!I48, 7)</f>
        <v>0</v>
      </c>
      <c r="H405" s="48"/>
      <c r="I405" s="49"/>
      <c r="J405" s="48"/>
      <c r="K405" s="49"/>
      <c r="L405" s="48"/>
    </row>
    <row r="406" spans="1:82" ht="15" x14ac:dyDescent="0.2">
      <c r="A406" s="38"/>
      <c r="B406" s="38"/>
      <c r="C406" s="51" t="s">
        <v>1564</v>
      </c>
      <c r="D406" s="39"/>
      <c r="E406" s="40"/>
      <c r="F406" s="40"/>
      <c r="G406" s="40"/>
      <c r="H406" s="42"/>
      <c r="I406" s="41"/>
      <c r="J406" s="42"/>
      <c r="K406" s="41"/>
      <c r="L406" s="42">
        <f>L389+L391+L392+L399</f>
        <v>23139.84</v>
      </c>
    </row>
    <row r="407" spans="1:82" ht="14.25" x14ac:dyDescent="0.2">
      <c r="A407" s="38"/>
      <c r="B407" s="38"/>
      <c r="C407" s="38" t="s">
        <v>1565</v>
      </c>
      <c r="D407" s="39"/>
      <c r="E407" s="40"/>
      <c r="F407" s="40"/>
      <c r="G407" s="40"/>
      <c r="H407" s="42"/>
      <c r="I407" s="41"/>
      <c r="J407" s="42"/>
      <c r="K407" s="41"/>
      <c r="L407" s="42">
        <f>SUM(AR388:AR410)+SUM(AS388:AS410)+SUM(AT388:AT410)+SUM(AU388:AU410)+SUM(AV388:AV410)</f>
        <v>19447.8</v>
      </c>
    </row>
    <row r="408" spans="1:82" ht="14.25" x14ac:dyDescent="0.2">
      <c r="A408" s="38"/>
      <c r="B408" s="38" t="s">
        <v>27</v>
      </c>
      <c r="C408" s="38" t="s">
        <v>1566</v>
      </c>
      <c r="D408" s="39" t="s">
        <v>1392</v>
      </c>
      <c r="E408" s="40">
        <f>Source!BZ48</f>
        <v>103</v>
      </c>
      <c r="F408" s="40"/>
      <c r="G408" s="40">
        <f>Source!AT48</f>
        <v>103</v>
      </c>
      <c r="H408" s="42"/>
      <c r="I408" s="41"/>
      <c r="J408" s="42"/>
      <c r="K408" s="41"/>
      <c r="L408" s="42">
        <f>SUM(AZ388:AZ410)</f>
        <v>20031.23</v>
      </c>
    </row>
    <row r="409" spans="1:82" ht="14.25" x14ac:dyDescent="0.2">
      <c r="A409" s="45"/>
      <c r="B409" s="45" t="s">
        <v>28</v>
      </c>
      <c r="C409" s="45" t="s">
        <v>1567</v>
      </c>
      <c r="D409" s="46" t="s">
        <v>1392</v>
      </c>
      <c r="E409" s="47">
        <f>Source!CA48</f>
        <v>60</v>
      </c>
      <c r="F409" s="47"/>
      <c r="G409" s="47">
        <f>Source!AU48</f>
        <v>60</v>
      </c>
      <c r="H409" s="48"/>
      <c r="I409" s="49"/>
      <c r="J409" s="48"/>
      <c r="K409" s="49"/>
      <c r="L409" s="48">
        <f>SUM(BA388:BA410)</f>
        <v>11668.68</v>
      </c>
    </row>
    <row r="410" spans="1:82" ht="15" x14ac:dyDescent="0.2">
      <c r="C410" s="58" t="s">
        <v>1568</v>
      </c>
      <c r="D410" s="58"/>
      <c r="E410" s="58"/>
      <c r="F410" s="58"/>
      <c r="G410" s="58"/>
      <c r="H410" s="58"/>
      <c r="I410" s="59">
        <f>K410/E388</f>
        <v>54839.75</v>
      </c>
      <c r="J410" s="59"/>
      <c r="K410" s="59">
        <f>L389+L391+L399+L408+L409+L392</f>
        <v>54839.75</v>
      </c>
      <c r="L410" s="59"/>
      <c r="AD410">
        <f>ROUND((Source!AT48/100)*((ROUND(SUMIF(SmtRes!AQ138:'SmtRes'!AQ147,"=1",SmtRes!AD138:'SmtRes'!AD147)*Source!I48, 2)+ROUND(SUMIF(SmtRes!AQ138:'SmtRes'!AQ147,"=1",SmtRes!AC138:'SmtRes'!AC147)*Source!I48, 2))), 2)</f>
        <v>1947.24</v>
      </c>
      <c r="AE410">
        <f>ROUND((Source!AU48/100)*((ROUND(SUMIF(SmtRes!AQ138:'SmtRes'!AQ147,"=1",SmtRes!AD138:'SmtRes'!AD147)*Source!I48, 2)+ROUND(SUMIF(SmtRes!AQ138:'SmtRes'!AQ147,"=1",SmtRes!AC138:'SmtRes'!AC147)*Source!I48, 2))), 2)</f>
        <v>1134.31</v>
      </c>
      <c r="AN410" s="50">
        <f>L389+L391+L399+L408+L409+L392</f>
        <v>54839.75</v>
      </c>
      <c r="AO410" s="50">
        <f>L391</f>
        <v>3692.0399999999991</v>
      </c>
      <c r="AQ410" t="s">
        <v>1569</v>
      </c>
      <c r="AR410" s="50">
        <f>L389</f>
        <v>15934.64</v>
      </c>
      <c r="AT410" s="50">
        <f>L392</f>
        <v>3513.16</v>
      </c>
      <c r="AV410" t="s">
        <v>1569</v>
      </c>
      <c r="AW410" s="50">
        <f>L399</f>
        <v>0</v>
      </c>
      <c r="AZ410">
        <f>Source!X48</f>
        <v>20031.23</v>
      </c>
      <c r="BA410">
        <f>Source!Y48</f>
        <v>11668.68</v>
      </c>
      <c r="CD410">
        <v>1</v>
      </c>
    </row>
    <row r="411" spans="1:82" ht="96.75" x14ac:dyDescent="0.2">
      <c r="A411" s="36" t="s">
        <v>95</v>
      </c>
      <c r="B411" s="38" t="s">
        <v>1601</v>
      </c>
      <c r="C411" s="38" t="s">
        <v>1602</v>
      </c>
      <c r="D411" s="39" t="str">
        <f>Source!H49</f>
        <v>1000 м</v>
      </c>
      <c r="E411" s="40">
        <f>Source!K49</f>
        <v>1E-3</v>
      </c>
      <c r="F411" s="40"/>
      <c r="G411" s="40">
        <f>Source!I49</f>
        <v>1E-3</v>
      </c>
      <c r="H411" s="42"/>
      <c r="I411" s="41"/>
      <c r="J411" s="42"/>
      <c r="K411" s="41"/>
      <c r="L411" s="42"/>
    </row>
    <row r="412" spans="1:82" x14ac:dyDescent="0.2">
      <c r="C412" s="53" t="str">
        <f>"Объем: "&amp;Source!I49&amp;"=1/"&amp;"1000"</f>
        <v>Объем: 0,001=1/1000</v>
      </c>
    </row>
    <row r="413" spans="1:82" ht="15" x14ac:dyDescent="0.2">
      <c r="A413" s="37"/>
      <c r="B413" s="40">
        <v>1</v>
      </c>
      <c r="C413" s="37" t="s">
        <v>1560</v>
      </c>
      <c r="D413" s="39" t="s">
        <v>1220</v>
      </c>
      <c r="E413" s="43"/>
      <c r="F413" s="40"/>
      <c r="G413" s="43">
        <f>Source!U49</f>
        <v>9.5119999999999996E-2</v>
      </c>
      <c r="H413" s="40"/>
      <c r="I413" s="40"/>
      <c r="J413" s="40"/>
      <c r="K413" s="40"/>
      <c r="L413" s="44">
        <f>SUM(L414:L417)-SUMIF(CE414:CE417, 1, L414:L417)</f>
        <v>44.51</v>
      </c>
    </row>
    <row r="414" spans="1:82" ht="14.25" x14ac:dyDescent="0.2">
      <c r="A414" s="38"/>
      <c r="B414" s="38" t="s">
        <v>1275</v>
      </c>
      <c r="C414" s="38" t="s">
        <v>1276</v>
      </c>
      <c r="D414" s="39" t="s">
        <v>1277</v>
      </c>
      <c r="E414" s="40">
        <v>0.99</v>
      </c>
      <c r="F414" s="40"/>
      <c r="G414" s="40">
        <f>SmtRes!CX148</f>
        <v>9.8999999999999999E-4</v>
      </c>
      <c r="H414" s="42"/>
      <c r="I414" s="41"/>
      <c r="J414" s="42">
        <f>SmtRes!CZ148</f>
        <v>388.8</v>
      </c>
      <c r="K414" s="41"/>
      <c r="L414" s="42">
        <f>SmtRes!DI148</f>
        <v>0.38</v>
      </c>
    </row>
    <row r="415" spans="1:82" ht="14.25" x14ac:dyDescent="0.2">
      <c r="A415" s="38"/>
      <c r="B415" s="38" t="s">
        <v>1278</v>
      </c>
      <c r="C415" s="38" t="s">
        <v>1279</v>
      </c>
      <c r="D415" s="39" t="s">
        <v>1277</v>
      </c>
      <c r="E415" s="40">
        <v>47.29</v>
      </c>
      <c r="F415" s="40"/>
      <c r="G415" s="40">
        <f>SmtRes!CX149</f>
        <v>4.7289999999999999E-2</v>
      </c>
      <c r="H415" s="42"/>
      <c r="I415" s="41"/>
      <c r="J415" s="42">
        <f>SmtRes!CZ149</f>
        <v>424.47</v>
      </c>
      <c r="K415" s="41"/>
      <c r="L415" s="42">
        <f>SmtRes!DI149</f>
        <v>20.07</v>
      </c>
    </row>
    <row r="416" spans="1:82" ht="14.25" x14ac:dyDescent="0.2">
      <c r="A416" s="38"/>
      <c r="B416" s="38" t="s">
        <v>1280</v>
      </c>
      <c r="C416" s="38" t="s">
        <v>1281</v>
      </c>
      <c r="D416" s="39" t="s">
        <v>1277</v>
      </c>
      <c r="E416" s="40">
        <v>23.42</v>
      </c>
      <c r="F416" s="40"/>
      <c r="G416" s="40">
        <f>SmtRes!CX150</f>
        <v>2.342E-2</v>
      </c>
      <c r="H416" s="42"/>
      <c r="I416" s="41"/>
      <c r="J416" s="42">
        <f>SmtRes!CZ150</f>
        <v>477.98</v>
      </c>
      <c r="K416" s="41"/>
      <c r="L416" s="42">
        <f>SmtRes!DI150</f>
        <v>11.19</v>
      </c>
    </row>
    <row r="417" spans="1:83" ht="14.25" x14ac:dyDescent="0.2">
      <c r="A417" s="38"/>
      <c r="B417" s="38" t="s">
        <v>1282</v>
      </c>
      <c r="C417" s="38" t="s">
        <v>1283</v>
      </c>
      <c r="D417" s="39" t="s">
        <v>1277</v>
      </c>
      <c r="E417" s="40">
        <v>23.42</v>
      </c>
      <c r="F417" s="40"/>
      <c r="G417" s="40">
        <f>SmtRes!CX151</f>
        <v>2.342E-2</v>
      </c>
      <c r="H417" s="42"/>
      <c r="I417" s="41"/>
      <c r="J417" s="42">
        <f>SmtRes!CZ151</f>
        <v>549.32000000000005</v>
      </c>
      <c r="K417" s="41"/>
      <c r="L417" s="42">
        <f>SmtRes!DI151</f>
        <v>12.87</v>
      </c>
    </row>
    <row r="418" spans="1:83" ht="15" x14ac:dyDescent="0.2">
      <c r="A418" s="37"/>
      <c r="B418" s="40">
        <v>2</v>
      </c>
      <c r="C418" s="37" t="s">
        <v>1561</v>
      </c>
      <c r="D418" s="39"/>
      <c r="E418" s="43"/>
      <c r="F418" s="40"/>
      <c r="G418" s="43"/>
      <c r="H418" s="40"/>
      <c r="I418" s="40"/>
      <c r="J418" s="40"/>
      <c r="K418" s="40"/>
      <c r="L418" s="44">
        <f>SUM(L419:L428)-SUMIF(CE419:CE428, 1, L419:L428)</f>
        <v>11.490000000000002</v>
      </c>
    </row>
    <row r="419" spans="1:83" ht="15" x14ac:dyDescent="0.2">
      <c r="A419" s="37"/>
      <c r="B419" s="40"/>
      <c r="C419" s="37" t="s">
        <v>1563</v>
      </c>
      <c r="D419" s="39" t="s">
        <v>1220</v>
      </c>
      <c r="E419" s="43"/>
      <c r="F419" s="40"/>
      <c r="G419" s="43">
        <f>Source!V49</f>
        <v>2.4890000000000002E-2</v>
      </c>
      <c r="H419" s="40"/>
      <c r="I419" s="40"/>
      <c r="J419" s="40"/>
      <c r="K419" s="40"/>
      <c r="L419" s="44">
        <f>SUMIF(CE420:CE428, 1, L420:L428)</f>
        <v>12.02</v>
      </c>
      <c r="CE419">
        <v>1</v>
      </c>
    </row>
    <row r="420" spans="1:83" ht="28.5" x14ac:dyDescent="0.2">
      <c r="A420" s="38"/>
      <c r="B420" s="38" t="s">
        <v>1284</v>
      </c>
      <c r="C420" s="38" t="s">
        <v>1286</v>
      </c>
      <c r="D420" s="39" t="s">
        <v>1090</v>
      </c>
      <c r="E420" s="40">
        <v>0.75</v>
      </c>
      <c r="F420" s="40"/>
      <c r="G420" s="40">
        <f>SmtRes!CX153</f>
        <v>7.5000000000000002E-4</v>
      </c>
      <c r="H420" s="42"/>
      <c r="I420" s="41"/>
      <c r="J420" s="42">
        <f>SmtRes!CZ153</f>
        <v>1472.33</v>
      </c>
      <c r="K420" s="41"/>
      <c r="L420" s="42">
        <f>SmtRes!DG153</f>
        <v>1.1000000000000001</v>
      </c>
    </row>
    <row r="421" spans="1:83" ht="28.5" x14ac:dyDescent="0.2">
      <c r="A421" s="38"/>
      <c r="B421" s="38" t="s">
        <v>1287</v>
      </c>
      <c r="C421" s="38" t="s">
        <v>1603</v>
      </c>
      <c r="D421" s="39" t="s">
        <v>1220</v>
      </c>
      <c r="E421" s="40">
        <f>SmtRes!DO153*SmtRes!AT153</f>
        <v>0.75</v>
      </c>
      <c r="F421" s="40"/>
      <c r="G421" s="40">
        <f>SmtRes!DO153*SmtRes!CX153</f>
        <v>7.5000000000000002E-4</v>
      </c>
      <c r="H421" s="42"/>
      <c r="I421" s="41"/>
      <c r="J421" s="42">
        <f>ROUND(SmtRes!AG153/SmtRes!DO153, 2)</f>
        <v>642.05999999999995</v>
      </c>
      <c r="K421" s="41"/>
      <c r="L421" s="42">
        <f>SmtRes!DH153</f>
        <v>0.48</v>
      </c>
      <c r="CE421">
        <v>1</v>
      </c>
    </row>
    <row r="422" spans="1:83" ht="28.5" x14ac:dyDescent="0.2">
      <c r="A422" s="38"/>
      <c r="B422" s="38" t="s">
        <v>1288</v>
      </c>
      <c r="C422" s="38" t="s">
        <v>1290</v>
      </c>
      <c r="D422" s="39" t="s">
        <v>1090</v>
      </c>
      <c r="E422" s="40">
        <v>0.81</v>
      </c>
      <c r="F422" s="40"/>
      <c r="G422" s="40">
        <f>SmtRes!CX154</f>
        <v>8.0999999999999996E-4</v>
      </c>
      <c r="H422" s="42"/>
      <c r="I422" s="41"/>
      <c r="J422" s="42">
        <f>SmtRes!CZ154</f>
        <v>15.14</v>
      </c>
      <c r="K422" s="41"/>
      <c r="L422" s="42">
        <f>SmtRes!DG154</f>
        <v>0.01</v>
      </c>
    </row>
    <row r="423" spans="1:83" ht="28.5" x14ac:dyDescent="0.2">
      <c r="A423" s="38"/>
      <c r="B423" s="38" t="s">
        <v>1223</v>
      </c>
      <c r="C423" s="38" t="s">
        <v>1225</v>
      </c>
      <c r="D423" s="39" t="s">
        <v>1090</v>
      </c>
      <c r="E423" s="40">
        <v>22.74</v>
      </c>
      <c r="F423" s="40"/>
      <c r="G423" s="40">
        <f>SmtRes!CX155</f>
        <v>2.274E-2</v>
      </c>
      <c r="H423" s="42">
        <f>SmtRes!CZ155</f>
        <v>346.73</v>
      </c>
      <c r="I423" s="41">
        <f>SmtRes!AJ155</f>
        <v>1.26</v>
      </c>
      <c r="J423" s="42">
        <f>ROUND(H423*I423, 2)</f>
        <v>436.88</v>
      </c>
      <c r="K423" s="41"/>
      <c r="L423" s="42">
        <f>SmtRes!DG155</f>
        <v>9.93</v>
      </c>
    </row>
    <row r="424" spans="1:83" ht="28.5" x14ac:dyDescent="0.2">
      <c r="A424" s="38"/>
      <c r="B424" s="38" t="s">
        <v>1226</v>
      </c>
      <c r="C424" s="38" t="s">
        <v>1562</v>
      </c>
      <c r="D424" s="39" t="s">
        <v>1220</v>
      </c>
      <c r="E424" s="40">
        <f>SmtRes!DO155*SmtRes!AT155</f>
        <v>22.74</v>
      </c>
      <c r="F424" s="40"/>
      <c r="G424" s="40">
        <f>SmtRes!DO155*SmtRes!CX155</f>
        <v>2.274E-2</v>
      </c>
      <c r="H424" s="42"/>
      <c r="I424" s="41"/>
      <c r="J424" s="42">
        <f>ROUND(SmtRes!AG155/SmtRes!DO155, 2)</f>
        <v>477.98</v>
      </c>
      <c r="K424" s="41"/>
      <c r="L424" s="42">
        <f>SmtRes!DH155</f>
        <v>10.87</v>
      </c>
      <c r="CE424">
        <v>1</v>
      </c>
    </row>
    <row r="425" spans="1:83" ht="28.5" x14ac:dyDescent="0.2">
      <c r="A425" s="38"/>
      <c r="B425" s="38" t="s">
        <v>1227</v>
      </c>
      <c r="C425" s="38" t="s">
        <v>1229</v>
      </c>
      <c r="D425" s="39" t="s">
        <v>1090</v>
      </c>
      <c r="E425" s="40">
        <v>0.59</v>
      </c>
      <c r="F425" s="40"/>
      <c r="G425" s="40">
        <f>SmtRes!CX156</f>
        <v>5.9000000000000003E-4</v>
      </c>
      <c r="H425" s="42"/>
      <c r="I425" s="41"/>
      <c r="J425" s="42">
        <f>SmtRes!CZ156</f>
        <v>544.70000000000005</v>
      </c>
      <c r="K425" s="41"/>
      <c r="L425" s="42">
        <f>SmtRes!DG156</f>
        <v>0.32</v>
      </c>
    </row>
    <row r="426" spans="1:83" ht="28.5" x14ac:dyDescent="0.2">
      <c r="A426" s="38"/>
      <c r="B426" s="38" t="s">
        <v>1226</v>
      </c>
      <c r="C426" s="38" t="s">
        <v>1562</v>
      </c>
      <c r="D426" s="39" t="s">
        <v>1220</v>
      </c>
      <c r="E426" s="40">
        <f>SmtRes!DO156*SmtRes!AT156</f>
        <v>0.59</v>
      </c>
      <c r="F426" s="40"/>
      <c r="G426" s="40">
        <f>SmtRes!DO156*SmtRes!CX156</f>
        <v>5.9000000000000003E-4</v>
      </c>
      <c r="H426" s="42"/>
      <c r="I426" s="41"/>
      <c r="J426" s="42">
        <f>ROUND(SmtRes!AG156/SmtRes!DO156, 2)</f>
        <v>477.98</v>
      </c>
      <c r="K426" s="41"/>
      <c r="L426" s="42">
        <f>SmtRes!DH156</f>
        <v>0.28000000000000003</v>
      </c>
      <c r="CE426">
        <v>1</v>
      </c>
    </row>
    <row r="427" spans="1:83" ht="28.5" x14ac:dyDescent="0.2">
      <c r="A427" s="38"/>
      <c r="B427" s="38" t="s">
        <v>1291</v>
      </c>
      <c r="C427" s="38" t="s">
        <v>1293</v>
      </c>
      <c r="D427" s="39" t="s">
        <v>1090</v>
      </c>
      <c r="E427" s="40">
        <v>0.81</v>
      </c>
      <c r="F427" s="40"/>
      <c r="G427" s="40">
        <f>SmtRes!CX157</f>
        <v>8.0999999999999996E-4</v>
      </c>
      <c r="H427" s="42"/>
      <c r="I427" s="41"/>
      <c r="J427" s="42">
        <f>SmtRes!CZ157</f>
        <v>160.38</v>
      </c>
      <c r="K427" s="41"/>
      <c r="L427" s="42">
        <f>SmtRes!DG157</f>
        <v>0.13</v>
      </c>
    </row>
    <row r="428" spans="1:83" ht="28.5" x14ac:dyDescent="0.2">
      <c r="A428" s="38"/>
      <c r="B428" s="38" t="s">
        <v>1226</v>
      </c>
      <c r="C428" s="38" t="s">
        <v>1562</v>
      </c>
      <c r="D428" s="39" t="s">
        <v>1220</v>
      </c>
      <c r="E428" s="40">
        <f>SmtRes!DO157*SmtRes!AT157</f>
        <v>0.81</v>
      </c>
      <c r="F428" s="40"/>
      <c r="G428" s="40">
        <f>SmtRes!DO157*SmtRes!CX157</f>
        <v>8.0999999999999996E-4</v>
      </c>
      <c r="H428" s="42"/>
      <c r="I428" s="41"/>
      <c r="J428" s="42">
        <f>ROUND(SmtRes!AG157/SmtRes!DO157, 2)</f>
        <v>477.98</v>
      </c>
      <c r="K428" s="41"/>
      <c r="L428" s="42">
        <f>SmtRes!DH157</f>
        <v>0.39</v>
      </c>
      <c r="CE428">
        <v>1</v>
      </c>
    </row>
    <row r="429" spans="1:83" ht="28.5" x14ac:dyDescent="0.2">
      <c r="A429" s="38"/>
      <c r="B429" s="38" t="str">
        <f>EtalonRes!I173</f>
        <v>20.1.01.01</v>
      </c>
      <c r="C429" s="38" t="str">
        <f>EtalonRes!K173</f>
        <v>Комплект линейной арматуры для крепления СИП-2 на опоре ВЛИ</v>
      </c>
      <c r="D429" s="39" t="str">
        <f>EtalonRes!O173</f>
        <v>ШТ</v>
      </c>
      <c r="E429" s="40">
        <f>EtalonRes!X173</f>
        <v>0</v>
      </c>
      <c r="F429" s="40">
        <f>ROUND(0,7)</f>
        <v>0</v>
      </c>
      <c r="G429" s="40">
        <f>ROUND(EtalonRes!AG173*Source!I49, 7)</f>
        <v>0</v>
      </c>
      <c r="H429" s="42"/>
      <c r="I429" s="41"/>
      <c r="J429" s="42"/>
      <c r="K429" s="41"/>
      <c r="L429" s="42"/>
    </row>
    <row r="430" spans="1:83" ht="28.5" x14ac:dyDescent="0.2">
      <c r="A430" s="38"/>
      <c r="B430" s="38" t="str">
        <f>EtalonRes!I174</f>
        <v>20.1.01.11</v>
      </c>
      <c r="C430" s="38" t="str">
        <f>EtalonRes!K174</f>
        <v>Комплект линейной арматуры для устройства заземлений на опорах ВЛИ</v>
      </c>
      <c r="D430" s="39" t="str">
        <f>EtalonRes!O174</f>
        <v>ШТ</v>
      </c>
      <c r="E430" s="40">
        <f>EtalonRes!X174</f>
        <v>0</v>
      </c>
      <c r="F430" s="40">
        <f>ROUND(0,7)</f>
        <v>0</v>
      </c>
      <c r="G430" s="40">
        <f>ROUND(EtalonRes!AG174*Source!I49, 7)</f>
        <v>0</v>
      </c>
      <c r="H430" s="42"/>
      <c r="I430" s="41"/>
      <c r="J430" s="42"/>
      <c r="K430" s="41"/>
      <c r="L430" s="42"/>
    </row>
    <row r="431" spans="1:83" ht="28.5" x14ac:dyDescent="0.2">
      <c r="A431" s="38"/>
      <c r="B431" s="38" t="str">
        <f>EtalonRes!I175</f>
        <v>21.2.01.01</v>
      </c>
      <c r="C431" s="45" t="str">
        <f>EtalonRes!K175</f>
        <v>Провода самонесущие изолированные для ВЛИ</v>
      </c>
      <c r="D431" s="46" t="str">
        <f>EtalonRes!O175</f>
        <v>1000 м</v>
      </c>
      <c r="E431" s="47">
        <f>EtalonRes!X175</f>
        <v>0</v>
      </c>
      <c r="F431" s="47">
        <f>ROUND(0,7)</f>
        <v>0</v>
      </c>
      <c r="G431" s="47">
        <f>ROUND(EtalonRes!AG175*Source!I49, 7)</f>
        <v>0</v>
      </c>
      <c r="H431" s="48"/>
      <c r="I431" s="49"/>
      <c r="J431" s="48"/>
      <c r="K431" s="49"/>
      <c r="L431" s="48"/>
    </row>
    <row r="432" spans="1:83" ht="15" x14ac:dyDescent="0.2">
      <c r="A432" s="38"/>
      <c r="B432" s="38"/>
      <c r="C432" s="51" t="s">
        <v>1564</v>
      </c>
      <c r="D432" s="39"/>
      <c r="E432" s="40"/>
      <c r="F432" s="40"/>
      <c r="G432" s="40"/>
      <c r="H432" s="42"/>
      <c r="I432" s="41"/>
      <c r="J432" s="42"/>
      <c r="K432" s="41"/>
      <c r="L432" s="42">
        <f>L413+L418+L419</f>
        <v>68.02</v>
      </c>
    </row>
    <row r="433" spans="1:83" ht="14.25" x14ac:dyDescent="0.2">
      <c r="A433" s="38"/>
      <c r="B433" s="38"/>
      <c r="C433" s="38" t="s">
        <v>1565</v>
      </c>
      <c r="D433" s="39"/>
      <c r="E433" s="40"/>
      <c r="F433" s="40"/>
      <c r="G433" s="40"/>
      <c r="H433" s="42"/>
      <c r="I433" s="41"/>
      <c r="J433" s="42"/>
      <c r="K433" s="41"/>
      <c r="L433" s="42">
        <f>SUM(AR411:AR436)+SUM(AS411:AS436)+SUM(AT411:AT436)+SUM(AU411:AU436)+SUM(AV411:AV436)</f>
        <v>56.53</v>
      </c>
    </row>
    <row r="434" spans="1:83" ht="14.25" x14ac:dyDescent="0.2">
      <c r="A434" s="38"/>
      <c r="B434" s="38" t="s">
        <v>27</v>
      </c>
      <c r="C434" s="38" t="s">
        <v>1566</v>
      </c>
      <c r="D434" s="39" t="s">
        <v>1392</v>
      </c>
      <c r="E434" s="40">
        <f>Source!BZ49</f>
        <v>103</v>
      </c>
      <c r="F434" s="40"/>
      <c r="G434" s="40">
        <f>Source!AT49</f>
        <v>103</v>
      </c>
      <c r="H434" s="42"/>
      <c r="I434" s="41"/>
      <c r="J434" s="42"/>
      <c r="K434" s="41"/>
      <c r="L434" s="42">
        <f>SUM(AZ411:AZ436)</f>
        <v>58.23</v>
      </c>
    </row>
    <row r="435" spans="1:83" ht="14.25" x14ac:dyDescent="0.2">
      <c r="A435" s="45"/>
      <c r="B435" s="45" t="s">
        <v>28</v>
      </c>
      <c r="C435" s="45" t="s">
        <v>1567</v>
      </c>
      <c r="D435" s="46" t="s">
        <v>1392</v>
      </c>
      <c r="E435" s="47">
        <f>Source!CA49</f>
        <v>60</v>
      </c>
      <c r="F435" s="47"/>
      <c r="G435" s="47">
        <f>Source!AU49</f>
        <v>60</v>
      </c>
      <c r="H435" s="48"/>
      <c r="I435" s="49"/>
      <c r="J435" s="48"/>
      <c r="K435" s="49"/>
      <c r="L435" s="48">
        <f>SUM(BA411:BA436)</f>
        <v>33.92</v>
      </c>
    </row>
    <row r="436" spans="1:83" ht="15" x14ac:dyDescent="0.2">
      <c r="C436" s="58" t="s">
        <v>1568</v>
      </c>
      <c r="D436" s="58"/>
      <c r="E436" s="58"/>
      <c r="F436" s="58"/>
      <c r="G436" s="58"/>
      <c r="H436" s="58"/>
      <c r="I436" s="59">
        <f>K436/E411</f>
        <v>160169.99999999997</v>
      </c>
      <c r="J436" s="59"/>
      <c r="K436" s="59">
        <f>L413+L418+L434+L435+L419</f>
        <v>160.16999999999999</v>
      </c>
      <c r="L436" s="59"/>
      <c r="AD436">
        <f>ROUND((Source!AT49/100)*((ROUND(SUMIF(SmtRes!AQ148:'SmtRes'!AQ157,"=1",SmtRes!AD148:'SmtRes'!AD157)*Source!I49, 2)+ROUND(SUMIF(SmtRes!AQ148:'SmtRes'!AQ157,"=1",SmtRes!AC148:'SmtRes'!AC157)*Source!I49, 2))), 2)</f>
        <v>4.04</v>
      </c>
      <c r="AE436">
        <f>ROUND((Source!AU49/100)*((ROUND(SUMIF(SmtRes!AQ148:'SmtRes'!AQ157,"=1",SmtRes!AD148:'SmtRes'!AD157)*Source!I49, 2)+ROUND(SUMIF(SmtRes!AQ148:'SmtRes'!AQ157,"=1",SmtRes!AC148:'SmtRes'!AC157)*Source!I49, 2))), 2)</f>
        <v>2.35</v>
      </c>
      <c r="AN436" s="50">
        <f>L413+L418+L434+L435+L419</f>
        <v>160.16999999999999</v>
      </c>
      <c r="AO436" s="50">
        <f>L418</f>
        <v>11.490000000000002</v>
      </c>
      <c r="AQ436" t="s">
        <v>1569</v>
      </c>
      <c r="AR436" s="50">
        <f>L413</f>
        <v>44.51</v>
      </c>
      <c r="AT436" s="50">
        <f>L419</f>
        <v>12.02</v>
      </c>
      <c r="AV436" t="s">
        <v>1569</v>
      </c>
      <c r="AW436">
        <f>0</f>
        <v>0</v>
      </c>
      <c r="AZ436">
        <f>Source!X49</f>
        <v>58.23</v>
      </c>
      <c r="BA436">
        <f>Source!Y49</f>
        <v>33.92</v>
      </c>
      <c r="CD436">
        <v>1</v>
      </c>
    </row>
    <row r="437" spans="1:83" ht="68.25" x14ac:dyDescent="0.2">
      <c r="A437" s="36" t="s">
        <v>101</v>
      </c>
      <c r="B437" s="38" t="s">
        <v>1604</v>
      </c>
      <c r="C437" s="38" t="s">
        <v>1605</v>
      </c>
      <c r="D437" s="39" t="str">
        <f>Source!H50</f>
        <v>ШТ</v>
      </c>
      <c r="E437" s="40">
        <f>Source!K50</f>
        <v>1</v>
      </c>
      <c r="F437" s="40"/>
      <c r="G437" s="40">
        <f>Source!I50</f>
        <v>1</v>
      </c>
      <c r="H437" s="42"/>
      <c r="I437" s="41"/>
      <c r="J437" s="42"/>
      <c r="K437" s="41"/>
      <c r="L437" s="42"/>
    </row>
    <row r="438" spans="1:83" ht="15" x14ac:dyDescent="0.2">
      <c r="A438" s="37"/>
      <c r="B438" s="40">
        <v>1</v>
      </c>
      <c r="C438" s="37" t="s">
        <v>1560</v>
      </c>
      <c r="D438" s="39" t="s">
        <v>1220</v>
      </c>
      <c r="E438" s="43"/>
      <c r="F438" s="40"/>
      <c r="G438" s="43">
        <f>Source!U50</f>
        <v>1.81</v>
      </c>
      <c r="H438" s="40"/>
      <c r="I438" s="40"/>
      <c r="J438" s="40"/>
      <c r="K438" s="40"/>
      <c r="L438" s="44">
        <f>SUM(L439:L441)-SUMIF(CE439:CE441, 1, L439:L441)</f>
        <v>848.55</v>
      </c>
    </row>
    <row r="439" spans="1:83" ht="14.25" x14ac:dyDescent="0.2">
      <c r="A439" s="38"/>
      <c r="B439" s="38" t="s">
        <v>1278</v>
      </c>
      <c r="C439" s="38" t="s">
        <v>1279</v>
      </c>
      <c r="D439" s="39" t="s">
        <v>1277</v>
      </c>
      <c r="E439" s="40">
        <v>0.91</v>
      </c>
      <c r="F439" s="40"/>
      <c r="G439" s="40">
        <f>SmtRes!CX158</f>
        <v>0.91</v>
      </c>
      <c r="H439" s="42"/>
      <c r="I439" s="41"/>
      <c r="J439" s="42">
        <f>SmtRes!CZ158</f>
        <v>424.47</v>
      </c>
      <c r="K439" s="41"/>
      <c r="L439" s="42">
        <f>SmtRes!DI158</f>
        <v>386.27</v>
      </c>
    </row>
    <row r="440" spans="1:83" ht="14.25" x14ac:dyDescent="0.2">
      <c r="A440" s="38"/>
      <c r="B440" s="38" t="s">
        <v>1280</v>
      </c>
      <c r="C440" s="38" t="s">
        <v>1281</v>
      </c>
      <c r="D440" s="39" t="s">
        <v>1277</v>
      </c>
      <c r="E440" s="40">
        <v>0.45</v>
      </c>
      <c r="F440" s="40"/>
      <c r="G440" s="40">
        <f>SmtRes!CX159</f>
        <v>0.45</v>
      </c>
      <c r="H440" s="42"/>
      <c r="I440" s="41"/>
      <c r="J440" s="42">
        <f>SmtRes!CZ159</f>
        <v>477.98</v>
      </c>
      <c r="K440" s="41"/>
      <c r="L440" s="42">
        <f>SmtRes!DI159</f>
        <v>215.09</v>
      </c>
    </row>
    <row r="441" spans="1:83" ht="14.25" x14ac:dyDescent="0.2">
      <c r="A441" s="38"/>
      <c r="B441" s="38" t="s">
        <v>1282</v>
      </c>
      <c r="C441" s="38" t="s">
        <v>1283</v>
      </c>
      <c r="D441" s="39" t="s">
        <v>1277</v>
      </c>
      <c r="E441" s="40">
        <v>0.45</v>
      </c>
      <c r="F441" s="40"/>
      <c r="G441" s="40">
        <f>SmtRes!CX160</f>
        <v>0.45</v>
      </c>
      <c r="H441" s="42"/>
      <c r="I441" s="41"/>
      <c r="J441" s="42">
        <f>SmtRes!CZ160</f>
        <v>549.32000000000005</v>
      </c>
      <c r="K441" s="41"/>
      <c r="L441" s="42">
        <f>SmtRes!DI160</f>
        <v>247.19</v>
      </c>
    </row>
    <row r="442" spans="1:83" ht="15" x14ac:dyDescent="0.2">
      <c r="A442" s="37"/>
      <c r="B442" s="40">
        <v>2</v>
      </c>
      <c r="C442" s="37" t="s">
        <v>1561</v>
      </c>
      <c r="D442" s="39"/>
      <c r="E442" s="43"/>
      <c r="F442" s="40"/>
      <c r="G442" s="43"/>
      <c r="H442" s="40"/>
      <c r="I442" s="40"/>
      <c r="J442" s="40"/>
      <c r="K442" s="40"/>
      <c r="L442" s="44">
        <f>SUM(L443:L445)-SUMIF(CE443:CE445, 1, L443:L445)</f>
        <v>192.2299999999999</v>
      </c>
    </row>
    <row r="443" spans="1:83" ht="15" x14ac:dyDescent="0.2">
      <c r="A443" s="37"/>
      <c r="B443" s="40"/>
      <c r="C443" s="37" t="s">
        <v>1563</v>
      </c>
      <c r="D443" s="39" t="s">
        <v>1220</v>
      </c>
      <c r="E443" s="43"/>
      <c r="F443" s="40"/>
      <c r="G443" s="43">
        <f>Source!V50</f>
        <v>0.44</v>
      </c>
      <c r="H443" s="40"/>
      <c r="I443" s="40"/>
      <c r="J443" s="40"/>
      <c r="K443" s="40"/>
      <c r="L443" s="44">
        <f>SUMIF(CE444:CE445, 1, L444:L445)</f>
        <v>210.31</v>
      </c>
      <c r="CE443">
        <v>1</v>
      </c>
    </row>
    <row r="444" spans="1:83" ht="28.5" x14ac:dyDescent="0.2">
      <c r="A444" s="38"/>
      <c r="B444" s="38" t="s">
        <v>1223</v>
      </c>
      <c r="C444" s="38" t="s">
        <v>1225</v>
      </c>
      <c r="D444" s="39" t="s">
        <v>1090</v>
      </c>
      <c r="E444" s="40">
        <v>0.44</v>
      </c>
      <c r="F444" s="40"/>
      <c r="G444" s="40">
        <f>SmtRes!CX162</f>
        <v>0.44</v>
      </c>
      <c r="H444" s="42">
        <f>SmtRes!CZ162</f>
        <v>346.73</v>
      </c>
      <c r="I444" s="41">
        <f>SmtRes!AJ162</f>
        <v>1.26</v>
      </c>
      <c r="J444" s="42">
        <f>ROUND(H444*I444, 2)</f>
        <v>436.88</v>
      </c>
      <c r="K444" s="41"/>
      <c r="L444" s="42">
        <f>SmtRes!DG162</f>
        <v>192.23</v>
      </c>
    </row>
    <row r="445" spans="1:83" ht="28.5" x14ac:dyDescent="0.2">
      <c r="A445" s="38"/>
      <c r="B445" s="38" t="s">
        <v>1226</v>
      </c>
      <c r="C445" s="38" t="s">
        <v>1562</v>
      </c>
      <c r="D445" s="39" t="s">
        <v>1220</v>
      </c>
      <c r="E445" s="40">
        <f>SmtRes!DO162*SmtRes!AT162</f>
        <v>0.44</v>
      </c>
      <c r="F445" s="40"/>
      <c r="G445" s="40">
        <f>SmtRes!DO162*SmtRes!CX162</f>
        <v>0.44</v>
      </c>
      <c r="H445" s="42"/>
      <c r="I445" s="41"/>
      <c r="J445" s="42">
        <f>ROUND(SmtRes!AG162/SmtRes!DO162, 2)</f>
        <v>477.98</v>
      </c>
      <c r="K445" s="41"/>
      <c r="L445" s="42">
        <f>SmtRes!DH162</f>
        <v>210.31</v>
      </c>
      <c r="CE445">
        <v>1</v>
      </c>
    </row>
    <row r="446" spans="1:83" ht="28.5" x14ac:dyDescent="0.2">
      <c r="A446" s="38"/>
      <c r="B446" s="38" t="str">
        <f>EtalonRes!I181</f>
        <v>20.1.01.01</v>
      </c>
      <c r="C446" s="38" t="str">
        <f>EtalonRes!K181</f>
        <v>Комплект линейной арматуры для крепления СИП-2 на опоре ВЛИ</v>
      </c>
      <c r="D446" s="39" t="str">
        <f>EtalonRes!O181</f>
        <v>ШТ</v>
      </c>
      <c r="E446" s="40">
        <f>EtalonRes!X181</f>
        <v>0</v>
      </c>
      <c r="F446" s="40">
        <f>ROUND(0,7)</f>
        <v>0</v>
      </c>
      <c r="G446" s="40">
        <f>ROUND(EtalonRes!AG181*Source!I50, 7)</f>
        <v>0</v>
      </c>
      <c r="H446" s="42"/>
      <c r="I446" s="41"/>
      <c r="J446" s="42"/>
      <c r="K446" s="41"/>
      <c r="L446" s="42"/>
    </row>
    <row r="447" spans="1:83" ht="28.5" x14ac:dyDescent="0.2">
      <c r="A447" s="38"/>
      <c r="B447" s="38" t="str">
        <f>EtalonRes!I182</f>
        <v>20.1.01.11</v>
      </c>
      <c r="C447" s="45" t="str">
        <f>EtalonRes!K182</f>
        <v>Комплект линейной арматуры для устройства заземлений на опорах ВЛИ</v>
      </c>
      <c r="D447" s="46" t="str">
        <f>EtalonRes!O182</f>
        <v>ШТ</v>
      </c>
      <c r="E447" s="47">
        <f>EtalonRes!X182</f>
        <v>0</v>
      </c>
      <c r="F447" s="47">
        <f>ROUND(0,7)</f>
        <v>0</v>
      </c>
      <c r="G447" s="47">
        <f>ROUND(EtalonRes!AG182*Source!I50, 7)</f>
        <v>0</v>
      </c>
      <c r="H447" s="48"/>
      <c r="I447" s="49"/>
      <c r="J447" s="48"/>
      <c r="K447" s="49"/>
      <c r="L447" s="48"/>
    </row>
    <row r="448" spans="1:83" ht="15" x14ac:dyDescent="0.2">
      <c r="A448" s="38"/>
      <c r="B448" s="38"/>
      <c r="C448" s="51" t="s">
        <v>1564</v>
      </c>
      <c r="D448" s="39"/>
      <c r="E448" s="40"/>
      <c r="F448" s="40"/>
      <c r="G448" s="40"/>
      <c r="H448" s="42"/>
      <c r="I448" s="41"/>
      <c r="J448" s="42"/>
      <c r="K448" s="41"/>
      <c r="L448" s="42">
        <f>L438+L442+L443</f>
        <v>1251.0899999999997</v>
      </c>
    </row>
    <row r="449" spans="1:83" ht="14.25" x14ac:dyDescent="0.2">
      <c r="A449" s="38"/>
      <c r="B449" s="38"/>
      <c r="C449" s="38" t="s">
        <v>1565</v>
      </c>
      <c r="D449" s="39"/>
      <c r="E449" s="40"/>
      <c r="F449" s="40"/>
      <c r="G449" s="40"/>
      <c r="H449" s="42"/>
      <c r="I449" s="41"/>
      <c r="J449" s="42"/>
      <c r="K449" s="41"/>
      <c r="L449" s="42">
        <f>SUM(AR437:AR452)+SUM(AS437:AS452)+SUM(AT437:AT452)+SUM(AU437:AU452)+SUM(AV437:AV452)</f>
        <v>1058.8599999999999</v>
      </c>
    </row>
    <row r="450" spans="1:83" ht="14.25" x14ac:dyDescent="0.2">
      <c r="A450" s="38"/>
      <c r="B450" s="38" t="s">
        <v>27</v>
      </c>
      <c r="C450" s="38" t="s">
        <v>1566</v>
      </c>
      <c r="D450" s="39" t="s">
        <v>1392</v>
      </c>
      <c r="E450" s="40">
        <f>Source!BZ50</f>
        <v>103</v>
      </c>
      <c r="F450" s="40"/>
      <c r="G450" s="40">
        <f>Source!AT50</f>
        <v>103</v>
      </c>
      <c r="H450" s="42"/>
      <c r="I450" s="41"/>
      <c r="J450" s="42"/>
      <c r="K450" s="41"/>
      <c r="L450" s="42">
        <f>SUM(AZ437:AZ452)</f>
        <v>1090.6300000000001</v>
      </c>
    </row>
    <row r="451" spans="1:83" ht="14.25" x14ac:dyDescent="0.2">
      <c r="A451" s="45"/>
      <c r="B451" s="45" t="s">
        <v>28</v>
      </c>
      <c r="C451" s="45" t="s">
        <v>1567</v>
      </c>
      <c r="D451" s="46" t="s">
        <v>1392</v>
      </c>
      <c r="E451" s="47">
        <f>Source!CA50</f>
        <v>60</v>
      </c>
      <c r="F451" s="47"/>
      <c r="G451" s="47">
        <f>Source!AU50</f>
        <v>60</v>
      </c>
      <c r="H451" s="48"/>
      <c r="I451" s="49"/>
      <c r="J451" s="48"/>
      <c r="K451" s="49"/>
      <c r="L451" s="48">
        <f>SUM(BA437:BA452)</f>
        <v>635.32000000000005</v>
      </c>
    </row>
    <row r="452" spans="1:83" ht="15" x14ac:dyDescent="0.2">
      <c r="C452" s="58" t="s">
        <v>1568</v>
      </c>
      <c r="D452" s="58"/>
      <c r="E452" s="58"/>
      <c r="F452" s="58"/>
      <c r="G452" s="58"/>
      <c r="H452" s="58"/>
      <c r="I452" s="59">
        <f>K452/E437</f>
        <v>2977.04</v>
      </c>
      <c r="J452" s="59"/>
      <c r="K452" s="59">
        <f>L438+L442+L450+L451+L443</f>
        <v>2977.04</v>
      </c>
      <c r="L452" s="59"/>
      <c r="AD452">
        <f>ROUND((Source!AT50/100)*((ROUND(SUMIF(SmtRes!AQ158:'SmtRes'!AQ162,"=1",SmtRes!AD158:'SmtRes'!AD162)*Source!I50, 2)+ROUND(SUMIF(SmtRes!AQ158:'SmtRes'!AQ162,"=1",SmtRes!AC158:'SmtRes'!AC162)*Source!I50, 2))), 2)</f>
        <v>1987.64</v>
      </c>
      <c r="AE452">
        <f>ROUND((Source!AU50/100)*((ROUND(SUMIF(SmtRes!AQ158:'SmtRes'!AQ162,"=1",SmtRes!AD158:'SmtRes'!AD162)*Source!I50, 2)+ROUND(SUMIF(SmtRes!AQ158:'SmtRes'!AQ162,"=1",SmtRes!AC158:'SmtRes'!AC162)*Source!I50, 2))), 2)</f>
        <v>1157.8499999999999</v>
      </c>
      <c r="AN452" s="50">
        <f>L438+L442+L450+L451+L443</f>
        <v>2977.04</v>
      </c>
      <c r="AO452" s="50">
        <f>L442</f>
        <v>192.2299999999999</v>
      </c>
      <c r="AQ452" t="s">
        <v>1569</v>
      </c>
      <c r="AR452" s="50">
        <f>L438</f>
        <v>848.55</v>
      </c>
      <c r="AT452" s="50">
        <f>L443</f>
        <v>210.31</v>
      </c>
      <c r="AV452" t="s">
        <v>1569</v>
      </c>
      <c r="AW452">
        <f>0</f>
        <v>0</v>
      </c>
      <c r="AZ452">
        <f>Source!X50</f>
        <v>1090.6300000000001</v>
      </c>
      <c r="BA452">
        <f>Source!Y50</f>
        <v>635.32000000000005</v>
      </c>
      <c r="CD452">
        <v>1</v>
      </c>
    </row>
    <row r="453" spans="1:83" ht="96.75" x14ac:dyDescent="0.2">
      <c r="A453" s="36" t="s">
        <v>105</v>
      </c>
      <c r="B453" s="38" t="s">
        <v>1606</v>
      </c>
      <c r="C453" s="38" t="s">
        <v>1607</v>
      </c>
      <c r="D453" s="39" t="str">
        <f>Source!H51</f>
        <v>1000 м</v>
      </c>
      <c r="E453" s="40">
        <f>Source!K51</f>
        <v>1E-3</v>
      </c>
      <c r="F453" s="40"/>
      <c r="G453" s="40">
        <f>Source!I51</f>
        <v>1E-3</v>
      </c>
      <c r="H453" s="42"/>
      <c r="I453" s="41"/>
      <c r="J453" s="42"/>
      <c r="K453" s="41"/>
      <c r="L453" s="42"/>
    </row>
    <row r="454" spans="1:83" x14ac:dyDescent="0.2">
      <c r="C454" s="53" t="str">
        <f>"Объем: "&amp;Source!I51&amp;"=1/"&amp;"1000"</f>
        <v>Объем: 0,001=1/1000</v>
      </c>
    </row>
    <row r="455" spans="1:83" ht="15" x14ac:dyDescent="0.2">
      <c r="A455" s="37"/>
      <c r="B455" s="40">
        <v>1</v>
      </c>
      <c r="C455" s="37" t="s">
        <v>1560</v>
      </c>
      <c r="D455" s="39" t="s">
        <v>1220</v>
      </c>
      <c r="E455" s="43"/>
      <c r="F455" s="40"/>
      <c r="G455" s="43">
        <f>Source!U51</f>
        <v>5.9249999999999997E-2</v>
      </c>
      <c r="H455" s="40"/>
      <c r="I455" s="40"/>
      <c r="J455" s="40"/>
      <c r="K455" s="40"/>
      <c r="L455" s="44">
        <f>SUM(L456:L459)-SUMIF(CE456:CE459, 1, L456:L459)</f>
        <v>27.700000000000003</v>
      </c>
    </row>
    <row r="456" spans="1:83" ht="14.25" x14ac:dyDescent="0.2">
      <c r="A456" s="38"/>
      <c r="B456" s="38" t="s">
        <v>1275</v>
      </c>
      <c r="C456" s="38" t="s">
        <v>1276</v>
      </c>
      <c r="D456" s="39" t="s">
        <v>1277</v>
      </c>
      <c r="E456" s="40">
        <v>1</v>
      </c>
      <c r="F456" s="40"/>
      <c r="G456" s="40">
        <f>SmtRes!CX163</f>
        <v>1E-3</v>
      </c>
      <c r="H456" s="42"/>
      <c r="I456" s="41"/>
      <c r="J456" s="42">
        <f>SmtRes!CZ163</f>
        <v>388.8</v>
      </c>
      <c r="K456" s="41"/>
      <c r="L456" s="42">
        <f>SmtRes!DI163</f>
        <v>0.39</v>
      </c>
    </row>
    <row r="457" spans="1:83" ht="14.25" x14ac:dyDescent="0.2">
      <c r="A457" s="38"/>
      <c r="B457" s="38" t="s">
        <v>1278</v>
      </c>
      <c r="C457" s="38" t="s">
        <v>1279</v>
      </c>
      <c r="D457" s="39" t="s">
        <v>1277</v>
      </c>
      <c r="E457" s="40">
        <v>29.35</v>
      </c>
      <c r="F457" s="40"/>
      <c r="G457" s="40">
        <f>SmtRes!CX164</f>
        <v>2.9350000000000001E-2</v>
      </c>
      <c r="H457" s="42"/>
      <c r="I457" s="41"/>
      <c r="J457" s="42">
        <f>SmtRes!CZ164</f>
        <v>424.47</v>
      </c>
      <c r="K457" s="41"/>
      <c r="L457" s="42">
        <f>SmtRes!DI164</f>
        <v>12.46</v>
      </c>
    </row>
    <row r="458" spans="1:83" ht="14.25" x14ac:dyDescent="0.2">
      <c r="A458" s="38"/>
      <c r="B458" s="38" t="s">
        <v>1280</v>
      </c>
      <c r="C458" s="38" t="s">
        <v>1281</v>
      </c>
      <c r="D458" s="39" t="s">
        <v>1277</v>
      </c>
      <c r="E458" s="40">
        <v>14.45</v>
      </c>
      <c r="F458" s="40"/>
      <c r="G458" s="40">
        <f>SmtRes!CX165</f>
        <v>1.4449999999999999E-2</v>
      </c>
      <c r="H458" s="42"/>
      <c r="I458" s="41"/>
      <c r="J458" s="42">
        <f>SmtRes!CZ165</f>
        <v>477.98</v>
      </c>
      <c r="K458" s="41"/>
      <c r="L458" s="42">
        <f>SmtRes!DI165</f>
        <v>6.91</v>
      </c>
    </row>
    <row r="459" spans="1:83" ht="14.25" x14ac:dyDescent="0.2">
      <c r="A459" s="38"/>
      <c r="B459" s="38" t="s">
        <v>1282</v>
      </c>
      <c r="C459" s="38" t="s">
        <v>1283</v>
      </c>
      <c r="D459" s="39" t="s">
        <v>1277</v>
      </c>
      <c r="E459" s="40">
        <v>14.45</v>
      </c>
      <c r="F459" s="40"/>
      <c r="G459" s="40">
        <f>SmtRes!CX166</f>
        <v>1.4449999999999999E-2</v>
      </c>
      <c r="H459" s="42"/>
      <c r="I459" s="41"/>
      <c r="J459" s="42">
        <f>SmtRes!CZ166</f>
        <v>549.32000000000005</v>
      </c>
      <c r="K459" s="41"/>
      <c r="L459" s="42">
        <f>SmtRes!DI166</f>
        <v>7.94</v>
      </c>
    </row>
    <row r="460" spans="1:83" ht="15" x14ac:dyDescent="0.2">
      <c r="A460" s="37"/>
      <c r="B460" s="40">
        <v>2</v>
      </c>
      <c r="C460" s="37" t="s">
        <v>1561</v>
      </c>
      <c r="D460" s="39"/>
      <c r="E460" s="43"/>
      <c r="F460" s="40"/>
      <c r="G460" s="43"/>
      <c r="H460" s="40"/>
      <c r="I460" s="40"/>
      <c r="J460" s="40"/>
      <c r="K460" s="40"/>
      <c r="L460" s="44">
        <f>SUM(L461:L468)-SUMIF(CE461:CE468, 1, L461:L468)</f>
        <v>1.56</v>
      </c>
    </row>
    <row r="461" spans="1:83" ht="15" x14ac:dyDescent="0.2">
      <c r="A461" s="37"/>
      <c r="B461" s="40"/>
      <c r="C461" s="37" t="s">
        <v>1563</v>
      </c>
      <c r="D461" s="39" t="s">
        <v>1220</v>
      </c>
      <c r="E461" s="43"/>
      <c r="F461" s="40"/>
      <c r="G461" s="43">
        <f>Source!V51</f>
        <v>2.15E-3</v>
      </c>
      <c r="H461" s="40"/>
      <c r="I461" s="40"/>
      <c r="J461" s="40"/>
      <c r="K461" s="40"/>
      <c r="L461" s="44">
        <f>SUMIF(CE462:CE468, 1, L462:L468)</f>
        <v>1.1499999999999999</v>
      </c>
      <c r="CE461">
        <v>1</v>
      </c>
    </row>
    <row r="462" spans="1:83" ht="28.5" x14ac:dyDescent="0.2">
      <c r="A462" s="38"/>
      <c r="B462" s="38" t="s">
        <v>1284</v>
      </c>
      <c r="C462" s="38" t="s">
        <v>1286</v>
      </c>
      <c r="D462" s="39" t="s">
        <v>1090</v>
      </c>
      <c r="E462" s="40">
        <v>0.75</v>
      </c>
      <c r="F462" s="40"/>
      <c r="G462" s="40">
        <f>SmtRes!CX168</f>
        <v>7.5000000000000002E-4</v>
      </c>
      <c r="H462" s="42"/>
      <c r="I462" s="41"/>
      <c r="J462" s="42">
        <f>SmtRes!CZ168</f>
        <v>1472.33</v>
      </c>
      <c r="K462" s="41"/>
      <c r="L462" s="42">
        <f>SmtRes!DG168</f>
        <v>1.1000000000000001</v>
      </c>
    </row>
    <row r="463" spans="1:83" ht="28.5" x14ac:dyDescent="0.2">
      <c r="A463" s="38"/>
      <c r="B463" s="38" t="s">
        <v>1287</v>
      </c>
      <c r="C463" s="38" t="s">
        <v>1603</v>
      </c>
      <c r="D463" s="39" t="s">
        <v>1220</v>
      </c>
      <c r="E463" s="40">
        <f>SmtRes!DO168*SmtRes!AT168</f>
        <v>0.75</v>
      </c>
      <c r="F463" s="40"/>
      <c r="G463" s="40">
        <f>SmtRes!DO168*SmtRes!CX168</f>
        <v>7.5000000000000002E-4</v>
      </c>
      <c r="H463" s="42"/>
      <c r="I463" s="41"/>
      <c r="J463" s="42">
        <f>ROUND(SmtRes!AG168/SmtRes!DO168, 2)</f>
        <v>642.05999999999995</v>
      </c>
      <c r="K463" s="41"/>
      <c r="L463" s="42">
        <f>SmtRes!DH168</f>
        <v>0.48</v>
      </c>
      <c r="CE463">
        <v>1</v>
      </c>
    </row>
    <row r="464" spans="1:83" ht="28.5" x14ac:dyDescent="0.2">
      <c r="A464" s="38"/>
      <c r="B464" s="38" t="s">
        <v>1288</v>
      </c>
      <c r="C464" s="38" t="s">
        <v>1290</v>
      </c>
      <c r="D464" s="39" t="s">
        <v>1090</v>
      </c>
      <c r="E464" s="40">
        <v>0.81</v>
      </c>
      <c r="F464" s="40"/>
      <c r="G464" s="40">
        <f>SmtRes!CX169</f>
        <v>8.0999999999999996E-4</v>
      </c>
      <c r="H464" s="42"/>
      <c r="I464" s="41"/>
      <c r="J464" s="42">
        <f>SmtRes!CZ169</f>
        <v>15.14</v>
      </c>
      <c r="K464" s="41"/>
      <c r="L464" s="42">
        <f>SmtRes!DG169</f>
        <v>0.01</v>
      </c>
    </row>
    <row r="465" spans="1:83" ht="28.5" x14ac:dyDescent="0.2">
      <c r="A465" s="38"/>
      <c r="B465" s="38" t="s">
        <v>1227</v>
      </c>
      <c r="C465" s="38" t="s">
        <v>1229</v>
      </c>
      <c r="D465" s="39" t="s">
        <v>1090</v>
      </c>
      <c r="E465" s="40">
        <v>0.59</v>
      </c>
      <c r="F465" s="40"/>
      <c r="G465" s="40">
        <f>SmtRes!CX170</f>
        <v>5.9000000000000003E-4</v>
      </c>
      <c r="H465" s="42"/>
      <c r="I465" s="41"/>
      <c r="J465" s="42">
        <f>SmtRes!CZ170</f>
        <v>544.70000000000005</v>
      </c>
      <c r="K465" s="41"/>
      <c r="L465" s="42">
        <f>SmtRes!DG170</f>
        <v>0.32</v>
      </c>
    </row>
    <row r="466" spans="1:83" ht="28.5" x14ac:dyDescent="0.2">
      <c r="A466" s="38"/>
      <c r="B466" s="38" t="s">
        <v>1226</v>
      </c>
      <c r="C466" s="38" t="s">
        <v>1562</v>
      </c>
      <c r="D466" s="39" t="s">
        <v>1220</v>
      </c>
      <c r="E466" s="40">
        <f>SmtRes!DO170*SmtRes!AT170</f>
        <v>0.59</v>
      </c>
      <c r="F466" s="40"/>
      <c r="G466" s="40">
        <f>SmtRes!DO170*SmtRes!CX170</f>
        <v>5.9000000000000003E-4</v>
      </c>
      <c r="H466" s="42"/>
      <c r="I466" s="41"/>
      <c r="J466" s="42">
        <f>ROUND(SmtRes!AG170/SmtRes!DO170, 2)</f>
        <v>477.98</v>
      </c>
      <c r="K466" s="41"/>
      <c r="L466" s="42">
        <f>SmtRes!DH170</f>
        <v>0.28000000000000003</v>
      </c>
      <c r="CE466">
        <v>1</v>
      </c>
    </row>
    <row r="467" spans="1:83" ht="28.5" x14ac:dyDescent="0.2">
      <c r="A467" s="38"/>
      <c r="B467" s="38" t="s">
        <v>1291</v>
      </c>
      <c r="C467" s="38" t="s">
        <v>1293</v>
      </c>
      <c r="D467" s="39" t="s">
        <v>1090</v>
      </c>
      <c r="E467" s="40">
        <v>0.81</v>
      </c>
      <c r="F467" s="40"/>
      <c r="G467" s="40">
        <f>SmtRes!CX171</f>
        <v>8.0999999999999996E-4</v>
      </c>
      <c r="H467" s="42"/>
      <c r="I467" s="41"/>
      <c r="J467" s="42">
        <f>SmtRes!CZ171</f>
        <v>160.38</v>
      </c>
      <c r="K467" s="41"/>
      <c r="L467" s="42">
        <f>SmtRes!DG171</f>
        <v>0.13</v>
      </c>
    </row>
    <row r="468" spans="1:83" ht="28.5" x14ac:dyDescent="0.2">
      <c r="A468" s="38"/>
      <c r="B468" s="38" t="s">
        <v>1226</v>
      </c>
      <c r="C468" s="38" t="s">
        <v>1562</v>
      </c>
      <c r="D468" s="39" t="s">
        <v>1220</v>
      </c>
      <c r="E468" s="40">
        <f>SmtRes!DO171*SmtRes!AT171</f>
        <v>0.81</v>
      </c>
      <c r="F468" s="40"/>
      <c r="G468" s="40">
        <f>SmtRes!DO171*SmtRes!CX171</f>
        <v>8.0999999999999996E-4</v>
      </c>
      <c r="H468" s="42"/>
      <c r="I468" s="41"/>
      <c r="J468" s="42">
        <f>ROUND(SmtRes!AG171/SmtRes!DO171, 2)</f>
        <v>477.98</v>
      </c>
      <c r="K468" s="41"/>
      <c r="L468" s="42">
        <f>SmtRes!DH171</f>
        <v>0.39</v>
      </c>
      <c r="CE468">
        <v>1</v>
      </c>
    </row>
    <row r="469" spans="1:83" ht="28.5" x14ac:dyDescent="0.2">
      <c r="A469" s="38"/>
      <c r="B469" s="38" t="str">
        <f>EtalonRes!I192</f>
        <v>20.1.01.01</v>
      </c>
      <c r="C469" s="38" t="str">
        <f>EtalonRes!K192</f>
        <v>Комплект линейной арматуры для крепления СИП-2 на опоре ВЛИ</v>
      </c>
      <c r="D469" s="39" t="str">
        <f>EtalonRes!O192</f>
        <v>ШТ</v>
      </c>
      <c r="E469" s="40">
        <f>EtalonRes!X192</f>
        <v>0</v>
      </c>
      <c r="F469" s="40">
        <f>ROUND(0,7)</f>
        <v>0</v>
      </c>
      <c r="G469" s="40">
        <f>ROUND(EtalonRes!AG192*Source!I51, 7)</f>
        <v>0</v>
      </c>
      <c r="H469" s="42"/>
      <c r="I469" s="41"/>
      <c r="J469" s="42"/>
      <c r="K469" s="41"/>
      <c r="L469" s="42"/>
    </row>
    <row r="470" spans="1:83" ht="28.5" x14ac:dyDescent="0.2">
      <c r="A470" s="38"/>
      <c r="B470" s="38" t="str">
        <f>EtalonRes!I193</f>
        <v>20.1.01.11</v>
      </c>
      <c r="C470" s="38" t="str">
        <f>EtalonRes!K193</f>
        <v>Комплект линейной арматуры для устройства заземлений на опорах ВЛИ</v>
      </c>
      <c r="D470" s="39" t="str">
        <f>EtalonRes!O193</f>
        <v>ШТ</v>
      </c>
      <c r="E470" s="40">
        <f>EtalonRes!X193</f>
        <v>0</v>
      </c>
      <c r="F470" s="40">
        <f>ROUND(0,7)</f>
        <v>0</v>
      </c>
      <c r="G470" s="40">
        <f>ROUND(EtalonRes!AG193*Source!I51, 7)</f>
        <v>0</v>
      </c>
      <c r="H470" s="42"/>
      <c r="I470" s="41"/>
      <c r="J470" s="42"/>
      <c r="K470" s="41"/>
      <c r="L470" s="42"/>
    </row>
    <row r="471" spans="1:83" ht="28.5" x14ac:dyDescent="0.2">
      <c r="A471" s="38"/>
      <c r="B471" s="38" t="str">
        <f>EtalonRes!I194</f>
        <v>21.2.01.01</v>
      </c>
      <c r="C471" s="45" t="str">
        <f>EtalonRes!K194</f>
        <v>Провода самонесущие изолированные для ВЛИ</v>
      </c>
      <c r="D471" s="46" t="str">
        <f>EtalonRes!O194</f>
        <v>1000 м</v>
      </c>
      <c r="E471" s="47">
        <f>EtalonRes!X194</f>
        <v>0</v>
      </c>
      <c r="F471" s="47">
        <f>ROUND(0,7)</f>
        <v>0</v>
      </c>
      <c r="G471" s="47">
        <f>ROUND(EtalonRes!AG194*Source!I51, 7)</f>
        <v>0</v>
      </c>
      <c r="H471" s="48"/>
      <c r="I471" s="49"/>
      <c r="J471" s="48"/>
      <c r="K471" s="49"/>
      <c r="L471" s="48"/>
    </row>
    <row r="472" spans="1:83" ht="15" x14ac:dyDescent="0.2">
      <c r="A472" s="38"/>
      <c r="B472" s="38"/>
      <c r="C472" s="51" t="s">
        <v>1564</v>
      </c>
      <c r="D472" s="39"/>
      <c r="E472" s="40"/>
      <c r="F472" s="40"/>
      <c r="G472" s="40"/>
      <c r="H472" s="42"/>
      <c r="I472" s="41"/>
      <c r="J472" s="42"/>
      <c r="K472" s="41"/>
      <c r="L472" s="42">
        <f>L455+L460+L461</f>
        <v>30.41</v>
      </c>
    </row>
    <row r="473" spans="1:83" ht="14.25" x14ac:dyDescent="0.2">
      <c r="A473" s="38"/>
      <c r="B473" s="38"/>
      <c r="C473" s="38" t="s">
        <v>1565</v>
      </c>
      <c r="D473" s="39"/>
      <c r="E473" s="40"/>
      <c r="F473" s="40"/>
      <c r="G473" s="40"/>
      <c r="H473" s="42"/>
      <c r="I473" s="41"/>
      <c r="J473" s="42"/>
      <c r="K473" s="41"/>
      <c r="L473" s="42">
        <f>SUM(AR453:AR476)+SUM(AS453:AS476)+SUM(AT453:AT476)+SUM(AU453:AU476)+SUM(AV453:AV476)</f>
        <v>28.85</v>
      </c>
    </row>
    <row r="474" spans="1:83" ht="14.25" x14ac:dyDescent="0.2">
      <c r="A474" s="38"/>
      <c r="B474" s="38" t="s">
        <v>27</v>
      </c>
      <c r="C474" s="38" t="s">
        <v>1566</v>
      </c>
      <c r="D474" s="39" t="s">
        <v>1392</v>
      </c>
      <c r="E474" s="40">
        <f>Source!BZ51</f>
        <v>103</v>
      </c>
      <c r="F474" s="40"/>
      <c r="G474" s="40">
        <f>Source!AT51</f>
        <v>103</v>
      </c>
      <c r="H474" s="42"/>
      <c r="I474" s="41"/>
      <c r="J474" s="42"/>
      <c r="K474" s="41"/>
      <c r="L474" s="42">
        <f>SUM(AZ453:AZ476)</f>
        <v>29.72</v>
      </c>
    </row>
    <row r="475" spans="1:83" ht="14.25" x14ac:dyDescent="0.2">
      <c r="A475" s="45"/>
      <c r="B475" s="45" t="s">
        <v>28</v>
      </c>
      <c r="C475" s="45" t="s">
        <v>1567</v>
      </c>
      <c r="D475" s="46" t="s">
        <v>1392</v>
      </c>
      <c r="E475" s="47">
        <f>Source!CA51</f>
        <v>60</v>
      </c>
      <c r="F475" s="47"/>
      <c r="G475" s="47">
        <f>Source!AU51</f>
        <v>60</v>
      </c>
      <c r="H475" s="48"/>
      <c r="I475" s="49"/>
      <c r="J475" s="48"/>
      <c r="K475" s="49"/>
      <c r="L475" s="48">
        <f>SUM(BA453:BA476)</f>
        <v>17.309999999999999</v>
      </c>
    </row>
    <row r="476" spans="1:83" ht="15" x14ac:dyDescent="0.2">
      <c r="C476" s="58" t="s">
        <v>1568</v>
      </c>
      <c r="D476" s="58"/>
      <c r="E476" s="58"/>
      <c r="F476" s="58"/>
      <c r="G476" s="58"/>
      <c r="H476" s="58"/>
      <c r="I476" s="59">
        <f>K476/E453</f>
        <v>77440.000000000015</v>
      </c>
      <c r="J476" s="59"/>
      <c r="K476" s="59">
        <f>L455+L460+L474+L475+L461</f>
        <v>77.440000000000012</v>
      </c>
      <c r="L476" s="59"/>
      <c r="AD476">
        <f>ROUND((Source!AT51/100)*((ROUND(SUMIF(SmtRes!AQ163:'SmtRes'!AQ171,"=1",SmtRes!AD163:'SmtRes'!AD171)*Source!I51, 2)+ROUND(SUMIF(SmtRes!AQ163:'SmtRes'!AQ171,"=1",SmtRes!AC163:'SmtRes'!AC171)*Source!I51, 2))), 2)</f>
        <v>3.54</v>
      </c>
      <c r="AE476">
        <f>ROUND((Source!AU51/100)*((ROUND(SUMIF(SmtRes!AQ163:'SmtRes'!AQ171,"=1",SmtRes!AD163:'SmtRes'!AD171)*Source!I51, 2)+ROUND(SUMIF(SmtRes!AQ163:'SmtRes'!AQ171,"=1",SmtRes!AC163:'SmtRes'!AC171)*Source!I51, 2))), 2)</f>
        <v>2.06</v>
      </c>
      <c r="AN476" s="50">
        <f>L455+L460+L474+L475+L461</f>
        <v>77.440000000000012</v>
      </c>
      <c r="AO476" s="50">
        <f>L460</f>
        <v>1.56</v>
      </c>
      <c r="AQ476" t="s">
        <v>1569</v>
      </c>
      <c r="AR476" s="50">
        <f>L455</f>
        <v>27.700000000000003</v>
      </c>
      <c r="AT476" s="50">
        <f>L461</f>
        <v>1.1499999999999999</v>
      </c>
      <c r="AV476" t="s">
        <v>1569</v>
      </c>
      <c r="AW476">
        <f>0</f>
        <v>0</v>
      </c>
      <c r="AZ476">
        <f>Source!X51</f>
        <v>29.72</v>
      </c>
      <c r="BA476">
        <f>Source!Y51</f>
        <v>17.309999999999999</v>
      </c>
      <c r="CD476">
        <v>1</v>
      </c>
    </row>
    <row r="477" spans="1:83" ht="68.25" x14ac:dyDescent="0.2">
      <c r="A477" s="36" t="s">
        <v>109</v>
      </c>
      <c r="B477" s="38" t="s">
        <v>1608</v>
      </c>
      <c r="C477" s="38" t="s">
        <v>1609</v>
      </c>
      <c r="D477" s="39" t="str">
        <f>Source!H52</f>
        <v>ШТ</v>
      </c>
      <c r="E477" s="40">
        <f>Source!K52</f>
        <v>1</v>
      </c>
      <c r="F477" s="40"/>
      <c r="G477" s="40">
        <f>Source!I52</f>
        <v>1</v>
      </c>
      <c r="H477" s="42"/>
      <c r="I477" s="41"/>
      <c r="J477" s="42"/>
      <c r="K477" s="41"/>
      <c r="L477" s="42"/>
    </row>
    <row r="478" spans="1:83" ht="15" x14ac:dyDescent="0.2">
      <c r="A478" s="37"/>
      <c r="B478" s="40">
        <v>1</v>
      </c>
      <c r="C478" s="37" t="s">
        <v>1560</v>
      </c>
      <c r="D478" s="39" t="s">
        <v>1220</v>
      </c>
      <c r="E478" s="43"/>
      <c r="F478" s="40"/>
      <c r="G478" s="43">
        <f>Source!U52</f>
        <v>0.84</v>
      </c>
      <c r="H478" s="40"/>
      <c r="I478" s="40"/>
      <c r="J478" s="40"/>
      <c r="K478" s="40"/>
      <c r="L478" s="44">
        <f>SUM(L479:L481)-SUMIF(CE479:CE481, 1, L479:L481)</f>
        <v>394.02</v>
      </c>
    </row>
    <row r="479" spans="1:83" ht="14.25" x14ac:dyDescent="0.2">
      <c r="A479" s="38"/>
      <c r="B479" s="38" t="s">
        <v>1278</v>
      </c>
      <c r="C479" s="38" t="s">
        <v>1279</v>
      </c>
      <c r="D479" s="39" t="s">
        <v>1277</v>
      </c>
      <c r="E479" s="40">
        <v>0.42</v>
      </c>
      <c r="F479" s="40"/>
      <c r="G479" s="40">
        <f>SmtRes!CX172</f>
        <v>0.42</v>
      </c>
      <c r="H479" s="42"/>
      <c r="I479" s="41"/>
      <c r="J479" s="42">
        <f>SmtRes!CZ172</f>
        <v>424.47</v>
      </c>
      <c r="K479" s="41"/>
      <c r="L479" s="42">
        <f>SmtRes!DI172</f>
        <v>178.28</v>
      </c>
    </row>
    <row r="480" spans="1:83" ht="14.25" x14ac:dyDescent="0.2">
      <c r="A480" s="38"/>
      <c r="B480" s="38" t="s">
        <v>1280</v>
      </c>
      <c r="C480" s="38" t="s">
        <v>1281</v>
      </c>
      <c r="D480" s="39" t="s">
        <v>1277</v>
      </c>
      <c r="E480" s="40">
        <v>0.21</v>
      </c>
      <c r="F480" s="40"/>
      <c r="G480" s="40">
        <f>SmtRes!CX173</f>
        <v>0.21</v>
      </c>
      <c r="H480" s="42"/>
      <c r="I480" s="41"/>
      <c r="J480" s="42">
        <f>SmtRes!CZ173</f>
        <v>477.98</v>
      </c>
      <c r="K480" s="41"/>
      <c r="L480" s="42">
        <f>SmtRes!DI173</f>
        <v>100.38</v>
      </c>
    </row>
    <row r="481" spans="1:83" ht="14.25" x14ac:dyDescent="0.2">
      <c r="A481" s="38"/>
      <c r="B481" s="38" t="s">
        <v>1282</v>
      </c>
      <c r="C481" s="38" t="s">
        <v>1283</v>
      </c>
      <c r="D481" s="39" t="s">
        <v>1277</v>
      </c>
      <c r="E481" s="40">
        <v>0.21</v>
      </c>
      <c r="F481" s="40"/>
      <c r="G481" s="40">
        <f>SmtRes!CX174</f>
        <v>0.21</v>
      </c>
      <c r="H481" s="42"/>
      <c r="I481" s="41"/>
      <c r="J481" s="42">
        <f>SmtRes!CZ174</f>
        <v>549.32000000000005</v>
      </c>
      <c r="K481" s="41"/>
      <c r="L481" s="42">
        <f>SmtRes!DI174</f>
        <v>115.36</v>
      </c>
    </row>
    <row r="482" spans="1:83" ht="28.5" x14ac:dyDescent="0.2">
      <c r="A482" s="38"/>
      <c r="B482" s="38" t="str">
        <f>EtalonRes!I198</f>
        <v>20.1.01.01</v>
      </c>
      <c r="C482" s="38" t="str">
        <f>EtalonRes!K198</f>
        <v>Комплект линейной арматуры для крепления СИП-2 на опоре ВЛИ</v>
      </c>
      <c r="D482" s="39" t="str">
        <f>EtalonRes!O198</f>
        <v>ШТ</v>
      </c>
      <c r="E482" s="40">
        <f>EtalonRes!X198</f>
        <v>0</v>
      </c>
      <c r="F482" s="40">
        <f>ROUND(0,7)</f>
        <v>0</v>
      </c>
      <c r="G482" s="40">
        <f>ROUND(EtalonRes!AG198*Source!I52, 7)</f>
        <v>0</v>
      </c>
      <c r="H482" s="42"/>
      <c r="I482" s="41"/>
      <c r="J482" s="42"/>
      <c r="K482" s="41"/>
      <c r="L482" s="42"/>
    </row>
    <row r="483" spans="1:83" ht="28.5" x14ac:dyDescent="0.2">
      <c r="A483" s="38"/>
      <c r="B483" s="38" t="str">
        <f>EtalonRes!I199</f>
        <v>20.1.01.11</v>
      </c>
      <c r="C483" s="45" t="str">
        <f>EtalonRes!K199</f>
        <v>Комплект линейной арматуры для устройства заземлений на опорах ВЛИ</v>
      </c>
      <c r="D483" s="46" t="str">
        <f>EtalonRes!O199</f>
        <v>ШТ</v>
      </c>
      <c r="E483" s="47">
        <f>EtalonRes!X199</f>
        <v>0</v>
      </c>
      <c r="F483" s="47">
        <f>ROUND(0,7)</f>
        <v>0</v>
      </c>
      <c r="G483" s="47">
        <f>ROUND(EtalonRes!AG199*Source!I52, 7)</f>
        <v>0</v>
      </c>
      <c r="H483" s="48"/>
      <c r="I483" s="49"/>
      <c r="J483" s="48"/>
      <c r="K483" s="49"/>
      <c r="L483" s="48"/>
    </row>
    <row r="484" spans="1:83" ht="15" x14ac:dyDescent="0.2">
      <c r="A484" s="38"/>
      <c r="B484" s="38"/>
      <c r="C484" s="51" t="s">
        <v>1564</v>
      </c>
      <c r="D484" s="39"/>
      <c r="E484" s="40"/>
      <c r="F484" s="40"/>
      <c r="G484" s="40"/>
      <c r="H484" s="42"/>
      <c r="I484" s="41"/>
      <c r="J484" s="42"/>
      <c r="K484" s="41"/>
      <c r="L484" s="42">
        <f>L478</f>
        <v>394.02</v>
      </c>
    </row>
    <row r="485" spans="1:83" ht="14.25" x14ac:dyDescent="0.2">
      <c r="A485" s="38"/>
      <c r="B485" s="38"/>
      <c r="C485" s="38" t="s">
        <v>1565</v>
      </c>
      <c r="D485" s="39"/>
      <c r="E485" s="40"/>
      <c r="F485" s="40"/>
      <c r="G485" s="40"/>
      <c r="H485" s="42"/>
      <c r="I485" s="41"/>
      <c r="J485" s="42"/>
      <c r="K485" s="41"/>
      <c r="L485" s="42">
        <f>SUM(AR477:AR488)+SUM(AS477:AS488)+SUM(AT477:AT488)+SUM(AU477:AU488)+SUM(AV477:AV488)</f>
        <v>394.02</v>
      </c>
    </row>
    <row r="486" spans="1:83" ht="14.25" x14ac:dyDescent="0.2">
      <c r="A486" s="38"/>
      <c r="B486" s="38" t="s">
        <v>27</v>
      </c>
      <c r="C486" s="38" t="s">
        <v>1566</v>
      </c>
      <c r="D486" s="39" t="s">
        <v>1392</v>
      </c>
      <c r="E486" s="40">
        <f>Source!BZ52</f>
        <v>103</v>
      </c>
      <c r="F486" s="40"/>
      <c r="G486" s="40">
        <f>Source!AT52</f>
        <v>103</v>
      </c>
      <c r="H486" s="42"/>
      <c r="I486" s="41"/>
      <c r="J486" s="42"/>
      <c r="K486" s="41"/>
      <c r="L486" s="42">
        <f>SUM(AZ477:AZ488)</f>
        <v>405.84</v>
      </c>
    </row>
    <row r="487" spans="1:83" ht="14.25" x14ac:dyDescent="0.2">
      <c r="A487" s="45"/>
      <c r="B487" s="45" t="s">
        <v>28</v>
      </c>
      <c r="C487" s="45" t="s">
        <v>1567</v>
      </c>
      <c r="D487" s="46" t="s">
        <v>1392</v>
      </c>
      <c r="E487" s="47">
        <f>Source!CA52</f>
        <v>60</v>
      </c>
      <c r="F487" s="47"/>
      <c r="G487" s="47">
        <f>Source!AU52</f>
        <v>60</v>
      </c>
      <c r="H487" s="48"/>
      <c r="I487" s="49"/>
      <c r="J487" s="48"/>
      <c r="K487" s="49"/>
      <c r="L487" s="48">
        <f>SUM(BA477:BA488)</f>
        <v>236.41</v>
      </c>
    </row>
    <row r="488" spans="1:83" ht="15" x14ac:dyDescent="0.2">
      <c r="C488" s="58" t="s">
        <v>1568</v>
      </c>
      <c r="D488" s="58"/>
      <c r="E488" s="58"/>
      <c r="F488" s="58"/>
      <c r="G488" s="58"/>
      <c r="H488" s="58"/>
      <c r="I488" s="59">
        <f>K488/E477</f>
        <v>1036.27</v>
      </c>
      <c r="J488" s="59"/>
      <c r="K488" s="59">
        <f>L478+L486+L487</f>
        <v>1036.27</v>
      </c>
      <c r="L488" s="59"/>
      <c r="AD488">
        <f>ROUND((Source!AT52/100)*((ROUND(SUMIF(SmtRes!AQ172:'SmtRes'!AQ174,"=1",SmtRes!AD172:'SmtRes'!AD174)*Source!I52, 2)+ROUND(SUMIF(SmtRes!AQ172:'SmtRes'!AQ174,"=1",SmtRes!AC172:'SmtRes'!AC174)*Source!I52, 2))), 2)</f>
        <v>1495.32</v>
      </c>
      <c r="AE488">
        <f>ROUND((Source!AU52/100)*((ROUND(SUMIF(SmtRes!AQ172:'SmtRes'!AQ174,"=1",SmtRes!AD172:'SmtRes'!AD174)*Source!I52, 2)+ROUND(SUMIF(SmtRes!AQ172:'SmtRes'!AQ174,"=1",SmtRes!AC172:'SmtRes'!AC174)*Source!I52, 2))), 2)</f>
        <v>871.06</v>
      </c>
      <c r="AN488" s="50">
        <f>L478+L486+L487</f>
        <v>1036.27</v>
      </c>
      <c r="AO488">
        <f>0</f>
        <v>0</v>
      </c>
      <c r="AQ488" t="s">
        <v>1569</v>
      </c>
      <c r="AR488" s="50">
        <f>L478</f>
        <v>394.02</v>
      </c>
      <c r="AT488">
        <f>0</f>
        <v>0</v>
      </c>
      <c r="AV488" t="s">
        <v>1569</v>
      </c>
      <c r="AW488">
        <f>0</f>
        <v>0</v>
      </c>
      <c r="AZ488">
        <f>Source!X52</f>
        <v>405.84</v>
      </c>
      <c r="BA488">
        <f>Source!Y52</f>
        <v>236.41</v>
      </c>
      <c r="CD488">
        <v>1</v>
      </c>
    </row>
    <row r="489" spans="1:83" ht="68.25" x14ac:dyDescent="0.2">
      <c r="A489" s="36" t="s">
        <v>113</v>
      </c>
      <c r="B489" s="38" t="s">
        <v>1610</v>
      </c>
      <c r="C489" s="38" t="s">
        <v>1611</v>
      </c>
      <c r="D489" s="39" t="str">
        <f>Source!H53</f>
        <v>км</v>
      </c>
      <c r="E489" s="40">
        <f>Source!K53</f>
        <v>1</v>
      </c>
      <c r="F489" s="40"/>
      <c r="G489" s="40">
        <f>Source!I53</f>
        <v>1</v>
      </c>
      <c r="H489" s="42"/>
      <c r="I489" s="41"/>
      <c r="J489" s="42"/>
      <c r="K489" s="41"/>
      <c r="L489" s="42"/>
    </row>
    <row r="490" spans="1:83" ht="15" x14ac:dyDescent="0.2">
      <c r="A490" s="37"/>
      <c r="B490" s="40">
        <v>1</v>
      </c>
      <c r="C490" s="37" t="s">
        <v>1560</v>
      </c>
      <c r="D490" s="39" t="s">
        <v>1220</v>
      </c>
      <c r="E490" s="43"/>
      <c r="F490" s="40"/>
      <c r="G490" s="43">
        <f>Source!U53</f>
        <v>78.279999999999987</v>
      </c>
      <c r="H490" s="40"/>
      <c r="I490" s="40"/>
      <c r="J490" s="40"/>
      <c r="K490" s="40"/>
      <c r="L490" s="44">
        <f>SUM(L491:L494)-SUMIF(CE491:CE494, 1, L491:L494)</f>
        <v>36626.71</v>
      </c>
    </row>
    <row r="491" spans="1:83" ht="14.25" x14ac:dyDescent="0.2">
      <c r="A491" s="38"/>
      <c r="B491" s="38" t="s">
        <v>1275</v>
      </c>
      <c r="C491" s="38" t="s">
        <v>1276</v>
      </c>
      <c r="D491" s="39" t="s">
        <v>1277</v>
      </c>
      <c r="E491" s="40">
        <v>0.91</v>
      </c>
      <c r="F491" s="40"/>
      <c r="G491" s="40">
        <f>SmtRes!CX175</f>
        <v>0.91</v>
      </c>
      <c r="H491" s="42"/>
      <c r="I491" s="41"/>
      <c r="J491" s="42">
        <f>SmtRes!CZ175</f>
        <v>388.8</v>
      </c>
      <c r="K491" s="41"/>
      <c r="L491" s="42">
        <f>SmtRes!DI175</f>
        <v>353.81</v>
      </c>
    </row>
    <row r="492" spans="1:83" ht="14.25" x14ac:dyDescent="0.2">
      <c r="A492" s="38"/>
      <c r="B492" s="38" t="s">
        <v>1278</v>
      </c>
      <c r="C492" s="38" t="s">
        <v>1279</v>
      </c>
      <c r="D492" s="39" t="s">
        <v>1277</v>
      </c>
      <c r="E492" s="40">
        <v>38.89</v>
      </c>
      <c r="F492" s="40"/>
      <c r="G492" s="40">
        <f>SmtRes!CX176</f>
        <v>38.89</v>
      </c>
      <c r="H492" s="42"/>
      <c r="I492" s="41"/>
      <c r="J492" s="42">
        <f>SmtRes!CZ176</f>
        <v>424.47</v>
      </c>
      <c r="K492" s="41"/>
      <c r="L492" s="42">
        <f>SmtRes!DI176</f>
        <v>16507.64</v>
      </c>
    </row>
    <row r="493" spans="1:83" ht="14.25" x14ac:dyDescent="0.2">
      <c r="A493" s="38"/>
      <c r="B493" s="38" t="s">
        <v>1280</v>
      </c>
      <c r="C493" s="38" t="s">
        <v>1281</v>
      </c>
      <c r="D493" s="39" t="s">
        <v>1277</v>
      </c>
      <c r="E493" s="40">
        <v>19.239999999999998</v>
      </c>
      <c r="F493" s="40"/>
      <c r="G493" s="40">
        <f>SmtRes!CX177</f>
        <v>19.239999999999998</v>
      </c>
      <c r="H493" s="42"/>
      <c r="I493" s="41"/>
      <c r="J493" s="42">
        <f>SmtRes!CZ177</f>
        <v>477.98</v>
      </c>
      <c r="K493" s="41"/>
      <c r="L493" s="42">
        <f>SmtRes!DI177</f>
        <v>9196.34</v>
      </c>
    </row>
    <row r="494" spans="1:83" ht="14.25" x14ac:dyDescent="0.2">
      <c r="A494" s="38"/>
      <c r="B494" s="38" t="s">
        <v>1282</v>
      </c>
      <c r="C494" s="38" t="s">
        <v>1283</v>
      </c>
      <c r="D494" s="39" t="s">
        <v>1277</v>
      </c>
      <c r="E494" s="40">
        <v>19.239999999999998</v>
      </c>
      <c r="F494" s="40"/>
      <c r="G494" s="40">
        <f>SmtRes!CX178</f>
        <v>19.239999999999998</v>
      </c>
      <c r="H494" s="42"/>
      <c r="I494" s="41"/>
      <c r="J494" s="42">
        <f>SmtRes!CZ178</f>
        <v>549.32000000000005</v>
      </c>
      <c r="K494" s="41"/>
      <c r="L494" s="42">
        <f>SmtRes!DI178</f>
        <v>10568.92</v>
      </c>
    </row>
    <row r="495" spans="1:83" ht="15" x14ac:dyDescent="0.2">
      <c r="A495" s="37"/>
      <c r="B495" s="40">
        <v>2</v>
      </c>
      <c r="C495" s="37" t="s">
        <v>1561</v>
      </c>
      <c r="D495" s="39"/>
      <c r="E495" s="43"/>
      <c r="F495" s="40"/>
      <c r="G495" s="43"/>
      <c r="H495" s="40"/>
      <c r="I495" s="40"/>
      <c r="J495" s="40"/>
      <c r="K495" s="40"/>
      <c r="L495" s="44">
        <f>SUM(L496:L505)-SUMIF(CE496:CE505, 1, L496:L505)</f>
        <v>9807.7000000000044</v>
      </c>
    </row>
    <row r="496" spans="1:83" ht="15" x14ac:dyDescent="0.2">
      <c r="A496" s="37"/>
      <c r="B496" s="40"/>
      <c r="C496" s="37" t="s">
        <v>1563</v>
      </c>
      <c r="D496" s="39" t="s">
        <v>1220</v>
      </c>
      <c r="E496" s="43"/>
      <c r="F496" s="40"/>
      <c r="G496" s="43">
        <f>Source!V53</f>
        <v>22.24</v>
      </c>
      <c r="H496" s="40"/>
      <c r="I496" s="40"/>
      <c r="J496" s="40"/>
      <c r="K496" s="40"/>
      <c r="L496" s="44">
        <f>SUMIF(CE497:CE505, 1, L497:L505)</f>
        <v>10735.289999999999</v>
      </c>
      <c r="CE496">
        <v>1</v>
      </c>
    </row>
    <row r="497" spans="1:83" ht="28.5" x14ac:dyDescent="0.2">
      <c r="A497" s="38"/>
      <c r="B497" s="38" t="s">
        <v>1284</v>
      </c>
      <c r="C497" s="38" t="s">
        <v>1286</v>
      </c>
      <c r="D497" s="39" t="s">
        <v>1090</v>
      </c>
      <c r="E497" s="40">
        <v>0.64</v>
      </c>
      <c r="F497" s="40"/>
      <c r="G497" s="40">
        <f>SmtRes!CX180</f>
        <v>0.64</v>
      </c>
      <c r="H497" s="42"/>
      <c r="I497" s="41"/>
      <c r="J497" s="42">
        <f>SmtRes!CZ180</f>
        <v>1472.33</v>
      </c>
      <c r="K497" s="41"/>
      <c r="L497" s="42">
        <f>SmtRes!DG180</f>
        <v>942.29</v>
      </c>
    </row>
    <row r="498" spans="1:83" ht="28.5" x14ac:dyDescent="0.2">
      <c r="A498" s="38"/>
      <c r="B498" s="38" t="s">
        <v>1287</v>
      </c>
      <c r="C498" s="38" t="s">
        <v>1603</v>
      </c>
      <c r="D498" s="39" t="s">
        <v>1220</v>
      </c>
      <c r="E498" s="40">
        <f>SmtRes!DO180*SmtRes!AT180</f>
        <v>0.64</v>
      </c>
      <c r="F498" s="40"/>
      <c r="G498" s="40">
        <f>SmtRes!DO180*SmtRes!CX180</f>
        <v>0.64</v>
      </c>
      <c r="H498" s="42"/>
      <c r="I498" s="41"/>
      <c r="J498" s="42">
        <f>ROUND(SmtRes!AG180/SmtRes!DO180, 2)</f>
        <v>642.05999999999995</v>
      </c>
      <c r="K498" s="41"/>
      <c r="L498" s="42">
        <f>SmtRes!DH180</f>
        <v>410.92</v>
      </c>
      <c r="CE498">
        <v>1</v>
      </c>
    </row>
    <row r="499" spans="1:83" ht="28.5" x14ac:dyDescent="0.2">
      <c r="A499" s="38"/>
      <c r="B499" s="38" t="s">
        <v>1288</v>
      </c>
      <c r="C499" s="38" t="s">
        <v>1290</v>
      </c>
      <c r="D499" s="39" t="s">
        <v>1090</v>
      </c>
      <c r="E499" s="40">
        <v>2.4</v>
      </c>
      <c r="F499" s="40"/>
      <c r="G499" s="40">
        <f>SmtRes!CX181</f>
        <v>2.4</v>
      </c>
      <c r="H499" s="42"/>
      <c r="I499" s="41"/>
      <c r="J499" s="42">
        <f>SmtRes!CZ181</f>
        <v>15.14</v>
      </c>
      <c r="K499" s="41"/>
      <c r="L499" s="42">
        <f>SmtRes!DG181</f>
        <v>36.340000000000003</v>
      </c>
    </row>
    <row r="500" spans="1:83" ht="28.5" x14ac:dyDescent="0.2">
      <c r="A500" s="38"/>
      <c r="B500" s="38" t="s">
        <v>1223</v>
      </c>
      <c r="C500" s="38" t="s">
        <v>1225</v>
      </c>
      <c r="D500" s="39" t="s">
        <v>1090</v>
      </c>
      <c r="E500" s="40">
        <v>18.68</v>
      </c>
      <c r="F500" s="40"/>
      <c r="G500" s="40">
        <f>SmtRes!CX182</f>
        <v>18.68</v>
      </c>
      <c r="H500" s="42">
        <f>SmtRes!CZ182</f>
        <v>346.73</v>
      </c>
      <c r="I500" s="41">
        <f>SmtRes!AJ182</f>
        <v>1.26</v>
      </c>
      <c r="J500" s="42">
        <f>ROUND(H500*I500, 2)</f>
        <v>436.88</v>
      </c>
      <c r="K500" s="41"/>
      <c r="L500" s="42">
        <f>SmtRes!DG182</f>
        <v>8160.92</v>
      </c>
    </row>
    <row r="501" spans="1:83" ht="28.5" x14ac:dyDescent="0.2">
      <c r="A501" s="38"/>
      <c r="B501" s="38" t="s">
        <v>1226</v>
      </c>
      <c r="C501" s="38" t="s">
        <v>1562</v>
      </c>
      <c r="D501" s="39" t="s">
        <v>1220</v>
      </c>
      <c r="E501" s="40">
        <f>SmtRes!DO182*SmtRes!AT182</f>
        <v>18.68</v>
      </c>
      <c r="F501" s="40"/>
      <c r="G501" s="40">
        <f>SmtRes!DO182*SmtRes!CX182</f>
        <v>18.68</v>
      </c>
      <c r="H501" s="42"/>
      <c r="I501" s="41"/>
      <c r="J501" s="42">
        <f>ROUND(SmtRes!AG182/SmtRes!DO182, 2)</f>
        <v>477.98</v>
      </c>
      <c r="K501" s="41"/>
      <c r="L501" s="42">
        <f>SmtRes!DH182</f>
        <v>8928.67</v>
      </c>
      <c r="CE501">
        <v>1</v>
      </c>
    </row>
    <row r="502" spans="1:83" ht="28.5" x14ac:dyDescent="0.2">
      <c r="A502" s="38"/>
      <c r="B502" s="38" t="s">
        <v>1227</v>
      </c>
      <c r="C502" s="38" t="s">
        <v>1229</v>
      </c>
      <c r="D502" s="39" t="s">
        <v>1090</v>
      </c>
      <c r="E502" s="40">
        <v>0.52</v>
      </c>
      <c r="F502" s="40"/>
      <c r="G502" s="40">
        <f>SmtRes!CX183</f>
        <v>0.52</v>
      </c>
      <c r="H502" s="42"/>
      <c r="I502" s="41"/>
      <c r="J502" s="42">
        <f>SmtRes!CZ183</f>
        <v>544.70000000000005</v>
      </c>
      <c r="K502" s="41"/>
      <c r="L502" s="42">
        <f>SmtRes!DG183</f>
        <v>283.24</v>
      </c>
    </row>
    <row r="503" spans="1:83" ht="28.5" x14ac:dyDescent="0.2">
      <c r="A503" s="38"/>
      <c r="B503" s="38" t="s">
        <v>1226</v>
      </c>
      <c r="C503" s="38" t="s">
        <v>1562</v>
      </c>
      <c r="D503" s="39" t="s">
        <v>1220</v>
      </c>
      <c r="E503" s="40">
        <f>SmtRes!DO183*SmtRes!AT183</f>
        <v>0.52</v>
      </c>
      <c r="F503" s="40"/>
      <c r="G503" s="40">
        <f>SmtRes!DO183*SmtRes!CX183</f>
        <v>0.52</v>
      </c>
      <c r="H503" s="42"/>
      <c r="I503" s="41"/>
      <c r="J503" s="42">
        <f>ROUND(SmtRes!AG183/SmtRes!DO183, 2)</f>
        <v>477.98</v>
      </c>
      <c r="K503" s="41"/>
      <c r="L503" s="42">
        <f>SmtRes!DH183</f>
        <v>248.55</v>
      </c>
      <c r="CE503">
        <v>1</v>
      </c>
    </row>
    <row r="504" spans="1:83" ht="28.5" x14ac:dyDescent="0.2">
      <c r="A504" s="38"/>
      <c r="B504" s="38" t="s">
        <v>1291</v>
      </c>
      <c r="C504" s="38" t="s">
        <v>1293</v>
      </c>
      <c r="D504" s="39" t="s">
        <v>1090</v>
      </c>
      <c r="E504" s="40">
        <v>2.4</v>
      </c>
      <c r="F504" s="40"/>
      <c r="G504" s="40">
        <f>SmtRes!CX184</f>
        <v>2.4</v>
      </c>
      <c r="H504" s="42"/>
      <c r="I504" s="41"/>
      <c r="J504" s="42">
        <f>SmtRes!CZ184</f>
        <v>160.38</v>
      </c>
      <c r="K504" s="41"/>
      <c r="L504" s="42">
        <f>SmtRes!DG184</f>
        <v>384.91</v>
      </c>
    </row>
    <row r="505" spans="1:83" ht="28.5" x14ac:dyDescent="0.2">
      <c r="A505" s="38"/>
      <c r="B505" s="38" t="s">
        <v>1226</v>
      </c>
      <c r="C505" s="38" t="s">
        <v>1562</v>
      </c>
      <c r="D505" s="39" t="s">
        <v>1220</v>
      </c>
      <c r="E505" s="40">
        <f>SmtRes!DO184*SmtRes!AT184</f>
        <v>2.4</v>
      </c>
      <c r="F505" s="40"/>
      <c r="G505" s="40">
        <f>SmtRes!DO184*SmtRes!CX184</f>
        <v>2.4</v>
      </c>
      <c r="H505" s="42"/>
      <c r="I505" s="41"/>
      <c r="J505" s="42">
        <f>ROUND(SmtRes!AG184/SmtRes!DO184, 2)</f>
        <v>477.98</v>
      </c>
      <c r="K505" s="41"/>
      <c r="L505" s="42">
        <f>SmtRes!DH184</f>
        <v>1147.1500000000001</v>
      </c>
      <c r="CE505">
        <v>1</v>
      </c>
    </row>
    <row r="506" spans="1:83" ht="15" x14ac:dyDescent="0.2">
      <c r="A506" s="37"/>
      <c r="B506" s="40">
        <v>4</v>
      </c>
      <c r="C506" s="37" t="s">
        <v>1576</v>
      </c>
      <c r="D506" s="39"/>
      <c r="E506" s="43"/>
      <c r="F506" s="40"/>
      <c r="G506" s="43"/>
      <c r="H506" s="40"/>
      <c r="I506" s="40"/>
      <c r="J506" s="40"/>
      <c r="K506" s="40"/>
      <c r="L506" s="44">
        <f>0</f>
        <v>0</v>
      </c>
    </row>
    <row r="507" spans="1:83" ht="28.5" x14ac:dyDescent="0.2">
      <c r="A507" s="38"/>
      <c r="B507" s="38" t="str">
        <f>EtalonRes!I210</f>
        <v>20.1.01.01</v>
      </c>
      <c r="C507" s="38" t="str">
        <f>EtalonRes!K210</f>
        <v>Комплект креплений для анкерных опор</v>
      </c>
      <c r="D507" s="39" t="str">
        <f>EtalonRes!O210</f>
        <v>ШТ</v>
      </c>
      <c r="E507" s="40">
        <f>EtalonRes!X210</f>
        <v>0</v>
      </c>
      <c r="F507" s="40">
        <f>ROUND(0,7)</f>
        <v>0</v>
      </c>
      <c r="G507" s="40">
        <f>ROUND(EtalonRes!AG210*Source!I53, 7)</f>
        <v>0</v>
      </c>
      <c r="H507" s="42"/>
      <c r="I507" s="41"/>
      <c r="J507" s="42"/>
      <c r="K507" s="41"/>
      <c r="L507" s="42"/>
    </row>
    <row r="508" spans="1:83" ht="28.5" x14ac:dyDescent="0.2">
      <c r="A508" s="38"/>
      <c r="B508" s="38" t="str">
        <f>EtalonRes!I211</f>
        <v>20.1.01.12</v>
      </c>
      <c r="C508" s="38" t="str">
        <f>EtalonRes!K211</f>
        <v>Комплект креплений для промежуточных опор</v>
      </c>
      <c r="D508" s="39" t="str">
        <f>EtalonRes!O211</f>
        <v>ШТ</v>
      </c>
      <c r="E508" s="40">
        <f>EtalonRes!X211</f>
        <v>0</v>
      </c>
      <c r="F508" s="40">
        <f>ROUND(0,7)</f>
        <v>0</v>
      </c>
      <c r="G508" s="40">
        <f>ROUND(EtalonRes!AG211*Source!I53, 7)</f>
        <v>0</v>
      </c>
      <c r="H508" s="42"/>
      <c r="I508" s="41"/>
      <c r="J508" s="42"/>
      <c r="K508" s="41"/>
      <c r="L508" s="42"/>
    </row>
    <row r="509" spans="1:83" ht="14.25" x14ac:dyDescent="0.2">
      <c r="A509" s="38"/>
      <c r="B509" s="38" t="str">
        <f>EtalonRes!I212</f>
        <v>21.2.01.01</v>
      </c>
      <c r="C509" s="45" t="str">
        <f>EtalonRes!K212</f>
        <v>Провода самонесущие изолированные</v>
      </c>
      <c r="D509" s="46" t="str">
        <f>EtalonRes!O212</f>
        <v>1000 м</v>
      </c>
      <c r="E509" s="47">
        <f>EtalonRes!X212</f>
        <v>3.06</v>
      </c>
      <c r="F509" s="47">
        <f>ROUND(0,7)</f>
        <v>0</v>
      </c>
      <c r="G509" s="47">
        <f>ROUND(EtalonRes!AG212*Source!I53, 7)</f>
        <v>0</v>
      </c>
      <c r="H509" s="48"/>
      <c r="I509" s="49"/>
      <c r="J509" s="48"/>
      <c r="K509" s="49"/>
      <c r="L509" s="48"/>
    </row>
    <row r="510" spans="1:83" ht="15" x14ac:dyDescent="0.2">
      <c r="A510" s="38"/>
      <c r="B510" s="38"/>
      <c r="C510" s="51" t="s">
        <v>1564</v>
      </c>
      <c r="D510" s="39"/>
      <c r="E510" s="40"/>
      <c r="F510" s="40"/>
      <c r="G510" s="40"/>
      <c r="H510" s="42"/>
      <c r="I510" s="41"/>
      <c r="J510" s="42"/>
      <c r="K510" s="41"/>
      <c r="L510" s="42">
        <f>L490+L495+L496+L506</f>
        <v>57169.700000000004</v>
      </c>
    </row>
    <row r="511" spans="1:83" ht="14.25" x14ac:dyDescent="0.2">
      <c r="A511" s="38"/>
      <c r="B511" s="38"/>
      <c r="C511" s="38" t="s">
        <v>1565</v>
      </c>
      <c r="D511" s="39"/>
      <c r="E511" s="40"/>
      <c r="F511" s="40"/>
      <c r="G511" s="40"/>
      <c r="H511" s="42"/>
      <c r="I511" s="41"/>
      <c r="J511" s="42"/>
      <c r="K511" s="41"/>
      <c r="L511" s="42">
        <f>SUM(AR489:AR514)+SUM(AS489:AS514)+SUM(AT489:AT514)+SUM(AU489:AU514)+SUM(AV489:AV514)</f>
        <v>47362</v>
      </c>
    </row>
    <row r="512" spans="1:83" ht="14.25" x14ac:dyDescent="0.2">
      <c r="A512" s="38"/>
      <c r="B512" s="38" t="s">
        <v>27</v>
      </c>
      <c r="C512" s="38" t="s">
        <v>1566</v>
      </c>
      <c r="D512" s="39" t="s">
        <v>1392</v>
      </c>
      <c r="E512" s="40">
        <f>Source!BZ53</f>
        <v>103</v>
      </c>
      <c r="F512" s="40"/>
      <c r="G512" s="40">
        <f>Source!AT53</f>
        <v>103</v>
      </c>
      <c r="H512" s="42"/>
      <c r="I512" s="41"/>
      <c r="J512" s="42"/>
      <c r="K512" s="41"/>
      <c r="L512" s="42">
        <f>SUM(AZ489:AZ514)</f>
        <v>48782.86</v>
      </c>
    </row>
    <row r="513" spans="1:83" ht="14.25" x14ac:dyDescent="0.2">
      <c r="A513" s="45"/>
      <c r="B513" s="45" t="s">
        <v>28</v>
      </c>
      <c r="C513" s="45" t="s">
        <v>1567</v>
      </c>
      <c r="D513" s="46" t="s">
        <v>1392</v>
      </c>
      <c r="E513" s="47">
        <f>Source!CA53</f>
        <v>60</v>
      </c>
      <c r="F513" s="47"/>
      <c r="G513" s="47">
        <f>Source!AU53</f>
        <v>60</v>
      </c>
      <c r="H513" s="48"/>
      <c r="I513" s="49"/>
      <c r="J513" s="48"/>
      <c r="K513" s="49"/>
      <c r="L513" s="48">
        <f>SUM(BA489:BA514)</f>
        <v>28417.200000000001</v>
      </c>
    </row>
    <row r="514" spans="1:83" ht="15" x14ac:dyDescent="0.2">
      <c r="C514" s="58" t="s">
        <v>1568</v>
      </c>
      <c r="D514" s="58"/>
      <c r="E514" s="58"/>
      <c r="F514" s="58"/>
      <c r="G514" s="58"/>
      <c r="H514" s="58"/>
      <c r="I514" s="59">
        <f>K514/E489</f>
        <v>134369.76</v>
      </c>
      <c r="J514" s="59"/>
      <c r="K514" s="59">
        <f>L490+L495+L506+L512+L513+L496</f>
        <v>134369.76</v>
      </c>
      <c r="L514" s="59"/>
      <c r="AD514">
        <f>ROUND((Source!AT53/100)*((ROUND(SUMIF(SmtRes!AQ175:'SmtRes'!AQ187,"=1",SmtRes!AD175:'SmtRes'!AD187)*Source!I53, 2)+ROUND(SUMIF(SmtRes!AQ175:'SmtRes'!AQ187,"=1",SmtRes!AC175:'SmtRes'!AC187)*Source!I53, 2))), 2)</f>
        <v>4034.07</v>
      </c>
      <c r="AE514">
        <f>ROUND((Source!AU53/100)*((ROUND(SUMIF(SmtRes!AQ175:'SmtRes'!AQ187,"=1",SmtRes!AD175:'SmtRes'!AD187)*Source!I53, 2)+ROUND(SUMIF(SmtRes!AQ175:'SmtRes'!AQ187,"=1",SmtRes!AC175:'SmtRes'!AC187)*Source!I53, 2))), 2)</f>
        <v>2349.94</v>
      </c>
      <c r="AN514" s="50">
        <f>L490+L495+L506+L512+L513+L496</f>
        <v>134369.76</v>
      </c>
      <c r="AO514" s="50">
        <f>L495</f>
        <v>9807.7000000000044</v>
      </c>
      <c r="AQ514" t="s">
        <v>1569</v>
      </c>
      <c r="AR514" s="50">
        <f>L490</f>
        <v>36626.71</v>
      </c>
      <c r="AT514" s="50">
        <f>L496</f>
        <v>10735.289999999999</v>
      </c>
      <c r="AV514" t="s">
        <v>1569</v>
      </c>
      <c r="AW514" s="50">
        <f>L506</f>
        <v>0</v>
      </c>
      <c r="AZ514">
        <f>Source!X53</f>
        <v>48782.86</v>
      </c>
      <c r="BA514">
        <f>Source!Y53</f>
        <v>28417.200000000001</v>
      </c>
      <c r="CD514">
        <v>1</v>
      </c>
    </row>
    <row r="515" spans="1:83" ht="68.25" x14ac:dyDescent="0.2">
      <c r="A515" s="36" t="s">
        <v>117</v>
      </c>
      <c r="B515" s="38" t="s">
        <v>1612</v>
      </c>
      <c r="C515" s="38" t="s">
        <v>1613</v>
      </c>
      <c r="D515" s="39" t="str">
        <f>Source!H54</f>
        <v>ШТ</v>
      </c>
      <c r="E515" s="40">
        <f>Source!K54</f>
        <v>1</v>
      </c>
      <c r="F515" s="40"/>
      <c r="G515" s="40">
        <f>Source!I54</f>
        <v>1</v>
      </c>
      <c r="H515" s="42"/>
      <c r="I515" s="41"/>
      <c r="J515" s="42"/>
      <c r="K515" s="41"/>
      <c r="L515" s="42"/>
    </row>
    <row r="516" spans="1:83" ht="15" x14ac:dyDescent="0.2">
      <c r="A516" s="37"/>
      <c r="B516" s="40">
        <v>1</v>
      </c>
      <c r="C516" s="37" t="s">
        <v>1560</v>
      </c>
      <c r="D516" s="39" t="s">
        <v>1220</v>
      </c>
      <c r="E516" s="43"/>
      <c r="F516" s="40"/>
      <c r="G516" s="43">
        <f>Source!U54</f>
        <v>8.120000000000001</v>
      </c>
      <c r="H516" s="40"/>
      <c r="I516" s="40"/>
      <c r="J516" s="40"/>
      <c r="K516" s="40"/>
      <c r="L516" s="44">
        <f>SUM(L517:L520)-SUMIF(CE517:CE520, 1, L517:L520)</f>
        <v>3812.69</v>
      </c>
    </row>
    <row r="517" spans="1:83" ht="14.25" x14ac:dyDescent="0.2">
      <c r="A517" s="38"/>
      <c r="B517" s="38" t="s">
        <v>1275</v>
      </c>
      <c r="C517" s="38" t="s">
        <v>1276</v>
      </c>
      <c r="D517" s="39" t="s">
        <v>1277</v>
      </c>
      <c r="E517" s="40">
        <v>0.04</v>
      </c>
      <c r="F517" s="40"/>
      <c r="G517" s="40">
        <f>SmtRes!CX188</f>
        <v>0.04</v>
      </c>
      <c r="H517" s="42"/>
      <c r="I517" s="41"/>
      <c r="J517" s="42">
        <f>SmtRes!CZ188</f>
        <v>388.8</v>
      </c>
      <c r="K517" s="41"/>
      <c r="L517" s="42">
        <f>SmtRes!DI188</f>
        <v>15.55</v>
      </c>
    </row>
    <row r="518" spans="1:83" ht="14.25" x14ac:dyDescent="0.2">
      <c r="A518" s="38"/>
      <c r="B518" s="38" t="s">
        <v>1278</v>
      </c>
      <c r="C518" s="38" t="s">
        <v>1279</v>
      </c>
      <c r="D518" s="39" t="s">
        <v>1277</v>
      </c>
      <c r="E518" s="40">
        <v>3.96</v>
      </c>
      <c r="F518" s="40"/>
      <c r="G518" s="40">
        <f>SmtRes!CX189</f>
        <v>3.96</v>
      </c>
      <c r="H518" s="42"/>
      <c r="I518" s="41"/>
      <c r="J518" s="42">
        <f>SmtRes!CZ189</f>
        <v>424.47</v>
      </c>
      <c r="K518" s="41"/>
      <c r="L518" s="42">
        <f>SmtRes!DI189</f>
        <v>1680.9</v>
      </c>
    </row>
    <row r="519" spans="1:83" ht="14.25" x14ac:dyDescent="0.2">
      <c r="A519" s="38"/>
      <c r="B519" s="38" t="s">
        <v>1280</v>
      </c>
      <c r="C519" s="38" t="s">
        <v>1281</v>
      </c>
      <c r="D519" s="39" t="s">
        <v>1277</v>
      </c>
      <c r="E519" s="40">
        <v>2.06</v>
      </c>
      <c r="F519" s="40"/>
      <c r="G519" s="40">
        <f>SmtRes!CX190</f>
        <v>2.06</v>
      </c>
      <c r="H519" s="42"/>
      <c r="I519" s="41"/>
      <c r="J519" s="42">
        <f>SmtRes!CZ190</f>
        <v>477.98</v>
      </c>
      <c r="K519" s="41"/>
      <c r="L519" s="42">
        <f>SmtRes!DI190</f>
        <v>984.64</v>
      </c>
    </row>
    <row r="520" spans="1:83" ht="14.25" x14ac:dyDescent="0.2">
      <c r="A520" s="38"/>
      <c r="B520" s="38" t="s">
        <v>1282</v>
      </c>
      <c r="C520" s="38" t="s">
        <v>1283</v>
      </c>
      <c r="D520" s="39" t="s">
        <v>1277</v>
      </c>
      <c r="E520" s="40">
        <v>2.06</v>
      </c>
      <c r="F520" s="40"/>
      <c r="G520" s="40">
        <f>SmtRes!CX191</f>
        <v>2.06</v>
      </c>
      <c r="H520" s="42"/>
      <c r="I520" s="41"/>
      <c r="J520" s="42">
        <f>SmtRes!CZ191</f>
        <v>549.32000000000005</v>
      </c>
      <c r="K520" s="41"/>
      <c r="L520" s="42">
        <f>SmtRes!DI191</f>
        <v>1131.5999999999999</v>
      </c>
    </row>
    <row r="521" spans="1:83" ht="15" x14ac:dyDescent="0.2">
      <c r="A521" s="37"/>
      <c r="B521" s="40">
        <v>2</v>
      </c>
      <c r="C521" s="37" t="s">
        <v>1561</v>
      </c>
      <c r="D521" s="39"/>
      <c r="E521" s="43"/>
      <c r="F521" s="40"/>
      <c r="G521" s="43"/>
      <c r="H521" s="40"/>
      <c r="I521" s="40"/>
      <c r="J521" s="40"/>
      <c r="K521" s="40"/>
      <c r="L521" s="44">
        <f>SUM(L522:L528)-SUMIF(CE522:CE528, 1, L522:L528)</f>
        <v>914.09999999999968</v>
      </c>
    </row>
    <row r="522" spans="1:83" ht="15" x14ac:dyDescent="0.2">
      <c r="A522" s="37"/>
      <c r="B522" s="40"/>
      <c r="C522" s="37" t="s">
        <v>1563</v>
      </c>
      <c r="D522" s="39" t="s">
        <v>1220</v>
      </c>
      <c r="E522" s="43"/>
      <c r="F522" s="40"/>
      <c r="G522" s="43">
        <f>Source!V54</f>
        <v>2.04</v>
      </c>
      <c r="H522" s="40"/>
      <c r="I522" s="40"/>
      <c r="J522" s="40"/>
      <c r="K522" s="40"/>
      <c r="L522" s="44">
        <f>SUMIF(CE523:CE528, 1, L523:L528)</f>
        <v>978.36</v>
      </c>
      <c r="CE522">
        <v>1</v>
      </c>
    </row>
    <row r="523" spans="1:83" ht="28.5" x14ac:dyDescent="0.2">
      <c r="A523" s="38"/>
      <c r="B523" s="38" t="s">
        <v>1284</v>
      </c>
      <c r="C523" s="38" t="s">
        <v>1286</v>
      </c>
      <c r="D523" s="39" t="s">
        <v>1090</v>
      </c>
      <c r="E523" s="40">
        <v>0.02</v>
      </c>
      <c r="F523" s="40"/>
      <c r="G523" s="40">
        <f>SmtRes!CX193</f>
        <v>0.02</v>
      </c>
      <c r="H523" s="42"/>
      <c r="I523" s="41"/>
      <c r="J523" s="42">
        <f>SmtRes!CZ193</f>
        <v>1472.33</v>
      </c>
      <c r="K523" s="41"/>
      <c r="L523" s="42">
        <f>SmtRes!DG193</f>
        <v>29.45</v>
      </c>
    </row>
    <row r="524" spans="1:83" ht="28.5" x14ac:dyDescent="0.2">
      <c r="A524" s="38"/>
      <c r="B524" s="38" t="s">
        <v>1287</v>
      </c>
      <c r="C524" s="38" t="s">
        <v>1603</v>
      </c>
      <c r="D524" s="39" t="s">
        <v>1220</v>
      </c>
      <c r="E524" s="40">
        <f>SmtRes!DO193*SmtRes!AT193</f>
        <v>0.02</v>
      </c>
      <c r="F524" s="40"/>
      <c r="G524" s="40">
        <f>SmtRes!DO193*SmtRes!CX193</f>
        <v>0.02</v>
      </c>
      <c r="H524" s="42"/>
      <c r="I524" s="41"/>
      <c r="J524" s="42">
        <f>ROUND(SmtRes!AG193/SmtRes!DO193, 2)</f>
        <v>642.05999999999995</v>
      </c>
      <c r="K524" s="41"/>
      <c r="L524" s="42">
        <f>SmtRes!DH193</f>
        <v>12.84</v>
      </c>
      <c r="CE524">
        <v>1</v>
      </c>
    </row>
    <row r="525" spans="1:83" ht="28.5" x14ac:dyDescent="0.2">
      <c r="A525" s="38"/>
      <c r="B525" s="38" t="s">
        <v>1223</v>
      </c>
      <c r="C525" s="38" t="s">
        <v>1225</v>
      </c>
      <c r="D525" s="39" t="s">
        <v>1090</v>
      </c>
      <c r="E525" s="40">
        <v>2</v>
      </c>
      <c r="F525" s="40"/>
      <c r="G525" s="40">
        <f>SmtRes!CX194</f>
        <v>2</v>
      </c>
      <c r="H525" s="42">
        <f>SmtRes!CZ194</f>
        <v>346.73</v>
      </c>
      <c r="I525" s="41">
        <f>SmtRes!AJ194</f>
        <v>1.26</v>
      </c>
      <c r="J525" s="42">
        <f>ROUND(H525*I525, 2)</f>
        <v>436.88</v>
      </c>
      <c r="K525" s="41"/>
      <c r="L525" s="42">
        <f>SmtRes!DG194</f>
        <v>873.76</v>
      </c>
    </row>
    <row r="526" spans="1:83" ht="28.5" x14ac:dyDescent="0.2">
      <c r="A526" s="38"/>
      <c r="B526" s="38" t="s">
        <v>1226</v>
      </c>
      <c r="C526" s="38" t="s">
        <v>1562</v>
      </c>
      <c r="D526" s="39" t="s">
        <v>1220</v>
      </c>
      <c r="E526" s="40">
        <f>SmtRes!DO194*SmtRes!AT194</f>
        <v>2</v>
      </c>
      <c r="F526" s="40"/>
      <c r="G526" s="40">
        <f>SmtRes!DO194*SmtRes!CX194</f>
        <v>2</v>
      </c>
      <c r="H526" s="42"/>
      <c r="I526" s="41"/>
      <c r="J526" s="42">
        <f>ROUND(SmtRes!AG194/SmtRes!DO194, 2)</f>
        <v>477.98</v>
      </c>
      <c r="K526" s="41"/>
      <c r="L526" s="42">
        <f>SmtRes!DH194</f>
        <v>955.96</v>
      </c>
      <c r="CE526">
        <v>1</v>
      </c>
    </row>
    <row r="527" spans="1:83" ht="28.5" x14ac:dyDescent="0.2">
      <c r="A527" s="38"/>
      <c r="B527" s="38" t="s">
        <v>1227</v>
      </c>
      <c r="C527" s="38" t="s">
        <v>1229</v>
      </c>
      <c r="D527" s="39" t="s">
        <v>1090</v>
      </c>
      <c r="E527" s="40">
        <v>0.02</v>
      </c>
      <c r="F527" s="40"/>
      <c r="G527" s="40">
        <f>SmtRes!CX195</f>
        <v>0.02</v>
      </c>
      <c r="H527" s="42"/>
      <c r="I527" s="41"/>
      <c r="J527" s="42">
        <f>SmtRes!CZ195</f>
        <v>544.70000000000005</v>
      </c>
      <c r="K527" s="41"/>
      <c r="L527" s="42">
        <f>SmtRes!DG195</f>
        <v>10.89</v>
      </c>
    </row>
    <row r="528" spans="1:83" ht="28.5" x14ac:dyDescent="0.2">
      <c r="A528" s="38"/>
      <c r="B528" s="38" t="s">
        <v>1226</v>
      </c>
      <c r="C528" s="38" t="s">
        <v>1562</v>
      </c>
      <c r="D528" s="39" t="s">
        <v>1220</v>
      </c>
      <c r="E528" s="40">
        <f>SmtRes!DO195*SmtRes!AT195</f>
        <v>0.02</v>
      </c>
      <c r="F528" s="40"/>
      <c r="G528" s="40">
        <f>SmtRes!DO195*SmtRes!CX195</f>
        <v>0.02</v>
      </c>
      <c r="H528" s="42"/>
      <c r="I528" s="41"/>
      <c r="J528" s="42">
        <f>ROUND(SmtRes!AG195/SmtRes!DO195, 2)</f>
        <v>477.98</v>
      </c>
      <c r="K528" s="41"/>
      <c r="L528" s="42">
        <f>SmtRes!DH195</f>
        <v>9.56</v>
      </c>
      <c r="CE528">
        <v>1</v>
      </c>
    </row>
    <row r="529" spans="1:83" ht="15" x14ac:dyDescent="0.2">
      <c r="A529" s="37"/>
      <c r="B529" s="40">
        <v>4</v>
      </c>
      <c r="C529" s="37" t="s">
        <v>1576</v>
      </c>
      <c r="D529" s="39"/>
      <c r="E529" s="43"/>
      <c r="F529" s="40"/>
      <c r="G529" s="43"/>
      <c r="H529" s="40"/>
      <c r="I529" s="40"/>
      <c r="J529" s="40"/>
      <c r="K529" s="40"/>
      <c r="L529" s="44">
        <f>0</f>
        <v>0</v>
      </c>
    </row>
    <row r="530" spans="1:83" ht="28.5" x14ac:dyDescent="0.2">
      <c r="A530" s="38"/>
      <c r="B530" s="38" t="str">
        <f>EtalonRes!I221</f>
        <v>20.1.01.12</v>
      </c>
      <c r="C530" s="45" t="str">
        <f>EtalonRes!K221</f>
        <v>Комплект креплений для промежуточных опор</v>
      </c>
      <c r="D530" s="46" t="str">
        <f>EtalonRes!O221</f>
        <v>ШТ</v>
      </c>
      <c r="E530" s="47">
        <f>EtalonRes!X221</f>
        <v>0</v>
      </c>
      <c r="F530" s="47">
        <f>ROUND(0,7)</f>
        <v>0</v>
      </c>
      <c r="G530" s="47">
        <f>ROUND(EtalonRes!AG221*Source!I54, 7)</f>
        <v>0</v>
      </c>
      <c r="H530" s="48"/>
      <c r="I530" s="49"/>
      <c r="J530" s="48"/>
      <c r="K530" s="49"/>
      <c r="L530" s="48"/>
    </row>
    <row r="531" spans="1:83" ht="15" x14ac:dyDescent="0.2">
      <c r="A531" s="38"/>
      <c r="B531" s="38"/>
      <c r="C531" s="51" t="s">
        <v>1564</v>
      </c>
      <c r="D531" s="39"/>
      <c r="E531" s="40"/>
      <c r="F531" s="40"/>
      <c r="G531" s="40"/>
      <c r="H531" s="42"/>
      <c r="I531" s="41"/>
      <c r="J531" s="42"/>
      <c r="K531" s="41"/>
      <c r="L531" s="42">
        <f>L516+L521+L522+L529</f>
        <v>5705.15</v>
      </c>
    </row>
    <row r="532" spans="1:83" ht="14.25" x14ac:dyDescent="0.2">
      <c r="A532" s="38"/>
      <c r="B532" s="38"/>
      <c r="C532" s="38" t="s">
        <v>1565</v>
      </c>
      <c r="D532" s="39"/>
      <c r="E532" s="40"/>
      <c r="F532" s="40"/>
      <c r="G532" s="40"/>
      <c r="H532" s="42"/>
      <c r="I532" s="41"/>
      <c r="J532" s="42"/>
      <c r="K532" s="41"/>
      <c r="L532" s="42">
        <f>SUM(AR515:AR535)+SUM(AS515:AS535)+SUM(AT515:AT535)+SUM(AU515:AU535)+SUM(AV515:AV535)</f>
        <v>4791.05</v>
      </c>
    </row>
    <row r="533" spans="1:83" ht="14.25" x14ac:dyDescent="0.2">
      <c r="A533" s="38"/>
      <c r="B533" s="38" t="s">
        <v>27</v>
      </c>
      <c r="C533" s="38" t="s">
        <v>1566</v>
      </c>
      <c r="D533" s="39" t="s">
        <v>1392</v>
      </c>
      <c r="E533" s="40">
        <f>Source!BZ54</f>
        <v>103</v>
      </c>
      <c r="F533" s="40"/>
      <c r="G533" s="40">
        <f>Source!AT54</f>
        <v>103</v>
      </c>
      <c r="H533" s="42"/>
      <c r="I533" s="41"/>
      <c r="J533" s="42"/>
      <c r="K533" s="41"/>
      <c r="L533" s="42">
        <f>SUM(AZ515:AZ535)</f>
        <v>4934.78</v>
      </c>
    </row>
    <row r="534" spans="1:83" ht="14.25" x14ac:dyDescent="0.2">
      <c r="A534" s="45"/>
      <c r="B534" s="45" t="s">
        <v>28</v>
      </c>
      <c r="C534" s="45" t="s">
        <v>1567</v>
      </c>
      <c r="D534" s="46" t="s">
        <v>1392</v>
      </c>
      <c r="E534" s="47">
        <f>Source!CA54</f>
        <v>60</v>
      </c>
      <c r="F534" s="47"/>
      <c r="G534" s="47">
        <f>Source!AU54</f>
        <v>60</v>
      </c>
      <c r="H534" s="48"/>
      <c r="I534" s="49"/>
      <c r="J534" s="48"/>
      <c r="K534" s="49"/>
      <c r="L534" s="48">
        <f>SUM(BA515:BA535)</f>
        <v>2874.63</v>
      </c>
    </row>
    <row r="535" spans="1:83" ht="15" x14ac:dyDescent="0.2">
      <c r="C535" s="58" t="s">
        <v>1568</v>
      </c>
      <c r="D535" s="58"/>
      <c r="E535" s="58"/>
      <c r="F535" s="58"/>
      <c r="G535" s="58"/>
      <c r="H535" s="58"/>
      <c r="I535" s="59">
        <f>K535/E515</f>
        <v>13514.560000000001</v>
      </c>
      <c r="J535" s="59"/>
      <c r="K535" s="59">
        <f>L516+L521+L529+L533+L534+L522</f>
        <v>13514.560000000001</v>
      </c>
      <c r="L535" s="59"/>
      <c r="AD535">
        <f>ROUND((Source!AT54/100)*((ROUND(SUMIF(SmtRes!AQ188:'SmtRes'!AQ196,"=1",SmtRes!AD188:'SmtRes'!AD196)*Source!I54, 2)+ROUND(SUMIF(SmtRes!AQ188:'SmtRes'!AQ196,"=1",SmtRes!AC188:'SmtRes'!AC196)*Source!I54, 2))), 2)</f>
        <v>3541.75</v>
      </c>
      <c r="AE535">
        <f>ROUND((Source!AU54/100)*((ROUND(SUMIF(SmtRes!AQ188:'SmtRes'!AQ196,"=1",SmtRes!AD188:'SmtRes'!AD196)*Source!I54, 2)+ROUND(SUMIF(SmtRes!AQ188:'SmtRes'!AQ196,"=1",SmtRes!AC188:'SmtRes'!AC196)*Source!I54, 2))), 2)</f>
        <v>2063.15</v>
      </c>
      <c r="AN535" s="50">
        <f>L516+L521+L529+L533+L534+L522</f>
        <v>13514.560000000001</v>
      </c>
      <c r="AO535" s="50">
        <f>L521</f>
        <v>914.09999999999968</v>
      </c>
      <c r="AQ535" t="s">
        <v>1569</v>
      </c>
      <c r="AR535" s="50">
        <f>L516</f>
        <v>3812.69</v>
      </c>
      <c r="AT535" s="50">
        <f>L522</f>
        <v>978.36</v>
      </c>
      <c r="AV535" t="s">
        <v>1569</v>
      </c>
      <c r="AW535" s="50">
        <f>L529</f>
        <v>0</v>
      </c>
      <c r="AZ535">
        <f>Source!X54</f>
        <v>4934.78</v>
      </c>
      <c r="BA535">
        <f>Source!Y54</f>
        <v>2874.63</v>
      </c>
      <c r="CD535">
        <v>1</v>
      </c>
    </row>
    <row r="536" spans="1:83" ht="68.25" x14ac:dyDescent="0.2">
      <c r="A536" s="36" t="s">
        <v>121</v>
      </c>
      <c r="B536" s="38" t="s">
        <v>1614</v>
      </c>
      <c r="C536" s="38" t="s">
        <v>1615</v>
      </c>
      <c r="D536" s="39" t="str">
        <f>Source!H55</f>
        <v>км</v>
      </c>
      <c r="E536" s="40">
        <f>Source!K55</f>
        <v>1</v>
      </c>
      <c r="F536" s="40"/>
      <c r="G536" s="40">
        <f>Source!I55</f>
        <v>1</v>
      </c>
      <c r="H536" s="42"/>
      <c r="I536" s="41"/>
      <c r="J536" s="42"/>
      <c r="K536" s="41"/>
      <c r="L536" s="42"/>
    </row>
    <row r="537" spans="1:83" ht="15" x14ac:dyDescent="0.2">
      <c r="A537" s="37"/>
      <c r="B537" s="40">
        <v>1</v>
      </c>
      <c r="C537" s="37" t="s">
        <v>1560</v>
      </c>
      <c r="D537" s="39" t="s">
        <v>1220</v>
      </c>
      <c r="E537" s="43"/>
      <c r="F537" s="40"/>
      <c r="G537" s="43">
        <f>Source!U55</f>
        <v>54.92</v>
      </c>
      <c r="H537" s="40"/>
      <c r="I537" s="40"/>
      <c r="J537" s="40"/>
      <c r="K537" s="40"/>
      <c r="L537" s="44">
        <f>SUM(L538:L541)-SUMIF(CE538:CE541, 1, L538:L541)</f>
        <v>25667.67</v>
      </c>
    </row>
    <row r="538" spans="1:83" ht="14.25" x14ac:dyDescent="0.2">
      <c r="A538" s="38"/>
      <c r="B538" s="38" t="s">
        <v>1275</v>
      </c>
      <c r="C538" s="38" t="s">
        <v>1276</v>
      </c>
      <c r="D538" s="39" t="s">
        <v>1277</v>
      </c>
      <c r="E538" s="40">
        <v>0.91</v>
      </c>
      <c r="F538" s="40"/>
      <c r="G538" s="40">
        <f>SmtRes!CX197</f>
        <v>0.91</v>
      </c>
      <c r="H538" s="42"/>
      <c r="I538" s="41"/>
      <c r="J538" s="42">
        <f>SmtRes!CZ197</f>
        <v>388.8</v>
      </c>
      <c r="K538" s="41"/>
      <c r="L538" s="42">
        <f>SmtRes!DI197</f>
        <v>353.81</v>
      </c>
    </row>
    <row r="539" spans="1:83" ht="14.25" x14ac:dyDescent="0.2">
      <c r="A539" s="38"/>
      <c r="B539" s="38" t="s">
        <v>1278</v>
      </c>
      <c r="C539" s="38" t="s">
        <v>1279</v>
      </c>
      <c r="D539" s="39" t="s">
        <v>1277</v>
      </c>
      <c r="E539" s="40">
        <v>27.23</v>
      </c>
      <c r="F539" s="40"/>
      <c r="G539" s="40">
        <f>SmtRes!CX198</f>
        <v>27.23</v>
      </c>
      <c r="H539" s="42"/>
      <c r="I539" s="41"/>
      <c r="J539" s="42">
        <f>SmtRes!CZ198</f>
        <v>424.47</v>
      </c>
      <c r="K539" s="41"/>
      <c r="L539" s="42">
        <f>SmtRes!DI198</f>
        <v>11558.32</v>
      </c>
    </row>
    <row r="540" spans="1:83" ht="14.25" x14ac:dyDescent="0.2">
      <c r="A540" s="38"/>
      <c r="B540" s="38" t="s">
        <v>1280</v>
      </c>
      <c r="C540" s="38" t="s">
        <v>1281</v>
      </c>
      <c r="D540" s="39" t="s">
        <v>1277</v>
      </c>
      <c r="E540" s="40">
        <v>13.39</v>
      </c>
      <c r="F540" s="40"/>
      <c r="G540" s="40">
        <f>SmtRes!CX199</f>
        <v>13.39</v>
      </c>
      <c r="H540" s="42"/>
      <c r="I540" s="41"/>
      <c r="J540" s="42">
        <f>SmtRes!CZ199</f>
        <v>477.98</v>
      </c>
      <c r="K540" s="41"/>
      <c r="L540" s="42">
        <f>SmtRes!DI199</f>
        <v>6400.15</v>
      </c>
    </row>
    <row r="541" spans="1:83" ht="14.25" x14ac:dyDescent="0.2">
      <c r="A541" s="38"/>
      <c r="B541" s="38" t="s">
        <v>1282</v>
      </c>
      <c r="C541" s="38" t="s">
        <v>1283</v>
      </c>
      <c r="D541" s="39" t="s">
        <v>1277</v>
      </c>
      <c r="E541" s="40">
        <v>13.39</v>
      </c>
      <c r="F541" s="40"/>
      <c r="G541" s="40">
        <f>SmtRes!CX200</f>
        <v>13.39</v>
      </c>
      <c r="H541" s="42"/>
      <c r="I541" s="41"/>
      <c r="J541" s="42">
        <f>SmtRes!CZ200</f>
        <v>549.32000000000005</v>
      </c>
      <c r="K541" s="41"/>
      <c r="L541" s="42">
        <f>SmtRes!DI200</f>
        <v>7355.39</v>
      </c>
    </row>
    <row r="542" spans="1:83" ht="15" x14ac:dyDescent="0.2">
      <c r="A542" s="37"/>
      <c r="B542" s="40">
        <v>2</v>
      </c>
      <c r="C542" s="37" t="s">
        <v>1561</v>
      </c>
      <c r="D542" s="39"/>
      <c r="E542" s="43"/>
      <c r="F542" s="40"/>
      <c r="G542" s="43"/>
      <c r="H542" s="40"/>
      <c r="I542" s="40"/>
      <c r="J542" s="40"/>
      <c r="K542" s="40"/>
      <c r="L542" s="44">
        <f>SUM(L543:L550)-SUMIF(CE543:CE550, 1, L543:L550)</f>
        <v>1646.7800000000002</v>
      </c>
    </row>
    <row r="543" spans="1:83" ht="15" x14ac:dyDescent="0.2">
      <c r="A543" s="37"/>
      <c r="B543" s="40"/>
      <c r="C543" s="37" t="s">
        <v>1563</v>
      </c>
      <c r="D543" s="39" t="s">
        <v>1220</v>
      </c>
      <c r="E543" s="43"/>
      <c r="F543" s="40"/>
      <c r="G543" s="43">
        <f>Source!V55</f>
        <v>3.56</v>
      </c>
      <c r="H543" s="40"/>
      <c r="I543" s="40"/>
      <c r="J543" s="40"/>
      <c r="K543" s="40"/>
      <c r="L543" s="44">
        <f>SUMIF(CE544:CE550, 1, L544:L550)</f>
        <v>1806.6200000000001</v>
      </c>
      <c r="CE543">
        <v>1</v>
      </c>
    </row>
    <row r="544" spans="1:83" ht="28.5" x14ac:dyDescent="0.2">
      <c r="A544" s="38"/>
      <c r="B544" s="38" t="s">
        <v>1284</v>
      </c>
      <c r="C544" s="38" t="s">
        <v>1286</v>
      </c>
      <c r="D544" s="39" t="s">
        <v>1090</v>
      </c>
      <c r="E544" s="40">
        <v>0.64</v>
      </c>
      <c r="F544" s="40"/>
      <c r="G544" s="40">
        <f>SmtRes!CX202</f>
        <v>0.64</v>
      </c>
      <c r="H544" s="42"/>
      <c r="I544" s="41"/>
      <c r="J544" s="42">
        <f>SmtRes!CZ202</f>
        <v>1472.33</v>
      </c>
      <c r="K544" s="41"/>
      <c r="L544" s="42">
        <f>SmtRes!DG202</f>
        <v>942.29</v>
      </c>
    </row>
    <row r="545" spans="1:83" ht="28.5" x14ac:dyDescent="0.2">
      <c r="A545" s="38"/>
      <c r="B545" s="38" t="s">
        <v>1287</v>
      </c>
      <c r="C545" s="38" t="s">
        <v>1603</v>
      </c>
      <c r="D545" s="39" t="s">
        <v>1220</v>
      </c>
      <c r="E545" s="40">
        <f>SmtRes!DO202*SmtRes!AT202</f>
        <v>0.64</v>
      </c>
      <c r="F545" s="40"/>
      <c r="G545" s="40">
        <f>SmtRes!DO202*SmtRes!CX202</f>
        <v>0.64</v>
      </c>
      <c r="H545" s="42"/>
      <c r="I545" s="41"/>
      <c r="J545" s="42">
        <f>ROUND(SmtRes!AG202/SmtRes!DO202, 2)</f>
        <v>642.05999999999995</v>
      </c>
      <c r="K545" s="41"/>
      <c r="L545" s="42">
        <f>SmtRes!DH202</f>
        <v>410.92</v>
      </c>
      <c r="CE545">
        <v>1</v>
      </c>
    </row>
    <row r="546" spans="1:83" ht="28.5" x14ac:dyDescent="0.2">
      <c r="A546" s="38"/>
      <c r="B546" s="38" t="s">
        <v>1288</v>
      </c>
      <c r="C546" s="38" t="s">
        <v>1290</v>
      </c>
      <c r="D546" s="39" t="s">
        <v>1090</v>
      </c>
      <c r="E546" s="40">
        <v>2.4</v>
      </c>
      <c r="F546" s="40"/>
      <c r="G546" s="40">
        <f>SmtRes!CX203</f>
        <v>2.4</v>
      </c>
      <c r="H546" s="42"/>
      <c r="I546" s="41"/>
      <c r="J546" s="42">
        <f>SmtRes!CZ203</f>
        <v>15.14</v>
      </c>
      <c r="K546" s="41"/>
      <c r="L546" s="42">
        <f>SmtRes!DG203</f>
        <v>36.340000000000003</v>
      </c>
    </row>
    <row r="547" spans="1:83" ht="28.5" x14ac:dyDescent="0.2">
      <c r="A547" s="38"/>
      <c r="B547" s="38" t="s">
        <v>1227</v>
      </c>
      <c r="C547" s="38" t="s">
        <v>1229</v>
      </c>
      <c r="D547" s="39" t="s">
        <v>1090</v>
      </c>
      <c r="E547" s="40">
        <v>0.52</v>
      </c>
      <c r="F547" s="40"/>
      <c r="G547" s="40">
        <f>SmtRes!CX204</f>
        <v>0.52</v>
      </c>
      <c r="H547" s="42"/>
      <c r="I547" s="41"/>
      <c r="J547" s="42">
        <f>SmtRes!CZ204</f>
        <v>544.70000000000005</v>
      </c>
      <c r="K547" s="41"/>
      <c r="L547" s="42">
        <f>SmtRes!DG204</f>
        <v>283.24</v>
      </c>
    </row>
    <row r="548" spans="1:83" ht="28.5" x14ac:dyDescent="0.2">
      <c r="A548" s="38"/>
      <c r="B548" s="38" t="s">
        <v>1226</v>
      </c>
      <c r="C548" s="38" t="s">
        <v>1562</v>
      </c>
      <c r="D548" s="39" t="s">
        <v>1220</v>
      </c>
      <c r="E548" s="40">
        <f>SmtRes!DO204*SmtRes!AT204</f>
        <v>0.52</v>
      </c>
      <c r="F548" s="40"/>
      <c r="G548" s="40">
        <f>SmtRes!DO204*SmtRes!CX204</f>
        <v>0.52</v>
      </c>
      <c r="H548" s="42"/>
      <c r="I548" s="41"/>
      <c r="J548" s="42">
        <f>ROUND(SmtRes!AG204/SmtRes!DO204, 2)</f>
        <v>477.98</v>
      </c>
      <c r="K548" s="41"/>
      <c r="L548" s="42">
        <f>SmtRes!DH204</f>
        <v>248.55</v>
      </c>
      <c r="CE548">
        <v>1</v>
      </c>
    </row>
    <row r="549" spans="1:83" ht="28.5" x14ac:dyDescent="0.2">
      <c r="A549" s="38"/>
      <c r="B549" s="38" t="s">
        <v>1291</v>
      </c>
      <c r="C549" s="38" t="s">
        <v>1293</v>
      </c>
      <c r="D549" s="39" t="s">
        <v>1090</v>
      </c>
      <c r="E549" s="40">
        <v>2.4</v>
      </c>
      <c r="F549" s="40"/>
      <c r="G549" s="40">
        <f>SmtRes!CX205</f>
        <v>2.4</v>
      </c>
      <c r="H549" s="42"/>
      <c r="I549" s="41"/>
      <c r="J549" s="42">
        <f>SmtRes!CZ205</f>
        <v>160.38</v>
      </c>
      <c r="K549" s="41"/>
      <c r="L549" s="42">
        <f>SmtRes!DG205</f>
        <v>384.91</v>
      </c>
    </row>
    <row r="550" spans="1:83" ht="28.5" x14ac:dyDescent="0.2">
      <c r="A550" s="38"/>
      <c r="B550" s="38" t="s">
        <v>1226</v>
      </c>
      <c r="C550" s="38" t="s">
        <v>1562</v>
      </c>
      <c r="D550" s="39" t="s">
        <v>1220</v>
      </c>
      <c r="E550" s="40">
        <f>SmtRes!DO205*SmtRes!AT205</f>
        <v>2.4</v>
      </c>
      <c r="F550" s="40"/>
      <c r="G550" s="40">
        <f>SmtRes!DO205*SmtRes!CX205</f>
        <v>2.4</v>
      </c>
      <c r="H550" s="42"/>
      <c r="I550" s="41"/>
      <c r="J550" s="42">
        <f>ROUND(SmtRes!AG205/SmtRes!DO205, 2)</f>
        <v>477.98</v>
      </c>
      <c r="K550" s="41"/>
      <c r="L550" s="42">
        <f>SmtRes!DH205</f>
        <v>1147.1500000000001</v>
      </c>
      <c r="CE550">
        <v>1</v>
      </c>
    </row>
    <row r="551" spans="1:83" ht="15" x14ac:dyDescent="0.2">
      <c r="A551" s="37"/>
      <c r="B551" s="40">
        <v>4</v>
      </c>
      <c r="C551" s="37" t="s">
        <v>1576</v>
      </c>
      <c r="D551" s="39"/>
      <c r="E551" s="43"/>
      <c r="F551" s="40"/>
      <c r="G551" s="43"/>
      <c r="H551" s="40"/>
      <c r="I551" s="40"/>
      <c r="J551" s="40"/>
      <c r="K551" s="40"/>
      <c r="L551" s="44">
        <f>0</f>
        <v>0</v>
      </c>
    </row>
    <row r="552" spans="1:83" ht="28.5" x14ac:dyDescent="0.2">
      <c r="A552" s="38"/>
      <c r="B552" s="38" t="str">
        <f>EtalonRes!I231</f>
        <v>20.1.01.01</v>
      </c>
      <c r="C552" s="38" t="str">
        <f>EtalonRes!K231</f>
        <v>Комплект креплений для анкерных опор</v>
      </c>
      <c r="D552" s="39" t="str">
        <f>EtalonRes!O231</f>
        <v>ШТ</v>
      </c>
      <c r="E552" s="40">
        <f>EtalonRes!X231</f>
        <v>0</v>
      </c>
      <c r="F552" s="40">
        <f>ROUND(0,7)</f>
        <v>0</v>
      </c>
      <c r="G552" s="40">
        <f>ROUND(EtalonRes!AG231*Source!I55, 7)</f>
        <v>0</v>
      </c>
      <c r="H552" s="42"/>
      <c r="I552" s="41"/>
      <c r="J552" s="42"/>
      <c r="K552" s="41"/>
      <c r="L552" s="42"/>
    </row>
    <row r="553" spans="1:83" ht="28.5" x14ac:dyDescent="0.2">
      <c r="A553" s="38"/>
      <c r="B553" s="38" t="str">
        <f>EtalonRes!I232</f>
        <v>20.1.01.12</v>
      </c>
      <c r="C553" s="38" t="str">
        <f>EtalonRes!K232</f>
        <v>Комплект креплений для промежуточных опор</v>
      </c>
      <c r="D553" s="39" t="str">
        <f>EtalonRes!O232</f>
        <v>ШТ</v>
      </c>
      <c r="E553" s="40">
        <f>EtalonRes!X232</f>
        <v>0</v>
      </c>
      <c r="F553" s="40">
        <f>ROUND(0,7)</f>
        <v>0</v>
      </c>
      <c r="G553" s="40">
        <f>ROUND(EtalonRes!AG232*Source!I55, 7)</f>
        <v>0</v>
      </c>
      <c r="H553" s="42"/>
      <c r="I553" s="41"/>
      <c r="J553" s="42"/>
      <c r="K553" s="41"/>
      <c r="L553" s="42"/>
    </row>
    <row r="554" spans="1:83" ht="14.25" x14ac:dyDescent="0.2">
      <c r="A554" s="38"/>
      <c r="B554" s="38" t="str">
        <f>EtalonRes!I233</f>
        <v>21.2.01.01</v>
      </c>
      <c r="C554" s="45" t="str">
        <f>EtalonRes!K233</f>
        <v>Провода самонесущие изолированные</v>
      </c>
      <c r="D554" s="46" t="str">
        <f>EtalonRes!O233</f>
        <v>1000 м</v>
      </c>
      <c r="E554" s="47">
        <f>EtalonRes!X233</f>
        <v>3.06</v>
      </c>
      <c r="F554" s="47">
        <f>ROUND(0,7)</f>
        <v>0</v>
      </c>
      <c r="G554" s="47">
        <f>ROUND(EtalonRes!AG233*Source!I55, 7)</f>
        <v>0</v>
      </c>
      <c r="H554" s="48"/>
      <c r="I554" s="49"/>
      <c r="J554" s="48"/>
      <c r="K554" s="49"/>
      <c r="L554" s="48"/>
    </row>
    <row r="555" spans="1:83" ht="15" x14ac:dyDescent="0.2">
      <c r="A555" s="38"/>
      <c r="B555" s="38"/>
      <c r="C555" s="51" t="s">
        <v>1564</v>
      </c>
      <c r="D555" s="39"/>
      <c r="E555" s="40"/>
      <c r="F555" s="40"/>
      <c r="G555" s="40"/>
      <c r="H555" s="42"/>
      <c r="I555" s="41"/>
      <c r="J555" s="42"/>
      <c r="K555" s="41"/>
      <c r="L555" s="42">
        <f>L537+L542+L543+L551</f>
        <v>29121.069999999996</v>
      </c>
    </row>
    <row r="556" spans="1:83" ht="14.25" x14ac:dyDescent="0.2">
      <c r="A556" s="38"/>
      <c r="B556" s="38"/>
      <c r="C556" s="38" t="s">
        <v>1565</v>
      </c>
      <c r="D556" s="39"/>
      <c r="E556" s="40"/>
      <c r="F556" s="40"/>
      <c r="G556" s="40"/>
      <c r="H556" s="42"/>
      <c r="I556" s="41"/>
      <c r="J556" s="42"/>
      <c r="K556" s="41"/>
      <c r="L556" s="42">
        <f>SUM(AR536:AR559)+SUM(AS536:AS559)+SUM(AT536:AT559)+SUM(AU536:AU559)+SUM(AV536:AV559)</f>
        <v>27474.289999999997</v>
      </c>
    </row>
    <row r="557" spans="1:83" ht="14.25" x14ac:dyDescent="0.2">
      <c r="A557" s="38"/>
      <c r="B557" s="38" t="s">
        <v>27</v>
      </c>
      <c r="C557" s="38" t="s">
        <v>1566</v>
      </c>
      <c r="D557" s="39" t="s">
        <v>1392</v>
      </c>
      <c r="E557" s="40">
        <f>Source!BZ55</f>
        <v>103</v>
      </c>
      <c r="F557" s="40"/>
      <c r="G557" s="40">
        <f>Source!AT55</f>
        <v>103</v>
      </c>
      <c r="H557" s="42"/>
      <c r="I557" s="41"/>
      <c r="J557" s="42"/>
      <c r="K557" s="41"/>
      <c r="L557" s="42">
        <f>SUM(AZ536:AZ559)</f>
        <v>28298.52</v>
      </c>
    </row>
    <row r="558" spans="1:83" ht="14.25" x14ac:dyDescent="0.2">
      <c r="A558" s="45"/>
      <c r="B558" s="45" t="s">
        <v>28</v>
      </c>
      <c r="C558" s="45" t="s">
        <v>1567</v>
      </c>
      <c r="D558" s="46" t="s">
        <v>1392</v>
      </c>
      <c r="E558" s="47">
        <f>Source!CA55</f>
        <v>60</v>
      </c>
      <c r="F558" s="47"/>
      <c r="G558" s="47">
        <f>Source!AU55</f>
        <v>60</v>
      </c>
      <c r="H558" s="48"/>
      <c r="I558" s="49"/>
      <c r="J558" s="48"/>
      <c r="K558" s="49"/>
      <c r="L558" s="48">
        <f>SUM(BA536:BA559)</f>
        <v>16484.57</v>
      </c>
    </row>
    <row r="559" spans="1:83" ht="15" x14ac:dyDescent="0.2">
      <c r="C559" s="58" t="s">
        <v>1568</v>
      </c>
      <c r="D559" s="58"/>
      <c r="E559" s="58"/>
      <c r="F559" s="58"/>
      <c r="G559" s="58"/>
      <c r="H559" s="58"/>
      <c r="I559" s="59">
        <f>K559/E536</f>
        <v>73904.160000000003</v>
      </c>
      <c r="J559" s="59"/>
      <c r="K559" s="59">
        <f>L537+L542+L551+L557+L558+L543</f>
        <v>73904.160000000003</v>
      </c>
      <c r="L559" s="59"/>
      <c r="AD559">
        <f>ROUND((Source!AT55/100)*((ROUND(SUMIF(SmtRes!AQ197:'SmtRes'!AQ208,"=1",SmtRes!AD197:'SmtRes'!AD208)*Source!I55, 2)+ROUND(SUMIF(SmtRes!AQ197:'SmtRes'!AQ208,"=1",SmtRes!AC197:'SmtRes'!AC208)*Source!I55, 2))), 2)</f>
        <v>3541.75</v>
      </c>
      <c r="AE559">
        <f>ROUND((Source!AU55/100)*((ROUND(SUMIF(SmtRes!AQ197:'SmtRes'!AQ208,"=1",SmtRes!AD197:'SmtRes'!AD208)*Source!I55, 2)+ROUND(SUMIF(SmtRes!AQ197:'SmtRes'!AQ208,"=1",SmtRes!AC197:'SmtRes'!AC208)*Source!I55, 2))), 2)</f>
        <v>2063.15</v>
      </c>
      <c r="AN559" s="50">
        <f>L537+L542+L551+L557+L558+L543</f>
        <v>73904.160000000003</v>
      </c>
      <c r="AO559" s="50">
        <f>L542</f>
        <v>1646.7800000000002</v>
      </c>
      <c r="AQ559" t="s">
        <v>1569</v>
      </c>
      <c r="AR559" s="50">
        <f>L537</f>
        <v>25667.67</v>
      </c>
      <c r="AT559" s="50">
        <f>L543</f>
        <v>1806.6200000000001</v>
      </c>
      <c r="AV559" t="s">
        <v>1569</v>
      </c>
      <c r="AW559" s="50">
        <f>L551</f>
        <v>0</v>
      </c>
      <c r="AZ559">
        <f>Source!X55</f>
        <v>28298.52</v>
      </c>
      <c r="BA559">
        <f>Source!Y55</f>
        <v>16484.57</v>
      </c>
      <c r="CD559">
        <v>1</v>
      </c>
    </row>
    <row r="560" spans="1:83" ht="68.25" x14ac:dyDescent="0.2">
      <c r="A560" s="36" t="s">
        <v>125</v>
      </c>
      <c r="B560" s="38" t="s">
        <v>1616</v>
      </c>
      <c r="C560" s="38" t="s">
        <v>1617</v>
      </c>
      <c r="D560" s="39" t="str">
        <f>Source!H56</f>
        <v>ШТ</v>
      </c>
      <c r="E560" s="40">
        <f>Source!K56</f>
        <v>1</v>
      </c>
      <c r="F560" s="40"/>
      <c r="G560" s="40">
        <f>Source!I56</f>
        <v>1</v>
      </c>
      <c r="H560" s="42"/>
      <c r="I560" s="41"/>
      <c r="J560" s="42"/>
      <c r="K560" s="41"/>
      <c r="L560" s="42"/>
    </row>
    <row r="561" spans="1:83" ht="15" x14ac:dyDescent="0.2">
      <c r="A561" s="37"/>
      <c r="B561" s="40">
        <v>1</v>
      </c>
      <c r="C561" s="37" t="s">
        <v>1560</v>
      </c>
      <c r="D561" s="39" t="s">
        <v>1220</v>
      </c>
      <c r="E561" s="43"/>
      <c r="F561" s="40"/>
      <c r="G561" s="43">
        <f>Source!U56</f>
        <v>4.4800000000000004</v>
      </c>
      <c r="H561" s="40"/>
      <c r="I561" s="40"/>
      <c r="J561" s="40"/>
      <c r="K561" s="40"/>
      <c r="L561" s="44">
        <f>SUM(L562:L565)-SUMIF(CE562:CE565, 1, L562:L565)</f>
        <v>2098.1799999999998</v>
      </c>
    </row>
    <row r="562" spans="1:83" ht="14.25" x14ac:dyDescent="0.2">
      <c r="A562" s="38"/>
      <c r="B562" s="38" t="s">
        <v>1275</v>
      </c>
      <c r="C562" s="38" t="s">
        <v>1276</v>
      </c>
      <c r="D562" s="39" t="s">
        <v>1277</v>
      </c>
      <c r="E562" s="40">
        <v>0.04</v>
      </c>
      <c r="F562" s="40"/>
      <c r="G562" s="40">
        <f>SmtRes!CX209</f>
        <v>0.04</v>
      </c>
      <c r="H562" s="42"/>
      <c r="I562" s="41"/>
      <c r="J562" s="42">
        <f>SmtRes!CZ209</f>
        <v>388.8</v>
      </c>
      <c r="K562" s="41"/>
      <c r="L562" s="42">
        <f>SmtRes!DI209</f>
        <v>15.55</v>
      </c>
    </row>
    <row r="563" spans="1:83" ht="14.25" x14ac:dyDescent="0.2">
      <c r="A563" s="38"/>
      <c r="B563" s="38" t="s">
        <v>1278</v>
      </c>
      <c r="C563" s="38" t="s">
        <v>1279</v>
      </c>
      <c r="D563" s="39" t="s">
        <v>1277</v>
      </c>
      <c r="E563" s="40">
        <v>2.2200000000000002</v>
      </c>
      <c r="F563" s="40"/>
      <c r="G563" s="40">
        <f>SmtRes!CX210</f>
        <v>2.2200000000000002</v>
      </c>
      <c r="H563" s="42"/>
      <c r="I563" s="41"/>
      <c r="J563" s="42">
        <f>SmtRes!CZ210</f>
        <v>424.47</v>
      </c>
      <c r="K563" s="41"/>
      <c r="L563" s="42">
        <f>SmtRes!DI210</f>
        <v>942.32</v>
      </c>
    </row>
    <row r="564" spans="1:83" ht="14.25" x14ac:dyDescent="0.2">
      <c r="A564" s="38"/>
      <c r="B564" s="38" t="s">
        <v>1280</v>
      </c>
      <c r="C564" s="38" t="s">
        <v>1281</v>
      </c>
      <c r="D564" s="39" t="s">
        <v>1277</v>
      </c>
      <c r="E564" s="40">
        <v>1.1100000000000001</v>
      </c>
      <c r="F564" s="40"/>
      <c r="G564" s="40">
        <f>SmtRes!CX211</f>
        <v>1.1100000000000001</v>
      </c>
      <c r="H564" s="42"/>
      <c r="I564" s="41"/>
      <c r="J564" s="42">
        <f>SmtRes!CZ211</f>
        <v>477.98</v>
      </c>
      <c r="K564" s="41"/>
      <c r="L564" s="42">
        <f>SmtRes!DI211</f>
        <v>530.55999999999995</v>
      </c>
    </row>
    <row r="565" spans="1:83" ht="14.25" x14ac:dyDescent="0.2">
      <c r="A565" s="38"/>
      <c r="B565" s="38" t="s">
        <v>1282</v>
      </c>
      <c r="C565" s="38" t="s">
        <v>1283</v>
      </c>
      <c r="D565" s="39" t="s">
        <v>1277</v>
      </c>
      <c r="E565" s="40">
        <v>1.1100000000000001</v>
      </c>
      <c r="F565" s="40"/>
      <c r="G565" s="40">
        <f>SmtRes!CX212</f>
        <v>1.1100000000000001</v>
      </c>
      <c r="H565" s="42"/>
      <c r="I565" s="41"/>
      <c r="J565" s="42">
        <f>SmtRes!CZ212</f>
        <v>549.32000000000005</v>
      </c>
      <c r="K565" s="41"/>
      <c r="L565" s="42">
        <f>SmtRes!DI212</f>
        <v>609.75</v>
      </c>
    </row>
    <row r="566" spans="1:83" ht="15" x14ac:dyDescent="0.2">
      <c r="A566" s="37"/>
      <c r="B566" s="40">
        <v>2</v>
      </c>
      <c r="C566" s="37" t="s">
        <v>1561</v>
      </c>
      <c r="D566" s="39"/>
      <c r="E566" s="43"/>
      <c r="F566" s="40"/>
      <c r="G566" s="43"/>
      <c r="H566" s="40"/>
      <c r="I566" s="40"/>
      <c r="J566" s="40"/>
      <c r="K566" s="40"/>
      <c r="L566" s="44">
        <f>SUM(L567:L571)-SUMIF(CE567:CE571, 1, L567:L571)</f>
        <v>40.340000000000003</v>
      </c>
    </row>
    <row r="567" spans="1:83" ht="15" x14ac:dyDescent="0.2">
      <c r="A567" s="37"/>
      <c r="B567" s="40"/>
      <c r="C567" s="37" t="s">
        <v>1563</v>
      </c>
      <c r="D567" s="39" t="s">
        <v>1220</v>
      </c>
      <c r="E567" s="43"/>
      <c r="F567" s="40"/>
      <c r="G567" s="43">
        <f>Source!V56</f>
        <v>0.04</v>
      </c>
      <c r="H567" s="40"/>
      <c r="I567" s="40"/>
      <c r="J567" s="40"/>
      <c r="K567" s="40"/>
      <c r="L567" s="44">
        <f>SUMIF(CE568:CE571, 1, L568:L571)</f>
        <v>22.4</v>
      </c>
      <c r="CE567">
        <v>1</v>
      </c>
    </row>
    <row r="568" spans="1:83" ht="28.5" x14ac:dyDescent="0.2">
      <c r="A568" s="38"/>
      <c r="B568" s="38" t="s">
        <v>1284</v>
      </c>
      <c r="C568" s="38" t="s">
        <v>1286</v>
      </c>
      <c r="D568" s="39" t="s">
        <v>1090</v>
      </c>
      <c r="E568" s="40">
        <v>0.02</v>
      </c>
      <c r="F568" s="40"/>
      <c r="G568" s="40">
        <f>SmtRes!CX214</f>
        <v>0.02</v>
      </c>
      <c r="H568" s="42"/>
      <c r="I568" s="41"/>
      <c r="J568" s="42">
        <f>SmtRes!CZ214</f>
        <v>1472.33</v>
      </c>
      <c r="K568" s="41"/>
      <c r="L568" s="42">
        <f>SmtRes!DG214</f>
        <v>29.45</v>
      </c>
    </row>
    <row r="569" spans="1:83" ht="28.5" x14ac:dyDescent="0.2">
      <c r="A569" s="38"/>
      <c r="B569" s="38" t="s">
        <v>1287</v>
      </c>
      <c r="C569" s="38" t="s">
        <v>1603</v>
      </c>
      <c r="D569" s="39" t="s">
        <v>1220</v>
      </c>
      <c r="E569" s="40">
        <f>SmtRes!DO214*SmtRes!AT214</f>
        <v>0.02</v>
      </c>
      <c r="F569" s="40"/>
      <c r="G569" s="40">
        <f>SmtRes!DO214*SmtRes!CX214</f>
        <v>0.02</v>
      </c>
      <c r="H569" s="42"/>
      <c r="I569" s="41"/>
      <c r="J569" s="42">
        <f>ROUND(SmtRes!AG214/SmtRes!DO214, 2)</f>
        <v>642.05999999999995</v>
      </c>
      <c r="K569" s="41"/>
      <c r="L569" s="42">
        <f>SmtRes!DH214</f>
        <v>12.84</v>
      </c>
      <c r="CE569">
        <v>1</v>
      </c>
    </row>
    <row r="570" spans="1:83" ht="28.5" x14ac:dyDescent="0.2">
      <c r="A570" s="38"/>
      <c r="B570" s="38" t="s">
        <v>1227</v>
      </c>
      <c r="C570" s="38" t="s">
        <v>1229</v>
      </c>
      <c r="D570" s="39" t="s">
        <v>1090</v>
      </c>
      <c r="E570" s="40">
        <v>0.02</v>
      </c>
      <c r="F570" s="40"/>
      <c r="G570" s="40">
        <f>SmtRes!CX215</f>
        <v>0.02</v>
      </c>
      <c r="H570" s="42"/>
      <c r="I570" s="41"/>
      <c r="J570" s="42">
        <f>SmtRes!CZ215</f>
        <v>544.70000000000005</v>
      </c>
      <c r="K570" s="41"/>
      <c r="L570" s="42">
        <f>SmtRes!DG215</f>
        <v>10.89</v>
      </c>
    </row>
    <row r="571" spans="1:83" ht="28.5" x14ac:dyDescent="0.2">
      <c r="A571" s="38"/>
      <c r="B571" s="38" t="s">
        <v>1226</v>
      </c>
      <c r="C571" s="38" t="s">
        <v>1562</v>
      </c>
      <c r="D571" s="39" t="s">
        <v>1220</v>
      </c>
      <c r="E571" s="40">
        <f>SmtRes!DO215*SmtRes!AT215</f>
        <v>0.02</v>
      </c>
      <c r="F571" s="40"/>
      <c r="G571" s="40">
        <f>SmtRes!DO215*SmtRes!CX215</f>
        <v>0.02</v>
      </c>
      <c r="H571" s="42"/>
      <c r="I571" s="41"/>
      <c r="J571" s="42">
        <f>ROUND(SmtRes!AG215/SmtRes!DO215, 2)</f>
        <v>477.98</v>
      </c>
      <c r="K571" s="41"/>
      <c r="L571" s="42">
        <f>SmtRes!DH215</f>
        <v>9.56</v>
      </c>
      <c r="CE571">
        <v>1</v>
      </c>
    </row>
    <row r="572" spans="1:83" ht="15" x14ac:dyDescent="0.2">
      <c r="A572" s="37"/>
      <c r="B572" s="40">
        <v>4</v>
      </c>
      <c r="C572" s="37" t="s">
        <v>1576</v>
      </c>
      <c r="D572" s="39"/>
      <c r="E572" s="43"/>
      <c r="F572" s="40"/>
      <c r="G572" s="43"/>
      <c r="H572" s="40"/>
      <c r="I572" s="40"/>
      <c r="J572" s="40"/>
      <c r="K572" s="40"/>
      <c r="L572" s="44">
        <f>0</f>
        <v>0</v>
      </c>
    </row>
    <row r="573" spans="1:83" ht="28.5" x14ac:dyDescent="0.2">
      <c r="A573" s="38"/>
      <c r="B573" s="38" t="str">
        <f>EtalonRes!I241</f>
        <v>20.1.01.12</v>
      </c>
      <c r="C573" s="45" t="str">
        <f>EtalonRes!K241</f>
        <v>Комплект креплений для промежуточных опор</v>
      </c>
      <c r="D573" s="46" t="str">
        <f>EtalonRes!O241</f>
        <v>ШТ</v>
      </c>
      <c r="E573" s="47">
        <f>EtalonRes!X241</f>
        <v>0</v>
      </c>
      <c r="F573" s="47">
        <f>ROUND(0,7)</f>
        <v>0</v>
      </c>
      <c r="G573" s="47">
        <f>ROUND(EtalonRes!AG241*Source!I56, 7)</f>
        <v>0</v>
      </c>
      <c r="H573" s="48"/>
      <c r="I573" s="49"/>
      <c r="J573" s="48"/>
      <c r="K573" s="49"/>
      <c r="L573" s="48"/>
    </row>
    <row r="574" spans="1:83" ht="15" x14ac:dyDescent="0.2">
      <c r="A574" s="38"/>
      <c r="B574" s="38"/>
      <c r="C574" s="51" t="s">
        <v>1564</v>
      </c>
      <c r="D574" s="39"/>
      <c r="E574" s="40"/>
      <c r="F574" s="40"/>
      <c r="G574" s="40"/>
      <c r="H574" s="42"/>
      <c r="I574" s="41"/>
      <c r="J574" s="42"/>
      <c r="K574" s="41"/>
      <c r="L574" s="42">
        <f>L561+L566+L567+L572</f>
        <v>2160.92</v>
      </c>
    </row>
    <row r="575" spans="1:83" ht="14.25" x14ac:dyDescent="0.2">
      <c r="A575" s="38"/>
      <c r="B575" s="38"/>
      <c r="C575" s="38" t="s">
        <v>1565</v>
      </c>
      <c r="D575" s="39"/>
      <c r="E575" s="40"/>
      <c r="F575" s="40"/>
      <c r="G575" s="40"/>
      <c r="H575" s="42"/>
      <c r="I575" s="41"/>
      <c r="J575" s="42"/>
      <c r="K575" s="41"/>
      <c r="L575" s="42">
        <f>SUM(AR560:AR578)+SUM(AS560:AS578)+SUM(AT560:AT578)+SUM(AU560:AU578)+SUM(AV560:AV578)</f>
        <v>2120.58</v>
      </c>
    </row>
    <row r="576" spans="1:83" ht="14.25" x14ac:dyDescent="0.2">
      <c r="A576" s="38"/>
      <c r="B576" s="38" t="s">
        <v>27</v>
      </c>
      <c r="C576" s="38" t="s">
        <v>1566</v>
      </c>
      <c r="D576" s="39" t="s">
        <v>1392</v>
      </c>
      <c r="E576" s="40">
        <f>Source!BZ56</f>
        <v>103</v>
      </c>
      <c r="F576" s="40"/>
      <c r="G576" s="40">
        <f>Source!AT56</f>
        <v>103</v>
      </c>
      <c r="H576" s="42"/>
      <c r="I576" s="41"/>
      <c r="J576" s="42"/>
      <c r="K576" s="41"/>
      <c r="L576" s="42">
        <f>SUM(AZ560:AZ578)</f>
        <v>2184.1999999999998</v>
      </c>
    </row>
    <row r="577" spans="1:83" ht="14.25" x14ac:dyDescent="0.2">
      <c r="A577" s="45"/>
      <c r="B577" s="45" t="s">
        <v>28</v>
      </c>
      <c r="C577" s="45" t="s">
        <v>1567</v>
      </c>
      <c r="D577" s="46" t="s">
        <v>1392</v>
      </c>
      <c r="E577" s="47">
        <f>Source!CA56</f>
        <v>60</v>
      </c>
      <c r="F577" s="47"/>
      <c r="G577" s="47">
        <f>Source!AU56</f>
        <v>60</v>
      </c>
      <c r="H577" s="48"/>
      <c r="I577" s="49"/>
      <c r="J577" s="48"/>
      <c r="K577" s="49"/>
      <c r="L577" s="48">
        <f>SUM(BA560:BA578)</f>
        <v>1272.3499999999999</v>
      </c>
    </row>
    <row r="578" spans="1:83" ht="15" x14ac:dyDescent="0.2">
      <c r="C578" s="58" t="s">
        <v>1568</v>
      </c>
      <c r="D578" s="58"/>
      <c r="E578" s="58"/>
      <c r="F578" s="58"/>
      <c r="G578" s="58"/>
      <c r="H578" s="58"/>
      <c r="I578" s="59">
        <f>K578/E560</f>
        <v>5617.4699999999993</v>
      </c>
      <c r="J578" s="59"/>
      <c r="K578" s="59">
        <f>L561+L566+L572+L576+L577+L567</f>
        <v>5617.4699999999993</v>
      </c>
      <c r="L578" s="59"/>
      <c r="AD578">
        <f>ROUND((Source!AT56/100)*((ROUND(SUMIF(SmtRes!AQ209:'SmtRes'!AQ216,"=1",SmtRes!AD209:'SmtRes'!AD216)*Source!I56, 2)+ROUND(SUMIF(SmtRes!AQ209:'SmtRes'!AQ216,"=1",SmtRes!AC209:'SmtRes'!AC216)*Source!I56, 2))), 2)</f>
        <v>3049.43</v>
      </c>
      <c r="AE578">
        <f>ROUND((Source!AU56/100)*((ROUND(SUMIF(SmtRes!AQ209:'SmtRes'!AQ216,"=1",SmtRes!AD209:'SmtRes'!AD216)*Source!I56, 2)+ROUND(SUMIF(SmtRes!AQ209:'SmtRes'!AQ216,"=1",SmtRes!AC209:'SmtRes'!AC216)*Source!I56, 2))), 2)</f>
        <v>1776.37</v>
      </c>
      <c r="AN578" s="50">
        <f>L561+L566+L572+L576+L577+L567</f>
        <v>5617.4699999999993</v>
      </c>
      <c r="AO578" s="50">
        <f>L566</f>
        <v>40.340000000000003</v>
      </c>
      <c r="AQ578" t="s">
        <v>1569</v>
      </c>
      <c r="AR578" s="50">
        <f>L561</f>
        <v>2098.1799999999998</v>
      </c>
      <c r="AT578" s="50">
        <f>L567</f>
        <v>22.4</v>
      </c>
      <c r="AV578" t="s">
        <v>1569</v>
      </c>
      <c r="AW578" s="50">
        <f>L572</f>
        <v>0</v>
      </c>
      <c r="AZ578">
        <f>Source!X56</f>
        <v>2184.1999999999998</v>
      </c>
      <c r="BA578">
        <f>Source!Y56</f>
        <v>1272.3499999999999</v>
      </c>
      <c r="CD578">
        <v>1</v>
      </c>
    </row>
    <row r="580" spans="1:83" ht="16.5" x14ac:dyDescent="0.2">
      <c r="A580" s="61" t="s">
        <v>1618</v>
      </c>
      <c r="B580" s="61"/>
      <c r="C580" s="61"/>
      <c r="D580" s="61"/>
      <c r="E580" s="61"/>
      <c r="F580" s="61"/>
      <c r="G580" s="61"/>
      <c r="H580" s="61"/>
      <c r="I580" s="61"/>
      <c r="J580" s="61"/>
      <c r="K580" s="61"/>
      <c r="L580" s="61"/>
    </row>
    <row r="581" spans="1:83" ht="82.5" x14ac:dyDescent="0.2">
      <c r="A581" s="36" t="s">
        <v>184</v>
      </c>
      <c r="B581" s="38" t="s">
        <v>1619</v>
      </c>
      <c r="C581" s="38" t="s">
        <v>1620</v>
      </c>
      <c r="D581" s="39" t="str">
        <f>Source!H92</f>
        <v>переход</v>
      </c>
      <c r="E581" s="40">
        <f>Source!K92</f>
        <v>1</v>
      </c>
      <c r="F581" s="40"/>
      <c r="G581" s="40">
        <f>Source!I92</f>
        <v>1</v>
      </c>
      <c r="H581" s="42"/>
      <c r="I581" s="41"/>
      <c r="J581" s="42"/>
      <c r="K581" s="41"/>
      <c r="L581" s="42"/>
    </row>
    <row r="582" spans="1:83" ht="15" x14ac:dyDescent="0.2">
      <c r="A582" s="37"/>
      <c r="B582" s="40">
        <v>1</v>
      </c>
      <c r="C582" s="37" t="s">
        <v>1560</v>
      </c>
      <c r="D582" s="39" t="s">
        <v>1220</v>
      </c>
      <c r="E582" s="43"/>
      <c r="F582" s="40"/>
      <c r="G582" s="43">
        <f>Source!U92</f>
        <v>7.21</v>
      </c>
      <c r="H582" s="40"/>
      <c r="I582" s="40"/>
      <c r="J582" s="40"/>
      <c r="K582" s="40"/>
      <c r="L582" s="44">
        <f>SUM(L583:L583)-SUMIF(CE583:CE583, 1, L583:L583)</f>
        <v>3291.94</v>
      </c>
    </row>
    <row r="583" spans="1:83" ht="28.5" x14ac:dyDescent="0.2">
      <c r="A583" s="38"/>
      <c r="B583" s="38" t="s">
        <v>1260</v>
      </c>
      <c r="C583" s="38" t="s">
        <v>1261</v>
      </c>
      <c r="D583" s="39" t="s">
        <v>1220</v>
      </c>
      <c r="E583" s="40">
        <v>7.21</v>
      </c>
      <c r="F583" s="40"/>
      <c r="G583" s="40">
        <f>SmtRes!CX217</f>
        <v>7.21</v>
      </c>
      <c r="H583" s="42"/>
      <c r="I583" s="41"/>
      <c r="J583" s="42">
        <f>SmtRes!CZ217</f>
        <v>456.58</v>
      </c>
      <c r="K583" s="41"/>
      <c r="L583" s="42">
        <f>SmtRes!DI217</f>
        <v>3291.94</v>
      </c>
    </row>
    <row r="584" spans="1:83" ht="15" x14ac:dyDescent="0.2">
      <c r="A584" s="37"/>
      <c r="B584" s="40">
        <v>2</v>
      </c>
      <c r="C584" s="37" t="s">
        <v>1561</v>
      </c>
      <c r="D584" s="39"/>
      <c r="E584" s="43"/>
      <c r="F584" s="40"/>
      <c r="G584" s="43"/>
      <c r="H584" s="40"/>
      <c r="I584" s="40"/>
      <c r="J584" s="40"/>
      <c r="K584" s="40"/>
      <c r="L584" s="44">
        <f>SUM(L585:L587)-SUMIF(CE585:CE587, 1, L585:L587)</f>
        <v>196.09000000000003</v>
      </c>
    </row>
    <row r="585" spans="1:83" ht="15" x14ac:dyDescent="0.2">
      <c r="A585" s="37"/>
      <c r="B585" s="40"/>
      <c r="C585" s="37" t="s">
        <v>1563</v>
      </c>
      <c r="D585" s="39" t="s">
        <v>1220</v>
      </c>
      <c r="E585" s="43"/>
      <c r="F585" s="40"/>
      <c r="G585" s="43">
        <f>Source!V92</f>
        <v>0.36</v>
      </c>
      <c r="H585" s="40"/>
      <c r="I585" s="40"/>
      <c r="J585" s="40"/>
      <c r="K585" s="40"/>
      <c r="L585" s="44">
        <f>SUMIF(CE586:CE587, 1, L586:L587)</f>
        <v>172.07</v>
      </c>
      <c r="CE585">
        <v>1</v>
      </c>
    </row>
    <row r="586" spans="1:83" ht="28.5" x14ac:dyDescent="0.2">
      <c r="A586" s="38"/>
      <c r="B586" s="38" t="s">
        <v>1227</v>
      </c>
      <c r="C586" s="38" t="s">
        <v>1229</v>
      </c>
      <c r="D586" s="39" t="s">
        <v>1090</v>
      </c>
      <c r="E586" s="40">
        <v>0.36</v>
      </c>
      <c r="F586" s="40"/>
      <c r="G586" s="40">
        <f>SmtRes!CX219</f>
        <v>0.36</v>
      </c>
      <c r="H586" s="42"/>
      <c r="I586" s="41"/>
      <c r="J586" s="42">
        <f>SmtRes!CZ219</f>
        <v>544.70000000000005</v>
      </c>
      <c r="K586" s="41"/>
      <c r="L586" s="42">
        <f>SmtRes!DG219</f>
        <v>196.09</v>
      </c>
    </row>
    <row r="587" spans="1:83" ht="28.5" x14ac:dyDescent="0.2">
      <c r="A587" s="38"/>
      <c r="B587" s="38" t="s">
        <v>1226</v>
      </c>
      <c r="C587" s="38" t="s">
        <v>1562</v>
      </c>
      <c r="D587" s="39" t="s">
        <v>1220</v>
      </c>
      <c r="E587" s="40">
        <f>SmtRes!DO219*SmtRes!AT219</f>
        <v>0.36</v>
      </c>
      <c r="F587" s="40"/>
      <c r="G587" s="40">
        <f>SmtRes!DO219*SmtRes!CX219</f>
        <v>0.36</v>
      </c>
      <c r="H587" s="42"/>
      <c r="I587" s="41"/>
      <c r="J587" s="42">
        <f>ROUND(SmtRes!AG219/SmtRes!DO219, 2)</f>
        <v>477.98</v>
      </c>
      <c r="K587" s="41"/>
      <c r="L587" s="42">
        <f>SmtRes!DH219</f>
        <v>172.07</v>
      </c>
      <c r="CE587">
        <v>1</v>
      </c>
    </row>
    <row r="588" spans="1:83" ht="14.25" x14ac:dyDescent="0.2">
      <c r="A588" s="38"/>
      <c r="B588" s="38" t="str">
        <f>EtalonRes!I245</f>
        <v>21.2.01.02</v>
      </c>
      <c r="C588" s="45" t="str">
        <f>EtalonRes!K245</f>
        <v>Провода неизолированные</v>
      </c>
      <c r="D588" s="46" t="str">
        <f>EtalonRes!O245</f>
        <v>т</v>
      </c>
      <c r="E588" s="47">
        <f>EtalonRes!X245</f>
        <v>0</v>
      </c>
      <c r="F588" s="47">
        <f>ROUND(0,7)</f>
        <v>0</v>
      </c>
      <c r="G588" s="47">
        <f>ROUND(EtalonRes!AG245*Source!I92, 7)</f>
        <v>0</v>
      </c>
      <c r="H588" s="48"/>
      <c r="I588" s="49"/>
      <c r="J588" s="48"/>
      <c r="K588" s="49"/>
      <c r="L588" s="48"/>
    </row>
    <row r="589" spans="1:83" ht="15" x14ac:dyDescent="0.2">
      <c r="A589" s="38"/>
      <c r="B589" s="38"/>
      <c r="C589" s="51" t="s">
        <v>1564</v>
      </c>
      <c r="D589" s="39"/>
      <c r="E589" s="40"/>
      <c r="F589" s="40"/>
      <c r="G589" s="40"/>
      <c r="H589" s="42"/>
      <c r="I589" s="41"/>
      <c r="J589" s="42"/>
      <c r="K589" s="41"/>
      <c r="L589" s="42">
        <f>L582+L584+L585</f>
        <v>3660.1000000000004</v>
      </c>
    </row>
    <row r="590" spans="1:83" ht="14.25" x14ac:dyDescent="0.2">
      <c r="A590" s="38"/>
      <c r="B590" s="38"/>
      <c r="C590" s="38" t="s">
        <v>1565</v>
      </c>
      <c r="D590" s="39"/>
      <c r="E590" s="40"/>
      <c r="F590" s="40"/>
      <c r="G590" s="40"/>
      <c r="H590" s="42"/>
      <c r="I590" s="41"/>
      <c r="J590" s="42"/>
      <c r="K590" s="41"/>
      <c r="L590" s="42">
        <f>SUM(AR581:AR593)+SUM(AS581:AS593)+SUM(AT581:AT593)+SUM(AU581:AU593)+SUM(AV581:AV593)</f>
        <v>3464.01</v>
      </c>
    </row>
    <row r="591" spans="1:83" ht="14.25" x14ac:dyDescent="0.2">
      <c r="A591" s="38"/>
      <c r="B591" s="38" t="s">
        <v>27</v>
      </c>
      <c r="C591" s="38" t="s">
        <v>1566</v>
      </c>
      <c r="D591" s="39" t="s">
        <v>1392</v>
      </c>
      <c r="E591" s="40">
        <f>Source!BZ92</f>
        <v>103</v>
      </c>
      <c r="F591" s="40"/>
      <c r="G591" s="40">
        <f>Source!AT92</f>
        <v>103</v>
      </c>
      <c r="H591" s="42"/>
      <c r="I591" s="41"/>
      <c r="J591" s="42"/>
      <c r="K591" s="41"/>
      <c r="L591" s="42">
        <f>SUM(AZ581:AZ593)</f>
        <v>3567.93</v>
      </c>
    </row>
    <row r="592" spans="1:83" ht="14.25" x14ac:dyDescent="0.2">
      <c r="A592" s="45"/>
      <c r="B592" s="45" t="s">
        <v>28</v>
      </c>
      <c r="C592" s="45" t="s">
        <v>1567</v>
      </c>
      <c r="D592" s="46" t="s">
        <v>1392</v>
      </c>
      <c r="E592" s="47">
        <f>Source!CA92</f>
        <v>60</v>
      </c>
      <c r="F592" s="47"/>
      <c r="G592" s="47">
        <f>Source!AU92</f>
        <v>60</v>
      </c>
      <c r="H592" s="48"/>
      <c r="I592" s="49"/>
      <c r="J592" s="48"/>
      <c r="K592" s="49"/>
      <c r="L592" s="48">
        <f>SUM(BA581:BA593)</f>
        <v>2078.41</v>
      </c>
    </row>
    <row r="593" spans="1:83" ht="15" x14ac:dyDescent="0.2">
      <c r="C593" s="58" t="s">
        <v>1568</v>
      </c>
      <c r="D593" s="58"/>
      <c r="E593" s="58"/>
      <c r="F593" s="58"/>
      <c r="G593" s="58"/>
      <c r="H593" s="58"/>
      <c r="I593" s="59">
        <f>K593/E581</f>
        <v>9306.4399999999987</v>
      </c>
      <c r="J593" s="59"/>
      <c r="K593" s="59">
        <f>L582+L584+L591+L592+L585</f>
        <v>9306.4399999999987</v>
      </c>
      <c r="L593" s="59"/>
      <c r="AD593">
        <f>ROUND((Source!AT92/100)*((ROUND(SUMIF(SmtRes!AQ217:'SmtRes'!AQ219,"=1",SmtRes!AD217:'SmtRes'!AD219)*Source!I92, 2)+ROUND(SUMIF(SmtRes!AQ217:'SmtRes'!AQ219,"=1",SmtRes!AC217:'SmtRes'!AC219)*Source!I92, 2))), 2)</f>
        <v>962.6</v>
      </c>
      <c r="AE593">
        <f>ROUND((Source!AU92/100)*((ROUND(SUMIF(SmtRes!AQ217:'SmtRes'!AQ219,"=1",SmtRes!AD217:'SmtRes'!AD219)*Source!I92, 2)+ROUND(SUMIF(SmtRes!AQ217:'SmtRes'!AQ219,"=1",SmtRes!AC217:'SmtRes'!AC219)*Source!I92, 2))), 2)</f>
        <v>560.74</v>
      </c>
      <c r="AN593" s="50">
        <f>L582+L584+L591+L592+L585</f>
        <v>9306.4399999999987</v>
      </c>
      <c r="AO593" s="50">
        <f>L584</f>
        <v>196.09000000000003</v>
      </c>
      <c r="AQ593" t="s">
        <v>1569</v>
      </c>
      <c r="AR593" s="50">
        <f>L582</f>
        <v>3291.94</v>
      </c>
      <c r="AT593" s="50">
        <f>L585</f>
        <v>172.07</v>
      </c>
      <c r="AV593" t="s">
        <v>1569</v>
      </c>
      <c r="AW593">
        <f>0</f>
        <v>0</v>
      </c>
      <c r="AZ593">
        <f>Source!X92</f>
        <v>3567.93</v>
      </c>
      <c r="BA593">
        <f>Source!Y92</f>
        <v>2078.41</v>
      </c>
      <c r="CD593">
        <v>1</v>
      </c>
    </row>
    <row r="594" spans="1:83" ht="96.75" x14ac:dyDescent="0.2">
      <c r="A594" s="36" t="s">
        <v>189</v>
      </c>
      <c r="B594" s="38" t="s">
        <v>1621</v>
      </c>
      <c r="C594" s="38" t="s">
        <v>1622</v>
      </c>
      <c r="D594" s="39" t="str">
        <f>Source!H93</f>
        <v>переход</v>
      </c>
      <c r="E594" s="40">
        <f>Source!K93</f>
        <v>1</v>
      </c>
      <c r="F594" s="40"/>
      <c r="G594" s="40">
        <f>Source!I93</f>
        <v>1</v>
      </c>
      <c r="H594" s="42"/>
      <c r="I594" s="41"/>
      <c r="J594" s="42"/>
      <c r="K594" s="41"/>
      <c r="L594" s="42"/>
    </row>
    <row r="595" spans="1:83" ht="15" x14ac:dyDescent="0.2">
      <c r="A595" s="37"/>
      <c r="B595" s="40">
        <v>1</v>
      </c>
      <c r="C595" s="37" t="s">
        <v>1560</v>
      </c>
      <c r="D595" s="39" t="s">
        <v>1220</v>
      </c>
      <c r="E595" s="43"/>
      <c r="F595" s="40"/>
      <c r="G595" s="43">
        <f>Source!U93</f>
        <v>9.58</v>
      </c>
      <c r="H595" s="40"/>
      <c r="I595" s="40"/>
      <c r="J595" s="40"/>
      <c r="K595" s="40"/>
      <c r="L595" s="44">
        <f>SUM(L596:L596)-SUMIF(CE596:CE596, 1, L596:L596)</f>
        <v>4374.04</v>
      </c>
    </row>
    <row r="596" spans="1:83" ht="28.5" x14ac:dyDescent="0.2">
      <c r="A596" s="38"/>
      <c r="B596" s="38" t="s">
        <v>1260</v>
      </c>
      <c r="C596" s="38" t="s">
        <v>1261</v>
      </c>
      <c r="D596" s="39" t="s">
        <v>1220</v>
      </c>
      <c r="E596" s="40">
        <v>9.58</v>
      </c>
      <c r="F596" s="40"/>
      <c r="G596" s="40">
        <f>SmtRes!CX220</f>
        <v>9.58</v>
      </c>
      <c r="H596" s="42"/>
      <c r="I596" s="41"/>
      <c r="J596" s="42">
        <f>SmtRes!CZ220</f>
        <v>456.58</v>
      </c>
      <c r="K596" s="41"/>
      <c r="L596" s="42">
        <f>SmtRes!DI220</f>
        <v>4374.04</v>
      </c>
    </row>
    <row r="597" spans="1:83" ht="15" x14ac:dyDescent="0.2">
      <c r="A597" s="37"/>
      <c r="B597" s="40">
        <v>2</v>
      </c>
      <c r="C597" s="37" t="s">
        <v>1561</v>
      </c>
      <c r="D597" s="39"/>
      <c r="E597" s="43"/>
      <c r="F597" s="40"/>
      <c r="G597" s="43"/>
      <c r="H597" s="40"/>
      <c r="I597" s="40"/>
      <c r="J597" s="40"/>
      <c r="K597" s="40"/>
      <c r="L597" s="44">
        <f>SUM(L598:L600)-SUMIF(CE598:CE600, 1, L598:L600)</f>
        <v>261.45999999999992</v>
      </c>
    </row>
    <row r="598" spans="1:83" ht="15" x14ac:dyDescent="0.2">
      <c r="A598" s="37"/>
      <c r="B598" s="40"/>
      <c r="C598" s="37" t="s">
        <v>1563</v>
      </c>
      <c r="D598" s="39" t="s">
        <v>1220</v>
      </c>
      <c r="E598" s="43"/>
      <c r="F598" s="40"/>
      <c r="G598" s="43">
        <f>Source!V93</f>
        <v>0.48</v>
      </c>
      <c r="H598" s="40"/>
      <c r="I598" s="40"/>
      <c r="J598" s="40"/>
      <c r="K598" s="40"/>
      <c r="L598" s="44">
        <f>SUMIF(CE599:CE600, 1, L599:L600)</f>
        <v>229.43</v>
      </c>
      <c r="CE598">
        <v>1</v>
      </c>
    </row>
    <row r="599" spans="1:83" ht="28.5" x14ac:dyDescent="0.2">
      <c r="A599" s="38"/>
      <c r="B599" s="38" t="s">
        <v>1227</v>
      </c>
      <c r="C599" s="38" t="s">
        <v>1229</v>
      </c>
      <c r="D599" s="39" t="s">
        <v>1090</v>
      </c>
      <c r="E599" s="40">
        <v>0.48</v>
      </c>
      <c r="F599" s="40"/>
      <c r="G599" s="40">
        <f>SmtRes!CX222</f>
        <v>0.48</v>
      </c>
      <c r="H599" s="42"/>
      <c r="I599" s="41"/>
      <c r="J599" s="42">
        <f>SmtRes!CZ222</f>
        <v>544.70000000000005</v>
      </c>
      <c r="K599" s="41"/>
      <c r="L599" s="42">
        <f>SmtRes!DG222</f>
        <v>261.45999999999998</v>
      </c>
    </row>
    <row r="600" spans="1:83" ht="28.5" x14ac:dyDescent="0.2">
      <c r="A600" s="38"/>
      <c r="B600" s="38" t="s">
        <v>1226</v>
      </c>
      <c r="C600" s="38" t="s">
        <v>1562</v>
      </c>
      <c r="D600" s="39" t="s">
        <v>1220</v>
      </c>
      <c r="E600" s="40">
        <f>SmtRes!DO222*SmtRes!AT222</f>
        <v>0.48</v>
      </c>
      <c r="F600" s="40"/>
      <c r="G600" s="40">
        <f>SmtRes!DO222*SmtRes!CX222</f>
        <v>0.48</v>
      </c>
      <c r="H600" s="42"/>
      <c r="I600" s="41"/>
      <c r="J600" s="42">
        <f>ROUND(SmtRes!AG222/SmtRes!DO222, 2)</f>
        <v>477.98</v>
      </c>
      <c r="K600" s="41"/>
      <c r="L600" s="42">
        <f>SmtRes!DH222</f>
        <v>229.43</v>
      </c>
      <c r="CE600">
        <v>1</v>
      </c>
    </row>
    <row r="601" spans="1:83" ht="14.25" x14ac:dyDescent="0.2">
      <c r="A601" s="38"/>
      <c r="B601" s="38" t="str">
        <f>EtalonRes!I249</f>
        <v>21.2.01.02</v>
      </c>
      <c r="C601" s="45" t="str">
        <f>EtalonRes!K249</f>
        <v>Провода неизолированные</v>
      </c>
      <c r="D601" s="46" t="str">
        <f>EtalonRes!O249</f>
        <v>т</v>
      </c>
      <c r="E601" s="47">
        <f>EtalonRes!X249</f>
        <v>0</v>
      </c>
      <c r="F601" s="47">
        <f>ROUND(0,7)</f>
        <v>0</v>
      </c>
      <c r="G601" s="47">
        <f>ROUND(EtalonRes!AG249*Source!I93, 7)</f>
        <v>0</v>
      </c>
      <c r="H601" s="48"/>
      <c r="I601" s="49"/>
      <c r="J601" s="48"/>
      <c r="K601" s="49"/>
      <c r="L601" s="48"/>
    </row>
    <row r="602" spans="1:83" ht="15" x14ac:dyDescent="0.2">
      <c r="A602" s="38"/>
      <c r="B602" s="38"/>
      <c r="C602" s="51" t="s">
        <v>1564</v>
      </c>
      <c r="D602" s="39"/>
      <c r="E602" s="40"/>
      <c r="F602" s="40"/>
      <c r="G602" s="40"/>
      <c r="H602" s="42"/>
      <c r="I602" s="41"/>
      <c r="J602" s="42"/>
      <c r="K602" s="41"/>
      <c r="L602" s="42">
        <f>L595+L597+L598</f>
        <v>4864.93</v>
      </c>
    </row>
    <row r="603" spans="1:83" ht="14.25" x14ac:dyDescent="0.2">
      <c r="A603" s="38"/>
      <c r="B603" s="38"/>
      <c r="C603" s="38" t="s">
        <v>1565</v>
      </c>
      <c r="D603" s="39"/>
      <c r="E603" s="40"/>
      <c r="F603" s="40"/>
      <c r="G603" s="40"/>
      <c r="H603" s="42"/>
      <c r="I603" s="41"/>
      <c r="J603" s="42"/>
      <c r="K603" s="41"/>
      <c r="L603" s="42">
        <f>SUM(AR594:AR606)+SUM(AS594:AS606)+SUM(AT594:AT606)+SUM(AU594:AU606)+SUM(AV594:AV606)</f>
        <v>4603.47</v>
      </c>
    </row>
    <row r="604" spans="1:83" ht="14.25" x14ac:dyDescent="0.2">
      <c r="A604" s="38"/>
      <c r="B604" s="38" t="s">
        <v>27</v>
      </c>
      <c r="C604" s="38" t="s">
        <v>1566</v>
      </c>
      <c r="D604" s="39" t="s">
        <v>1392</v>
      </c>
      <c r="E604" s="40">
        <f>Source!BZ93</f>
        <v>103</v>
      </c>
      <c r="F604" s="40"/>
      <c r="G604" s="40">
        <f>Source!AT93</f>
        <v>103</v>
      </c>
      <c r="H604" s="42"/>
      <c r="I604" s="41"/>
      <c r="J604" s="42"/>
      <c r="K604" s="41"/>
      <c r="L604" s="42">
        <f>SUM(AZ594:AZ606)</f>
        <v>4741.57</v>
      </c>
    </row>
    <row r="605" spans="1:83" ht="14.25" x14ac:dyDescent="0.2">
      <c r="A605" s="45"/>
      <c r="B605" s="45" t="s">
        <v>28</v>
      </c>
      <c r="C605" s="45" t="s">
        <v>1567</v>
      </c>
      <c r="D605" s="46" t="s">
        <v>1392</v>
      </c>
      <c r="E605" s="47">
        <f>Source!CA93</f>
        <v>60</v>
      </c>
      <c r="F605" s="47"/>
      <c r="G605" s="47">
        <f>Source!AU93</f>
        <v>60</v>
      </c>
      <c r="H605" s="48"/>
      <c r="I605" s="49"/>
      <c r="J605" s="48"/>
      <c r="K605" s="49"/>
      <c r="L605" s="48">
        <f>SUM(BA594:BA606)</f>
        <v>2762.08</v>
      </c>
    </row>
    <row r="606" spans="1:83" ht="15" x14ac:dyDescent="0.2">
      <c r="C606" s="58" t="s">
        <v>1568</v>
      </c>
      <c r="D606" s="58"/>
      <c r="E606" s="58"/>
      <c r="F606" s="58"/>
      <c r="G606" s="58"/>
      <c r="H606" s="58"/>
      <c r="I606" s="59">
        <f>K606/E594</f>
        <v>12368.58</v>
      </c>
      <c r="J606" s="59"/>
      <c r="K606" s="59">
        <f>L595+L597+L604+L605+L598</f>
        <v>12368.58</v>
      </c>
      <c r="L606" s="59"/>
      <c r="AD606">
        <f>ROUND((Source!AT93/100)*((ROUND(SUMIF(SmtRes!AQ220:'SmtRes'!AQ222,"=1",SmtRes!AD220:'SmtRes'!AD222)*Source!I93, 2)+ROUND(SUMIF(SmtRes!AQ220:'SmtRes'!AQ222,"=1",SmtRes!AC220:'SmtRes'!AC222)*Source!I93, 2))), 2)</f>
        <v>962.6</v>
      </c>
      <c r="AE606">
        <f>ROUND((Source!AU93/100)*((ROUND(SUMIF(SmtRes!AQ220:'SmtRes'!AQ222,"=1",SmtRes!AD220:'SmtRes'!AD222)*Source!I93, 2)+ROUND(SUMIF(SmtRes!AQ220:'SmtRes'!AQ222,"=1",SmtRes!AC220:'SmtRes'!AC222)*Source!I93, 2))), 2)</f>
        <v>560.74</v>
      </c>
      <c r="AN606" s="50">
        <f>L595+L597+L604+L605+L598</f>
        <v>12368.58</v>
      </c>
      <c r="AO606" s="50">
        <f>L597</f>
        <v>261.45999999999992</v>
      </c>
      <c r="AQ606" t="s">
        <v>1569</v>
      </c>
      <c r="AR606" s="50">
        <f>L595</f>
        <v>4374.04</v>
      </c>
      <c r="AT606" s="50">
        <f>L598</f>
        <v>229.43</v>
      </c>
      <c r="AV606" t="s">
        <v>1569</v>
      </c>
      <c r="AW606">
        <f>0</f>
        <v>0</v>
      </c>
      <c r="AZ606">
        <f>Source!X93</f>
        <v>4741.57</v>
      </c>
      <c r="BA606">
        <f>Source!Y93</f>
        <v>2762.08</v>
      </c>
      <c r="CD606">
        <v>1</v>
      </c>
    </row>
    <row r="607" spans="1:83" ht="96.75" x14ac:dyDescent="0.2">
      <c r="A607" s="36" t="s">
        <v>193</v>
      </c>
      <c r="B607" s="38" t="s">
        <v>1623</v>
      </c>
      <c r="C607" s="38" t="s">
        <v>1624</v>
      </c>
      <c r="D607" s="39" t="str">
        <f>Source!H94</f>
        <v>переход</v>
      </c>
      <c r="E607" s="40">
        <f>Source!K94</f>
        <v>1</v>
      </c>
      <c r="F607" s="40"/>
      <c r="G607" s="40">
        <f>Source!I94</f>
        <v>1</v>
      </c>
      <c r="H607" s="42"/>
      <c r="I607" s="41"/>
      <c r="J607" s="42"/>
      <c r="K607" s="41"/>
      <c r="L607" s="42"/>
    </row>
    <row r="608" spans="1:83" ht="15" x14ac:dyDescent="0.2">
      <c r="A608" s="37"/>
      <c r="B608" s="40">
        <v>1</v>
      </c>
      <c r="C608" s="37" t="s">
        <v>1560</v>
      </c>
      <c r="D608" s="39" t="s">
        <v>1220</v>
      </c>
      <c r="E608" s="43"/>
      <c r="F608" s="40"/>
      <c r="G608" s="43">
        <f>Source!U94</f>
        <v>16</v>
      </c>
      <c r="H608" s="40"/>
      <c r="I608" s="40"/>
      <c r="J608" s="40"/>
      <c r="K608" s="40"/>
      <c r="L608" s="44">
        <f>SUM(L609:L609)-SUMIF(CE609:CE609, 1, L609:L609)</f>
        <v>7305.28</v>
      </c>
    </row>
    <row r="609" spans="1:83" ht="28.5" x14ac:dyDescent="0.2">
      <c r="A609" s="38"/>
      <c r="B609" s="38" t="s">
        <v>1260</v>
      </c>
      <c r="C609" s="38" t="s">
        <v>1261</v>
      </c>
      <c r="D609" s="39" t="s">
        <v>1220</v>
      </c>
      <c r="E609" s="40">
        <v>16</v>
      </c>
      <c r="F609" s="40"/>
      <c r="G609" s="40">
        <f>SmtRes!CX223</f>
        <v>16</v>
      </c>
      <c r="H609" s="42"/>
      <c r="I609" s="41"/>
      <c r="J609" s="42">
        <f>SmtRes!CZ223</f>
        <v>456.58</v>
      </c>
      <c r="K609" s="41"/>
      <c r="L609" s="42">
        <f>SmtRes!DI223</f>
        <v>7305.28</v>
      </c>
    </row>
    <row r="610" spans="1:83" ht="15" x14ac:dyDescent="0.2">
      <c r="A610" s="37"/>
      <c r="B610" s="40">
        <v>2</v>
      </c>
      <c r="C610" s="37" t="s">
        <v>1561</v>
      </c>
      <c r="D610" s="39"/>
      <c r="E610" s="43"/>
      <c r="F610" s="40"/>
      <c r="G610" s="43"/>
      <c r="H610" s="40"/>
      <c r="I610" s="40"/>
      <c r="J610" s="40"/>
      <c r="K610" s="40"/>
      <c r="L610" s="44">
        <f>SUM(L611:L613)-SUMIF(CE611:CE613, 1, L611:L613)</f>
        <v>435.76</v>
      </c>
    </row>
    <row r="611" spans="1:83" ht="15" x14ac:dyDescent="0.2">
      <c r="A611" s="37"/>
      <c r="B611" s="40"/>
      <c r="C611" s="37" t="s">
        <v>1563</v>
      </c>
      <c r="D611" s="39" t="s">
        <v>1220</v>
      </c>
      <c r="E611" s="43"/>
      <c r="F611" s="40"/>
      <c r="G611" s="43">
        <f>Source!V94</f>
        <v>0.8</v>
      </c>
      <c r="H611" s="40"/>
      <c r="I611" s="40"/>
      <c r="J611" s="40"/>
      <c r="K611" s="40"/>
      <c r="L611" s="44">
        <f>SUMIF(CE612:CE613, 1, L612:L613)</f>
        <v>382.38</v>
      </c>
      <c r="CE611">
        <v>1</v>
      </c>
    </row>
    <row r="612" spans="1:83" ht="28.5" x14ac:dyDescent="0.2">
      <c r="A612" s="38"/>
      <c r="B612" s="38" t="s">
        <v>1227</v>
      </c>
      <c r="C612" s="38" t="s">
        <v>1229</v>
      </c>
      <c r="D612" s="39" t="s">
        <v>1090</v>
      </c>
      <c r="E612" s="40">
        <v>0.8</v>
      </c>
      <c r="F612" s="40"/>
      <c r="G612" s="40">
        <f>SmtRes!CX225</f>
        <v>0.8</v>
      </c>
      <c r="H612" s="42"/>
      <c r="I612" s="41"/>
      <c r="J612" s="42">
        <f>SmtRes!CZ225</f>
        <v>544.70000000000005</v>
      </c>
      <c r="K612" s="41"/>
      <c r="L612" s="42">
        <f>SmtRes!DG225</f>
        <v>435.76</v>
      </c>
    </row>
    <row r="613" spans="1:83" ht="28.5" x14ac:dyDescent="0.2">
      <c r="A613" s="38"/>
      <c r="B613" s="38" t="s">
        <v>1226</v>
      </c>
      <c r="C613" s="38" t="s">
        <v>1562</v>
      </c>
      <c r="D613" s="39" t="s">
        <v>1220</v>
      </c>
      <c r="E613" s="40">
        <f>SmtRes!DO225*SmtRes!AT225</f>
        <v>0.8</v>
      </c>
      <c r="F613" s="40"/>
      <c r="G613" s="40">
        <f>SmtRes!DO225*SmtRes!CX225</f>
        <v>0.8</v>
      </c>
      <c r="H613" s="42"/>
      <c r="I613" s="41"/>
      <c r="J613" s="42">
        <f>ROUND(SmtRes!AG225/SmtRes!DO225, 2)</f>
        <v>477.98</v>
      </c>
      <c r="K613" s="41"/>
      <c r="L613" s="42">
        <f>SmtRes!DH225</f>
        <v>382.38</v>
      </c>
      <c r="CE613">
        <v>1</v>
      </c>
    </row>
    <row r="614" spans="1:83" ht="14.25" x14ac:dyDescent="0.2">
      <c r="A614" s="38"/>
      <c r="B614" s="38" t="str">
        <f>EtalonRes!I253</f>
        <v>21.2.01.02</v>
      </c>
      <c r="C614" s="45" t="str">
        <f>EtalonRes!K253</f>
        <v>Провода неизолированные</v>
      </c>
      <c r="D614" s="46" t="str">
        <f>EtalonRes!O253</f>
        <v>т</v>
      </c>
      <c r="E614" s="47">
        <f>EtalonRes!X253</f>
        <v>0</v>
      </c>
      <c r="F614" s="47">
        <f>ROUND(0,7)</f>
        <v>0</v>
      </c>
      <c r="G614" s="47">
        <f>ROUND(EtalonRes!AG253*Source!I94, 7)</f>
        <v>0</v>
      </c>
      <c r="H614" s="48"/>
      <c r="I614" s="49"/>
      <c r="J614" s="48"/>
      <c r="K614" s="49"/>
      <c r="L614" s="48"/>
    </row>
    <row r="615" spans="1:83" ht="15" x14ac:dyDescent="0.2">
      <c r="A615" s="38"/>
      <c r="B615" s="38"/>
      <c r="C615" s="51" t="s">
        <v>1564</v>
      </c>
      <c r="D615" s="39"/>
      <c r="E615" s="40"/>
      <c r="F615" s="40"/>
      <c r="G615" s="40"/>
      <c r="H615" s="42"/>
      <c r="I615" s="41"/>
      <c r="J615" s="42"/>
      <c r="K615" s="41"/>
      <c r="L615" s="42">
        <f>L608+L610+L611</f>
        <v>8123.42</v>
      </c>
    </row>
    <row r="616" spans="1:83" ht="14.25" x14ac:dyDescent="0.2">
      <c r="A616" s="38"/>
      <c r="B616" s="38"/>
      <c r="C616" s="38" t="s">
        <v>1565</v>
      </c>
      <c r="D616" s="39"/>
      <c r="E616" s="40"/>
      <c r="F616" s="40"/>
      <c r="G616" s="40"/>
      <c r="H616" s="42"/>
      <c r="I616" s="41"/>
      <c r="J616" s="42"/>
      <c r="K616" s="41"/>
      <c r="L616" s="42">
        <f>SUM(AR607:AR619)+SUM(AS607:AS619)+SUM(AT607:AT619)+SUM(AU607:AU619)+SUM(AV607:AV619)</f>
        <v>7687.66</v>
      </c>
    </row>
    <row r="617" spans="1:83" ht="14.25" x14ac:dyDescent="0.2">
      <c r="A617" s="38"/>
      <c r="B617" s="38" t="s">
        <v>27</v>
      </c>
      <c r="C617" s="38" t="s">
        <v>1566</v>
      </c>
      <c r="D617" s="39" t="s">
        <v>1392</v>
      </c>
      <c r="E617" s="40">
        <f>Source!BZ94</f>
        <v>103</v>
      </c>
      <c r="F617" s="40"/>
      <c r="G617" s="40">
        <f>Source!AT94</f>
        <v>103</v>
      </c>
      <c r="H617" s="42"/>
      <c r="I617" s="41"/>
      <c r="J617" s="42"/>
      <c r="K617" s="41"/>
      <c r="L617" s="42">
        <f>SUM(AZ607:AZ619)</f>
        <v>7918.29</v>
      </c>
    </row>
    <row r="618" spans="1:83" ht="14.25" x14ac:dyDescent="0.2">
      <c r="A618" s="45"/>
      <c r="B618" s="45" t="s">
        <v>28</v>
      </c>
      <c r="C618" s="45" t="s">
        <v>1567</v>
      </c>
      <c r="D618" s="46" t="s">
        <v>1392</v>
      </c>
      <c r="E618" s="47">
        <f>Source!CA94</f>
        <v>60</v>
      </c>
      <c r="F618" s="47"/>
      <c r="G618" s="47">
        <f>Source!AU94</f>
        <v>60</v>
      </c>
      <c r="H618" s="48"/>
      <c r="I618" s="49"/>
      <c r="J618" s="48"/>
      <c r="K618" s="49"/>
      <c r="L618" s="48">
        <f>SUM(BA607:BA619)</f>
        <v>4612.6000000000004</v>
      </c>
    </row>
    <row r="619" spans="1:83" ht="15" x14ac:dyDescent="0.2">
      <c r="C619" s="58" t="s">
        <v>1568</v>
      </c>
      <c r="D619" s="58"/>
      <c r="E619" s="58"/>
      <c r="F619" s="58"/>
      <c r="G619" s="58"/>
      <c r="H619" s="58"/>
      <c r="I619" s="59">
        <f>K619/E607</f>
        <v>20654.310000000001</v>
      </c>
      <c r="J619" s="59"/>
      <c r="K619" s="59">
        <f>L608+L610+L617+L618+L611</f>
        <v>20654.310000000001</v>
      </c>
      <c r="L619" s="59"/>
      <c r="AD619">
        <f>ROUND((Source!AT94/100)*((ROUND(SUMIF(SmtRes!AQ223:'SmtRes'!AQ225,"=1",SmtRes!AD223:'SmtRes'!AD225)*Source!I94, 2)+ROUND(SUMIF(SmtRes!AQ223:'SmtRes'!AQ225,"=1",SmtRes!AC223:'SmtRes'!AC225)*Source!I94, 2))), 2)</f>
        <v>962.6</v>
      </c>
      <c r="AE619">
        <f>ROUND((Source!AU94/100)*((ROUND(SUMIF(SmtRes!AQ223:'SmtRes'!AQ225,"=1",SmtRes!AD223:'SmtRes'!AD225)*Source!I94, 2)+ROUND(SUMIF(SmtRes!AQ223:'SmtRes'!AQ225,"=1",SmtRes!AC223:'SmtRes'!AC225)*Source!I94, 2))), 2)</f>
        <v>560.74</v>
      </c>
      <c r="AN619" s="50">
        <f>L608+L610+L617+L618+L611</f>
        <v>20654.310000000001</v>
      </c>
      <c r="AO619" s="50">
        <f>L610</f>
        <v>435.76</v>
      </c>
      <c r="AQ619" t="s">
        <v>1569</v>
      </c>
      <c r="AR619" s="50">
        <f>L608</f>
        <v>7305.28</v>
      </c>
      <c r="AT619" s="50">
        <f>L611</f>
        <v>382.38</v>
      </c>
      <c r="AV619" t="s">
        <v>1569</v>
      </c>
      <c r="AW619">
        <f>0</f>
        <v>0</v>
      </c>
      <c r="AZ619">
        <f>Source!X94</f>
        <v>7918.29</v>
      </c>
      <c r="BA619">
        <f>Source!Y94</f>
        <v>4612.6000000000004</v>
      </c>
      <c r="CD619">
        <v>1</v>
      </c>
    </row>
    <row r="620" spans="1:83" ht="82.5" x14ac:dyDescent="0.2">
      <c r="A620" s="36" t="s">
        <v>197</v>
      </c>
      <c r="B620" s="38" t="s">
        <v>1625</v>
      </c>
      <c r="C620" s="38" t="s">
        <v>1626</v>
      </c>
      <c r="D620" s="39" t="str">
        <f>Source!H95</f>
        <v>переход</v>
      </c>
      <c r="E620" s="40">
        <f>Source!K95</f>
        <v>1</v>
      </c>
      <c r="F620" s="40"/>
      <c r="G620" s="40">
        <f>Source!I95</f>
        <v>1</v>
      </c>
      <c r="H620" s="42"/>
      <c r="I620" s="41"/>
      <c r="J620" s="42"/>
      <c r="K620" s="41"/>
      <c r="L620" s="42"/>
    </row>
    <row r="621" spans="1:83" ht="15" x14ac:dyDescent="0.2">
      <c r="A621" s="37"/>
      <c r="B621" s="40">
        <v>1</v>
      </c>
      <c r="C621" s="37" t="s">
        <v>1560</v>
      </c>
      <c r="D621" s="39" t="s">
        <v>1220</v>
      </c>
      <c r="E621" s="43"/>
      <c r="F621" s="40"/>
      <c r="G621" s="43">
        <f>Source!U95</f>
        <v>20.100000000000001</v>
      </c>
      <c r="H621" s="40"/>
      <c r="I621" s="40"/>
      <c r="J621" s="40"/>
      <c r="K621" s="40"/>
      <c r="L621" s="44">
        <f>SUM(L622:L622)-SUMIF(CE622:CE622, 1, L622:L622)</f>
        <v>9177.26</v>
      </c>
    </row>
    <row r="622" spans="1:83" ht="28.5" x14ac:dyDescent="0.2">
      <c r="A622" s="38"/>
      <c r="B622" s="38" t="s">
        <v>1260</v>
      </c>
      <c r="C622" s="38" t="s">
        <v>1261</v>
      </c>
      <c r="D622" s="39" t="s">
        <v>1220</v>
      </c>
      <c r="E622" s="40">
        <v>20.100000000000001</v>
      </c>
      <c r="F622" s="40"/>
      <c r="G622" s="40">
        <f>SmtRes!CX226</f>
        <v>20.100000000000001</v>
      </c>
      <c r="H622" s="42"/>
      <c r="I622" s="41"/>
      <c r="J622" s="42">
        <f>SmtRes!CZ226</f>
        <v>456.58</v>
      </c>
      <c r="K622" s="41"/>
      <c r="L622" s="42">
        <f>SmtRes!DI226</f>
        <v>9177.26</v>
      </c>
    </row>
    <row r="623" spans="1:83" ht="15" x14ac:dyDescent="0.2">
      <c r="A623" s="37"/>
      <c r="B623" s="40">
        <v>2</v>
      </c>
      <c r="C623" s="37" t="s">
        <v>1561</v>
      </c>
      <c r="D623" s="39"/>
      <c r="E623" s="43"/>
      <c r="F623" s="40"/>
      <c r="G623" s="43"/>
      <c r="H623" s="40"/>
      <c r="I623" s="40"/>
      <c r="J623" s="40"/>
      <c r="K623" s="40"/>
      <c r="L623" s="44">
        <f>SUM(L624:L626)-SUMIF(CE624:CE626, 1, L624:L626)</f>
        <v>550.14999999999986</v>
      </c>
    </row>
    <row r="624" spans="1:83" ht="15" x14ac:dyDescent="0.2">
      <c r="A624" s="37"/>
      <c r="B624" s="40"/>
      <c r="C624" s="37" t="s">
        <v>1563</v>
      </c>
      <c r="D624" s="39" t="s">
        <v>1220</v>
      </c>
      <c r="E624" s="43"/>
      <c r="F624" s="40"/>
      <c r="G624" s="43">
        <f>Source!V95</f>
        <v>1.01</v>
      </c>
      <c r="H624" s="40"/>
      <c r="I624" s="40"/>
      <c r="J624" s="40"/>
      <c r="K624" s="40"/>
      <c r="L624" s="44">
        <f>SUMIF(CE625:CE626, 1, L625:L626)</f>
        <v>482.76</v>
      </c>
      <c r="CE624">
        <v>1</v>
      </c>
    </row>
    <row r="625" spans="1:83" ht="28.5" x14ac:dyDescent="0.2">
      <c r="A625" s="38"/>
      <c r="B625" s="38" t="s">
        <v>1227</v>
      </c>
      <c r="C625" s="38" t="s">
        <v>1229</v>
      </c>
      <c r="D625" s="39" t="s">
        <v>1090</v>
      </c>
      <c r="E625" s="40">
        <v>1.01</v>
      </c>
      <c r="F625" s="40"/>
      <c r="G625" s="40">
        <f>SmtRes!CX228</f>
        <v>1.01</v>
      </c>
      <c r="H625" s="42"/>
      <c r="I625" s="41"/>
      <c r="J625" s="42">
        <f>SmtRes!CZ228</f>
        <v>544.70000000000005</v>
      </c>
      <c r="K625" s="41"/>
      <c r="L625" s="42">
        <f>SmtRes!DG228</f>
        <v>550.15</v>
      </c>
    </row>
    <row r="626" spans="1:83" ht="28.5" x14ac:dyDescent="0.2">
      <c r="A626" s="38"/>
      <c r="B626" s="38" t="s">
        <v>1226</v>
      </c>
      <c r="C626" s="38" t="s">
        <v>1562</v>
      </c>
      <c r="D626" s="39" t="s">
        <v>1220</v>
      </c>
      <c r="E626" s="40">
        <f>SmtRes!DO228*SmtRes!AT228</f>
        <v>1.01</v>
      </c>
      <c r="F626" s="40"/>
      <c r="G626" s="40">
        <f>SmtRes!DO228*SmtRes!CX228</f>
        <v>1.01</v>
      </c>
      <c r="H626" s="42"/>
      <c r="I626" s="41"/>
      <c r="J626" s="42">
        <f>ROUND(SmtRes!AG228/SmtRes!DO228, 2)</f>
        <v>477.98</v>
      </c>
      <c r="K626" s="41"/>
      <c r="L626" s="42">
        <f>SmtRes!DH228</f>
        <v>482.76</v>
      </c>
      <c r="CE626">
        <v>1</v>
      </c>
    </row>
    <row r="627" spans="1:83" ht="14.25" x14ac:dyDescent="0.2">
      <c r="A627" s="38"/>
      <c r="B627" s="38" t="str">
        <f>EtalonRes!I257</f>
        <v>21.2.01.02</v>
      </c>
      <c r="C627" s="45" t="str">
        <f>EtalonRes!K257</f>
        <v>Провода неизолированные</v>
      </c>
      <c r="D627" s="46" t="str">
        <f>EtalonRes!O257</f>
        <v>т</v>
      </c>
      <c r="E627" s="47">
        <f>EtalonRes!X257</f>
        <v>0</v>
      </c>
      <c r="F627" s="47">
        <f>ROUND(0,7)</f>
        <v>0</v>
      </c>
      <c r="G627" s="47">
        <f>ROUND(EtalonRes!AG257*Source!I95, 7)</f>
        <v>0</v>
      </c>
      <c r="H627" s="48"/>
      <c r="I627" s="49"/>
      <c r="J627" s="48"/>
      <c r="K627" s="49"/>
      <c r="L627" s="48"/>
    </row>
    <row r="628" spans="1:83" ht="15" x14ac:dyDescent="0.2">
      <c r="A628" s="38"/>
      <c r="B628" s="38"/>
      <c r="C628" s="51" t="s">
        <v>1564</v>
      </c>
      <c r="D628" s="39"/>
      <c r="E628" s="40"/>
      <c r="F628" s="40"/>
      <c r="G628" s="40"/>
      <c r="H628" s="42"/>
      <c r="I628" s="41"/>
      <c r="J628" s="42"/>
      <c r="K628" s="41"/>
      <c r="L628" s="42">
        <f>L621+L623+L624</f>
        <v>10210.17</v>
      </c>
    </row>
    <row r="629" spans="1:83" ht="14.25" x14ac:dyDescent="0.2">
      <c r="A629" s="38"/>
      <c r="B629" s="38"/>
      <c r="C629" s="38" t="s">
        <v>1565</v>
      </c>
      <c r="D629" s="39"/>
      <c r="E629" s="40"/>
      <c r="F629" s="40"/>
      <c r="G629" s="40"/>
      <c r="H629" s="42"/>
      <c r="I629" s="41"/>
      <c r="J629" s="42"/>
      <c r="K629" s="41"/>
      <c r="L629" s="42">
        <f>SUM(AR620:AR632)+SUM(AS620:AS632)+SUM(AT620:AT632)+SUM(AU620:AU632)+SUM(AV620:AV632)</f>
        <v>9660.02</v>
      </c>
    </row>
    <row r="630" spans="1:83" ht="14.25" x14ac:dyDescent="0.2">
      <c r="A630" s="38"/>
      <c r="B630" s="38" t="s">
        <v>27</v>
      </c>
      <c r="C630" s="38" t="s">
        <v>1566</v>
      </c>
      <c r="D630" s="39" t="s">
        <v>1392</v>
      </c>
      <c r="E630" s="40">
        <f>Source!BZ95</f>
        <v>103</v>
      </c>
      <c r="F630" s="40"/>
      <c r="G630" s="40">
        <f>Source!AT95</f>
        <v>103</v>
      </c>
      <c r="H630" s="42"/>
      <c r="I630" s="41"/>
      <c r="J630" s="42"/>
      <c r="K630" s="41"/>
      <c r="L630" s="42">
        <f>SUM(AZ620:AZ632)</f>
        <v>9949.82</v>
      </c>
    </row>
    <row r="631" spans="1:83" ht="14.25" x14ac:dyDescent="0.2">
      <c r="A631" s="45"/>
      <c r="B631" s="45" t="s">
        <v>28</v>
      </c>
      <c r="C631" s="45" t="s">
        <v>1567</v>
      </c>
      <c r="D631" s="46" t="s">
        <v>1392</v>
      </c>
      <c r="E631" s="47">
        <f>Source!CA95</f>
        <v>60</v>
      </c>
      <c r="F631" s="47"/>
      <c r="G631" s="47">
        <f>Source!AU95</f>
        <v>60</v>
      </c>
      <c r="H631" s="48"/>
      <c r="I631" s="49"/>
      <c r="J631" s="48"/>
      <c r="K631" s="49"/>
      <c r="L631" s="48">
        <f>SUM(BA620:BA632)</f>
        <v>5796.01</v>
      </c>
    </row>
    <row r="632" spans="1:83" ht="15" x14ac:dyDescent="0.2">
      <c r="C632" s="58" t="s">
        <v>1568</v>
      </c>
      <c r="D632" s="58"/>
      <c r="E632" s="58"/>
      <c r="F632" s="58"/>
      <c r="G632" s="58"/>
      <c r="H632" s="58"/>
      <c r="I632" s="59">
        <f>K632/E620</f>
        <v>25955.999999999996</v>
      </c>
      <c r="J632" s="59"/>
      <c r="K632" s="59">
        <f>L621+L623+L630+L631+L624</f>
        <v>25955.999999999996</v>
      </c>
      <c r="L632" s="59"/>
      <c r="AD632">
        <f>ROUND((Source!AT95/100)*((ROUND(SUMIF(SmtRes!AQ226:'SmtRes'!AQ228,"=1",SmtRes!AD226:'SmtRes'!AD228)*Source!I95, 2)+ROUND(SUMIF(SmtRes!AQ226:'SmtRes'!AQ228,"=1",SmtRes!AC226:'SmtRes'!AC228)*Source!I95, 2))), 2)</f>
        <v>962.6</v>
      </c>
      <c r="AE632">
        <f>ROUND((Source!AU95/100)*((ROUND(SUMIF(SmtRes!AQ226:'SmtRes'!AQ228,"=1",SmtRes!AD226:'SmtRes'!AD228)*Source!I95, 2)+ROUND(SUMIF(SmtRes!AQ226:'SmtRes'!AQ228,"=1",SmtRes!AC226:'SmtRes'!AC228)*Source!I95, 2))), 2)</f>
        <v>560.74</v>
      </c>
      <c r="AN632" s="50">
        <f>L621+L623+L630+L631+L624</f>
        <v>25955.999999999996</v>
      </c>
      <c r="AO632" s="50">
        <f>L623</f>
        <v>550.14999999999986</v>
      </c>
      <c r="AQ632" t="s">
        <v>1569</v>
      </c>
      <c r="AR632" s="50">
        <f>L621</f>
        <v>9177.26</v>
      </c>
      <c r="AT632" s="50">
        <f>L624</f>
        <v>482.76</v>
      </c>
      <c r="AV632" t="s">
        <v>1569</v>
      </c>
      <c r="AW632">
        <f>0</f>
        <v>0</v>
      </c>
      <c r="AZ632">
        <f>Source!X95</f>
        <v>9949.82</v>
      </c>
      <c r="BA632">
        <f>Source!Y95</f>
        <v>5796.01</v>
      </c>
      <c r="CD632">
        <v>1</v>
      </c>
    </row>
    <row r="633" spans="1:83" ht="68.25" x14ac:dyDescent="0.2">
      <c r="A633" s="36" t="s">
        <v>201</v>
      </c>
      <c r="B633" s="38" t="s">
        <v>1627</v>
      </c>
      <c r="C633" s="38" t="s">
        <v>1628</v>
      </c>
      <c r="D633" s="39" t="str">
        <f>Source!H96</f>
        <v>переход</v>
      </c>
      <c r="E633" s="40">
        <f>Source!K96</f>
        <v>1</v>
      </c>
      <c r="F633" s="40"/>
      <c r="G633" s="40">
        <f>Source!I96</f>
        <v>1</v>
      </c>
      <c r="H633" s="42"/>
      <c r="I633" s="41"/>
      <c r="J633" s="42"/>
      <c r="K633" s="41"/>
      <c r="L633" s="42"/>
    </row>
    <row r="634" spans="1:83" ht="15" x14ac:dyDescent="0.2">
      <c r="A634" s="37"/>
      <c r="B634" s="40">
        <v>1</v>
      </c>
      <c r="C634" s="37" t="s">
        <v>1560</v>
      </c>
      <c r="D634" s="39" t="s">
        <v>1220</v>
      </c>
      <c r="E634" s="43"/>
      <c r="F634" s="40"/>
      <c r="G634" s="43">
        <f>Source!U96</f>
        <v>13.9</v>
      </c>
      <c r="H634" s="40"/>
      <c r="I634" s="40"/>
      <c r="J634" s="40"/>
      <c r="K634" s="40"/>
      <c r="L634" s="44">
        <f>SUM(L635:L635)-SUMIF(CE635:CE635, 1, L635:L635)</f>
        <v>6346.46</v>
      </c>
    </row>
    <row r="635" spans="1:83" ht="28.5" x14ac:dyDescent="0.2">
      <c r="A635" s="38"/>
      <c r="B635" s="38" t="s">
        <v>1260</v>
      </c>
      <c r="C635" s="38" t="s">
        <v>1261</v>
      </c>
      <c r="D635" s="39" t="s">
        <v>1220</v>
      </c>
      <c r="E635" s="40">
        <v>13.9</v>
      </c>
      <c r="F635" s="40"/>
      <c r="G635" s="40">
        <f>SmtRes!CX229</f>
        <v>13.9</v>
      </c>
      <c r="H635" s="42"/>
      <c r="I635" s="41"/>
      <c r="J635" s="42">
        <f>SmtRes!CZ229</f>
        <v>456.58</v>
      </c>
      <c r="K635" s="41"/>
      <c r="L635" s="42">
        <f>SmtRes!DI229</f>
        <v>6346.46</v>
      </c>
    </row>
    <row r="636" spans="1:83" ht="15" x14ac:dyDescent="0.2">
      <c r="A636" s="37"/>
      <c r="B636" s="40">
        <v>2</v>
      </c>
      <c r="C636" s="37" t="s">
        <v>1561</v>
      </c>
      <c r="D636" s="39"/>
      <c r="E636" s="43"/>
      <c r="F636" s="40"/>
      <c r="G636" s="43"/>
      <c r="H636" s="40"/>
      <c r="I636" s="40"/>
      <c r="J636" s="40"/>
      <c r="K636" s="40"/>
      <c r="L636" s="44">
        <f>SUM(L637:L639)-SUMIF(CE637:CE639, 1, L637:L639)</f>
        <v>381.29000000000008</v>
      </c>
    </row>
    <row r="637" spans="1:83" ht="15" x14ac:dyDescent="0.2">
      <c r="A637" s="37"/>
      <c r="B637" s="40"/>
      <c r="C637" s="37" t="s">
        <v>1563</v>
      </c>
      <c r="D637" s="39" t="s">
        <v>1220</v>
      </c>
      <c r="E637" s="43"/>
      <c r="F637" s="40"/>
      <c r="G637" s="43">
        <f>Source!V96</f>
        <v>0.7</v>
      </c>
      <c r="H637" s="40"/>
      <c r="I637" s="40"/>
      <c r="J637" s="40"/>
      <c r="K637" s="40"/>
      <c r="L637" s="44">
        <f>SUMIF(CE638:CE639, 1, L638:L639)</f>
        <v>334.59</v>
      </c>
      <c r="CE637">
        <v>1</v>
      </c>
    </row>
    <row r="638" spans="1:83" ht="28.5" x14ac:dyDescent="0.2">
      <c r="A638" s="38"/>
      <c r="B638" s="38" t="s">
        <v>1227</v>
      </c>
      <c r="C638" s="38" t="s">
        <v>1229</v>
      </c>
      <c r="D638" s="39" t="s">
        <v>1090</v>
      </c>
      <c r="E638" s="40">
        <v>0.7</v>
      </c>
      <c r="F638" s="40"/>
      <c r="G638" s="40">
        <f>SmtRes!CX231</f>
        <v>0.7</v>
      </c>
      <c r="H638" s="42"/>
      <c r="I638" s="41"/>
      <c r="J638" s="42">
        <f>SmtRes!CZ231</f>
        <v>544.70000000000005</v>
      </c>
      <c r="K638" s="41"/>
      <c r="L638" s="42">
        <f>SmtRes!DG231</f>
        <v>381.29</v>
      </c>
    </row>
    <row r="639" spans="1:83" ht="28.5" x14ac:dyDescent="0.2">
      <c r="A639" s="38"/>
      <c r="B639" s="38" t="s">
        <v>1226</v>
      </c>
      <c r="C639" s="38" t="s">
        <v>1562</v>
      </c>
      <c r="D639" s="39" t="s">
        <v>1220</v>
      </c>
      <c r="E639" s="40">
        <f>SmtRes!DO231*SmtRes!AT231</f>
        <v>0.7</v>
      </c>
      <c r="F639" s="40"/>
      <c r="G639" s="40">
        <f>SmtRes!DO231*SmtRes!CX231</f>
        <v>0.7</v>
      </c>
      <c r="H639" s="42"/>
      <c r="I639" s="41"/>
      <c r="J639" s="42">
        <f>ROUND(SmtRes!AG231/SmtRes!DO231, 2)</f>
        <v>477.98</v>
      </c>
      <c r="K639" s="41"/>
      <c r="L639" s="42">
        <f>SmtRes!DH231</f>
        <v>334.59</v>
      </c>
      <c r="CE639">
        <v>1</v>
      </c>
    </row>
    <row r="640" spans="1:83" ht="14.25" x14ac:dyDescent="0.2">
      <c r="A640" s="38"/>
      <c r="B640" s="38" t="str">
        <f>EtalonRes!I261</f>
        <v>21.2.01.02</v>
      </c>
      <c r="C640" s="45" t="str">
        <f>EtalonRes!K261</f>
        <v>Провода неизолированные</v>
      </c>
      <c r="D640" s="46" t="str">
        <f>EtalonRes!O261</f>
        <v>т</v>
      </c>
      <c r="E640" s="47">
        <f>EtalonRes!X261</f>
        <v>0</v>
      </c>
      <c r="F640" s="47">
        <f>ROUND(0,7)</f>
        <v>0</v>
      </c>
      <c r="G640" s="47">
        <f>ROUND(EtalonRes!AG261*Source!I96, 7)</f>
        <v>0</v>
      </c>
      <c r="H640" s="48"/>
      <c r="I640" s="49"/>
      <c r="J640" s="48"/>
      <c r="K640" s="49"/>
      <c r="L640" s="48"/>
    </row>
    <row r="641" spans="1:83" ht="15" x14ac:dyDescent="0.2">
      <c r="A641" s="38"/>
      <c r="B641" s="38"/>
      <c r="C641" s="51" t="s">
        <v>1564</v>
      </c>
      <c r="D641" s="39"/>
      <c r="E641" s="40"/>
      <c r="F641" s="40"/>
      <c r="G641" s="40"/>
      <c r="H641" s="42"/>
      <c r="I641" s="41"/>
      <c r="J641" s="42"/>
      <c r="K641" s="41"/>
      <c r="L641" s="42">
        <f>L634+L636+L637</f>
        <v>7062.34</v>
      </c>
    </row>
    <row r="642" spans="1:83" ht="14.25" x14ac:dyDescent="0.2">
      <c r="A642" s="38"/>
      <c r="B642" s="38"/>
      <c r="C642" s="38" t="s">
        <v>1565</v>
      </c>
      <c r="D642" s="39"/>
      <c r="E642" s="40"/>
      <c r="F642" s="40"/>
      <c r="G642" s="40"/>
      <c r="H642" s="42"/>
      <c r="I642" s="41"/>
      <c r="J642" s="42"/>
      <c r="K642" s="41"/>
      <c r="L642" s="42">
        <f>SUM(AR633:AR645)+SUM(AS633:AS645)+SUM(AT633:AT645)+SUM(AU633:AU645)+SUM(AV633:AV645)</f>
        <v>6681.05</v>
      </c>
    </row>
    <row r="643" spans="1:83" ht="14.25" x14ac:dyDescent="0.2">
      <c r="A643" s="38"/>
      <c r="B643" s="38" t="s">
        <v>27</v>
      </c>
      <c r="C643" s="38" t="s">
        <v>1566</v>
      </c>
      <c r="D643" s="39" t="s">
        <v>1392</v>
      </c>
      <c r="E643" s="40">
        <f>Source!BZ96</f>
        <v>103</v>
      </c>
      <c r="F643" s="40"/>
      <c r="G643" s="40">
        <f>Source!AT96</f>
        <v>103</v>
      </c>
      <c r="H643" s="42"/>
      <c r="I643" s="41"/>
      <c r="J643" s="42"/>
      <c r="K643" s="41"/>
      <c r="L643" s="42">
        <f>SUM(AZ633:AZ645)</f>
        <v>6881.48</v>
      </c>
    </row>
    <row r="644" spans="1:83" ht="14.25" x14ac:dyDescent="0.2">
      <c r="A644" s="45"/>
      <c r="B644" s="45" t="s">
        <v>28</v>
      </c>
      <c r="C644" s="45" t="s">
        <v>1567</v>
      </c>
      <c r="D644" s="46" t="s">
        <v>1392</v>
      </c>
      <c r="E644" s="47">
        <f>Source!CA96</f>
        <v>60</v>
      </c>
      <c r="F644" s="47"/>
      <c r="G644" s="47">
        <f>Source!AU96</f>
        <v>60</v>
      </c>
      <c r="H644" s="48"/>
      <c r="I644" s="49"/>
      <c r="J644" s="48"/>
      <c r="K644" s="49"/>
      <c r="L644" s="48">
        <f>SUM(BA633:BA645)</f>
        <v>4008.63</v>
      </c>
    </row>
    <row r="645" spans="1:83" ht="15" x14ac:dyDescent="0.2">
      <c r="C645" s="58" t="s">
        <v>1568</v>
      </c>
      <c r="D645" s="58"/>
      <c r="E645" s="58"/>
      <c r="F645" s="58"/>
      <c r="G645" s="58"/>
      <c r="H645" s="58"/>
      <c r="I645" s="59">
        <f>K645/E633</f>
        <v>17952.45</v>
      </c>
      <c r="J645" s="59"/>
      <c r="K645" s="59">
        <f>L634+L636+L643+L644+L637</f>
        <v>17952.45</v>
      </c>
      <c r="L645" s="59"/>
      <c r="AD645">
        <f>ROUND((Source!AT96/100)*((ROUND(SUMIF(SmtRes!AQ229:'SmtRes'!AQ231,"=1",SmtRes!AD229:'SmtRes'!AD231)*Source!I96, 2)+ROUND(SUMIF(SmtRes!AQ229:'SmtRes'!AQ231,"=1",SmtRes!AC229:'SmtRes'!AC231)*Source!I96, 2))), 2)</f>
        <v>962.6</v>
      </c>
      <c r="AE645">
        <f>ROUND((Source!AU96/100)*((ROUND(SUMIF(SmtRes!AQ229:'SmtRes'!AQ231,"=1",SmtRes!AD229:'SmtRes'!AD231)*Source!I96, 2)+ROUND(SUMIF(SmtRes!AQ229:'SmtRes'!AQ231,"=1",SmtRes!AC229:'SmtRes'!AC231)*Source!I96, 2))), 2)</f>
        <v>560.74</v>
      </c>
      <c r="AN645" s="50">
        <f>L634+L636+L643+L644+L637</f>
        <v>17952.45</v>
      </c>
      <c r="AO645" s="50">
        <f>L636</f>
        <v>381.29000000000008</v>
      </c>
      <c r="AQ645" t="s">
        <v>1569</v>
      </c>
      <c r="AR645" s="50">
        <f>L634</f>
        <v>6346.46</v>
      </c>
      <c r="AT645" s="50">
        <f>L637</f>
        <v>334.59</v>
      </c>
      <c r="AV645" t="s">
        <v>1569</v>
      </c>
      <c r="AW645">
        <f>0</f>
        <v>0</v>
      </c>
      <c r="AZ645">
        <f>Source!X96</f>
        <v>6881.48</v>
      </c>
      <c r="BA645">
        <f>Source!Y96</f>
        <v>4008.63</v>
      </c>
      <c r="CD645">
        <v>1</v>
      </c>
    </row>
    <row r="646" spans="1:83" ht="68.25" x14ac:dyDescent="0.2">
      <c r="A646" s="36" t="s">
        <v>205</v>
      </c>
      <c r="B646" s="38" t="s">
        <v>1629</v>
      </c>
      <c r="C646" s="38" t="s">
        <v>1630</v>
      </c>
      <c r="D646" s="39" t="str">
        <f>Source!H97</f>
        <v>переход</v>
      </c>
      <c r="E646" s="40">
        <f>Source!K97</f>
        <v>1</v>
      </c>
      <c r="F646" s="40"/>
      <c r="G646" s="40">
        <f>Source!I97</f>
        <v>1</v>
      </c>
      <c r="H646" s="42"/>
      <c r="I646" s="41"/>
      <c r="J646" s="42"/>
      <c r="K646" s="41"/>
      <c r="L646" s="42"/>
    </row>
    <row r="647" spans="1:83" ht="15" x14ac:dyDescent="0.2">
      <c r="A647" s="37"/>
      <c r="B647" s="40">
        <v>1</v>
      </c>
      <c r="C647" s="37" t="s">
        <v>1560</v>
      </c>
      <c r="D647" s="39" t="s">
        <v>1220</v>
      </c>
      <c r="E647" s="43"/>
      <c r="F647" s="40"/>
      <c r="G647" s="43">
        <f>Source!U97</f>
        <v>16.5</v>
      </c>
      <c r="H647" s="40"/>
      <c r="I647" s="40"/>
      <c r="J647" s="40"/>
      <c r="K647" s="40"/>
      <c r="L647" s="44">
        <f>SUM(L648:L648)-SUMIF(CE648:CE648, 1, L648:L648)</f>
        <v>7533.57</v>
      </c>
    </row>
    <row r="648" spans="1:83" ht="28.5" x14ac:dyDescent="0.2">
      <c r="A648" s="38"/>
      <c r="B648" s="38" t="s">
        <v>1260</v>
      </c>
      <c r="C648" s="38" t="s">
        <v>1261</v>
      </c>
      <c r="D648" s="39" t="s">
        <v>1220</v>
      </c>
      <c r="E648" s="40">
        <v>16.5</v>
      </c>
      <c r="F648" s="40"/>
      <c r="G648" s="40">
        <f>SmtRes!CX232</f>
        <v>16.5</v>
      </c>
      <c r="H648" s="42"/>
      <c r="I648" s="41"/>
      <c r="J648" s="42">
        <f>SmtRes!CZ232</f>
        <v>456.58</v>
      </c>
      <c r="K648" s="41"/>
      <c r="L648" s="42">
        <f>SmtRes!DI232</f>
        <v>7533.57</v>
      </c>
    </row>
    <row r="649" spans="1:83" ht="15" x14ac:dyDescent="0.2">
      <c r="A649" s="37"/>
      <c r="B649" s="40">
        <v>2</v>
      </c>
      <c r="C649" s="37" t="s">
        <v>1561</v>
      </c>
      <c r="D649" s="39"/>
      <c r="E649" s="43"/>
      <c r="F649" s="40"/>
      <c r="G649" s="43"/>
      <c r="H649" s="40"/>
      <c r="I649" s="40"/>
      <c r="J649" s="40"/>
      <c r="K649" s="40"/>
      <c r="L649" s="44">
        <f>SUM(L650:L652)-SUMIF(CE650:CE652, 1, L650:L652)</f>
        <v>452.09999999999991</v>
      </c>
    </row>
    <row r="650" spans="1:83" ht="15" x14ac:dyDescent="0.2">
      <c r="A650" s="37"/>
      <c r="B650" s="40"/>
      <c r="C650" s="37" t="s">
        <v>1563</v>
      </c>
      <c r="D650" s="39" t="s">
        <v>1220</v>
      </c>
      <c r="E650" s="43"/>
      <c r="F650" s="40"/>
      <c r="G650" s="43">
        <f>Source!V97</f>
        <v>0.83</v>
      </c>
      <c r="H650" s="40"/>
      <c r="I650" s="40"/>
      <c r="J650" s="40"/>
      <c r="K650" s="40"/>
      <c r="L650" s="44">
        <f>SUMIF(CE651:CE652, 1, L651:L652)</f>
        <v>396.72</v>
      </c>
      <c r="CE650">
        <v>1</v>
      </c>
    </row>
    <row r="651" spans="1:83" ht="28.5" x14ac:dyDescent="0.2">
      <c r="A651" s="38"/>
      <c r="B651" s="38" t="s">
        <v>1227</v>
      </c>
      <c r="C651" s="38" t="s">
        <v>1229</v>
      </c>
      <c r="D651" s="39" t="s">
        <v>1090</v>
      </c>
      <c r="E651" s="40">
        <v>0.83</v>
      </c>
      <c r="F651" s="40"/>
      <c r="G651" s="40">
        <f>SmtRes!CX234</f>
        <v>0.83</v>
      </c>
      <c r="H651" s="42"/>
      <c r="I651" s="41"/>
      <c r="J651" s="42">
        <f>SmtRes!CZ234</f>
        <v>544.70000000000005</v>
      </c>
      <c r="K651" s="41"/>
      <c r="L651" s="42">
        <f>SmtRes!DG234</f>
        <v>452.1</v>
      </c>
    </row>
    <row r="652" spans="1:83" ht="28.5" x14ac:dyDescent="0.2">
      <c r="A652" s="38"/>
      <c r="B652" s="38" t="s">
        <v>1226</v>
      </c>
      <c r="C652" s="38" t="s">
        <v>1562</v>
      </c>
      <c r="D652" s="39" t="s">
        <v>1220</v>
      </c>
      <c r="E652" s="40">
        <f>SmtRes!DO234*SmtRes!AT234</f>
        <v>0.83</v>
      </c>
      <c r="F652" s="40"/>
      <c r="G652" s="40">
        <f>SmtRes!DO234*SmtRes!CX234</f>
        <v>0.83</v>
      </c>
      <c r="H652" s="42"/>
      <c r="I652" s="41"/>
      <c r="J652" s="42">
        <f>ROUND(SmtRes!AG234/SmtRes!DO234, 2)</f>
        <v>477.98</v>
      </c>
      <c r="K652" s="41"/>
      <c r="L652" s="42">
        <f>SmtRes!DH234</f>
        <v>396.72</v>
      </c>
      <c r="CE652">
        <v>1</v>
      </c>
    </row>
    <row r="653" spans="1:83" ht="14.25" x14ac:dyDescent="0.2">
      <c r="A653" s="38"/>
      <c r="B653" s="38" t="str">
        <f>EtalonRes!I265</f>
        <v>21.2.01.02</v>
      </c>
      <c r="C653" s="45" t="str">
        <f>EtalonRes!K265</f>
        <v>Провода неизолированные</v>
      </c>
      <c r="D653" s="46" t="str">
        <f>EtalonRes!O265</f>
        <v>т</v>
      </c>
      <c r="E653" s="47">
        <f>EtalonRes!X265</f>
        <v>0</v>
      </c>
      <c r="F653" s="47">
        <f>ROUND(0,7)</f>
        <v>0</v>
      </c>
      <c r="G653" s="47">
        <f>ROUND(EtalonRes!AG265*Source!I97, 7)</f>
        <v>0</v>
      </c>
      <c r="H653" s="48"/>
      <c r="I653" s="49"/>
      <c r="J653" s="48"/>
      <c r="K653" s="49"/>
      <c r="L653" s="48"/>
    </row>
    <row r="654" spans="1:83" ht="15" x14ac:dyDescent="0.2">
      <c r="A654" s="38"/>
      <c r="B654" s="38"/>
      <c r="C654" s="51" t="s">
        <v>1564</v>
      </c>
      <c r="D654" s="39"/>
      <c r="E654" s="40"/>
      <c r="F654" s="40"/>
      <c r="G654" s="40"/>
      <c r="H654" s="42"/>
      <c r="I654" s="41"/>
      <c r="J654" s="42"/>
      <c r="K654" s="41"/>
      <c r="L654" s="42">
        <f>L647+L649+L650</f>
        <v>8382.39</v>
      </c>
    </row>
    <row r="655" spans="1:83" ht="14.25" x14ac:dyDescent="0.2">
      <c r="A655" s="38"/>
      <c r="B655" s="38"/>
      <c r="C655" s="38" t="s">
        <v>1565</v>
      </c>
      <c r="D655" s="39"/>
      <c r="E655" s="40"/>
      <c r="F655" s="40"/>
      <c r="G655" s="40"/>
      <c r="H655" s="42"/>
      <c r="I655" s="41"/>
      <c r="J655" s="42"/>
      <c r="K655" s="41"/>
      <c r="L655" s="42">
        <f>SUM(AR646:AR658)+SUM(AS646:AS658)+SUM(AT646:AT658)+SUM(AU646:AU658)+SUM(AV646:AV658)</f>
        <v>7930.29</v>
      </c>
    </row>
    <row r="656" spans="1:83" ht="14.25" x14ac:dyDescent="0.2">
      <c r="A656" s="38"/>
      <c r="B656" s="38" t="s">
        <v>27</v>
      </c>
      <c r="C656" s="38" t="s">
        <v>1566</v>
      </c>
      <c r="D656" s="39" t="s">
        <v>1392</v>
      </c>
      <c r="E656" s="40">
        <f>Source!BZ97</f>
        <v>103</v>
      </c>
      <c r="F656" s="40"/>
      <c r="G656" s="40">
        <f>Source!AT97</f>
        <v>103</v>
      </c>
      <c r="H656" s="42"/>
      <c r="I656" s="41"/>
      <c r="J656" s="42"/>
      <c r="K656" s="41"/>
      <c r="L656" s="42">
        <f>SUM(AZ646:AZ658)</f>
        <v>8168.2</v>
      </c>
    </row>
    <row r="657" spans="1:82" ht="14.25" x14ac:dyDescent="0.2">
      <c r="A657" s="45"/>
      <c r="B657" s="45" t="s">
        <v>28</v>
      </c>
      <c r="C657" s="45" t="s">
        <v>1567</v>
      </c>
      <c r="D657" s="46" t="s">
        <v>1392</v>
      </c>
      <c r="E657" s="47">
        <f>Source!CA97</f>
        <v>60</v>
      </c>
      <c r="F657" s="47"/>
      <c r="G657" s="47">
        <f>Source!AU97</f>
        <v>60</v>
      </c>
      <c r="H657" s="48"/>
      <c r="I657" s="49"/>
      <c r="J657" s="48"/>
      <c r="K657" s="49"/>
      <c r="L657" s="48">
        <f>SUM(BA646:BA658)</f>
        <v>4758.17</v>
      </c>
    </row>
    <row r="658" spans="1:82" ht="15" x14ac:dyDescent="0.2">
      <c r="C658" s="58" t="s">
        <v>1568</v>
      </c>
      <c r="D658" s="58"/>
      <c r="E658" s="58"/>
      <c r="F658" s="58"/>
      <c r="G658" s="58"/>
      <c r="H658" s="58"/>
      <c r="I658" s="59">
        <f>K658/E646</f>
        <v>21308.760000000002</v>
      </c>
      <c r="J658" s="59"/>
      <c r="K658" s="59">
        <f>L647+L649+L656+L657+L650</f>
        <v>21308.760000000002</v>
      </c>
      <c r="L658" s="59"/>
      <c r="AD658">
        <f>ROUND((Source!AT97/100)*((ROUND(SUMIF(SmtRes!AQ232:'SmtRes'!AQ234,"=1",SmtRes!AD232:'SmtRes'!AD234)*Source!I97, 2)+ROUND(SUMIF(SmtRes!AQ232:'SmtRes'!AQ234,"=1",SmtRes!AC232:'SmtRes'!AC234)*Source!I97, 2))), 2)</f>
        <v>962.6</v>
      </c>
      <c r="AE658">
        <f>ROUND((Source!AU97/100)*((ROUND(SUMIF(SmtRes!AQ232:'SmtRes'!AQ234,"=1",SmtRes!AD232:'SmtRes'!AD234)*Source!I97, 2)+ROUND(SUMIF(SmtRes!AQ232:'SmtRes'!AQ234,"=1",SmtRes!AC232:'SmtRes'!AC234)*Source!I97, 2))), 2)</f>
        <v>560.74</v>
      </c>
      <c r="AN658" s="50">
        <f>L647+L649+L656+L657+L650</f>
        <v>21308.760000000002</v>
      </c>
      <c r="AO658" s="50">
        <f>L649</f>
        <v>452.09999999999991</v>
      </c>
      <c r="AQ658" t="s">
        <v>1569</v>
      </c>
      <c r="AR658" s="50">
        <f>L647</f>
        <v>7533.57</v>
      </c>
      <c r="AT658" s="50">
        <f>L650</f>
        <v>396.72</v>
      </c>
      <c r="AV658" t="s">
        <v>1569</v>
      </c>
      <c r="AW658">
        <f>0</f>
        <v>0</v>
      </c>
      <c r="AZ658">
        <f>Source!X97</f>
        <v>8168.2</v>
      </c>
      <c r="BA658">
        <f>Source!Y97</f>
        <v>4758.17</v>
      </c>
      <c r="CD658">
        <v>1</v>
      </c>
    </row>
    <row r="660" spans="1:82" ht="16.5" x14ac:dyDescent="0.2">
      <c r="A660" s="61" t="s">
        <v>1631</v>
      </c>
      <c r="B660" s="61"/>
      <c r="C660" s="61"/>
      <c r="D660" s="61"/>
      <c r="E660" s="61"/>
      <c r="F660" s="61"/>
      <c r="G660" s="61"/>
      <c r="H660" s="61"/>
      <c r="I660" s="61"/>
      <c r="J660" s="61"/>
      <c r="K660" s="61"/>
      <c r="L660" s="61"/>
    </row>
    <row r="661" spans="1:82" ht="42.75" x14ac:dyDescent="0.2">
      <c r="A661" s="54" t="s">
        <v>210</v>
      </c>
      <c r="B661" s="45" t="str">
        <f>Source!F133</f>
        <v>Калькуляция №1</v>
      </c>
      <c r="C661" s="45" t="str">
        <f>Source!G133</f>
        <v>Перетяжка провода ВЛ напряжением 0,38кВ при количестве опор на 1 км не более 22</v>
      </c>
      <c r="D661" s="46" t="str">
        <f>Source!H133</f>
        <v>1 км провода</v>
      </c>
      <c r="E661" s="47">
        <f>Source!K133</f>
        <v>1</v>
      </c>
      <c r="F661" s="47"/>
      <c r="G661" s="47">
        <f>Source!I133</f>
        <v>1</v>
      </c>
      <c r="H661" s="48">
        <f>Source!AL133</f>
        <v>7082.26</v>
      </c>
      <c r="I661" s="49"/>
      <c r="J661" s="48"/>
      <c r="K661" s="49"/>
      <c r="L661" s="48">
        <f>Source!P133</f>
        <v>7082.26</v>
      </c>
    </row>
    <row r="662" spans="1:82" ht="15" x14ac:dyDescent="0.2">
      <c r="C662" s="58" t="s">
        <v>1568</v>
      </c>
      <c r="D662" s="58"/>
      <c r="E662" s="58"/>
      <c r="F662" s="58"/>
      <c r="G662" s="58"/>
      <c r="H662" s="58"/>
      <c r="I662" s="59">
        <f>K662/E661</f>
        <v>7082.26</v>
      </c>
      <c r="J662" s="59"/>
      <c r="K662" s="59">
        <f>L661</f>
        <v>7082.26</v>
      </c>
      <c r="L662" s="59"/>
      <c r="AD662">
        <f>ROUND((Source!AT133/100)*((ROUND(ROUND(Source!AO133,2)*Source!I133, 2)+ROUND(ROUND(Source!AN133,2)*Source!I133, 2))), 2)</f>
        <v>0</v>
      </c>
      <c r="AE662">
        <f>ROUND((Source!AU133/100)*((ROUND(ROUND(Source!AO133,2)*Source!I133, 2)+ROUND(ROUND(Source!AN133,2)*Source!I133, 2))), 2)</f>
        <v>0</v>
      </c>
      <c r="AN662" s="50">
        <f>L661</f>
        <v>7082.26</v>
      </c>
      <c r="AO662">
        <f>0</f>
        <v>0</v>
      </c>
      <c r="AQ662" t="s">
        <v>1569</v>
      </c>
      <c r="AR662">
        <f>0</f>
        <v>0</v>
      </c>
      <c r="AT662">
        <f>0</f>
        <v>0</v>
      </c>
      <c r="AV662" t="s">
        <v>1569</v>
      </c>
      <c r="AW662" s="50">
        <f>L661</f>
        <v>7082.26</v>
      </c>
      <c r="AZ662">
        <f>Source!X133</f>
        <v>0</v>
      </c>
      <c r="BA662">
        <f>Source!Y133</f>
        <v>0</v>
      </c>
      <c r="CD662">
        <v>1</v>
      </c>
    </row>
    <row r="663" spans="1:82" ht="57" x14ac:dyDescent="0.2">
      <c r="A663" s="54" t="s">
        <v>218</v>
      </c>
      <c r="B663" s="45" t="str">
        <f>Source!F134</f>
        <v>Калькуляция №2</v>
      </c>
      <c r="C663" s="45" t="str">
        <f>Source!G134</f>
        <v>Перетяжка провода ВЛ напряжением 0,38кВ при количестве опор на 1 км более 22 (на каждую  опору, следующую после 22-й)</v>
      </c>
      <c r="D663" s="46" t="str">
        <f>Source!H134</f>
        <v>1 опора в 1 провод</v>
      </c>
      <c r="E663" s="47">
        <f>Source!K134</f>
        <v>1</v>
      </c>
      <c r="F663" s="47"/>
      <c r="G663" s="47">
        <f>Source!I134</f>
        <v>1</v>
      </c>
      <c r="H663" s="48">
        <f>Source!AL134</f>
        <v>389.85</v>
      </c>
      <c r="I663" s="49"/>
      <c r="J663" s="48"/>
      <c r="K663" s="49"/>
      <c r="L663" s="48">
        <f>Source!P134</f>
        <v>389.85</v>
      </c>
    </row>
    <row r="664" spans="1:82" ht="15" x14ac:dyDescent="0.2">
      <c r="C664" s="58" t="s">
        <v>1568</v>
      </c>
      <c r="D664" s="58"/>
      <c r="E664" s="58"/>
      <c r="F664" s="58"/>
      <c r="G664" s="58"/>
      <c r="H664" s="58"/>
      <c r="I664" s="59">
        <f>K664/E663</f>
        <v>389.85</v>
      </c>
      <c r="J664" s="59"/>
      <c r="K664" s="59">
        <f>L663</f>
        <v>389.85</v>
      </c>
      <c r="L664" s="59"/>
      <c r="AD664">
        <f>ROUND((Source!AT134/100)*((ROUND(ROUND(Source!AO134,2)*Source!I134, 2)+ROUND(ROUND(Source!AN134,2)*Source!I134, 2))), 2)</f>
        <v>0</v>
      </c>
      <c r="AE664">
        <f>ROUND((Source!AU134/100)*((ROUND(ROUND(Source!AO134,2)*Source!I134, 2)+ROUND(ROUND(Source!AN134,2)*Source!I134, 2))), 2)</f>
        <v>0</v>
      </c>
      <c r="AN664" s="50">
        <f>L663</f>
        <v>389.85</v>
      </c>
      <c r="AO664">
        <f>0</f>
        <v>0</v>
      </c>
      <c r="AQ664" t="s">
        <v>1569</v>
      </c>
      <c r="AR664">
        <f>0</f>
        <v>0</v>
      </c>
      <c r="AT664">
        <f>0</f>
        <v>0</v>
      </c>
      <c r="AV664" t="s">
        <v>1569</v>
      </c>
      <c r="AW664" s="50">
        <f>L663</f>
        <v>389.85</v>
      </c>
      <c r="AZ664">
        <f>Source!X134</f>
        <v>0</v>
      </c>
      <c r="BA664">
        <f>Source!Y134</f>
        <v>0</v>
      </c>
      <c r="CD664">
        <v>1</v>
      </c>
    </row>
    <row r="665" spans="1:82" ht="42.75" x14ac:dyDescent="0.2">
      <c r="A665" s="54" t="s">
        <v>222</v>
      </c>
      <c r="B665" s="45" t="str">
        <f>Source!F135</f>
        <v>Калькуляция №3</v>
      </c>
      <c r="C665" s="45" t="str">
        <f>Source!G135</f>
        <v>Перетяжка провода ВЛ напряжением 1-20 кВ при количестве опор на 1 км не более 10</v>
      </c>
      <c r="D665" s="46" t="str">
        <f>Source!H135</f>
        <v>1 км провода</v>
      </c>
      <c r="E665" s="47">
        <f>Source!K135</f>
        <v>1</v>
      </c>
      <c r="F665" s="47"/>
      <c r="G665" s="47">
        <f>Source!I135</f>
        <v>1</v>
      </c>
      <c r="H665" s="48">
        <f>Source!AL135</f>
        <v>8186.81</v>
      </c>
      <c r="I665" s="49"/>
      <c r="J665" s="48"/>
      <c r="K665" s="49"/>
      <c r="L665" s="48">
        <f>Source!P135</f>
        <v>8186.81</v>
      </c>
    </row>
    <row r="666" spans="1:82" ht="15" x14ac:dyDescent="0.2">
      <c r="C666" s="58" t="s">
        <v>1568</v>
      </c>
      <c r="D666" s="58"/>
      <c r="E666" s="58"/>
      <c r="F666" s="58"/>
      <c r="G666" s="58"/>
      <c r="H666" s="58"/>
      <c r="I666" s="59">
        <f>K666/E665</f>
        <v>8186.81</v>
      </c>
      <c r="J666" s="59"/>
      <c r="K666" s="59">
        <f>L665</f>
        <v>8186.81</v>
      </c>
      <c r="L666" s="59"/>
      <c r="AD666">
        <f>ROUND((Source!AT135/100)*((ROUND(ROUND(Source!AO135,2)*Source!I135, 2)+ROUND(ROUND(Source!AN135,2)*Source!I135, 2))), 2)</f>
        <v>0</v>
      </c>
      <c r="AE666">
        <f>ROUND((Source!AU135/100)*((ROUND(ROUND(Source!AO135,2)*Source!I135, 2)+ROUND(ROUND(Source!AN135,2)*Source!I135, 2))), 2)</f>
        <v>0</v>
      </c>
      <c r="AN666" s="50">
        <f>L665</f>
        <v>8186.81</v>
      </c>
      <c r="AO666">
        <f>0</f>
        <v>0</v>
      </c>
      <c r="AQ666" t="s">
        <v>1569</v>
      </c>
      <c r="AR666">
        <f>0</f>
        <v>0</v>
      </c>
      <c r="AT666">
        <f>0</f>
        <v>0</v>
      </c>
      <c r="AV666" t="s">
        <v>1569</v>
      </c>
      <c r="AW666" s="50">
        <f>L665</f>
        <v>8186.81</v>
      </c>
      <c r="AZ666">
        <f>Source!X135</f>
        <v>0</v>
      </c>
      <c r="BA666">
        <f>Source!Y135</f>
        <v>0</v>
      </c>
      <c r="CD666">
        <v>1</v>
      </c>
    </row>
    <row r="667" spans="1:82" ht="57" x14ac:dyDescent="0.2">
      <c r="A667" s="54" t="s">
        <v>225</v>
      </c>
      <c r="B667" s="45" t="str">
        <f>Source!F136</f>
        <v>Калькуляция №4</v>
      </c>
      <c r="C667" s="45" t="str">
        <f>Source!G136</f>
        <v>Перетяжка провода ВЛ напряжением 1-20 кВ при количестве опор на 1 км более 10 (на каждую  опору, следующую после 10-й)</v>
      </c>
      <c r="D667" s="46" t="str">
        <f>Source!H136</f>
        <v>1 опора в 1 провод</v>
      </c>
      <c r="E667" s="47">
        <f>Source!K136</f>
        <v>1</v>
      </c>
      <c r="F667" s="47"/>
      <c r="G667" s="47">
        <f>Source!I136</f>
        <v>1</v>
      </c>
      <c r="H667" s="48">
        <f>Source!AL136</f>
        <v>714.73</v>
      </c>
      <c r="I667" s="49"/>
      <c r="J667" s="48"/>
      <c r="K667" s="49"/>
      <c r="L667" s="48">
        <f>Source!P136</f>
        <v>714.73</v>
      </c>
    </row>
    <row r="668" spans="1:82" ht="15" x14ac:dyDescent="0.2">
      <c r="C668" s="58" t="s">
        <v>1568</v>
      </c>
      <c r="D668" s="58"/>
      <c r="E668" s="58"/>
      <c r="F668" s="58"/>
      <c r="G668" s="58"/>
      <c r="H668" s="58"/>
      <c r="I668" s="59">
        <f>K668/E667</f>
        <v>714.73</v>
      </c>
      <c r="J668" s="59"/>
      <c r="K668" s="59">
        <f>L667</f>
        <v>714.73</v>
      </c>
      <c r="L668" s="59"/>
      <c r="AD668">
        <f>ROUND((Source!AT136/100)*((ROUND(ROUND(Source!AO136,2)*Source!I136, 2)+ROUND(ROUND(Source!AN136,2)*Source!I136, 2))), 2)</f>
        <v>0</v>
      </c>
      <c r="AE668">
        <f>ROUND((Source!AU136/100)*((ROUND(ROUND(Source!AO136,2)*Source!I136, 2)+ROUND(ROUND(Source!AN136,2)*Source!I136, 2))), 2)</f>
        <v>0</v>
      </c>
      <c r="AN668" s="50">
        <f>L667</f>
        <v>714.73</v>
      </c>
      <c r="AO668">
        <f>0</f>
        <v>0</v>
      </c>
      <c r="AQ668" t="s">
        <v>1569</v>
      </c>
      <c r="AR668">
        <f>0</f>
        <v>0</v>
      </c>
      <c r="AT668">
        <f>0</f>
        <v>0</v>
      </c>
      <c r="AV668" t="s">
        <v>1569</v>
      </c>
      <c r="AW668" s="50">
        <f>L667</f>
        <v>714.73</v>
      </c>
      <c r="AZ668">
        <f>Source!X136</f>
        <v>0</v>
      </c>
      <c r="BA668">
        <f>Source!Y136</f>
        <v>0</v>
      </c>
      <c r="CD668">
        <v>1</v>
      </c>
    </row>
    <row r="670" spans="1:82" ht="16.5" x14ac:dyDescent="0.2">
      <c r="A670" s="61" t="s">
        <v>1632</v>
      </c>
      <c r="B670" s="61"/>
      <c r="C670" s="61"/>
      <c r="D670" s="61"/>
      <c r="E670" s="61"/>
      <c r="F670" s="61"/>
      <c r="G670" s="61"/>
      <c r="H670" s="61"/>
      <c r="I670" s="61"/>
      <c r="J670" s="61"/>
      <c r="K670" s="61"/>
      <c r="L670" s="61"/>
    </row>
    <row r="671" spans="1:82" ht="125.25" x14ac:dyDescent="0.2">
      <c r="A671" s="36" t="s">
        <v>229</v>
      </c>
      <c r="B671" s="38" t="s">
        <v>1633</v>
      </c>
      <c r="C671" s="38" t="s">
        <v>1634</v>
      </c>
      <c r="D671" s="39" t="str">
        <f>Source!H172</f>
        <v>ШТ</v>
      </c>
      <c r="E671" s="40">
        <f>Source!K172</f>
        <v>1</v>
      </c>
      <c r="F671" s="40"/>
      <c r="G671" s="40">
        <f>Source!I172</f>
        <v>1</v>
      </c>
      <c r="H671" s="42"/>
      <c r="I671" s="41"/>
      <c r="J671" s="42"/>
      <c r="K671" s="41"/>
      <c r="L671" s="42"/>
    </row>
    <row r="672" spans="1:82" ht="15" x14ac:dyDescent="0.2">
      <c r="A672" s="37"/>
      <c r="B672" s="40">
        <v>1</v>
      </c>
      <c r="C672" s="37" t="s">
        <v>1560</v>
      </c>
      <c r="D672" s="39" t="s">
        <v>1220</v>
      </c>
      <c r="E672" s="43"/>
      <c r="F672" s="40"/>
      <c r="G672" s="43">
        <f>Source!U172</f>
        <v>12.6</v>
      </c>
      <c r="H672" s="40"/>
      <c r="I672" s="40"/>
      <c r="J672" s="40"/>
      <c r="K672" s="40"/>
      <c r="L672" s="44">
        <f>SUM(L673:L673)-SUMIF(CE673:CE673, 1, L673:L673)</f>
        <v>5348.32</v>
      </c>
    </row>
    <row r="673" spans="1:83" ht="28.5" x14ac:dyDescent="0.2">
      <c r="A673" s="38"/>
      <c r="B673" s="38" t="s">
        <v>1232</v>
      </c>
      <c r="C673" s="38" t="s">
        <v>1233</v>
      </c>
      <c r="D673" s="39" t="s">
        <v>1220</v>
      </c>
      <c r="E673" s="40">
        <v>12.6</v>
      </c>
      <c r="F673" s="40"/>
      <c r="G673" s="40">
        <f>SmtRes!CX235</f>
        <v>12.6</v>
      </c>
      <c r="H673" s="42"/>
      <c r="I673" s="41"/>
      <c r="J673" s="42">
        <f>SmtRes!CZ235</f>
        <v>424.47</v>
      </c>
      <c r="K673" s="41"/>
      <c r="L673" s="42">
        <f>SmtRes!DI235</f>
        <v>5348.32</v>
      </c>
    </row>
    <row r="674" spans="1:83" ht="15" x14ac:dyDescent="0.2">
      <c r="A674" s="37"/>
      <c r="B674" s="40">
        <v>2</v>
      </c>
      <c r="C674" s="37" t="s">
        <v>1561</v>
      </c>
      <c r="D674" s="39"/>
      <c r="E674" s="43"/>
      <c r="F674" s="40"/>
      <c r="G674" s="43"/>
      <c r="H674" s="40"/>
      <c r="I674" s="40"/>
      <c r="J674" s="40"/>
      <c r="K674" s="40"/>
      <c r="L674" s="44">
        <f>SUM(L675:L679)-SUMIF(CE675:CE679, 1, L675:L679)</f>
        <v>5289.5399999999991</v>
      </c>
    </row>
    <row r="675" spans="1:83" ht="15" x14ac:dyDescent="0.2">
      <c r="A675" s="37"/>
      <c r="B675" s="40"/>
      <c r="C675" s="37" t="s">
        <v>1563</v>
      </c>
      <c r="D675" s="39" t="s">
        <v>1220</v>
      </c>
      <c r="E675" s="43"/>
      <c r="F675" s="40"/>
      <c r="G675" s="43">
        <f>Source!V172</f>
        <v>3.43</v>
      </c>
      <c r="H675" s="40"/>
      <c r="I675" s="40"/>
      <c r="J675" s="40"/>
      <c r="K675" s="40"/>
      <c r="L675" s="44">
        <f>SUMIF(CE676:CE679, 1, L676:L679)</f>
        <v>1832.0900000000001</v>
      </c>
      <c r="CE675">
        <v>1</v>
      </c>
    </row>
    <row r="676" spans="1:83" ht="42.75" x14ac:dyDescent="0.2">
      <c r="A676" s="38"/>
      <c r="B676" s="38" t="s">
        <v>1300</v>
      </c>
      <c r="C676" s="38" t="s">
        <v>1302</v>
      </c>
      <c r="D676" s="39" t="s">
        <v>1090</v>
      </c>
      <c r="E676" s="40">
        <v>2.7</v>
      </c>
      <c r="F676" s="40"/>
      <c r="G676" s="40">
        <f>SmtRes!CX237</f>
        <v>2.7</v>
      </c>
      <c r="H676" s="42"/>
      <c r="I676" s="41"/>
      <c r="J676" s="42">
        <f>SmtRes!CZ237</f>
        <v>1811.82</v>
      </c>
      <c r="K676" s="41"/>
      <c r="L676" s="42">
        <f>SmtRes!DG237</f>
        <v>4891.91</v>
      </c>
    </row>
    <row r="677" spans="1:83" ht="28.5" x14ac:dyDescent="0.2">
      <c r="A677" s="38"/>
      <c r="B677" s="38" t="s">
        <v>1303</v>
      </c>
      <c r="C677" s="38" t="s">
        <v>1635</v>
      </c>
      <c r="D677" s="39" t="s">
        <v>1220</v>
      </c>
      <c r="E677" s="40">
        <f>SmtRes!DO237*SmtRes!AT237</f>
        <v>2.7</v>
      </c>
      <c r="F677" s="40"/>
      <c r="G677" s="40">
        <f>SmtRes!DO237*SmtRes!CX237</f>
        <v>2.7</v>
      </c>
      <c r="H677" s="42"/>
      <c r="I677" s="41"/>
      <c r="J677" s="42">
        <f>ROUND(SmtRes!AG237/SmtRes!DO237, 2)</f>
        <v>549.32000000000005</v>
      </c>
      <c r="K677" s="41"/>
      <c r="L677" s="42">
        <f>SmtRes!DH237</f>
        <v>1483.16</v>
      </c>
      <c r="CE677">
        <v>1</v>
      </c>
    </row>
    <row r="678" spans="1:83" ht="28.5" x14ac:dyDescent="0.2">
      <c r="A678" s="38"/>
      <c r="B678" s="38" t="s">
        <v>1227</v>
      </c>
      <c r="C678" s="38" t="s">
        <v>1229</v>
      </c>
      <c r="D678" s="39" t="s">
        <v>1090</v>
      </c>
      <c r="E678" s="40">
        <v>0.73</v>
      </c>
      <c r="F678" s="40"/>
      <c r="G678" s="40">
        <f>SmtRes!CX238</f>
        <v>0.73</v>
      </c>
      <c r="H678" s="42"/>
      <c r="I678" s="41"/>
      <c r="J678" s="42">
        <f>SmtRes!CZ238</f>
        <v>544.70000000000005</v>
      </c>
      <c r="K678" s="41"/>
      <c r="L678" s="42">
        <f>SmtRes!DG238</f>
        <v>397.63</v>
      </c>
    </row>
    <row r="679" spans="1:83" ht="28.5" x14ac:dyDescent="0.2">
      <c r="A679" s="38"/>
      <c r="B679" s="38" t="s">
        <v>1226</v>
      </c>
      <c r="C679" s="38" t="s">
        <v>1562</v>
      </c>
      <c r="D679" s="39" t="s">
        <v>1220</v>
      </c>
      <c r="E679" s="40">
        <f>SmtRes!DO238*SmtRes!AT238</f>
        <v>0.73</v>
      </c>
      <c r="F679" s="40"/>
      <c r="G679" s="40">
        <f>SmtRes!DO238*SmtRes!CX238</f>
        <v>0.73</v>
      </c>
      <c r="H679" s="42"/>
      <c r="I679" s="41"/>
      <c r="J679" s="42">
        <f>ROUND(SmtRes!AG238/SmtRes!DO238, 2)</f>
        <v>477.98</v>
      </c>
      <c r="K679" s="41"/>
      <c r="L679" s="42">
        <f>SmtRes!DH238</f>
        <v>348.93</v>
      </c>
      <c r="CE679">
        <v>1</v>
      </c>
    </row>
    <row r="680" spans="1:83" ht="14.25" x14ac:dyDescent="0.2">
      <c r="A680" s="38"/>
      <c r="B680" s="38" t="str">
        <f>EtalonRes!I270</f>
        <v>11.1.02.01</v>
      </c>
      <c r="C680" s="38" t="str">
        <f>EtalonRes!K270</f>
        <v>Бревна строительные</v>
      </c>
      <c r="D680" s="39" t="str">
        <f>EtalonRes!O270</f>
        <v>м3</v>
      </c>
      <c r="E680" s="40">
        <f>EtalonRes!X270</f>
        <v>0</v>
      </c>
      <c r="F680" s="40">
        <f>ROUND(0,7)</f>
        <v>0</v>
      </c>
      <c r="G680" s="40">
        <f>ROUND(EtalonRes!AG270*Source!I172, 7)</f>
        <v>0</v>
      </c>
      <c r="H680" s="42"/>
      <c r="I680" s="41"/>
      <c r="J680" s="42"/>
      <c r="K680" s="41"/>
      <c r="L680" s="42"/>
    </row>
    <row r="681" spans="1:83" ht="14.25" x14ac:dyDescent="0.2">
      <c r="A681" s="38"/>
      <c r="B681" s="38" t="str">
        <f>EtalonRes!I271</f>
        <v>22.2.02.03</v>
      </c>
      <c r="C681" s="45" t="str">
        <f>EtalonRes!K271</f>
        <v>Детали крепления стальные</v>
      </c>
      <c r="D681" s="46" t="str">
        <f>EtalonRes!O271</f>
        <v>кг</v>
      </c>
      <c r="E681" s="47">
        <f>EtalonRes!X271</f>
        <v>0</v>
      </c>
      <c r="F681" s="47">
        <f>ROUND(0,7)</f>
        <v>0</v>
      </c>
      <c r="G681" s="47">
        <f>ROUND(EtalonRes!AG271*Source!I172, 7)</f>
        <v>0</v>
      </c>
      <c r="H681" s="48"/>
      <c r="I681" s="49"/>
      <c r="J681" s="48"/>
      <c r="K681" s="49"/>
      <c r="L681" s="48"/>
    </row>
    <row r="682" spans="1:83" ht="15" x14ac:dyDescent="0.2">
      <c r="A682" s="38"/>
      <c r="B682" s="38"/>
      <c r="C682" s="51" t="s">
        <v>1564</v>
      </c>
      <c r="D682" s="39"/>
      <c r="E682" s="40"/>
      <c r="F682" s="40"/>
      <c r="G682" s="40"/>
      <c r="H682" s="42"/>
      <c r="I682" s="41"/>
      <c r="J682" s="42"/>
      <c r="K682" s="41"/>
      <c r="L682" s="42">
        <f>L672+L674+L675</f>
        <v>12469.949999999999</v>
      </c>
    </row>
    <row r="683" spans="1:83" ht="14.25" x14ac:dyDescent="0.2">
      <c r="A683" s="38"/>
      <c r="B683" s="38"/>
      <c r="C683" s="38" t="s">
        <v>1565</v>
      </c>
      <c r="D683" s="39"/>
      <c r="E683" s="40"/>
      <c r="F683" s="40"/>
      <c r="G683" s="40"/>
      <c r="H683" s="42"/>
      <c r="I683" s="41"/>
      <c r="J683" s="42"/>
      <c r="K683" s="41"/>
      <c r="L683" s="42">
        <f>SUM(AR671:AR686)+SUM(AS671:AS686)+SUM(AT671:AT686)+SUM(AU671:AU686)+SUM(AV671:AV686)</f>
        <v>7180.41</v>
      </c>
    </row>
    <row r="684" spans="1:83" ht="14.25" x14ac:dyDescent="0.2">
      <c r="A684" s="38"/>
      <c r="B684" s="38" t="s">
        <v>27</v>
      </c>
      <c r="C684" s="38" t="s">
        <v>1566</v>
      </c>
      <c r="D684" s="39" t="s">
        <v>1392</v>
      </c>
      <c r="E684" s="40">
        <f>Source!BZ172</f>
        <v>103</v>
      </c>
      <c r="F684" s="40"/>
      <c r="G684" s="40">
        <f>Source!AT172</f>
        <v>103</v>
      </c>
      <c r="H684" s="42"/>
      <c r="I684" s="41"/>
      <c r="J684" s="42"/>
      <c r="K684" s="41"/>
      <c r="L684" s="42">
        <f>SUM(AZ671:AZ686)</f>
        <v>7395.82</v>
      </c>
    </row>
    <row r="685" spans="1:83" ht="14.25" x14ac:dyDescent="0.2">
      <c r="A685" s="45"/>
      <c r="B685" s="45" t="s">
        <v>28</v>
      </c>
      <c r="C685" s="45" t="s">
        <v>1567</v>
      </c>
      <c r="D685" s="46" t="s">
        <v>1392</v>
      </c>
      <c r="E685" s="47">
        <f>Source!CA172</f>
        <v>60</v>
      </c>
      <c r="F685" s="47"/>
      <c r="G685" s="47">
        <f>Source!AU172</f>
        <v>60</v>
      </c>
      <c r="H685" s="48"/>
      <c r="I685" s="49"/>
      <c r="J685" s="48"/>
      <c r="K685" s="49"/>
      <c r="L685" s="48">
        <f>SUM(BA671:BA686)</f>
        <v>4308.25</v>
      </c>
    </row>
    <row r="686" spans="1:83" ht="15" x14ac:dyDescent="0.2">
      <c r="C686" s="58" t="s">
        <v>1568</v>
      </c>
      <c r="D686" s="58"/>
      <c r="E686" s="58"/>
      <c r="F686" s="58"/>
      <c r="G686" s="58"/>
      <c r="H686" s="58"/>
      <c r="I686" s="59">
        <f>K686/E671</f>
        <v>24174.02</v>
      </c>
      <c r="J686" s="59"/>
      <c r="K686" s="59">
        <f>L672+L674+L684+L685+L675</f>
        <v>24174.02</v>
      </c>
      <c r="L686" s="59"/>
      <c r="AD686">
        <f>ROUND((Source!AT172/100)*((ROUND(SUMIF(SmtRes!AQ235:'SmtRes'!AQ238,"=1",SmtRes!AD235:'SmtRes'!AD238)*Source!I172, 2)+ROUND(SUMIF(SmtRes!AQ235:'SmtRes'!AQ238,"=1",SmtRes!AC235:'SmtRes'!AC238)*Source!I172, 2))), 2)</f>
        <v>1495.32</v>
      </c>
      <c r="AE686">
        <f>ROUND((Source!AU172/100)*((ROUND(SUMIF(SmtRes!AQ235:'SmtRes'!AQ238,"=1",SmtRes!AD235:'SmtRes'!AD238)*Source!I172, 2)+ROUND(SUMIF(SmtRes!AQ235:'SmtRes'!AQ238,"=1",SmtRes!AC235:'SmtRes'!AC238)*Source!I172, 2))), 2)</f>
        <v>871.06</v>
      </c>
      <c r="AN686" s="50">
        <f>L672+L674+L684+L685+L675</f>
        <v>24174.02</v>
      </c>
      <c r="AO686" s="50">
        <f>L674</f>
        <v>5289.5399999999991</v>
      </c>
      <c r="AQ686" t="s">
        <v>1569</v>
      </c>
      <c r="AR686" s="50">
        <f>L672</f>
        <v>5348.32</v>
      </c>
      <c r="AT686" s="50">
        <f>L675</f>
        <v>1832.0900000000001</v>
      </c>
      <c r="AV686" t="s">
        <v>1569</v>
      </c>
      <c r="AW686">
        <f>0</f>
        <v>0</v>
      </c>
      <c r="AZ686">
        <f>Source!X172</f>
        <v>7395.82</v>
      </c>
      <c r="BA686">
        <f>Source!Y172</f>
        <v>4308.25</v>
      </c>
      <c r="CD686">
        <v>1</v>
      </c>
    </row>
    <row r="687" spans="1:83" ht="125.25" x14ac:dyDescent="0.2">
      <c r="A687" s="36" t="s">
        <v>233</v>
      </c>
      <c r="B687" s="38" t="s">
        <v>1636</v>
      </c>
      <c r="C687" s="38" t="s">
        <v>1637</v>
      </c>
      <c r="D687" s="39" t="str">
        <f>Source!H173</f>
        <v>ШТ</v>
      </c>
      <c r="E687" s="40">
        <f>Source!K173</f>
        <v>1</v>
      </c>
      <c r="F687" s="40"/>
      <c r="G687" s="40">
        <f>Source!I173</f>
        <v>1</v>
      </c>
      <c r="H687" s="42"/>
      <c r="I687" s="41"/>
      <c r="J687" s="42"/>
      <c r="K687" s="41"/>
      <c r="L687" s="42"/>
    </row>
    <row r="688" spans="1:83" ht="15" x14ac:dyDescent="0.2">
      <c r="A688" s="37"/>
      <c r="B688" s="40">
        <v>1</v>
      </c>
      <c r="C688" s="37" t="s">
        <v>1560</v>
      </c>
      <c r="D688" s="39" t="s">
        <v>1220</v>
      </c>
      <c r="E688" s="43"/>
      <c r="F688" s="40"/>
      <c r="G688" s="43">
        <f>Source!U173</f>
        <v>18.600000000000001</v>
      </c>
      <c r="H688" s="40"/>
      <c r="I688" s="40"/>
      <c r="J688" s="40"/>
      <c r="K688" s="40"/>
      <c r="L688" s="44">
        <f>SUM(L689:L689)-SUMIF(CE689:CE689, 1, L689:L689)</f>
        <v>7828.93</v>
      </c>
    </row>
    <row r="689" spans="1:83" ht="28.5" x14ac:dyDescent="0.2">
      <c r="A689" s="38"/>
      <c r="B689" s="38" t="s">
        <v>1304</v>
      </c>
      <c r="C689" s="38" t="s">
        <v>1305</v>
      </c>
      <c r="D689" s="39" t="s">
        <v>1220</v>
      </c>
      <c r="E689" s="40">
        <v>18.600000000000001</v>
      </c>
      <c r="F689" s="40"/>
      <c r="G689" s="40">
        <f>SmtRes!CX239</f>
        <v>18.600000000000001</v>
      </c>
      <c r="H689" s="42"/>
      <c r="I689" s="41"/>
      <c r="J689" s="42">
        <f>SmtRes!CZ239</f>
        <v>420.91</v>
      </c>
      <c r="K689" s="41"/>
      <c r="L689" s="42">
        <f>SmtRes!DI239</f>
        <v>7828.93</v>
      </c>
    </row>
    <row r="690" spans="1:83" ht="15" x14ac:dyDescent="0.2">
      <c r="A690" s="37"/>
      <c r="B690" s="40">
        <v>2</v>
      </c>
      <c r="C690" s="37" t="s">
        <v>1561</v>
      </c>
      <c r="D690" s="39"/>
      <c r="E690" s="43"/>
      <c r="F690" s="40"/>
      <c r="G690" s="43"/>
      <c r="H690" s="40"/>
      <c r="I690" s="40"/>
      <c r="J690" s="40"/>
      <c r="K690" s="40"/>
      <c r="L690" s="44">
        <f>SUM(L691:L695)-SUMIF(CE691:CE695, 1, L691:L695)</f>
        <v>7328.2499999999991</v>
      </c>
    </row>
    <row r="691" spans="1:83" ht="15" x14ac:dyDescent="0.2">
      <c r="A691" s="37"/>
      <c r="B691" s="40"/>
      <c r="C691" s="37" t="s">
        <v>1563</v>
      </c>
      <c r="D691" s="39" t="s">
        <v>1220</v>
      </c>
      <c r="E691" s="43"/>
      <c r="F691" s="40"/>
      <c r="G691" s="43">
        <f>Source!V173</f>
        <v>4.8000000000000007</v>
      </c>
      <c r="H691" s="40"/>
      <c r="I691" s="40"/>
      <c r="J691" s="40"/>
      <c r="K691" s="40"/>
      <c r="L691" s="44">
        <f>SUMIF(CE692:CE695, 1, L692:L695)</f>
        <v>2559.69</v>
      </c>
      <c r="CE691">
        <v>1</v>
      </c>
    </row>
    <row r="692" spans="1:83" ht="42.75" x14ac:dyDescent="0.2">
      <c r="A692" s="38"/>
      <c r="B692" s="38" t="s">
        <v>1300</v>
      </c>
      <c r="C692" s="38" t="s">
        <v>1302</v>
      </c>
      <c r="D692" s="39" t="s">
        <v>1090</v>
      </c>
      <c r="E692" s="40">
        <v>3.72</v>
      </c>
      <c r="F692" s="40"/>
      <c r="G692" s="40">
        <f>SmtRes!CX241</f>
        <v>3.72</v>
      </c>
      <c r="H692" s="42"/>
      <c r="I692" s="41"/>
      <c r="J692" s="42">
        <f>SmtRes!CZ241</f>
        <v>1811.82</v>
      </c>
      <c r="K692" s="41"/>
      <c r="L692" s="42">
        <f>SmtRes!DG241</f>
        <v>6739.97</v>
      </c>
    </row>
    <row r="693" spans="1:83" ht="28.5" x14ac:dyDescent="0.2">
      <c r="A693" s="38"/>
      <c r="B693" s="38" t="s">
        <v>1303</v>
      </c>
      <c r="C693" s="38" t="s">
        <v>1635</v>
      </c>
      <c r="D693" s="39" t="s">
        <v>1220</v>
      </c>
      <c r="E693" s="40">
        <f>SmtRes!DO241*SmtRes!AT241</f>
        <v>3.72</v>
      </c>
      <c r="F693" s="40"/>
      <c r="G693" s="40">
        <f>SmtRes!DO241*SmtRes!CX241</f>
        <v>3.72</v>
      </c>
      <c r="H693" s="42"/>
      <c r="I693" s="41"/>
      <c r="J693" s="42">
        <f>ROUND(SmtRes!AG241/SmtRes!DO241, 2)</f>
        <v>549.32000000000005</v>
      </c>
      <c r="K693" s="41"/>
      <c r="L693" s="42">
        <f>SmtRes!DH241</f>
        <v>2043.47</v>
      </c>
      <c r="CE693">
        <v>1</v>
      </c>
    </row>
    <row r="694" spans="1:83" ht="28.5" x14ac:dyDescent="0.2">
      <c r="A694" s="38"/>
      <c r="B694" s="38" t="s">
        <v>1227</v>
      </c>
      <c r="C694" s="38" t="s">
        <v>1229</v>
      </c>
      <c r="D694" s="39" t="s">
        <v>1090</v>
      </c>
      <c r="E694" s="40">
        <v>1.08</v>
      </c>
      <c r="F694" s="40"/>
      <c r="G694" s="40">
        <f>SmtRes!CX242</f>
        <v>1.08</v>
      </c>
      <c r="H694" s="42"/>
      <c r="I694" s="41"/>
      <c r="J694" s="42">
        <f>SmtRes!CZ242</f>
        <v>544.70000000000005</v>
      </c>
      <c r="K694" s="41"/>
      <c r="L694" s="42">
        <f>SmtRes!DG242</f>
        <v>588.28</v>
      </c>
    </row>
    <row r="695" spans="1:83" ht="28.5" x14ac:dyDescent="0.2">
      <c r="A695" s="38"/>
      <c r="B695" s="38" t="s">
        <v>1226</v>
      </c>
      <c r="C695" s="38" t="s">
        <v>1562</v>
      </c>
      <c r="D695" s="39" t="s">
        <v>1220</v>
      </c>
      <c r="E695" s="40">
        <f>SmtRes!DO242*SmtRes!AT242</f>
        <v>1.08</v>
      </c>
      <c r="F695" s="40"/>
      <c r="G695" s="40">
        <f>SmtRes!DO242*SmtRes!CX242</f>
        <v>1.08</v>
      </c>
      <c r="H695" s="42"/>
      <c r="I695" s="41"/>
      <c r="J695" s="42">
        <f>ROUND(SmtRes!AG242/SmtRes!DO242, 2)</f>
        <v>477.98</v>
      </c>
      <c r="K695" s="41"/>
      <c r="L695" s="42">
        <f>SmtRes!DH242</f>
        <v>516.22</v>
      </c>
      <c r="CE695">
        <v>1</v>
      </c>
    </row>
    <row r="696" spans="1:83" ht="14.25" x14ac:dyDescent="0.2">
      <c r="A696" s="38"/>
      <c r="B696" s="38" t="str">
        <f>EtalonRes!I276</f>
        <v>11.1.02.01</v>
      </c>
      <c r="C696" s="38" t="str">
        <f>EtalonRes!K276</f>
        <v>Бревна строительные</v>
      </c>
      <c r="D696" s="39" t="str">
        <f>EtalonRes!O276</f>
        <v>м3</v>
      </c>
      <c r="E696" s="40">
        <f>EtalonRes!X276</f>
        <v>0</v>
      </c>
      <c r="F696" s="40">
        <f>ROUND(0,7)</f>
        <v>0</v>
      </c>
      <c r="G696" s="40">
        <f>ROUND(EtalonRes!AG276*Source!I173, 7)</f>
        <v>0</v>
      </c>
      <c r="H696" s="42"/>
      <c r="I696" s="41"/>
      <c r="J696" s="42"/>
      <c r="K696" s="41"/>
      <c r="L696" s="42"/>
    </row>
    <row r="697" spans="1:83" ht="14.25" x14ac:dyDescent="0.2">
      <c r="A697" s="38"/>
      <c r="B697" s="38" t="str">
        <f>EtalonRes!I277</f>
        <v>22.2.02.03</v>
      </c>
      <c r="C697" s="45" t="str">
        <f>EtalonRes!K277</f>
        <v>Детали крепления стальные</v>
      </c>
      <c r="D697" s="46" t="str">
        <f>EtalonRes!O277</f>
        <v>кг</v>
      </c>
      <c r="E697" s="47">
        <f>EtalonRes!X277</f>
        <v>0</v>
      </c>
      <c r="F697" s="47">
        <f>ROUND(0,7)</f>
        <v>0</v>
      </c>
      <c r="G697" s="47">
        <f>ROUND(EtalonRes!AG277*Source!I173, 7)</f>
        <v>0</v>
      </c>
      <c r="H697" s="48"/>
      <c r="I697" s="49"/>
      <c r="J697" s="48"/>
      <c r="K697" s="49"/>
      <c r="L697" s="48"/>
    </row>
    <row r="698" spans="1:83" ht="15" x14ac:dyDescent="0.2">
      <c r="A698" s="38"/>
      <c r="B698" s="38"/>
      <c r="C698" s="51" t="s">
        <v>1564</v>
      </c>
      <c r="D698" s="39"/>
      <c r="E698" s="40"/>
      <c r="F698" s="40"/>
      <c r="G698" s="40"/>
      <c r="H698" s="42"/>
      <c r="I698" s="41"/>
      <c r="J698" s="42"/>
      <c r="K698" s="41"/>
      <c r="L698" s="42">
        <f>L688+L690+L691</f>
        <v>17716.87</v>
      </c>
    </row>
    <row r="699" spans="1:83" ht="14.25" x14ac:dyDescent="0.2">
      <c r="A699" s="38"/>
      <c r="B699" s="38"/>
      <c r="C699" s="38" t="s">
        <v>1565</v>
      </c>
      <c r="D699" s="39"/>
      <c r="E699" s="40"/>
      <c r="F699" s="40"/>
      <c r="G699" s="40"/>
      <c r="H699" s="42"/>
      <c r="I699" s="41"/>
      <c r="J699" s="42"/>
      <c r="K699" s="41"/>
      <c r="L699" s="42">
        <f>SUM(AR687:AR702)+SUM(AS687:AS702)+SUM(AT687:AT702)+SUM(AU687:AU702)+SUM(AV687:AV702)</f>
        <v>10388.620000000001</v>
      </c>
    </row>
    <row r="700" spans="1:83" ht="14.25" x14ac:dyDescent="0.2">
      <c r="A700" s="38"/>
      <c r="B700" s="38" t="s">
        <v>27</v>
      </c>
      <c r="C700" s="38" t="s">
        <v>1566</v>
      </c>
      <c r="D700" s="39" t="s">
        <v>1392</v>
      </c>
      <c r="E700" s="40">
        <f>Source!BZ173</f>
        <v>103</v>
      </c>
      <c r="F700" s="40"/>
      <c r="G700" s="40">
        <f>Source!AT173</f>
        <v>103</v>
      </c>
      <c r="H700" s="42"/>
      <c r="I700" s="41"/>
      <c r="J700" s="42"/>
      <c r="K700" s="41"/>
      <c r="L700" s="42">
        <f>SUM(AZ687:AZ702)</f>
        <v>10700.28</v>
      </c>
    </row>
    <row r="701" spans="1:83" ht="14.25" x14ac:dyDescent="0.2">
      <c r="A701" s="45"/>
      <c r="B701" s="45" t="s">
        <v>28</v>
      </c>
      <c r="C701" s="45" t="s">
        <v>1567</v>
      </c>
      <c r="D701" s="46" t="s">
        <v>1392</v>
      </c>
      <c r="E701" s="47">
        <f>Source!CA173</f>
        <v>60</v>
      </c>
      <c r="F701" s="47"/>
      <c r="G701" s="47">
        <f>Source!AU173</f>
        <v>60</v>
      </c>
      <c r="H701" s="48"/>
      <c r="I701" s="49"/>
      <c r="J701" s="48"/>
      <c r="K701" s="49"/>
      <c r="L701" s="48">
        <f>SUM(BA687:BA702)</f>
        <v>6233.17</v>
      </c>
    </row>
    <row r="702" spans="1:83" ht="15" x14ac:dyDescent="0.2">
      <c r="C702" s="58" t="s">
        <v>1568</v>
      </c>
      <c r="D702" s="58"/>
      <c r="E702" s="58"/>
      <c r="F702" s="58"/>
      <c r="G702" s="58"/>
      <c r="H702" s="58"/>
      <c r="I702" s="59">
        <f>K702/E687</f>
        <v>34650.32</v>
      </c>
      <c r="J702" s="59"/>
      <c r="K702" s="59">
        <f>L688+L690+L700+L701+L691</f>
        <v>34650.32</v>
      </c>
      <c r="L702" s="59"/>
      <c r="AD702">
        <f>ROUND((Source!AT173/100)*((ROUND(SUMIF(SmtRes!AQ239:'SmtRes'!AQ242,"=1",SmtRes!AD239:'SmtRes'!AD242)*Source!I173, 2)+ROUND(SUMIF(SmtRes!AQ239:'SmtRes'!AQ242,"=1",SmtRes!AC239:'SmtRes'!AC242)*Source!I173, 2))), 2)</f>
        <v>1491.66</v>
      </c>
      <c r="AE702">
        <f>ROUND((Source!AU173/100)*((ROUND(SUMIF(SmtRes!AQ239:'SmtRes'!AQ242,"=1",SmtRes!AD239:'SmtRes'!AD242)*Source!I173, 2)+ROUND(SUMIF(SmtRes!AQ239:'SmtRes'!AQ242,"=1",SmtRes!AC239:'SmtRes'!AC242)*Source!I173, 2))), 2)</f>
        <v>868.93</v>
      </c>
      <c r="AN702" s="50">
        <f>L688+L690+L700+L701+L691</f>
        <v>34650.32</v>
      </c>
      <c r="AO702" s="50">
        <f>L690</f>
        <v>7328.2499999999991</v>
      </c>
      <c r="AQ702" t="s">
        <v>1569</v>
      </c>
      <c r="AR702" s="50">
        <f>L688</f>
        <v>7828.93</v>
      </c>
      <c r="AT702" s="50">
        <f>L691</f>
        <v>2559.69</v>
      </c>
      <c r="AV702" t="s">
        <v>1569</v>
      </c>
      <c r="AW702">
        <f>0</f>
        <v>0</v>
      </c>
      <c r="AZ702">
        <f>Source!X173</f>
        <v>10700.28</v>
      </c>
      <c r="BA702">
        <f>Source!Y173</f>
        <v>6233.17</v>
      </c>
      <c r="CD702">
        <v>1</v>
      </c>
    </row>
    <row r="704" spans="1:83" ht="16.5" x14ac:dyDescent="0.2">
      <c r="A704" s="61" t="s">
        <v>1638</v>
      </c>
      <c r="B704" s="61"/>
      <c r="C704" s="61"/>
      <c r="D704" s="61"/>
      <c r="E704" s="61"/>
      <c r="F704" s="61"/>
      <c r="G704" s="61"/>
      <c r="H704" s="61"/>
      <c r="I704" s="61"/>
      <c r="J704" s="61"/>
      <c r="K704" s="61"/>
      <c r="L704" s="61"/>
    </row>
    <row r="705" spans="1:83" ht="68.25" x14ac:dyDescent="0.2">
      <c r="A705" s="36" t="s">
        <v>238</v>
      </c>
      <c r="B705" s="38" t="s">
        <v>1639</v>
      </c>
      <c r="C705" s="38" t="s">
        <v>1640</v>
      </c>
      <c r="D705" s="39" t="str">
        <f>Source!H209</f>
        <v>ответвление</v>
      </c>
      <c r="E705" s="40">
        <f>Source!K209</f>
        <v>1</v>
      </c>
      <c r="F705" s="40"/>
      <c r="G705" s="40">
        <f>Source!I209</f>
        <v>1</v>
      </c>
      <c r="H705" s="42"/>
      <c r="I705" s="41"/>
      <c r="J705" s="42"/>
      <c r="K705" s="41"/>
      <c r="L705" s="42"/>
    </row>
    <row r="706" spans="1:83" ht="15" x14ac:dyDescent="0.2">
      <c r="A706" s="37"/>
      <c r="B706" s="40">
        <v>1</v>
      </c>
      <c r="C706" s="37" t="s">
        <v>1560</v>
      </c>
      <c r="D706" s="39" t="s">
        <v>1220</v>
      </c>
      <c r="E706" s="43"/>
      <c r="F706" s="40"/>
      <c r="G706" s="43">
        <f>Source!U209</f>
        <v>0.61</v>
      </c>
      <c r="H706" s="40"/>
      <c r="I706" s="40"/>
      <c r="J706" s="40"/>
      <c r="K706" s="40"/>
      <c r="L706" s="44">
        <f>SUM(L707:L707)-SUMIF(CE707:CE707, 1, L707:L707)</f>
        <v>248.05</v>
      </c>
    </row>
    <row r="707" spans="1:83" ht="28.5" x14ac:dyDescent="0.2">
      <c r="A707" s="38"/>
      <c r="B707" s="38" t="s">
        <v>1306</v>
      </c>
      <c r="C707" s="38" t="s">
        <v>1307</v>
      </c>
      <c r="D707" s="39" t="s">
        <v>1220</v>
      </c>
      <c r="E707" s="40">
        <v>0.61</v>
      </c>
      <c r="F707" s="40"/>
      <c r="G707" s="40">
        <f>SmtRes!CX243</f>
        <v>0.61</v>
      </c>
      <c r="H707" s="42"/>
      <c r="I707" s="41"/>
      <c r="J707" s="42">
        <f>SmtRes!CZ243</f>
        <v>406.64</v>
      </c>
      <c r="K707" s="41"/>
      <c r="L707" s="42">
        <f>SmtRes!DI243</f>
        <v>248.05</v>
      </c>
    </row>
    <row r="708" spans="1:83" ht="15" x14ac:dyDescent="0.2">
      <c r="A708" s="37"/>
      <c r="B708" s="40">
        <v>2</v>
      </c>
      <c r="C708" s="37" t="s">
        <v>1561</v>
      </c>
      <c r="D708" s="39"/>
      <c r="E708" s="43"/>
      <c r="F708" s="40"/>
      <c r="G708" s="43"/>
      <c r="H708" s="40"/>
      <c r="I708" s="40"/>
      <c r="J708" s="40"/>
      <c r="K708" s="40"/>
      <c r="L708" s="44">
        <f>SUM(L709:L711)-SUMIF(CE709:CE711, 1, L709:L711)</f>
        <v>16.339999999999996</v>
      </c>
    </row>
    <row r="709" spans="1:83" ht="15" x14ac:dyDescent="0.2">
      <c r="A709" s="37"/>
      <c r="B709" s="40"/>
      <c r="C709" s="37" t="s">
        <v>1563</v>
      </c>
      <c r="D709" s="39" t="s">
        <v>1220</v>
      </c>
      <c r="E709" s="43"/>
      <c r="F709" s="40"/>
      <c r="G709" s="43">
        <f>Source!V209</f>
        <v>0.03</v>
      </c>
      <c r="H709" s="40"/>
      <c r="I709" s="40"/>
      <c r="J709" s="40"/>
      <c r="K709" s="40"/>
      <c r="L709" s="44">
        <f>SUMIF(CE710:CE711, 1, L710:L711)</f>
        <v>14.34</v>
      </c>
      <c r="CE709">
        <v>1</v>
      </c>
    </row>
    <row r="710" spans="1:83" ht="28.5" x14ac:dyDescent="0.2">
      <c r="A710" s="38"/>
      <c r="B710" s="38" t="s">
        <v>1227</v>
      </c>
      <c r="C710" s="38" t="s">
        <v>1229</v>
      </c>
      <c r="D710" s="39" t="s">
        <v>1090</v>
      </c>
      <c r="E710" s="40">
        <v>0.03</v>
      </c>
      <c r="F710" s="40"/>
      <c r="G710" s="40">
        <f>SmtRes!CX245</f>
        <v>0.03</v>
      </c>
      <c r="H710" s="42"/>
      <c r="I710" s="41"/>
      <c r="J710" s="42">
        <f>SmtRes!CZ245</f>
        <v>544.70000000000005</v>
      </c>
      <c r="K710" s="41"/>
      <c r="L710" s="42">
        <f>SmtRes!DG245</f>
        <v>16.34</v>
      </c>
    </row>
    <row r="711" spans="1:83" ht="28.5" x14ac:dyDescent="0.2">
      <c r="A711" s="38"/>
      <c r="B711" s="38" t="s">
        <v>1226</v>
      </c>
      <c r="C711" s="45" t="s">
        <v>1562</v>
      </c>
      <c r="D711" s="46" t="s">
        <v>1220</v>
      </c>
      <c r="E711" s="47">
        <f>SmtRes!DO245*SmtRes!AT245</f>
        <v>0.03</v>
      </c>
      <c r="F711" s="47"/>
      <c r="G711" s="47">
        <f>SmtRes!DO245*SmtRes!CX245</f>
        <v>0.03</v>
      </c>
      <c r="H711" s="48"/>
      <c r="I711" s="49"/>
      <c r="J711" s="48">
        <f>ROUND(SmtRes!AG245/SmtRes!DO245, 2)</f>
        <v>477.98</v>
      </c>
      <c r="K711" s="49"/>
      <c r="L711" s="48">
        <f>SmtRes!DH245</f>
        <v>14.34</v>
      </c>
      <c r="CE711">
        <v>1</v>
      </c>
    </row>
    <row r="712" spans="1:83" ht="15" x14ac:dyDescent="0.2">
      <c r="A712" s="38"/>
      <c r="B712" s="38"/>
      <c r="C712" s="51" t="s">
        <v>1564</v>
      </c>
      <c r="D712" s="39"/>
      <c r="E712" s="40"/>
      <c r="F712" s="40"/>
      <c r="G712" s="40"/>
      <c r="H712" s="42"/>
      <c r="I712" s="41"/>
      <c r="J712" s="42"/>
      <c r="K712" s="41"/>
      <c r="L712" s="42">
        <f>L706+L708+L709</f>
        <v>278.72999999999996</v>
      </c>
    </row>
    <row r="713" spans="1:83" ht="14.25" x14ac:dyDescent="0.2">
      <c r="A713" s="38"/>
      <c r="B713" s="38"/>
      <c r="C713" s="38" t="s">
        <v>1565</v>
      </c>
      <c r="D713" s="39"/>
      <c r="E713" s="40"/>
      <c r="F713" s="40"/>
      <c r="G713" s="40"/>
      <c r="H713" s="42"/>
      <c r="I713" s="41"/>
      <c r="J713" s="42"/>
      <c r="K713" s="41"/>
      <c r="L713" s="42">
        <f>SUM(AR705:AR716)+SUM(AS705:AS716)+SUM(AT705:AT716)+SUM(AU705:AU716)+SUM(AV705:AV716)</f>
        <v>262.39</v>
      </c>
    </row>
    <row r="714" spans="1:83" ht="14.25" x14ac:dyDescent="0.2">
      <c r="A714" s="38"/>
      <c r="B714" s="38" t="s">
        <v>27</v>
      </c>
      <c r="C714" s="38" t="s">
        <v>1566</v>
      </c>
      <c r="D714" s="39" t="s">
        <v>1392</v>
      </c>
      <c r="E714" s="40">
        <f>Source!BZ209</f>
        <v>103</v>
      </c>
      <c r="F714" s="40"/>
      <c r="G714" s="40">
        <f>Source!AT209</f>
        <v>103</v>
      </c>
      <c r="H714" s="42"/>
      <c r="I714" s="41"/>
      <c r="J714" s="42"/>
      <c r="K714" s="41"/>
      <c r="L714" s="42">
        <f>SUM(AZ705:AZ716)</f>
        <v>270.26</v>
      </c>
    </row>
    <row r="715" spans="1:83" ht="14.25" x14ac:dyDescent="0.2">
      <c r="A715" s="45"/>
      <c r="B715" s="45" t="s">
        <v>28</v>
      </c>
      <c r="C715" s="45" t="s">
        <v>1567</v>
      </c>
      <c r="D715" s="46" t="s">
        <v>1392</v>
      </c>
      <c r="E715" s="47">
        <f>Source!CA209</f>
        <v>60</v>
      </c>
      <c r="F715" s="47"/>
      <c r="G715" s="47">
        <f>Source!AU209</f>
        <v>60</v>
      </c>
      <c r="H715" s="48"/>
      <c r="I715" s="49"/>
      <c r="J715" s="48"/>
      <c r="K715" s="49"/>
      <c r="L715" s="48">
        <f>SUM(BA705:BA716)</f>
        <v>157.43</v>
      </c>
    </row>
    <row r="716" spans="1:83" ht="15" x14ac:dyDescent="0.2">
      <c r="C716" s="58" t="s">
        <v>1568</v>
      </c>
      <c r="D716" s="58"/>
      <c r="E716" s="58"/>
      <c r="F716" s="58"/>
      <c r="G716" s="58"/>
      <c r="H716" s="58"/>
      <c r="I716" s="59">
        <f>K716/E705</f>
        <v>706.42</v>
      </c>
      <c r="J716" s="59"/>
      <c r="K716" s="59">
        <f>L706+L708+L714+L715+L709</f>
        <v>706.42</v>
      </c>
      <c r="L716" s="59"/>
      <c r="AD716">
        <f>ROUND((Source!AT209/100)*((ROUND(SUMIF(SmtRes!AQ243:'SmtRes'!AQ245,"=1",SmtRes!AD243:'SmtRes'!AD245)*Source!I209, 2)+ROUND(SUMIF(SmtRes!AQ243:'SmtRes'!AQ245,"=1",SmtRes!AC243:'SmtRes'!AC245)*Source!I209, 2))), 2)</f>
        <v>911.16</v>
      </c>
      <c r="AE716">
        <f>ROUND((Source!AU209/100)*((ROUND(SUMIF(SmtRes!AQ243:'SmtRes'!AQ245,"=1",SmtRes!AD243:'SmtRes'!AD245)*Source!I209, 2)+ROUND(SUMIF(SmtRes!AQ243:'SmtRes'!AQ245,"=1",SmtRes!AC243:'SmtRes'!AC245)*Source!I209, 2))), 2)</f>
        <v>530.77</v>
      </c>
      <c r="AN716" s="50">
        <f>L706+L708+L714+L715+L709</f>
        <v>706.42</v>
      </c>
      <c r="AO716" s="50">
        <f>L708</f>
        <v>16.339999999999996</v>
      </c>
      <c r="AQ716" t="s">
        <v>1569</v>
      </c>
      <c r="AR716" s="50">
        <f>L706</f>
        <v>248.05</v>
      </c>
      <c r="AT716" s="50">
        <f>L709</f>
        <v>14.34</v>
      </c>
      <c r="AV716" t="s">
        <v>1569</v>
      </c>
      <c r="AW716">
        <f>0</f>
        <v>0</v>
      </c>
      <c r="AZ716">
        <f>Source!X209</f>
        <v>270.26</v>
      </c>
      <c r="BA716">
        <f>Source!Y209</f>
        <v>157.43</v>
      </c>
      <c r="CD716">
        <v>1</v>
      </c>
    </row>
    <row r="717" spans="1:83" ht="68.25" x14ac:dyDescent="0.2">
      <c r="A717" s="36" t="s">
        <v>243</v>
      </c>
      <c r="B717" s="38" t="s">
        <v>1641</v>
      </c>
      <c r="C717" s="38" t="s">
        <v>1642</v>
      </c>
      <c r="D717" s="39" t="str">
        <f>Source!H210</f>
        <v>ответвление</v>
      </c>
      <c r="E717" s="40">
        <f>Source!K210</f>
        <v>1</v>
      </c>
      <c r="F717" s="40"/>
      <c r="G717" s="40">
        <f>Source!I210</f>
        <v>1</v>
      </c>
      <c r="H717" s="42"/>
      <c r="I717" s="41"/>
      <c r="J717" s="42"/>
      <c r="K717" s="41"/>
      <c r="L717" s="42"/>
    </row>
    <row r="718" spans="1:83" ht="15" x14ac:dyDescent="0.2">
      <c r="A718" s="37"/>
      <c r="B718" s="40">
        <v>1</v>
      </c>
      <c r="C718" s="37" t="s">
        <v>1560</v>
      </c>
      <c r="D718" s="39" t="s">
        <v>1220</v>
      </c>
      <c r="E718" s="43"/>
      <c r="F718" s="40"/>
      <c r="G718" s="43">
        <f>Source!U210</f>
        <v>0.66</v>
      </c>
      <c r="H718" s="40"/>
      <c r="I718" s="40"/>
      <c r="J718" s="40"/>
      <c r="K718" s="40"/>
      <c r="L718" s="44">
        <f>SUM(L719:L719)-SUMIF(CE719:CE719, 1, L719:L719)</f>
        <v>268.38</v>
      </c>
    </row>
    <row r="719" spans="1:83" ht="28.5" x14ac:dyDescent="0.2">
      <c r="A719" s="38"/>
      <c r="B719" s="38" t="s">
        <v>1306</v>
      </c>
      <c r="C719" s="38" t="s">
        <v>1307</v>
      </c>
      <c r="D719" s="39" t="s">
        <v>1220</v>
      </c>
      <c r="E719" s="40">
        <v>0.66</v>
      </c>
      <c r="F719" s="40"/>
      <c r="G719" s="40">
        <f>SmtRes!CX246</f>
        <v>0.66</v>
      </c>
      <c r="H719" s="42"/>
      <c r="I719" s="41"/>
      <c r="J719" s="42">
        <f>SmtRes!CZ246</f>
        <v>406.64</v>
      </c>
      <c r="K719" s="41"/>
      <c r="L719" s="42">
        <f>SmtRes!DI246</f>
        <v>268.38</v>
      </c>
    </row>
    <row r="720" spans="1:83" ht="15" x14ac:dyDescent="0.2">
      <c r="A720" s="37"/>
      <c r="B720" s="40">
        <v>2</v>
      </c>
      <c r="C720" s="37" t="s">
        <v>1561</v>
      </c>
      <c r="D720" s="39"/>
      <c r="E720" s="43"/>
      <c r="F720" s="40"/>
      <c r="G720" s="43"/>
      <c r="H720" s="40"/>
      <c r="I720" s="40"/>
      <c r="J720" s="40"/>
      <c r="K720" s="40"/>
      <c r="L720" s="44">
        <f>SUM(L721:L723)-SUMIF(CE721:CE723, 1, L721:L723)</f>
        <v>16.339999999999996</v>
      </c>
    </row>
    <row r="721" spans="1:83" ht="15" x14ac:dyDescent="0.2">
      <c r="A721" s="37"/>
      <c r="B721" s="40"/>
      <c r="C721" s="37" t="s">
        <v>1563</v>
      </c>
      <c r="D721" s="39" t="s">
        <v>1220</v>
      </c>
      <c r="E721" s="43"/>
      <c r="F721" s="40"/>
      <c r="G721" s="43">
        <f>Source!V210</f>
        <v>0.03</v>
      </c>
      <c r="H721" s="40"/>
      <c r="I721" s="40"/>
      <c r="J721" s="40"/>
      <c r="K721" s="40"/>
      <c r="L721" s="44">
        <f>SUMIF(CE722:CE723, 1, L722:L723)</f>
        <v>14.34</v>
      </c>
      <c r="CE721">
        <v>1</v>
      </c>
    </row>
    <row r="722" spans="1:83" ht="28.5" x14ac:dyDescent="0.2">
      <c r="A722" s="38"/>
      <c r="B722" s="38" t="s">
        <v>1227</v>
      </c>
      <c r="C722" s="38" t="s">
        <v>1229</v>
      </c>
      <c r="D722" s="39" t="s">
        <v>1090</v>
      </c>
      <c r="E722" s="40">
        <v>0.03</v>
      </c>
      <c r="F722" s="40"/>
      <c r="G722" s="40">
        <f>SmtRes!CX248</f>
        <v>0.03</v>
      </c>
      <c r="H722" s="42"/>
      <c r="I722" s="41"/>
      <c r="J722" s="42">
        <f>SmtRes!CZ248</f>
        <v>544.70000000000005</v>
      </c>
      <c r="K722" s="41"/>
      <c r="L722" s="42">
        <f>SmtRes!DG248</f>
        <v>16.34</v>
      </c>
    </row>
    <row r="723" spans="1:83" ht="28.5" x14ac:dyDescent="0.2">
      <c r="A723" s="38"/>
      <c r="B723" s="38" t="s">
        <v>1226</v>
      </c>
      <c r="C723" s="45" t="s">
        <v>1562</v>
      </c>
      <c r="D723" s="46" t="s">
        <v>1220</v>
      </c>
      <c r="E723" s="47">
        <f>SmtRes!DO248*SmtRes!AT248</f>
        <v>0.03</v>
      </c>
      <c r="F723" s="47"/>
      <c r="G723" s="47">
        <f>SmtRes!DO248*SmtRes!CX248</f>
        <v>0.03</v>
      </c>
      <c r="H723" s="48"/>
      <c r="I723" s="49"/>
      <c r="J723" s="48">
        <f>ROUND(SmtRes!AG248/SmtRes!DO248, 2)</f>
        <v>477.98</v>
      </c>
      <c r="K723" s="49"/>
      <c r="L723" s="48">
        <f>SmtRes!DH248</f>
        <v>14.34</v>
      </c>
      <c r="CE723">
        <v>1</v>
      </c>
    </row>
    <row r="724" spans="1:83" ht="15" x14ac:dyDescent="0.2">
      <c r="A724" s="38"/>
      <c r="B724" s="38"/>
      <c r="C724" s="51" t="s">
        <v>1564</v>
      </c>
      <c r="D724" s="39"/>
      <c r="E724" s="40"/>
      <c r="F724" s="40"/>
      <c r="G724" s="40"/>
      <c r="H724" s="42"/>
      <c r="I724" s="41"/>
      <c r="J724" s="42"/>
      <c r="K724" s="41"/>
      <c r="L724" s="42">
        <f>L718+L720+L721</f>
        <v>299.05999999999995</v>
      </c>
    </row>
    <row r="725" spans="1:83" ht="14.25" x14ac:dyDescent="0.2">
      <c r="A725" s="38"/>
      <c r="B725" s="38"/>
      <c r="C725" s="38" t="s">
        <v>1565</v>
      </c>
      <c r="D725" s="39"/>
      <c r="E725" s="40"/>
      <c r="F725" s="40"/>
      <c r="G725" s="40"/>
      <c r="H725" s="42"/>
      <c r="I725" s="41"/>
      <c r="J725" s="42"/>
      <c r="K725" s="41"/>
      <c r="L725" s="42">
        <f>SUM(AR717:AR728)+SUM(AS717:AS728)+SUM(AT717:AT728)+SUM(AU717:AU728)+SUM(AV717:AV728)</f>
        <v>282.71999999999997</v>
      </c>
    </row>
    <row r="726" spans="1:83" ht="14.25" x14ac:dyDescent="0.2">
      <c r="A726" s="38"/>
      <c r="B726" s="38" t="s">
        <v>27</v>
      </c>
      <c r="C726" s="38" t="s">
        <v>1566</v>
      </c>
      <c r="D726" s="39" t="s">
        <v>1392</v>
      </c>
      <c r="E726" s="40">
        <f>Source!BZ210</f>
        <v>103</v>
      </c>
      <c r="F726" s="40"/>
      <c r="G726" s="40">
        <f>Source!AT210</f>
        <v>103</v>
      </c>
      <c r="H726" s="42"/>
      <c r="I726" s="41"/>
      <c r="J726" s="42"/>
      <c r="K726" s="41"/>
      <c r="L726" s="42">
        <f>SUM(AZ717:AZ728)</f>
        <v>291.2</v>
      </c>
    </row>
    <row r="727" spans="1:83" ht="14.25" x14ac:dyDescent="0.2">
      <c r="A727" s="45"/>
      <c r="B727" s="45" t="s">
        <v>28</v>
      </c>
      <c r="C727" s="45" t="s">
        <v>1567</v>
      </c>
      <c r="D727" s="46" t="s">
        <v>1392</v>
      </c>
      <c r="E727" s="47">
        <f>Source!CA210</f>
        <v>60</v>
      </c>
      <c r="F727" s="47"/>
      <c r="G727" s="47">
        <f>Source!AU210</f>
        <v>60</v>
      </c>
      <c r="H727" s="48"/>
      <c r="I727" s="49"/>
      <c r="J727" s="48"/>
      <c r="K727" s="49"/>
      <c r="L727" s="48">
        <f>SUM(BA717:BA728)</f>
        <v>169.63</v>
      </c>
    </row>
    <row r="728" spans="1:83" ht="15" x14ac:dyDescent="0.2">
      <c r="C728" s="58" t="s">
        <v>1568</v>
      </c>
      <c r="D728" s="58"/>
      <c r="E728" s="58"/>
      <c r="F728" s="58"/>
      <c r="G728" s="58"/>
      <c r="H728" s="58"/>
      <c r="I728" s="59">
        <f>K728/E717</f>
        <v>759.89</v>
      </c>
      <c r="J728" s="59"/>
      <c r="K728" s="59">
        <f>L718+L720+L726+L727+L721</f>
        <v>759.89</v>
      </c>
      <c r="L728" s="59"/>
      <c r="AD728">
        <f>ROUND((Source!AT210/100)*((ROUND(SUMIF(SmtRes!AQ246:'SmtRes'!AQ248,"=1",SmtRes!AD246:'SmtRes'!AD248)*Source!I210, 2)+ROUND(SUMIF(SmtRes!AQ246:'SmtRes'!AQ248,"=1",SmtRes!AC246:'SmtRes'!AC248)*Source!I210, 2))), 2)</f>
        <v>911.16</v>
      </c>
      <c r="AE728">
        <f>ROUND((Source!AU210/100)*((ROUND(SUMIF(SmtRes!AQ246:'SmtRes'!AQ248,"=1",SmtRes!AD246:'SmtRes'!AD248)*Source!I210, 2)+ROUND(SUMIF(SmtRes!AQ246:'SmtRes'!AQ248,"=1",SmtRes!AC246:'SmtRes'!AC248)*Source!I210, 2))), 2)</f>
        <v>530.77</v>
      </c>
      <c r="AN728" s="50">
        <f>L718+L720+L726+L727+L721</f>
        <v>759.89</v>
      </c>
      <c r="AO728" s="50">
        <f>L720</f>
        <v>16.339999999999996</v>
      </c>
      <c r="AQ728" t="s">
        <v>1569</v>
      </c>
      <c r="AR728" s="50">
        <f>L718</f>
        <v>268.38</v>
      </c>
      <c r="AT728" s="50">
        <f>L721</f>
        <v>14.34</v>
      </c>
      <c r="AV728" t="s">
        <v>1569</v>
      </c>
      <c r="AW728">
        <f>0</f>
        <v>0</v>
      </c>
      <c r="AZ728">
        <f>Source!X210</f>
        <v>291.2</v>
      </c>
      <c r="BA728">
        <f>Source!Y210</f>
        <v>169.63</v>
      </c>
      <c r="CD728">
        <v>1</v>
      </c>
    </row>
    <row r="729" spans="1:83" ht="68.25" x14ac:dyDescent="0.2">
      <c r="A729" s="36" t="s">
        <v>247</v>
      </c>
      <c r="B729" s="38" t="s">
        <v>1643</v>
      </c>
      <c r="C729" s="38" t="s">
        <v>1644</v>
      </c>
      <c r="D729" s="39" t="str">
        <f>Source!H211</f>
        <v>ответвление</v>
      </c>
      <c r="E729" s="40">
        <f>Source!K211</f>
        <v>1</v>
      </c>
      <c r="F729" s="40"/>
      <c r="G729" s="40">
        <f>Source!I211</f>
        <v>1</v>
      </c>
      <c r="H729" s="42"/>
      <c r="I729" s="41"/>
      <c r="J729" s="42"/>
      <c r="K729" s="41"/>
      <c r="L729" s="42"/>
    </row>
    <row r="730" spans="1:83" ht="15" x14ac:dyDescent="0.2">
      <c r="A730" s="37"/>
      <c r="B730" s="40">
        <v>1</v>
      </c>
      <c r="C730" s="37" t="s">
        <v>1560</v>
      </c>
      <c r="D730" s="39" t="s">
        <v>1220</v>
      </c>
      <c r="E730" s="43"/>
      <c r="F730" s="40"/>
      <c r="G730" s="43">
        <f>Source!U211</f>
        <v>1.03</v>
      </c>
      <c r="H730" s="40"/>
      <c r="I730" s="40"/>
      <c r="J730" s="40"/>
      <c r="K730" s="40"/>
      <c r="L730" s="44">
        <f>SUM(L731:L731)-SUMIF(CE731:CE731, 1, L731:L731)</f>
        <v>418.84</v>
      </c>
    </row>
    <row r="731" spans="1:83" ht="28.5" x14ac:dyDescent="0.2">
      <c r="A731" s="38"/>
      <c r="B731" s="38" t="s">
        <v>1306</v>
      </c>
      <c r="C731" s="38" t="s">
        <v>1307</v>
      </c>
      <c r="D731" s="39" t="s">
        <v>1220</v>
      </c>
      <c r="E731" s="40">
        <v>1.03</v>
      </c>
      <c r="F731" s="40"/>
      <c r="G731" s="40">
        <f>SmtRes!CX249</f>
        <v>1.03</v>
      </c>
      <c r="H731" s="42"/>
      <c r="I731" s="41"/>
      <c r="J731" s="42">
        <f>SmtRes!CZ249</f>
        <v>406.64</v>
      </c>
      <c r="K731" s="41"/>
      <c r="L731" s="42">
        <f>SmtRes!DI249</f>
        <v>418.84</v>
      </c>
    </row>
    <row r="732" spans="1:83" ht="15" x14ac:dyDescent="0.2">
      <c r="A732" s="37"/>
      <c r="B732" s="40">
        <v>2</v>
      </c>
      <c r="C732" s="37" t="s">
        <v>1561</v>
      </c>
      <c r="D732" s="39"/>
      <c r="E732" s="43"/>
      <c r="F732" s="40"/>
      <c r="G732" s="43"/>
      <c r="H732" s="40"/>
      <c r="I732" s="40"/>
      <c r="J732" s="40"/>
      <c r="K732" s="40"/>
      <c r="L732" s="44">
        <f>SUM(L733:L735)-SUMIF(CE733:CE735, 1, L733:L735)</f>
        <v>27.239999999999995</v>
      </c>
    </row>
    <row r="733" spans="1:83" ht="15" x14ac:dyDescent="0.2">
      <c r="A733" s="37"/>
      <c r="B733" s="40"/>
      <c r="C733" s="37" t="s">
        <v>1563</v>
      </c>
      <c r="D733" s="39" t="s">
        <v>1220</v>
      </c>
      <c r="E733" s="43"/>
      <c r="F733" s="40"/>
      <c r="G733" s="43">
        <f>Source!V211</f>
        <v>0.05</v>
      </c>
      <c r="H733" s="40"/>
      <c r="I733" s="40"/>
      <c r="J733" s="40"/>
      <c r="K733" s="40"/>
      <c r="L733" s="44">
        <f>SUMIF(CE734:CE735, 1, L734:L735)</f>
        <v>23.9</v>
      </c>
      <c r="CE733">
        <v>1</v>
      </c>
    </row>
    <row r="734" spans="1:83" ht="28.5" x14ac:dyDescent="0.2">
      <c r="A734" s="38"/>
      <c r="B734" s="38" t="s">
        <v>1227</v>
      </c>
      <c r="C734" s="38" t="s">
        <v>1229</v>
      </c>
      <c r="D734" s="39" t="s">
        <v>1090</v>
      </c>
      <c r="E734" s="40">
        <v>0.05</v>
      </c>
      <c r="F734" s="40"/>
      <c r="G734" s="40">
        <f>SmtRes!CX251</f>
        <v>0.05</v>
      </c>
      <c r="H734" s="42"/>
      <c r="I734" s="41"/>
      <c r="J734" s="42">
        <f>SmtRes!CZ251</f>
        <v>544.70000000000005</v>
      </c>
      <c r="K734" s="41"/>
      <c r="L734" s="42">
        <f>SmtRes!DG251</f>
        <v>27.24</v>
      </c>
    </row>
    <row r="735" spans="1:83" ht="28.5" x14ac:dyDescent="0.2">
      <c r="A735" s="38"/>
      <c r="B735" s="38" t="s">
        <v>1226</v>
      </c>
      <c r="C735" s="45" t="s">
        <v>1562</v>
      </c>
      <c r="D735" s="46" t="s">
        <v>1220</v>
      </c>
      <c r="E735" s="47">
        <f>SmtRes!DO251*SmtRes!AT251</f>
        <v>0.05</v>
      </c>
      <c r="F735" s="47"/>
      <c r="G735" s="47">
        <f>SmtRes!DO251*SmtRes!CX251</f>
        <v>0.05</v>
      </c>
      <c r="H735" s="48"/>
      <c r="I735" s="49"/>
      <c r="J735" s="48">
        <f>ROUND(SmtRes!AG251/SmtRes!DO251, 2)</f>
        <v>477.98</v>
      </c>
      <c r="K735" s="49"/>
      <c r="L735" s="48">
        <f>SmtRes!DH251</f>
        <v>23.9</v>
      </c>
      <c r="CE735">
        <v>1</v>
      </c>
    </row>
    <row r="736" spans="1:83" ht="15" x14ac:dyDescent="0.2">
      <c r="A736" s="38"/>
      <c r="B736" s="38"/>
      <c r="C736" s="51" t="s">
        <v>1564</v>
      </c>
      <c r="D736" s="39"/>
      <c r="E736" s="40"/>
      <c r="F736" s="40"/>
      <c r="G736" s="40"/>
      <c r="H736" s="42"/>
      <c r="I736" s="41"/>
      <c r="J736" s="42"/>
      <c r="K736" s="41"/>
      <c r="L736" s="42">
        <f>L730+L732+L733</f>
        <v>469.97999999999996</v>
      </c>
    </row>
    <row r="737" spans="1:83" ht="14.25" x14ac:dyDescent="0.2">
      <c r="A737" s="38"/>
      <c r="B737" s="38"/>
      <c r="C737" s="38" t="s">
        <v>1565</v>
      </c>
      <c r="D737" s="39"/>
      <c r="E737" s="40"/>
      <c r="F737" s="40"/>
      <c r="G737" s="40"/>
      <c r="H737" s="42"/>
      <c r="I737" s="41"/>
      <c r="J737" s="42"/>
      <c r="K737" s="41"/>
      <c r="L737" s="42">
        <f>SUM(AR729:AR740)+SUM(AS729:AS740)+SUM(AT729:AT740)+SUM(AU729:AU740)+SUM(AV729:AV740)</f>
        <v>442.73999999999995</v>
      </c>
    </row>
    <row r="738" spans="1:83" ht="14.25" x14ac:dyDescent="0.2">
      <c r="A738" s="38"/>
      <c r="B738" s="38" t="s">
        <v>27</v>
      </c>
      <c r="C738" s="38" t="s">
        <v>1566</v>
      </c>
      <c r="D738" s="39" t="s">
        <v>1392</v>
      </c>
      <c r="E738" s="40">
        <f>Source!BZ211</f>
        <v>103</v>
      </c>
      <c r="F738" s="40"/>
      <c r="G738" s="40">
        <f>Source!AT211</f>
        <v>103</v>
      </c>
      <c r="H738" s="42"/>
      <c r="I738" s="41"/>
      <c r="J738" s="42"/>
      <c r="K738" s="41"/>
      <c r="L738" s="42">
        <f>SUM(AZ729:AZ740)</f>
        <v>456.02</v>
      </c>
    </row>
    <row r="739" spans="1:83" ht="14.25" x14ac:dyDescent="0.2">
      <c r="A739" s="45"/>
      <c r="B739" s="45" t="s">
        <v>28</v>
      </c>
      <c r="C739" s="45" t="s">
        <v>1567</v>
      </c>
      <c r="D739" s="46" t="s">
        <v>1392</v>
      </c>
      <c r="E739" s="47">
        <f>Source!CA211</f>
        <v>60</v>
      </c>
      <c r="F739" s="47"/>
      <c r="G739" s="47">
        <f>Source!AU211</f>
        <v>60</v>
      </c>
      <c r="H739" s="48"/>
      <c r="I739" s="49"/>
      <c r="J739" s="48"/>
      <c r="K739" s="49"/>
      <c r="L739" s="48">
        <f>SUM(BA729:BA740)</f>
        <v>265.64</v>
      </c>
    </row>
    <row r="740" spans="1:83" ht="15" x14ac:dyDescent="0.2">
      <c r="C740" s="58" t="s">
        <v>1568</v>
      </c>
      <c r="D740" s="58"/>
      <c r="E740" s="58"/>
      <c r="F740" s="58"/>
      <c r="G740" s="58"/>
      <c r="H740" s="58"/>
      <c r="I740" s="59">
        <f>K740/E729</f>
        <v>1191.6399999999999</v>
      </c>
      <c r="J740" s="59"/>
      <c r="K740" s="59">
        <f>L730+L732+L738+L739+L733</f>
        <v>1191.6399999999999</v>
      </c>
      <c r="L740" s="59"/>
      <c r="AD740">
        <f>ROUND((Source!AT211/100)*((ROUND(SUMIF(SmtRes!AQ249:'SmtRes'!AQ251,"=1",SmtRes!AD249:'SmtRes'!AD251)*Source!I211, 2)+ROUND(SUMIF(SmtRes!AQ249:'SmtRes'!AQ251,"=1",SmtRes!AC249:'SmtRes'!AC251)*Source!I211, 2))), 2)</f>
        <v>911.16</v>
      </c>
      <c r="AE740">
        <f>ROUND((Source!AU211/100)*((ROUND(SUMIF(SmtRes!AQ249:'SmtRes'!AQ251,"=1",SmtRes!AD249:'SmtRes'!AD251)*Source!I211, 2)+ROUND(SUMIF(SmtRes!AQ249:'SmtRes'!AQ251,"=1",SmtRes!AC249:'SmtRes'!AC251)*Source!I211, 2))), 2)</f>
        <v>530.77</v>
      </c>
      <c r="AN740" s="50">
        <f>L730+L732+L738+L739+L733</f>
        <v>1191.6399999999999</v>
      </c>
      <c r="AO740" s="50">
        <f>L732</f>
        <v>27.239999999999995</v>
      </c>
      <c r="AQ740" t="s">
        <v>1569</v>
      </c>
      <c r="AR740" s="50">
        <f>L730</f>
        <v>418.84</v>
      </c>
      <c r="AT740" s="50">
        <f>L733</f>
        <v>23.9</v>
      </c>
      <c r="AV740" t="s">
        <v>1569</v>
      </c>
      <c r="AW740">
        <f>0</f>
        <v>0</v>
      </c>
      <c r="AZ740">
        <f>Source!X211</f>
        <v>456.02</v>
      </c>
      <c r="BA740">
        <f>Source!Y211</f>
        <v>265.64</v>
      </c>
      <c r="CD740">
        <v>1</v>
      </c>
    </row>
    <row r="741" spans="1:83" ht="68.25" x14ac:dyDescent="0.2">
      <c r="A741" s="36" t="s">
        <v>251</v>
      </c>
      <c r="B741" s="38" t="s">
        <v>1645</v>
      </c>
      <c r="C741" s="38" t="s">
        <v>1646</v>
      </c>
      <c r="D741" s="39" t="str">
        <f>Source!H212</f>
        <v>ответвление</v>
      </c>
      <c r="E741" s="40">
        <f>Source!K212</f>
        <v>1</v>
      </c>
      <c r="F741" s="40"/>
      <c r="G741" s="40">
        <f>Source!I212</f>
        <v>1</v>
      </c>
      <c r="H741" s="42"/>
      <c r="I741" s="41"/>
      <c r="J741" s="42"/>
      <c r="K741" s="41"/>
      <c r="L741" s="42"/>
    </row>
    <row r="742" spans="1:83" ht="15" x14ac:dyDescent="0.2">
      <c r="A742" s="37"/>
      <c r="B742" s="40">
        <v>1</v>
      </c>
      <c r="C742" s="37" t="s">
        <v>1560</v>
      </c>
      <c r="D742" s="39" t="s">
        <v>1220</v>
      </c>
      <c r="E742" s="43"/>
      <c r="F742" s="40"/>
      <c r="G742" s="43">
        <f>Source!U212</f>
        <v>1.27</v>
      </c>
      <c r="H742" s="40"/>
      <c r="I742" s="40"/>
      <c r="J742" s="40"/>
      <c r="K742" s="40"/>
      <c r="L742" s="44">
        <f>SUM(L743:L743)-SUMIF(CE743:CE743, 1, L743:L743)</f>
        <v>573.05999999999995</v>
      </c>
    </row>
    <row r="743" spans="1:83" ht="28.5" x14ac:dyDescent="0.2">
      <c r="A743" s="38"/>
      <c r="B743" s="38" t="s">
        <v>1270</v>
      </c>
      <c r="C743" s="38" t="s">
        <v>1271</v>
      </c>
      <c r="D743" s="39" t="s">
        <v>1220</v>
      </c>
      <c r="E743" s="40">
        <v>1.27</v>
      </c>
      <c r="F743" s="40"/>
      <c r="G743" s="40">
        <f>SmtRes!CX252</f>
        <v>1.27</v>
      </c>
      <c r="H743" s="42"/>
      <c r="I743" s="41"/>
      <c r="J743" s="42">
        <f>SmtRes!CZ252</f>
        <v>451.23</v>
      </c>
      <c r="K743" s="41"/>
      <c r="L743" s="42">
        <f>SmtRes!DI252</f>
        <v>573.05999999999995</v>
      </c>
    </row>
    <row r="744" spans="1:83" ht="15" x14ac:dyDescent="0.2">
      <c r="A744" s="37"/>
      <c r="B744" s="40">
        <v>2</v>
      </c>
      <c r="C744" s="37" t="s">
        <v>1561</v>
      </c>
      <c r="D744" s="39"/>
      <c r="E744" s="43"/>
      <c r="F744" s="40"/>
      <c r="G744" s="43"/>
      <c r="H744" s="40"/>
      <c r="I744" s="40"/>
      <c r="J744" s="40"/>
      <c r="K744" s="40"/>
      <c r="L744" s="44">
        <f>SUM(L745:L749)-SUMIF(CE745:CE749, 1, L745:L749)</f>
        <v>64.34</v>
      </c>
    </row>
    <row r="745" spans="1:83" ht="15" x14ac:dyDescent="0.2">
      <c r="A745" s="37"/>
      <c r="B745" s="40"/>
      <c r="C745" s="37" t="s">
        <v>1563</v>
      </c>
      <c r="D745" s="39" t="s">
        <v>1220</v>
      </c>
      <c r="E745" s="43"/>
      <c r="F745" s="40"/>
      <c r="G745" s="43">
        <f>Source!V212</f>
        <v>0.13</v>
      </c>
      <c r="H745" s="40"/>
      <c r="I745" s="40"/>
      <c r="J745" s="40"/>
      <c r="K745" s="40"/>
      <c r="L745" s="44">
        <f>SUMIF(CE746:CE749, 1, L746:L749)</f>
        <v>62.14</v>
      </c>
      <c r="CE745">
        <v>1</v>
      </c>
    </row>
    <row r="746" spans="1:83" ht="28.5" x14ac:dyDescent="0.2">
      <c r="A746" s="38"/>
      <c r="B746" s="38" t="s">
        <v>1223</v>
      </c>
      <c r="C746" s="38" t="s">
        <v>1225</v>
      </c>
      <c r="D746" s="39" t="s">
        <v>1090</v>
      </c>
      <c r="E746" s="40">
        <v>0.06</v>
      </c>
      <c r="F746" s="40"/>
      <c r="G746" s="40">
        <f>SmtRes!CX254</f>
        <v>0.06</v>
      </c>
      <c r="H746" s="42">
        <f>SmtRes!CZ254</f>
        <v>346.73</v>
      </c>
      <c r="I746" s="41">
        <f>SmtRes!AJ254</f>
        <v>1.26</v>
      </c>
      <c r="J746" s="42">
        <f>ROUND(H746*I746, 2)</f>
        <v>436.88</v>
      </c>
      <c r="K746" s="41"/>
      <c r="L746" s="42">
        <f>SmtRes!DG254</f>
        <v>26.21</v>
      </c>
    </row>
    <row r="747" spans="1:83" ht="28.5" x14ac:dyDescent="0.2">
      <c r="A747" s="38"/>
      <c r="B747" s="38" t="s">
        <v>1226</v>
      </c>
      <c r="C747" s="38" t="s">
        <v>1562</v>
      </c>
      <c r="D747" s="39" t="s">
        <v>1220</v>
      </c>
      <c r="E747" s="40">
        <f>SmtRes!DO254*SmtRes!AT254</f>
        <v>0.06</v>
      </c>
      <c r="F747" s="40"/>
      <c r="G747" s="40">
        <f>SmtRes!DO254*SmtRes!CX254</f>
        <v>0.06</v>
      </c>
      <c r="H747" s="42"/>
      <c r="I747" s="41"/>
      <c r="J747" s="42">
        <f>ROUND(SmtRes!AG254/SmtRes!DO254, 2)</f>
        <v>477.98</v>
      </c>
      <c r="K747" s="41"/>
      <c r="L747" s="42">
        <f>SmtRes!DH254</f>
        <v>28.68</v>
      </c>
      <c r="CE747">
        <v>1</v>
      </c>
    </row>
    <row r="748" spans="1:83" ht="28.5" x14ac:dyDescent="0.2">
      <c r="A748" s="38"/>
      <c r="B748" s="38" t="s">
        <v>1227</v>
      </c>
      <c r="C748" s="38" t="s">
        <v>1229</v>
      </c>
      <c r="D748" s="39" t="s">
        <v>1090</v>
      </c>
      <c r="E748" s="40">
        <v>7.0000000000000007E-2</v>
      </c>
      <c r="F748" s="40"/>
      <c r="G748" s="40">
        <f>SmtRes!CX255</f>
        <v>7.0000000000000007E-2</v>
      </c>
      <c r="H748" s="42"/>
      <c r="I748" s="41"/>
      <c r="J748" s="42">
        <f>SmtRes!CZ255</f>
        <v>544.70000000000005</v>
      </c>
      <c r="K748" s="41"/>
      <c r="L748" s="42">
        <f>SmtRes!DG255</f>
        <v>38.130000000000003</v>
      </c>
    </row>
    <row r="749" spans="1:83" ht="28.5" x14ac:dyDescent="0.2">
      <c r="A749" s="38"/>
      <c r="B749" s="38" t="s">
        <v>1226</v>
      </c>
      <c r="C749" s="38" t="s">
        <v>1562</v>
      </c>
      <c r="D749" s="39" t="s">
        <v>1220</v>
      </c>
      <c r="E749" s="40">
        <f>SmtRes!DO255*SmtRes!AT255</f>
        <v>7.0000000000000007E-2</v>
      </c>
      <c r="F749" s="40"/>
      <c r="G749" s="40">
        <f>SmtRes!DO255*SmtRes!CX255</f>
        <v>7.0000000000000007E-2</v>
      </c>
      <c r="H749" s="42"/>
      <c r="I749" s="41"/>
      <c r="J749" s="42">
        <f>ROUND(SmtRes!AG255/SmtRes!DO255, 2)</f>
        <v>477.98</v>
      </c>
      <c r="K749" s="41"/>
      <c r="L749" s="42">
        <f>SmtRes!DH255</f>
        <v>33.46</v>
      </c>
      <c r="CE749">
        <v>1</v>
      </c>
    </row>
    <row r="750" spans="1:83" ht="14.25" x14ac:dyDescent="0.2">
      <c r="A750" s="38"/>
      <c r="B750" s="38" t="str">
        <f>EtalonRes!I292</f>
        <v>07.2.02.05</v>
      </c>
      <c r="C750" s="38" t="str">
        <f>EtalonRes!K292</f>
        <v>Траверсы стальные</v>
      </c>
      <c r="D750" s="39" t="str">
        <f>EtalonRes!O292</f>
        <v>т</v>
      </c>
      <c r="E750" s="40">
        <f>EtalonRes!X292</f>
        <v>0</v>
      </c>
      <c r="F750" s="40">
        <f>ROUND(0,7)</f>
        <v>0</v>
      </c>
      <c r="G750" s="40">
        <f>ROUND(EtalonRes!AG292*Source!I212, 7)</f>
        <v>0</v>
      </c>
      <c r="H750" s="42"/>
      <c r="I750" s="41"/>
      <c r="J750" s="42"/>
      <c r="K750" s="41"/>
      <c r="L750" s="42"/>
    </row>
    <row r="751" spans="1:83" ht="14.25" x14ac:dyDescent="0.2">
      <c r="A751" s="38"/>
      <c r="B751" s="38" t="str">
        <f>EtalonRes!I293</f>
        <v>07.2.07.13</v>
      </c>
      <c r="C751" s="38" t="str">
        <f>EtalonRes!K293</f>
        <v>Хомуты стальные</v>
      </c>
      <c r="D751" s="39" t="str">
        <f>EtalonRes!O293</f>
        <v>кг</v>
      </c>
      <c r="E751" s="40">
        <f>EtalonRes!X293</f>
        <v>0</v>
      </c>
      <c r="F751" s="40">
        <f>ROUND(0,7)</f>
        <v>0</v>
      </c>
      <c r="G751" s="40">
        <f>ROUND(EtalonRes!AG293*Source!I212, 7)</f>
        <v>0</v>
      </c>
      <c r="H751" s="42"/>
      <c r="I751" s="41"/>
      <c r="J751" s="42"/>
      <c r="K751" s="41"/>
      <c r="L751" s="42"/>
    </row>
    <row r="752" spans="1:83" ht="28.5" x14ac:dyDescent="0.2">
      <c r="A752" s="38"/>
      <c r="B752" s="38" t="str">
        <f>EtalonRes!I294</f>
        <v>21.2.01.02</v>
      </c>
      <c r="C752" s="38" t="str">
        <f>EtalonRes!K294</f>
        <v>Провода неизолированные для воздушных линий электропередач</v>
      </c>
      <c r="D752" s="39" t="str">
        <f>EtalonRes!O294</f>
        <v>т</v>
      </c>
      <c r="E752" s="40">
        <f>EtalonRes!X294</f>
        <v>0</v>
      </c>
      <c r="F752" s="40">
        <f>ROUND(0,7)</f>
        <v>0</v>
      </c>
      <c r="G752" s="40">
        <f>ROUND(EtalonRes!AG294*Source!I212, 7)</f>
        <v>0</v>
      </c>
      <c r="H752" s="42"/>
      <c r="I752" s="41"/>
      <c r="J752" s="42"/>
      <c r="K752" s="41"/>
      <c r="L752" s="42"/>
    </row>
    <row r="753" spans="1:83" ht="28.5" x14ac:dyDescent="0.2">
      <c r="A753" s="38"/>
      <c r="B753" s="38" t="str">
        <f>EtalonRes!I295</f>
        <v>22.2.01.04</v>
      </c>
      <c r="C753" s="38" t="str">
        <f>EtalonRes!K295</f>
        <v>Изоляторы линейные штыревые фарфоровые</v>
      </c>
      <c r="D753" s="39" t="str">
        <f>EtalonRes!O295</f>
        <v>ШТ</v>
      </c>
      <c r="E753" s="40">
        <f>EtalonRes!X295</f>
        <v>0</v>
      </c>
      <c r="F753" s="40">
        <f>ROUND(0,7)</f>
        <v>0</v>
      </c>
      <c r="G753" s="40">
        <f>ROUND(EtalonRes!AG295*Source!I212, 7)</f>
        <v>0</v>
      </c>
      <c r="H753" s="42"/>
      <c r="I753" s="41"/>
      <c r="J753" s="42"/>
      <c r="K753" s="41"/>
      <c r="L753" s="42"/>
    </row>
    <row r="754" spans="1:83" ht="14.25" x14ac:dyDescent="0.2">
      <c r="A754" s="38"/>
      <c r="B754" s="38" t="str">
        <f>EtalonRes!I296</f>
        <v>22.2.02.09</v>
      </c>
      <c r="C754" s="45" t="str">
        <f>EtalonRes!K296</f>
        <v>Крюки</v>
      </c>
      <c r="D754" s="46" t="str">
        <f>EtalonRes!O296</f>
        <v>кг</v>
      </c>
      <c r="E754" s="47">
        <f>EtalonRes!X296</f>
        <v>0</v>
      </c>
      <c r="F754" s="47">
        <f>ROUND(0,7)</f>
        <v>0</v>
      </c>
      <c r="G754" s="47">
        <f>ROUND(EtalonRes!AG296*Source!I212, 7)</f>
        <v>0</v>
      </c>
      <c r="H754" s="48"/>
      <c r="I754" s="49"/>
      <c r="J754" s="48"/>
      <c r="K754" s="49"/>
      <c r="L754" s="48"/>
    </row>
    <row r="755" spans="1:83" ht="15" x14ac:dyDescent="0.2">
      <c r="A755" s="38"/>
      <c r="B755" s="38"/>
      <c r="C755" s="51" t="s">
        <v>1564</v>
      </c>
      <c r="D755" s="39"/>
      <c r="E755" s="40"/>
      <c r="F755" s="40"/>
      <c r="G755" s="40"/>
      <c r="H755" s="42"/>
      <c r="I755" s="41"/>
      <c r="J755" s="42"/>
      <c r="K755" s="41"/>
      <c r="L755" s="42">
        <f>L742+L744+L745</f>
        <v>699.54</v>
      </c>
    </row>
    <row r="756" spans="1:83" ht="14.25" x14ac:dyDescent="0.2">
      <c r="A756" s="38"/>
      <c r="B756" s="38"/>
      <c r="C756" s="38" t="s">
        <v>1565</v>
      </c>
      <c r="D756" s="39"/>
      <c r="E756" s="40"/>
      <c r="F756" s="40"/>
      <c r="G756" s="40"/>
      <c r="H756" s="42"/>
      <c r="I756" s="41"/>
      <c r="J756" s="42"/>
      <c r="K756" s="41"/>
      <c r="L756" s="42">
        <f>SUM(AR741:AR759)+SUM(AS741:AS759)+SUM(AT741:AT759)+SUM(AU741:AU759)+SUM(AV741:AV759)</f>
        <v>635.19999999999993</v>
      </c>
    </row>
    <row r="757" spans="1:83" ht="14.25" x14ac:dyDescent="0.2">
      <c r="A757" s="38"/>
      <c r="B757" s="38" t="s">
        <v>27</v>
      </c>
      <c r="C757" s="38" t="s">
        <v>1566</v>
      </c>
      <c r="D757" s="39" t="s">
        <v>1392</v>
      </c>
      <c r="E757" s="40">
        <f>Source!BZ212</f>
        <v>103</v>
      </c>
      <c r="F757" s="40"/>
      <c r="G757" s="40">
        <f>Source!AT212</f>
        <v>103</v>
      </c>
      <c r="H757" s="42"/>
      <c r="I757" s="41"/>
      <c r="J757" s="42"/>
      <c r="K757" s="41"/>
      <c r="L757" s="42">
        <f>SUM(AZ741:AZ759)</f>
        <v>654.26</v>
      </c>
    </row>
    <row r="758" spans="1:83" ht="14.25" x14ac:dyDescent="0.2">
      <c r="A758" s="45"/>
      <c r="B758" s="45" t="s">
        <v>28</v>
      </c>
      <c r="C758" s="45" t="s">
        <v>1567</v>
      </c>
      <c r="D758" s="46" t="s">
        <v>1392</v>
      </c>
      <c r="E758" s="47">
        <f>Source!CA212</f>
        <v>60</v>
      </c>
      <c r="F758" s="47"/>
      <c r="G758" s="47">
        <f>Source!AU212</f>
        <v>60</v>
      </c>
      <c r="H758" s="48"/>
      <c r="I758" s="49"/>
      <c r="J758" s="48"/>
      <c r="K758" s="49"/>
      <c r="L758" s="48">
        <f>SUM(BA741:BA759)</f>
        <v>381.12</v>
      </c>
    </row>
    <row r="759" spans="1:83" ht="15" x14ac:dyDescent="0.2">
      <c r="C759" s="58" t="s">
        <v>1568</v>
      </c>
      <c r="D759" s="58"/>
      <c r="E759" s="58"/>
      <c r="F759" s="58"/>
      <c r="G759" s="58"/>
      <c r="H759" s="58"/>
      <c r="I759" s="59">
        <f>K759/E741</f>
        <v>1734.9199999999998</v>
      </c>
      <c r="J759" s="59"/>
      <c r="K759" s="59">
        <f>L742+L744+L757+L758+L745</f>
        <v>1734.9199999999998</v>
      </c>
      <c r="L759" s="59"/>
      <c r="AD759">
        <f>ROUND((Source!AT212/100)*((ROUND(SUMIF(SmtRes!AQ252:'SmtRes'!AQ255,"=1",SmtRes!AD252:'SmtRes'!AD255)*Source!I212, 2)+ROUND(SUMIF(SmtRes!AQ252:'SmtRes'!AQ255,"=1",SmtRes!AC252:'SmtRes'!AC255)*Source!I212, 2))), 2)</f>
        <v>1449.41</v>
      </c>
      <c r="AE759">
        <f>ROUND((Source!AU212/100)*((ROUND(SUMIF(SmtRes!AQ252:'SmtRes'!AQ255,"=1",SmtRes!AD252:'SmtRes'!AD255)*Source!I212, 2)+ROUND(SUMIF(SmtRes!AQ252:'SmtRes'!AQ255,"=1",SmtRes!AC252:'SmtRes'!AC255)*Source!I212, 2))), 2)</f>
        <v>844.31</v>
      </c>
      <c r="AN759" s="50">
        <f>L742+L744+L757+L758+L745</f>
        <v>1734.9199999999998</v>
      </c>
      <c r="AO759" s="50">
        <f>L744</f>
        <v>64.34</v>
      </c>
      <c r="AQ759" t="s">
        <v>1569</v>
      </c>
      <c r="AR759" s="50">
        <f>L742</f>
        <v>573.05999999999995</v>
      </c>
      <c r="AT759" s="50">
        <f>L745</f>
        <v>62.14</v>
      </c>
      <c r="AV759" t="s">
        <v>1569</v>
      </c>
      <c r="AW759">
        <f>0</f>
        <v>0</v>
      </c>
      <c r="AZ759">
        <f>Source!X212</f>
        <v>654.26</v>
      </c>
      <c r="BA759">
        <f>Source!Y212</f>
        <v>381.12</v>
      </c>
      <c r="CD759">
        <v>1</v>
      </c>
    </row>
    <row r="760" spans="1:83" ht="68.25" x14ac:dyDescent="0.2">
      <c r="A760" s="36" t="s">
        <v>255</v>
      </c>
      <c r="B760" s="38" t="s">
        <v>1647</v>
      </c>
      <c r="C760" s="38" t="s">
        <v>1648</v>
      </c>
      <c r="D760" s="39" t="str">
        <f>Source!H213</f>
        <v>ответвление</v>
      </c>
      <c r="E760" s="40">
        <f>Source!K213</f>
        <v>1</v>
      </c>
      <c r="F760" s="40"/>
      <c r="G760" s="40">
        <f>Source!I213</f>
        <v>1</v>
      </c>
      <c r="H760" s="42"/>
      <c r="I760" s="41"/>
      <c r="J760" s="42"/>
      <c r="K760" s="41"/>
      <c r="L760" s="42"/>
    </row>
    <row r="761" spans="1:83" ht="15" x14ac:dyDescent="0.2">
      <c r="A761" s="37"/>
      <c r="B761" s="40">
        <v>1</v>
      </c>
      <c r="C761" s="37" t="s">
        <v>1560</v>
      </c>
      <c r="D761" s="39" t="s">
        <v>1220</v>
      </c>
      <c r="E761" s="43"/>
      <c r="F761" s="40"/>
      <c r="G761" s="43">
        <f>Source!U213</f>
        <v>1.55</v>
      </c>
      <c r="H761" s="40"/>
      <c r="I761" s="40"/>
      <c r="J761" s="40"/>
      <c r="K761" s="40"/>
      <c r="L761" s="44">
        <f>SUM(L762:L762)-SUMIF(CE762:CE762, 1, L762:L762)</f>
        <v>699.41</v>
      </c>
    </row>
    <row r="762" spans="1:83" ht="28.5" x14ac:dyDescent="0.2">
      <c r="A762" s="38"/>
      <c r="B762" s="38" t="s">
        <v>1270</v>
      </c>
      <c r="C762" s="38" t="s">
        <v>1271</v>
      </c>
      <c r="D762" s="39" t="s">
        <v>1220</v>
      </c>
      <c r="E762" s="40">
        <v>1.55</v>
      </c>
      <c r="F762" s="40"/>
      <c r="G762" s="40">
        <f>SmtRes!CX256</f>
        <v>1.55</v>
      </c>
      <c r="H762" s="42"/>
      <c r="I762" s="41"/>
      <c r="J762" s="42">
        <f>SmtRes!CZ256</f>
        <v>451.23</v>
      </c>
      <c r="K762" s="41"/>
      <c r="L762" s="42">
        <f>SmtRes!DI256</f>
        <v>699.41</v>
      </c>
    </row>
    <row r="763" spans="1:83" ht="15" x14ac:dyDescent="0.2">
      <c r="A763" s="37"/>
      <c r="B763" s="40">
        <v>2</v>
      </c>
      <c r="C763" s="37" t="s">
        <v>1561</v>
      </c>
      <c r="D763" s="39"/>
      <c r="E763" s="43"/>
      <c r="F763" s="40"/>
      <c r="G763" s="43"/>
      <c r="H763" s="40"/>
      <c r="I763" s="40"/>
      <c r="J763" s="40"/>
      <c r="K763" s="40"/>
      <c r="L763" s="44">
        <f>SUM(L764:L768)-SUMIF(CE764:CE768, 1, L764:L768)</f>
        <v>74.16</v>
      </c>
    </row>
    <row r="764" spans="1:83" ht="15" x14ac:dyDescent="0.2">
      <c r="A764" s="37"/>
      <c r="B764" s="40"/>
      <c r="C764" s="37" t="s">
        <v>1563</v>
      </c>
      <c r="D764" s="39" t="s">
        <v>1220</v>
      </c>
      <c r="E764" s="43"/>
      <c r="F764" s="40"/>
      <c r="G764" s="43">
        <f>Source!V213</f>
        <v>0.15000000000000002</v>
      </c>
      <c r="H764" s="40"/>
      <c r="I764" s="40"/>
      <c r="J764" s="40"/>
      <c r="K764" s="40"/>
      <c r="L764" s="44">
        <f>SUMIF(CE765:CE768, 1, L765:L768)</f>
        <v>71.7</v>
      </c>
      <c r="CE764">
        <v>1</v>
      </c>
    </row>
    <row r="765" spans="1:83" ht="28.5" x14ac:dyDescent="0.2">
      <c r="A765" s="38"/>
      <c r="B765" s="38" t="s">
        <v>1223</v>
      </c>
      <c r="C765" s="38" t="s">
        <v>1225</v>
      </c>
      <c r="D765" s="39" t="s">
        <v>1090</v>
      </c>
      <c r="E765" s="40">
        <v>7.0000000000000007E-2</v>
      </c>
      <c r="F765" s="40"/>
      <c r="G765" s="40">
        <f>SmtRes!CX258</f>
        <v>7.0000000000000007E-2</v>
      </c>
      <c r="H765" s="42">
        <f>SmtRes!CZ258</f>
        <v>346.73</v>
      </c>
      <c r="I765" s="41">
        <f>SmtRes!AJ258</f>
        <v>1.26</v>
      </c>
      <c r="J765" s="42">
        <f>ROUND(H765*I765, 2)</f>
        <v>436.88</v>
      </c>
      <c r="K765" s="41"/>
      <c r="L765" s="42">
        <f>SmtRes!DG258</f>
        <v>30.58</v>
      </c>
    </row>
    <row r="766" spans="1:83" ht="28.5" x14ac:dyDescent="0.2">
      <c r="A766" s="38"/>
      <c r="B766" s="38" t="s">
        <v>1226</v>
      </c>
      <c r="C766" s="38" t="s">
        <v>1562</v>
      </c>
      <c r="D766" s="39" t="s">
        <v>1220</v>
      </c>
      <c r="E766" s="40">
        <f>SmtRes!DO258*SmtRes!AT258</f>
        <v>7.0000000000000007E-2</v>
      </c>
      <c r="F766" s="40"/>
      <c r="G766" s="40">
        <f>SmtRes!DO258*SmtRes!CX258</f>
        <v>7.0000000000000007E-2</v>
      </c>
      <c r="H766" s="42"/>
      <c r="I766" s="41"/>
      <c r="J766" s="42">
        <f>ROUND(SmtRes!AG258/SmtRes!DO258, 2)</f>
        <v>477.98</v>
      </c>
      <c r="K766" s="41"/>
      <c r="L766" s="42">
        <f>SmtRes!DH258</f>
        <v>33.46</v>
      </c>
      <c r="CE766">
        <v>1</v>
      </c>
    </row>
    <row r="767" spans="1:83" ht="28.5" x14ac:dyDescent="0.2">
      <c r="A767" s="38"/>
      <c r="B767" s="38" t="s">
        <v>1227</v>
      </c>
      <c r="C767" s="38" t="s">
        <v>1229</v>
      </c>
      <c r="D767" s="39" t="s">
        <v>1090</v>
      </c>
      <c r="E767" s="40">
        <v>0.08</v>
      </c>
      <c r="F767" s="40"/>
      <c r="G767" s="40">
        <f>SmtRes!CX259</f>
        <v>0.08</v>
      </c>
      <c r="H767" s="42"/>
      <c r="I767" s="41"/>
      <c r="J767" s="42">
        <f>SmtRes!CZ259</f>
        <v>544.70000000000005</v>
      </c>
      <c r="K767" s="41"/>
      <c r="L767" s="42">
        <f>SmtRes!DG259</f>
        <v>43.58</v>
      </c>
    </row>
    <row r="768" spans="1:83" ht="28.5" x14ac:dyDescent="0.2">
      <c r="A768" s="38"/>
      <c r="B768" s="38" t="s">
        <v>1226</v>
      </c>
      <c r="C768" s="38" t="s">
        <v>1562</v>
      </c>
      <c r="D768" s="39" t="s">
        <v>1220</v>
      </c>
      <c r="E768" s="40">
        <f>SmtRes!DO259*SmtRes!AT259</f>
        <v>0.08</v>
      </c>
      <c r="F768" s="40"/>
      <c r="G768" s="40">
        <f>SmtRes!DO259*SmtRes!CX259</f>
        <v>0.08</v>
      </c>
      <c r="H768" s="42"/>
      <c r="I768" s="41"/>
      <c r="J768" s="42">
        <f>ROUND(SmtRes!AG259/SmtRes!DO259, 2)</f>
        <v>477.98</v>
      </c>
      <c r="K768" s="41"/>
      <c r="L768" s="42">
        <f>SmtRes!DH259</f>
        <v>38.24</v>
      </c>
      <c r="CE768">
        <v>1</v>
      </c>
    </row>
    <row r="769" spans="1:82" ht="15" x14ac:dyDescent="0.2">
      <c r="A769" s="37"/>
      <c r="B769" s="40">
        <v>4</v>
      </c>
      <c r="C769" s="37" t="s">
        <v>1576</v>
      </c>
      <c r="D769" s="39"/>
      <c r="E769" s="43"/>
      <c r="F769" s="40"/>
      <c r="G769" s="43"/>
      <c r="H769" s="40"/>
      <c r="I769" s="40"/>
      <c r="J769" s="40"/>
      <c r="K769" s="40"/>
      <c r="L769" s="44">
        <f>SUM(L770:L770)-SUMIF(CE770:CE770, 1, L770:L770)</f>
        <v>0</v>
      </c>
    </row>
    <row r="770" spans="1:82" ht="14.25" x14ac:dyDescent="0.2">
      <c r="A770" s="38"/>
      <c r="B770" s="38" t="s">
        <v>1243</v>
      </c>
      <c r="C770" s="38" t="s">
        <v>1245</v>
      </c>
      <c r="D770" s="39" t="s">
        <v>1242</v>
      </c>
      <c r="E770" s="40">
        <v>0.1</v>
      </c>
      <c r="F770" s="40">
        <f t="shared" ref="F770:F775" si="19">ROUND(0,7)</f>
        <v>0</v>
      </c>
      <c r="G770" s="40">
        <f>SmtRes!CX260</f>
        <v>0</v>
      </c>
      <c r="H770" s="42">
        <f>SmtRes!CZ260</f>
        <v>238.29</v>
      </c>
      <c r="I770" s="41">
        <f>SmtRes!AI260</f>
        <v>2.0699999999999998</v>
      </c>
      <c r="J770" s="42">
        <f>ROUND(H770*I770, 2)</f>
        <v>493.26</v>
      </c>
      <c r="K770" s="41"/>
      <c r="L770" s="42">
        <f>SmtRes!DF260</f>
        <v>0</v>
      </c>
    </row>
    <row r="771" spans="1:82" ht="14.25" x14ac:dyDescent="0.2">
      <c r="A771" s="38"/>
      <c r="B771" s="38" t="str">
        <f>EtalonRes!I303</f>
        <v>07.2.02.05</v>
      </c>
      <c r="C771" s="38" t="str">
        <f>EtalonRes!K303</f>
        <v>Траверсы стальные</v>
      </c>
      <c r="D771" s="39" t="str">
        <f>EtalonRes!O303</f>
        <v>т</v>
      </c>
      <c r="E771" s="40">
        <f>EtalonRes!X303</f>
        <v>0</v>
      </c>
      <c r="F771" s="40">
        <f t="shared" si="19"/>
        <v>0</v>
      </c>
      <c r="G771" s="40">
        <f>ROUND(EtalonRes!AG303*Source!I213, 7)</f>
        <v>0</v>
      </c>
      <c r="H771" s="42"/>
      <c r="I771" s="41"/>
      <c r="J771" s="42"/>
      <c r="K771" s="41"/>
      <c r="L771" s="42"/>
    </row>
    <row r="772" spans="1:82" ht="14.25" x14ac:dyDescent="0.2">
      <c r="A772" s="38"/>
      <c r="B772" s="38" t="str">
        <f>EtalonRes!I304</f>
        <v>07.2.07.13</v>
      </c>
      <c r="C772" s="38" t="str">
        <f>EtalonRes!K304</f>
        <v>Хомуты стальные</v>
      </c>
      <c r="D772" s="39" t="str">
        <f>EtalonRes!O304</f>
        <v>кг</v>
      </c>
      <c r="E772" s="40">
        <f>EtalonRes!X304</f>
        <v>0</v>
      </c>
      <c r="F772" s="40">
        <f t="shared" si="19"/>
        <v>0</v>
      </c>
      <c r="G772" s="40">
        <f>ROUND(EtalonRes!AG304*Source!I213, 7)</f>
        <v>0</v>
      </c>
      <c r="H772" s="42"/>
      <c r="I772" s="41"/>
      <c r="J772" s="42"/>
      <c r="K772" s="41"/>
      <c r="L772" s="42"/>
    </row>
    <row r="773" spans="1:82" ht="28.5" x14ac:dyDescent="0.2">
      <c r="A773" s="38"/>
      <c r="B773" s="38" t="str">
        <f>EtalonRes!I305</f>
        <v>21.2.01.02</v>
      </c>
      <c r="C773" s="38" t="str">
        <f>EtalonRes!K305</f>
        <v>Провода неизолированные для воздушных линий электропередач</v>
      </c>
      <c r="D773" s="39" t="str">
        <f>EtalonRes!O305</f>
        <v>т</v>
      </c>
      <c r="E773" s="40">
        <f>EtalonRes!X305</f>
        <v>0</v>
      </c>
      <c r="F773" s="40">
        <f t="shared" si="19"/>
        <v>0</v>
      </c>
      <c r="G773" s="40">
        <f>ROUND(EtalonRes!AG305*Source!I213, 7)</f>
        <v>0</v>
      </c>
      <c r="H773" s="42"/>
      <c r="I773" s="41"/>
      <c r="J773" s="42"/>
      <c r="K773" s="41"/>
      <c r="L773" s="42"/>
    </row>
    <row r="774" spans="1:82" ht="28.5" x14ac:dyDescent="0.2">
      <c r="A774" s="38"/>
      <c r="B774" s="38" t="str">
        <f>EtalonRes!I306</f>
        <v>22.2.01.04</v>
      </c>
      <c r="C774" s="38" t="str">
        <f>EtalonRes!K306</f>
        <v>Изоляторы линейные штыревые фарфоровые</v>
      </c>
      <c r="D774" s="39" t="str">
        <f>EtalonRes!O306</f>
        <v>ШТ</v>
      </c>
      <c r="E774" s="40">
        <f>EtalonRes!X306</f>
        <v>0</v>
      </c>
      <c r="F774" s="40">
        <f t="shared" si="19"/>
        <v>0</v>
      </c>
      <c r="G774" s="40">
        <f>ROUND(EtalonRes!AG306*Source!I213, 7)</f>
        <v>0</v>
      </c>
      <c r="H774" s="42"/>
      <c r="I774" s="41"/>
      <c r="J774" s="42"/>
      <c r="K774" s="41"/>
      <c r="L774" s="42"/>
    </row>
    <row r="775" spans="1:82" ht="14.25" x14ac:dyDescent="0.2">
      <c r="A775" s="38"/>
      <c r="B775" s="38" t="str">
        <f>EtalonRes!I307</f>
        <v>22.2.02.09</v>
      </c>
      <c r="C775" s="45" t="str">
        <f>EtalonRes!K307</f>
        <v>Крюки</v>
      </c>
      <c r="D775" s="46" t="str">
        <f>EtalonRes!O307</f>
        <v>кг</v>
      </c>
      <c r="E775" s="47">
        <f>EtalonRes!X307</f>
        <v>0</v>
      </c>
      <c r="F775" s="47">
        <f t="shared" si="19"/>
        <v>0</v>
      </c>
      <c r="G775" s="47">
        <f>ROUND(EtalonRes!AG307*Source!I213, 7)</f>
        <v>0</v>
      </c>
      <c r="H775" s="48"/>
      <c r="I775" s="49"/>
      <c r="J775" s="48"/>
      <c r="K775" s="49"/>
      <c r="L775" s="48"/>
    </row>
    <row r="776" spans="1:82" ht="15" x14ac:dyDescent="0.2">
      <c r="A776" s="38"/>
      <c r="B776" s="38"/>
      <c r="C776" s="51" t="s">
        <v>1564</v>
      </c>
      <c r="D776" s="39"/>
      <c r="E776" s="40"/>
      <c r="F776" s="40"/>
      <c r="G776" s="40"/>
      <c r="H776" s="42"/>
      <c r="I776" s="41"/>
      <c r="J776" s="42"/>
      <c r="K776" s="41"/>
      <c r="L776" s="42">
        <f>L761+L763+L764+L769</f>
        <v>845.27</v>
      </c>
    </row>
    <row r="777" spans="1:82" ht="14.25" x14ac:dyDescent="0.2">
      <c r="A777" s="38"/>
      <c r="B777" s="38"/>
      <c r="C777" s="38" t="s">
        <v>1565</v>
      </c>
      <c r="D777" s="39"/>
      <c r="E777" s="40"/>
      <c r="F777" s="40"/>
      <c r="G777" s="40"/>
      <c r="H777" s="42"/>
      <c r="I777" s="41"/>
      <c r="J777" s="42"/>
      <c r="K777" s="41"/>
      <c r="L777" s="42">
        <f>SUM(AR760:AR780)+SUM(AS760:AS780)+SUM(AT760:AT780)+SUM(AU760:AU780)+SUM(AV760:AV780)</f>
        <v>771.11</v>
      </c>
    </row>
    <row r="778" spans="1:82" ht="14.25" x14ac:dyDescent="0.2">
      <c r="A778" s="38"/>
      <c r="B778" s="38" t="s">
        <v>27</v>
      </c>
      <c r="C778" s="38" t="s">
        <v>1566</v>
      </c>
      <c r="D778" s="39" t="s">
        <v>1392</v>
      </c>
      <c r="E778" s="40">
        <f>Source!BZ213</f>
        <v>103</v>
      </c>
      <c r="F778" s="40"/>
      <c r="G778" s="40">
        <f>Source!AT213</f>
        <v>103</v>
      </c>
      <c r="H778" s="42"/>
      <c r="I778" s="41"/>
      <c r="J778" s="42"/>
      <c r="K778" s="41"/>
      <c r="L778" s="42">
        <f>SUM(AZ760:AZ780)</f>
        <v>794.24</v>
      </c>
    </row>
    <row r="779" spans="1:82" ht="14.25" x14ac:dyDescent="0.2">
      <c r="A779" s="45"/>
      <c r="B779" s="45" t="s">
        <v>28</v>
      </c>
      <c r="C779" s="45" t="s">
        <v>1567</v>
      </c>
      <c r="D779" s="46" t="s">
        <v>1392</v>
      </c>
      <c r="E779" s="47">
        <f>Source!CA213</f>
        <v>60</v>
      </c>
      <c r="F779" s="47"/>
      <c r="G779" s="47">
        <f>Source!AU213</f>
        <v>60</v>
      </c>
      <c r="H779" s="48"/>
      <c r="I779" s="49"/>
      <c r="J779" s="48"/>
      <c r="K779" s="49"/>
      <c r="L779" s="48">
        <f>SUM(BA760:BA780)</f>
        <v>462.67</v>
      </c>
    </row>
    <row r="780" spans="1:82" ht="15" x14ac:dyDescent="0.2">
      <c r="C780" s="58" t="s">
        <v>1568</v>
      </c>
      <c r="D780" s="58"/>
      <c r="E780" s="58"/>
      <c r="F780" s="58"/>
      <c r="G780" s="58"/>
      <c r="H780" s="58"/>
      <c r="I780" s="59">
        <f>K780/E760</f>
        <v>2102.1799999999998</v>
      </c>
      <c r="J780" s="59"/>
      <c r="K780" s="59">
        <f>L761+L763+L769+L778+L779+L764</f>
        <v>2102.1799999999998</v>
      </c>
      <c r="L780" s="59"/>
      <c r="AD780">
        <f>ROUND((Source!AT213/100)*((ROUND(SUMIF(SmtRes!AQ256:'SmtRes'!AQ260,"=1",SmtRes!AD256:'SmtRes'!AD260)*Source!I213, 2)+ROUND(SUMIF(SmtRes!AQ256:'SmtRes'!AQ260,"=1",SmtRes!AC256:'SmtRes'!AC260)*Source!I213, 2))), 2)</f>
        <v>1449.41</v>
      </c>
      <c r="AE780">
        <f>ROUND((Source!AU213/100)*((ROUND(SUMIF(SmtRes!AQ256:'SmtRes'!AQ260,"=1",SmtRes!AD256:'SmtRes'!AD260)*Source!I213, 2)+ROUND(SUMIF(SmtRes!AQ256:'SmtRes'!AQ260,"=1",SmtRes!AC256:'SmtRes'!AC260)*Source!I213, 2))), 2)</f>
        <v>844.31</v>
      </c>
      <c r="AN780" s="50">
        <f>L761+L763+L769+L778+L779+L764</f>
        <v>2102.1799999999998</v>
      </c>
      <c r="AO780" s="50">
        <f>L763</f>
        <v>74.16</v>
      </c>
      <c r="AQ780" t="s">
        <v>1569</v>
      </c>
      <c r="AR780" s="50">
        <f>L761</f>
        <v>699.41</v>
      </c>
      <c r="AT780" s="50">
        <f>L764</f>
        <v>71.7</v>
      </c>
      <c r="AV780" t="s">
        <v>1569</v>
      </c>
      <c r="AW780" s="50">
        <f>L769</f>
        <v>0</v>
      </c>
      <c r="AZ780">
        <f>Source!X213</f>
        <v>794.24</v>
      </c>
      <c r="BA780">
        <f>Source!Y213</f>
        <v>462.67</v>
      </c>
      <c r="CD780">
        <v>1</v>
      </c>
    </row>
    <row r="781" spans="1:82" ht="68.25" x14ac:dyDescent="0.2">
      <c r="A781" s="36" t="s">
        <v>259</v>
      </c>
      <c r="B781" s="38" t="s">
        <v>1649</v>
      </c>
      <c r="C781" s="38" t="s">
        <v>1650</v>
      </c>
      <c r="D781" s="39" t="str">
        <f>Source!H214</f>
        <v>ответвление</v>
      </c>
      <c r="E781" s="40">
        <f>Source!K214</f>
        <v>1</v>
      </c>
      <c r="F781" s="40"/>
      <c r="G781" s="40">
        <f>Source!I214</f>
        <v>1</v>
      </c>
      <c r="H781" s="42"/>
      <c r="I781" s="41"/>
      <c r="J781" s="42"/>
      <c r="K781" s="41"/>
      <c r="L781" s="42"/>
    </row>
    <row r="782" spans="1:82" ht="15" x14ac:dyDescent="0.2">
      <c r="A782" s="37"/>
      <c r="B782" s="40">
        <v>1</v>
      </c>
      <c r="C782" s="37" t="s">
        <v>1560</v>
      </c>
      <c r="D782" s="39" t="s">
        <v>1220</v>
      </c>
      <c r="E782" s="43"/>
      <c r="F782" s="40"/>
      <c r="G782" s="43">
        <f>Source!U214</f>
        <v>2.63</v>
      </c>
      <c r="H782" s="40"/>
      <c r="I782" s="40"/>
      <c r="J782" s="40"/>
      <c r="K782" s="40"/>
      <c r="L782" s="44">
        <f>SUM(L783:L783)-SUMIF(CE783:CE783, 1, L783:L783)</f>
        <v>1186.73</v>
      </c>
    </row>
    <row r="783" spans="1:82" ht="28.5" x14ac:dyDescent="0.2">
      <c r="A783" s="38"/>
      <c r="B783" s="38" t="s">
        <v>1270</v>
      </c>
      <c r="C783" s="38" t="s">
        <v>1271</v>
      </c>
      <c r="D783" s="39" t="s">
        <v>1220</v>
      </c>
      <c r="E783" s="40">
        <v>2.63</v>
      </c>
      <c r="F783" s="40"/>
      <c r="G783" s="40">
        <f>SmtRes!CX261</f>
        <v>2.63</v>
      </c>
      <c r="H783" s="42"/>
      <c r="I783" s="41"/>
      <c r="J783" s="42">
        <f>SmtRes!CZ261</f>
        <v>451.23</v>
      </c>
      <c r="K783" s="41"/>
      <c r="L783" s="42">
        <f>SmtRes!DI261</f>
        <v>1186.73</v>
      </c>
    </row>
    <row r="784" spans="1:82" ht="15" x14ac:dyDescent="0.2">
      <c r="A784" s="37"/>
      <c r="B784" s="40">
        <v>2</v>
      </c>
      <c r="C784" s="37" t="s">
        <v>1561</v>
      </c>
      <c r="D784" s="39"/>
      <c r="E784" s="43"/>
      <c r="F784" s="40"/>
      <c r="G784" s="43"/>
      <c r="H784" s="40"/>
      <c r="I784" s="40"/>
      <c r="J784" s="40"/>
      <c r="K784" s="40"/>
      <c r="L784" s="44">
        <f>SUM(L785:L789)-SUMIF(CE785:CE789, 1, L785:L789)</f>
        <v>134.13999999999999</v>
      </c>
    </row>
    <row r="785" spans="1:83" ht="15" x14ac:dyDescent="0.2">
      <c r="A785" s="37"/>
      <c r="B785" s="40"/>
      <c r="C785" s="37" t="s">
        <v>1563</v>
      </c>
      <c r="D785" s="39" t="s">
        <v>1220</v>
      </c>
      <c r="E785" s="43"/>
      <c r="F785" s="40"/>
      <c r="G785" s="43">
        <f>Source!V214</f>
        <v>0.27</v>
      </c>
      <c r="H785" s="40"/>
      <c r="I785" s="40"/>
      <c r="J785" s="40"/>
      <c r="K785" s="40"/>
      <c r="L785" s="44">
        <f>SUMIF(CE786:CE789, 1, L786:L789)</f>
        <v>129.06</v>
      </c>
      <c r="CE785">
        <v>1</v>
      </c>
    </row>
    <row r="786" spans="1:83" ht="28.5" x14ac:dyDescent="0.2">
      <c r="A786" s="38"/>
      <c r="B786" s="38" t="s">
        <v>1223</v>
      </c>
      <c r="C786" s="38" t="s">
        <v>1225</v>
      </c>
      <c r="D786" s="39" t="s">
        <v>1090</v>
      </c>
      <c r="E786" s="40">
        <v>0.12</v>
      </c>
      <c r="F786" s="40"/>
      <c r="G786" s="40">
        <f>SmtRes!CX263</f>
        <v>0.12</v>
      </c>
      <c r="H786" s="42">
        <f>SmtRes!CZ263</f>
        <v>346.73</v>
      </c>
      <c r="I786" s="41">
        <f>SmtRes!AJ263</f>
        <v>1.26</v>
      </c>
      <c r="J786" s="42">
        <f>ROUND(H786*I786, 2)</f>
        <v>436.88</v>
      </c>
      <c r="K786" s="41"/>
      <c r="L786" s="42">
        <f>SmtRes!DG263</f>
        <v>52.43</v>
      </c>
    </row>
    <row r="787" spans="1:83" ht="28.5" x14ac:dyDescent="0.2">
      <c r="A787" s="38"/>
      <c r="B787" s="38" t="s">
        <v>1226</v>
      </c>
      <c r="C787" s="38" t="s">
        <v>1562</v>
      </c>
      <c r="D787" s="39" t="s">
        <v>1220</v>
      </c>
      <c r="E787" s="40">
        <f>SmtRes!DO263*SmtRes!AT263</f>
        <v>0.12</v>
      </c>
      <c r="F787" s="40"/>
      <c r="G787" s="40">
        <f>SmtRes!DO263*SmtRes!CX263</f>
        <v>0.12</v>
      </c>
      <c r="H787" s="42"/>
      <c r="I787" s="41"/>
      <c r="J787" s="42">
        <f>ROUND(SmtRes!AG263/SmtRes!DO263, 2)</f>
        <v>477.98</v>
      </c>
      <c r="K787" s="41"/>
      <c r="L787" s="42">
        <f>SmtRes!DH263</f>
        <v>57.36</v>
      </c>
      <c r="CE787">
        <v>1</v>
      </c>
    </row>
    <row r="788" spans="1:83" ht="28.5" x14ac:dyDescent="0.2">
      <c r="A788" s="38"/>
      <c r="B788" s="38" t="s">
        <v>1227</v>
      </c>
      <c r="C788" s="38" t="s">
        <v>1229</v>
      </c>
      <c r="D788" s="39" t="s">
        <v>1090</v>
      </c>
      <c r="E788" s="40">
        <v>0.15</v>
      </c>
      <c r="F788" s="40"/>
      <c r="G788" s="40">
        <f>SmtRes!CX264</f>
        <v>0.15</v>
      </c>
      <c r="H788" s="42"/>
      <c r="I788" s="41"/>
      <c r="J788" s="42">
        <f>SmtRes!CZ264</f>
        <v>544.70000000000005</v>
      </c>
      <c r="K788" s="41"/>
      <c r="L788" s="42">
        <f>SmtRes!DG264</f>
        <v>81.709999999999994</v>
      </c>
    </row>
    <row r="789" spans="1:83" ht="28.5" x14ac:dyDescent="0.2">
      <c r="A789" s="38"/>
      <c r="B789" s="38" t="s">
        <v>1226</v>
      </c>
      <c r="C789" s="38" t="s">
        <v>1562</v>
      </c>
      <c r="D789" s="39" t="s">
        <v>1220</v>
      </c>
      <c r="E789" s="40">
        <f>SmtRes!DO264*SmtRes!AT264</f>
        <v>0.15</v>
      </c>
      <c r="F789" s="40"/>
      <c r="G789" s="40">
        <f>SmtRes!DO264*SmtRes!CX264</f>
        <v>0.15</v>
      </c>
      <c r="H789" s="42"/>
      <c r="I789" s="41"/>
      <c r="J789" s="42">
        <f>ROUND(SmtRes!AG264/SmtRes!DO264, 2)</f>
        <v>477.98</v>
      </c>
      <c r="K789" s="41"/>
      <c r="L789" s="42">
        <f>SmtRes!DH264</f>
        <v>71.7</v>
      </c>
      <c r="CE789">
        <v>1</v>
      </c>
    </row>
    <row r="790" spans="1:83" ht="15" x14ac:dyDescent="0.2">
      <c r="A790" s="37"/>
      <c r="B790" s="40">
        <v>4</v>
      </c>
      <c r="C790" s="37" t="s">
        <v>1576</v>
      </c>
      <c r="D790" s="39"/>
      <c r="E790" s="43"/>
      <c r="F790" s="40"/>
      <c r="G790" s="43"/>
      <c r="H790" s="40"/>
      <c r="I790" s="40"/>
      <c r="J790" s="40"/>
      <c r="K790" s="40"/>
      <c r="L790" s="44">
        <f>SUM(L791:L791)-SUMIF(CE791:CE791, 1, L791:L791)</f>
        <v>0</v>
      </c>
    </row>
    <row r="791" spans="1:83" ht="14.25" x14ac:dyDescent="0.2">
      <c r="A791" s="38"/>
      <c r="B791" s="38" t="s">
        <v>1243</v>
      </c>
      <c r="C791" s="38" t="s">
        <v>1245</v>
      </c>
      <c r="D791" s="39" t="s">
        <v>1242</v>
      </c>
      <c r="E791" s="40">
        <v>0.5</v>
      </c>
      <c r="F791" s="40">
        <f t="shared" ref="F791:F796" si="20">ROUND(0,7)</f>
        <v>0</v>
      </c>
      <c r="G791" s="40">
        <f>SmtRes!CX265</f>
        <v>0</v>
      </c>
      <c r="H791" s="42">
        <f>SmtRes!CZ265</f>
        <v>238.29</v>
      </c>
      <c r="I791" s="41">
        <f>SmtRes!AI265</f>
        <v>2.0699999999999998</v>
      </c>
      <c r="J791" s="42">
        <f>ROUND(H791*I791, 2)</f>
        <v>493.26</v>
      </c>
      <c r="K791" s="41"/>
      <c r="L791" s="42">
        <f>SmtRes!DF265</f>
        <v>0</v>
      </c>
    </row>
    <row r="792" spans="1:83" ht="14.25" x14ac:dyDescent="0.2">
      <c r="A792" s="38"/>
      <c r="B792" s="38" t="str">
        <f>EtalonRes!I314</f>
        <v>07.2.02.05</v>
      </c>
      <c r="C792" s="38" t="str">
        <f>EtalonRes!K314</f>
        <v>Траверсы стальные</v>
      </c>
      <c r="D792" s="39" t="str">
        <f>EtalonRes!O314</f>
        <v>т</v>
      </c>
      <c r="E792" s="40">
        <f>EtalonRes!X314</f>
        <v>0</v>
      </c>
      <c r="F792" s="40">
        <f t="shared" si="20"/>
        <v>0</v>
      </c>
      <c r="G792" s="40">
        <f>ROUND(EtalonRes!AG314*Source!I214, 7)</f>
        <v>0</v>
      </c>
      <c r="H792" s="42"/>
      <c r="I792" s="41"/>
      <c r="J792" s="42"/>
      <c r="K792" s="41"/>
      <c r="L792" s="42"/>
    </row>
    <row r="793" spans="1:83" ht="14.25" x14ac:dyDescent="0.2">
      <c r="A793" s="38"/>
      <c r="B793" s="38" t="str">
        <f>EtalonRes!I315</f>
        <v>07.2.07.13</v>
      </c>
      <c r="C793" s="38" t="str">
        <f>EtalonRes!K315</f>
        <v>Хомуты стальные</v>
      </c>
      <c r="D793" s="39" t="str">
        <f>EtalonRes!O315</f>
        <v>кг</v>
      </c>
      <c r="E793" s="40">
        <f>EtalonRes!X315</f>
        <v>0</v>
      </c>
      <c r="F793" s="40">
        <f t="shared" si="20"/>
        <v>0</v>
      </c>
      <c r="G793" s="40">
        <f>ROUND(EtalonRes!AG315*Source!I214, 7)</f>
        <v>0</v>
      </c>
      <c r="H793" s="42"/>
      <c r="I793" s="41"/>
      <c r="J793" s="42"/>
      <c r="K793" s="41"/>
      <c r="L793" s="42"/>
    </row>
    <row r="794" spans="1:83" ht="28.5" x14ac:dyDescent="0.2">
      <c r="A794" s="38"/>
      <c r="B794" s="38" t="str">
        <f>EtalonRes!I316</f>
        <v>21.2.01.02</v>
      </c>
      <c r="C794" s="38" t="str">
        <f>EtalonRes!K316</f>
        <v>Провода неизолированные для воздушных линий электропередач</v>
      </c>
      <c r="D794" s="39" t="str">
        <f>EtalonRes!O316</f>
        <v>т</v>
      </c>
      <c r="E794" s="40">
        <f>EtalonRes!X316</f>
        <v>0</v>
      </c>
      <c r="F794" s="40">
        <f t="shared" si="20"/>
        <v>0</v>
      </c>
      <c r="G794" s="40">
        <f>ROUND(EtalonRes!AG316*Source!I214, 7)</f>
        <v>0</v>
      </c>
      <c r="H794" s="42"/>
      <c r="I794" s="41"/>
      <c r="J794" s="42"/>
      <c r="K794" s="41"/>
      <c r="L794" s="42"/>
    </row>
    <row r="795" spans="1:83" ht="28.5" x14ac:dyDescent="0.2">
      <c r="A795" s="38"/>
      <c r="B795" s="38" t="str">
        <f>EtalonRes!I317</f>
        <v>22.2.01.04</v>
      </c>
      <c r="C795" s="38" t="str">
        <f>EtalonRes!K317</f>
        <v>Изоляторы линейные штыревые фарфоровые</v>
      </c>
      <c r="D795" s="39" t="str">
        <f>EtalonRes!O317</f>
        <v>ШТ</v>
      </c>
      <c r="E795" s="40">
        <f>EtalonRes!X317</f>
        <v>0</v>
      </c>
      <c r="F795" s="40">
        <f t="shared" si="20"/>
        <v>0</v>
      </c>
      <c r="G795" s="40">
        <f>ROUND(EtalonRes!AG317*Source!I214, 7)</f>
        <v>0</v>
      </c>
      <c r="H795" s="42"/>
      <c r="I795" s="41"/>
      <c r="J795" s="42"/>
      <c r="K795" s="41"/>
      <c r="L795" s="42"/>
    </row>
    <row r="796" spans="1:83" ht="14.25" x14ac:dyDescent="0.2">
      <c r="A796" s="38"/>
      <c r="B796" s="38" t="str">
        <f>EtalonRes!I318</f>
        <v>22.2.02.09</v>
      </c>
      <c r="C796" s="45" t="str">
        <f>EtalonRes!K318</f>
        <v>Крюки</v>
      </c>
      <c r="D796" s="46" t="str">
        <f>EtalonRes!O318</f>
        <v>кг</v>
      </c>
      <c r="E796" s="47">
        <f>EtalonRes!X318</f>
        <v>0</v>
      </c>
      <c r="F796" s="47">
        <f t="shared" si="20"/>
        <v>0</v>
      </c>
      <c r="G796" s="47">
        <f>ROUND(EtalonRes!AG318*Source!I214, 7)</f>
        <v>0</v>
      </c>
      <c r="H796" s="48"/>
      <c r="I796" s="49"/>
      <c r="J796" s="48"/>
      <c r="K796" s="49"/>
      <c r="L796" s="48"/>
    </row>
    <row r="797" spans="1:83" ht="15" x14ac:dyDescent="0.2">
      <c r="A797" s="38"/>
      <c r="B797" s="38"/>
      <c r="C797" s="51" t="s">
        <v>1564</v>
      </c>
      <c r="D797" s="39"/>
      <c r="E797" s="40"/>
      <c r="F797" s="40"/>
      <c r="G797" s="40"/>
      <c r="H797" s="42"/>
      <c r="I797" s="41"/>
      <c r="J797" s="42"/>
      <c r="K797" s="41"/>
      <c r="L797" s="42">
        <f>L782+L784+L785+L790</f>
        <v>1449.9299999999998</v>
      </c>
    </row>
    <row r="798" spans="1:83" ht="14.25" x14ac:dyDescent="0.2">
      <c r="A798" s="38"/>
      <c r="B798" s="38"/>
      <c r="C798" s="38" t="s">
        <v>1565</v>
      </c>
      <c r="D798" s="39"/>
      <c r="E798" s="40"/>
      <c r="F798" s="40"/>
      <c r="G798" s="40"/>
      <c r="H798" s="42"/>
      <c r="I798" s="41"/>
      <c r="J798" s="42"/>
      <c r="K798" s="41"/>
      <c r="L798" s="42">
        <f>SUM(AR781:AR801)+SUM(AS781:AS801)+SUM(AT781:AT801)+SUM(AU781:AU801)+SUM(AV781:AV801)</f>
        <v>1315.79</v>
      </c>
    </row>
    <row r="799" spans="1:83" ht="14.25" x14ac:dyDescent="0.2">
      <c r="A799" s="38"/>
      <c r="B799" s="38" t="s">
        <v>27</v>
      </c>
      <c r="C799" s="38" t="s">
        <v>1566</v>
      </c>
      <c r="D799" s="39" t="s">
        <v>1392</v>
      </c>
      <c r="E799" s="40">
        <f>Source!BZ214</f>
        <v>103</v>
      </c>
      <c r="F799" s="40"/>
      <c r="G799" s="40">
        <f>Source!AT214</f>
        <v>103</v>
      </c>
      <c r="H799" s="42"/>
      <c r="I799" s="41"/>
      <c r="J799" s="42"/>
      <c r="K799" s="41"/>
      <c r="L799" s="42">
        <f>SUM(AZ781:AZ801)</f>
        <v>1355.26</v>
      </c>
    </row>
    <row r="800" spans="1:83" ht="14.25" x14ac:dyDescent="0.2">
      <c r="A800" s="45"/>
      <c r="B800" s="45" t="s">
        <v>28</v>
      </c>
      <c r="C800" s="45" t="s">
        <v>1567</v>
      </c>
      <c r="D800" s="46" t="s">
        <v>1392</v>
      </c>
      <c r="E800" s="47">
        <f>Source!CA214</f>
        <v>60</v>
      </c>
      <c r="F800" s="47"/>
      <c r="G800" s="47">
        <f>Source!AU214</f>
        <v>60</v>
      </c>
      <c r="H800" s="48"/>
      <c r="I800" s="49"/>
      <c r="J800" s="48"/>
      <c r="K800" s="49"/>
      <c r="L800" s="48">
        <f>SUM(BA781:BA801)</f>
        <v>789.47</v>
      </c>
    </row>
    <row r="801" spans="1:83" ht="15" x14ac:dyDescent="0.2">
      <c r="C801" s="58" t="s">
        <v>1568</v>
      </c>
      <c r="D801" s="58"/>
      <c r="E801" s="58"/>
      <c r="F801" s="58"/>
      <c r="G801" s="58"/>
      <c r="H801" s="58"/>
      <c r="I801" s="59">
        <f>K801/E781</f>
        <v>3594.6600000000003</v>
      </c>
      <c r="J801" s="59"/>
      <c r="K801" s="59">
        <f>L782+L784+L790+L799+L800+L785</f>
        <v>3594.6600000000003</v>
      </c>
      <c r="L801" s="59"/>
      <c r="AD801">
        <f>ROUND((Source!AT214/100)*((ROUND(SUMIF(SmtRes!AQ261:'SmtRes'!AQ265,"=1",SmtRes!AD261:'SmtRes'!AD265)*Source!I214, 2)+ROUND(SUMIF(SmtRes!AQ261:'SmtRes'!AQ265,"=1",SmtRes!AC261:'SmtRes'!AC265)*Source!I214, 2))), 2)</f>
        <v>1449.41</v>
      </c>
      <c r="AE801">
        <f>ROUND((Source!AU214/100)*((ROUND(SUMIF(SmtRes!AQ261:'SmtRes'!AQ265,"=1",SmtRes!AD261:'SmtRes'!AD265)*Source!I214, 2)+ROUND(SUMIF(SmtRes!AQ261:'SmtRes'!AQ265,"=1",SmtRes!AC261:'SmtRes'!AC265)*Source!I214, 2))), 2)</f>
        <v>844.31</v>
      </c>
      <c r="AN801" s="50">
        <f>L782+L784+L790+L799+L800+L785</f>
        <v>3594.6600000000003</v>
      </c>
      <c r="AO801" s="50">
        <f>L784</f>
        <v>134.13999999999999</v>
      </c>
      <c r="AQ801" t="s">
        <v>1569</v>
      </c>
      <c r="AR801" s="50">
        <f>L782</f>
        <v>1186.73</v>
      </c>
      <c r="AT801" s="50">
        <f>L785</f>
        <v>129.06</v>
      </c>
      <c r="AV801" t="s">
        <v>1569</v>
      </c>
      <c r="AW801" s="50">
        <f>L790</f>
        <v>0</v>
      </c>
      <c r="AZ801">
        <f>Source!X214</f>
        <v>1355.26</v>
      </c>
      <c r="BA801">
        <f>Source!Y214</f>
        <v>789.47</v>
      </c>
      <c r="CD801">
        <v>1</v>
      </c>
    </row>
    <row r="802" spans="1:83" ht="68.25" x14ac:dyDescent="0.2">
      <c r="A802" s="36" t="s">
        <v>263</v>
      </c>
      <c r="B802" s="38" t="s">
        <v>1651</v>
      </c>
      <c r="C802" s="38" t="s">
        <v>1652</v>
      </c>
      <c r="D802" s="39" t="str">
        <f>Source!H215</f>
        <v>ответвление</v>
      </c>
      <c r="E802" s="40">
        <f>Source!K215</f>
        <v>1</v>
      </c>
      <c r="F802" s="40"/>
      <c r="G802" s="40">
        <f>Source!I215</f>
        <v>1</v>
      </c>
      <c r="H802" s="42"/>
      <c r="I802" s="41"/>
      <c r="J802" s="42"/>
      <c r="K802" s="41"/>
      <c r="L802" s="42"/>
    </row>
    <row r="803" spans="1:83" ht="15" x14ac:dyDescent="0.2">
      <c r="A803" s="37"/>
      <c r="B803" s="40">
        <v>1</v>
      </c>
      <c r="C803" s="37" t="s">
        <v>1560</v>
      </c>
      <c r="D803" s="39" t="s">
        <v>1220</v>
      </c>
      <c r="E803" s="43"/>
      <c r="F803" s="40"/>
      <c r="G803" s="43">
        <f>Source!U215</f>
        <v>1.27</v>
      </c>
      <c r="H803" s="40"/>
      <c r="I803" s="40"/>
      <c r="J803" s="40"/>
      <c r="K803" s="40"/>
      <c r="L803" s="44">
        <f>SUM(L804:L804)-SUMIF(CE804:CE804, 1, L804:L804)</f>
        <v>573.05999999999995</v>
      </c>
    </row>
    <row r="804" spans="1:83" ht="28.5" x14ac:dyDescent="0.2">
      <c r="A804" s="38"/>
      <c r="B804" s="38" t="s">
        <v>1270</v>
      </c>
      <c r="C804" s="38" t="s">
        <v>1271</v>
      </c>
      <c r="D804" s="39" t="s">
        <v>1220</v>
      </c>
      <c r="E804" s="40">
        <v>1.27</v>
      </c>
      <c r="F804" s="40"/>
      <c r="G804" s="40">
        <f>SmtRes!CX266</f>
        <v>1.27</v>
      </c>
      <c r="H804" s="42"/>
      <c r="I804" s="41"/>
      <c r="J804" s="42">
        <f>SmtRes!CZ266</f>
        <v>451.23</v>
      </c>
      <c r="K804" s="41"/>
      <c r="L804" s="42">
        <f>SmtRes!DI266</f>
        <v>573.05999999999995</v>
      </c>
    </row>
    <row r="805" spans="1:83" ht="15" x14ac:dyDescent="0.2">
      <c r="A805" s="37"/>
      <c r="B805" s="40">
        <v>2</v>
      </c>
      <c r="C805" s="37" t="s">
        <v>1561</v>
      </c>
      <c r="D805" s="39"/>
      <c r="E805" s="43"/>
      <c r="F805" s="40"/>
      <c r="G805" s="43"/>
      <c r="H805" s="40"/>
      <c r="I805" s="40"/>
      <c r="J805" s="40"/>
      <c r="K805" s="40"/>
      <c r="L805" s="44">
        <f>SUM(L806:L808)-SUMIF(CE806:CE808, 1, L806:L808)</f>
        <v>38.13000000000001</v>
      </c>
    </row>
    <row r="806" spans="1:83" ht="15" x14ac:dyDescent="0.2">
      <c r="A806" s="37"/>
      <c r="B806" s="40"/>
      <c r="C806" s="37" t="s">
        <v>1563</v>
      </c>
      <c r="D806" s="39" t="s">
        <v>1220</v>
      </c>
      <c r="E806" s="43"/>
      <c r="F806" s="40"/>
      <c r="G806" s="43">
        <f>Source!V215</f>
        <v>7.0000000000000007E-2</v>
      </c>
      <c r="H806" s="40"/>
      <c r="I806" s="40"/>
      <c r="J806" s="40"/>
      <c r="K806" s="40"/>
      <c r="L806" s="44">
        <f>SUMIF(CE807:CE808, 1, L807:L808)</f>
        <v>33.46</v>
      </c>
      <c r="CE806">
        <v>1</v>
      </c>
    </row>
    <row r="807" spans="1:83" ht="28.5" x14ac:dyDescent="0.2">
      <c r="A807" s="38"/>
      <c r="B807" s="38" t="s">
        <v>1227</v>
      </c>
      <c r="C807" s="38" t="s">
        <v>1229</v>
      </c>
      <c r="D807" s="39" t="s">
        <v>1090</v>
      </c>
      <c r="E807" s="40">
        <v>7.0000000000000007E-2</v>
      </c>
      <c r="F807" s="40"/>
      <c r="G807" s="40">
        <f>SmtRes!CX268</f>
        <v>7.0000000000000007E-2</v>
      </c>
      <c r="H807" s="42"/>
      <c r="I807" s="41"/>
      <c r="J807" s="42">
        <f>SmtRes!CZ268</f>
        <v>544.70000000000005</v>
      </c>
      <c r="K807" s="41"/>
      <c r="L807" s="42">
        <f>SmtRes!DG268</f>
        <v>38.130000000000003</v>
      </c>
    </row>
    <row r="808" spans="1:83" ht="28.5" x14ac:dyDescent="0.2">
      <c r="A808" s="38"/>
      <c r="B808" s="38" t="s">
        <v>1226</v>
      </c>
      <c r="C808" s="38" t="s">
        <v>1562</v>
      </c>
      <c r="D808" s="39" t="s">
        <v>1220</v>
      </c>
      <c r="E808" s="40">
        <f>SmtRes!DO268*SmtRes!AT268</f>
        <v>7.0000000000000007E-2</v>
      </c>
      <c r="F808" s="40"/>
      <c r="G808" s="40">
        <f>SmtRes!DO268*SmtRes!CX268</f>
        <v>7.0000000000000007E-2</v>
      </c>
      <c r="H808" s="42"/>
      <c r="I808" s="41"/>
      <c r="J808" s="42">
        <f>ROUND(SmtRes!AG268/SmtRes!DO268, 2)</f>
        <v>477.98</v>
      </c>
      <c r="K808" s="41"/>
      <c r="L808" s="42">
        <f>SmtRes!DH268</f>
        <v>33.46</v>
      </c>
      <c r="CE808">
        <v>1</v>
      </c>
    </row>
    <row r="809" spans="1:83" ht="14.25" x14ac:dyDescent="0.2">
      <c r="A809" s="38"/>
      <c r="B809" s="38" t="str">
        <f>EtalonRes!I323</f>
        <v>07.2.02.05</v>
      </c>
      <c r="C809" s="38" t="str">
        <f>EtalonRes!K323</f>
        <v>Траверсы стальные</v>
      </c>
      <c r="D809" s="39" t="str">
        <f>EtalonRes!O323</f>
        <v>т</v>
      </c>
      <c r="E809" s="40">
        <f>EtalonRes!X323</f>
        <v>0</v>
      </c>
      <c r="F809" s="40">
        <f>ROUND(0,7)</f>
        <v>0</v>
      </c>
      <c r="G809" s="40">
        <f>ROUND(EtalonRes!AG323*Source!I215, 7)</f>
        <v>0</v>
      </c>
      <c r="H809" s="42"/>
      <c r="I809" s="41"/>
      <c r="J809" s="42"/>
      <c r="K809" s="41"/>
      <c r="L809" s="42"/>
    </row>
    <row r="810" spans="1:83" ht="14.25" x14ac:dyDescent="0.2">
      <c r="A810" s="38"/>
      <c r="B810" s="38" t="str">
        <f>EtalonRes!I324</f>
        <v>07.2.07.13</v>
      </c>
      <c r="C810" s="38" t="str">
        <f>EtalonRes!K324</f>
        <v>Хомуты стальные</v>
      </c>
      <c r="D810" s="39" t="str">
        <f>EtalonRes!O324</f>
        <v>кг</v>
      </c>
      <c r="E810" s="40">
        <f>EtalonRes!X324</f>
        <v>0</v>
      </c>
      <c r="F810" s="40">
        <f>ROUND(0,7)</f>
        <v>0</v>
      </c>
      <c r="G810" s="40">
        <f>ROUND(EtalonRes!AG324*Source!I215, 7)</f>
        <v>0</v>
      </c>
      <c r="H810" s="42"/>
      <c r="I810" s="41"/>
      <c r="J810" s="42"/>
      <c r="K810" s="41"/>
      <c r="L810" s="42"/>
    </row>
    <row r="811" spans="1:83" ht="28.5" x14ac:dyDescent="0.2">
      <c r="A811" s="38"/>
      <c r="B811" s="38" t="str">
        <f>EtalonRes!I325</f>
        <v>21.2.01.02</v>
      </c>
      <c r="C811" s="38" t="str">
        <f>EtalonRes!K325</f>
        <v>Провода неизолированные для воздушных линий электропередач</v>
      </c>
      <c r="D811" s="39" t="str">
        <f>EtalonRes!O325</f>
        <v>т</v>
      </c>
      <c r="E811" s="40">
        <f>EtalonRes!X325</f>
        <v>0</v>
      </c>
      <c r="F811" s="40">
        <f>ROUND(0,7)</f>
        <v>0</v>
      </c>
      <c r="G811" s="40">
        <f>ROUND(EtalonRes!AG325*Source!I215, 7)</f>
        <v>0</v>
      </c>
      <c r="H811" s="42"/>
      <c r="I811" s="41"/>
      <c r="J811" s="42"/>
      <c r="K811" s="41"/>
      <c r="L811" s="42"/>
    </row>
    <row r="812" spans="1:83" ht="28.5" x14ac:dyDescent="0.2">
      <c r="A812" s="38"/>
      <c r="B812" s="38" t="str">
        <f>EtalonRes!I326</f>
        <v>22.2.01.04</v>
      </c>
      <c r="C812" s="38" t="str">
        <f>EtalonRes!K326</f>
        <v>Изоляторы линейные штыревые фарфоровые</v>
      </c>
      <c r="D812" s="39" t="str">
        <f>EtalonRes!O326</f>
        <v>ШТ</v>
      </c>
      <c r="E812" s="40">
        <f>EtalonRes!X326</f>
        <v>0</v>
      </c>
      <c r="F812" s="40">
        <f>ROUND(0,7)</f>
        <v>0</v>
      </c>
      <c r="G812" s="40">
        <f>ROUND(EtalonRes!AG326*Source!I215, 7)</f>
        <v>0</v>
      </c>
      <c r="H812" s="42"/>
      <c r="I812" s="41"/>
      <c r="J812" s="42"/>
      <c r="K812" s="41"/>
      <c r="L812" s="42"/>
    </row>
    <row r="813" spans="1:83" ht="14.25" x14ac:dyDescent="0.2">
      <c r="A813" s="38"/>
      <c r="B813" s="38" t="str">
        <f>EtalonRes!I327</f>
        <v>22.2.02.09</v>
      </c>
      <c r="C813" s="45" t="str">
        <f>EtalonRes!K327</f>
        <v>Крюки</v>
      </c>
      <c r="D813" s="46" t="str">
        <f>EtalonRes!O327</f>
        <v>кг</v>
      </c>
      <c r="E813" s="47">
        <f>EtalonRes!X327</f>
        <v>0</v>
      </c>
      <c r="F813" s="47">
        <f>ROUND(0,7)</f>
        <v>0</v>
      </c>
      <c r="G813" s="47">
        <f>ROUND(EtalonRes!AG327*Source!I215, 7)</f>
        <v>0</v>
      </c>
      <c r="H813" s="48"/>
      <c r="I813" s="49"/>
      <c r="J813" s="48"/>
      <c r="K813" s="49"/>
      <c r="L813" s="48"/>
    </row>
    <row r="814" spans="1:83" ht="15" x14ac:dyDescent="0.2">
      <c r="A814" s="38"/>
      <c r="B814" s="38"/>
      <c r="C814" s="51" t="s">
        <v>1564</v>
      </c>
      <c r="D814" s="39"/>
      <c r="E814" s="40"/>
      <c r="F814" s="40"/>
      <c r="G814" s="40"/>
      <c r="H814" s="42"/>
      <c r="I814" s="41"/>
      <c r="J814" s="42"/>
      <c r="K814" s="41"/>
      <c r="L814" s="42">
        <f>L803+L805+L806</f>
        <v>644.65</v>
      </c>
    </row>
    <row r="815" spans="1:83" ht="14.25" x14ac:dyDescent="0.2">
      <c r="A815" s="38"/>
      <c r="B815" s="38"/>
      <c r="C815" s="38" t="s">
        <v>1565</v>
      </c>
      <c r="D815" s="39"/>
      <c r="E815" s="40"/>
      <c r="F815" s="40"/>
      <c r="G815" s="40"/>
      <c r="H815" s="42"/>
      <c r="I815" s="41"/>
      <c r="J815" s="42"/>
      <c r="K815" s="41"/>
      <c r="L815" s="42">
        <f>SUM(AR802:AR818)+SUM(AS802:AS818)+SUM(AT802:AT818)+SUM(AU802:AU818)+SUM(AV802:AV818)</f>
        <v>606.52</v>
      </c>
    </row>
    <row r="816" spans="1:83" ht="14.25" x14ac:dyDescent="0.2">
      <c r="A816" s="38"/>
      <c r="B816" s="38" t="s">
        <v>27</v>
      </c>
      <c r="C816" s="38" t="s">
        <v>1566</v>
      </c>
      <c r="D816" s="39" t="s">
        <v>1392</v>
      </c>
      <c r="E816" s="40">
        <f>Source!BZ215</f>
        <v>103</v>
      </c>
      <c r="F816" s="40"/>
      <c r="G816" s="40">
        <f>Source!AT215</f>
        <v>103</v>
      </c>
      <c r="H816" s="42"/>
      <c r="I816" s="41"/>
      <c r="J816" s="42"/>
      <c r="K816" s="41"/>
      <c r="L816" s="42">
        <f>SUM(AZ802:AZ818)</f>
        <v>624.72</v>
      </c>
    </row>
    <row r="817" spans="1:83" ht="14.25" x14ac:dyDescent="0.2">
      <c r="A817" s="45"/>
      <c r="B817" s="45" t="s">
        <v>28</v>
      </c>
      <c r="C817" s="45" t="s">
        <v>1567</v>
      </c>
      <c r="D817" s="46" t="s">
        <v>1392</v>
      </c>
      <c r="E817" s="47">
        <f>Source!CA215</f>
        <v>60</v>
      </c>
      <c r="F817" s="47"/>
      <c r="G817" s="47">
        <f>Source!AU215</f>
        <v>60</v>
      </c>
      <c r="H817" s="48"/>
      <c r="I817" s="49"/>
      <c r="J817" s="48"/>
      <c r="K817" s="49"/>
      <c r="L817" s="48">
        <f>SUM(BA802:BA818)</f>
        <v>363.91</v>
      </c>
    </row>
    <row r="818" spans="1:83" ht="15" x14ac:dyDescent="0.2">
      <c r="C818" s="58" t="s">
        <v>1568</v>
      </c>
      <c r="D818" s="58"/>
      <c r="E818" s="58"/>
      <c r="F818" s="58"/>
      <c r="G818" s="58"/>
      <c r="H818" s="58"/>
      <c r="I818" s="59">
        <f>K818/E802</f>
        <v>1633.28</v>
      </c>
      <c r="J818" s="59"/>
      <c r="K818" s="59">
        <f>L803+L805+L816+L817+L806</f>
        <v>1633.28</v>
      </c>
      <c r="L818" s="59"/>
      <c r="AD818">
        <f>ROUND((Source!AT215/100)*((ROUND(SUMIF(SmtRes!AQ266:'SmtRes'!AQ268,"=1",SmtRes!AD266:'SmtRes'!AD268)*Source!I215, 2)+ROUND(SUMIF(SmtRes!AQ266:'SmtRes'!AQ268,"=1",SmtRes!AC266:'SmtRes'!AC268)*Source!I215, 2))), 2)</f>
        <v>957.09</v>
      </c>
      <c r="AE818">
        <f>ROUND((Source!AU215/100)*((ROUND(SUMIF(SmtRes!AQ266:'SmtRes'!AQ268,"=1",SmtRes!AD266:'SmtRes'!AD268)*Source!I215, 2)+ROUND(SUMIF(SmtRes!AQ266:'SmtRes'!AQ268,"=1",SmtRes!AC266:'SmtRes'!AC268)*Source!I215, 2))), 2)</f>
        <v>557.53</v>
      </c>
      <c r="AN818" s="50">
        <f>L803+L805+L816+L817+L806</f>
        <v>1633.28</v>
      </c>
      <c r="AO818" s="50">
        <f>L805</f>
        <v>38.13000000000001</v>
      </c>
      <c r="AQ818" t="s">
        <v>1569</v>
      </c>
      <c r="AR818" s="50">
        <f>L803</f>
        <v>573.05999999999995</v>
      </c>
      <c r="AT818" s="50">
        <f>L806</f>
        <v>33.46</v>
      </c>
      <c r="AV818" t="s">
        <v>1569</v>
      </c>
      <c r="AW818">
        <f>0</f>
        <v>0</v>
      </c>
      <c r="AZ818">
        <f>Source!X215</f>
        <v>624.72</v>
      </c>
      <c r="BA818">
        <f>Source!Y215</f>
        <v>363.91</v>
      </c>
      <c r="CD818">
        <v>1</v>
      </c>
    </row>
    <row r="819" spans="1:83" ht="68.25" x14ac:dyDescent="0.2">
      <c r="A819" s="36" t="s">
        <v>267</v>
      </c>
      <c r="B819" s="38" t="s">
        <v>1653</v>
      </c>
      <c r="C819" s="38" t="s">
        <v>1654</v>
      </c>
      <c r="D819" s="39" t="str">
        <f>Source!H216</f>
        <v>ответвление</v>
      </c>
      <c r="E819" s="40">
        <f>Source!K216</f>
        <v>1</v>
      </c>
      <c r="F819" s="40"/>
      <c r="G819" s="40">
        <f>Source!I216</f>
        <v>1</v>
      </c>
      <c r="H819" s="42"/>
      <c r="I819" s="41"/>
      <c r="J819" s="42"/>
      <c r="K819" s="41"/>
      <c r="L819" s="42"/>
    </row>
    <row r="820" spans="1:83" ht="15" x14ac:dyDescent="0.2">
      <c r="A820" s="37"/>
      <c r="B820" s="40">
        <v>1</v>
      </c>
      <c r="C820" s="37" t="s">
        <v>1560</v>
      </c>
      <c r="D820" s="39" t="s">
        <v>1220</v>
      </c>
      <c r="E820" s="43"/>
      <c r="F820" s="40"/>
      <c r="G820" s="43">
        <f>Source!U216</f>
        <v>1.55</v>
      </c>
      <c r="H820" s="40"/>
      <c r="I820" s="40"/>
      <c r="J820" s="40"/>
      <c r="K820" s="40"/>
      <c r="L820" s="44">
        <f>SUM(L821:L821)-SUMIF(CE821:CE821, 1, L821:L821)</f>
        <v>699.41</v>
      </c>
    </row>
    <row r="821" spans="1:83" ht="28.5" x14ac:dyDescent="0.2">
      <c r="A821" s="38"/>
      <c r="B821" s="38" t="s">
        <v>1270</v>
      </c>
      <c r="C821" s="38" t="s">
        <v>1271</v>
      </c>
      <c r="D821" s="39" t="s">
        <v>1220</v>
      </c>
      <c r="E821" s="40">
        <v>1.55</v>
      </c>
      <c r="F821" s="40"/>
      <c r="G821" s="40">
        <f>SmtRes!CX269</f>
        <v>1.55</v>
      </c>
      <c r="H821" s="42"/>
      <c r="I821" s="41"/>
      <c r="J821" s="42">
        <f>SmtRes!CZ269</f>
        <v>451.23</v>
      </c>
      <c r="K821" s="41"/>
      <c r="L821" s="42">
        <f>SmtRes!DI269</f>
        <v>699.41</v>
      </c>
    </row>
    <row r="822" spans="1:83" ht="15" x14ac:dyDescent="0.2">
      <c r="A822" s="37"/>
      <c r="B822" s="40">
        <v>2</v>
      </c>
      <c r="C822" s="37" t="s">
        <v>1561</v>
      </c>
      <c r="D822" s="39"/>
      <c r="E822" s="43"/>
      <c r="F822" s="40"/>
      <c r="G822" s="43"/>
      <c r="H822" s="40"/>
      <c r="I822" s="40"/>
      <c r="J822" s="40"/>
      <c r="K822" s="40"/>
      <c r="L822" s="44">
        <f>SUM(L823:L825)-SUMIF(CE823:CE825, 1, L823:L825)</f>
        <v>43.58</v>
      </c>
    </row>
    <row r="823" spans="1:83" ht="15" x14ac:dyDescent="0.2">
      <c r="A823" s="37"/>
      <c r="B823" s="40"/>
      <c r="C823" s="37" t="s">
        <v>1563</v>
      </c>
      <c r="D823" s="39" t="s">
        <v>1220</v>
      </c>
      <c r="E823" s="43"/>
      <c r="F823" s="40"/>
      <c r="G823" s="43">
        <f>Source!V216</f>
        <v>0.08</v>
      </c>
      <c r="H823" s="40"/>
      <c r="I823" s="40"/>
      <c r="J823" s="40"/>
      <c r="K823" s="40"/>
      <c r="L823" s="44">
        <f>SUMIF(CE824:CE825, 1, L824:L825)</f>
        <v>38.24</v>
      </c>
      <c r="CE823">
        <v>1</v>
      </c>
    </row>
    <row r="824" spans="1:83" ht="28.5" x14ac:dyDescent="0.2">
      <c r="A824" s="38"/>
      <c r="B824" s="38" t="s">
        <v>1227</v>
      </c>
      <c r="C824" s="38" t="s">
        <v>1229</v>
      </c>
      <c r="D824" s="39" t="s">
        <v>1090</v>
      </c>
      <c r="E824" s="40">
        <v>0.08</v>
      </c>
      <c r="F824" s="40"/>
      <c r="G824" s="40">
        <f>SmtRes!CX271</f>
        <v>0.08</v>
      </c>
      <c r="H824" s="42"/>
      <c r="I824" s="41"/>
      <c r="J824" s="42">
        <f>SmtRes!CZ271</f>
        <v>544.70000000000005</v>
      </c>
      <c r="K824" s="41"/>
      <c r="L824" s="42">
        <f>SmtRes!DG271</f>
        <v>43.58</v>
      </c>
    </row>
    <row r="825" spans="1:83" ht="28.5" x14ac:dyDescent="0.2">
      <c r="A825" s="38"/>
      <c r="B825" s="38" t="s">
        <v>1226</v>
      </c>
      <c r="C825" s="38" t="s">
        <v>1562</v>
      </c>
      <c r="D825" s="39" t="s">
        <v>1220</v>
      </c>
      <c r="E825" s="40">
        <f>SmtRes!DO271*SmtRes!AT271</f>
        <v>0.08</v>
      </c>
      <c r="F825" s="40"/>
      <c r="G825" s="40">
        <f>SmtRes!DO271*SmtRes!CX271</f>
        <v>0.08</v>
      </c>
      <c r="H825" s="42"/>
      <c r="I825" s="41"/>
      <c r="J825" s="42">
        <f>ROUND(SmtRes!AG271/SmtRes!DO271, 2)</f>
        <v>477.98</v>
      </c>
      <c r="K825" s="41"/>
      <c r="L825" s="42">
        <f>SmtRes!DH271</f>
        <v>38.24</v>
      </c>
      <c r="CE825">
        <v>1</v>
      </c>
    </row>
    <row r="826" spans="1:83" ht="15" x14ac:dyDescent="0.2">
      <c r="A826" s="37"/>
      <c r="B826" s="40">
        <v>4</v>
      </c>
      <c r="C826" s="37" t="s">
        <v>1576</v>
      </c>
      <c r="D826" s="39"/>
      <c r="E826" s="43"/>
      <c r="F826" s="40"/>
      <c r="G826" s="43"/>
      <c r="H826" s="40"/>
      <c r="I826" s="40"/>
      <c r="J826" s="40"/>
      <c r="K826" s="40"/>
      <c r="L826" s="44">
        <f>SUM(L827:L827)-SUMIF(CE827:CE827, 1, L827:L827)</f>
        <v>0</v>
      </c>
    </row>
    <row r="827" spans="1:83" ht="14.25" x14ac:dyDescent="0.2">
      <c r="A827" s="38"/>
      <c r="B827" s="38" t="s">
        <v>1243</v>
      </c>
      <c r="C827" s="38" t="s">
        <v>1245</v>
      </c>
      <c r="D827" s="39" t="s">
        <v>1242</v>
      </c>
      <c r="E827" s="40">
        <v>0.1</v>
      </c>
      <c r="F827" s="40">
        <f t="shared" ref="F827:F832" si="21">ROUND(0,7)</f>
        <v>0</v>
      </c>
      <c r="G827" s="40">
        <f>SmtRes!CX272</f>
        <v>0</v>
      </c>
      <c r="H827" s="42">
        <f>SmtRes!CZ272</f>
        <v>238.29</v>
      </c>
      <c r="I827" s="41">
        <f>SmtRes!AI272</f>
        <v>2.0699999999999998</v>
      </c>
      <c r="J827" s="42">
        <f>ROUND(H827*I827, 2)</f>
        <v>493.26</v>
      </c>
      <c r="K827" s="41"/>
      <c r="L827" s="42">
        <f>SmtRes!DF272</f>
        <v>0</v>
      </c>
    </row>
    <row r="828" spans="1:83" ht="14.25" x14ac:dyDescent="0.2">
      <c r="A828" s="38"/>
      <c r="B828" s="38" t="str">
        <f>EtalonRes!I333</f>
        <v>07.2.02.05</v>
      </c>
      <c r="C828" s="38" t="str">
        <f>EtalonRes!K333</f>
        <v>Траверсы стальные</v>
      </c>
      <c r="D828" s="39" t="str">
        <f>EtalonRes!O333</f>
        <v>т</v>
      </c>
      <c r="E828" s="40">
        <f>EtalonRes!X333</f>
        <v>0</v>
      </c>
      <c r="F828" s="40">
        <f t="shared" si="21"/>
        <v>0</v>
      </c>
      <c r="G828" s="40">
        <f>ROUND(EtalonRes!AG333*Source!I216, 7)</f>
        <v>0</v>
      </c>
      <c r="H828" s="42"/>
      <c r="I828" s="41"/>
      <c r="J828" s="42"/>
      <c r="K828" s="41"/>
      <c r="L828" s="42"/>
    </row>
    <row r="829" spans="1:83" ht="14.25" x14ac:dyDescent="0.2">
      <c r="A829" s="38"/>
      <c r="B829" s="38" t="str">
        <f>EtalonRes!I334</f>
        <v>07.2.07.13</v>
      </c>
      <c r="C829" s="38" t="str">
        <f>EtalonRes!K334</f>
        <v>Хомуты стальные</v>
      </c>
      <c r="D829" s="39" t="str">
        <f>EtalonRes!O334</f>
        <v>кг</v>
      </c>
      <c r="E829" s="40">
        <f>EtalonRes!X334</f>
        <v>0</v>
      </c>
      <c r="F829" s="40">
        <f t="shared" si="21"/>
        <v>0</v>
      </c>
      <c r="G829" s="40">
        <f>ROUND(EtalonRes!AG334*Source!I216, 7)</f>
        <v>0</v>
      </c>
      <c r="H829" s="42"/>
      <c r="I829" s="41"/>
      <c r="J829" s="42"/>
      <c r="K829" s="41"/>
      <c r="L829" s="42"/>
    </row>
    <row r="830" spans="1:83" ht="28.5" x14ac:dyDescent="0.2">
      <c r="A830" s="38"/>
      <c r="B830" s="38" t="str">
        <f>EtalonRes!I335</f>
        <v>21.2.01.02</v>
      </c>
      <c r="C830" s="38" t="str">
        <f>EtalonRes!K335</f>
        <v>Провода неизолированные для воздушных линий электропередач</v>
      </c>
      <c r="D830" s="39" t="str">
        <f>EtalonRes!O335</f>
        <v>т</v>
      </c>
      <c r="E830" s="40">
        <f>EtalonRes!X335</f>
        <v>0</v>
      </c>
      <c r="F830" s="40">
        <f t="shared" si="21"/>
        <v>0</v>
      </c>
      <c r="G830" s="40">
        <f>ROUND(EtalonRes!AG335*Source!I216, 7)</f>
        <v>0</v>
      </c>
      <c r="H830" s="42"/>
      <c r="I830" s="41"/>
      <c r="J830" s="42"/>
      <c r="K830" s="41"/>
      <c r="L830" s="42"/>
    </row>
    <row r="831" spans="1:83" ht="28.5" x14ac:dyDescent="0.2">
      <c r="A831" s="38"/>
      <c r="B831" s="38" t="str">
        <f>EtalonRes!I336</f>
        <v>22.2.01.04</v>
      </c>
      <c r="C831" s="38" t="str">
        <f>EtalonRes!K336</f>
        <v>Изоляторы линейные штыревые фарфоровые</v>
      </c>
      <c r="D831" s="39" t="str">
        <f>EtalonRes!O336</f>
        <v>ШТ</v>
      </c>
      <c r="E831" s="40">
        <f>EtalonRes!X336</f>
        <v>0</v>
      </c>
      <c r="F831" s="40">
        <f t="shared" si="21"/>
        <v>0</v>
      </c>
      <c r="G831" s="40">
        <f>ROUND(EtalonRes!AG336*Source!I216, 7)</f>
        <v>0</v>
      </c>
      <c r="H831" s="42"/>
      <c r="I831" s="41"/>
      <c r="J831" s="42"/>
      <c r="K831" s="41"/>
      <c r="L831" s="42"/>
    </row>
    <row r="832" spans="1:83" ht="14.25" x14ac:dyDescent="0.2">
      <c r="A832" s="38"/>
      <c r="B832" s="38" t="str">
        <f>EtalonRes!I337</f>
        <v>22.2.02.09</v>
      </c>
      <c r="C832" s="45" t="str">
        <f>EtalonRes!K337</f>
        <v>Крюки</v>
      </c>
      <c r="D832" s="46" t="str">
        <f>EtalonRes!O337</f>
        <v>кг</v>
      </c>
      <c r="E832" s="47">
        <f>EtalonRes!X337</f>
        <v>0</v>
      </c>
      <c r="F832" s="47">
        <f t="shared" si="21"/>
        <v>0</v>
      </c>
      <c r="G832" s="47">
        <f>ROUND(EtalonRes!AG337*Source!I216, 7)</f>
        <v>0</v>
      </c>
      <c r="H832" s="48"/>
      <c r="I832" s="49"/>
      <c r="J832" s="48"/>
      <c r="K832" s="49"/>
      <c r="L832" s="48"/>
    </row>
    <row r="833" spans="1:83" ht="15" x14ac:dyDescent="0.2">
      <c r="A833" s="38"/>
      <c r="B833" s="38"/>
      <c r="C833" s="51" t="s">
        <v>1564</v>
      </c>
      <c r="D833" s="39"/>
      <c r="E833" s="40"/>
      <c r="F833" s="40"/>
      <c r="G833" s="40"/>
      <c r="H833" s="42"/>
      <c r="I833" s="41"/>
      <c r="J833" s="42"/>
      <c r="K833" s="41"/>
      <c r="L833" s="42">
        <f>L820+L822+L823+L826</f>
        <v>781.23</v>
      </c>
    </row>
    <row r="834" spans="1:83" ht="14.25" x14ac:dyDescent="0.2">
      <c r="A834" s="38"/>
      <c r="B834" s="38"/>
      <c r="C834" s="38" t="s">
        <v>1565</v>
      </c>
      <c r="D834" s="39"/>
      <c r="E834" s="40"/>
      <c r="F834" s="40"/>
      <c r="G834" s="40"/>
      <c r="H834" s="42"/>
      <c r="I834" s="41"/>
      <c r="J834" s="42"/>
      <c r="K834" s="41"/>
      <c r="L834" s="42">
        <f>SUM(AR819:AR837)+SUM(AS819:AS837)+SUM(AT819:AT837)+SUM(AU819:AU837)+SUM(AV819:AV837)</f>
        <v>737.65</v>
      </c>
    </row>
    <row r="835" spans="1:83" ht="14.25" x14ac:dyDescent="0.2">
      <c r="A835" s="38"/>
      <c r="B835" s="38" t="s">
        <v>27</v>
      </c>
      <c r="C835" s="38" t="s">
        <v>1566</v>
      </c>
      <c r="D835" s="39" t="s">
        <v>1392</v>
      </c>
      <c r="E835" s="40">
        <f>Source!BZ216</f>
        <v>103</v>
      </c>
      <c r="F835" s="40"/>
      <c r="G835" s="40">
        <f>Source!AT216</f>
        <v>103</v>
      </c>
      <c r="H835" s="42"/>
      <c r="I835" s="41"/>
      <c r="J835" s="42"/>
      <c r="K835" s="41"/>
      <c r="L835" s="42">
        <f>SUM(AZ819:AZ837)</f>
        <v>759.78</v>
      </c>
    </row>
    <row r="836" spans="1:83" ht="14.25" x14ac:dyDescent="0.2">
      <c r="A836" s="45"/>
      <c r="B836" s="45" t="s">
        <v>28</v>
      </c>
      <c r="C836" s="45" t="s">
        <v>1567</v>
      </c>
      <c r="D836" s="46" t="s">
        <v>1392</v>
      </c>
      <c r="E836" s="47">
        <f>Source!CA216</f>
        <v>60</v>
      </c>
      <c r="F836" s="47"/>
      <c r="G836" s="47">
        <f>Source!AU216</f>
        <v>60</v>
      </c>
      <c r="H836" s="48"/>
      <c r="I836" s="49"/>
      <c r="J836" s="48"/>
      <c r="K836" s="49"/>
      <c r="L836" s="48">
        <f>SUM(BA819:BA837)</f>
        <v>442.59</v>
      </c>
    </row>
    <row r="837" spans="1:83" ht="15" x14ac:dyDescent="0.2">
      <c r="C837" s="58" t="s">
        <v>1568</v>
      </c>
      <c r="D837" s="58"/>
      <c r="E837" s="58"/>
      <c r="F837" s="58"/>
      <c r="G837" s="58"/>
      <c r="H837" s="58"/>
      <c r="I837" s="59">
        <f>K837/E819</f>
        <v>1983.6</v>
      </c>
      <c r="J837" s="59"/>
      <c r="K837" s="59">
        <f>L820+L822+L826+L835+L836+L823</f>
        <v>1983.6</v>
      </c>
      <c r="L837" s="59"/>
      <c r="AD837">
        <f>ROUND((Source!AT216/100)*((ROUND(SUMIF(SmtRes!AQ269:'SmtRes'!AQ272,"=1",SmtRes!AD269:'SmtRes'!AD272)*Source!I216, 2)+ROUND(SUMIF(SmtRes!AQ269:'SmtRes'!AQ272,"=1",SmtRes!AC269:'SmtRes'!AC272)*Source!I216, 2))), 2)</f>
        <v>957.09</v>
      </c>
      <c r="AE837">
        <f>ROUND((Source!AU216/100)*((ROUND(SUMIF(SmtRes!AQ269:'SmtRes'!AQ272,"=1",SmtRes!AD269:'SmtRes'!AD272)*Source!I216, 2)+ROUND(SUMIF(SmtRes!AQ269:'SmtRes'!AQ272,"=1",SmtRes!AC269:'SmtRes'!AC272)*Source!I216, 2))), 2)</f>
        <v>557.53</v>
      </c>
      <c r="AN837" s="50">
        <f>L820+L822+L826+L835+L836+L823</f>
        <v>1983.6</v>
      </c>
      <c r="AO837" s="50">
        <f>L822</f>
        <v>43.58</v>
      </c>
      <c r="AQ837" t="s">
        <v>1569</v>
      </c>
      <c r="AR837" s="50">
        <f>L820</f>
        <v>699.41</v>
      </c>
      <c r="AT837" s="50">
        <f>L823</f>
        <v>38.24</v>
      </c>
      <c r="AV837" t="s">
        <v>1569</v>
      </c>
      <c r="AW837" s="50">
        <f>L826</f>
        <v>0</v>
      </c>
      <c r="AZ837">
        <f>Source!X216</f>
        <v>759.78</v>
      </c>
      <c r="BA837">
        <f>Source!Y216</f>
        <v>442.59</v>
      </c>
      <c r="CD837">
        <v>1</v>
      </c>
    </row>
    <row r="838" spans="1:83" ht="68.25" x14ac:dyDescent="0.2">
      <c r="A838" s="36" t="s">
        <v>271</v>
      </c>
      <c r="B838" s="38" t="s">
        <v>1655</v>
      </c>
      <c r="C838" s="38" t="s">
        <v>1656</v>
      </c>
      <c r="D838" s="39" t="str">
        <f>Source!H217</f>
        <v>ответвление</v>
      </c>
      <c r="E838" s="40">
        <f>Source!K217</f>
        <v>1</v>
      </c>
      <c r="F838" s="40"/>
      <c r="G838" s="40">
        <f>Source!I217</f>
        <v>1</v>
      </c>
      <c r="H838" s="42"/>
      <c r="I838" s="41"/>
      <c r="J838" s="42"/>
      <c r="K838" s="41"/>
      <c r="L838" s="42"/>
    </row>
    <row r="839" spans="1:83" ht="15" x14ac:dyDescent="0.2">
      <c r="A839" s="37"/>
      <c r="B839" s="40">
        <v>1</v>
      </c>
      <c r="C839" s="37" t="s">
        <v>1560</v>
      </c>
      <c r="D839" s="39" t="s">
        <v>1220</v>
      </c>
      <c r="E839" s="43"/>
      <c r="F839" s="40"/>
      <c r="G839" s="43">
        <f>Source!U217</f>
        <v>2.62</v>
      </c>
      <c r="H839" s="40"/>
      <c r="I839" s="40"/>
      <c r="J839" s="40"/>
      <c r="K839" s="40"/>
      <c r="L839" s="44">
        <f>SUM(L840:L840)-SUMIF(CE840:CE840, 1, L840:L840)</f>
        <v>1182.22</v>
      </c>
    </row>
    <row r="840" spans="1:83" ht="28.5" x14ac:dyDescent="0.2">
      <c r="A840" s="38"/>
      <c r="B840" s="38" t="s">
        <v>1270</v>
      </c>
      <c r="C840" s="38" t="s">
        <v>1271</v>
      </c>
      <c r="D840" s="39" t="s">
        <v>1220</v>
      </c>
      <c r="E840" s="40">
        <v>2.62</v>
      </c>
      <c r="F840" s="40"/>
      <c r="G840" s="40">
        <f>SmtRes!CX273</f>
        <v>2.62</v>
      </c>
      <c r="H840" s="42"/>
      <c r="I840" s="41"/>
      <c r="J840" s="42">
        <f>SmtRes!CZ273</f>
        <v>451.23</v>
      </c>
      <c r="K840" s="41"/>
      <c r="L840" s="42">
        <f>SmtRes!DI273</f>
        <v>1182.22</v>
      </c>
    </row>
    <row r="841" spans="1:83" ht="15" x14ac:dyDescent="0.2">
      <c r="A841" s="37"/>
      <c r="B841" s="40">
        <v>2</v>
      </c>
      <c r="C841" s="37" t="s">
        <v>1561</v>
      </c>
      <c r="D841" s="39"/>
      <c r="E841" s="43"/>
      <c r="F841" s="40"/>
      <c r="G841" s="43"/>
      <c r="H841" s="40"/>
      <c r="I841" s="40"/>
      <c r="J841" s="40"/>
      <c r="K841" s="40"/>
      <c r="L841" s="44">
        <f>SUM(L842:L844)-SUMIF(CE842:CE844, 1, L842:L844)</f>
        <v>81.710000000000008</v>
      </c>
    </row>
    <row r="842" spans="1:83" ht="15" x14ac:dyDescent="0.2">
      <c r="A842" s="37"/>
      <c r="B842" s="40"/>
      <c r="C842" s="37" t="s">
        <v>1563</v>
      </c>
      <c r="D842" s="39" t="s">
        <v>1220</v>
      </c>
      <c r="E842" s="43"/>
      <c r="F842" s="40"/>
      <c r="G842" s="43">
        <f>Source!V217</f>
        <v>0.15</v>
      </c>
      <c r="H842" s="40"/>
      <c r="I842" s="40"/>
      <c r="J842" s="40"/>
      <c r="K842" s="40"/>
      <c r="L842" s="44">
        <f>SUMIF(CE843:CE844, 1, L843:L844)</f>
        <v>71.7</v>
      </c>
      <c r="CE842">
        <v>1</v>
      </c>
    </row>
    <row r="843" spans="1:83" ht="28.5" x14ac:dyDescent="0.2">
      <c r="A843" s="38"/>
      <c r="B843" s="38" t="s">
        <v>1227</v>
      </c>
      <c r="C843" s="38" t="s">
        <v>1229</v>
      </c>
      <c r="D843" s="39" t="s">
        <v>1090</v>
      </c>
      <c r="E843" s="40">
        <v>0.15</v>
      </c>
      <c r="F843" s="40"/>
      <c r="G843" s="40">
        <f>SmtRes!CX275</f>
        <v>0.15</v>
      </c>
      <c r="H843" s="42"/>
      <c r="I843" s="41"/>
      <c r="J843" s="42">
        <f>SmtRes!CZ275</f>
        <v>544.70000000000005</v>
      </c>
      <c r="K843" s="41"/>
      <c r="L843" s="42">
        <f>SmtRes!DG275</f>
        <v>81.709999999999994</v>
      </c>
    </row>
    <row r="844" spans="1:83" ht="28.5" x14ac:dyDescent="0.2">
      <c r="A844" s="38"/>
      <c r="B844" s="38" t="s">
        <v>1226</v>
      </c>
      <c r="C844" s="38" t="s">
        <v>1562</v>
      </c>
      <c r="D844" s="39" t="s">
        <v>1220</v>
      </c>
      <c r="E844" s="40">
        <f>SmtRes!DO275*SmtRes!AT275</f>
        <v>0.15</v>
      </c>
      <c r="F844" s="40"/>
      <c r="G844" s="40">
        <f>SmtRes!DO275*SmtRes!CX275</f>
        <v>0.15</v>
      </c>
      <c r="H844" s="42"/>
      <c r="I844" s="41"/>
      <c r="J844" s="42">
        <f>ROUND(SmtRes!AG275/SmtRes!DO275, 2)</f>
        <v>477.98</v>
      </c>
      <c r="K844" s="41"/>
      <c r="L844" s="42">
        <f>SmtRes!DH275</f>
        <v>71.7</v>
      </c>
      <c r="CE844">
        <v>1</v>
      </c>
    </row>
    <row r="845" spans="1:83" ht="15" x14ac:dyDescent="0.2">
      <c r="A845" s="37"/>
      <c r="B845" s="40">
        <v>4</v>
      </c>
      <c r="C845" s="37" t="s">
        <v>1576</v>
      </c>
      <c r="D845" s="39"/>
      <c r="E845" s="43"/>
      <c r="F845" s="40"/>
      <c r="G845" s="43"/>
      <c r="H845" s="40"/>
      <c r="I845" s="40"/>
      <c r="J845" s="40"/>
      <c r="K845" s="40"/>
      <c r="L845" s="44">
        <f>SUM(L846:L846)-SUMIF(CE846:CE846, 1, L846:L846)</f>
        <v>0</v>
      </c>
    </row>
    <row r="846" spans="1:83" ht="14.25" x14ac:dyDescent="0.2">
      <c r="A846" s="38"/>
      <c r="B846" s="38" t="s">
        <v>1243</v>
      </c>
      <c r="C846" s="38" t="s">
        <v>1245</v>
      </c>
      <c r="D846" s="39" t="s">
        <v>1242</v>
      </c>
      <c r="E846" s="40">
        <v>0.5</v>
      </c>
      <c r="F846" s="40">
        <f t="shared" ref="F846:F851" si="22">ROUND(0,7)</f>
        <v>0</v>
      </c>
      <c r="G846" s="40">
        <f>SmtRes!CX276</f>
        <v>0</v>
      </c>
      <c r="H846" s="42">
        <f>SmtRes!CZ276</f>
        <v>238.29</v>
      </c>
      <c r="I846" s="41">
        <f>SmtRes!AI276</f>
        <v>2.0699999999999998</v>
      </c>
      <c r="J846" s="42">
        <f>ROUND(H846*I846, 2)</f>
        <v>493.26</v>
      </c>
      <c r="K846" s="41"/>
      <c r="L846" s="42">
        <f>SmtRes!DF276</f>
        <v>0</v>
      </c>
    </row>
    <row r="847" spans="1:83" ht="14.25" x14ac:dyDescent="0.2">
      <c r="A847" s="38"/>
      <c r="B847" s="38" t="str">
        <f>EtalonRes!I343</f>
        <v>07.2.02.05</v>
      </c>
      <c r="C847" s="38" t="str">
        <f>EtalonRes!K343</f>
        <v>Траверсы стальные</v>
      </c>
      <c r="D847" s="39" t="str">
        <f>EtalonRes!O343</f>
        <v>т</v>
      </c>
      <c r="E847" s="40">
        <f>EtalonRes!X343</f>
        <v>0</v>
      </c>
      <c r="F847" s="40">
        <f t="shared" si="22"/>
        <v>0</v>
      </c>
      <c r="G847" s="40">
        <f>ROUND(EtalonRes!AG343*Source!I217, 7)</f>
        <v>0</v>
      </c>
      <c r="H847" s="42"/>
      <c r="I847" s="41"/>
      <c r="J847" s="42"/>
      <c r="K847" s="41"/>
      <c r="L847" s="42"/>
    </row>
    <row r="848" spans="1:83" ht="14.25" x14ac:dyDescent="0.2">
      <c r="A848" s="38"/>
      <c r="B848" s="38" t="str">
        <f>EtalonRes!I344</f>
        <v>07.2.07.13</v>
      </c>
      <c r="C848" s="38" t="str">
        <f>EtalonRes!K344</f>
        <v>Хомуты стальные</v>
      </c>
      <c r="D848" s="39" t="str">
        <f>EtalonRes!O344</f>
        <v>кг</v>
      </c>
      <c r="E848" s="40">
        <f>EtalonRes!X344</f>
        <v>0</v>
      </c>
      <c r="F848" s="40">
        <f t="shared" si="22"/>
        <v>0</v>
      </c>
      <c r="G848" s="40">
        <f>ROUND(EtalonRes!AG344*Source!I217, 7)</f>
        <v>0</v>
      </c>
      <c r="H848" s="42"/>
      <c r="I848" s="41"/>
      <c r="J848" s="42"/>
      <c r="K848" s="41"/>
      <c r="L848" s="42"/>
    </row>
    <row r="849" spans="1:83" ht="28.5" x14ac:dyDescent="0.2">
      <c r="A849" s="38"/>
      <c r="B849" s="38" t="str">
        <f>EtalonRes!I345</f>
        <v>21.2.01.02</v>
      </c>
      <c r="C849" s="38" t="str">
        <f>EtalonRes!K345</f>
        <v>Провода неизолированные для воздушных линий электропередач</v>
      </c>
      <c r="D849" s="39" t="str">
        <f>EtalonRes!O345</f>
        <v>т</v>
      </c>
      <c r="E849" s="40">
        <f>EtalonRes!X345</f>
        <v>0</v>
      </c>
      <c r="F849" s="40">
        <f t="shared" si="22"/>
        <v>0</v>
      </c>
      <c r="G849" s="40">
        <f>ROUND(EtalonRes!AG345*Source!I217, 7)</f>
        <v>0</v>
      </c>
      <c r="H849" s="42"/>
      <c r="I849" s="41"/>
      <c r="J849" s="42"/>
      <c r="K849" s="41"/>
      <c r="L849" s="42"/>
    </row>
    <row r="850" spans="1:83" ht="28.5" x14ac:dyDescent="0.2">
      <c r="A850" s="38"/>
      <c r="B850" s="38" t="str">
        <f>EtalonRes!I346</f>
        <v>22.2.01.04</v>
      </c>
      <c r="C850" s="38" t="str">
        <f>EtalonRes!K346</f>
        <v>Изоляторы линейные штыревые фарфоровые</v>
      </c>
      <c r="D850" s="39" t="str">
        <f>EtalonRes!O346</f>
        <v>ШТ</v>
      </c>
      <c r="E850" s="40">
        <f>EtalonRes!X346</f>
        <v>0</v>
      </c>
      <c r="F850" s="40">
        <f t="shared" si="22"/>
        <v>0</v>
      </c>
      <c r="G850" s="40">
        <f>ROUND(EtalonRes!AG346*Source!I217, 7)</f>
        <v>0</v>
      </c>
      <c r="H850" s="42"/>
      <c r="I850" s="41"/>
      <c r="J850" s="42"/>
      <c r="K850" s="41"/>
      <c r="L850" s="42"/>
    </row>
    <row r="851" spans="1:83" ht="14.25" x14ac:dyDescent="0.2">
      <c r="A851" s="38"/>
      <c r="B851" s="38" t="str">
        <f>EtalonRes!I347</f>
        <v>22.2.02.09</v>
      </c>
      <c r="C851" s="45" t="str">
        <f>EtalonRes!K347</f>
        <v>Крюки</v>
      </c>
      <c r="D851" s="46" t="str">
        <f>EtalonRes!O347</f>
        <v>кг</v>
      </c>
      <c r="E851" s="47">
        <f>EtalonRes!X347</f>
        <v>0</v>
      </c>
      <c r="F851" s="47">
        <f t="shared" si="22"/>
        <v>0</v>
      </c>
      <c r="G851" s="47">
        <f>ROUND(EtalonRes!AG347*Source!I217, 7)</f>
        <v>0</v>
      </c>
      <c r="H851" s="48"/>
      <c r="I851" s="49"/>
      <c r="J851" s="48"/>
      <c r="K851" s="49"/>
      <c r="L851" s="48"/>
    </row>
    <row r="852" spans="1:83" ht="15" x14ac:dyDescent="0.2">
      <c r="A852" s="38"/>
      <c r="B852" s="38"/>
      <c r="C852" s="51" t="s">
        <v>1564</v>
      </c>
      <c r="D852" s="39"/>
      <c r="E852" s="40"/>
      <c r="F852" s="40"/>
      <c r="G852" s="40"/>
      <c r="H852" s="42"/>
      <c r="I852" s="41"/>
      <c r="J852" s="42"/>
      <c r="K852" s="41"/>
      <c r="L852" s="42">
        <f>L839+L841+L842+L845</f>
        <v>1335.63</v>
      </c>
    </row>
    <row r="853" spans="1:83" ht="14.25" x14ac:dyDescent="0.2">
      <c r="A853" s="38"/>
      <c r="B853" s="38"/>
      <c r="C853" s="38" t="s">
        <v>1565</v>
      </c>
      <c r="D853" s="39"/>
      <c r="E853" s="40"/>
      <c r="F853" s="40"/>
      <c r="G853" s="40"/>
      <c r="H853" s="42"/>
      <c r="I853" s="41"/>
      <c r="J853" s="42"/>
      <c r="K853" s="41"/>
      <c r="L853" s="42">
        <f>SUM(AR838:AR856)+SUM(AS838:AS856)+SUM(AT838:AT856)+SUM(AU838:AU856)+SUM(AV838:AV856)</f>
        <v>1253.92</v>
      </c>
    </row>
    <row r="854" spans="1:83" ht="14.25" x14ac:dyDescent="0.2">
      <c r="A854" s="38"/>
      <c r="B854" s="38" t="s">
        <v>27</v>
      </c>
      <c r="C854" s="38" t="s">
        <v>1566</v>
      </c>
      <c r="D854" s="39" t="s">
        <v>1392</v>
      </c>
      <c r="E854" s="40">
        <f>Source!BZ217</f>
        <v>103</v>
      </c>
      <c r="F854" s="40"/>
      <c r="G854" s="40">
        <f>Source!AT217</f>
        <v>103</v>
      </c>
      <c r="H854" s="42"/>
      <c r="I854" s="41"/>
      <c r="J854" s="42"/>
      <c r="K854" s="41"/>
      <c r="L854" s="42">
        <f>SUM(AZ838:AZ856)</f>
        <v>1291.54</v>
      </c>
    </row>
    <row r="855" spans="1:83" ht="14.25" x14ac:dyDescent="0.2">
      <c r="A855" s="45"/>
      <c r="B855" s="45" t="s">
        <v>28</v>
      </c>
      <c r="C855" s="45" t="s">
        <v>1567</v>
      </c>
      <c r="D855" s="46" t="s">
        <v>1392</v>
      </c>
      <c r="E855" s="47">
        <f>Source!CA217</f>
        <v>60</v>
      </c>
      <c r="F855" s="47"/>
      <c r="G855" s="47">
        <f>Source!AU217</f>
        <v>60</v>
      </c>
      <c r="H855" s="48"/>
      <c r="I855" s="49"/>
      <c r="J855" s="48"/>
      <c r="K855" s="49"/>
      <c r="L855" s="48">
        <f>SUM(BA838:BA856)</f>
        <v>752.35</v>
      </c>
    </row>
    <row r="856" spans="1:83" ht="15" x14ac:dyDescent="0.2">
      <c r="C856" s="58" t="s">
        <v>1568</v>
      </c>
      <c r="D856" s="58"/>
      <c r="E856" s="58"/>
      <c r="F856" s="58"/>
      <c r="G856" s="58"/>
      <c r="H856" s="58"/>
      <c r="I856" s="59">
        <f>K856/E838</f>
        <v>3379.52</v>
      </c>
      <c r="J856" s="59"/>
      <c r="K856" s="59">
        <f>L839+L841+L845+L854+L855+L842</f>
        <v>3379.52</v>
      </c>
      <c r="L856" s="59"/>
      <c r="AD856">
        <f>ROUND((Source!AT217/100)*((ROUND(SUMIF(SmtRes!AQ273:'SmtRes'!AQ276,"=1",SmtRes!AD273:'SmtRes'!AD276)*Source!I217, 2)+ROUND(SUMIF(SmtRes!AQ273:'SmtRes'!AQ276,"=1",SmtRes!AC273:'SmtRes'!AC276)*Source!I217, 2))), 2)</f>
        <v>957.09</v>
      </c>
      <c r="AE856">
        <f>ROUND((Source!AU217/100)*((ROUND(SUMIF(SmtRes!AQ273:'SmtRes'!AQ276,"=1",SmtRes!AD273:'SmtRes'!AD276)*Source!I217, 2)+ROUND(SUMIF(SmtRes!AQ273:'SmtRes'!AQ276,"=1",SmtRes!AC273:'SmtRes'!AC276)*Source!I217, 2))), 2)</f>
        <v>557.53</v>
      </c>
      <c r="AN856" s="50">
        <f>L839+L841+L845+L854+L855+L842</f>
        <v>3379.52</v>
      </c>
      <c r="AO856" s="50">
        <f>L841</f>
        <v>81.710000000000008</v>
      </c>
      <c r="AQ856" t="s">
        <v>1569</v>
      </c>
      <c r="AR856" s="50">
        <f>L839</f>
        <v>1182.22</v>
      </c>
      <c r="AT856" s="50">
        <f>L842</f>
        <v>71.7</v>
      </c>
      <c r="AV856" t="s">
        <v>1569</v>
      </c>
      <c r="AW856" s="50">
        <f>L845</f>
        <v>0</v>
      </c>
      <c r="AZ856">
        <f>Source!X217</f>
        <v>1291.54</v>
      </c>
      <c r="BA856">
        <f>Source!Y217</f>
        <v>752.35</v>
      </c>
      <c r="CD856">
        <v>1</v>
      </c>
    </row>
    <row r="857" spans="1:83" ht="82.5" x14ac:dyDescent="0.2">
      <c r="A857" s="36" t="s">
        <v>275</v>
      </c>
      <c r="B857" s="38" t="s">
        <v>1657</v>
      </c>
      <c r="C857" s="38" t="s">
        <v>1658</v>
      </c>
      <c r="D857" s="39" t="str">
        <f>Source!H218</f>
        <v>ответвление</v>
      </c>
      <c r="E857" s="40">
        <f>Source!K218</f>
        <v>1</v>
      </c>
      <c r="F857" s="40"/>
      <c r="G857" s="40">
        <f>Source!I218</f>
        <v>1</v>
      </c>
      <c r="H857" s="42"/>
      <c r="I857" s="41"/>
      <c r="J857" s="42"/>
      <c r="K857" s="41"/>
      <c r="L857" s="42"/>
    </row>
    <row r="858" spans="1:83" ht="15" x14ac:dyDescent="0.2">
      <c r="A858" s="37"/>
      <c r="B858" s="40">
        <v>1</v>
      </c>
      <c r="C858" s="37" t="s">
        <v>1560</v>
      </c>
      <c r="D858" s="39" t="s">
        <v>1220</v>
      </c>
      <c r="E858" s="43"/>
      <c r="F858" s="40"/>
      <c r="G858" s="43">
        <f>Source!U218</f>
        <v>1.1399999999999999</v>
      </c>
      <c r="H858" s="40"/>
      <c r="I858" s="40"/>
      <c r="J858" s="40"/>
      <c r="K858" s="40"/>
      <c r="L858" s="44">
        <f>SUM(L859:L859)-SUMIF(CE859:CE859, 1, L859:L859)</f>
        <v>514.4</v>
      </c>
    </row>
    <row r="859" spans="1:83" ht="28.5" x14ac:dyDescent="0.2">
      <c r="A859" s="38"/>
      <c r="B859" s="38" t="s">
        <v>1270</v>
      </c>
      <c r="C859" s="38" t="s">
        <v>1271</v>
      </c>
      <c r="D859" s="39" t="s">
        <v>1220</v>
      </c>
      <c r="E859" s="40">
        <v>1.1399999999999999</v>
      </c>
      <c r="F859" s="40"/>
      <c r="G859" s="40">
        <f>SmtRes!CX277</f>
        <v>1.1399999999999999</v>
      </c>
      <c r="H859" s="42"/>
      <c r="I859" s="41"/>
      <c r="J859" s="42">
        <f>SmtRes!CZ277</f>
        <v>451.23</v>
      </c>
      <c r="K859" s="41"/>
      <c r="L859" s="42">
        <f>SmtRes!DI277</f>
        <v>514.4</v>
      </c>
    </row>
    <row r="860" spans="1:83" ht="15" x14ac:dyDescent="0.2">
      <c r="A860" s="37"/>
      <c r="B860" s="40">
        <v>2</v>
      </c>
      <c r="C860" s="37" t="s">
        <v>1561</v>
      </c>
      <c r="D860" s="39"/>
      <c r="E860" s="43"/>
      <c r="F860" s="40"/>
      <c r="G860" s="43"/>
      <c r="H860" s="40"/>
      <c r="I860" s="40"/>
      <c r="J860" s="40"/>
      <c r="K860" s="40"/>
      <c r="L860" s="44">
        <f>SUM(L861:L865)-SUMIF(CE861:CE865, 1, L861:L865)</f>
        <v>158.35999999999996</v>
      </c>
    </row>
    <row r="861" spans="1:83" ht="15" x14ac:dyDescent="0.2">
      <c r="A861" s="37"/>
      <c r="B861" s="40"/>
      <c r="C861" s="37" t="s">
        <v>1563</v>
      </c>
      <c r="D861" s="39" t="s">
        <v>1220</v>
      </c>
      <c r="E861" s="43"/>
      <c r="F861" s="40"/>
      <c r="G861" s="43">
        <f>Source!V218</f>
        <v>0.36</v>
      </c>
      <c r="H861" s="40"/>
      <c r="I861" s="40"/>
      <c r="J861" s="40"/>
      <c r="K861" s="40"/>
      <c r="L861" s="44">
        <f>SUMIF(CE862:CE865, 1, L862:L865)</f>
        <v>172.07</v>
      </c>
      <c r="CE861">
        <v>1</v>
      </c>
    </row>
    <row r="862" spans="1:83" ht="28.5" x14ac:dyDescent="0.2">
      <c r="A862" s="38"/>
      <c r="B862" s="38" t="s">
        <v>1223</v>
      </c>
      <c r="C862" s="38" t="s">
        <v>1225</v>
      </c>
      <c r="D862" s="39" t="s">
        <v>1090</v>
      </c>
      <c r="E862" s="40">
        <v>0.35</v>
      </c>
      <c r="F862" s="40"/>
      <c r="G862" s="40">
        <f>SmtRes!CX279</f>
        <v>0.35</v>
      </c>
      <c r="H862" s="42">
        <f>SmtRes!CZ279</f>
        <v>346.73</v>
      </c>
      <c r="I862" s="41">
        <f>SmtRes!AJ279</f>
        <v>1.26</v>
      </c>
      <c r="J862" s="42">
        <f>ROUND(H862*I862, 2)</f>
        <v>436.88</v>
      </c>
      <c r="K862" s="41"/>
      <c r="L862" s="42">
        <f>SmtRes!DG279</f>
        <v>152.91</v>
      </c>
    </row>
    <row r="863" spans="1:83" ht="28.5" x14ac:dyDescent="0.2">
      <c r="A863" s="38"/>
      <c r="B863" s="38" t="s">
        <v>1226</v>
      </c>
      <c r="C863" s="38" t="s">
        <v>1562</v>
      </c>
      <c r="D863" s="39" t="s">
        <v>1220</v>
      </c>
      <c r="E863" s="40">
        <f>SmtRes!DO279*SmtRes!AT279</f>
        <v>0.35</v>
      </c>
      <c r="F863" s="40"/>
      <c r="G863" s="40">
        <f>SmtRes!DO279*SmtRes!CX279</f>
        <v>0.35</v>
      </c>
      <c r="H863" s="42"/>
      <c r="I863" s="41"/>
      <c r="J863" s="42">
        <f>ROUND(SmtRes!AG279/SmtRes!DO279, 2)</f>
        <v>477.98</v>
      </c>
      <c r="K863" s="41"/>
      <c r="L863" s="42">
        <f>SmtRes!DH279</f>
        <v>167.29</v>
      </c>
      <c r="CE863">
        <v>1</v>
      </c>
    </row>
    <row r="864" spans="1:83" ht="28.5" x14ac:dyDescent="0.2">
      <c r="A864" s="38"/>
      <c r="B864" s="38" t="s">
        <v>1227</v>
      </c>
      <c r="C864" s="38" t="s">
        <v>1229</v>
      </c>
      <c r="D864" s="39" t="s">
        <v>1090</v>
      </c>
      <c r="E864" s="40">
        <v>0.01</v>
      </c>
      <c r="F864" s="40"/>
      <c r="G864" s="40">
        <f>SmtRes!CX280</f>
        <v>0.01</v>
      </c>
      <c r="H864" s="42"/>
      <c r="I864" s="41"/>
      <c r="J864" s="42">
        <f>SmtRes!CZ280</f>
        <v>544.70000000000005</v>
      </c>
      <c r="K864" s="41"/>
      <c r="L864" s="42">
        <f>SmtRes!DG280</f>
        <v>5.45</v>
      </c>
    </row>
    <row r="865" spans="1:83" ht="28.5" x14ac:dyDescent="0.2">
      <c r="A865" s="38"/>
      <c r="B865" s="38" t="s">
        <v>1226</v>
      </c>
      <c r="C865" s="38" t="s">
        <v>1562</v>
      </c>
      <c r="D865" s="39" t="s">
        <v>1220</v>
      </c>
      <c r="E865" s="40">
        <f>SmtRes!DO280*SmtRes!AT280</f>
        <v>0.01</v>
      </c>
      <c r="F865" s="40"/>
      <c r="G865" s="40">
        <f>SmtRes!DO280*SmtRes!CX280</f>
        <v>0.01</v>
      </c>
      <c r="H865" s="42"/>
      <c r="I865" s="41"/>
      <c r="J865" s="42">
        <f>ROUND(SmtRes!AG280/SmtRes!DO280, 2)</f>
        <v>477.98</v>
      </c>
      <c r="K865" s="41"/>
      <c r="L865" s="42">
        <f>SmtRes!DH280</f>
        <v>4.78</v>
      </c>
      <c r="CE865">
        <v>1</v>
      </c>
    </row>
    <row r="866" spans="1:83" ht="15" x14ac:dyDescent="0.2">
      <c r="A866" s="37"/>
      <c r="B866" s="40">
        <v>4</v>
      </c>
      <c r="C866" s="37" t="s">
        <v>1576</v>
      </c>
      <c r="D866" s="39"/>
      <c r="E866" s="43"/>
      <c r="F866" s="40"/>
      <c r="G866" s="43"/>
      <c r="H866" s="40"/>
      <c r="I866" s="40"/>
      <c r="J866" s="40"/>
      <c r="K866" s="40"/>
      <c r="L866" s="44">
        <f>SUM(L867:L869)-SUMIF(CE867:CE869, 1, L867:L869)</f>
        <v>0</v>
      </c>
    </row>
    <row r="867" spans="1:83" ht="42.75" x14ac:dyDescent="0.2">
      <c r="A867" s="38"/>
      <c r="B867" s="38" t="s">
        <v>1314</v>
      </c>
      <c r="C867" s="38" t="s">
        <v>1316</v>
      </c>
      <c r="D867" s="39" t="s">
        <v>880</v>
      </c>
      <c r="E867" s="40">
        <v>0.03</v>
      </c>
      <c r="F867" s="40">
        <f t="shared" ref="F867:F873" si="23">ROUND(0,7)</f>
        <v>0</v>
      </c>
      <c r="G867" s="40">
        <f>SmtRes!CX285</f>
        <v>0</v>
      </c>
      <c r="H867" s="42">
        <f>SmtRes!CZ285</f>
        <v>466.31</v>
      </c>
      <c r="I867" s="41">
        <f>SmtRes!AI285</f>
        <v>1.34</v>
      </c>
      <c r="J867" s="42">
        <f>ROUND(H867*I867, 2)</f>
        <v>624.86</v>
      </c>
      <c r="K867" s="41"/>
      <c r="L867" s="42">
        <f>SmtRes!DF285</f>
        <v>0</v>
      </c>
    </row>
    <row r="868" spans="1:83" ht="57" x14ac:dyDescent="0.2">
      <c r="A868" s="38"/>
      <c r="B868" s="38" t="s">
        <v>1317</v>
      </c>
      <c r="C868" s="38" t="s">
        <v>1319</v>
      </c>
      <c r="D868" s="39" t="s">
        <v>21</v>
      </c>
      <c r="E868" s="40">
        <v>0</v>
      </c>
      <c r="F868" s="40">
        <f t="shared" si="23"/>
        <v>0</v>
      </c>
      <c r="G868" s="40">
        <f>SmtRes!CX286</f>
        <v>0</v>
      </c>
      <c r="H868" s="42">
        <f>SmtRes!CZ286</f>
        <v>4136.76</v>
      </c>
      <c r="I868" s="41">
        <f>SmtRes!AI286</f>
        <v>1.41</v>
      </c>
      <c r="J868" s="42">
        <f>ROUND(H868*I868, 2)</f>
        <v>5832.83</v>
      </c>
      <c r="K868" s="41"/>
      <c r="L868" s="42">
        <f>SmtRes!DF286</f>
        <v>0</v>
      </c>
    </row>
    <row r="869" spans="1:83" ht="28.5" x14ac:dyDescent="0.2">
      <c r="A869" s="38"/>
      <c r="B869" s="38" t="s">
        <v>1320</v>
      </c>
      <c r="C869" s="38" t="s">
        <v>1322</v>
      </c>
      <c r="D869" s="39" t="s">
        <v>880</v>
      </c>
      <c r="E869" s="40">
        <v>0</v>
      </c>
      <c r="F869" s="40">
        <f t="shared" si="23"/>
        <v>0</v>
      </c>
      <c r="G869" s="40">
        <f>SmtRes!CX287</f>
        <v>0</v>
      </c>
      <c r="H869" s="42">
        <f>SmtRes!CZ287</f>
        <v>1367.14</v>
      </c>
      <c r="I869" s="41">
        <f>SmtRes!AI287</f>
        <v>1.1599999999999999</v>
      </c>
      <c r="J869" s="42">
        <f>ROUND(H869*I869, 2)</f>
        <v>1585.88</v>
      </c>
      <c r="K869" s="41"/>
      <c r="L869" s="42">
        <f>SmtRes!DF287</f>
        <v>0</v>
      </c>
    </row>
    <row r="870" spans="1:83" ht="14.25" x14ac:dyDescent="0.2">
      <c r="A870" s="38"/>
      <c r="B870" s="38" t="str">
        <f>EtalonRes!I352</f>
        <v>20.1.01.01</v>
      </c>
      <c r="C870" s="38" t="str">
        <f>EtalonRes!K352</f>
        <v>Зажимы анкерные</v>
      </c>
      <c r="D870" s="39" t="str">
        <f>EtalonRes!O352</f>
        <v>100 шт.</v>
      </c>
      <c r="E870" s="40">
        <f>EtalonRes!X352</f>
        <v>0.02</v>
      </c>
      <c r="F870" s="40">
        <f t="shared" si="23"/>
        <v>0</v>
      </c>
      <c r="G870" s="40">
        <f>ROUND(EtalonRes!AG352*Source!I218, 7)</f>
        <v>0</v>
      </c>
      <c r="H870" s="42"/>
      <c r="I870" s="41"/>
      <c r="J870" s="42"/>
      <c r="K870" s="41"/>
      <c r="L870" s="42"/>
    </row>
    <row r="871" spans="1:83" ht="14.25" x14ac:dyDescent="0.2">
      <c r="A871" s="38"/>
      <c r="B871" s="38" t="str">
        <f>EtalonRes!I353</f>
        <v>20.1.01.08</v>
      </c>
      <c r="C871" s="38" t="str">
        <f>EtalonRes!K353</f>
        <v>Зажимы ответвительные</v>
      </c>
      <c r="D871" s="39" t="str">
        <f>EtalonRes!O353</f>
        <v>100 шт.</v>
      </c>
      <c r="E871" s="40">
        <f>EtalonRes!X353</f>
        <v>0.02</v>
      </c>
      <c r="F871" s="40">
        <f t="shared" si="23"/>
        <v>0</v>
      </c>
      <c r="G871" s="40">
        <f>ROUND(EtalonRes!AG353*Source!I218, 7)</f>
        <v>0</v>
      </c>
      <c r="H871" s="42"/>
      <c r="I871" s="41"/>
      <c r="J871" s="42"/>
      <c r="K871" s="41"/>
      <c r="L871" s="42"/>
    </row>
    <row r="872" spans="1:83" ht="14.25" x14ac:dyDescent="0.2">
      <c r="A872" s="38"/>
      <c r="B872" s="38" t="str">
        <f>EtalonRes!I354</f>
        <v>21.2.01.01</v>
      </c>
      <c r="C872" s="38" t="str">
        <f>EtalonRes!K354</f>
        <v>Провода самонесущие изолированные</v>
      </c>
      <c r="D872" s="39" t="str">
        <f>EtalonRes!O354</f>
        <v>1000 м</v>
      </c>
      <c r="E872" s="40">
        <f>EtalonRes!X354</f>
        <v>0</v>
      </c>
      <c r="F872" s="40">
        <f t="shared" si="23"/>
        <v>0</v>
      </c>
      <c r="G872" s="40">
        <f>ROUND(EtalonRes!AG354*Source!I218, 7)</f>
        <v>0</v>
      </c>
      <c r="H872" s="42"/>
      <c r="I872" s="41"/>
      <c r="J872" s="42"/>
      <c r="K872" s="41"/>
      <c r="L872" s="42"/>
    </row>
    <row r="873" spans="1:83" ht="14.25" x14ac:dyDescent="0.2">
      <c r="A873" s="38"/>
      <c r="B873" s="38" t="str">
        <f>EtalonRes!I355</f>
        <v>25.2.02.04</v>
      </c>
      <c r="C873" s="45" t="str">
        <f>EtalonRes!K355</f>
        <v>Кронштейны</v>
      </c>
      <c r="D873" s="46" t="str">
        <f>EtalonRes!O355</f>
        <v>100 ШТ</v>
      </c>
      <c r="E873" s="47">
        <f>EtalonRes!X355</f>
        <v>0.01</v>
      </c>
      <c r="F873" s="47">
        <f t="shared" si="23"/>
        <v>0</v>
      </c>
      <c r="G873" s="47">
        <f>ROUND(EtalonRes!AG355*Source!I218, 7)</f>
        <v>0</v>
      </c>
      <c r="H873" s="48"/>
      <c r="I873" s="49"/>
      <c r="J873" s="48"/>
      <c r="K873" s="49"/>
      <c r="L873" s="48"/>
    </row>
    <row r="874" spans="1:83" ht="15" x14ac:dyDescent="0.2">
      <c r="A874" s="38"/>
      <c r="B874" s="38"/>
      <c r="C874" s="51" t="s">
        <v>1564</v>
      </c>
      <c r="D874" s="39"/>
      <c r="E874" s="40"/>
      <c r="F874" s="40"/>
      <c r="G874" s="40"/>
      <c r="H874" s="42"/>
      <c r="I874" s="41"/>
      <c r="J874" s="42"/>
      <c r="K874" s="41"/>
      <c r="L874" s="42">
        <f>L858+L860+L861+L866</f>
        <v>844.82999999999993</v>
      </c>
    </row>
    <row r="875" spans="1:83" ht="14.25" x14ac:dyDescent="0.2">
      <c r="A875" s="38"/>
      <c r="B875" s="38"/>
      <c r="C875" s="38" t="s">
        <v>1565</v>
      </c>
      <c r="D875" s="39"/>
      <c r="E875" s="40"/>
      <c r="F875" s="40"/>
      <c r="G875" s="40"/>
      <c r="H875" s="42"/>
      <c r="I875" s="41"/>
      <c r="J875" s="42"/>
      <c r="K875" s="41"/>
      <c r="L875" s="42">
        <f>SUM(AR857:AR878)+SUM(AS857:AS878)+SUM(AT857:AT878)+SUM(AU857:AU878)+SUM(AV857:AV878)</f>
        <v>686.47</v>
      </c>
    </row>
    <row r="876" spans="1:83" ht="14.25" x14ac:dyDescent="0.2">
      <c r="A876" s="38"/>
      <c r="B876" s="38" t="s">
        <v>27</v>
      </c>
      <c r="C876" s="38" t="s">
        <v>1566</v>
      </c>
      <c r="D876" s="39" t="s">
        <v>1392</v>
      </c>
      <c r="E876" s="40">
        <f>Source!BZ218</f>
        <v>103</v>
      </c>
      <c r="F876" s="40"/>
      <c r="G876" s="40">
        <f>Source!AT218</f>
        <v>103</v>
      </c>
      <c r="H876" s="42"/>
      <c r="I876" s="41"/>
      <c r="J876" s="42"/>
      <c r="K876" s="41"/>
      <c r="L876" s="42">
        <f>SUM(AZ857:AZ878)</f>
        <v>707.06</v>
      </c>
    </row>
    <row r="877" spans="1:83" ht="14.25" x14ac:dyDescent="0.2">
      <c r="A877" s="45"/>
      <c r="B877" s="45" t="s">
        <v>28</v>
      </c>
      <c r="C877" s="45" t="s">
        <v>1567</v>
      </c>
      <c r="D877" s="46" t="s">
        <v>1392</v>
      </c>
      <c r="E877" s="47">
        <f>Source!CA218</f>
        <v>60</v>
      </c>
      <c r="F877" s="47"/>
      <c r="G877" s="47">
        <f>Source!AU218</f>
        <v>60</v>
      </c>
      <c r="H877" s="48"/>
      <c r="I877" s="49"/>
      <c r="J877" s="48"/>
      <c r="K877" s="49"/>
      <c r="L877" s="48">
        <f>SUM(BA857:BA878)</f>
        <v>411.88</v>
      </c>
    </row>
    <row r="878" spans="1:83" ht="15" x14ac:dyDescent="0.2">
      <c r="C878" s="58" t="s">
        <v>1568</v>
      </c>
      <c r="D878" s="58"/>
      <c r="E878" s="58"/>
      <c r="F878" s="58"/>
      <c r="G878" s="58"/>
      <c r="H878" s="58"/>
      <c r="I878" s="59">
        <f>K878/E857</f>
        <v>1963.7699999999998</v>
      </c>
      <c r="J878" s="59"/>
      <c r="K878" s="59">
        <f>L858+L860+L866+L876+L877+L861</f>
        <v>1963.7699999999998</v>
      </c>
      <c r="L878" s="59"/>
      <c r="AD878">
        <f>ROUND((Source!AT218/100)*((ROUND(SUMIF(SmtRes!AQ277:'SmtRes'!AQ287,"=1",SmtRes!AD277:'SmtRes'!AD287)*Source!I218, 2)+ROUND(SUMIF(SmtRes!AQ277:'SmtRes'!AQ287,"=1",SmtRes!AC277:'SmtRes'!AC287)*Source!I218, 2))), 2)</f>
        <v>1449.41</v>
      </c>
      <c r="AE878">
        <f>ROUND((Source!AU218/100)*((ROUND(SUMIF(SmtRes!AQ277:'SmtRes'!AQ287,"=1",SmtRes!AD277:'SmtRes'!AD287)*Source!I218, 2)+ROUND(SUMIF(SmtRes!AQ277:'SmtRes'!AQ287,"=1",SmtRes!AC277:'SmtRes'!AC287)*Source!I218, 2))), 2)</f>
        <v>844.31</v>
      </c>
      <c r="AN878" s="50">
        <f>L858+L860+L866+L876+L877+L861</f>
        <v>1963.7699999999998</v>
      </c>
      <c r="AO878" s="50">
        <f>L860</f>
        <v>158.35999999999996</v>
      </c>
      <c r="AQ878" t="s">
        <v>1569</v>
      </c>
      <c r="AR878" s="50">
        <f>L858</f>
        <v>514.4</v>
      </c>
      <c r="AT878" s="50">
        <f>L861</f>
        <v>172.07</v>
      </c>
      <c r="AV878" t="s">
        <v>1569</v>
      </c>
      <c r="AW878" s="50">
        <f>L866</f>
        <v>0</v>
      </c>
      <c r="AZ878">
        <f>Source!X218</f>
        <v>707.06</v>
      </c>
      <c r="BA878">
        <f>Source!Y218</f>
        <v>411.88</v>
      </c>
      <c r="CD878">
        <v>1</v>
      </c>
    </row>
    <row r="879" spans="1:83" ht="82.5" x14ac:dyDescent="0.2">
      <c r="A879" s="36" t="s">
        <v>279</v>
      </c>
      <c r="B879" s="38" t="s">
        <v>1659</v>
      </c>
      <c r="C879" s="38" t="s">
        <v>1660</v>
      </c>
      <c r="D879" s="39" t="str">
        <f>Source!H219</f>
        <v>ответвление</v>
      </c>
      <c r="E879" s="40">
        <f>Source!K219</f>
        <v>1</v>
      </c>
      <c r="F879" s="40"/>
      <c r="G879" s="40">
        <f>Source!I219</f>
        <v>1</v>
      </c>
      <c r="H879" s="42"/>
      <c r="I879" s="41"/>
      <c r="J879" s="42"/>
      <c r="K879" s="41"/>
      <c r="L879" s="42"/>
    </row>
    <row r="880" spans="1:83" ht="15" x14ac:dyDescent="0.2">
      <c r="A880" s="37"/>
      <c r="B880" s="40">
        <v>1</v>
      </c>
      <c r="C880" s="37" t="s">
        <v>1560</v>
      </c>
      <c r="D880" s="39" t="s">
        <v>1220</v>
      </c>
      <c r="E880" s="43"/>
      <c r="F880" s="40"/>
      <c r="G880" s="43">
        <f>Source!U219</f>
        <v>0.9</v>
      </c>
      <c r="H880" s="40"/>
      <c r="I880" s="40"/>
      <c r="J880" s="40"/>
      <c r="K880" s="40"/>
      <c r="L880" s="44">
        <f>SUM(L881:L881)-SUMIF(CE881:CE881, 1, L881:L881)</f>
        <v>406.11</v>
      </c>
    </row>
    <row r="881" spans="1:83" ht="28.5" x14ac:dyDescent="0.2">
      <c r="A881" s="38"/>
      <c r="B881" s="38" t="s">
        <v>1270</v>
      </c>
      <c r="C881" s="38" t="s">
        <v>1271</v>
      </c>
      <c r="D881" s="39" t="s">
        <v>1220</v>
      </c>
      <c r="E881" s="40">
        <v>0.9</v>
      </c>
      <c r="F881" s="40"/>
      <c r="G881" s="40">
        <f>SmtRes!CX288</f>
        <v>0.9</v>
      </c>
      <c r="H881" s="42"/>
      <c r="I881" s="41"/>
      <c r="J881" s="42">
        <f>SmtRes!CZ288</f>
        <v>451.23</v>
      </c>
      <c r="K881" s="41"/>
      <c r="L881" s="42">
        <f>SmtRes!DI288</f>
        <v>406.11</v>
      </c>
    </row>
    <row r="882" spans="1:83" ht="15" x14ac:dyDescent="0.2">
      <c r="A882" s="37"/>
      <c r="B882" s="40">
        <v>2</v>
      </c>
      <c r="C882" s="37" t="s">
        <v>1561</v>
      </c>
      <c r="D882" s="39"/>
      <c r="E882" s="43"/>
      <c r="F882" s="40"/>
      <c r="G882" s="43"/>
      <c r="H882" s="40"/>
      <c r="I882" s="40"/>
      <c r="J882" s="40"/>
      <c r="K882" s="40"/>
      <c r="L882" s="44">
        <f>SUM(L883:L885)-SUMIF(CE883:CE885, 1, L883:L885)</f>
        <v>5.4500000000000011</v>
      </c>
    </row>
    <row r="883" spans="1:83" ht="15" x14ac:dyDescent="0.2">
      <c r="A883" s="37"/>
      <c r="B883" s="40"/>
      <c r="C883" s="37" t="s">
        <v>1563</v>
      </c>
      <c r="D883" s="39" t="s">
        <v>1220</v>
      </c>
      <c r="E883" s="43"/>
      <c r="F883" s="40"/>
      <c r="G883" s="43">
        <f>Source!V219</f>
        <v>0.01</v>
      </c>
      <c r="H883" s="40"/>
      <c r="I883" s="40"/>
      <c r="J883" s="40"/>
      <c r="K883" s="40"/>
      <c r="L883" s="44">
        <f>SUMIF(CE884:CE885, 1, L884:L885)</f>
        <v>4.78</v>
      </c>
      <c r="CE883">
        <v>1</v>
      </c>
    </row>
    <row r="884" spans="1:83" ht="28.5" x14ac:dyDescent="0.2">
      <c r="A884" s="38"/>
      <c r="B884" s="38" t="s">
        <v>1227</v>
      </c>
      <c r="C884" s="38" t="s">
        <v>1229</v>
      </c>
      <c r="D884" s="39" t="s">
        <v>1090</v>
      </c>
      <c r="E884" s="40">
        <v>0.01</v>
      </c>
      <c r="F884" s="40"/>
      <c r="G884" s="40">
        <f>SmtRes!CX290</f>
        <v>0.01</v>
      </c>
      <c r="H884" s="42"/>
      <c r="I884" s="41"/>
      <c r="J884" s="42">
        <f>SmtRes!CZ290</f>
        <v>544.70000000000005</v>
      </c>
      <c r="K884" s="41"/>
      <c r="L884" s="42">
        <f>SmtRes!DG290</f>
        <v>5.45</v>
      </c>
    </row>
    <row r="885" spans="1:83" ht="28.5" x14ac:dyDescent="0.2">
      <c r="A885" s="38"/>
      <c r="B885" s="38" t="s">
        <v>1226</v>
      </c>
      <c r="C885" s="38" t="s">
        <v>1562</v>
      </c>
      <c r="D885" s="39" t="s">
        <v>1220</v>
      </c>
      <c r="E885" s="40">
        <f>SmtRes!DO290*SmtRes!AT290</f>
        <v>0.01</v>
      </c>
      <c r="F885" s="40"/>
      <c r="G885" s="40">
        <f>SmtRes!DO290*SmtRes!CX290</f>
        <v>0.01</v>
      </c>
      <c r="H885" s="42"/>
      <c r="I885" s="41"/>
      <c r="J885" s="42">
        <f>ROUND(SmtRes!AG290/SmtRes!DO290, 2)</f>
        <v>477.98</v>
      </c>
      <c r="K885" s="41"/>
      <c r="L885" s="42">
        <f>SmtRes!DH290</f>
        <v>4.78</v>
      </c>
      <c r="CE885">
        <v>1</v>
      </c>
    </row>
    <row r="886" spans="1:83" ht="15" x14ac:dyDescent="0.2">
      <c r="A886" s="37"/>
      <c r="B886" s="40">
        <v>4</v>
      </c>
      <c r="C886" s="37" t="s">
        <v>1576</v>
      </c>
      <c r="D886" s="39"/>
      <c r="E886" s="43"/>
      <c r="F886" s="40"/>
      <c r="G886" s="43"/>
      <c r="H886" s="40"/>
      <c r="I886" s="40"/>
      <c r="J886" s="40"/>
      <c r="K886" s="40"/>
      <c r="L886" s="44">
        <f>SUM(L887:L889)-SUMIF(CE887:CE889, 1, L887:L889)</f>
        <v>0</v>
      </c>
    </row>
    <row r="887" spans="1:83" ht="42.75" x14ac:dyDescent="0.2">
      <c r="A887" s="38"/>
      <c r="B887" s="38" t="s">
        <v>1314</v>
      </c>
      <c r="C887" s="38" t="s">
        <v>1316</v>
      </c>
      <c r="D887" s="39" t="s">
        <v>880</v>
      </c>
      <c r="E887" s="40">
        <v>0.03</v>
      </c>
      <c r="F887" s="40">
        <f t="shared" ref="F887:F893" si="24">ROUND(0,7)</f>
        <v>0</v>
      </c>
      <c r="G887" s="40">
        <f>SmtRes!CX295</f>
        <v>0</v>
      </c>
      <c r="H887" s="42">
        <f>SmtRes!CZ295</f>
        <v>466.31</v>
      </c>
      <c r="I887" s="41">
        <f>SmtRes!AI295</f>
        <v>1.34</v>
      </c>
      <c r="J887" s="42">
        <f>ROUND(H887*I887, 2)</f>
        <v>624.86</v>
      </c>
      <c r="K887" s="41"/>
      <c r="L887" s="42">
        <f>SmtRes!DF295</f>
        <v>0</v>
      </c>
    </row>
    <row r="888" spans="1:83" ht="57" x14ac:dyDescent="0.2">
      <c r="A888" s="38"/>
      <c r="B888" s="38" t="s">
        <v>1317</v>
      </c>
      <c r="C888" s="38" t="s">
        <v>1319</v>
      </c>
      <c r="D888" s="39" t="s">
        <v>21</v>
      </c>
      <c r="E888" s="40">
        <v>0</v>
      </c>
      <c r="F888" s="40">
        <f t="shared" si="24"/>
        <v>0</v>
      </c>
      <c r="G888" s="40">
        <f>SmtRes!CX296</f>
        <v>0</v>
      </c>
      <c r="H888" s="42">
        <f>SmtRes!CZ296</f>
        <v>4136.76</v>
      </c>
      <c r="I888" s="41">
        <f>SmtRes!AI296</f>
        <v>1.41</v>
      </c>
      <c r="J888" s="42">
        <f>ROUND(H888*I888, 2)</f>
        <v>5832.83</v>
      </c>
      <c r="K888" s="41"/>
      <c r="L888" s="42">
        <f>SmtRes!DF296</f>
        <v>0</v>
      </c>
    </row>
    <row r="889" spans="1:83" ht="28.5" x14ac:dyDescent="0.2">
      <c r="A889" s="38"/>
      <c r="B889" s="38" t="s">
        <v>1320</v>
      </c>
      <c r="C889" s="38" t="s">
        <v>1322</v>
      </c>
      <c r="D889" s="39" t="s">
        <v>880</v>
      </c>
      <c r="E889" s="40">
        <v>0</v>
      </c>
      <c r="F889" s="40">
        <f t="shared" si="24"/>
        <v>0</v>
      </c>
      <c r="G889" s="40">
        <f>SmtRes!CX297</f>
        <v>0</v>
      </c>
      <c r="H889" s="42">
        <f>SmtRes!CZ297</f>
        <v>1367.14</v>
      </c>
      <c r="I889" s="41">
        <f>SmtRes!AI297</f>
        <v>1.1599999999999999</v>
      </c>
      <c r="J889" s="42">
        <f>ROUND(H889*I889, 2)</f>
        <v>1585.88</v>
      </c>
      <c r="K889" s="41"/>
      <c r="L889" s="42">
        <f>SmtRes!DF297</f>
        <v>0</v>
      </c>
    </row>
    <row r="890" spans="1:83" ht="14.25" x14ac:dyDescent="0.2">
      <c r="A890" s="38"/>
      <c r="B890" s="38" t="str">
        <f>EtalonRes!I362</f>
        <v>20.1.01.01</v>
      </c>
      <c r="C890" s="38" t="str">
        <f>EtalonRes!K362</f>
        <v>Зажимы анкерные</v>
      </c>
      <c r="D890" s="39" t="str">
        <f>EtalonRes!O362</f>
        <v>100 шт.</v>
      </c>
      <c r="E890" s="40">
        <f>EtalonRes!X362</f>
        <v>0.02</v>
      </c>
      <c r="F890" s="40">
        <f t="shared" si="24"/>
        <v>0</v>
      </c>
      <c r="G890" s="40">
        <f>ROUND(EtalonRes!AG362*Source!I219, 7)</f>
        <v>0</v>
      </c>
      <c r="H890" s="42"/>
      <c r="I890" s="41"/>
      <c r="J890" s="42"/>
      <c r="K890" s="41"/>
      <c r="L890" s="42"/>
    </row>
    <row r="891" spans="1:83" ht="14.25" x14ac:dyDescent="0.2">
      <c r="A891" s="38"/>
      <c r="B891" s="38" t="str">
        <f>EtalonRes!I363</f>
        <v>20.1.01.08</v>
      </c>
      <c r="C891" s="38" t="str">
        <f>EtalonRes!K363</f>
        <v>Зажимы ответвительные</v>
      </c>
      <c r="D891" s="39" t="str">
        <f>EtalonRes!O363</f>
        <v>100 шт.</v>
      </c>
      <c r="E891" s="40">
        <f>EtalonRes!X363</f>
        <v>0.02</v>
      </c>
      <c r="F891" s="40">
        <f t="shared" si="24"/>
        <v>0</v>
      </c>
      <c r="G891" s="40">
        <f>ROUND(EtalonRes!AG363*Source!I219, 7)</f>
        <v>0</v>
      </c>
      <c r="H891" s="42"/>
      <c r="I891" s="41"/>
      <c r="J891" s="42"/>
      <c r="K891" s="41"/>
      <c r="L891" s="42"/>
    </row>
    <row r="892" spans="1:83" ht="14.25" x14ac:dyDescent="0.2">
      <c r="A892" s="38"/>
      <c r="B892" s="38" t="str">
        <f>EtalonRes!I364</f>
        <v>21.2.01.01</v>
      </c>
      <c r="C892" s="38" t="str">
        <f>EtalonRes!K364</f>
        <v>Провода самонесущие изолированные</v>
      </c>
      <c r="D892" s="39" t="str">
        <f>EtalonRes!O364</f>
        <v>1000 м</v>
      </c>
      <c r="E892" s="40">
        <f>EtalonRes!X364</f>
        <v>0</v>
      </c>
      <c r="F892" s="40">
        <f t="shared" si="24"/>
        <v>0</v>
      </c>
      <c r="G892" s="40">
        <f>ROUND(EtalonRes!AG364*Source!I219, 7)</f>
        <v>0</v>
      </c>
      <c r="H892" s="42"/>
      <c r="I892" s="41"/>
      <c r="J892" s="42"/>
      <c r="K892" s="41"/>
      <c r="L892" s="42"/>
    </row>
    <row r="893" spans="1:83" ht="14.25" x14ac:dyDescent="0.2">
      <c r="A893" s="38"/>
      <c r="B893" s="38" t="str">
        <f>EtalonRes!I365</f>
        <v>25.2.02.04</v>
      </c>
      <c r="C893" s="45" t="str">
        <f>EtalonRes!K365</f>
        <v>Кронштейны</v>
      </c>
      <c r="D893" s="46" t="str">
        <f>EtalonRes!O365</f>
        <v>100 ШТ</v>
      </c>
      <c r="E893" s="47">
        <f>EtalonRes!X365</f>
        <v>0.01</v>
      </c>
      <c r="F893" s="47">
        <f t="shared" si="24"/>
        <v>0</v>
      </c>
      <c r="G893" s="47">
        <f>ROUND(EtalonRes!AG365*Source!I219, 7)</f>
        <v>0</v>
      </c>
      <c r="H893" s="48"/>
      <c r="I893" s="49"/>
      <c r="J893" s="48"/>
      <c r="K893" s="49"/>
      <c r="L893" s="48"/>
    </row>
    <row r="894" spans="1:83" ht="15" x14ac:dyDescent="0.2">
      <c r="A894" s="38"/>
      <c r="B894" s="38"/>
      <c r="C894" s="51" t="s">
        <v>1564</v>
      </c>
      <c r="D894" s="39"/>
      <c r="E894" s="40"/>
      <c r="F894" s="40"/>
      <c r="G894" s="40"/>
      <c r="H894" s="42"/>
      <c r="I894" s="41"/>
      <c r="J894" s="42"/>
      <c r="K894" s="41"/>
      <c r="L894" s="42">
        <f>L880+L882+L883+L886</f>
        <v>416.34</v>
      </c>
    </row>
    <row r="895" spans="1:83" ht="14.25" x14ac:dyDescent="0.2">
      <c r="A895" s="38"/>
      <c r="B895" s="38"/>
      <c r="C895" s="38" t="s">
        <v>1565</v>
      </c>
      <c r="D895" s="39"/>
      <c r="E895" s="40"/>
      <c r="F895" s="40"/>
      <c r="G895" s="40"/>
      <c r="H895" s="42"/>
      <c r="I895" s="41"/>
      <c r="J895" s="42"/>
      <c r="K895" s="41"/>
      <c r="L895" s="42">
        <f>SUM(AR879:AR898)+SUM(AS879:AS898)+SUM(AT879:AT898)+SUM(AU879:AU898)+SUM(AV879:AV898)</f>
        <v>410.89</v>
      </c>
    </row>
    <row r="896" spans="1:83" ht="14.25" x14ac:dyDescent="0.2">
      <c r="A896" s="38"/>
      <c r="B896" s="38" t="s">
        <v>27</v>
      </c>
      <c r="C896" s="38" t="s">
        <v>1566</v>
      </c>
      <c r="D896" s="39" t="s">
        <v>1392</v>
      </c>
      <c r="E896" s="40">
        <f>Source!BZ219</f>
        <v>103</v>
      </c>
      <c r="F896" s="40"/>
      <c r="G896" s="40">
        <f>Source!AT219</f>
        <v>103</v>
      </c>
      <c r="H896" s="42"/>
      <c r="I896" s="41"/>
      <c r="J896" s="42"/>
      <c r="K896" s="41"/>
      <c r="L896" s="42">
        <f>SUM(AZ879:AZ898)</f>
        <v>423.22</v>
      </c>
    </row>
    <row r="897" spans="1:83" ht="14.25" x14ac:dyDescent="0.2">
      <c r="A897" s="45"/>
      <c r="B897" s="45" t="s">
        <v>28</v>
      </c>
      <c r="C897" s="45" t="s">
        <v>1567</v>
      </c>
      <c r="D897" s="46" t="s">
        <v>1392</v>
      </c>
      <c r="E897" s="47">
        <f>Source!CA219</f>
        <v>60</v>
      </c>
      <c r="F897" s="47"/>
      <c r="G897" s="47">
        <f>Source!AU219</f>
        <v>60</v>
      </c>
      <c r="H897" s="48"/>
      <c r="I897" s="49"/>
      <c r="J897" s="48"/>
      <c r="K897" s="49"/>
      <c r="L897" s="48">
        <f>SUM(BA879:BA898)</f>
        <v>246.53</v>
      </c>
    </row>
    <row r="898" spans="1:83" ht="15" x14ac:dyDescent="0.2">
      <c r="C898" s="58" t="s">
        <v>1568</v>
      </c>
      <c r="D898" s="58"/>
      <c r="E898" s="58"/>
      <c r="F898" s="58"/>
      <c r="G898" s="58"/>
      <c r="H898" s="58"/>
      <c r="I898" s="59">
        <f>K898/E879</f>
        <v>1086.0899999999999</v>
      </c>
      <c r="J898" s="59"/>
      <c r="K898" s="59">
        <f>L880+L882+L886+L896+L897+L883</f>
        <v>1086.0899999999999</v>
      </c>
      <c r="L898" s="59"/>
      <c r="AD898">
        <f>ROUND((Source!AT219/100)*((ROUND(SUMIF(SmtRes!AQ288:'SmtRes'!AQ297,"=1",SmtRes!AD288:'SmtRes'!AD297)*Source!I219, 2)+ROUND(SUMIF(SmtRes!AQ288:'SmtRes'!AQ297,"=1",SmtRes!AC288:'SmtRes'!AC297)*Source!I219, 2))), 2)</f>
        <v>957.09</v>
      </c>
      <c r="AE898">
        <f>ROUND((Source!AU219/100)*((ROUND(SUMIF(SmtRes!AQ288:'SmtRes'!AQ297,"=1",SmtRes!AD288:'SmtRes'!AD297)*Source!I219, 2)+ROUND(SUMIF(SmtRes!AQ288:'SmtRes'!AQ297,"=1",SmtRes!AC288:'SmtRes'!AC297)*Source!I219, 2))), 2)</f>
        <v>557.53</v>
      </c>
      <c r="AN898" s="50">
        <f>L880+L882+L886+L896+L897+L883</f>
        <v>1086.0899999999999</v>
      </c>
      <c r="AO898" s="50">
        <f>L882</f>
        <v>5.4500000000000011</v>
      </c>
      <c r="AQ898" t="s">
        <v>1569</v>
      </c>
      <c r="AR898" s="50">
        <f>L880</f>
        <v>406.11</v>
      </c>
      <c r="AT898" s="50">
        <f>L883</f>
        <v>4.78</v>
      </c>
      <c r="AV898" t="s">
        <v>1569</v>
      </c>
      <c r="AW898" s="50">
        <f>L886</f>
        <v>0</v>
      </c>
      <c r="AZ898">
        <f>Source!X219</f>
        <v>423.22</v>
      </c>
      <c r="BA898">
        <f>Source!Y219</f>
        <v>246.53</v>
      </c>
      <c r="CD898">
        <v>1</v>
      </c>
    </row>
    <row r="899" spans="1:83" ht="82.5" x14ac:dyDescent="0.2">
      <c r="A899" s="36" t="s">
        <v>283</v>
      </c>
      <c r="B899" s="38" t="s">
        <v>1661</v>
      </c>
      <c r="C899" s="38" t="s">
        <v>1662</v>
      </c>
      <c r="D899" s="39" t="str">
        <f>Source!H220</f>
        <v>ответвление</v>
      </c>
      <c r="E899" s="40">
        <f>Source!K220</f>
        <v>1</v>
      </c>
      <c r="F899" s="40"/>
      <c r="G899" s="40">
        <f>Source!I220</f>
        <v>1</v>
      </c>
      <c r="H899" s="42"/>
      <c r="I899" s="41"/>
      <c r="J899" s="42"/>
      <c r="K899" s="41"/>
      <c r="L899" s="42"/>
    </row>
    <row r="900" spans="1:83" ht="15" x14ac:dyDescent="0.2">
      <c r="A900" s="37"/>
      <c r="B900" s="40">
        <v>1</v>
      </c>
      <c r="C900" s="37" t="s">
        <v>1560</v>
      </c>
      <c r="D900" s="39" t="s">
        <v>1220</v>
      </c>
      <c r="E900" s="43"/>
      <c r="F900" s="40"/>
      <c r="G900" s="43">
        <f>Source!U220</f>
        <v>1.33</v>
      </c>
      <c r="H900" s="40"/>
      <c r="I900" s="40"/>
      <c r="J900" s="40"/>
      <c r="K900" s="40"/>
      <c r="L900" s="44">
        <f>SUM(L901:L901)-SUMIF(CE901:CE901, 1, L901:L901)</f>
        <v>600.14</v>
      </c>
    </row>
    <row r="901" spans="1:83" ht="28.5" x14ac:dyDescent="0.2">
      <c r="A901" s="38"/>
      <c r="B901" s="38" t="s">
        <v>1270</v>
      </c>
      <c r="C901" s="38" t="s">
        <v>1271</v>
      </c>
      <c r="D901" s="39" t="s">
        <v>1220</v>
      </c>
      <c r="E901" s="40">
        <v>1.33</v>
      </c>
      <c r="F901" s="40"/>
      <c r="G901" s="40">
        <f>SmtRes!CX298</f>
        <v>1.33</v>
      </c>
      <c r="H901" s="42"/>
      <c r="I901" s="41"/>
      <c r="J901" s="42">
        <f>SmtRes!CZ298</f>
        <v>451.23</v>
      </c>
      <c r="K901" s="41"/>
      <c r="L901" s="42">
        <f>SmtRes!DI298</f>
        <v>600.14</v>
      </c>
    </row>
    <row r="902" spans="1:83" ht="15" x14ac:dyDescent="0.2">
      <c r="A902" s="37"/>
      <c r="B902" s="40">
        <v>2</v>
      </c>
      <c r="C902" s="37" t="s">
        <v>1561</v>
      </c>
      <c r="D902" s="39"/>
      <c r="E902" s="43"/>
      <c r="F902" s="40"/>
      <c r="G902" s="43"/>
      <c r="H902" s="40"/>
      <c r="I902" s="40"/>
      <c r="J902" s="40"/>
      <c r="K902" s="40"/>
      <c r="L902" s="44">
        <f>SUM(L903:L907)-SUMIF(CE903:CE907, 1, L903:L907)</f>
        <v>180.20000000000016</v>
      </c>
    </row>
    <row r="903" spans="1:83" ht="15" x14ac:dyDescent="0.2">
      <c r="A903" s="37"/>
      <c r="B903" s="40"/>
      <c r="C903" s="37" t="s">
        <v>1563</v>
      </c>
      <c r="D903" s="39" t="s">
        <v>1220</v>
      </c>
      <c r="E903" s="43"/>
      <c r="F903" s="40"/>
      <c r="G903" s="43">
        <f>Source!V220</f>
        <v>0.41000000000000003</v>
      </c>
      <c r="H903" s="40"/>
      <c r="I903" s="40"/>
      <c r="J903" s="40"/>
      <c r="K903" s="40"/>
      <c r="L903" s="44">
        <f>SUMIF(CE904:CE907, 1, L904:L907)</f>
        <v>195.97</v>
      </c>
      <c r="CE903">
        <v>1</v>
      </c>
    </row>
    <row r="904" spans="1:83" ht="28.5" x14ac:dyDescent="0.2">
      <c r="A904" s="38"/>
      <c r="B904" s="38" t="s">
        <v>1223</v>
      </c>
      <c r="C904" s="38" t="s">
        <v>1225</v>
      </c>
      <c r="D904" s="39" t="s">
        <v>1090</v>
      </c>
      <c r="E904" s="40">
        <v>0.4</v>
      </c>
      <c r="F904" s="40"/>
      <c r="G904" s="40">
        <f>SmtRes!CX300</f>
        <v>0.4</v>
      </c>
      <c r="H904" s="42">
        <f>SmtRes!CZ300</f>
        <v>346.73</v>
      </c>
      <c r="I904" s="41">
        <f>SmtRes!AJ300</f>
        <v>1.26</v>
      </c>
      <c r="J904" s="42">
        <f>ROUND(H904*I904, 2)</f>
        <v>436.88</v>
      </c>
      <c r="K904" s="41"/>
      <c r="L904" s="42">
        <f>SmtRes!DG300</f>
        <v>174.75</v>
      </c>
    </row>
    <row r="905" spans="1:83" ht="28.5" x14ac:dyDescent="0.2">
      <c r="A905" s="38"/>
      <c r="B905" s="38" t="s">
        <v>1226</v>
      </c>
      <c r="C905" s="38" t="s">
        <v>1562</v>
      </c>
      <c r="D905" s="39" t="s">
        <v>1220</v>
      </c>
      <c r="E905" s="40">
        <f>SmtRes!DO300*SmtRes!AT300</f>
        <v>0.4</v>
      </c>
      <c r="F905" s="40"/>
      <c r="G905" s="40">
        <f>SmtRes!DO300*SmtRes!CX300</f>
        <v>0.4</v>
      </c>
      <c r="H905" s="42"/>
      <c r="I905" s="41"/>
      <c r="J905" s="42">
        <f>ROUND(SmtRes!AG300/SmtRes!DO300, 2)</f>
        <v>477.98</v>
      </c>
      <c r="K905" s="41"/>
      <c r="L905" s="42">
        <f>SmtRes!DH300</f>
        <v>191.19</v>
      </c>
      <c r="CE905">
        <v>1</v>
      </c>
    </row>
    <row r="906" spans="1:83" ht="28.5" x14ac:dyDescent="0.2">
      <c r="A906" s="38"/>
      <c r="B906" s="38" t="s">
        <v>1227</v>
      </c>
      <c r="C906" s="38" t="s">
        <v>1229</v>
      </c>
      <c r="D906" s="39" t="s">
        <v>1090</v>
      </c>
      <c r="E906" s="40">
        <v>0.01</v>
      </c>
      <c r="F906" s="40"/>
      <c r="G906" s="40">
        <f>SmtRes!CX301</f>
        <v>0.01</v>
      </c>
      <c r="H906" s="42"/>
      <c r="I906" s="41"/>
      <c r="J906" s="42">
        <f>SmtRes!CZ301</f>
        <v>544.70000000000005</v>
      </c>
      <c r="K906" s="41"/>
      <c r="L906" s="42">
        <f>SmtRes!DG301</f>
        <v>5.45</v>
      </c>
    </row>
    <row r="907" spans="1:83" ht="28.5" x14ac:dyDescent="0.2">
      <c r="A907" s="38"/>
      <c r="B907" s="38" t="s">
        <v>1226</v>
      </c>
      <c r="C907" s="38" t="s">
        <v>1562</v>
      </c>
      <c r="D907" s="39" t="s">
        <v>1220</v>
      </c>
      <c r="E907" s="40">
        <f>SmtRes!DO301*SmtRes!AT301</f>
        <v>0.01</v>
      </c>
      <c r="F907" s="40"/>
      <c r="G907" s="40">
        <f>SmtRes!DO301*SmtRes!CX301</f>
        <v>0.01</v>
      </c>
      <c r="H907" s="42"/>
      <c r="I907" s="41"/>
      <c r="J907" s="42">
        <f>ROUND(SmtRes!AG301/SmtRes!DO301, 2)</f>
        <v>477.98</v>
      </c>
      <c r="K907" s="41"/>
      <c r="L907" s="42">
        <f>SmtRes!DH301</f>
        <v>4.78</v>
      </c>
      <c r="CE907">
        <v>1</v>
      </c>
    </row>
    <row r="908" spans="1:83" ht="15" x14ac:dyDescent="0.2">
      <c r="A908" s="37"/>
      <c r="B908" s="40">
        <v>4</v>
      </c>
      <c r="C908" s="37" t="s">
        <v>1576</v>
      </c>
      <c r="D908" s="39"/>
      <c r="E908" s="43"/>
      <c r="F908" s="40"/>
      <c r="G908" s="43"/>
      <c r="H908" s="40"/>
      <c r="I908" s="40"/>
      <c r="J908" s="40"/>
      <c r="K908" s="40"/>
      <c r="L908" s="44">
        <f>SUM(L909:L911)-SUMIF(CE909:CE911, 1, L909:L911)</f>
        <v>0</v>
      </c>
    </row>
    <row r="909" spans="1:83" ht="42.75" x14ac:dyDescent="0.2">
      <c r="A909" s="38"/>
      <c r="B909" s="38" t="s">
        <v>1314</v>
      </c>
      <c r="C909" s="38" t="s">
        <v>1316</v>
      </c>
      <c r="D909" s="39" t="s">
        <v>880</v>
      </c>
      <c r="E909" s="40">
        <v>0.05</v>
      </c>
      <c r="F909" s="40">
        <f t="shared" ref="F909:F915" si="25">ROUND(0,7)</f>
        <v>0</v>
      </c>
      <c r="G909" s="40">
        <f>SmtRes!CX306</f>
        <v>0</v>
      </c>
      <c r="H909" s="42">
        <f>SmtRes!CZ306</f>
        <v>466.31</v>
      </c>
      <c r="I909" s="41">
        <f>SmtRes!AI306</f>
        <v>1.34</v>
      </c>
      <c r="J909" s="42">
        <f>ROUND(H909*I909, 2)</f>
        <v>624.86</v>
      </c>
      <c r="K909" s="41"/>
      <c r="L909" s="42">
        <f>SmtRes!DF306</f>
        <v>0</v>
      </c>
    </row>
    <row r="910" spans="1:83" ht="57" x14ac:dyDescent="0.2">
      <c r="A910" s="38"/>
      <c r="B910" s="38" t="s">
        <v>1317</v>
      </c>
      <c r="C910" s="38" t="s">
        <v>1319</v>
      </c>
      <c r="D910" s="39" t="s">
        <v>21</v>
      </c>
      <c r="E910" s="40">
        <v>0</v>
      </c>
      <c r="F910" s="40">
        <f t="shared" si="25"/>
        <v>0</v>
      </c>
      <c r="G910" s="40">
        <f>SmtRes!CX307</f>
        <v>0</v>
      </c>
      <c r="H910" s="42">
        <f>SmtRes!CZ307</f>
        <v>4136.76</v>
      </c>
      <c r="I910" s="41">
        <f>SmtRes!AI307</f>
        <v>1.41</v>
      </c>
      <c r="J910" s="42">
        <f>ROUND(H910*I910, 2)</f>
        <v>5832.83</v>
      </c>
      <c r="K910" s="41"/>
      <c r="L910" s="42">
        <f>SmtRes!DF307</f>
        <v>0</v>
      </c>
    </row>
    <row r="911" spans="1:83" ht="28.5" x14ac:dyDescent="0.2">
      <c r="A911" s="38"/>
      <c r="B911" s="38" t="s">
        <v>1320</v>
      </c>
      <c r="C911" s="38" t="s">
        <v>1322</v>
      </c>
      <c r="D911" s="39" t="s">
        <v>880</v>
      </c>
      <c r="E911" s="40">
        <v>0</v>
      </c>
      <c r="F911" s="40">
        <f t="shared" si="25"/>
        <v>0</v>
      </c>
      <c r="G911" s="40">
        <f>SmtRes!CX308</f>
        <v>0</v>
      </c>
      <c r="H911" s="42">
        <f>SmtRes!CZ308</f>
        <v>1367.14</v>
      </c>
      <c r="I911" s="41">
        <f>SmtRes!AI308</f>
        <v>1.1599999999999999</v>
      </c>
      <c r="J911" s="42">
        <f>ROUND(H911*I911, 2)</f>
        <v>1585.88</v>
      </c>
      <c r="K911" s="41"/>
      <c r="L911" s="42">
        <f>SmtRes!DF308</f>
        <v>0</v>
      </c>
    </row>
    <row r="912" spans="1:83" ht="14.25" x14ac:dyDescent="0.2">
      <c r="A912" s="38"/>
      <c r="B912" s="38" t="str">
        <f>EtalonRes!I373</f>
        <v>20.1.01.01</v>
      </c>
      <c r="C912" s="38" t="str">
        <f>EtalonRes!K373</f>
        <v>Зажимы анкерные</v>
      </c>
      <c r="D912" s="39" t="str">
        <f>EtalonRes!O373</f>
        <v>100 шт.</v>
      </c>
      <c r="E912" s="40">
        <f>EtalonRes!X373</f>
        <v>0.02</v>
      </c>
      <c r="F912" s="40">
        <f t="shared" si="25"/>
        <v>0</v>
      </c>
      <c r="G912" s="40">
        <f>ROUND(EtalonRes!AG373*Source!I220, 7)</f>
        <v>0</v>
      </c>
      <c r="H912" s="42"/>
      <c r="I912" s="41"/>
      <c r="J912" s="42"/>
      <c r="K912" s="41"/>
      <c r="L912" s="42"/>
    </row>
    <row r="913" spans="1:83" ht="14.25" x14ac:dyDescent="0.2">
      <c r="A913" s="38"/>
      <c r="B913" s="38" t="str">
        <f>EtalonRes!I374</f>
        <v>20.1.01.08</v>
      </c>
      <c r="C913" s="38" t="str">
        <f>EtalonRes!K374</f>
        <v>Зажимы ответвительные</v>
      </c>
      <c r="D913" s="39" t="str">
        <f>EtalonRes!O374</f>
        <v>100 шт.</v>
      </c>
      <c r="E913" s="40">
        <f>EtalonRes!X374</f>
        <v>0.04</v>
      </c>
      <c r="F913" s="40">
        <f t="shared" si="25"/>
        <v>0</v>
      </c>
      <c r="G913" s="40">
        <f>ROUND(EtalonRes!AG374*Source!I220, 7)</f>
        <v>0</v>
      </c>
      <c r="H913" s="42"/>
      <c r="I913" s="41"/>
      <c r="J913" s="42"/>
      <c r="K913" s="41"/>
      <c r="L913" s="42"/>
    </row>
    <row r="914" spans="1:83" ht="14.25" x14ac:dyDescent="0.2">
      <c r="A914" s="38"/>
      <c r="B914" s="38" t="str">
        <f>EtalonRes!I375</f>
        <v>21.2.01.01</v>
      </c>
      <c r="C914" s="38" t="str">
        <f>EtalonRes!K375</f>
        <v>Провода самонесущие изолированные</v>
      </c>
      <c r="D914" s="39" t="str">
        <f>EtalonRes!O375</f>
        <v>1000 м</v>
      </c>
      <c r="E914" s="40">
        <f>EtalonRes!X375</f>
        <v>0</v>
      </c>
      <c r="F914" s="40">
        <f t="shared" si="25"/>
        <v>0</v>
      </c>
      <c r="G914" s="40">
        <f>ROUND(EtalonRes!AG375*Source!I220, 7)</f>
        <v>0</v>
      </c>
      <c r="H914" s="42"/>
      <c r="I914" s="41"/>
      <c r="J914" s="42"/>
      <c r="K914" s="41"/>
      <c r="L914" s="42"/>
    </row>
    <row r="915" spans="1:83" ht="14.25" x14ac:dyDescent="0.2">
      <c r="A915" s="38"/>
      <c r="B915" s="38" t="str">
        <f>EtalonRes!I376</f>
        <v>25.2.02.04</v>
      </c>
      <c r="C915" s="45" t="str">
        <f>EtalonRes!K376</f>
        <v>Кронштейны</v>
      </c>
      <c r="D915" s="46" t="str">
        <f>EtalonRes!O376</f>
        <v>100 ШТ</v>
      </c>
      <c r="E915" s="47">
        <f>EtalonRes!X376</f>
        <v>0.01</v>
      </c>
      <c r="F915" s="47">
        <f t="shared" si="25"/>
        <v>0</v>
      </c>
      <c r="G915" s="47">
        <f>ROUND(EtalonRes!AG376*Source!I220, 7)</f>
        <v>0</v>
      </c>
      <c r="H915" s="48"/>
      <c r="I915" s="49"/>
      <c r="J915" s="48"/>
      <c r="K915" s="49"/>
      <c r="L915" s="48"/>
    </row>
    <row r="916" spans="1:83" ht="15" x14ac:dyDescent="0.2">
      <c r="A916" s="38"/>
      <c r="B916" s="38"/>
      <c r="C916" s="51" t="s">
        <v>1564</v>
      </c>
      <c r="D916" s="39"/>
      <c r="E916" s="40"/>
      <c r="F916" s="40"/>
      <c r="G916" s="40"/>
      <c r="H916" s="42"/>
      <c r="I916" s="41"/>
      <c r="J916" s="42"/>
      <c r="K916" s="41"/>
      <c r="L916" s="42">
        <f>L900+L902+L903+L908</f>
        <v>976.31000000000017</v>
      </c>
    </row>
    <row r="917" spans="1:83" ht="14.25" x14ac:dyDescent="0.2">
      <c r="A917" s="38"/>
      <c r="B917" s="38"/>
      <c r="C917" s="38" t="s">
        <v>1565</v>
      </c>
      <c r="D917" s="39"/>
      <c r="E917" s="40"/>
      <c r="F917" s="40"/>
      <c r="G917" s="40"/>
      <c r="H917" s="42"/>
      <c r="I917" s="41"/>
      <c r="J917" s="42"/>
      <c r="K917" s="41"/>
      <c r="L917" s="42">
        <f>SUM(AR899:AR920)+SUM(AS899:AS920)+SUM(AT899:AT920)+SUM(AU899:AU920)+SUM(AV899:AV920)</f>
        <v>796.11</v>
      </c>
    </row>
    <row r="918" spans="1:83" ht="14.25" x14ac:dyDescent="0.2">
      <c r="A918" s="38"/>
      <c r="B918" s="38" t="s">
        <v>27</v>
      </c>
      <c r="C918" s="38" t="s">
        <v>1566</v>
      </c>
      <c r="D918" s="39" t="s">
        <v>1392</v>
      </c>
      <c r="E918" s="40">
        <f>Source!BZ220</f>
        <v>103</v>
      </c>
      <c r="F918" s="40"/>
      <c r="G918" s="40">
        <f>Source!AT220</f>
        <v>103</v>
      </c>
      <c r="H918" s="42"/>
      <c r="I918" s="41"/>
      <c r="J918" s="42"/>
      <c r="K918" s="41"/>
      <c r="L918" s="42">
        <f>SUM(AZ899:AZ920)</f>
        <v>819.99</v>
      </c>
    </row>
    <row r="919" spans="1:83" ht="14.25" x14ac:dyDescent="0.2">
      <c r="A919" s="45"/>
      <c r="B919" s="45" t="s">
        <v>28</v>
      </c>
      <c r="C919" s="45" t="s">
        <v>1567</v>
      </c>
      <c r="D919" s="46" t="s">
        <v>1392</v>
      </c>
      <c r="E919" s="47">
        <f>Source!CA220</f>
        <v>60</v>
      </c>
      <c r="F919" s="47"/>
      <c r="G919" s="47">
        <f>Source!AU220</f>
        <v>60</v>
      </c>
      <c r="H919" s="48"/>
      <c r="I919" s="49"/>
      <c r="J919" s="48"/>
      <c r="K919" s="49"/>
      <c r="L919" s="48">
        <f>SUM(BA899:BA920)</f>
        <v>477.67</v>
      </c>
    </row>
    <row r="920" spans="1:83" ht="15" x14ac:dyDescent="0.2">
      <c r="C920" s="58" t="s">
        <v>1568</v>
      </c>
      <c r="D920" s="58"/>
      <c r="E920" s="58"/>
      <c r="F920" s="58"/>
      <c r="G920" s="58"/>
      <c r="H920" s="58"/>
      <c r="I920" s="59">
        <f>K920/E899</f>
        <v>2273.9699999999998</v>
      </c>
      <c r="J920" s="59"/>
      <c r="K920" s="59">
        <f>L900+L902+L908+L918+L919+L903</f>
        <v>2273.9699999999998</v>
      </c>
      <c r="L920" s="59"/>
      <c r="AD920">
        <f>ROUND((Source!AT220/100)*((ROUND(SUMIF(SmtRes!AQ298:'SmtRes'!AQ308,"=1",SmtRes!AD298:'SmtRes'!AD308)*Source!I220, 2)+ROUND(SUMIF(SmtRes!AQ298:'SmtRes'!AQ308,"=1",SmtRes!AC298:'SmtRes'!AC308)*Source!I220, 2))), 2)</f>
        <v>1449.41</v>
      </c>
      <c r="AE920">
        <f>ROUND((Source!AU220/100)*((ROUND(SUMIF(SmtRes!AQ298:'SmtRes'!AQ308,"=1",SmtRes!AD298:'SmtRes'!AD308)*Source!I220, 2)+ROUND(SUMIF(SmtRes!AQ298:'SmtRes'!AQ308,"=1",SmtRes!AC298:'SmtRes'!AC308)*Source!I220, 2))), 2)</f>
        <v>844.31</v>
      </c>
      <c r="AN920" s="50">
        <f>L900+L902+L908+L918+L919+L903</f>
        <v>2273.9699999999998</v>
      </c>
      <c r="AO920" s="50">
        <f>L902</f>
        <v>180.20000000000016</v>
      </c>
      <c r="AQ920" t="s">
        <v>1569</v>
      </c>
      <c r="AR920" s="50">
        <f>L900</f>
        <v>600.14</v>
      </c>
      <c r="AT920" s="50">
        <f>L903</f>
        <v>195.97</v>
      </c>
      <c r="AV920" t="s">
        <v>1569</v>
      </c>
      <c r="AW920" s="50">
        <f>L908</f>
        <v>0</v>
      </c>
      <c r="AZ920">
        <f>Source!X220</f>
        <v>819.99</v>
      </c>
      <c r="BA920">
        <f>Source!Y220</f>
        <v>477.67</v>
      </c>
      <c r="CD920">
        <v>1</v>
      </c>
    </row>
    <row r="921" spans="1:83" ht="82.5" x14ac:dyDescent="0.2">
      <c r="A921" s="36" t="s">
        <v>287</v>
      </c>
      <c r="B921" s="38" t="s">
        <v>1663</v>
      </c>
      <c r="C921" s="38" t="s">
        <v>1664</v>
      </c>
      <c r="D921" s="39" t="str">
        <f>Source!H221</f>
        <v>ответвление</v>
      </c>
      <c r="E921" s="40">
        <f>Source!K221</f>
        <v>1</v>
      </c>
      <c r="F921" s="40"/>
      <c r="G921" s="40">
        <f>Source!I221</f>
        <v>1</v>
      </c>
      <c r="H921" s="42"/>
      <c r="I921" s="41"/>
      <c r="J921" s="42"/>
      <c r="K921" s="41"/>
      <c r="L921" s="42"/>
    </row>
    <row r="922" spans="1:83" ht="15" x14ac:dyDescent="0.2">
      <c r="A922" s="37"/>
      <c r="B922" s="40">
        <v>1</v>
      </c>
      <c r="C922" s="37" t="s">
        <v>1560</v>
      </c>
      <c r="D922" s="39" t="s">
        <v>1220</v>
      </c>
      <c r="E922" s="43"/>
      <c r="F922" s="40"/>
      <c r="G922" s="43">
        <f>Source!U221</f>
        <v>1.06</v>
      </c>
      <c r="H922" s="40"/>
      <c r="I922" s="40"/>
      <c r="J922" s="40"/>
      <c r="K922" s="40"/>
      <c r="L922" s="44">
        <f>SUM(L923:L923)-SUMIF(CE923:CE923, 1, L923:L923)</f>
        <v>478.3</v>
      </c>
    </row>
    <row r="923" spans="1:83" ht="28.5" x14ac:dyDescent="0.2">
      <c r="A923" s="38"/>
      <c r="B923" s="38" t="s">
        <v>1270</v>
      </c>
      <c r="C923" s="38" t="s">
        <v>1271</v>
      </c>
      <c r="D923" s="39" t="s">
        <v>1220</v>
      </c>
      <c r="E923" s="40">
        <v>1.06</v>
      </c>
      <c r="F923" s="40"/>
      <c r="G923" s="40">
        <f>SmtRes!CX309</f>
        <v>1.06</v>
      </c>
      <c r="H923" s="42"/>
      <c r="I923" s="41"/>
      <c r="J923" s="42">
        <f>SmtRes!CZ309</f>
        <v>451.23</v>
      </c>
      <c r="K923" s="41"/>
      <c r="L923" s="42">
        <f>SmtRes!DI309</f>
        <v>478.3</v>
      </c>
    </row>
    <row r="924" spans="1:83" ht="15" x14ac:dyDescent="0.2">
      <c r="A924" s="37"/>
      <c r="B924" s="40">
        <v>2</v>
      </c>
      <c r="C924" s="37" t="s">
        <v>1561</v>
      </c>
      <c r="D924" s="39"/>
      <c r="E924" s="43"/>
      <c r="F924" s="40"/>
      <c r="G924" s="43"/>
      <c r="H924" s="40"/>
      <c r="I924" s="40"/>
      <c r="J924" s="40"/>
      <c r="K924" s="40"/>
      <c r="L924" s="44">
        <f>SUM(L925:L927)-SUMIF(CE925:CE927, 1, L925:L927)</f>
        <v>5.4500000000000011</v>
      </c>
    </row>
    <row r="925" spans="1:83" ht="15" x14ac:dyDescent="0.2">
      <c r="A925" s="37"/>
      <c r="B925" s="40"/>
      <c r="C925" s="37" t="s">
        <v>1563</v>
      </c>
      <c r="D925" s="39" t="s">
        <v>1220</v>
      </c>
      <c r="E925" s="43"/>
      <c r="F925" s="40"/>
      <c r="G925" s="43">
        <f>Source!V221</f>
        <v>0.01</v>
      </c>
      <c r="H925" s="40"/>
      <c r="I925" s="40"/>
      <c r="J925" s="40"/>
      <c r="K925" s="40"/>
      <c r="L925" s="44">
        <f>SUMIF(CE926:CE927, 1, L926:L927)</f>
        <v>4.78</v>
      </c>
      <c r="CE925">
        <v>1</v>
      </c>
    </row>
    <row r="926" spans="1:83" ht="28.5" x14ac:dyDescent="0.2">
      <c r="A926" s="38"/>
      <c r="B926" s="38" t="s">
        <v>1227</v>
      </c>
      <c r="C926" s="38" t="s">
        <v>1229</v>
      </c>
      <c r="D926" s="39" t="s">
        <v>1090</v>
      </c>
      <c r="E926" s="40">
        <v>0.01</v>
      </c>
      <c r="F926" s="40"/>
      <c r="G926" s="40">
        <f>SmtRes!CX311</f>
        <v>0.01</v>
      </c>
      <c r="H926" s="42"/>
      <c r="I926" s="41"/>
      <c r="J926" s="42">
        <f>SmtRes!CZ311</f>
        <v>544.70000000000005</v>
      </c>
      <c r="K926" s="41"/>
      <c r="L926" s="42">
        <f>SmtRes!DG311</f>
        <v>5.45</v>
      </c>
    </row>
    <row r="927" spans="1:83" ht="28.5" x14ac:dyDescent="0.2">
      <c r="A927" s="38"/>
      <c r="B927" s="38" t="s">
        <v>1226</v>
      </c>
      <c r="C927" s="38" t="s">
        <v>1562</v>
      </c>
      <c r="D927" s="39" t="s">
        <v>1220</v>
      </c>
      <c r="E927" s="40">
        <f>SmtRes!DO311*SmtRes!AT311</f>
        <v>0.01</v>
      </c>
      <c r="F927" s="40"/>
      <c r="G927" s="40">
        <f>SmtRes!DO311*SmtRes!CX311</f>
        <v>0.01</v>
      </c>
      <c r="H927" s="42"/>
      <c r="I927" s="41"/>
      <c r="J927" s="42">
        <f>ROUND(SmtRes!AG311/SmtRes!DO311, 2)</f>
        <v>477.98</v>
      </c>
      <c r="K927" s="41"/>
      <c r="L927" s="42">
        <f>SmtRes!DH311</f>
        <v>4.78</v>
      </c>
      <c r="CE927">
        <v>1</v>
      </c>
    </row>
    <row r="928" spans="1:83" ht="15" x14ac:dyDescent="0.2">
      <c r="A928" s="37"/>
      <c r="B928" s="40">
        <v>4</v>
      </c>
      <c r="C928" s="37" t="s">
        <v>1576</v>
      </c>
      <c r="D928" s="39"/>
      <c r="E928" s="43"/>
      <c r="F928" s="40"/>
      <c r="G928" s="43"/>
      <c r="H928" s="40"/>
      <c r="I928" s="40"/>
      <c r="J928" s="40"/>
      <c r="K928" s="40"/>
      <c r="L928" s="44">
        <f>SUM(L929:L931)-SUMIF(CE929:CE931, 1, L929:L931)</f>
        <v>0</v>
      </c>
    </row>
    <row r="929" spans="1:82" ht="42.75" x14ac:dyDescent="0.2">
      <c r="A929" s="38"/>
      <c r="B929" s="38" t="s">
        <v>1314</v>
      </c>
      <c r="C929" s="38" t="s">
        <v>1316</v>
      </c>
      <c r="D929" s="39" t="s">
        <v>880</v>
      </c>
      <c r="E929" s="40">
        <v>0.05</v>
      </c>
      <c r="F929" s="40">
        <f t="shared" ref="F929:F935" si="26">ROUND(0,7)</f>
        <v>0</v>
      </c>
      <c r="G929" s="40">
        <f>SmtRes!CX316</f>
        <v>0</v>
      </c>
      <c r="H929" s="42">
        <f>SmtRes!CZ316</f>
        <v>466.31</v>
      </c>
      <c r="I929" s="41">
        <f>SmtRes!AI316</f>
        <v>1.34</v>
      </c>
      <c r="J929" s="42">
        <f>ROUND(H929*I929, 2)</f>
        <v>624.86</v>
      </c>
      <c r="K929" s="41"/>
      <c r="L929" s="42">
        <f>SmtRes!DF316</f>
        <v>0</v>
      </c>
    </row>
    <row r="930" spans="1:82" ht="57" x14ac:dyDescent="0.2">
      <c r="A930" s="38"/>
      <c r="B930" s="38" t="s">
        <v>1317</v>
      </c>
      <c r="C930" s="38" t="s">
        <v>1319</v>
      </c>
      <c r="D930" s="39" t="s">
        <v>21</v>
      </c>
      <c r="E930" s="40">
        <v>0</v>
      </c>
      <c r="F930" s="40">
        <f t="shared" si="26"/>
        <v>0</v>
      </c>
      <c r="G930" s="40">
        <f>SmtRes!CX317</f>
        <v>0</v>
      </c>
      <c r="H930" s="42">
        <f>SmtRes!CZ317</f>
        <v>4136.76</v>
      </c>
      <c r="I930" s="41">
        <f>SmtRes!AI317</f>
        <v>1.41</v>
      </c>
      <c r="J930" s="42">
        <f>ROUND(H930*I930, 2)</f>
        <v>5832.83</v>
      </c>
      <c r="K930" s="41"/>
      <c r="L930" s="42">
        <f>SmtRes!DF317</f>
        <v>0</v>
      </c>
    </row>
    <row r="931" spans="1:82" ht="28.5" x14ac:dyDescent="0.2">
      <c r="A931" s="38"/>
      <c r="B931" s="38" t="s">
        <v>1320</v>
      </c>
      <c r="C931" s="38" t="s">
        <v>1322</v>
      </c>
      <c r="D931" s="39" t="s">
        <v>880</v>
      </c>
      <c r="E931" s="40">
        <v>0</v>
      </c>
      <c r="F931" s="40">
        <f t="shared" si="26"/>
        <v>0</v>
      </c>
      <c r="G931" s="40">
        <f>SmtRes!CX318</f>
        <v>0</v>
      </c>
      <c r="H931" s="42">
        <f>SmtRes!CZ318</f>
        <v>1367.14</v>
      </c>
      <c r="I931" s="41">
        <f>SmtRes!AI318</f>
        <v>1.1599999999999999</v>
      </c>
      <c r="J931" s="42">
        <f>ROUND(H931*I931, 2)</f>
        <v>1585.88</v>
      </c>
      <c r="K931" s="41"/>
      <c r="L931" s="42">
        <f>SmtRes!DF318</f>
        <v>0</v>
      </c>
    </row>
    <row r="932" spans="1:82" ht="14.25" x14ac:dyDescent="0.2">
      <c r="A932" s="38"/>
      <c r="B932" s="38" t="str">
        <f>EtalonRes!I383</f>
        <v>20.1.01.01</v>
      </c>
      <c r="C932" s="38" t="str">
        <f>EtalonRes!K383</f>
        <v>Зажимы анкерные</v>
      </c>
      <c r="D932" s="39" t="str">
        <f>EtalonRes!O383</f>
        <v>100 шт.</v>
      </c>
      <c r="E932" s="40">
        <f>EtalonRes!X383</f>
        <v>0.02</v>
      </c>
      <c r="F932" s="40">
        <f t="shared" si="26"/>
        <v>0</v>
      </c>
      <c r="G932" s="40">
        <f>ROUND(EtalonRes!AG383*Source!I221, 7)</f>
        <v>0</v>
      </c>
      <c r="H932" s="42"/>
      <c r="I932" s="41"/>
      <c r="J932" s="42"/>
      <c r="K932" s="41"/>
      <c r="L932" s="42"/>
    </row>
    <row r="933" spans="1:82" ht="14.25" x14ac:dyDescent="0.2">
      <c r="A933" s="38"/>
      <c r="B933" s="38" t="str">
        <f>EtalonRes!I384</f>
        <v>20.1.01.08</v>
      </c>
      <c r="C933" s="38" t="str">
        <f>EtalonRes!K384</f>
        <v>Зажимы ответвительные</v>
      </c>
      <c r="D933" s="39" t="str">
        <f>EtalonRes!O384</f>
        <v>100 шт.</v>
      </c>
      <c r="E933" s="40">
        <f>EtalonRes!X384</f>
        <v>0.04</v>
      </c>
      <c r="F933" s="40">
        <f t="shared" si="26"/>
        <v>0</v>
      </c>
      <c r="G933" s="40">
        <f>ROUND(EtalonRes!AG384*Source!I221, 7)</f>
        <v>0</v>
      </c>
      <c r="H933" s="42"/>
      <c r="I933" s="41"/>
      <c r="J933" s="42"/>
      <c r="K933" s="41"/>
      <c r="L933" s="42"/>
    </row>
    <row r="934" spans="1:82" ht="14.25" x14ac:dyDescent="0.2">
      <c r="A934" s="38"/>
      <c r="B934" s="38" t="str">
        <f>EtalonRes!I385</f>
        <v>21.2.01.01</v>
      </c>
      <c r="C934" s="38" t="str">
        <f>EtalonRes!K385</f>
        <v>Провода самонесущие изолированные</v>
      </c>
      <c r="D934" s="39" t="str">
        <f>EtalonRes!O385</f>
        <v>1000 м</v>
      </c>
      <c r="E934" s="40">
        <f>EtalonRes!X385</f>
        <v>0</v>
      </c>
      <c r="F934" s="40">
        <f t="shared" si="26"/>
        <v>0</v>
      </c>
      <c r="G934" s="40">
        <f>ROUND(EtalonRes!AG385*Source!I221, 7)</f>
        <v>0</v>
      </c>
      <c r="H934" s="42"/>
      <c r="I934" s="41"/>
      <c r="J934" s="42"/>
      <c r="K934" s="41"/>
      <c r="L934" s="42"/>
    </row>
    <row r="935" spans="1:82" ht="14.25" x14ac:dyDescent="0.2">
      <c r="A935" s="38"/>
      <c r="B935" s="38" t="str">
        <f>EtalonRes!I386</f>
        <v>25.2.02.04</v>
      </c>
      <c r="C935" s="45" t="str">
        <f>EtalonRes!K386</f>
        <v>Кронштейны</v>
      </c>
      <c r="D935" s="46" t="str">
        <f>EtalonRes!O386</f>
        <v>100 ШТ</v>
      </c>
      <c r="E935" s="47">
        <f>EtalonRes!X386</f>
        <v>0.01</v>
      </c>
      <c r="F935" s="47">
        <f t="shared" si="26"/>
        <v>0</v>
      </c>
      <c r="G935" s="47">
        <f>ROUND(EtalonRes!AG386*Source!I221, 7)</f>
        <v>0</v>
      </c>
      <c r="H935" s="48"/>
      <c r="I935" s="49"/>
      <c r="J935" s="48"/>
      <c r="K935" s="49"/>
      <c r="L935" s="48"/>
    </row>
    <row r="936" spans="1:82" ht="15" x14ac:dyDescent="0.2">
      <c r="A936" s="38"/>
      <c r="B936" s="38"/>
      <c r="C936" s="51" t="s">
        <v>1564</v>
      </c>
      <c r="D936" s="39"/>
      <c r="E936" s="40"/>
      <c r="F936" s="40"/>
      <c r="G936" s="40"/>
      <c r="H936" s="42"/>
      <c r="I936" s="41"/>
      <c r="J936" s="42"/>
      <c r="K936" s="41"/>
      <c r="L936" s="42">
        <f>L922+L924+L925+L928</f>
        <v>488.53</v>
      </c>
    </row>
    <row r="937" spans="1:82" ht="14.25" x14ac:dyDescent="0.2">
      <c r="A937" s="38"/>
      <c r="B937" s="38"/>
      <c r="C937" s="38" t="s">
        <v>1565</v>
      </c>
      <c r="D937" s="39"/>
      <c r="E937" s="40"/>
      <c r="F937" s="40"/>
      <c r="G937" s="40"/>
      <c r="H937" s="42"/>
      <c r="I937" s="41"/>
      <c r="J937" s="42"/>
      <c r="K937" s="41"/>
      <c r="L937" s="42">
        <f>SUM(AR921:AR940)+SUM(AS921:AS940)+SUM(AT921:AT940)+SUM(AU921:AU940)+SUM(AV921:AV940)</f>
        <v>483.08</v>
      </c>
    </row>
    <row r="938" spans="1:82" ht="14.25" x14ac:dyDescent="0.2">
      <c r="A938" s="38"/>
      <c r="B938" s="38" t="s">
        <v>27</v>
      </c>
      <c r="C938" s="38" t="s">
        <v>1566</v>
      </c>
      <c r="D938" s="39" t="s">
        <v>1392</v>
      </c>
      <c r="E938" s="40">
        <f>Source!BZ221</f>
        <v>103</v>
      </c>
      <c r="F938" s="40"/>
      <c r="G938" s="40">
        <f>Source!AT221</f>
        <v>103</v>
      </c>
      <c r="H938" s="42"/>
      <c r="I938" s="41"/>
      <c r="J938" s="42"/>
      <c r="K938" s="41"/>
      <c r="L938" s="42">
        <f>SUM(AZ921:AZ940)</f>
        <v>497.57</v>
      </c>
    </row>
    <row r="939" spans="1:82" ht="14.25" x14ac:dyDescent="0.2">
      <c r="A939" s="45"/>
      <c r="B939" s="45" t="s">
        <v>28</v>
      </c>
      <c r="C939" s="45" t="s">
        <v>1567</v>
      </c>
      <c r="D939" s="46" t="s">
        <v>1392</v>
      </c>
      <c r="E939" s="47">
        <f>Source!CA221</f>
        <v>60</v>
      </c>
      <c r="F939" s="47"/>
      <c r="G939" s="47">
        <f>Source!AU221</f>
        <v>60</v>
      </c>
      <c r="H939" s="48"/>
      <c r="I939" s="49"/>
      <c r="J939" s="48"/>
      <c r="K939" s="49"/>
      <c r="L939" s="48">
        <f>SUM(BA921:BA940)</f>
        <v>289.85000000000002</v>
      </c>
    </row>
    <row r="940" spans="1:82" ht="15" x14ac:dyDescent="0.2">
      <c r="C940" s="58" t="s">
        <v>1568</v>
      </c>
      <c r="D940" s="58"/>
      <c r="E940" s="58"/>
      <c r="F940" s="58"/>
      <c r="G940" s="58"/>
      <c r="H940" s="58"/>
      <c r="I940" s="59">
        <f>K940/E921</f>
        <v>1275.95</v>
      </c>
      <c r="J940" s="59"/>
      <c r="K940" s="59">
        <f>L922+L924+L928+L938+L939+L925</f>
        <v>1275.95</v>
      </c>
      <c r="L940" s="59"/>
      <c r="AD940">
        <f>ROUND((Source!AT221/100)*((ROUND(SUMIF(SmtRes!AQ309:'SmtRes'!AQ318,"=1",SmtRes!AD309:'SmtRes'!AD318)*Source!I221, 2)+ROUND(SUMIF(SmtRes!AQ309:'SmtRes'!AQ318,"=1",SmtRes!AC309:'SmtRes'!AC318)*Source!I221, 2))), 2)</f>
        <v>957.09</v>
      </c>
      <c r="AE940">
        <f>ROUND((Source!AU221/100)*((ROUND(SUMIF(SmtRes!AQ309:'SmtRes'!AQ318,"=1",SmtRes!AD309:'SmtRes'!AD318)*Source!I221, 2)+ROUND(SUMIF(SmtRes!AQ309:'SmtRes'!AQ318,"=1",SmtRes!AC309:'SmtRes'!AC318)*Source!I221, 2))), 2)</f>
        <v>557.53</v>
      </c>
      <c r="AN940" s="50">
        <f>L922+L924+L928+L938+L939+L925</f>
        <v>1275.95</v>
      </c>
      <c r="AO940" s="50">
        <f>L924</f>
        <v>5.4500000000000011</v>
      </c>
      <c r="AQ940" t="s">
        <v>1569</v>
      </c>
      <c r="AR940" s="50">
        <f>L922</f>
        <v>478.3</v>
      </c>
      <c r="AT940" s="50">
        <f>L925</f>
        <v>4.78</v>
      </c>
      <c r="AV940" t="s">
        <v>1569</v>
      </c>
      <c r="AW940" s="50">
        <f>L928</f>
        <v>0</v>
      </c>
      <c r="AZ940">
        <f>Source!X221</f>
        <v>497.57</v>
      </c>
      <c r="BA940">
        <f>Source!Y221</f>
        <v>289.85000000000002</v>
      </c>
      <c r="CD940">
        <v>1</v>
      </c>
    </row>
    <row r="941" spans="1:82" ht="42.75" x14ac:dyDescent="0.2">
      <c r="A941" s="54" t="s">
        <v>291</v>
      </c>
      <c r="B941" s="45" t="str">
        <f>Source!F222</f>
        <v>Калькуляция №5</v>
      </c>
      <c r="C941" s="45" t="str">
        <f>Source!G222</f>
        <v>Замена спусков от КТП до первой опоры ВЛ напряжением 0,38 кВ при количество проводов в спуске 5</v>
      </c>
      <c r="D941" s="46" t="str">
        <f>Source!H222</f>
        <v>1 СПУСК</v>
      </c>
      <c r="E941" s="47">
        <f>Source!K222</f>
        <v>1</v>
      </c>
      <c r="F941" s="47"/>
      <c r="G941" s="47">
        <f>Source!I222</f>
        <v>1</v>
      </c>
      <c r="H941" s="48">
        <f>Source!AL222</f>
        <v>3996.98</v>
      </c>
      <c r="I941" s="49"/>
      <c r="J941" s="48"/>
      <c r="K941" s="49"/>
      <c r="L941" s="48">
        <f>Source!P222</f>
        <v>3996.98</v>
      </c>
    </row>
    <row r="942" spans="1:82" ht="15" x14ac:dyDescent="0.2">
      <c r="C942" s="58" t="s">
        <v>1568</v>
      </c>
      <c r="D942" s="58"/>
      <c r="E942" s="58"/>
      <c r="F942" s="58"/>
      <c r="G942" s="58"/>
      <c r="H942" s="58"/>
      <c r="I942" s="59">
        <f>K942/E941</f>
        <v>3996.98</v>
      </c>
      <c r="J942" s="59"/>
      <c r="K942" s="59">
        <f>L941</f>
        <v>3996.98</v>
      </c>
      <c r="L942" s="59"/>
      <c r="AD942">
        <f>ROUND((Source!AT222/100)*((ROUND(ROUND(Source!AO222,2)*Source!I222, 2)+ROUND(ROUND(Source!AN222,2)*Source!I222, 2))), 2)</f>
        <v>0</v>
      </c>
      <c r="AE942">
        <f>ROUND((Source!AU222/100)*((ROUND(ROUND(Source!AO222,2)*Source!I222, 2)+ROUND(ROUND(Source!AN222,2)*Source!I222, 2))), 2)</f>
        <v>0</v>
      </c>
      <c r="AN942" s="50">
        <f>L941</f>
        <v>3996.98</v>
      </c>
      <c r="AO942">
        <f>0</f>
        <v>0</v>
      </c>
      <c r="AQ942" t="s">
        <v>1569</v>
      </c>
      <c r="AR942">
        <f>0</f>
        <v>0</v>
      </c>
      <c r="AT942">
        <f>0</f>
        <v>0</v>
      </c>
      <c r="AV942" t="s">
        <v>1569</v>
      </c>
      <c r="AW942" s="50">
        <f>L941</f>
        <v>3996.98</v>
      </c>
      <c r="AZ942">
        <f>Source!X222</f>
        <v>0</v>
      </c>
      <c r="BA942">
        <f>Source!Y222</f>
        <v>0</v>
      </c>
      <c r="CD942">
        <v>1</v>
      </c>
    </row>
    <row r="943" spans="1:82" ht="42.75" x14ac:dyDescent="0.2">
      <c r="A943" s="54" t="s">
        <v>295</v>
      </c>
      <c r="B943" s="45" t="str">
        <f>Source!F223</f>
        <v>Калькуляция №6</v>
      </c>
      <c r="C943" s="45" t="str">
        <f>Source!G223</f>
        <v>Замена спусков от КТП до первой опоры ВЛ напряжением 0,38 кВ при количество проводов в спуске 2</v>
      </c>
      <c r="D943" s="46" t="str">
        <f>Source!H223</f>
        <v>1 СПУСК</v>
      </c>
      <c r="E943" s="47">
        <f>Source!K223</f>
        <v>1</v>
      </c>
      <c r="F943" s="47"/>
      <c r="G943" s="47">
        <f>Source!I223</f>
        <v>1</v>
      </c>
      <c r="H943" s="48">
        <f>Source!AL223</f>
        <v>2070.39</v>
      </c>
      <c r="I943" s="49"/>
      <c r="J943" s="48"/>
      <c r="K943" s="49"/>
      <c r="L943" s="48">
        <f>Source!P223</f>
        <v>2070.39</v>
      </c>
    </row>
    <row r="944" spans="1:82" ht="15" x14ac:dyDescent="0.2">
      <c r="C944" s="58" t="s">
        <v>1568</v>
      </c>
      <c r="D944" s="58"/>
      <c r="E944" s="58"/>
      <c r="F944" s="58"/>
      <c r="G944" s="58"/>
      <c r="H944" s="58"/>
      <c r="I944" s="59">
        <f>K944/E943</f>
        <v>2070.39</v>
      </c>
      <c r="J944" s="59"/>
      <c r="K944" s="59">
        <f>L943</f>
        <v>2070.39</v>
      </c>
      <c r="L944" s="59"/>
      <c r="AD944">
        <f>ROUND((Source!AT223/100)*((ROUND(ROUND(Source!AO223,2)*Source!I223, 2)+ROUND(ROUND(Source!AN223,2)*Source!I223, 2))), 2)</f>
        <v>0</v>
      </c>
      <c r="AE944">
        <f>ROUND((Source!AU223/100)*((ROUND(ROUND(Source!AO223,2)*Source!I223, 2)+ROUND(ROUND(Source!AN223,2)*Source!I223, 2))), 2)</f>
        <v>0</v>
      </c>
      <c r="AN944" s="50">
        <f>L943</f>
        <v>2070.39</v>
      </c>
      <c r="AO944">
        <f>0</f>
        <v>0</v>
      </c>
      <c r="AQ944" t="s">
        <v>1569</v>
      </c>
      <c r="AR944">
        <f>0</f>
        <v>0</v>
      </c>
      <c r="AT944">
        <f>0</f>
        <v>0</v>
      </c>
      <c r="AV944" t="s">
        <v>1569</v>
      </c>
      <c r="AW944" s="50">
        <f>L943</f>
        <v>2070.39</v>
      </c>
      <c r="AZ944">
        <f>Source!X223</f>
        <v>0</v>
      </c>
      <c r="BA944">
        <f>Source!Y223</f>
        <v>0</v>
      </c>
      <c r="CD944">
        <v>1</v>
      </c>
    </row>
    <row r="945" spans="1:83" ht="42.75" x14ac:dyDescent="0.2">
      <c r="A945" s="54" t="s">
        <v>298</v>
      </c>
      <c r="B945" s="45" t="str">
        <f>Source!F224</f>
        <v>Калькуляция №7</v>
      </c>
      <c r="C945" s="45" t="str">
        <f>Source!G224</f>
        <v>Замена спусков от КТП до первой опоры ВЛ напряжением 0,38 кВ при количество проводов в спуске 3</v>
      </c>
      <c r="D945" s="46" t="str">
        <f>Source!H224</f>
        <v>1 СПУСК</v>
      </c>
      <c r="E945" s="47">
        <f>Source!K224</f>
        <v>1</v>
      </c>
      <c r="F945" s="47"/>
      <c r="G945" s="47">
        <f>Source!I224</f>
        <v>1</v>
      </c>
      <c r="H945" s="48">
        <f>Source!AL224</f>
        <v>2530.46</v>
      </c>
      <c r="I945" s="49"/>
      <c r="J945" s="48"/>
      <c r="K945" s="49"/>
      <c r="L945" s="48">
        <f>Source!P224</f>
        <v>2530.46</v>
      </c>
    </row>
    <row r="946" spans="1:83" ht="15" x14ac:dyDescent="0.2">
      <c r="C946" s="58" t="s">
        <v>1568</v>
      </c>
      <c r="D946" s="58"/>
      <c r="E946" s="58"/>
      <c r="F946" s="58"/>
      <c r="G946" s="58"/>
      <c r="H946" s="58"/>
      <c r="I946" s="59">
        <f>K946/E945</f>
        <v>2530.46</v>
      </c>
      <c r="J946" s="59"/>
      <c r="K946" s="59">
        <f>L945</f>
        <v>2530.46</v>
      </c>
      <c r="L946" s="59"/>
      <c r="AD946">
        <f>ROUND((Source!AT224/100)*((ROUND(ROUND(Source!AO224,2)*Source!I224, 2)+ROUND(ROUND(Source!AN224,2)*Source!I224, 2))), 2)</f>
        <v>0</v>
      </c>
      <c r="AE946">
        <f>ROUND((Source!AU224/100)*((ROUND(ROUND(Source!AO224,2)*Source!I224, 2)+ROUND(ROUND(Source!AN224,2)*Source!I224, 2))), 2)</f>
        <v>0</v>
      </c>
      <c r="AN946" s="50">
        <f>L945</f>
        <v>2530.46</v>
      </c>
      <c r="AO946">
        <f>0</f>
        <v>0</v>
      </c>
      <c r="AQ946" t="s">
        <v>1569</v>
      </c>
      <c r="AR946">
        <f>0</f>
        <v>0</v>
      </c>
      <c r="AT946">
        <f>0</f>
        <v>0</v>
      </c>
      <c r="AV946" t="s">
        <v>1569</v>
      </c>
      <c r="AW946" s="50">
        <f>L945</f>
        <v>2530.46</v>
      </c>
      <c r="AZ946">
        <f>Source!X224</f>
        <v>0</v>
      </c>
      <c r="BA946">
        <f>Source!Y224</f>
        <v>0</v>
      </c>
      <c r="CD946">
        <v>1</v>
      </c>
    </row>
    <row r="947" spans="1:83" ht="42.75" x14ac:dyDescent="0.2">
      <c r="A947" s="54" t="s">
        <v>301</v>
      </c>
      <c r="B947" s="45" t="str">
        <f>Source!F225</f>
        <v>Калькуляция №8</v>
      </c>
      <c r="C947" s="45" t="str">
        <f>Source!G225</f>
        <v>Замена спусков от КТП до первой опоры ВЛ напряжением 1-20 кВ при количество проводов в спуске 3</v>
      </c>
      <c r="D947" s="46" t="str">
        <f>Source!H225</f>
        <v>1 СПУСК</v>
      </c>
      <c r="E947" s="47">
        <f>Source!K225</f>
        <v>1</v>
      </c>
      <c r="F947" s="47"/>
      <c r="G947" s="47">
        <f>Source!I225</f>
        <v>1</v>
      </c>
      <c r="H947" s="48">
        <f>Source!AL225</f>
        <v>3105.58</v>
      </c>
      <c r="I947" s="49"/>
      <c r="J947" s="48"/>
      <c r="K947" s="49"/>
      <c r="L947" s="48">
        <f>Source!P225</f>
        <v>3105.58</v>
      </c>
    </row>
    <row r="948" spans="1:83" ht="15" x14ac:dyDescent="0.2">
      <c r="C948" s="58" t="s">
        <v>1568</v>
      </c>
      <c r="D948" s="58"/>
      <c r="E948" s="58"/>
      <c r="F948" s="58"/>
      <c r="G948" s="58"/>
      <c r="H948" s="58"/>
      <c r="I948" s="59">
        <f>K948/E947</f>
        <v>3105.58</v>
      </c>
      <c r="J948" s="59"/>
      <c r="K948" s="59">
        <f>L947</f>
        <v>3105.58</v>
      </c>
      <c r="L948" s="59"/>
      <c r="AD948">
        <f>ROUND((Source!AT225/100)*((ROUND(ROUND(Source!AO225,2)*Source!I225, 2)+ROUND(ROUND(Source!AN225,2)*Source!I225, 2))), 2)</f>
        <v>0</v>
      </c>
      <c r="AE948">
        <f>ROUND((Source!AU225/100)*((ROUND(ROUND(Source!AO225,2)*Source!I225, 2)+ROUND(ROUND(Source!AN225,2)*Source!I225, 2))), 2)</f>
        <v>0</v>
      </c>
      <c r="AN948" s="50">
        <f>L947</f>
        <v>3105.58</v>
      </c>
      <c r="AO948">
        <f>0</f>
        <v>0</v>
      </c>
      <c r="AQ948" t="s">
        <v>1569</v>
      </c>
      <c r="AR948">
        <f>0</f>
        <v>0</v>
      </c>
      <c r="AT948">
        <f>0</f>
        <v>0</v>
      </c>
      <c r="AV948" t="s">
        <v>1569</v>
      </c>
      <c r="AW948" s="50">
        <f>L947</f>
        <v>3105.58</v>
      </c>
      <c r="AZ948">
        <f>Source!X225</f>
        <v>0</v>
      </c>
      <c r="BA948">
        <f>Source!Y225</f>
        <v>0</v>
      </c>
      <c r="CD948">
        <v>1</v>
      </c>
    </row>
    <row r="949" spans="1:83" ht="42.75" x14ac:dyDescent="0.2">
      <c r="A949" s="54" t="s">
        <v>304</v>
      </c>
      <c r="B949" s="45" t="str">
        <f>Source!F226</f>
        <v>Калькуляция №9</v>
      </c>
      <c r="C949" s="45" t="str">
        <f>Source!G226</f>
        <v>Замена спусков от КТП до первой опоры ВЛ напряжением 1-20 кВ при количество проводов в спуске 2</v>
      </c>
      <c r="D949" s="46" t="str">
        <f>Source!H226</f>
        <v>1 СПУСК</v>
      </c>
      <c r="E949" s="47">
        <f>Source!K226</f>
        <v>1</v>
      </c>
      <c r="F949" s="47"/>
      <c r="G949" s="47">
        <f>Source!I226</f>
        <v>1</v>
      </c>
      <c r="H949" s="48">
        <f>Source!AL226</f>
        <v>2587.9699999999998</v>
      </c>
      <c r="I949" s="49"/>
      <c r="J949" s="48"/>
      <c r="K949" s="49"/>
      <c r="L949" s="48">
        <f>Source!P226</f>
        <v>2587.9699999999998</v>
      </c>
    </row>
    <row r="950" spans="1:83" ht="15" x14ac:dyDescent="0.2">
      <c r="C950" s="58" t="s">
        <v>1568</v>
      </c>
      <c r="D950" s="58"/>
      <c r="E950" s="58"/>
      <c r="F950" s="58"/>
      <c r="G950" s="58"/>
      <c r="H950" s="58"/>
      <c r="I950" s="59">
        <f>K950/E949</f>
        <v>2587.9699999999998</v>
      </c>
      <c r="J950" s="59"/>
      <c r="K950" s="59">
        <f>L949</f>
        <v>2587.9699999999998</v>
      </c>
      <c r="L950" s="59"/>
      <c r="AD950">
        <f>ROUND((Source!AT226/100)*((ROUND(ROUND(Source!AO226,2)*Source!I226, 2)+ROUND(ROUND(Source!AN226,2)*Source!I226, 2))), 2)</f>
        <v>0</v>
      </c>
      <c r="AE950">
        <f>ROUND((Source!AU226/100)*((ROUND(ROUND(Source!AO226,2)*Source!I226, 2)+ROUND(ROUND(Source!AN226,2)*Source!I226, 2))), 2)</f>
        <v>0</v>
      </c>
      <c r="AN950" s="50">
        <f>L949</f>
        <v>2587.9699999999998</v>
      </c>
      <c r="AO950">
        <f>0</f>
        <v>0</v>
      </c>
      <c r="AQ950" t="s">
        <v>1569</v>
      </c>
      <c r="AR950">
        <f>0</f>
        <v>0</v>
      </c>
      <c r="AT950">
        <f>0</f>
        <v>0</v>
      </c>
      <c r="AV950" t="s">
        <v>1569</v>
      </c>
      <c r="AW950" s="50">
        <f>L949</f>
        <v>2587.9699999999998</v>
      </c>
      <c r="AZ950">
        <f>Source!X226</f>
        <v>0</v>
      </c>
      <c r="BA950">
        <f>Source!Y226</f>
        <v>0</v>
      </c>
      <c r="CD950">
        <v>1</v>
      </c>
    </row>
    <row r="952" spans="1:83" ht="16.5" x14ac:dyDescent="0.2">
      <c r="A952" s="61" t="s">
        <v>1665</v>
      </c>
      <c r="B952" s="61"/>
      <c r="C952" s="61"/>
      <c r="D952" s="61"/>
      <c r="E952" s="61"/>
      <c r="F952" s="61"/>
      <c r="G952" s="61"/>
      <c r="H952" s="61"/>
      <c r="I952" s="61"/>
      <c r="J952" s="61"/>
      <c r="K952" s="61"/>
      <c r="L952" s="61"/>
    </row>
    <row r="953" spans="1:83" ht="54" x14ac:dyDescent="0.2">
      <c r="A953" s="36" t="s">
        <v>308</v>
      </c>
      <c r="B953" s="38" t="s">
        <v>1666</v>
      </c>
      <c r="C953" s="38" t="s">
        <v>1667</v>
      </c>
      <c r="D953" s="39" t="str">
        <f>Source!H262</f>
        <v>ШТ</v>
      </c>
      <c r="E953" s="40">
        <f>Source!K262</f>
        <v>1</v>
      </c>
      <c r="F953" s="40"/>
      <c r="G953" s="40">
        <f>Source!I262</f>
        <v>1</v>
      </c>
      <c r="H953" s="42"/>
      <c r="I953" s="41"/>
      <c r="J953" s="42"/>
      <c r="K953" s="41"/>
      <c r="L953" s="42"/>
    </row>
    <row r="954" spans="1:83" ht="15" x14ac:dyDescent="0.2">
      <c r="A954" s="37"/>
      <c r="B954" s="40">
        <v>1</v>
      </c>
      <c r="C954" s="37" t="s">
        <v>1560</v>
      </c>
      <c r="D954" s="39" t="s">
        <v>1220</v>
      </c>
      <c r="E954" s="43"/>
      <c r="F954" s="40"/>
      <c r="G954" s="43">
        <f>Source!U262</f>
        <v>0.81</v>
      </c>
      <c r="H954" s="40"/>
      <c r="I954" s="40"/>
      <c r="J954" s="40"/>
      <c r="K954" s="40"/>
      <c r="L954" s="44">
        <f>SUM(L955:L955)-SUMIF(CE955:CE955, 1, L955:L955)</f>
        <v>365.5</v>
      </c>
    </row>
    <row r="955" spans="1:83" ht="28.5" x14ac:dyDescent="0.2">
      <c r="A955" s="38"/>
      <c r="B955" s="38" t="s">
        <v>1270</v>
      </c>
      <c r="C955" s="38" t="s">
        <v>1271</v>
      </c>
      <c r="D955" s="39" t="s">
        <v>1220</v>
      </c>
      <c r="E955" s="40">
        <v>0.81</v>
      </c>
      <c r="F955" s="40"/>
      <c r="G955" s="40">
        <f>SmtRes!CX319</f>
        <v>0.81</v>
      </c>
      <c r="H955" s="42"/>
      <c r="I955" s="41"/>
      <c r="J955" s="42">
        <f>SmtRes!CZ319</f>
        <v>451.23</v>
      </c>
      <c r="K955" s="41"/>
      <c r="L955" s="42">
        <f>SmtRes!DI319</f>
        <v>365.5</v>
      </c>
    </row>
    <row r="956" spans="1:83" ht="15" x14ac:dyDescent="0.2">
      <c r="A956" s="37"/>
      <c r="B956" s="40">
        <v>2</v>
      </c>
      <c r="C956" s="37" t="s">
        <v>1561</v>
      </c>
      <c r="D956" s="39"/>
      <c r="E956" s="43"/>
      <c r="F956" s="40"/>
      <c r="G956" s="43"/>
      <c r="H956" s="40"/>
      <c r="I956" s="40"/>
      <c r="J956" s="40"/>
      <c r="K956" s="40"/>
      <c r="L956" s="44">
        <f>SUM(L957:L961)-SUMIF(CE957:CE961, 1, L957:L961)</f>
        <v>818.9899999999999</v>
      </c>
    </row>
    <row r="957" spans="1:83" ht="15" x14ac:dyDescent="0.2">
      <c r="A957" s="37"/>
      <c r="B957" s="40"/>
      <c r="C957" s="37" t="s">
        <v>1563</v>
      </c>
      <c r="D957" s="39" t="s">
        <v>1220</v>
      </c>
      <c r="E957" s="43"/>
      <c r="F957" s="40"/>
      <c r="G957" s="43">
        <f>Source!V262</f>
        <v>0.48</v>
      </c>
      <c r="H957" s="40"/>
      <c r="I957" s="40"/>
      <c r="J957" s="40"/>
      <c r="K957" s="40"/>
      <c r="L957" s="44">
        <f>SUMIF(CE958:CE961, 1, L958:L961)</f>
        <v>260.82</v>
      </c>
      <c r="CE957">
        <v>1</v>
      </c>
    </row>
    <row r="958" spans="1:83" ht="42.75" x14ac:dyDescent="0.2">
      <c r="A958" s="38"/>
      <c r="B958" s="38" t="s">
        <v>1300</v>
      </c>
      <c r="C958" s="38" t="s">
        <v>1302</v>
      </c>
      <c r="D958" s="39" t="s">
        <v>1090</v>
      </c>
      <c r="E958" s="40">
        <v>0.44</v>
      </c>
      <c r="F958" s="40"/>
      <c r="G958" s="40">
        <f>SmtRes!CX321</f>
        <v>0.44</v>
      </c>
      <c r="H958" s="42"/>
      <c r="I958" s="41"/>
      <c r="J958" s="42">
        <f>SmtRes!CZ321</f>
        <v>1811.82</v>
      </c>
      <c r="K958" s="41"/>
      <c r="L958" s="42">
        <f>SmtRes!DG321</f>
        <v>797.2</v>
      </c>
    </row>
    <row r="959" spans="1:83" ht="28.5" x14ac:dyDescent="0.2">
      <c r="A959" s="38"/>
      <c r="B959" s="38" t="s">
        <v>1303</v>
      </c>
      <c r="C959" s="38" t="s">
        <v>1635</v>
      </c>
      <c r="D959" s="39" t="s">
        <v>1220</v>
      </c>
      <c r="E959" s="40">
        <f>SmtRes!DO321*SmtRes!AT321</f>
        <v>0.44</v>
      </c>
      <c r="F959" s="40"/>
      <c r="G959" s="40">
        <f>SmtRes!DO321*SmtRes!CX321</f>
        <v>0.44</v>
      </c>
      <c r="H959" s="42"/>
      <c r="I959" s="41"/>
      <c r="J959" s="42">
        <f>ROUND(SmtRes!AG321/SmtRes!DO321, 2)</f>
        <v>549.32000000000005</v>
      </c>
      <c r="K959" s="41"/>
      <c r="L959" s="42">
        <f>SmtRes!DH321</f>
        <v>241.7</v>
      </c>
      <c r="CE959">
        <v>1</v>
      </c>
    </row>
    <row r="960" spans="1:83" ht="28.5" x14ac:dyDescent="0.2">
      <c r="A960" s="38"/>
      <c r="B960" s="38" t="s">
        <v>1227</v>
      </c>
      <c r="C960" s="38" t="s">
        <v>1229</v>
      </c>
      <c r="D960" s="39" t="s">
        <v>1090</v>
      </c>
      <c r="E960" s="40">
        <v>0.04</v>
      </c>
      <c r="F960" s="40"/>
      <c r="G960" s="40">
        <f>SmtRes!CX322</f>
        <v>0.04</v>
      </c>
      <c r="H960" s="42"/>
      <c r="I960" s="41"/>
      <c r="J960" s="42">
        <f>SmtRes!CZ322</f>
        <v>544.70000000000005</v>
      </c>
      <c r="K960" s="41"/>
      <c r="L960" s="42">
        <f>SmtRes!DG322</f>
        <v>21.79</v>
      </c>
    </row>
    <row r="961" spans="1:83" ht="28.5" x14ac:dyDescent="0.2">
      <c r="A961" s="38"/>
      <c r="B961" s="38" t="s">
        <v>1226</v>
      </c>
      <c r="C961" s="45" t="s">
        <v>1562</v>
      </c>
      <c r="D961" s="46" t="s">
        <v>1220</v>
      </c>
      <c r="E961" s="47">
        <f>SmtRes!DO322*SmtRes!AT322</f>
        <v>0.04</v>
      </c>
      <c r="F961" s="47"/>
      <c r="G961" s="47">
        <f>SmtRes!DO322*SmtRes!CX322</f>
        <v>0.04</v>
      </c>
      <c r="H961" s="48"/>
      <c r="I961" s="49"/>
      <c r="J961" s="48">
        <f>ROUND(SmtRes!AG322/SmtRes!DO322, 2)</f>
        <v>477.98</v>
      </c>
      <c r="K961" s="49"/>
      <c r="L961" s="48">
        <f>SmtRes!DH322</f>
        <v>19.12</v>
      </c>
      <c r="CE961">
        <v>1</v>
      </c>
    </row>
    <row r="962" spans="1:83" ht="15" x14ac:dyDescent="0.2">
      <c r="A962" s="38"/>
      <c r="B962" s="38"/>
      <c r="C962" s="51" t="s">
        <v>1564</v>
      </c>
      <c r="D962" s="39"/>
      <c r="E962" s="40"/>
      <c r="F962" s="40"/>
      <c r="G962" s="40"/>
      <c r="H962" s="42"/>
      <c r="I962" s="41"/>
      <c r="J962" s="42"/>
      <c r="K962" s="41"/>
      <c r="L962" s="42">
        <f>L954+L956+L957</f>
        <v>1445.3099999999997</v>
      </c>
    </row>
    <row r="963" spans="1:83" ht="14.25" x14ac:dyDescent="0.2">
      <c r="A963" s="38"/>
      <c r="B963" s="38"/>
      <c r="C963" s="38" t="s">
        <v>1565</v>
      </c>
      <c r="D963" s="39"/>
      <c r="E963" s="40"/>
      <c r="F963" s="40"/>
      <c r="G963" s="40"/>
      <c r="H963" s="42"/>
      <c r="I963" s="41"/>
      <c r="J963" s="42"/>
      <c r="K963" s="41"/>
      <c r="L963" s="42">
        <f>SUM(AR953:AR966)+SUM(AS953:AS966)+SUM(AT953:AT966)+SUM(AU953:AU966)+SUM(AV953:AV966)</f>
        <v>626.31999999999994</v>
      </c>
    </row>
    <row r="964" spans="1:83" ht="14.25" x14ac:dyDescent="0.2">
      <c r="A964" s="38"/>
      <c r="B964" s="38" t="s">
        <v>27</v>
      </c>
      <c r="C964" s="38" t="s">
        <v>1566</v>
      </c>
      <c r="D964" s="39" t="s">
        <v>1392</v>
      </c>
      <c r="E964" s="40">
        <f>Source!BZ262</f>
        <v>103</v>
      </c>
      <c r="F964" s="40"/>
      <c r="G964" s="40">
        <f>Source!AT262</f>
        <v>103</v>
      </c>
      <c r="H964" s="42"/>
      <c r="I964" s="41"/>
      <c r="J964" s="42"/>
      <c r="K964" s="41"/>
      <c r="L964" s="42">
        <f>SUM(AZ953:AZ966)</f>
        <v>645.11</v>
      </c>
    </row>
    <row r="965" spans="1:83" ht="14.25" x14ac:dyDescent="0.2">
      <c r="A965" s="45"/>
      <c r="B965" s="45" t="s">
        <v>28</v>
      </c>
      <c r="C965" s="45" t="s">
        <v>1567</v>
      </c>
      <c r="D965" s="46" t="s">
        <v>1392</v>
      </c>
      <c r="E965" s="47">
        <f>Source!CA262</f>
        <v>60</v>
      </c>
      <c r="F965" s="47"/>
      <c r="G965" s="47">
        <f>Source!AU262</f>
        <v>60</v>
      </c>
      <c r="H965" s="48"/>
      <c r="I965" s="49"/>
      <c r="J965" s="48"/>
      <c r="K965" s="49"/>
      <c r="L965" s="48">
        <f>SUM(BA953:BA966)</f>
        <v>375.79</v>
      </c>
    </row>
    <row r="966" spans="1:83" ht="15" x14ac:dyDescent="0.2">
      <c r="C966" s="58" t="s">
        <v>1568</v>
      </c>
      <c r="D966" s="58"/>
      <c r="E966" s="58"/>
      <c r="F966" s="58"/>
      <c r="G966" s="58"/>
      <c r="H966" s="58"/>
      <c r="I966" s="59">
        <f>K966/E953</f>
        <v>2466.21</v>
      </c>
      <c r="J966" s="59"/>
      <c r="K966" s="59">
        <f>L954+L956+L964+L965+L957</f>
        <v>2466.21</v>
      </c>
      <c r="L966" s="59"/>
      <c r="AD966">
        <f>ROUND((Source!AT262/100)*((ROUND(SUMIF(SmtRes!AQ319:'SmtRes'!AQ322,"=1",SmtRes!AD319:'SmtRes'!AD322)*Source!I262, 2)+ROUND(SUMIF(SmtRes!AQ319:'SmtRes'!AQ322,"=1",SmtRes!AC319:'SmtRes'!AC322)*Source!I262, 2))), 2)</f>
        <v>1522.89</v>
      </c>
      <c r="AE966">
        <f>ROUND((Source!AU262/100)*((ROUND(SUMIF(SmtRes!AQ319:'SmtRes'!AQ322,"=1",SmtRes!AD319:'SmtRes'!AD322)*Source!I262, 2)+ROUND(SUMIF(SmtRes!AQ319:'SmtRes'!AQ322,"=1",SmtRes!AC319:'SmtRes'!AC322)*Source!I262, 2))), 2)</f>
        <v>887.12</v>
      </c>
      <c r="AN966" s="50">
        <f>L954+L956+L964+L965+L957</f>
        <v>2466.21</v>
      </c>
      <c r="AO966" s="50">
        <f>L956</f>
        <v>818.9899999999999</v>
      </c>
      <c r="AQ966" t="s">
        <v>1569</v>
      </c>
      <c r="AR966" s="50">
        <f>L954</f>
        <v>365.5</v>
      </c>
      <c r="AT966" s="50">
        <f>L957</f>
        <v>260.82</v>
      </c>
      <c r="AV966" t="s">
        <v>1569</v>
      </c>
      <c r="AW966">
        <f>0</f>
        <v>0</v>
      </c>
      <c r="AZ966">
        <f>Source!X262</f>
        <v>645.11</v>
      </c>
      <c r="BA966">
        <f>Source!Y262</f>
        <v>375.79</v>
      </c>
      <c r="CD966">
        <v>1</v>
      </c>
    </row>
    <row r="967" spans="1:83" ht="54" x14ac:dyDescent="0.2">
      <c r="A967" s="36" t="s">
        <v>312</v>
      </c>
      <c r="B967" s="38" t="s">
        <v>1668</v>
      </c>
      <c r="C967" s="38" t="s">
        <v>1669</v>
      </c>
      <c r="D967" s="39" t="str">
        <f>Source!H263</f>
        <v>ШТ</v>
      </c>
      <c r="E967" s="40">
        <f>Source!K263</f>
        <v>1</v>
      </c>
      <c r="F967" s="40"/>
      <c r="G967" s="40">
        <f>Source!I263</f>
        <v>1</v>
      </c>
      <c r="H967" s="42"/>
      <c r="I967" s="41"/>
      <c r="J967" s="42"/>
      <c r="K967" s="41"/>
      <c r="L967" s="42"/>
    </row>
    <row r="968" spans="1:83" ht="15" x14ac:dyDescent="0.2">
      <c r="A968" s="37"/>
      <c r="B968" s="40">
        <v>1</v>
      </c>
      <c r="C968" s="37" t="s">
        <v>1560</v>
      </c>
      <c r="D968" s="39" t="s">
        <v>1220</v>
      </c>
      <c r="E968" s="43"/>
      <c r="F968" s="40"/>
      <c r="G968" s="43">
        <f>Source!U263</f>
        <v>1.75</v>
      </c>
      <c r="H968" s="40"/>
      <c r="I968" s="40"/>
      <c r="J968" s="40"/>
      <c r="K968" s="40"/>
      <c r="L968" s="44">
        <f>SUM(L969:L969)-SUMIF(CE969:CE969, 1, L969:L969)</f>
        <v>789.65</v>
      </c>
    </row>
    <row r="969" spans="1:83" ht="28.5" x14ac:dyDescent="0.2">
      <c r="A969" s="38"/>
      <c r="B969" s="38" t="s">
        <v>1270</v>
      </c>
      <c r="C969" s="38" t="s">
        <v>1271</v>
      </c>
      <c r="D969" s="39" t="s">
        <v>1220</v>
      </c>
      <c r="E969" s="40">
        <v>1.75</v>
      </c>
      <c r="F969" s="40"/>
      <c r="G969" s="40">
        <f>SmtRes!CX323</f>
        <v>1.75</v>
      </c>
      <c r="H969" s="42"/>
      <c r="I969" s="41"/>
      <c r="J969" s="42">
        <f>SmtRes!CZ323</f>
        <v>451.23</v>
      </c>
      <c r="K969" s="41"/>
      <c r="L969" s="42">
        <f>SmtRes!DI323</f>
        <v>789.65</v>
      </c>
    </row>
    <row r="970" spans="1:83" ht="15" x14ac:dyDescent="0.2">
      <c r="A970" s="37"/>
      <c r="B970" s="40">
        <v>2</v>
      </c>
      <c r="C970" s="37" t="s">
        <v>1561</v>
      </c>
      <c r="D970" s="39"/>
      <c r="E970" s="43"/>
      <c r="F970" s="40"/>
      <c r="G970" s="43"/>
      <c r="H970" s="40"/>
      <c r="I970" s="40"/>
      <c r="J970" s="40"/>
      <c r="K970" s="40"/>
      <c r="L970" s="44">
        <f>SUM(L971:L977)-SUMIF(CE971:CE977, 1, L971:L977)</f>
        <v>2155.3500000000004</v>
      </c>
    </row>
    <row r="971" spans="1:83" ht="15" x14ac:dyDescent="0.2">
      <c r="A971" s="37"/>
      <c r="B971" s="40"/>
      <c r="C971" s="37" t="s">
        <v>1563</v>
      </c>
      <c r="D971" s="39" t="s">
        <v>1220</v>
      </c>
      <c r="E971" s="43"/>
      <c r="F971" s="40"/>
      <c r="G971" s="43">
        <f>Source!V263</f>
        <v>1.89</v>
      </c>
      <c r="H971" s="40"/>
      <c r="I971" s="40"/>
      <c r="J971" s="40"/>
      <c r="K971" s="40"/>
      <c r="L971" s="44">
        <f>SUMIF(CE972:CE977, 1, L972:L977)</f>
        <v>971.87</v>
      </c>
      <c r="CE971">
        <v>1</v>
      </c>
    </row>
    <row r="972" spans="1:83" ht="42.75" x14ac:dyDescent="0.2">
      <c r="A972" s="38"/>
      <c r="B972" s="38" t="s">
        <v>1300</v>
      </c>
      <c r="C972" s="38" t="s">
        <v>1302</v>
      </c>
      <c r="D972" s="39" t="s">
        <v>1090</v>
      </c>
      <c r="E972" s="40">
        <v>0.96</v>
      </c>
      <c r="F972" s="40"/>
      <c r="G972" s="40">
        <f>SmtRes!CX325</f>
        <v>0.96</v>
      </c>
      <c r="H972" s="42"/>
      <c r="I972" s="41"/>
      <c r="J972" s="42">
        <f>SmtRes!CZ325</f>
        <v>1811.82</v>
      </c>
      <c r="K972" s="41"/>
      <c r="L972" s="42">
        <f>SmtRes!DG325</f>
        <v>1739.35</v>
      </c>
    </row>
    <row r="973" spans="1:83" ht="28.5" x14ac:dyDescent="0.2">
      <c r="A973" s="38"/>
      <c r="B973" s="38" t="s">
        <v>1303</v>
      </c>
      <c r="C973" s="38" t="s">
        <v>1635</v>
      </c>
      <c r="D973" s="39" t="s">
        <v>1220</v>
      </c>
      <c r="E973" s="40">
        <f>SmtRes!DO325*SmtRes!AT325</f>
        <v>0.96</v>
      </c>
      <c r="F973" s="40"/>
      <c r="G973" s="40">
        <f>SmtRes!DO325*SmtRes!CX325</f>
        <v>0.96</v>
      </c>
      <c r="H973" s="42"/>
      <c r="I973" s="41"/>
      <c r="J973" s="42">
        <f>ROUND(SmtRes!AG325/SmtRes!DO325, 2)</f>
        <v>549.32000000000005</v>
      </c>
      <c r="K973" s="41"/>
      <c r="L973" s="42">
        <f>SmtRes!DH325</f>
        <v>527.35</v>
      </c>
      <c r="CE973">
        <v>1</v>
      </c>
    </row>
    <row r="974" spans="1:83" ht="28.5" x14ac:dyDescent="0.2">
      <c r="A974" s="38"/>
      <c r="B974" s="38" t="s">
        <v>1223</v>
      </c>
      <c r="C974" s="38" t="s">
        <v>1225</v>
      </c>
      <c r="D974" s="39" t="s">
        <v>1090</v>
      </c>
      <c r="E974" s="40">
        <v>0.84</v>
      </c>
      <c r="F974" s="40"/>
      <c r="G974" s="40">
        <f>SmtRes!CX326</f>
        <v>0.84</v>
      </c>
      <c r="H974" s="42">
        <f>SmtRes!CZ326</f>
        <v>346.73</v>
      </c>
      <c r="I974" s="41">
        <f>SmtRes!AJ326</f>
        <v>1.26</v>
      </c>
      <c r="J974" s="42">
        <f>ROUND(H974*I974, 2)</f>
        <v>436.88</v>
      </c>
      <c r="K974" s="41"/>
      <c r="L974" s="42">
        <f>SmtRes!DG326</f>
        <v>366.98</v>
      </c>
    </row>
    <row r="975" spans="1:83" ht="28.5" x14ac:dyDescent="0.2">
      <c r="A975" s="38"/>
      <c r="B975" s="38" t="s">
        <v>1226</v>
      </c>
      <c r="C975" s="38" t="s">
        <v>1562</v>
      </c>
      <c r="D975" s="39" t="s">
        <v>1220</v>
      </c>
      <c r="E975" s="40">
        <f>SmtRes!DO326*SmtRes!AT326</f>
        <v>0.84</v>
      </c>
      <c r="F975" s="40"/>
      <c r="G975" s="40">
        <f>SmtRes!DO326*SmtRes!CX326</f>
        <v>0.84</v>
      </c>
      <c r="H975" s="42"/>
      <c r="I975" s="41"/>
      <c r="J975" s="42">
        <f>ROUND(SmtRes!AG326/SmtRes!DO326, 2)</f>
        <v>477.98</v>
      </c>
      <c r="K975" s="41"/>
      <c r="L975" s="42">
        <f>SmtRes!DH326</f>
        <v>401.5</v>
      </c>
      <c r="CE975">
        <v>1</v>
      </c>
    </row>
    <row r="976" spans="1:83" ht="28.5" x14ac:dyDescent="0.2">
      <c r="A976" s="38"/>
      <c r="B976" s="38" t="s">
        <v>1227</v>
      </c>
      <c r="C976" s="38" t="s">
        <v>1229</v>
      </c>
      <c r="D976" s="39" t="s">
        <v>1090</v>
      </c>
      <c r="E976" s="40">
        <v>0.09</v>
      </c>
      <c r="F976" s="40"/>
      <c r="G976" s="40">
        <f>SmtRes!CX327</f>
        <v>0.09</v>
      </c>
      <c r="H976" s="42"/>
      <c r="I976" s="41"/>
      <c r="J976" s="42">
        <f>SmtRes!CZ327</f>
        <v>544.70000000000005</v>
      </c>
      <c r="K976" s="41"/>
      <c r="L976" s="42">
        <f>SmtRes!DG327</f>
        <v>49.02</v>
      </c>
    </row>
    <row r="977" spans="1:83" ht="28.5" x14ac:dyDescent="0.2">
      <c r="A977" s="38"/>
      <c r="B977" s="38" t="s">
        <v>1226</v>
      </c>
      <c r="C977" s="45" t="s">
        <v>1562</v>
      </c>
      <c r="D977" s="46" t="s">
        <v>1220</v>
      </c>
      <c r="E977" s="47">
        <f>SmtRes!DO327*SmtRes!AT327</f>
        <v>0.09</v>
      </c>
      <c r="F977" s="47"/>
      <c r="G977" s="47">
        <f>SmtRes!DO327*SmtRes!CX327</f>
        <v>0.09</v>
      </c>
      <c r="H977" s="48"/>
      <c r="I977" s="49"/>
      <c r="J977" s="48">
        <f>ROUND(SmtRes!AG327/SmtRes!DO327, 2)</f>
        <v>477.98</v>
      </c>
      <c r="K977" s="49"/>
      <c r="L977" s="48">
        <f>SmtRes!DH327</f>
        <v>43.02</v>
      </c>
      <c r="CE977">
        <v>1</v>
      </c>
    </row>
    <row r="978" spans="1:83" ht="15" x14ac:dyDescent="0.2">
      <c r="A978" s="38"/>
      <c r="B978" s="38"/>
      <c r="C978" s="51" t="s">
        <v>1564</v>
      </c>
      <c r="D978" s="39"/>
      <c r="E978" s="40"/>
      <c r="F978" s="40"/>
      <c r="G978" s="40"/>
      <c r="H978" s="42"/>
      <c r="I978" s="41"/>
      <c r="J978" s="42"/>
      <c r="K978" s="41"/>
      <c r="L978" s="42">
        <f>L968+L970+L971</f>
        <v>3916.8700000000003</v>
      </c>
    </row>
    <row r="979" spans="1:83" ht="14.25" x14ac:dyDescent="0.2">
      <c r="A979" s="38"/>
      <c r="B979" s="38"/>
      <c r="C979" s="38" t="s">
        <v>1565</v>
      </c>
      <c r="D979" s="39"/>
      <c r="E979" s="40"/>
      <c r="F979" s="40"/>
      <c r="G979" s="40"/>
      <c r="H979" s="42"/>
      <c r="I979" s="41"/>
      <c r="J979" s="42"/>
      <c r="K979" s="41"/>
      <c r="L979" s="42">
        <f>SUM(AR967:AR982)+SUM(AS967:AS982)+SUM(AT967:AT982)+SUM(AU967:AU982)+SUM(AV967:AV982)</f>
        <v>1761.52</v>
      </c>
    </row>
    <row r="980" spans="1:83" ht="14.25" x14ac:dyDescent="0.2">
      <c r="A980" s="38"/>
      <c r="B980" s="38" t="s">
        <v>27</v>
      </c>
      <c r="C980" s="38" t="s">
        <v>1566</v>
      </c>
      <c r="D980" s="39" t="s">
        <v>1392</v>
      </c>
      <c r="E980" s="40">
        <f>Source!BZ263</f>
        <v>103</v>
      </c>
      <c r="F980" s="40"/>
      <c r="G980" s="40">
        <f>Source!AT263</f>
        <v>103</v>
      </c>
      <c r="H980" s="42"/>
      <c r="I980" s="41"/>
      <c r="J980" s="42"/>
      <c r="K980" s="41"/>
      <c r="L980" s="42">
        <f>SUM(AZ967:AZ982)</f>
        <v>1814.37</v>
      </c>
    </row>
    <row r="981" spans="1:83" ht="14.25" x14ac:dyDescent="0.2">
      <c r="A981" s="45"/>
      <c r="B981" s="45" t="s">
        <v>28</v>
      </c>
      <c r="C981" s="45" t="s">
        <v>1567</v>
      </c>
      <c r="D981" s="46" t="s">
        <v>1392</v>
      </c>
      <c r="E981" s="47">
        <f>Source!CA263</f>
        <v>60</v>
      </c>
      <c r="F981" s="47"/>
      <c r="G981" s="47">
        <f>Source!AU263</f>
        <v>60</v>
      </c>
      <c r="H981" s="48"/>
      <c r="I981" s="49"/>
      <c r="J981" s="48"/>
      <c r="K981" s="49"/>
      <c r="L981" s="48">
        <f>SUM(BA967:BA982)</f>
        <v>1056.9100000000001</v>
      </c>
    </row>
    <row r="982" spans="1:83" ht="15" x14ac:dyDescent="0.2">
      <c r="C982" s="58" t="s">
        <v>1568</v>
      </c>
      <c r="D982" s="58"/>
      <c r="E982" s="58"/>
      <c r="F982" s="58"/>
      <c r="G982" s="58"/>
      <c r="H982" s="58"/>
      <c r="I982" s="59">
        <f>K982/E967</f>
        <v>6788.1500000000005</v>
      </c>
      <c r="J982" s="59"/>
      <c r="K982" s="59">
        <f>L968+L970+L980+L981+L971</f>
        <v>6788.1500000000005</v>
      </c>
      <c r="L982" s="59"/>
      <c r="AD982">
        <f>ROUND((Source!AT263/100)*((ROUND(SUMIF(SmtRes!AQ323:'SmtRes'!AQ327,"=1",SmtRes!AD323:'SmtRes'!AD327)*Source!I263, 2)+ROUND(SUMIF(SmtRes!AQ323:'SmtRes'!AQ327,"=1",SmtRes!AC323:'SmtRes'!AC327)*Source!I263, 2))), 2)</f>
        <v>2015.21</v>
      </c>
      <c r="AE982">
        <f>ROUND((Source!AU263/100)*((ROUND(SUMIF(SmtRes!AQ323:'SmtRes'!AQ327,"=1",SmtRes!AD323:'SmtRes'!AD327)*Source!I263, 2)+ROUND(SUMIF(SmtRes!AQ323:'SmtRes'!AQ327,"=1",SmtRes!AC323:'SmtRes'!AC327)*Source!I263, 2))), 2)</f>
        <v>1173.9100000000001</v>
      </c>
      <c r="AN982" s="50">
        <f>L968+L970+L980+L981+L971</f>
        <v>6788.1500000000005</v>
      </c>
      <c r="AO982" s="50">
        <f>L970</f>
        <v>2155.3500000000004</v>
      </c>
      <c r="AQ982" t="s">
        <v>1569</v>
      </c>
      <c r="AR982" s="50">
        <f>L968</f>
        <v>789.65</v>
      </c>
      <c r="AT982" s="50">
        <f>L971</f>
        <v>971.87</v>
      </c>
      <c r="AV982" t="s">
        <v>1569</v>
      </c>
      <c r="AW982">
        <f>0</f>
        <v>0</v>
      </c>
      <c r="AZ982">
        <f>Source!X263</f>
        <v>1814.37</v>
      </c>
      <c r="BA982">
        <f>Source!Y263</f>
        <v>1056.9100000000001</v>
      </c>
      <c r="CD982">
        <v>1</v>
      </c>
    </row>
    <row r="983" spans="1:83" ht="68.25" x14ac:dyDescent="0.2">
      <c r="A983" s="36" t="s">
        <v>316</v>
      </c>
      <c r="B983" s="38" t="s">
        <v>1670</v>
      </c>
      <c r="C983" s="38" t="s">
        <v>1671</v>
      </c>
      <c r="D983" s="39" t="str">
        <f>Source!H264</f>
        <v>ШТ</v>
      </c>
      <c r="E983" s="40">
        <f>Source!K264</f>
        <v>1</v>
      </c>
      <c r="F983" s="40"/>
      <c r="G983" s="40">
        <f>Source!I264</f>
        <v>1</v>
      </c>
      <c r="H983" s="42"/>
      <c r="I983" s="41"/>
      <c r="J983" s="42"/>
      <c r="K983" s="41"/>
      <c r="L983" s="42"/>
    </row>
    <row r="984" spans="1:83" ht="15" x14ac:dyDescent="0.2">
      <c r="A984" s="37"/>
      <c r="B984" s="40">
        <v>1</v>
      </c>
      <c r="C984" s="37" t="s">
        <v>1560</v>
      </c>
      <c r="D984" s="39" t="s">
        <v>1220</v>
      </c>
      <c r="E984" s="43"/>
      <c r="F984" s="40"/>
      <c r="G984" s="43">
        <f>Source!U264</f>
        <v>2.56</v>
      </c>
      <c r="H984" s="40"/>
      <c r="I984" s="40"/>
      <c r="J984" s="40"/>
      <c r="K984" s="40"/>
      <c r="L984" s="44">
        <f>SUM(L985:L985)-SUMIF(CE985:CE985, 1, L985:L985)</f>
        <v>1155.1500000000001</v>
      </c>
    </row>
    <row r="985" spans="1:83" ht="28.5" x14ac:dyDescent="0.2">
      <c r="A985" s="38"/>
      <c r="B985" s="38" t="s">
        <v>1270</v>
      </c>
      <c r="C985" s="38" t="s">
        <v>1271</v>
      </c>
      <c r="D985" s="39" t="s">
        <v>1220</v>
      </c>
      <c r="E985" s="40">
        <v>2.56</v>
      </c>
      <c r="F985" s="40"/>
      <c r="G985" s="40">
        <f>SmtRes!CX328</f>
        <v>2.56</v>
      </c>
      <c r="H985" s="42"/>
      <c r="I985" s="41"/>
      <c r="J985" s="42">
        <f>SmtRes!CZ328</f>
        <v>451.23</v>
      </c>
      <c r="K985" s="41"/>
      <c r="L985" s="42">
        <f>SmtRes!DI328</f>
        <v>1155.1500000000001</v>
      </c>
    </row>
    <row r="986" spans="1:83" ht="15" x14ac:dyDescent="0.2">
      <c r="A986" s="37"/>
      <c r="B986" s="40">
        <v>2</v>
      </c>
      <c r="C986" s="37" t="s">
        <v>1561</v>
      </c>
      <c r="D986" s="39"/>
      <c r="E986" s="43"/>
      <c r="F986" s="40"/>
      <c r="G986" s="43"/>
      <c r="H986" s="40"/>
      <c r="I986" s="40"/>
      <c r="J986" s="40"/>
      <c r="K986" s="40"/>
      <c r="L986" s="44">
        <f>SUM(L987:L993)-SUMIF(CE987:CE993, 1, L987:L993)</f>
        <v>3139.2699999999995</v>
      </c>
    </row>
    <row r="987" spans="1:83" ht="15" x14ac:dyDescent="0.2">
      <c r="A987" s="37"/>
      <c r="B987" s="40"/>
      <c r="C987" s="37" t="s">
        <v>1563</v>
      </c>
      <c r="D987" s="39" t="s">
        <v>1220</v>
      </c>
      <c r="E987" s="43"/>
      <c r="F987" s="40"/>
      <c r="G987" s="43">
        <f>Source!V264</f>
        <v>2.75</v>
      </c>
      <c r="H987" s="40"/>
      <c r="I987" s="40"/>
      <c r="J987" s="40"/>
      <c r="K987" s="40"/>
      <c r="L987" s="44">
        <f>SUMIF(CE988:CE993, 1, L988:L993)</f>
        <v>1414.3299999999997</v>
      </c>
      <c r="CE987">
        <v>1</v>
      </c>
    </row>
    <row r="988" spans="1:83" ht="42.75" x14ac:dyDescent="0.2">
      <c r="A988" s="38"/>
      <c r="B988" s="38" t="s">
        <v>1300</v>
      </c>
      <c r="C988" s="38" t="s">
        <v>1302</v>
      </c>
      <c r="D988" s="39" t="s">
        <v>1090</v>
      </c>
      <c r="E988" s="40">
        <v>1.4</v>
      </c>
      <c r="F988" s="40"/>
      <c r="G988" s="40">
        <f>SmtRes!CX330</f>
        <v>1.4</v>
      </c>
      <c r="H988" s="42"/>
      <c r="I988" s="41"/>
      <c r="J988" s="42">
        <f>SmtRes!CZ330</f>
        <v>1811.82</v>
      </c>
      <c r="K988" s="41"/>
      <c r="L988" s="42">
        <f>SmtRes!DG330</f>
        <v>2536.5500000000002</v>
      </c>
    </row>
    <row r="989" spans="1:83" ht="28.5" x14ac:dyDescent="0.2">
      <c r="A989" s="38"/>
      <c r="B989" s="38" t="s">
        <v>1303</v>
      </c>
      <c r="C989" s="38" t="s">
        <v>1635</v>
      </c>
      <c r="D989" s="39" t="s">
        <v>1220</v>
      </c>
      <c r="E989" s="40">
        <f>SmtRes!DO330*SmtRes!AT330</f>
        <v>1.4</v>
      </c>
      <c r="F989" s="40"/>
      <c r="G989" s="40">
        <f>SmtRes!DO330*SmtRes!CX330</f>
        <v>1.4</v>
      </c>
      <c r="H989" s="42"/>
      <c r="I989" s="41"/>
      <c r="J989" s="42">
        <f>ROUND(SmtRes!AG330/SmtRes!DO330, 2)</f>
        <v>549.32000000000005</v>
      </c>
      <c r="K989" s="41"/>
      <c r="L989" s="42">
        <f>SmtRes!DH330</f>
        <v>769.05</v>
      </c>
      <c r="CE989">
        <v>1</v>
      </c>
    </row>
    <row r="990" spans="1:83" ht="28.5" x14ac:dyDescent="0.2">
      <c r="A990" s="38"/>
      <c r="B990" s="38" t="s">
        <v>1223</v>
      </c>
      <c r="C990" s="38" t="s">
        <v>1225</v>
      </c>
      <c r="D990" s="39" t="s">
        <v>1090</v>
      </c>
      <c r="E990" s="40">
        <v>1.23</v>
      </c>
      <c r="F990" s="40"/>
      <c r="G990" s="40">
        <f>SmtRes!CX331</f>
        <v>1.23</v>
      </c>
      <c r="H990" s="42">
        <f>SmtRes!CZ331</f>
        <v>346.73</v>
      </c>
      <c r="I990" s="41">
        <f>SmtRes!AJ331</f>
        <v>1.26</v>
      </c>
      <c r="J990" s="42">
        <f>ROUND(H990*I990, 2)</f>
        <v>436.88</v>
      </c>
      <c r="K990" s="41"/>
      <c r="L990" s="42">
        <f>SmtRes!DG331</f>
        <v>537.36</v>
      </c>
    </row>
    <row r="991" spans="1:83" ht="28.5" x14ac:dyDescent="0.2">
      <c r="A991" s="38"/>
      <c r="B991" s="38" t="s">
        <v>1226</v>
      </c>
      <c r="C991" s="38" t="s">
        <v>1562</v>
      </c>
      <c r="D991" s="39" t="s">
        <v>1220</v>
      </c>
      <c r="E991" s="40">
        <f>SmtRes!DO331*SmtRes!AT331</f>
        <v>1.23</v>
      </c>
      <c r="F991" s="40"/>
      <c r="G991" s="40">
        <f>SmtRes!DO331*SmtRes!CX331</f>
        <v>1.23</v>
      </c>
      <c r="H991" s="42"/>
      <c r="I991" s="41"/>
      <c r="J991" s="42">
        <f>ROUND(SmtRes!AG331/SmtRes!DO331, 2)</f>
        <v>477.98</v>
      </c>
      <c r="K991" s="41"/>
      <c r="L991" s="42">
        <f>SmtRes!DH331</f>
        <v>587.91999999999996</v>
      </c>
      <c r="CE991">
        <v>1</v>
      </c>
    </row>
    <row r="992" spans="1:83" ht="28.5" x14ac:dyDescent="0.2">
      <c r="A992" s="38"/>
      <c r="B992" s="38" t="s">
        <v>1227</v>
      </c>
      <c r="C992" s="38" t="s">
        <v>1229</v>
      </c>
      <c r="D992" s="39" t="s">
        <v>1090</v>
      </c>
      <c r="E992" s="40">
        <v>0.12</v>
      </c>
      <c r="F992" s="40"/>
      <c r="G992" s="40">
        <f>SmtRes!CX332</f>
        <v>0.12</v>
      </c>
      <c r="H992" s="42"/>
      <c r="I992" s="41"/>
      <c r="J992" s="42">
        <f>SmtRes!CZ332</f>
        <v>544.70000000000005</v>
      </c>
      <c r="K992" s="41"/>
      <c r="L992" s="42">
        <f>SmtRes!DG332</f>
        <v>65.36</v>
      </c>
    </row>
    <row r="993" spans="1:83" ht="28.5" x14ac:dyDescent="0.2">
      <c r="A993" s="38"/>
      <c r="B993" s="38" t="s">
        <v>1226</v>
      </c>
      <c r="C993" s="45" t="s">
        <v>1562</v>
      </c>
      <c r="D993" s="46" t="s">
        <v>1220</v>
      </c>
      <c r="E993" s="47">
        <f>SmtRes!DO332*SmtRes!AT332</f>
        <v>0.12</v>
      </c>
      <c r="F993" s="47"/>
      <c r="G993" s="47">
        <f>SmtRes!DO332*SmtRes!CX332</f>
        <v>0.12</v>
      </c>
      <c r="H993" s="48"/>
      <c r="I993" s="49"/>
      <c r="J993" s="48">
        <f>ROUND(SmtRes!AG332/SmtRes!DO332, 2)</f>
        <v>477.98</v>
      </c>
      <c r="K993" s="49"/>
      <c r="L993" s="48">
        <f>SmtRes!DH332</f>
        <v>57.36</v>
      </c>
      <c r="CE993">
        <v>1</v>
      </c>
    </row>
    <row r="994" spans="1:83" ht="15" x14ac:dyDescent="0.2">
      <c r="A994" s="38"/>
      <c r="B994" s="38"/>
      <c r="C994" s="51" t="s">
        <v>1564</v>
      </c>
      <c r="D994" s="39"/>
      <c r="E994" s="40"/>
      <c r="F994" s="40"/>
      <c r="G994" s="40"/>
      <c r="H994" s="42"/>
      <c r="I994" s="41"/>
      <c r="J994" s="42"/>
      <c r="K994" s="41"/>
      <c r="L994" s="42">
        <f>L984+L986+L987</f>
        <v>5708.75</v>
      </c>
    </row>
    <row r="995" spans="1:83" ht="14.25" x14ac:dyDescent="0.2">
      <c r="A995" s="38"/>
      <c r="B995" s="38"/>
      <c r="C995" s="38" t="s">
        <v>1565</v>
      </c>
      <c r="D995" s="39"/>
      <c r="E995" s="40"/>
      <c r="F995" s="40"/>
      <c r="G995" s="40"/>
      <c r="H995" s="42"/>
      <c r="I995" s="41"/>
      <c r="J995" s="42"/>
      <c r="K995" s="41"/>
      <c r="L995" s="42">
        <f>SUM(AR983:AR998)+SUM(AS983:AS998)+SUM(AT983:AT998)+SUM(AU983:AU998)+SUM(AV983:AV998)</f>
        <v>2569.4799999999996</v>
      </c>
    </row>
    <row r="996" spans="1:83" ht="14.25" x14ac:dyDescent="0.2">
      <c r="A996" s="38"/>
      <c r="B996" s="38" t="s">
        <v>27</v>
      </c>
      <c r="C996" s="38" t="s">
        <v>1566</v>
      </c>
      <c r="D996" s="39" t="s">
        <v>1392</v>
      </c>
      <c r="E996" s="40">
        <f>Source!BZ264</f>
        <v>103</v>
      </c>
      <c r="F996" s="40"/>
      <c r="G996" s="40">
        <f>Source!AT264</f>
        <v>103</v>
      </c>
      <c r="H996" s="42"/>
      <c r="I996" s="41"/>
      <c r="J996" s="42"/>
      <c r="K996" s="41"/>
      <c r="L996" s="42">
        <f>SUM(AZ983:AZ998)</f>
        <v>2646.56</v>
      </c>
    </row>
    <row r="997" spans="1:83" ht="14.25" x14ac:dyDescent="0.2">
      <c r="A997" s="45"/>
      <c r="B997" s="45" t="s">
        <v>28</v>
      </c>
      <c r="C997" s="45" t="s">
        <v>1567</v>
      </c>
      <c r="D997" s="46" t="s">
        <v>1392</v>
      </c>
      <c r="E997" s="47">
        <f>Source!CA264</f>
        <v>60</v>
      </c>
      <c r="F997" s="47"/>
      <c r="G997" s="47">
        <f>Source!AU264</f>
        <v>60</v>
      </c>
      <c r="H997" s="48"/>
      <c r="I997" s="49"/>
      <c r="J997" s="48"/>
      <c r="K997" s="49"/>
      <c r="L997" s="48">
        <f>SUM(BA983:BA998)</f>
        <v>1541.69</v>
      </c>
    </row>
    <row r="998" spans="1:83" ht="15" x14ac:dyDescent="0.2">
      <c r="C998" s="58" t="s">
        <v>1568</v>
      </c>
      <c r="D998" s="58"/>
      <c r="E998" s="58"/>
      <c r="F998" s="58"/>
      <c r="G998" s="58"/>
      <c r="H998" s="58"/>
      <c r="I998" s="59">
        <f>K998/E983</f>
        <v>9897</v>
      </c>
      <c r="J998" s="59"/>
      <c r="K998" s="59">
        <f>L984+L986+L996+L997+L987</f>
        <v>9897</v>
      </c>
      <c r="L998" s="59"/>
      <c r="AD998">
        <f>ROUND((Source!AT264/100)*((ROUND(SUMIF(SmtRes!AQ328:'SmtRes'!AQ332,"=1",SmtRes!AD328:'SmtRes'!AD332)*Source!I264, 2)+ROUND(SUMIF(SmtRes!AQ328:'SmtRes'!AQ332,"=1",SmtRes!AC328:'SmtRes'!AC332)*Source!I264, 2))), 2)</f>
        <v>2015.21</v>
      </c>
      <c r="AE998">
        <f>ROUND((Source!AU264/100)*((ROUND(SUMIF(SmtRes!AQ328:'SmtRes'!AQ332,"=1",SmtRes!AD328:'SmtRes'!AD332)*Source!I264, 2)+ROUND(SUMIF(SmtRes!AQ328:'SmtRes'!AQ332,"=1",SmtRes!AC328:'SmtRes'!AC332)*Source!I264, 2))), 2)</f>
        <v>1173.9100000000001</v>
      </c>
      <c r="AN998" s="50">
        <f>L984+L986+L996+L997+L987</f>
        <v>9897</v>
      </c>
      <c r="AO998" s="50">
        <f>L986</f>
        <v>3139.2699999999995</v>
      </c>
      <c r="AQ998" t="s">
        <v>1569</v>
      </c>
      <c r="AR998" s="50">
        <f>L984</f>
        <v>1155.1500000000001</v>
      </c>
      <c r="AT998" s="50">
        <f>L987</f>
        <v>1414.3299999999997</v>
      </c>
      <c r="AV998" t="s">
        <v>1569</v>
      </c>
      <c r="AW998">
        <f>0</f>
        <v>0</v>
      </c>
      <c r="AZ998">
        <f>Source!X264</f>
        <v>2646.56</v>
      </c>
      <c r="BA998">
        <f>Source!Y264</f>
        <v>1541.69</v>
      </c>
      <c r="CD998">
        <v>1</v>
      </c>
    </row>
    <row r="999" spans="1:83" ht="54" x14ac:dyDescent="0.2">
      <c r="A999" s="36" t="s">
        <v>320</v>
      </c>
      <c r="B999" s="38" t="s">
        <v>1672</v>
      </c>
      <c r="C999" s="38" t="s">
        <v>1673</v>
      </c>
      <c r="D999" s="39" t="str">
        <f>Source!H265</f>
        <v>ШТ</v>
      </c>
      <c r="E999" s="40">
        <f>Source!K265</f>
        <v>1</v>
      </c>
      <c r="F999" s="40"/>
      <c r="G999" s="40">
        <f>Source!I265</f>
        <v>1</v>
      </c>
      <c r="H999" s="42"/>
      <c r="I999" s="41"/>
      <c r="J999" s="42"/>
      <c r="K999" s="41"/>
      <c r="L999" s="42"/>
    </row>
    <row r="1000" spans="1:83" ht="15" x14ac:dyDescent="0.2">
      <c r="A1000" s="37"/>
      <c r="B1000" s="40">
        <v>1</v>
      </c>
      <c r="C1000" s="37" t="s">
        <v>1560</v>
      </c>
      <c r="D1000" s="39" t="s">
        <v>1220</v>
      </c>
      <c r="E1000" s="43"/>
      <c r="F1000" s="40"/>
      <c r="G1000" s="43">
        <f>Source!U265</f>
        <v>1.24</v>
      </c>
      <c r="H1000" s="40"/>
      <c r="I1000" s="40"/>
      <c r="J1000" s="40"/>
      <c r="K1000" s="40"/>
      <c r="L1000" s="44">
        <f>SUM(L1001:L1001)-SUMIF(CE1001:CE1001, 1, L1001:L1001)</f>
        <v>559.53</v>
      </c>
    </row>
    <row r="1001" spans="1:83" ht="28.5" x14ac:dyDescent="0.2">
      <c r="A1001" s="38"/>
      <c r="B1001" s="38" t="s">
        <v>1270</v>
      </c>
      <c r="C1001" s="38" t="s">
        <v>1271</v>
      </c>
      <c r="D1001" s="39" t="s">
        <v>1220</v>
      </c>
      <c r="E1001" s="40">
        <v>1.24</v>
      </c>
      <c r="F1001" s="40"/>
      <c r="G1001" s="40">
        <f>SmtRes!CX333</f>
        <v>1.24</v>
      </c>
      <c r="H1001" s="42"/>
      <c r="I1001" s="41"/>
      <c r="J1001" s="42">
        <f>SmtRes!CZ333</f>
        <v>451.23</v>
      </c>
      <c r="K1001" s="41"/>
      <c r="L1001" s="42">
        <f>SmtRes!DI333</f>
        <v>559.53</v>
      </c>
    </row>
    <row r="1002" spans="1:83" ht="15" x14ac:dyDescent="0.2">
      <c r="A1002" s="37"/>
      <c r="B1002" s="40">
        <v>2</v>
      </c>
      <c r="C1002" s="37" t="s">
        <v>1561</v>
      </c>
      <c r="D1002" s="39"/>
      <c r="E1002" s="43"/>
      <c r="F1002" s="40"/>
      <c r="G1002" s="43"/>
      <c r="H1002" s="40"/>
      <c r="I1002" s="40"/>
      <c r="J1002" s="40"/>
      <c r="K1002" s="40"/>
      <c r="L1002" s="44">
        <f>SUM(L1003:L1007)-SUMIF(CE1003:CE1007, 1, L1003:L1007)</f>
        <v>1916.9699999999996</v>
      </c>
    </row>
    <row r="1003" spans="1:83" ht="15" x14ac:dyDescent="0.2">
      <c r="A1003" s="37"/>
      <c r="B1003" s="40"/>
      <c r="C1003" s="37" t="s">
        <v>1563</v>
      </c>
      <c r="D1003" s="39" t="s">
        <v>1220</v>
      </c>
      <c r="E1003" s="43"/>
      <c r="F1003" s="40"/>
      <c r="G1003" s="43">
        <f>Source!V265</f>
        <v>1.1000000000000001</v>
      </c>
      <c r="H1003" s="40"/>
      <c r="I1003" s="40"/>
      <c r="J1003" s="40"/>
      <c r="K1003" s="40"/>
      <c r="L1003" s="44">
        <f>SUMIF(CE1004:CE1007, 1, L1004:L1007)</f>
        <v>599.96999999999991</v>
      </c>
      <c r="CE1003">
        <v>1</v>
      </c>
    </row>
    <row r="1004" spans="1:83" ht="42.75" x14ac:dyDescent="0.2">
      <c r="A1004" s="38"/>
      <c r="B1004" s="38" t="s">
        <v>1300</v>
      </c>
      <c r="C1004" s="38" t="s">
        <v>1302</v>
      </c>
      <c r="D1004" s="39" t="s">
        <v>1090</v>
      </c>
      <c r="E1004" s="40">
        <v>1.04</v>
      </c>
      <c r="F1004" s="40"/>
      <c r="G1004" s="40">
        <f>SmtRes!CX335</f>
        <v>1.04</v>
      </c>
      <c r="H1004" s="42"/>
      <c r="I1004" s="41"/>
      <c r="J1004" s="42">
        <f>SmtRes!CZ335</f>
        <v>1811.82</v>
      </c>
      <c r="K1004" s="41"/>
      <c r="L1004" s="42">
        <f>SmtRes!DG335</f>
        <v>1884.29</v>
      </c>
    </row>
    <row r="1005" spans="1:83" ht="28.5" x14ac:dyDescent="0.2">
      <c r="A1005" s="38"/>
      <c r="B1005" s="38" t="s">
        <v>1303</v>
      </c>
      <c r="C1005" s="38" t="s">
        <v>1635</v>
      </c>
      <c r="D1005" s="39" t="s">
        <v>1220</v>
      </c>
      <c r="E1005" s="40">
        <f>SmtRes!DO335*SmtRes!AT335</f>
        <v>1.04</v>
      </c>
      <c r="F1005" s="40"/>
      <c r="G1005" s="40">
        <f>SmtRes!DO335*SmtRes!CX335</f>
        <v>1.04</v>
      </c>
      <c r="H1005" s="42"/>
      <c r="I1005" s="41"/>
      <c r="J1005" s="42">
        <f>ROUND(SmtRes!AG335/SmtRes!DO335, 2)</f>
        <v>549.32000000000005</v>
      </c>
      <c r="K1005" s="41"/>
      <c r="L1005" s="42">
        <f>SmtRes!DH335</f>
        <v>571.29</v>
      </c>
      <c r="CE1005">
        <v>1</v>
      </c>
    </row>
    <row r="1006" spans="1:83" ht="28.5" x14ac:dyDescent="0.2">
      <c r="A1006" s="38"/>
      <c r="B1006" s="38" t="s">
        <v>1227</v>
      </c>
      <c r="C1006" s="38" t="s">
        <v>1229</v>
      </c>
      <c r="D1006" s="39" t="s">
        <v>1090</v>
      </c>
      <c r="E1006" s="40">
        <v>0.06</v>
      </c>
      <c r="F1006" s="40"/>
      <c r="G1006" s="40">
        <f>SmtRes!CX336</f>
        <v>0.06</v>
      </c>
      <c r="H1006" s="42"/>
      <c r="I1006" s="41"/>
      <c r="J1006" s="42">
        <f>SmtRes!CZ336</f>
        <v>544.70000000000005</v>
      </c>
      <c r="K1006" s="41"/>
      <c r="L1006" s="42">
        <f>SmtRes!DG336</f>
        <v>32.68</v>
      </c>
    </row>
    <row r="1007" spans="1:83" ht="28.5" x14ac:dyDescent="0.2">
      <c r="A1007" s="38"/>
      <c r="B1007" s="38" t="s">
        <v>1226</v>
      </c>
      <c r="C1007" s="45" t="s">
        <v>1562</v>
      </c>
      <c r="D1007" s="46" t="s">
        <v>1220</v>
      </c>
      <c r="E1007" s="47">
        <f>SmtRes!DO336*SmtRes!AT336</f>
        <v>0.06</v>
      </c>
      <c r="F1007" s="47"/>
      <c r="G1007" s="47">
        <f>SmtRes!DO336*SmtRes!CX336</f>
        <v>0.06</v>
      </c>
      <c r="H1007" s="48"/>
      <c r="I1007" s="49"/>
      <c r="J1007" s="48">
        <f>ROUND(SmtRes!AG336/SmtRes!DO336, 2)</f>
        <v>477.98</v>
      </c>
      <c r="K1007" s="49"/>
      <c r="L1007" s="48">
        <f>SmtRes!DH336</f>
        <v>28.68</v>
      </c>
      <c r="CE1007">
        <v>1</v>
      </c>
    </row>
    <row r="1008" spans="1:83" ht="15" x14ac:dyDescent="0.2">
      <c r="A1008" s="38"/>
      <c r="B1008" s="38"/>
      <c r="C1008" s="51" t="s">
        <v>1564</v>
      </c>
      <c r="D1008" s="39"/>
      <c r="E1008" s="40"/>
      <c r="F1008" s="40"/>
      <c r="G1008" s="40"/>
      <c r="H1008" s="42"/>
      <c r="I1008" s="41"/>
      <c r="J1008" s="42"/>
      <c r="K1008" s="41"/>
      <c r="L1008" s="42">
        <f>L1000+L1002+L1003</f>
        <v>3076.4699999999993</v>
      </c>
    </row>
    <row r="1009" spans="1:83" ht="14.25" x14ac:dyDescent="0.2">
      <c r="A1009" s="38"/>
      <c r="B1009" s="38"/>
      <c r="C1009" s="38" t="s">
        <v>1565</v>
      </c>
      <c r="D1009" s="39"/>
      <c r="E1009" s="40"/>
      <c r="F1009" s="40"/>
      <c r="G1009" s="40"/>
      <c r="H1009" s="42"/>
      <c r="I1009" s="41"/>
      <c r="J1009" s="42"/>
      <c r="K1009" s="41"/>
      <c r="L1009" s="42">
        <f>SUM(AR999:AR1012)+SUM(AS999:AS1012)+SUM(AT999:AT1012)+SUM(AU999:AU1012)+SUM(AV999:AV1012)</f>
        <v>1159.5</v>
      </c>
    </row>
    <row r="1010" spans="1:83" ht="14.25" x14ac:dyDescent="0.2">
      <c r="A1010" s="38"/>
      <c r="B1010" s="38" t="s">
        <v>27</v>
      </c>
      <c r="C1010" s="38" t="s">
        <v>1566</v>
      </c>
      <c r="D1010" s="39" t="s">
        <v>1392</v>
      </c>
      <c r="E1010" s="40">
        <f>Source!BZ265</f>
        <v>103</v>
      </c>
      <c r="F1010" s="40"/>
      <c r="G1010" s="40">
        <f>Source!AT265</f>
        <v>103</v>
      </c>
      <c r="H1010" s="42"/>
      <c r="I1010" s="41"/>
      <c r="J1010" s="42"/>
      <c r="K1010" s="41"/>
      <c r="L1010" s="42">
        <f>SUM(AZ999:AZ1012)</f>
        <v>1194.29</v>
      </c>
    </row>
    <row r="1011" spans="1:83" ht="14.25" x14ac:dyDescent="0.2">
      <c r="A1011" s="45"/>
      <c r="B1011" s="45" t="s">
        <v>28</v>
      </c>
      <c r="C1011" s="45" t="s">
        <v>1567</v>
      </c>
      <c r="D1011" s="46" t="s">
        <v>1392</v>
      </c>
      <c r="E1011" s="47">
        <f>Source!CA265</f>
        <v>60</v>
      </c>
      <c r="F1011" s="47"/>
      <c r="G1011" s="47">
        <f>Source!AU265</f>
        <v>60</v>
      </c>
      <c r="H1011" s="48"/>
      <c r="I1011" s="49"/>
      <c r="J1011" s="48"/>
      <c r="K1011" s="49"/>
      <c r="L1011" s="48">
        <f>SUM(BA999:BA1012)</f>
        <v>695.7</v>
      </c>
    </row>
    <row r="1012" spans="1:83" ht="15" x14ac:dyDescent="0.2">
      <c r="C1012" s="58" t="s">
        <v>1568</v>
      </c>
      <c r="D1012" s="58"/>
      <c r="E1012" s="58"/>
      <c r="F1012" s="58"/>
      <c r="G1012" s="58"/>
      <c r="H1012" s="58"/>
      <c r="I1012" s="59">
        <f>K1012/E999</f>
        <v>4966.46</v>
      </c>
      <c r="J1012" s="59"/>
      <c r="K1012" s="59">
        <f>L1000+L1002+L1010+L1011+L1003</f>
        <v>4966.46</v>
      </c>
      <c r="L1012" s="59"/>
      <c r="AD1012">
        <f>ROUND((Source!AT265/100)*((ROUND(SUMIF(SmtRes!AQ333:'SmtRes'!AQ336,"=1",SmtRes!AD333:'SmtRes'!AD336)*Source!I265, 2)+ROUND(SUMIF(SmtRes!AQ333:'SmtRes'!AQ336,"=1",SmtRes!AC333:'SmtRes'!AC336)*Source!I265, 2))), 2)</f>
        <v>1522.89</v>
      </c>
      <c r="AE1012">
        <f>ROUND((Source!AU265/100)*((ROUND(SUMIF(SmtRes!AQ333:'SmtRes'!AQ336,"=1",SmtRes!AD333:'SmtRes'!AD336)*Source!I265, 2)+ROUND(SUMIF(SmtRes!AQ333:'SmtRes'!AQ336,"=1",SmtRes!AC333:'SmtRes'!AC336)*Source!I265, 2))), 2)</f>
        <v>887.12</v>
      </c>
      <c r="AN1012" s="50">
        <f>L1000+L1002+L1010+L1011+L1003</f>
        <v>4966.46</v>
      </c>
      <c r="AO1012" s="50">
        <f>L1002</f>
        <v>1916.9699999999996</v>
      </c>
      <c r="AQ1012" t="s">
        <v>1569</v>
      </c>
      <c r="AR1012" s="50">
        <f>L1000</f>
        <v>559.53</v>
      </c>
      <c r="AT1012" s="50">
        <f>L1003</f>
        <v>599.96999999999991</v>
      </c>
      <c r="AV1012" t="s">
        <v>1569</v>
      </c>
      <c r="AW1012">
        <f>0</f>
        <v>0</v>
      </c>
      <c r="AZ1012">
        <f>Source!X265</f>
        <v>1194.29</v>
      </c>
      <c r="BA1012">
        <f>Source!Y265</f>
        <v>695.7</v>
      </c>
      <c r="CD1012">
        <v>1</v>
      </c>
    </row>
    <row r="1013" spans="1:83" ht="68.25" x14ac:dyDescent="0.2">
      <c r="A1013" s="36" t="s">
        <v>324</v>
      </c>
      <c r="B1013" s="38" t="s">
        <v>1674</v>
      </c>
      <c r="C1013" s="38" t="s">
        <v>1675</v>
      </c>
      <c r="D1013" s="39" t="str">
        <f>Source!H266</f>
        <v>ШТ</v>
      </c>
      <c r="E1013" s="40">
        <f>Source!K266</f>
        <v>1</v>
      </c>
      <c r="F1013" s="40"/>
      <c r="G1013" s="40">
        <f>Source!I266</f>
        <v>1</v>
      </c>
      <c r="H1013" s="42"/>
      <c r="I1013" s="41"/>
      <c r="J1013" s="42"/>
      <c r="K1013" s="41"/>
      <c r="L1013" s="42"/>
    </row>
    <row r="1014" spans="1:83" ht="15" x14ac:dyDescent="0.2">
      <c r="A1014" s="37"/>
      <c r="B1014" s="40">
        <v>1</v>
      </c>
      <c r="C1014" s="37" t="s">
        <v>1560</v>
      </c>
      <c r="D1014" s="39" t="s">
        <v>1220</v>
      </c>
      <c r="E1014" s="43"/>
      <c r="F1014" s="40"/>
      <c r="G1014" s="43">
        <f>Source!U266</f>
        <v>2.64</v>
      </c>
      <c r="H1014" s="40"/>
      <c r="I1014" s="40"/>
      <c r="J1014" s="40"/>
      <c r="K1014" s="40"/>
      <c r="L1014" s="44">
        <f>SUM(L1015:L1015)-SUMIF(CE1015:CE1015, 1, L1015:L1015)</f>
        <v>1191.25</v>
      </c>
    </row>
    <row r="1015" spans="1:83" ht="28.5" x14ac:dyDescent="0.2">
      <c r="A1015" s="38"/>
      <c r="B1015" s="38" t="s">
        <v>1270</v>
      </c>
      <c r="C1015" s="38" t="s">
        <v>1271</v>
      </c>
      <c r="D1015" s="39" t="s">
        <v>1220</v>
      </c>
      <c r="E1015" s="40">
        <v>2.64</v>
      </c>
      <c r="F1015" s="40"/>
      <c r="G1015" s="40">
        <f>SmtRes!CX337</f>
        <v>2.64</v>
      </c>
      <c r="H1015" s="42"/>
      <c r="I1015" s="41"/>
      <c r="J1015" s="42">
        <f>SmtRes!CZ337</f>
        <v>451.23</v>
      </c>
      <c r="K1015" s="41"/>
      <c r="L1015" s="42">
        <f>SmtRes!DI337</f>
        <v>1191.25</v>
      </c>
    </row>
    <row r="1016" spans="1:83" ht="15" x14ac:dyDescent="0.2">
      <c r="A1016" s="37"/>
      <c r="B1016" s="40">
        <v>2</v>
      </c>
      <c r="C1016" s="37" t="s">
        <v>1561</v>
      </c>
      <c r="D1016" s="39"/>
      <c r="E1016" s="43"/>
      <c r="F1016" s="40"/>
      <c r="G1016" s="43"/>
      <c r="H1016" s="40"/>
      <c r="I1016" s="40"/>
      <c r="J1016" s="40"/>
      <c r="K1016" s="40"/>
      <c r="L1016" s="44">
        <f>SUM(L1017:L1023)-SUMIF(CE1017:CE1023, 1, L1017:L1023)</f>
        <v>2994.380000000001</v>
      </c>
    </row>
    <row r="1017" spans="1:83" ht="15" x14ac:dyDescent="0.2">
      <c r="A1017" s="37"/>
      <c r="B1017" s="40"/>
      <c r="C1017" s="37" t="s">
        <v>1563</v>
      </c>
      <c r="D1017" s="39" t="s">
        <v>1220</v>
      </c>
      <c r="E1017" s="43"/>
      <c r="F1017" s="40"/>
      <c r="G1017" s="43">
        <f>Source!V266</f>
        <v>2.29</v>
      </c>
      <c r="H1017" s="40"/>
      <c r="I1017" s="40"/>
      <c r="J1017" s="40"/>
      <c r="K1017" s="40"/>
      <c r="L1017" s="44">
        <f>SUMIF(CE1018:CE1023, 1, L1018:L1023)</f>
        <v>1197.3100000000002</v>
      </c>
      <c r="CE1017">
        <v>1</v>
      </c>
    </row>
    <row r="1018" spans="1:83" ht="42.75" x14ac:dyDescent="0.2">
      <c r="A1018" s="38"/>
      <c r="B1018" s="38" t="s">
        <v>1300</v>
      </c>
      <c r="C1018" s="38" t="s">
        <v>1302</v>
      </c>
      <c r="D1018" s="39" t="s">
        <v>1090</v>
      </c>
      <c r="E1018" s="40">
        <v>1.44</v>
      </c>
      <c r="F1018" s="40"/>
      <c r="G1018" s="40">
        <f>SmtRes!CX339</f>
        <v>1.44</v>
      </c>
      <c r="H1018" s="42"/>
      <c r="I1018" s="41"/>
      <c r="J1018" s="42">
        <f>SmtRes!CZ339</f>
        <v>1811.82</v>
      </c>
      <c r="K1018" s="41"/>
      <c r="L1018" s="42">
        <f>SmtRes!DG339</f>
        <v>2609.02</v>
      </c>
    </row>
    <row r="1019" spans="1:83" ht="28.5" x14ac:dyDescent="0.2">
      <c r="A1019" s="38"/>
      <c r="B1019" s="38" t="s">
        <v>1303</v>
      </c>
      <c r="C1019" s="38" t="s">
        <v>1635</v>
      </c>
      <c r="D1019" s="39" t="s">
        <v>1220</v>
      </c>
      <c r="E1019" s="40">
        <f>SmtRes!DO339*SmtRes!AT339</f>
        <v>1.44</v>
      </c>
      <c r="F1019" s="40"/>
      <c r="G1019" s="40">
        <f>SmtRes!DO339*SmtRes!CX339</f>
        <v>1.44</v>
      </c>
      <c r="H1019" s="42"/>
      <c r="I1019" s="41"/>
      <c r="J1019" s="42">
        <f>ROUND(SmtRes!AG339/SmtRes!DO339, 2)</f>
        <v>549.32000000000005</v>
      </c>
      <c r="K1019" s="41"/>
      <c r="L1019" s="42">
        <f>SmtRes!DH339</f>
        <v>791.02</v>
      </c>
      <c r="CE1019">
        <v>1</v>
      </c>
    </row>
    <row r="1020" spans="1:83" ht="28.5" x14ac:dyDescent="0.2">
      <c r="A1020" s="38"/>
      <c r="B1020" s="38" t="s">
        <v>1223</v>
      </c>
      <c r="C1020" s="38" t="s">
        <v>1225</v>
      </c>
      <c r="D1020" s="39" t="s">
        <v>1090</v>
      </c>
      <c r="E1020" s="40">
        <v>0.72</v>
      </c>
      <c r="F1020" s="40"/>
      <c r="G1020" s="40">
        <f>SmtRes!CX340</f>
        <v>0.72</v>
      </c>
      <c r="H1020" s="42">
        <f>SmtRes!CZ340</f>
        <v>346.73</v>
      </c>
      <c r="I1020" s="41">
        <f>SmtRes!AJ340</f>
        <v>1.26</v>
      </c>
      <c r="J1020" s="42">
        <f>ROUND(H1020*I1020, 2)</f>
        <v>436.88</v>
      </c>
      <c r="K1020" s="41"/>
      <c r="L1020" s="42">
        <f>SmtRes!DG340</f>
        <v>314.55</v>
      </c>
    </row>
    <row r="1021" spans="1:83" ht="28.5" x14ac:dyDescent="0.2">
      <c r="A1021" s="38"/>
      <c r="B1021" s="38" t="s">
        <v>1226</v>
      </c>
      <c r="C1021" s="38" t="s">
        <v>1562</v>
      </c>
      <c r="D1021" s="39" t="s">
        <v>1220</v>
      </c>
      <c r="E1021" s="40">
        <f>SmtRes!DO340*SmtRes!AT340</f>
        <v>0.72</v>
      </c>
      <c r="F1021" s="40"/>
      <c r="G1021" s="40">
        <f>SmtRes!DO340*SmtRes!CX340</f>
        <v>0.72</v>
      </c>
      <c r="H1021" s="42"/>
      <c r="I1021" s="41"/>
      <c r="J1021" s="42">
        <f>ROUND(SmtRes!AG340/SmtRes!DO340, 2)</f>
        <v>477.98</v>
      </c>
      <c r="K1021" s="41"/>
      <c r="L1021" s="42">
        <f>SmtRes!DH340</f>
        <v>344.15</v>
      </c>
      <c r="CE1021">
        <v>1</v>
      </c>
    </row>
    <row r="1022" spans="1:83" ht="28.5" x14ac:dyDescent="0.2">
      <c r="A1022" s="38"/>
      <c r="B1022" s="38" t="s">
        <v>1227</v>
      </c>
      <c r="C1022" s="38" t="s">
        <v>1229</v>
      </c>
      <c r="D1022" s="39" t="s">
        <v>1090</v>
      </c>
      <c r="E1022" s="40">
        <v>0.13</v>
      </c>
      <c r="F1022" s="40"/>
      <c r="G1022" s="40">
        <f>SmtRes!CX341</f>
        <v>0.13</v>
      </c>
      <c r="H1022" s="42"/>
      <c r="I1022" s="41"/>
      <c r="J1022" s="42">
        <f>SmtRes!CZ341</f>
        <v>544.70000000000005</v>
      </c>
      <c r="K1022" s="41"/>
      <c r="L1022" s="42">
        <f>SmtRes!DG341</f>
        <v>70.81</v>
      </c>
    </row>
    <row r="1023" spans="1:83" ht="28.5" x14ac:dyDescent="0.2">
      <c r="A1023" s="38"/>
      <c r="B1023" s="38" t="s">
        <v>1226</v>
      </c>
      <c r="C1023" s="45" t="s">
        <v>1562</v>
      </c>
      <c r="D1023" s="46" t="s">
        <v>1220</v>
      </c>
      <c r="E1023" s="47">
        <f>SmtRes!DO341*SmtRes!AT341</f>
        <v>0.13</v>
      </c>
      <c r="F1023" s="47"/>
      <c r="G1023" s="47">
        <f>SmtRes!DO341*SmtRes!CX341</f>
        <v>0.13</v>
      </c>
      <c r="H1023" s="48"/>
      <c r="I1023" s="49"/>
      <c r="J1023" s="48">
        <f>ROUND(SmtRes!AG341/SmtRes!DO341, 2)</f>
        <v>477.98</v>
      </c>
      <c r="K1023" s="49"/>
      <c r="L1023" s="48">
        <f>SmtRes!DH341</f>
        <v>62.14</v>
      </c>
      <c r="CE1023">
        <v>1</v>
      </c>
    </row>
    <row r="1024" spans="1:83" ht="15" x14ac:dyDescent="0.2">
      <c r="A1024" s="38"/>
      <c r="B1024" s="38"/>
      <c r="C1024" s="51" t="s">
        <v>1564</v>
      </c>
      <c r="D1024" s="39"/>
      <c r="E1024" s="40"/>
      <c r="F1024" s="40"/>
      <c r="G1024" s="40"/>
      <c r="H1024" s="42"/>
      <c r="I1024" s="41"/>
      <c r="J1024" s="42"/>
      <c r="K1024" s="41"/>
      <c r="L1024" s="42">
        <f>L1014+L1016+L1017</f>
        <v>5382.9400000000014</v>
      </c>
    </row>
    <row r="1025" spans="1:83" ht="14.25" x14ac:dyDescent="0.2">
      <c r="A1025" s="38"/>
      <c r="B1025" s="38"/>
      <c r="C1025" s="38" t="s">
        <v>1565</v>
      </c>
      <c r="D1025" s="39"/>
      <c r="E1025" s="40"/>
      <c r="F1025" s="40"/>
      <c r="G1025" s="40"/>
      <c r="H1025" s="42"/>
      <c r="I1025" s="41"/>
      <c r="J1025" s="42"/>
      <c r="K1025" s="41"/>
      <c r="L1025" s="42">
        <f>SUM(AR1013:AR1028)+SUM(AS1013:AS1028)+SUM(AT1013:AT1028)+SUM(AU1013:AU1028)+SUM(AV1013:AV1028)</f>
        <v>2388.5600000000004</v>
      </c>
    </row>
    <row r="1026" spans="1:83" ht="14.25" x14ac:dyDescent="0.2">
      <c r="A1026" s="38"/>
      <c r="B1026" s="38" t="s">
        <v>27</v>
      </c>
      <c r="C1026" s="38" t="s">
        <v>1566</v>
      </c>
      <c r="D1026" s="39" t="s">
        <v>1392</v>
      </c>
      <c r="E1026" s="40">
        <f>Source!BZ266</f>
        <v>103</v>
      </c>
      <c r="F1026" s="40"/>
      <c r="G1026" s="40">
        <f>Source!AT266</f>
        <v>103</v>
      </c>
      <c r="H1026" s="42"/>
      <c r="I1026" s="41"/>
      <c r="J1026" s="42"/>
      <c r="K1026" s="41"/>
      <c r="L1026" s="42">
        <f>SUM(AZ1013:AZ1028)</f>
        <v>2460.2199999999998</v>
      </c>
    </row>
    <row r="1027" spans="1:83" ht="14.25" x14ac:dyDescent="0.2">
      <c r="A1027" s="45"/>
      <c r="B1027" s="45" t="s">
        <v>28</v>
      </c>
      <c r="C1027" s="45" t="s">
        <v>1567</v>
      </c>
      <c r="D1027" s="46" t="s">
        <v>1392</v>
      </c>
      <c r="E1027" s="47">
        <f>Source!CA266</f>
        <v>60</v>
      </c>
      <c r="F1027" s="47"/>
      <c r="G1027" s="47">
        <f>Source!AU266</f>
        <v>60</v>
      </c>
      <c r="H1027" s="48"/>
      <c r="I1027" s="49"/>
      <c r="J1027" s="48"/>
      <c r="K1027" s="49"/>
      <c r="L1027" s="48">
        <f>SUM(BA1013:BA1028)</f>
        <v>1433.14</v>
      </c>
    </row>
    <row r="1028" spans="1:83" ht="15" x14ac:dyDescent="0.2">
      <c r="C1028" s="58" t="s">
        <v>1568</v>
      </c>
      <c r="D1028" s="58"/>
      <c r="E1028" s="58"/>
      <c r="F1028" s="58"/>
      <c r="G1028" s="58"/>
      <c r="H1028" s="58"/>
      <c r="I1028" s="59">
        <f>K1028/E1013</f>
        <v>9276.3000000000011</v>
      </c>
      <c r="J1028" s="59"/>
      <c r="K1028" s="59">
        <f>L1014+L1016+L1026+L1027+L1017</f>
        <v>9276.3000000000011</v>
      </c>
      <c r="L1028" s="59"/>
      <c r="AD1028">
        <f>ROUND((Source!AT266/100)*((ROUND(SUMIF(SmtRes!AQ337:'SmtRes'!AQ341,"=1",SmtRes!AD337:'SmtRes'!AD341)*Source!I266, 2)+ROUND(SUMIF(SmtRes!AQ337:'SmtRes'!AQ341,"=1",SmtRes!AC337:'SmtRes'!AC341)*Source!I266, 2))), 2)</f>
        <v>2015.21</v>
      </c>
      <c r="AE1028">
        <f>ROUND((Source!AU266/100)*((ROUND(SUMIF(SmtRes!AQ337:'SmtRes'!AQ341,"=1",SmtRes!AD337:'SmtRes'!AD341)*Source!I266, 2)+ROUND(SUMIF(SmtRes!AQ337:'SmtRes'!AQ341,"=1",SmtRes!AC337:'SmtRes'!AC341)*Source!I266, 2))), 2)</f>
        <v>1173.9100000000001</v>
      </c>
      <c r="AN1028" s="50">
        <f>L1014+L1016+L1026+L1027+L1017</f>
        <v>9276.3000000000011</v>
      </c>
      <c r="AO1028" s="50">
        <f>L1016</f>
        <v>2994.380000000001</v>
      </c>
      <c r="AQ1028" t="s">
        <v>1569</v>
      </c>
      <c r="AR1028" s="50">
        <f>L1014</f>
        <v>1191.25</v>
      </c>
      <c r="AT1028" s="50">
        <f>L1017</f>
        <v>1197.3100000000002</v>
      </c>
      <c r="AV1028" t="s">
        <v>1569</v>
      </c>
      <c r="AW1028">
        <f>0</f>
        <v>0</v>
      </c>
      <c r="AZ1028">
        <f>Source!X266</f>
        <v>2460.2199999999998</v>
      </c>
      <c r="BA1028">
        <f>Source!Y266</f>
        <v>1433.14</v>
      </c>
      <c r="CD1028">
        <v>1</v>
      </c>
    </row>
    <row r="1029" spans="1:83" ht="68.25" x14ac:dyDescent="0.2">
      <c r="A1029" s="36" t="s">
        <v>328</v>
      </c>
      <c r="B1029" s="38" t="s">
        <v>1676</v>
      </c>
      <c r="C1029" s="38" t="s">
        <v>1677</v>
      </c>
      <c r="D1029" s="39" t="str">
        <f>Source!H267</f>
        <v>ШТ</v>
      </c>
      <c r="E1029" s="40">
        <f>Source!K267</f>
        <v>1</v>
      </c>
      <c r="F1029" s="40"/>
      <c r="G1029" s="40">
        <f>Source!I267</f>
        <v>1</v>
      </c>
      <c r="H1029" s="42"/>
      <c r="I1029" s="41"/>
      <c r="J1029" s="42"/>
      <c r="K1029" s="41"/>
      <c r="L1029" s="42"/>
    </row>
    <row r="1030" spans="1:83" ht="15" x14ac:dyDescent="0.2">
      <c r="A1030" s="37"/>
      <c r="B1030" s="40">
        <v>1</v>
      </c>
      <c r="C1030" s="37" t="s">
        <v>1560</v>
      </c>
      <c r="D1030" s="39" t="s">
        <v>1220</v>
      </c>
      <c r="E1030" s="43"/>
      <c r="F1030" s="40"/>
      <c r="G1030" s="43">
        <f>Source!U267</f>
        <v>4.04</v>
      </c>
      <c r="H1030" s="40"/>
      <c r="I1030" s="40"/>
      <c r="J1030" s="40"/>
      <c r="K1030" s="40"/>
      <c r="L1030" s="44">
        <f>SUM(L1031:L1031)-SUMIF(CE1031:CE1031, 1, L1031:L1031)</f>
        <v>1822.97</v>
      </c>
    </row>
    <row r="1031" spans="1:83" ht="28.5" x14ac:dyDescent="0.2">
      <c r="A1031" s="38"/>
      <c r="B1031" s="38" t="s">
        <v>1270</v>
      </c>
      <c r="C1031" s="38" t="s">
        <v>1271</v>
      </c>
      <c r="D1031" s="39" t="s">
        <v>1220</v>
      </c>
      <c r="E1031" s="40">
        <v>4.04</v>
      </c>
      <c r="F1031" s="40"/>
      <c r="G1031" s="40">
        <f>SmtRes!CX342</f>
        <v>4.04</v>
      </c>
      <c r="H1031" s="42"/>
      <c r="I1031" s="41"/>
      <c r="J1031" s="42">
        <f>SmtRes!CZ342</f>
        <v>451.23</v>
      </c>
      <c r="K1031" s="41"/>
      <c r="L1031" s="42">
        <f>SmtRes!DI342</f>
        <v>1822.97</v>
      </c>
    </row>
    <row r="1032" spans="1:83" ht="15" x14ac:dyDescent="0.2">
      <c r="A1032" s="37"/>
      <c r="B1032" s="40">
        <v>2</v>
      </c>
      <c r="C1032" s="37" t="s">
        <v>1561</v>
      </c>
      <c r="D1032" s="39"/>
      <c r="E1032" s="43"/>
      <c r="F1032" s="40"/>
      <c r="G1032" s="43"/>
      <c r="H1032" s="40"/>
      <c r="I1032" s="40"/>
      <c r="J1032" s="40"/>
      <c r="K1032" s="40"/>
      <c r="L1032" s="44">
        <f>SUM(L1033:L1039)-SUMIF(CE1033:CE1039, 1, L1033:L1039)</f>
        <v>4602.37</v>
      </c>
    </row>
    <row r="1033" spans="1:83" ht="15" x14ac:dyDescent="0.2">
      <c r="A1033" s="37"/>
      <c r="B1033" s="40"/>
      <c r="C1033" s="37" t="s">
        <v>1563</v>
      </c>
      <c r="D1033" s="39" t="s">
        <v>1220</v>
      </c>
      <c r="E1033" s="43"/>
      <c r="F1033" s="40"/>
      <c r="G1033" s="43">
        <f>Source!V267</f>
        <v>3.5300000000000002</v>
      </c>
      <c r="H1033" s="40"/>
      <c r="I1033" s="40"/>
      <c r="J1033" s="40"/>
      <c r="K1033" s="40"/>
      <c r="L1033" s="44">
        <f>SUMIF(CE1034:CE1039, 1, L1034:L1039)</f>
        <v>1844.94</v>
      </c>
      <c r="CE1033">
        <v>1</v>
      </c>
    </row>
    <row r="1034" spans="1:83" ht="42.75" x14ac:dyDescent="0.2">
      <c r="A1034" s="38"/>
      <c r="B1034" s="38" t="s">
        <v>1300</v>
      </c>
      <c r="C1034" s="38" t="s">
        <v>1302</v>
      </c>
      <c r="D1034" s="39" t="s">
        <v>1090</v>
      </c>
      <c r="E1034" s="40">
        <v>2.21</v>
      </c>
      <c r="F1034" s="40"/>
      <c r="G1034" s="40">
        <f>SmtRes!CX344</f>
        <v>2.21</v>
      </c>
      <c r="H1034" s="42"/>
      <c r="I1034" s="41"/>
      <c r="J1034" s="42">
        <f>SmtRes!CZ344</f>
        <v>1811.82</v>
      </c>
      <c r="K1034" s="41"/>
      <c r="L1034" s="42">
        <f>SmtRes!DG344</f>
        <v>4004.12</v>
      </c>
    </row>
    <row r="1035" spans="1:83" ht="28.5" x14ac:dyDescent="0.2">
      <c r="A1035" s="38"/>
      <c r="B1035" s="38" t="s">
        <v>1303</v>
      </c>
      <c r="C1035" s="38" t="s">
        <v>1635</v>
      </c>
      <c r="D1035" s="39" t="s">
        <v>1220</v>
      </c>
      <c r="E1035" s="40">
        <f>SmtRes!DO344*SmtRes!AT344</f>
        <v>2.21</v>
      </c>
      <c r="F1035" s="40"/>
      <c r="G1035" s="40">
        <f>SmtRes!DO344*SmtRes!CX344</f>
        <v>2.21</v>
      </c>
      <c r="H1035" s="42"/>
      <c r="I1035" s="41"/>
      <c r="J1035" s="42">
        <f>ROUND(SmtRes!AG344/SmtRes!DO344, 2)</f>
        <v>549.32000000000005</v>
      </c>
      <c r="K1035" s="41"/>
      <c r="L1035" s="42">
        <f>SmtRes!DH344</f>
        <v>1214</v>
      </c>
      <c r="CE1035">
        <v>1</v>
      </c>
    </row>
    <row r="1036" spans="1:83" ht="28.5" x14ac:dyDescent="0.2">
      <c r="A1036" s="38"/>
      <c r="B1036" s="38" t="s">
        <v>1223</v>
      </c>
      <c r="C1036" s="38" t="s">
        <v>1225</v>
      </c>
      <c r="D1036" s="39" t="s">
        <v>1090</v>
      </c>
      <c r="E1036" s="40">
        <v>1.1200000000000001</v>
      </c>
      <c r="F1036" s="40"/>
      <c r="G1036" s="40">
        <f>SmtRes!CX345</f>
        <v>1.1200000000000001</v>
      </c>
      <c r="H1036" s="42">
        <f>SmtRes!CZ345</f>
        <v>346.73</v>
      </c>
      <c r="I1036" s="41">
        <f>SmtRes!AJ345</f>
        <v>1.26</v>
      </c>
      <c r="J1036" s="42">
        <f>ROUND(H1036*I1036, 2)</f>
        <v>436.88</v>
      </c>
      <c r="K1036" s="41"/>
      <c r="L1036" s="42">
        <f>SmtRes!DG345</f>
        <v>489.31</v>
      </c>
    </row>
    <row r="1037" spans="1:83" ht="28.5" x14ac:dyDescent="0.2">
      <c r="A1037" s="38"/>
      <c r="B1037" s="38" t="s">
        <v>1226</v>
      </c>
      <c r="C1037" s="38" t="s">
        <v>1562</v>
      </c>
      <c r="D1037" s="39" t="s">
        <v>1220</v>
      </c>
      <c r="E1037" s="40">
        <f>SmtRes!DO345*SmtRes!AT345</f>
        <v>1.1200000000000001</v>
      </c>
      <c r="F1037" s="40"/>
      <c r="G1037" s="40">
        <f>SmtRes!DO345*SmtRes!CX345</f>
        <v>1.1200000000000001</v>
      </c>
      <c r="H1037" s="42"/>
      <c r="I1037" s="41"/>
      <c r="J1037" s="42">
        <f>ROUND(SmtRes!AG345/SmtRes!DO345, 2)</f>
        <v>477.98</v>
      </c>
      <c r="K1037" s="41"/>
      <c r="L1037" s="42">
        <f>SmtRes!DH345</f>
        <v>535.34</v>
      </c>
      <c r="CE1037">
        <v>1</v>
      </c>
    </row>
    <row r="1038" spans="1:83" ht="28.5" x14ac:dyDescent="0.2">
      <c r="A1038" s="38"/>
      <c r="B1038" s="38" t="s">
        <v>1227</v>
      </c>
      <c r="C1038" s="38" t="s">
        <v>1229</v>
      </c>
      <c r="D1038" s="39" t="s">
        <v>1090</v>
      </c>
      <c r="E1038" s="40">
        <v>0.2</v>
      </c>
      <c r="F1038" s="40"/>
      <c r="G1038" s="40">
        <f>SmtRes!CX346</f>
        <v>0.2</v>
      </c>
      <c r="H1038" s="42"/>
      <c r="I1038" s="41"/>
      <c r="J1038" s="42">
        <f>SmtRes!CZ346</f>
        <v>544.70000000000005</v>
      </c>
      <c r="K1038" s="41"/>
      <c r="L1038" s="42">
        <f>SmtRes!DG346</f>
        <v>108.94</v>
      </c>
    </row>
    <row r="1039" spans="1:83" ht="28.5" x14ac:dyDescent="0.2">
      <c r="A1039" s="38"/>
      <c r="B1039" s="38" t="s">
        <v>1226</v>
      </c>
      <c r="C1039" s="45" t="s">
        <v>1562</v>
      </c>
      <c r="D1039" s="46" t="s">
        <v>1220</v>
      </c>
      <c r="E1039" s="47">
        <f>SmtRes!DO346*SmtRes!AT346</f>
        <v>0.2</v>
      </c>
      <c r="F1039" s="47"/>
      <c r="G1039" s="47">
        <f>SmtRes!DO346*SmtRes!CX346</f>
        <v>0.2</v>
      </c>
      <c r="H1039" s="48"/>
      <c r="I1039" s="49"/>
      <c r="J1039" s="48">
        <f>ROUND(SmtRes!AG346/SmtRes!DO346, 2)</f>
        <v>477.98</v>
      </c>
      <c r="K1039" s="49"/>
      <c r="L1039" s="48">
        <f>SmtRes!DH346</f>
        <v>95.6</v>
      </c>
      <c r="CE1039">
        <v>1</v>
      </c>
    </row>
    <row r="1040" spans="1:83" ht="15" x14ac:dyDescent="0.2">
      <c r="A1040" s="38"/>
      <c r="B1040" s="38"/>
      <c r="C1040" s="51" t="s">
        <v>1564</v>
      </c>
      <c r="D1040" s="39"/>
      <c r="E1040" s="40"/>
      <c r="F1040" s="40"/>
      <c r="G1040" s="40"/>
      <c r="H1040" s="42"/>
      <c r="I1040" s="41"/>
      <c r="J1040" s="42"/>
      <c r="K1040" s="41"/>
      <c r="L1040" s="42">
        <f>L1030+L1032+L1033</f>
        <v>8270.2800000000007</v>
      </c>
    </row>
    <row r="1041" spans="1:83" ht="14.25" x14ac:dyDescent="0.2">
      <c r="A1041" s="38"/>
      <c r="B1041" s="38"/>
      <c r="C1041" s="38" t="s">
        <v>1565</v>
      </c>
      <c r="D1041" s="39"/>
      <c r="E1041" s="40"/>
      <c r="F1041" s="40"/>
      <c r="G1041" s="40"/>
      <c r="H1041" s="42"/>
      <c r="I1041" s="41"/>
      <c r="J1041" s="42"/>
      <c r="K1041" s="41"/>
      <c r="L1041" s="42">
        <f>SUM(AR1029:AR1044)+SUM(AS1029:AS1044)+SUM(AT1029:AT1044)+SUM(AU1029:AU1044)+SUM(AV1029:AV1044)</f>
        <v>3667.91</v>
      </c>
    </row>
    <row r="1042" spans="1:83" ht="14.25" x14ac:dyDescent="0.2">
      <c r="A1042" s="38"/>
      <c r="B1042" s="38" t="s">
        <v>27</v>
      </c>
      <c r="C1042" s="38" t="s">
        <v>1566</v>
      </c>
      <c r="D1042" s="39" t="s">
        <v>1392</v>
      </c>
      <c r="E1042" s="40">
        <f>Source!BZ267</f>
        <v>103</v>
      </c>
      <c r="F1042" s="40"/>
      <c r="G1042" s="40">
        <f>Source!AT267</f>
        <v>103</v>
      </c>
      <c r="H1042" s="42"/>
      <c r="I1042" s="41"/>
      <c r="J1042" s="42"/>
      <c r="K1042" s="41"/>
      <c r="L1042" s="42">
        <f>SUM(AZ1029:AZ1044)</f>
        <v>3777.95</v>
      </c>
    </row>
    <row r="1043" spans="1:83" ht="14.25" x14ac:dyDescent="0.2">
      <c r="A1043" s="45"/>
      <c r="B1043" s="45" t="s">
        <v>28</v>
      </c>
      <c r="C1043" s="45" t="s">
        <v>1567</v>
      </c>
      <c r="D1043" s="46" t="s">
        <v>1392</v>
      </c>
      <c r="E1043" s="47">
        <f>Source!CA267</f>
        <v>60</v>
      </c>
      <c r="F1043" s="47"/>
      <c r="G1043" s="47">
        <f>Source!AU267</f>
        <v>60</v>
      </c>
      <c r="H1043" s="48"/>
      <c r="I1043" s="49"/>
      <c r="J1043" s="48"/>
      <c r="K1043" s="49"/>
      <c r="L1043" s="48">
        <f>SUM(BA1029:BA1044)</f>
        <v>2200.75</v>
      </c>
    </row>
    <row r="1044" spans="1:83" ht="15" x14ac:dyDescent="0.2">
      <c r="C1044" s="58" t="s">
        <v>1568</v>
      </c>
      <c r="D1044" s="58"/>
      <c r="E1044" s="58"/>
      <c r="F1044" s="58"/>
      <c r="G1044" s="58"/>
      <c r="H1044" s="58"/>
      <c r="I1044" s="59">
        <f>K1044/E1029</f>
        <v>14248.980000000001</v>
      </c>
      <c r="J1044" s="59"/>
      <c r="K1044" s="59">
        <f>L1030+L1032+L1042+L1043+L1033</f>
        <v>14248.980000000001</v>
      </c>
      <c r="L1044" s="59"/>
      <c r="AD1044">
        <f>ROUND((Source!AT267/100)*((ROUND(SUMIF(SmtRes!AQ342:'SmtRes'!AQ346,"=1",SmtRes!AD342:'SmtRes'!AD346)*Source!I267, 2)+ROUND(SUMIF(SmtRes!AQ342:'SmtRes'!AQ346,"=1",SmtRes!AC342:'SmtRes'!AC346)*Source!I267, 2))), 2)</f>
        <v>2015.21</v>
      </c>
      <c r="AE1044">
        <f>ROUND((Source!AU267/100)*((ROUND(SUMIF(SmtRes!AQ342:'SmtRes'!AQ346,"=1",SmtRes!AD342:'SmtRes'!AD346)*Source!I267, 2)+ROUND(SUMIF(SmtRes!AQ342:'SmtRes'!AQ346,"=1",SmtRes!AC342:'SmtRes'!AC346)*Source!I267, 2))), 2)</f>
        <v>1173.9100000000001</v>
      </c>
      <c r="AN1044" s="50">
        <f>L1030+L1032+L1042+L1043+L1033</f>
        <v>14248.980000000001</v>
      </c>
      <c r="AO1044" s="50">
        <f>L1032</f>
        <v>4602.37</v>
      </c>
      <c r="AQ1044" t="s">
        <v>1569</v>
      </c>
      <c r="AR1044" s="50">
        <f>L1030</f>
        <v>1822.97</v>
      </c>
      <c r="AT1044" s="50">
        <f>L1033</f>
        <v>1844.94</v>
      </c>
      <c r="AV1044" t="s">
        <v>1569</v>
      </c>
      <c r="AW1044">
        <f>0</f>
        <v>0</v>
      </c>
      <c r="AZ1044">
        <f>Source!X267</f>
        <v>3777.95</v>
      </c>
      <c r="BA1044">
        <f>Source!Y267</f>
        <v>2200.75</v>
      </c>
      <c r="CD1044">
        <v>1</v>
      </c>
    </row>
    <row r="1045" spans="1:83" ht="54" x14ac:dyDescent="0.2">
      <c r="A1045" s="36" t="s">
        <v>332</v>
      </c>
      <c r="B1045" s="38" t="s">
        <v>1678</v>
      </c>
      <c r="C1045" s="38" t="s">
        <v>1679</v>
      </c>
      <c r="D1045" s="39" t="str">
        <f>Source!H268</f>
        <v>ШТ</v>
      </c>
      <c r="E1045" s="40">
        <f>Source!K268</f>
        <v>1</v>
      </c>
      <c r="F1045" s="40"/>
      <c r="G1045" s="40">
        <f>Source!I268</f>
        <v>1</v>
      </c>
      <c r="H1045" s="42"/>
      <c r="I1045" s="41"/>
      <c r="J1045" s="42"/>
      <c r="K1045" s="41"/>
      <c r="L1045" s="42"/>
    </row>
    <row r="1046" spans="1:83" ht="15" x14ac:dyDescent="0.2">
      <c r="A1046" s="37"/>
      <c r="B1046" s="40">
        <v>1</v>
      </c>
      <c r="C1046" s="37" t="s">
        <v>1560</v>
      </c>
      <c r="D1046" s="39" t="s">
        <v>1220</v>
      </c>
      <c r="E1046" s="43"/>
      <c r="F1046" s="40"/>
      <c r="G1046" s="43">
        <f>Source!U268</f>
        <v>2.02</v>
      </c>
      <c r="H1046" s="40"/>
      <c r="I1046" s="40"/>
      <c r="J1046" s="40"/>
      <c r="K1046" s="40"/>
      <c r="L1046" s="44">
        <f>SUM(L1047:L1047)-SUMIF(CE1047:CE1047, 1, L1047:L1047)</f>
        <v>911.48</v>
      </c>
    </row>
    <row r="1047" spans="1:83" ht="28.5" x14ac:dyDescent="0.2">
      <c r="A1047" s="38"/>
      <c r="B1047" s="38" t="s">
        <v>1270</v>
      </c>
      <c r="C1047" s="38" t="s">
        <v>1271</v>
      </c>
      <c r="D1047" s="39" t="s">
        <v>1220</v>
      </c>
      <c r="E1047" s="40">
        <v>2.02</v>
      </c>
      <c r="F1047" s="40"/>
      <c r="G1047" s="40">
        <f>SmtRes!CX347</f>
        <v>2.02</v>
      </c>
      <c r="H1047" s="42"/>
      <c r="I1047" s="41"/>
      <c r="J1047" s="42">
        <f>SmtRes!CZ347</f>
        <v>451.23</v>
      </c>
      <c r="K1047" s="41"/>
      <c r="L1047" s="42">
        <f>SmtRes!DI347</f>
        <v>911.48</v>
      </c>
    </row>
    <row r="1048" spans="1:83" ht="15" x14ac:dyDescent="0.2">
      <c r="A1048" s="37"/>
      <c r="B1048" s="40">
        <v>2</v>
      </c>
      <c r="C1048" s="37" t="s">
        <v>1561</v>
      </c>
      <c r="D1048" s="39"/>
      <c r="E1048" s="43"/>
      <c r="F1048" s="40"/>
      <c r="G1048" s="43"/>
      <c r="H1048" s="40"/>
      <c r="I1048" s="40"/>
      <c r="J1048" s="40"/>
      <c r="K1048" s="40"/>
      <c r="L1048" s="44">
        <f>SUM(L1049:L1055)-SUMIF(CE1049:CE1055, 1, L1049:L1055)</f>
        <v>2249.08</v>
      </c>
    </row>
    <row r="1049" spans="1:83" ht="15" x14ac:dyDescent="0.2">
      <c r="A1049" s="37"/>
      <c r="B1049" s="40"/>
      <c r="C1049" s="37" t="s">
        <v>1563</v>
      </c>
      <c r="D1049" s="39" t="s">
        <v>1220</v>
      </c>
      <c r="E1049" s="43"/>
      <c r="F1049" s="40"/>
      <c r="G1049" s="43">
        <f>Source!V268</f>
        <v>1.6300000000000001</v>
      </c>
      <c r="H1049" s="40"/>
      <c r="I1049" s="40"/>
      <c r="J1049" s="40"/>
      <c r="K1049" s="40"/>
      <c r="L1049" s="44">
        <f>SUMIF(CE1050:CE1055, 1, L1050:L1055)</f>
        <v>858.3</v>
      </c>
      <c r="CE1049">
        <v>1</v>
      </c>
    </row>
    <row r="1050" spans="1:83" ht="42.75" x14ac:dyDescent="0.2">
      <c r="A1050" s="38"/>
      <c r="B1050" s="38" t="s">
        <v>1300</v>
      </c>
      <c r="C1050" s="38" t="s">
        <v>1302</v>
      </c>
      <c r="D1050" s="39" t="s">
        <v>1090</v>
      </c>
      <c r="E1050" s="40">
        <v>1.1100000000000001</v>
      </c>
      <c r="F1050" s="40"/>
      <c r="G1050" s="40">
        <f>SmtRes!CX349</f>
        <v>1.1100000000000001</v>
      </c>
      <c r="H1050" s="42"/>
      <c r="I1050" s="41"/>
      <c r="J1050" s="42">
        <f>SmtRes!CZ349</f>
        <v>1811.82</v>
      </c>
      <c r="K1050" s="41"/>
      <c r="L1050" s="42">
        <f>SmtRes!DG349</f>
        <v>2011.12</v>
      </c>
    </row>
    <row r="1051" spans="1:83" ht="28.5" x14ac:dyDescent="0.2">
      <c r="A1051" s="38"/>
      <c r="B1051" s="38" t="s">
        <v>1303</v>
      </c>
      <c r="C1051" s="38" t="s">
        <v>1635</v>
      </c>
      <c r="D1051" s="39" t="s">
        <v>1220</v>
      </c>
      <c r="E1051" s="40">
        <f>SmtRes!DO349*SmtRes!AT349</f>
        <v>1.1100000000000001</v>
      </c>
      <c r="F1051" s="40"/>
      <c r="G1051" s="40">
        <f>SmtRes!DO349*SmtRes!CX349</f>
        <v>1.1100000000000001</v>
      </c>
      <c r="H1051" s="42"/>
      <c r="I1051" s="41"/>
      <c r="J1051" s="42">
        <f>ROUND(SmtRes!AG349/SmtRes!DO349, 2)</f>
        <v>549.32000000000005</v>
      </c>
      <c r="K1051" s="41"/>
      <c r="L1051" s="42">
        <f>SmtRes!DH349</f>
        <v>609.75</v>
      </c>
      <c r="CE1051">
        <v>1</v>
      </c>
    </row>
    <row r="1052" spans="1:83" ht="28.5" x14ac:dyDescent="0.2">
      <c r="A1052" s="38"/>
      <c r="B1052" s="38" t="s">
        <v>1223</v>
      </c>
      <c r="C1052" s="38" t="s">
        <v>1225</v>
      </c>
      <c r="D1052" s="39" t="s">
        <v>1090</v>
      </c>
      <c r="E1052" s="40">
        <v>0.42</v>
      </c>
      <c r="F1052" s="40"/>
      <c r="G1052" s="40">
        <f>SmtRes!CX350</f>
        <v>0.42</v>
      </c>
      <c r="H1052" s="42">
        <f>SmtRes!CZ350</f>
        <v>346.73</v>
      </c>
      <c r="I1052" s="41">
        <f>SmtRes!AJ350</f>
        <v>1.26</v>
      </c>
      <c r="J1052" s="42">
        <f>ROUND(H1052*I1052, 2)</f>
        <v>436.88</v>
      </c>
      <c r="K1052" s="41"/>
      <c r="L1052" s="42">
        <f>SmtRes!DG350</f>
        <v>183.49</v>
      </c>
    </row>
    <row r="1053" spans="1:83" ht="28.5" x14ac:dyDescent="0.2">
      <c r="A1053" s="38"/>
      <c r="B1053" s="38" t="s">
        <v>1226</v>
      </c>
      <c r="C1053" s="38" t="s">
        <v>1562</v>
      </c>
      <c r="D1053" s="39" t="s">
        <v>1220</v>
      </c>
      <c r="E1053" s="40">
        <f>SmtRes!DO350*SmtRes!AT350</f>
        <v>0.42</v>
      </c>
      <c r="F1053" s="40"/>
      <c r="G1053" s="40">
        <f>SmtRes!DO350*SmtRes!CX350</f>
        <v>0.42</v>
      </c>
      <c r="H1053" s="42"/>
      <c r="I1053" s="41"/>
      <c r="J1053" s="42">
        <f>ROUND(SmtRes!AG350/SmtRes!DO350, 2)</f>
        <v>477.98</v>
      </c>
      <c r="K1053" s="41"/>
      <c r="L1053" s="42">
        <f>SmtRes!DH350</f>
        <v>200.75</v>
      </c>
      <c r="CE1053">
        <v>1</v>
      </c>
    </row>
    <row r="1054" spans="1:83" ht="28.5" x14ac:dyDescent="0.2">
      <c r="A1054" s="38"/>
      <c r="B1054" s="38" t="s">
        <v>1227</v>
      </c>
      <c r="C1054" s="38" t="s">
        <v>1229</v>
      </c>
      <c r="D1054" s="39" t="s">
        <v>1090</v>
      </c>
      <c r="E1054" s="40">
        <v>0.1</v>
      </c>
      <c r="F1054" s="40"/>
      <c r="G1054" s="40">
        <f>SmtRes!CX351</f>
        <v>0.1</v>
      </c>
      <c r="H1054" s="42"/>
      <c r="I1054" s="41"/>
      <c r="J1054" s="42">
        <f>SmtRes!CZ351</f>
        <v>544.70000000000005</v>
      </c>
      <c r="K1054" s="41"/>
      <c r="L1054" s="42">
        <f>SmtRes!DG351</f>
        <v>54.47</v>
      </c>
    </row>
    <row r="1055" spans="1:83" ht="28.5" x14ac:dyDescent="0.2">
      <c r="A1055" s="38"/>
      <c r="B1055" s="38" t="s">
        <v>1226</v>
      </c>
      <c r="C1055" s="45" t="s">
        <v>1562</v>
      </c>
      <c r="D1055" s="46" t="s">
        <v>1220</v>
      </c>
      <c r="E1055" s="47">
        <f>SmtRes!DO351*SmtRes!AT351</f>
        <v>0.1</v>
      </c>
      <c r="F1055" s="47"/>
      <c r="G1055" s="47">
        <f>SmtRes!DO351*SmtRes!CX351</f>
        <v>0.1</v>
      </c>
      <c r="H1055" s="48"/>
      <c r="I1055" s="49"/>
      <c r="J1055" s="48">
        <f>ROUND(SmtRes!AG351/SmtRes!DO351, 2)</f>
        <v>477.98</v>
      </c>
      <c r="K1055" s="49"/>
      <c r="L1055" s="48">
        <f>SmtRes!DH351</f>
        <v>47.8</v>
      </c>
      <c r="CE1055">
        <v>1</v>
      </c>
    </row>
    <row r="1056" spans="1:83" ht="15" x14ac:dyDescent="0.2">
      <c r="A1056" s="38"/>
      <c r="B1056" s="38"/>
      <c r="C1056" s="51" t="s">
        <v>1564</v>
      </c>
      <c r="D1056" s="39"/>
      <c r="E1056" s="40"/>
      <c r="F1056" s="40"/>
      <c r="G1056" s="40"/>
      <c r="H1056" s="42"/>
      <c r="I1056" s="41"/>
      <c r="J1056" s="42"/>
      <c r="K1056" s="41"/>
      <c r="L1056" s="42">
        <f>L1046+L1048+L1049</f>
        <v>4018.8599999999997</v>
      </c>
    </row>
    <row r="1057" spans="1:83" ht="14.25" x14ac:dyDescent="0.2">
      <c r="A1057" s="38"/>
      <c r="B1057" s="38"/>
      <c r="C1057" s="38" t="s">
        <v>1565</v>
      </c>
      <c r="D1057" s="39"/>
      <c r="E1057" s="40"/>
      <c r="F1057" s="40"/>
      <c r="G1057" s="40"/>
      <c r="H1057" s="42"/>
      <c r="I1057" s="41"/>
      <c r="J1057" s="42"/>
      <c r="K1057" s="41"/>
      <c r="L1057" s="42">
        <f>SUM(AR1045:AR1060)+SUM(AS1045:AS1060)+SUM(AT1045:AT1060)+SUM(AU1045:AU1060)+SUM(AV1045:AV1060)</f>
        <v>1769.78</v>
      </c>
    </row>
    <row r="1058" spans="1:83" ht="14.25" x14ac:dyDescent="0.2">
      <c r="A1058" s="38"/>
      <c r="B1058" s="38" t="s">
        <v>27</v>
      </c>
      <c r="C1058" s="38" t="s">
        <v>1566</v>
      </c>
      <c r="D1058" s="39" t="s">
        <v>1392</v>
      </c>
      <c r="E1058" s="40">
        <f>Source!BZ268</f>
        <v>103</v>
      </c>
      <c r="F1058" s="40"/>
      <c r="G1058" s="40">
        <f>Source!AT268</f>
        <v>103</v>
      </c>
      <c r="H1058" s="42"/>
      <c r="I1058" s="41"/>
      <c r="J1058" s="42"/>
      <c r="K1058" s="41"/>
      <c r="L1058" s="42">
        <f>SUM(AZ1045:AZ1060)</f>
        <v>1822.87</v>
      </c>
    </row>
    <row r="1059" spans="1:83" ht="14.25" x14ac:dyDescent="0.2">
      <c r="A1059" s="45"/>
      <c r="B1059" s="45" t="s">
        <v>28</v>
      </c>
      <c r="C1059" s="45" t="s">
        <v>1567</v>
      </c>
      <c r="D1059" s="46" t="s">
        <v>1392</v>
      </c>
      <c r="E1059" s="47">
        <f>Source!CA268</f>
        <v>60</v>
      </c>
      <c r="F1059" s="47"/>
      <c r="G1059" s="47">
        <f>Source!AU268</f>
        <v>60</v>
      </c>
      <c r="H1059" s="48"/>
      <c r="I1059" s="49"/>
      <c r="J1059" s="48"/>
      <c r="K1059" s="49"/>
      <c r="L1059" s="48">
        <f>SUM(BA1045:BA1060)</f>
        <v>1061.8699999999999</v>
      </c>
    </row>
    <row r="1060" spans="1:83" ht="15" x14ac:dyDescent="0.2">
      <c r="C1060" s="58" t="s">
        <v>1568</v>
      </c>
      <c r="D1060" s="58"/>
      <c r="E1060" s="58"/>
      <c r="F1060" s="58"/>
      <c r="G1060" s="58"/>
      <c r="H1060" s="58"/>
      <c r="I1060" s="59">
        <f>K1060/E1045</f>
        <v>6903.6</v>
      </c>
      <c r="J1060" s="59"/>
      <c r="K1060" s="59">
        <f>L1046+L1048+L1058+L1059+L1049</f>
        <v>6903.6</v>
      </c>
      <c r="L1060" s="59"/>
      <c r="AD1060">
        <f>ROUND((Source!AT268/100)*((ROUND(SUMIF(SmtRes!AQ347:'SmtRes'!AQ351,"=1",SmtRes!AD347:'SmtRes'!AD351)*Source!I268, 2)+ROUND(SUMIF(SmtRes!AQ347:'SmtRes'!AQ351,"=1",SmtRes!AC347:'SmtRes'!AC351)*Source!I268, 2))), 2)</f>
        <v>2015.21</v>
      </c>
      <c r="AE1060">
        <f>ROUND((Source!AU268/100)*((ROUND(SUMIF(SmtRes!AQ347:'SmtRes'!AQ351,"=1",SmtRes!AD347:'SmtRes'!AD351)*Source!I268, 2)+ROUND(SUMIF(SmtRes!AQ347:'SmtRes'!AQ351,"=1",SmtRes!AC347:'SmtRes'!AC351)*Source!I268, 2))), 2)</f>
        <v>1173.9100000000001</v>
      </c>
      <c r="AN1060" s="50">
        <f>L1046+L1048+L1058+L1059+L1049</f>
        <v>6903.6</v>
      </c>
      <c r="AO1060" s="50">
        <f>L1048</f>
        <v>2249.08</v>
      </c>
      <c r="AQ1060" t="s">
        <v>1569</v>
      </c>
      <c r="AR1060" s="50">
        <f>L1046</f>
        <v>911.48</v>
      </c>
      <c r="AT1060" s="50">
        <f>L1049</f>
        <v>858.3</v>
      </c>
      <c r="AV1060" t="s">
        <v>1569</v>
      </c>
      <c r="AW1060">
        <f>0</f>
        <v>0</v>
      </c>
      <c r="AZ1060">
        <f>Source!X268</f>
        <v>1822.87</v>
      </c>
      <c r="BA1060">
        <f>Source!Y268</f>
        <v>1061.8699999999999</v>
      </c>
      <c r="CD1060">
        <v>1</v>
      </c>
    </row>
    <row r="1062" spans="1:83" ht="16.5" x14ac:dyDescent="0.2">
      <c r="A1062" s="61" t="s">
        <v>1680</v>
      </c>
      <c r="B1062" s="61"/>
      <c r="C1062" s="61"/>
      <c r="D1062" s="61"/>
      <c r="E1062" s="61"/>
      <c r="F1062" s="61"/>
      <c r="G1062" s="61"/>
      <c r="H1062" s="61"/>
      <c r="I1062" s="61"/>
      <c r="J1062" s="61"/>
      <c r="K1062" s="61"/>
      <c r="L1062" s="61"/>
    </row>
    <row r="1063" spans="1:83" ht="99.75" x14ac:dyDescent="0.2">
      <c r="C1063" s="52" t="str">
        <f>Source!G304</f>
        <v>Установку опор с бурением котлована на глубину более 2 метров рассчитывать в соответствии с технической частью 33 сборника ГЭСН-2022 (приложения 33.4 п.3.6, 33.1) и норм для корректировки</v>
      </c>
    </row>
    <row r="1064" spans="1:83" ht="82.5" x14ac:dyDescent="0.2">
      <c r="A1064" s="36" t="s">
        <v>338</v>
      </c>
      <c r="B1064" s="38" t="s">
        <v>1681</v>
      </c>
      <c r="C1064" s="38" t="s">
        <v>1682</v>
      </c>
      <c r="D1064" s="39" t="str">
        <f>Source!H305</f>
        <v>ШТ</v>
      </c>
      <c r="E1064" s="40">
        <f>Source!K305</f>
        <v>1</v>
      </c>
      <c r="F1064" s="40"/>
      <c r="G1064" s="40">
        <f>Source!I305</f>
        <v>1</v>
      </c>
      <c r="H1064" s="42"/>
      <c r="I1064" s="41"/>
      <c r="J1064" s="42"/>
      <c r="K1064" s="41"/>
      <c r="L1064" s="42"/>
    </row>
    <row r="1065" spans="1:83" ht="15" x14ac:dyDescent="0.2">
      <c r="A1065" s="37"/>
      <c r="B1065" s="40">
        <v>1</v>
      </c>
      <c r="C1065" s="37" t="s">
        <v>1560</v>
      </c>
      <c r="D1065" s="39" t="s">
        <v>1220</v>
      </c>
      <c r="E1065" s="43"/>
      <c r="F1065" s="40"/>
      <c r="G1065" s="43">
        <f>Source!U305</f>
        <v>2.5099999999999998</v>
      </c>
      <c r="H1065" s="40"/>
      <c r="I1065" s="40"/>
      <c r="J1065" s="40"/>
      <c r="K1065" s="40"/>
      <c r="L1065" s="44">
        <f>SUM(L1066:L1066)-SUMIF(CE1066:CE1066, 1, L1066:L1066)</f>
        <v>1105.71</v>
      </c>
    </row>
    <row r="1066" spans="1:83" ht="28.5" x14ac:dyDescent="0.2">
      <c r="A1066" s="38"/>
      <c r="B1066" s="38" t="s">
        <v>1323</v>
      </c>
      <c r="C1066" s="38" t="s">
        <v>1324</v>
      </c>
      <c r="D1066" s="39" t="s">
        <v>1220</v>
      </c>
      <c r="E1066" s="40">
        <v>2.5099999999999998</v>
      </c>
      <c r="F1066" s="40"/>
      <c r="G1066" s="40">
        <f>SmtRes!CX352</f>
        <v>2.5099999999999998</v>
      </c>
      <c r="H1066" s="42"/>
      <c r="I1066" s="41"/>
      <c r="J1066" s="42">
        <f>SmtRes!CZ352</f>
        <v>440.52</v>
      </c>
      <c r="K1066" s="41"/>
      <c r="L1066" s="42">
        <f>SmtRes!DI352</f>
        <v>1105.71</v>
      </c>
    </row>
    <row r="1067" spans="1:83" ht="15" x14ac:dyDescent="0.2">
      <c r="A1067" s="37"/>
      <c r="B1067" s="40">
        <v>2</v>
      </c>
      <c r="C1067" s="37" t="s">
        <v>1561</v>
      </c>
      <c r="D1067" s="39"/>
      <c r="E1067" s="43"/>
      <c r="F1067" s="40"/>
      <c r="G1067" s="43"/>
      <c r="H1067" s="40"/>
      <c r="I1067" s="40"/>
      <c r="J1067" s="40"/>
      <c r="K1067" s="40"/>
      <c r="L1067" s="44">
        <f>SUM(L1068:L1072)-SUMIF(CE1068:CE1072, 1, L1068:L1072)</f>
        <v>1313.75</v>
      </c>
    </row>
    <row r="1068" spans="1:83" ht="15" x14ac:dyDescent="0.2">
      <c r="A1068" s="37"/>
      <c r="B1068" s="40"/>
      <c r="C1068" s="37" t="s">
        <v>1563</v>
      </c>
      <c r="D1068" s="39" t="s">
        <v>1220</v>
      </c>
      <c r="E1068" s="43"/>
      <c r="F1068" s="40"/>
      <c r="G1068" s="43">
        <f>Source!V305</f>
        <v>0.83000000000000007</v>
      </c>
      <c r="H1068" s="40"/>
      <c r="I1068" s="40"/>
      <c r="J1068" s="40"/>
      <c r="K1068" s="40"/>
      <c r="L1068" s="44">
        <f>SUMIF(CE1069:CE1072, 1, L1069:L1072)</f>
        <v>445.24</v>
      </c>
      <c r="CE1068">
        <v>1</v>
      </c>
    </row>
    <row r="1069" spans="1:83" ht="42.75" x14ac:dyDescent="0.2">
      <c r="A1069" s="38"/>
      <c r="B1069" s="38" t="s">
        <v>1300</v>
      </c>
      <c r="C1069" s="38" t="s">
        <v>1302</v>
      </c>
      <c r="D1069" s="39" t="s">
        <v>1090</v>
      </c>
      <c r="E1069" s="40">
        <v>0.68</v>
      </c>
      <c r="F1069" s="40"/>
      <c r="G1069" s="40">
        <f>SmtRes!CX354</f>
        <v>0.68</v>
      </c>
      <c r="H1069" s="42"/>
      <c r="I1069" s="41"/>
      <c r="J1069" s="42">
        <f>SmtRes!CZ354</f>
        <v>1811.82</v>
      </c>
      <c r="K1069" s="41"/>
      <c r="L1069" s="42">
        <f>SmtRes!DG354</f>
        <v>1232.04</v>
      </c>
    </row>
    <row r="1070" spans="1:83" ht="28.5" x14ac:dyDescent="0.2">
      <c r="A1070" s="38"/>
      <c r="B1070" s="38" t="s">
        <v>1303</v>
      </c>
      <c r="C1070" s="38" t="s">
        <v>1635</v>
      </c>
      <c r="D1070" s="39" t="s">
        <v>1220</v>
      </c>
      <c r="E1070" s="40">
        <f>SmtRes!DO354*SmtRes!AT354</f>
        <v>0.68</v>
      </c>
      <c r="F1070" s="40"/>
      <c r="G1070" s="40">
        <f>SmtRes!DO354*SmtRes!CX354</f>
        <v>0.68</v>
      </c>
      <c r="H1070" s="42"/>
      <c r="I1070" s="41"/>
      <c r="J1070" s="42">
        <f>ROUND(SmtRes!AG354/SmtRes!DO354, 2)</f>
        <v>549.32000000000005</v>
      </c>
      <c r="K1070" s="41"/>
      <c r="L1070" s="42">
        <f>SmtRes!DH354</f>
        <v>373.54</v>
      </c>
      <c r="CE1070">
        <v>1</v>
      </c>
    </row>
    <row r="1071" spans="1:83" ht="28.5" x14ac:dyDescent="0.2">
      <c r="A1071" s="38"/>
      <c r="B1071" s="38" t="s">
        <v>1227</v>
      </c>
      <c r="C1071" s="38" t="s">
        <v>1229</v>
      </c>
      <c r="D1071" s="39" t="s">
        <v>1090</v>
      </c>
      <c r="E1071" s="40">
        <v>0.15</v>
      </c>
      <c r="F1071" s="40"/>
      <c r="G1071" s="40">
        <f>SmtRes!CX355</f>
        <v>0.15</v>
      </c>
      <c r="H1071" s="42"/>
      <c r="I1071" s="41"/>
      <c r="J1071" s="42">
        <f>SmtRes!CZ355</f>
        <v>544.70000000000005</v>
      </c>
      <c r="K1071" s="41"/>
      <c r="L1071" s="42">
        <f>SmtRes!DG355</f>
        <v>81.709999999999994</v>
      </c>
    </row>
    <row r="1072" spans="1:83" ht="28.5" x14ac:dyDescent="0.2">
      <c r="A1072" s="38"/>
      <c r="B1072" s="38" t="s">
        <v>1226</v>
      </c>
      <c r="C1072" s="38" t="s">
        <v>1562</v>
      </c>
      <c r="D1072" s="39" t="s">
        <v>1220</v>
      </c>
      <c r="E1072" s="40">
        <f>SmtRes!DO355*SmtRes!AT355</f>
        <v>0.15</v>
      </c>
      <c r="F1072" s="40"/>
      <c r="G1072" s="40">
        <f>SmtRes!DO355*SmtRes!CX355</f>
        <v>0.15</v>
      </c>
      <c r="H1072" s="42"/>
      <c r="I1072" s="41"/>
      <c r="J1072" s="42">
        <f>ROUND(SmtRes!AG355/SmtRes!DO355, 2)</f>
        <v>477.98</v>
      </c>
      <c r="K1072" s="41"/>
      <c r="L1072" s="42">
        <f>SmtRes!DH355</f>
        <v>71.7</v>
      </c>
      <c r="CE1072">
        <v>1</v>
      </c>
    </row>
    <row r="1073" spans="1:12" ht="15" x14ac:dyDescent="0.2">
      <c r="A1073" s="37"/>
      <c r="B1073" s="40">
        <v>4</v>
      </c>
      <c r="C1073" s="37" t="s">
        <v>1576</v>
      </c>
      <c r="D1073" s="39"/>
      <c r="E1073" s="43"/>
      <c r="F1073" s="40"/>
      <c r="G1073" s="43"/>
      <c r="H1073" s="40"/>
      <c r="I1073" s="40"/>
      <c r="J1073" s="40"/>
      <c r="K1073" s="40"/>
      <c r="L1073" s="44">
        <f>SUM(L1074:L1081)-SUMIF(CE1074:CE1081, 1, L1074:L1081)</f>
        <v>0</v>
      </c>
    </row>
    <row r="1074" spans="1:12" ht="14.25" x14ac:dyDescent="0.2">
      <c r="A1074" s="38"/>
      <c r="B1074" s="38" t="s">
        <v>1325</v>
      </c>
      <c r="C1074" s="38" t="s">
        <v>1327</v>
      </c>
      <c r="D1074" s="39" t="s">
        <v>1242</v>
      </c>
      <c r="E1074" s="40">
        <v>0.03</v>
      </c>
      <c r="F1074" s="40">
        <f t="shared" ref="F1074:F1085" si="27">ROUND(0,7)</f>
        <v>0</v>
      </c>
      <c r="G1074" s="40">
        <f>SmtRes!CX356</f>
        <v>0</v>
      </c>
      <c r="H1074" s="42">
        <f>SmtRes!CZ356</f>
        <v>80.02</v>
      </c>
      <c r="I1074" s="41">
        <f>SmtRes!AI356</f>
        <v>2.0699999999999998</v>
      </c>
      <c r="J1074" s="42">
        <f>ROUND(H1074*I1074, 2)</f>
        <v>165.64</v>
      </c>
      <c r="K1074" s="41"/>
      <c r="L1074" s="42">
        <f>SmtRes!DF356</f>
        <v>0</v>
      </c>
    </row>
    <row r="1075" spans="1:12" ht="14.25" x14ac:dyDescent="0.2">
      <c r="A1075" s="38"/>
      <c r="B1075" s="38" t="s">
        <v>1328</v>
      </c>
      <c r="C1075" s="38" t="s">
        <v>1330</v>
      </c>
      <c r="D1075" s="39" t="s">
        <v>806</v>
      </c>
      <c r="E1075" s="40">
        <v>2.3000000000000001E-4</v>
      </c>
      <c r="F1075" s="40">
        <f t="shared" si="27"/>
        <v>0</v>
      </c>
      <c r="G1075" s="40">
        <f>SmtRes!CX357</f>
        <v>0</v>
      </c>
      <c r="H1075" s="42"/>
      <c r="I1075" s="41"/>
      <c r="J1075" s="42">
        <f>SmtRes!CZ357</f>
        <v>84866.240000000005</v>
      </c>
      <c r="K1075" s="41"/>
      <c r="L1075" s="42">
        <f>SmtRes!DF357</f>
        <v>0</v>
      </c>
    </row>
    <row r="1076" spans="1:12" ht="14.25" x14ac:dyDescent="0.2">
      <c r="A1076" s="38"/>
      <c r="B1076" s="38" t="s">
        <v>1246</v>
      </c>
      <c r="C1076" s="38" t="s">
        <v>1248</v>
      </c>
      <c r="D1076" s="39" t="s">
        <v>1242</v>
      </c>
      <c r="E1076" s="40">
        <v>0.02</v>
      </c>
      <c r="F1076" s="40">
        <f t="shared" si="27"/>
        <v>0</v>
      </c>
      <c r="G1076" s="40">
        <f>SmtRes!CX358</f>
        <v>0</v>
      </c>
      <c r="H1076" s="42">
        <f>SmtRes!CZ358</f>
        <v>56.11</v>
      </c>
      <c r="I1076" s="41">
        <f>SmtRes!AI358</f>
        <v>1.58</v>
      </c>
      <c r="J1076" s="42">
        <f t="shared" ref="J1076:J1081" si="28">ROUND(H1076*I1076, 2)</f>
        <v>88.65</v>
      </c>
      <c r="K1076" s="41"/>
      <c r="L1076" s="42">
        <f>SmtRes!DF358</f>
        <v>0</v>
      </c>
    </row>
    <row r="1077" spans="1:12" ht="14.25" x14ac:dyDescent="0.2">
      <c r="A1077" s="38"/>
      <c r="B1077" s="38" t="s">
        <v>1331</v>
      </c>
      <c r="C1077" s="38" t="s">
        <v>1333</v>
      </c>
      <c r="D1077" s="39" t="s">
        <v>806</v>
      </c>
      <c r="E1077" s="40">
        <v>4.0000000000000002E-4</v>
      </c>
      <c r="F1077" s="40">
        <f t="shared" si="27"/>
        <v>0</v>
      </c>
      <c r="G1077" s="40">
        <f>SmtRes!CX359</f>
        <v>0</v>
      </c>
      <c r="H1077" s="42">
        <f>SmtRes!CZ359</f>
        <v>61265.39</v>
      </c>
      <c r="I1077" s="41">
        <f>SmtRes!AI359</f>
        <v>1.3</v>
      </c>
      <c r="J1077" s="42">
        <f t="shared" si="28"/>
        <v>79645.009999999995</v>
      </c>
      <c r="K1077" s="41"/>
      <c r="L1077" s="42">
        <f>SmtRes!DF359</f>
        <v>0</v>
      </c>
    </row>
    <row r="1078" spans="1:12" ht="14.25" x14ac:dyDescent="0.2">
      <c r="A1078" s="38"/>
      <c r="B1078" s="38" t="s">
        <v>1334</v>
      </c>
      <c r="C1078" s="38" t="s">
        <v>1336</v>
      </c>
      <c r="D1078" s="39" t="s">
        <v>806</v>
      </c>
      <c r="E1078" s="40">
        <v>1.0000000000000001E-5</v>
      </c>
      <c r="F1078" s="40">
        <f t="shared" si="27"/>
        <v>0</v>
      </c>
      <c r="G1078" s="40">
        <f>SmtRes!CX360</f>
        <v>0</v>
      </c>
      <c r="H1078" s="42">
        <f>SmtRes!CZ360</f>
        <v>80020.98</v>
      </c>
      <c r="I1078" s="41">
        <f>SmtRes!AI360</f>
        <v>1.02</v>
      </c>
      <c r="J1078" s="42">
        <f t="shared" si="28"/>
        <v>81621.399999999994</v>
      </c>
      <c r="K1078" s="41"/>
      <c r="L1078" s="42">
        <f>SmtRes!DF360</f>
        <v>0</v>
      </c>
    </row>
    <row r="1079" spans="1:12" ht="14.25" x14ac:dyDescent="0.2">
      <c r="A1079" s="38"/>
      <c r="B1079" s="38" t="s">
        <v>1337</v>
      </c>
      <c r="C1079" s="38" t="s">
        <v>1339</v>
      </c>
      <c r="D1079" s="39" t="s">
        <v>806</v>
      </c>
      <c r="E1079" s="40">
        <v>5.9999999999999995E-4</v>
      </c>
      <c r="F1079" s="40">
        <f t="shared" si="27"/>
        <v>0</v>
      </c>
      <c r="G1079" s="40">
        <f>SmtRes!CX361</f>
        <v>0</v>
      </c>
      <c r="H1079" s="42">
        <f>SmtRes!CZ361</f>
        <v>40917.440000000002</v>
      </c>
      <c r="I1079" s="41">
        <f>SmtRes!AI361</f>
        <v>1.02</v>
      </c>
      <c r="J1079" s="42">
        <f t="shared" si="28"/>
        <v>41735.79</v>
      </c>
      <c r="K1079" s="41"/>
      <c r="L1079" s="42">
        <f>SmtRes!DF361</f>
        <v>0</v>
      </c>
    </row>
    <row r="1080" spans="1:12" ht="14.25" x14ac:dyDescent="0.2">
      <c r="A1080" s="38"/>
      <c r="B1080" s="38" t="s">
        <v>1340</v>
      </c>
      <c r="C1080" s="38" t="s">
        <v>1342</v>
      </c>
      <c r="D1080" s="39" t="s">
        <v>806</v>
      </c>
      <c r="E1080" s="40">
        <v>5.9999999999999995E-4</v>
      </c>
      <c r="F1080" s="40">
        <f t="shared" si="27"/>
        <v>0</v>
      </c>
      <c r="G1080" s="40">
        <f>SmtRes!CX362</f>
        <v>0</v>
      </c>
      <c r="H1080" s="42">
        <f>SmtRes!CZ362</f>
        <v>98039.57</v>
      </c>
      <c r="I1080" s="41">
        <f>SmtRes!AI362</f>
        <v>1.1599999999999999</v>
      </c>
      <c r="J1080" s="42">
        <f t="shared" si="28"/>
        <v>113725.9</v>
      </c>
      <c r="K1080" s="41"/>
      <c r="L1080" s="42">
        <f>SmtRes!DF362</f>
        <v>0</v>
      </c>
    </row>
    <row r="1081" spans="1:12" ht="14.25" x14ac:dyDescent="0.2">
      <c r="A1081" s="38"/>
      <c r="B1081" s="38" t="s">
        <v>1343</v>
      </c>
      <c r="C1081" s="38" t="s">
        <v>1345</v>
      </c>
      <c r="D1081" s="39" t="s">
        <v>880</v>
      </c>
      <c r="E1081" s="40">
        <v>0.06</v>
      </c>
      <c r="F1081" s="40">
        <f t="shared" si="27"/>
        <v>0</v>
      </c>
      <c r="G1081" s="40">
        <f>SmtRes!CX363</f>
        <v>0</v>
      </c>
      <c r="H1081" s="42">
        <f>SmtRes!CZ363</f>
        <v>1031.73</v>
      </c>
      <c r="I1081" s="41">
        <f>SmtRes!AI363</f>
        <v>1.27</v>
      </c>
      <c r="J1081" s="42">
        <f t="shared" si="28"/>
        <v>1310.3</v>
      </c>
      <c r="K1081" s="41"/>
      <c r="L1081" s="42">
        <f>SmtRes!DF363</f>
        <v>0</v>
      </c>
    </row>
    <row r="1082" spans="1:12" ht="28.5" x14ac:dyDescent="0.2">
      <c r="A1082" s="38"/>
      <c r="B1082" s="38" t="str">
        <f>EtalonRes!I430</f>
        <v>11.2.04.06</v>
      </c>
      <c r="C1082" s="38" t="str">
        <f>EtalonRes!K430</f>
        <v>Детали опор пропитанные из пиломатериалов хвойных пород</v>
      </c>
      <c r="D1082" s="39" t="str">
        <f>EtalonRes!O430</f>
        <v>м3</v>
      </c>
      <c r="E1082" s="40">
        <f>EtalonRes!X430</f>
        <v>0</v>
      </c>
      <c r="F1082" s="40">
        <f t="shared" si="27"/>
        <v>0</v>
      </c>
      <c r="G1082" s="40">
        <f>ROUND(EtalonRes!AG430*Source!I305, 7)</f>
        <v>0</v>
      </c>
      <c r="H1082" s="42"/>
      <c r="I1082" s="41"/>
      <c r="J1082" s="42"/>
      <c r="K1082" s="41"/>
      <c r="L1082" s="42"/>
    </row>
    <row r="1083" spans="1:12" ht="14.25" x14ac:dyDescent="0.2">
      <c r="A1083" s="38"/>
      <c r="B1083" s="38" t="str">
        <f>EtalonRes!I436</f>
        <v>22.2.01.04</v>
      </c>
      <c r="C1083" s="38" t="str">
        <f>EtalonRes!K436</f>
        <v>Изоляторы штыревые</v>
      </c>
      <c r="D1083" s="39" t="str">
        <f>EtalonRes!O436</f>
        <v>ШТ</v>
      </c>
      <c r="E1083" s="40">
        <f>EtalonRes!X436</f>
        <v>0</v>
      </c>
      <c r="F1083" s="40">
        <f t="shared" si="27"/>
        <v>0</v>
      </c>
      <c r="G1083" s="40">
        <f>ROUND(EtalonRes!AG436*Source!I305, 7)</f>
        <v>0</v>
      </c>
      <c r="H1083" s="42"/>
      <c r="I1083" s="41"/>
      <c r="J1083" s="42"/>
      <c r="K1083" s="41"/>
      <c r="L1083" s="42"/>
    </row>
    <row r="1084" spans="1:12" ht="14.25" x14ac:dyDescent="0.2">
      <c r="A1084" s="38"/>
      <c r="B1084" s="38" t="str">
        <f>EtalonRes!I437</f>
        <v>22.2.02.09</v>
      </c>
      <c r="C1084" s="38" t="str">
        <f>EtalonRes!K437</f>
        <v>Крюки</v>
      </c>
      <c r="D1084" s="39" t="str">
        <f>EtalonRes!O437</f>
        <v>кг</v>
      </c>
      <c r="E1084" s="40">
        <f>EtalonRes!X437</f>
        <v>0</v>
      </c>
      <c r="F1084" s="40">
        <f t="shared" si="27"/>
        <v>0</v>
      </c>
      <c r="G1084" s="40">
        <f>ROUND(EtalonRes!AG437*Source!I305, 7)</f>
        <v>0</v>
      </c>
      <c r="H1084" s="42"/>
      <c r="I1084" s="41"/>
      <c r="J1084" s="42"/>
      <c r="K1084" s="41"/>
      <c r="L1084" s="42"/>
    </row>
    <row r="1085" spans="1:12" ht="14.25" x14ac:dyDescent="0.2">
      <c r="A1085" s="38"/>
      <c r="B1085" s="38" t="str">
        <f>EtalonRes!I438</f>
        <v>22.2.02.23</v>
      </c>
      <c r="C1085" s="45" t="str">
        <f>EtalonRes!K438</f>
        <v>Металлические плакаты</v>
      </c>
      <c r="D1085" s="46" t="str">
        <f>EtalonRes!O438</f>
        <v>ШТ</v>
      </c>
      <c r="E1085" s="47">
        <f>EtalonRes!X438</f>
        <v>0.1</v>
      </c>
      <c r="F1085" s="47">
        <f t="shared" si="27"/>
        <v>0</v>
      </c>
      <c r="G1085" s="47">
        <f>ROUND(EtalonRes!AG438*Source!I305, 7)</f>
        <v>0</v>
      </c>
      <c r="H1085" s="48"/>
      <c r="I1085" s="49"/>
      <c r="J1085" s="48"/>
      <c r="K1085" s="49"/>
      <c r="L1085" s="48"/>
    </row>
    <row r="1086" spans="1:12" ht="15" x14ac:dyDescent="0.2">
      <c r="A1086" s="38"/>
      <c r="B1086" s="38"/>
      <c r="C1086" s="51" t="s">
        <v>1564</v>
      </c>
      <c r="D1086" s="39"/>
      <c r="E1086" s="40"/>
      <c r="F1086" s="40"/>
      <c r="G1086" s="40"/>
      <c r="H1086" s="42"/>
      <c r="I1086" s="41"/>
      <c r="J1086" s="42"/>
      <c r="K1086" s="41"/>
      <c r="L1086" s="42">
        <f>L1065+L1067+L1068+L1073</f>
        <v>2864.7</v>
      </c>
    </row>
    <row r="1087" spans="1:12" ht="14.25" x14ac:dyDescent="0.2">
      <c r="A1087" s="38"/>
      <c r="B1087" s="38"/>
      <c r="C1087" s="38" t="s">
        <v>1565</v>
      </c>
      <c r="D1087" s="39"/>
      <c r="E1087" s="40"/>
      <c r="F1087" s="40"/>
      <c r="G1087" s="40"/>
      <c r="H1087" s="42"/>
      <c r="I1087" s="41"/>
      <c r="J1087" s="42"/>
      <c r="K1087" s="41"/>
      <c r="L1087" s="42">
        <f>SUM(AR1064:AR1090)+SUM(AS1064:AS1090)+SUM(AT1064:AT1090)+SUM(AU1064:AU1090)+SUM(AV1064:AV1090)</f>
        <v>1550.95</v>
      </c>
    </row>
    <row r="1088" spans="1:12" ht="14.25" x14ac:dyDescent="0.2">
      <c r="A1088" s="38"/>
      <c r="B1088" s="38" t="s">
        <v>27</v>
      </c>
      <c r="C1088" s="38" t="s">
        <v>1566</v>
      </c>
      <c r="D1088" s="39" t="s">
        <v>1392</v>
      </c>
      <c r="E1088" s="40">
        <f>Source!BZ305</f>
        <v>103</v>
      </c>
      <c r="F1088" s="40"/>
      <c r="G1088" s="40">
        <f>Source!AT305</f>
        <v>103</v>
      </c>
      <c r="H1088" s="42"/>
      <c r="I1088" s="41"/>
      <c r="J1088" s="42"/>
      <c r="K1088" s="41"/>
      <c r="L1088" s="42">
        <f>SUM(AZ1064:AZ1090)</f>
        <v>1597.48</v>
      </c>
    </row>
    <row r="1089" spans="1:83" ht="14.25" x14ac:dyDescent="0.2">
      <c r="A1089" s="45"/>
      <c r="B1089" s="45" t="s">
        <v>28</v>
      </c>
      <c r="C1089" s="45" t="s">
        <v>1567</v>
      </c>
      <c r="D1089" s="46" t="s">
        <v>1392</v>
      </c>
      <c r="E1089" s="47">
        <f>Source!CA305</f>
        <v>60</v>
      </c>
      <c r="F1089" s="47"/>
      <c r="G1089" s="47">
        <f>Source!AU305</f>
        <v>60</v>
      </c>
      <c r="H1089" s="48"/>
      <c r="I1089" s="49"/>
      <c r="J1089" s="48"/>
      <c r="K1089" s="49"/>
      <c r="L1089" s="48">
        <f>SUM(BA1064:BA1090)</f>
        <v>930.57</v>
      </c>
    </row>
    <row r="1090" spans="1:83" ht="15" x14ac:dyDescent="0.2">
      <c r="C1090" s="58" t="s">
        <v>1568</v>
      </c>
      <c r="D1090" s="58"/>
      <c r="E1090" s="58"/>
      <c r="F1090" s="58"/>
      <c r="G1090" s="58"/>
      <c r="H1090" s="58"/>
      <c r="I1090" s="59">
        <f>K1090/E1064</f>
        <v>5392.75</v>
      </c>
      <c r="J1090" s="59"/>
      <c r="K1090" s="59">
        <f>L1065+L1067+L1073+L1088+L1089+L1068</f>
        <v>5392.75</v>
      </c>
      <c r="L1090" s="59"/>
      <c r="AD1090">
        <f>ROUND((Source!AT305/100)*((ROUND(SUMIF(SmtRes!AQ352:'SmtRes'!AQ363,"=1",SmtRes!AD352:'SmtRes'!AD363)*Source!I305, 2)+ROUND(SUMIF(SmtRes!AQ352:'SmtRes'!AQ363,"=1",SmtRes!AC352:'SmtRes'!AC363)*Source!I305, 2))), 2)</f>
        <v>1511.85</v>
      </c>
      <c r="AE1090">
        <f>ROUND((Source!AU305/100)*((ROUND(SUMIF(SmtRes!AQ352:'SmtRes'!AQ363,"=1",SmtRes!AD352:'SmtRes'!AD363)*Source!I305, 2)+ROUND(SUMIF(SmtRes!AQ352:'SmtRes'!AQ363,"=1",SmtRes!AC352:'SmtRes'!AC363)*Source!I305, 2))), 2)</f>
        <v>880.69</v>
      </c>
      <c r="AN1090" s="50">
        <f>L1065+L1067+L1073+L1088+L1089+L1068</f>
        <v>5392.75</v>
      </c>
      <c r="AO1090" s="50">
        <f>L1067</f>
        <v>1313.75</v>
      </c>
      <c r="AQ1090" t="s">
        <v>1569</v>
      </c>
      <c r="AR1090" s="50">
        <f>L1065</f>
        <v>1105.71</v>
      </c>
      <c r="AT1090" s="50">
        <f>L1068</f>
        <v>445.24</v>
      </c>
      <c r="AV1090" t="s">
        <v>1569</v>
      </c>
      <c r="AW1090" s="50">
        <f>L1073</f>
        <v>0</v>
      </c>
      <c r="AZ1090">
        <f>Source!X305</f>
        <v>1597.48</v>
      </c>
      <c r="BA1090">
        <f>Source!Y305</f>
        <v>930.57</v>
      </c>
      <c r="CD1090">
        <v>1</v>
      </c>
    </row>
    <row r="1091" spans="1:83" ht="82.5" x14ac:dyDescent="0.2">
      <c r="A1091" s="36" t="s">
        <v>342</v>
      </c>
      <c r="B1091" s="38" t="s">
        <v>1683</v>
      </c>
      <c r="C1091" s="38" t="s">
        <v>1684</v>
      </c>
      <c r="D1091" s="39" t="str">
        <f>Source!H306</f>
        <v>ШТ</v>
      </c>
      <c r="E1091" s="40">
        <f>Source!K306</f>
        <v>1</v>
      </c>
      <c r="F1091" s="40"/>
      <c r="G1091" s="40">
        <f>Source!I306</f>
        <v>1</v>
      </c>
      <c r="H1091" s="42"/>
      <c r="I1091" s="41"/>
      <c r="J1091" s="42"/>
      <c r="K1091" s="41"/>
      <c r="L1091" s="42"/>
    </row>
    <row r="1092" spans="1:83" ht="15" x14ac:dyDescent="0.2">
      <c r="A1092" s="37"/>
      <c r="B1092" s="40">
        <v>1</v>
      </c>
      <c r="C1092" s="37" t="s">
        <v>1560</v>
      </c>
      <c r="D1092" s="39" t="s">
        <v>1220</v>
      </c>
      <c r="E1092" s="43"/>
      <c r="F1092" s="40"/>
      <c r="G1092" s="43">
        <f>Source!U306</f>
        <v>4.9800000000000004</v>
      </c>
      <c r="H1092" s="40"/>
      <c r="I1092" s="40"/>
      <c r="J1092" s="40"/>
      <c r="K1092" s="40"/>
      <c r="L1092" s="44">
        <f>SUM(L1093:L1093)-SUMIF(CE1093:CE1093, 1, L1093:L1093)</f>
        <v>2193.79</v>
      </c>
    </row>
    <row r="1093" spans="1:83" ht="28.5" x14ac:dyDescent="0.2">
      <c r="A1093" s="38"/>
      <c r="B1093" s="38" t="s">
        <v>1323</v>
      </c>
      <c r="C1093" s="38" t="s">
        <v>1324</v>
      </c>
      <c r="D1093" s="39" t="s">
        <v>1220</v>
      </c>
      <c r="E1093" s="40">
        <v>4.9800000000000004</v>
      </c>
      <c r="F1093" s="40"/>
      <c r="G1093" s="40">
        <f>SmtRes!CX364</f>
        <v>4.9800000000000004</v>
      </c>
      <c r="H1093" s="42"/>
      <c r="I1093" s="41"/>
      <c r="J1093" s="42">
        <f>SmtRes!CZ364</f>
        <v>440.52</v>
      </c>
      <c r="K1093" s="41"/>
      <c r="L1093" s="42">
        <f>SmtRes!DI364</f>
        <v>2193.79</v>
      </c>
    </row>
    <row r="1094" spans="1:83" ht="15" x14ac:dyDescent="0.2">
      <c r="A1094" s="37"/>
      <c r="B1094" s="40">
        <v>2</v>
      </c>
      <c r="C1094" s="37" t="s">
        <v>1561</v>
      </c>
      <c r="D1094" s="39"/>
      <c r="E1094" s="43"/>
      <c r="F1094" s="40"/>
      <c r="G1094" s="43"/>
      <c r="H1094" s="40"/>
      <c r="I1094" s="40"/>
      <c r="J1094" s="40"/>
      <c r="K1094" s="40"/>
      <c r="L1094" s="44">
        <f>SUM(L1095:L1099)-SUMIF(CE1095:CE1099, 1, L1095:L1099)</f>
        <v>2640.1499999999992</v>
      </c>
    </row>
    <row r="1095" spans="1:83" ht="15" x14ac:dyDescent="0.2">
      <c r="A1095" s="37"/>
      <c r="B1095" s="40"/>
      <c r="C1095" s="37" t="s">
        <v>1563</v>
      </c>
      <c r="D1095" s="39" t="s">
        <v>1220</v>
      </c>
      <c r="E1095" s="43"/>
      <c r="F1095" s="40"/>
      <c r="G1095" s="43">
        <f>Source!V306</f>
        <v>1.6600000000000001</v>
      </c>
      <c r="H1095" s="40"/>
      <c r="I1095" s="40"/>
      <c r="J1095" s="40"/>
      <c r="K1095" s="40"/>
      <c r="L1095" s="44">
        <f>SUMIF(CE1096:CE1099, 1, L1096:L1099)</f>
        <v>891.18000000000006</v>
      </c>
      <c r="CE1095">
        <v>1</v>
      </c>
    </row>
    <row r="1096" spans="1:83" ht="42.75" x14ac:dyDescent="0.2">
      <c r="A1096" s="38"/>
      <c r="B1096" s="38" t="s">
        <v>1300</v>
      </c>
      <c r="C1096" s="38" t="s">
        <v>1302</v>
      </c>
      <c r="D1096" s="39" t="s">
        <v>1090</v>
      </c>
      <c r="E1096" s="40">
        <v>1.37</v>
      </c>
      <c r="F1096" s="40"/>
      <c r="G1096" s="40">
        <f>SmtRes!CX366</f>
        <v>1.37</v>
      </c>
      <c r="H1096" s="42"/>
      <c r="I1096" s="41"/>
      <c r="J1096" s="42">
        <f>SmtRes!CZ366</f>
        <v>1811.82</v>
      </c>
      <c r="K1096" s="41"/>
      <c r="L1096" s="42">
        <f>SmtRes!DG366</f>
        <v>2482.19</v>
      </c>
    </row>
    <row r="1097" spans="1:83" ht="28.5" x14ac:dyDescent="0.2">
      <c r="A1097" s="38"/>
      <c r="B1097" s="38" t="s">
        <v>1303</v>
      </c>
      <c r="C1097" s="38" t="s">
        <v>1635</v>
      </c>
      <c r="D1097" s="39" t="s">
        <v>1220</v>
      </c>
      <c r="E1097" s="40">
        <f>SmtRes!DO366*SmtRes!AT366</f>
        <v>1.37</v>
      </c>
      <c r="F1097" s="40"/>
      <c r="G1097" s="40">
        <f>SmtRes!DO366*SmtRes!CX366</f>
        <v>1.37</v>
      </c>
      <c r="H1097" s="42"/>
      <c r="I1097" s="41"/>
      <c r="J1097" s="42">
        <f>ROUND(SmtRes!AG366/SmtRes!DO366, 2)</f>
        <v>549.32000000000005</v>
      </c>
      <c r="K1097" s="41"/>
      <c r="L1097" s="42">
        <f>SmtRes!DH366</f>
        <v>752.57</v>
      </c>
      <c r="CE1097">
        <v>1</v>
      </c>
    </row>
    <row r="1098" spans="1:83" ht="28.5" x14ac:dyDescent="0.2">
      <c r="A1098" s="38"/>
      <c r="B1098" s="38" t="s">
        <v>1227</v>
      </c>
      <c r="C1098" s="38" t="s">
        <v>1229</v>
      </c>
      <c r="D1098" s="39" t="s">
        <v>1090</v>
      </c>
      <c r="E1098" s="40">
        <v>0.28999999999999998</v>
      </c>
      <c r="F1098" s="40"/>
      <c r="G1098" s="40">
        <f>SmtRes!CX367</f>
        <v>0.28999999999999998</v>
      </c>
      <c r="H1098" s="42"/>
      <c r="I1098" s="41"/>
      <c r="J1098" s="42">
        <f>SmtRes!CZ367</f>
        <v>544.70000000000005</v>
      </c>
      <c r="K1098" s="41"/>
      <c r="L1098" s="42">
        <f>SmtRes!DG367</f>
        <v>157.96</v>
      </c>
    </row>
    <row r="1099" spans="1:83" ht="28.5" x14ac:dyDescent="0.2">
      <c r="A1099" s="38"/>
      <c r="B1099" s="38" t="s">
        <v>1226</v>
      </c>
      <c r="C1099" s="38" t="s">
        <v>1562</v>
      </c>
      <c r="D1099" s="39" t="s">
        <v>1220</v>
      </c>
      <c r="E1099" s="40">
        <f>SmtRes!DO367*SmtRes!AT367</f>
        <v>0.28999999999999998</v>
      </c>
      <c r="F1099" s="40"/>
      <c r="G1099" s="40">
        <f>SmtRes!DO367*SmtRes!CX367</f>
        <v>0.28999999999999998</v>
      </c>
      <c r="H1099" s="42"/>
      <c r="I1099" s="41"/>
      <c r="J1099" s="42">
        <f>ROUND(SmtRes!AG367/SmtRes!DO367, 2)</f>
        <v>477.98</v>
      </c>
      <c r="K1099" s="41"/>
      <c r="L1099" s="42">
        <f>SmtRes!DH367</f>
        <v>138.61000000000001</v>
      </c>
      <c r="CE1099">
        <v>1</v>
      </c>
    </row>
    <row r="1100" spans="1:83" ht="15" x14ac:dyDescent="0.2">
      <c r="A1100" s="37"/>
      <c r="B1100" s="40">
        <v>4</v>
      </c>
      <c r="C1100" s="37" t="s">
        <v>1576</v>
      </c>
      <c r="D1100" s="39"/>
      <c r="E1100" s="43"/>
      <c r="F1100" s="40"/>
      <c r="G1100" s="43"/>
      <c r="H1100" s="40"/>
      <c r="I1100" s="40"/>
      <c r="J1100" s="40"/>
      <c r="K1100" s="40"/>
      <c r="L1100" s="44">
        <f>SUM(L1101:L1108)-SUMIF(CE1101:CE1108, 1, L1101:L1108)</f>
        <v>0</v>
      </c>
    </row>
    <row r="1101" spans="1:83" ht="14.25" x14ac:dyDescent="0.2">
      <c r="A1101" s="38"/>
      <c r="B1101" s="38" t="s">
        <v>1325</v>
      </c>
      <c r="C1101" s="38" t="s">
        <v>1327</v>
      </c>
      <c r="D1101" s="39" t="s">
        <v>1242</v>
      </c>
      <c r="E1101" s="40">
        <v>0.03</v>
      </c>
      <c r="F1101" s="40">
        <f t="shared" ref="F1101:F1112" si="29">ROUND(0,7)</f>
        <v>0</v>
      </c>
      <c r="G1101" s="40">
        <f>SmtRes!CX368</f>
        <v>0</v>
      </c>
      <c r="H1101" s="42">
        <f>SmtRes!CZ368</f>
        <v>80.02</v>
      </c>
      <c r="I1101" s="41">
        <f>SmtRes!AI368</f>
        <v>2.0699999999999998</v>
      </c>
      <c r="J1101" s="42">
        <f>ROUND(H1101*I1101, 2)</f>
        <v>165.64</v>
      </c>
      <c r="K1101" s="41"/>
      <c r="L1101" s="42">
        <f>SmtRes!DF368</f>
        <v>0</v>
      </c>
    </row>
    <row r="1102" spans="1:83" ht="14.25" x14ac:dyDescent="0.2">
      <c r="A1102" s="38"/>
      <c r="B1102" s="38" t="s">
        <v>1328</v>
      </c>
      <c r="C1102" s="38" t="s">
        <v>1330</v>
      </c>
      <c r="D1102" s="39" t="s">
        <v>806</v>
      </c>
      <c r="E1102" s="40">
        <v>2.3000000000000001E-4</v>
      </c>
      <c r="F1102" s="40">
        <f t="shared" si="29"/>
        <v>0</v>
      </c>
      <c r="G1102" s="40">
        <f>SmtRes!CX369</f>
        <v>0</v>
      </c>
      <c r="H1102" s="42"/>
      <c r="I1102" s="41"/>
      <c r="J1102" s="42">
        <f>SmtRes!CZ369</f>
        <v>84866.240000000005</v>
      </c>
      <c r="K1102" s="41"/>
      <c r="L1102" s="42">
        <f>SmtRes!DF369</f>
        <v>0</v>
      </c>
    </row>
    <row r="1103" spans="1:83" ht="14.25" x14ac:dyDescent="0.2">
      <c r="A1103" s="38"/>
      <c r="B1103" s="38" t="s">
        <v>1246</v>
      </c>
      <c r="C1103" s="38" t="s">
        <v>1248</v>
      </c>
      <c r="D1103" s="39" t="s">
        <v>1242</v>
      </c>
      <c r="E1103" s="40">
        <v>0.02</v>
      </c>
      <c r="F1103" s="40">
        <f t="shared" si="29"/>
        <v>0</v>
      </c>
      <c r="G1103" s="40">
        <f>SmtRes!CX370</f>
        <v>0</v>
      </c>
      <c r="H1103" s="42">
        <f>SmtRes!CZ370</f>
        <v>56.11</v>
      </c>
      <c r="I1103" s="41">
        <f>SmtRes!AI370</f>
        <v>1.58</v>
      </c>
      <c r="J1103" s="42">
        <f t="shared" ref="J1103:J1108" si="30">ROUND(H1103*I1103, 2)</f>
        <v>88.65</v>
      </c>
      <c r="K1103" s="41"/>
      <c r="L1103" s="42">
        <f>SmtRes!DF370</f>
        <v>0</v>
      </c>
    </row>
    <row r="1104" spans="1:83" ht="14.25" x14ac:dyDescent="0.2">
      <c r="A1104" s="38"/>
      <c r="B1104" s="38" t="s">
        <v>1331</v>
      </c>
      <c r="C1104" s="38" t="s">
        <v>1333</v>
      </c>
      <c r="D1104" s="39" t="s">
        <v>806</v>
      </c>
      <c r="E1104" s="40">
        <v>4.0000000000000002E-4</v>
      </c>
      <c r="F1104" s="40">
        <f t="shared" si="29"/>
        <v>0</v>
      </c>
      <c r="G1104" s="40">
        <f>SmtRes!CX371</f>
        <v>0</v>
      </c>
      <c r="H1104" s="42">
        <f>SmtRes!CZ371</f>
        <v>61265.39</v>
      </c>
      <c r="I1104" s="41">
        <f>SmtRes!AI371</f>
        <v>1.3</v>
      </c>
      <c r="J1104" s="42">
        <f t="shared" si="30"/>
        <v>79645.009999999995</v>
      </c>
      <c r="K1104" s="41"/>
      <c r="L1104" s="42">
        <f>SmtRes!DF371</f>
        <v>0</v>
      </c>
    </row>
    <row r="1105" spans="1:82" ht="14.25" x14ac:dyDescent="0.2">
      <c r="A1105" s="38"/>
      <c r="B1105" s="38" t="s">
        <v>1334</v>
      </c>
      <c r="C1105" s="38" t="s">
        <v>1336</v>
      </c>
      <c r="D1105" s="39" t="s">
        <v>806</v>
      </c>
      <c r="E1105" s="40">
        <v>1.0000000000000001E-5</v>
      </c>
      <c r="F1105" s="40">
        <f t="shared" si="29"/>
        <v>0</v>
      </c>
      <c r="G1105" s="40">
        <f>SmtRes!CX372</f>
        <v>0</v>
      </c>
      <c r="H1105" s="42">
        <f>SmtRes!CZ372</f>
        <v>80020.98</v>
      </c>
      <c r="I1105" s="41">
        <f>SmtRes!AI372</f>
        <v>1.02</v>
      </c>
      <c r="J1105" s="42">
        <f t="shared" si="30"/>
        <v>81621.399999999994</v>
      </c>
      <c r="K1105" s="41"/>
      <c r="L1105" s="42">
        <f>SmtRes!DF372</f>
        <v>0</v>
      </c>
    </row>
    <row r="1106" spans="1:82" ht="14.25" x14ac:dyDescent="0.2">
      <c r="A1106" s="38"/>
      <c r="B1106" s="38" t="s">
        <v>1337</v>
      </c>
      <c r="C1106" s="38" t="s">
        <v>1339</v>
      </c>
      <c r="D1106" s="39" t="s">
        <v>806</v>
      </c>
      <c r="E1106" s="40">
        <v>5.9999999999999995E-4</v>
      </c>
      <c r="F1106" s="40">
        <f t="shared" si="29"/>
        <v>0</v>
      </c>
      <c r="G1106" s="40">
        <f>SmtRes!CX373</f>
        <v>0</v>
      </c>
      <c r="H1106" s="42">
        <f>SmtRes!CZ373</f>
        <v>40917.440000000002</v>
      </c>
      <c r="I1106" s="41">
        <f>SmtRes!AI373</f>
        <v>1.02</v>
      </c>
      <c r="J1106" s="42">
        <f t="shared" si="30"/>
        <v>41735.79</v>
      </c>
      <c r="K1106" s="41"/>
      <c r="L1106" s="42">
        <f>SmtRes!DF373</f>
        <v>0</v>
      </c>
    </row>
    <row r="1107" spans="1:82" ht="14.25" x14ac:dyDescent="0.2">
      <c r="A1107" s="38"/>
      <c r="B1107" s="38" t="s">
        <v>1340</v>
      </c>
      <c r="C1107" s="38" t="s">
        <v>1342</v>
      </c>
      <c r="D1107" s="39" t="s">
        <v>806</v>
      </c>
      <c r="E1107" s="40">
        <v>5.9999999999999995E-4</v>
      </c>
      <c r="F1107" s="40">
        <f t="shared" si="29"/>
        <v>0</v>
      </c>
      <c r="G1107" s="40">
        <f>SmtRes!CX374</f>
        <v>0</v>
      </c>
      <c r="H1107" s="42">
        <f>SmtRes!CZ374</f>
        <v>98039.57</v>
      </c>
      <c r="I1107" s="41">
        <f>SmtRes!AI374</f>
        <v>1.1599999999999999</v>
      </c>
      <c r="J1107" s="42">
        <f t="shared" si="30"/>
        <v>113725.9</v>
      </c>
      <c r="K1107" s="41"/>
      <c r="L1107" s="42">
        <f>SmtRes!DF374</f>
        <v>0</v>
      </c>
    </row>
    <row r="1108" spans="1:82" ht="14.25" x14ac:dyDescent="0.2">
      <c r="A1108" s="38"/>
      <c r="B1108" s="38" t="s">
        <v>1343</v>
      </c>
      <c r="C1108" s="38" t="s">
        <v>1345</v>
      </c>
      <c r="D1108" s="39" t="s">
        <v>880</v>
      </c>
      <c r="E1108" s="40">
        <v>0.06</v>
      </c>
      <c r="F1108" s="40">
        <f t="shared" si="29"/>
        <v>0</v>
      </c>
      <c r="G1108" s="40">
        <f>SmtRes!CX375</f>
        <v>0</v>
      </c>
      <c r="H1108" s="42">
        <f>SmtRes!CZ375</f>
        <v>1031.73</v>
      </c>
      <c r="I1108" s="41">
        <f>SmtRes!AI375</f>
        <v>1.27</v>
      </c>
      <c r="J1108" s="42">
        <f t="shared" si="30"/>
        <v>1310.3</v>
      </c>
      <c r="K1108" s="41"/>
      <c r="L1108" s="42">
        <f>SmtRes!DF375</f>
        <v>0</v>
      </c>
    </row>
    <row r="1109" spans="1:82" ht="28.5" x14ac:dyDescent="0.2">
      <c r="A1109" s="38"/>
      <c r="B1109" s="38" t="str">
        <f>EtalonRes!I446</f>
        <v>11.2.04.06</v>
      </c>
      <c r="C1109" s="38" t="str">
        <f>EtalonRes!K446</f>
        <v>Детали опор пропитанные из пиломатериалов хвойных пород</v>
      </c>
      <c r="D1109" s="39" t="str">
        <f>EtalonRes!O446</f>
        <v>м3</v>
      </c>
      <c r="E1109" s="40">
        <f>EtalonRes!X446</f>
        <v>0</v>
      </c>
      <c r="F1109" s="40">
        <f t="shared" si="29"/>
        <v>0</v>
      </c>
      <c r="G1109" s="40">
        <f>ROUND(EtalonRes!AG446*Source!I306, 7)</f>
        <v>0</v>
      </c>
      <c r="H1109" s="42"/>
      <c r="I1109" s="41"/>
      <c r="J1109" s="42"/>
      <c r="K1109" s="41"/>
      <c r="L1109" s="42"/>
    </row>
    <row r="1110" spans="1:82" ht="14.25" x14ac:dyDescent="0.2">
      <c r="A1110" s="38"/>
      <c r="B1110" s="38" t="str">
        <f>EtalonRes!I452</f>
        <v>22.2.01.04</v>
      </c>
      <c r="C1110" s="38" t="str">
        <f>EtalonRes!K452</f>
        <v>Изоляторы штыревые</v>
      </c>
      <c r="D1110" s="39" t="str">
        <f>EtalonRes!O452</f>
        <v>ШТ</v>
      </c>
      <c r="E1110" s="40">
        <f>EtalonRes!X452</f>
        <v>0</v>
      </c>
      <c r="F1110" s="40">
        <f t="shared" si="29"/>
        <v>0</v>
      </c>
      <c r="G1110" s="40">
        <f>ROUND(EtalonRes!AG452*Source!I306, 7)</f>
        <v>0</v>
      </c>
      <c r="H1110" s="42"/>
      <c r="I1110" s="41"/>
      <c r="J1110" s="42"/>
      <c r="K1110" s="41"/>
      <c r="L1110" s="42"/>
    </row>
    <row r="1111" spans="1:82" ht="14.25" x14ac:dyDescent="0.2">
      <c r="A1111" s="38"/>
      <c r="B1111" s="38" t="str">
        <f>EtalonRes!I453</f>
        <v>22.2.02.09</v>
      </c>
      <c r="C1111" s="38" t="str">
        <f>EtalonRes!K453</f>
        <v>Крюки</v>
      </c>
      <c r="D1111" s="39" t="str">
        <f>EtalonRes!O453</f>
        <v>кг</v>
      </c>
      <c r="E1111" s="40">
        <f>EtalonRes!X453</f>
        <v>0</v>
      </c>
      <c r="F1111" s="40">
        <f t="shared" si="29"/>
        <v>0</v>
      </c>
      <c r="G1111" s="40">
        <f>ROUND(EtalonRes!AG453*Source!I306, 7)</f>
        <v>0</v>
      </c>
      <c r="H1111" s="42"/>
      <c r="I1111" s="41"/>
      <c r="J1111" s="42"/>
      <c r="K1111" s="41"/>
      <c r="L1111" s="42"/>
    </row>
    <row r="1112" spans="1:82" ht="14.25" x14ac:dyDescent="0.2">
      <c r="A1112" s="38"/>
      <c r="B1112" s="38" t="str">
        <f>EtalonRes!I454</f>
        <v>22.2.02.23</v>
      </c>
      <c r="C1112" s="45" t="str">
        <f>EtalonRes!K454</f>
        <v>Металлические плакаты</v>
      </c>
      <c r="D1112" s="46" t="str">
        <f>EtalonRes!O454</f>
        <v>ШТ</v>
      </c>
      <c r="E1112" s="47">
        <f>EtalonRes!X454</f>
        <v>0.1</v>
      </c>
      <c r="F1112" s="47">
        <f t="shared" si="29"/>
        <v>0</v>
      </c>
      <c r="G1112" s="47">
        <f>ROUND(EtalonRes!AG454*Source!I306, 7)</f>
        <v>0</v>
      </c>
      <c r="H1112" s="48"/>
      <c r="I1112" s="49"/>
      <c r="J1112" s="48"/>
      <c r="K1112" s="49"/>
      <c r="L1112" s="48"/>
    </row>
    <row r="1113" spans="1:82" ht="15" x14ac:dyDescent="0.2">
      <c r="A1113" s="38"/>
      <c r="B1113" s="38"/>
      <c r="C1113" s="51" t="s">
        <v>1564</v>
      </c>
      <c r="D1113" s="39"/>
      <c r="E1113" s="40"/>
      <c r="F1113" s="40"/>
      <c r="G1113" s="40"/>
      <c r="H1113" s="42"/>
      <c r="I1113" s="41"/>
      <c r="J1113" s="42"/>
      <c r="K1113" s="41"/>
      <c r="L1113" s="42">
        <f>L1092+L1094+L1095+L1100</f>
        <v>5725.119999999999</v>
      </c>
    </row>
    <row r="1114" spans="1:82" ht="14.25" x14ac:dyDescent="0.2">
      <c r="A1114" s="38"/>
      <c r="B1114" s="38"/>
      <c r="C1114" s="38" t="s">
        <v>1565</v>
      </c>
      <c r="D1114" s="39"/>
      <c r="E1114" s="40"/>
      <c r="F1114" s="40"/>
      <c r="G1114" s="40"/>
      <c r="H1114" s="42"/>
      <c r="I1114" s="41"/>
      <c r="J1114" s="42"/>
      <c r="K1114" s="41"/>
      <c r="L1114" s="42">
        <f>SUM(AR1091:AR1117)+SUM(AS1091:AS1117)+SUM(AT1091:AT1117)+SUM(AU1091:AU1117)+SUM(AV1091:AV1117)</f>
        <v>3084.9700000000003</v>
      </c>
    </row>
    <row r="1115" spans="1:82" ht="14.25" x14ac:dyDescent="0.2">
      <c r="A1115" s="38"/>
      <c r="B1115" s="38" t="s">
        <v>27</v>
      </c>
      <c r="C1115" s="38" t="s">
        <v>1566</v>
      </c>
      <c r="D1115" s="39" t="s">
        <v>1392</v>
      </c>
      <c r="E1115" s="40">
        <f>Source!BZ306</f>
        <v>103</v>
      </c>
      <c r="F1115" s="40"/>
      <c r="G1115" s="40">
        <f>Source!AT306</f>
        <v>103</v>
      </c>
      <c r="H1115" s="42"/>
      <c r="I1115" s="41"/>
      <c r="J1115" s="42"/>
      <c r="K1115" s="41"/>
      <c r="L1115" s="42">
        <f>SUM(AZ1091:AZ1117)</f>
        <v>3177.52</v>
      </c>
    </row>
    <row r="1116" spans="1:82" ht="14.25" x14ac:dyDescent="0.2">
      <c r="A1116" s="45"/>
      <c r="B1116" s="45" t="s">
        <v>28</v>
      </c>
      <c r="C1116" s="45" t="s">
        <v>1567</v>
      </c>
      <c r="D1116" s="46" t="s">
        <v>1392</v>
      </c>
      <c r="E1116" s="47">
        <f>Source!CA306</f>
        <v>60</v>
      </c>
      <c r="F1116" s="47"/>
      <c r="G1116" s="47">
        <f>Source!AU306</f>
        <v>60</v>
      </c>
      <c r="H1116" s="48"/>
      <c r="I1116" s="49"/>
      <c r="J1116" s="48"/>
      <c r="K1116" s="49"/>
      <c r="L1116" s="48">
        <f>SUM(BA1091:BA1117)</f>
        <v>1850.98</v>
      </c>
    </row>
    <row r="1117" spans="1:82" ht="15" x14ac:dyDescent="0.2">
      <c r="C1117" s="58" t="s">
        <v>1568</v>
      </c>
      <c r="D1117" s="58"/>
      <c r="E1117" s="58"/>
      <c r="F1117" s="58"/>
      <c r="G1117" s="58"/>
      <c r="H1117" s="58"/>
      <c r="I1117" s="59">
        <f>K1117/E1091</f>
        <v>10753.619999999999</v>
      </c>
      <c r="J1117" s="59"/>
      <c r="K1117" s="59">
        <f>L1092+L1094+L1100+L1115+L1116+L1095</f>
        <v>10753.619999999999</v>
      </c>
      <c r="L1117" s="59"/>
      <c r="AD1117">
        <f>ROUND((Source!AT306/100)*((ROUND(SUMIF(SmtRes!AQ364:'SmtRes'!AQ375,"=1",SmtRes!AD364:'SmtRes'!AD375)*Source!I306, 2)+ROUND(SUMIF(SmtRes!AQ364:'SmtRes'!AQ375,"=1",SmtRes!AC364:'SmtRes'!AC375)*Source!I306, 2))), 2)</f>
        <v>1511.85</v>
      </c>
      <c r="AE1117">
        <f>ROUND((Source!AU306/100)*((ROUND(SUMIF(SmtRes!AQ364:'SmtRes'!AQ375,"=1",SmtRes!AD364:'SmtRes'!AD375)*Source!I306, 2)+ROUND(SUMIF(SmtRes!AQ364:'SmtRes'!AQ375,"=1",SmtRes!AC364:'SmtRes'!AC375)*Source!I306, 2))), 2)</f>
        <v>880.69</v>
      </c>
      <c r="AN1117" s="50">
        <f>L1092+L1094+L1100+L1115+L1116+L1095</f>
        <v>10753.619999999999</v>
      </c>
      <c r="AO1117" s="50">
        <f>L1094</f>
        <v>2640.1499999999992</v>
      </c>
      <c r="AQ1117" t="s">
        <v>1569</v>
      </c>
      <c r="AR1117" s="50">
        <f>L1092</f>
        <v>2193.79</v>
      </c>
      <c r="AT1117" s="50">
        <f>L1095</f>
        <v>891.18000000000006</v>
      </c>
      <c r="AV1117" t="s">
        <v>1569</v>
      </c>
      <c r="AW1117" s="50">
        <f>L1100</f>
        <v>0</v>
      </c>
      <c r="AZ1117">
        <f>Source!X306</f>
        <v>3177.52</v>
      </c>
      <c r="BA1117">
        <f>Source!Y306</f>
        <v>1850.98</v>
      </c>
      <c r="CD1117">
        <v>1</v>
      </c>
    </row>
    <row r="1118" spans="1:82" ht="82.5" x14ac:dyDescent="0.2">
      <c r="A1118" s="36" t="s">
        <v>346</v>
      </c>
      <c r="B1118" s="38" t="s">
        <v>1685</v>
      </c>
      <c r="C1118" s="38" t="s">
        <v>1686</v>
      </c>
      <c r="D1118" s="39" t="str">
        <f>Source!H307</f>
        <v>ШТ</v>
      </c>
      <c r="E1118" s="40">
        <f>Source!K307</f>
        <v>1</v>
      </c>
      <c r="F1118" s="40"/>
      <c r="G1118" s="40">
        <f>Source!I307</f>
        <v>1</v>
      </c>
      <c r="H1118" s="42"/>
      <c r="I1118" s="41"/>
      <c r="J1118" s="42"/>
      <c r="K1118" s="41"/>
      <c r="L1118" s="42"/>
    </row>
    <row r="1119" spans="1:82" ht="15" x14ac:dyDescent="0.2">
      <c r="A1119" s="37"/>
      <c r="B1119" s="40">
        <v>1</v>
      </c>
      <c r="C1119" s="37" t="s">
        <v>1560</v>
      </c>
      <c r="D1119" s="39" t="s">
        <v>1220</v>
      </c>
      <c r="E1119" s="43"/>
      <c r="F1119" s="40"/>
      <c r="G1119" s="43">
        <f>Source!U307</f>
        <v>9.02</v>
      </c>
      <c r="H1119" s="40"/>
      <c r="I1119" s="40"/>
      <c r="J1119" s="40"/>
      <c r="K1119" s="40"/>
      <c r="L1119" s="44">
        <f>SUM(L1120:L1120)-SUMIF(CE1120:CE1120, 1, L1120:L1120)</f>
        <v>3973.49</v>
      </c>
    </row>
    <row r="1120" spans="1:82" ht="28.5" x14ac:dyDescent="0.2">
      <c r="A1120" s="38"/>
      <c r="B1120" s="38" t="s">
        <v>1323</v>
      </c>
      <c r="C1120" s="38" t="s">
        <v>1324</v>
      </c>
      <c r="D1120" s="39" t="s">
        <v>1220</v>
      </c>
      <c r="E1120" s="40">
        <v>9.02</v>
      </c>
      <c r="F1120" s="40"/>
      <c r="G1120" s="40">
        <f>SmtRes!CX376</f>
        <v>9.02</v>
      </c>
      <c r="H1120" s="42"/>
      <c r="I1120" s="41"/>
      <c r="J1120" s="42">
        <f>SmtRes!CZ376</f>
        <v>440.52</v>
      </c>
      <c r="K1120" s="41"/>
      <c r="L1120" s="42">
        <f>SmtRes!DI376</f>
        <v>3973.49</v>
      </c>
    </row>
    <row r="1121" spans="1:83" ht="15" x14ac:dyDescent="0.2">
      <c r="A1121" s="37"/>
      <c r="B1121" s="40">
        <v>2</v>
      </c>
      <c r="C1121" s="37" t="s">
        <v>1561</v>
      </c>
      <c r="D1121" s="39"/>
      <c r="E1121" s="43"/>
      <c r="F1121" s="40"/>
      <c r="G1121" s="43"/>
      <c r="H1121" s="40"/>
      <c r="I1121" s="40"/>
      <c r="J1121" s="40"/>
      <c r="K1121" s="40"/>
      <c r="L1121" s="44">
        <f>SUM(L1122:L1126)-SUMIF(CE1122:CE1126, 1, L1122:L1126)</f>
        <v>3171.26</v>
      </c>
    </row>
    <row r="1122" spans="1:83" ht="15" x14ac:dyDescent="0.2">
      <c r="A1122" s="37"/>
      <c r="B1122" s="40"/>
      <c r="C1122" s="37" t="s">
        <v>1563</v>
      </c>
      <c r="D1122" s="39" t="s">
        <v>1220</v>
      </c>
      <c r="E1122" s="43"/>
      <c r="F1122" s="40"/>
      <c r="G1122" s="43">
        <f>Source!V307</f>
        <v>2.1</v>
      </c>
      <c r="H1122" s="40"/>
      <c r="I1122" s="40"/>
      <c r="J1122" s="40"/>
      <c r="K1122" s="40"/>
      <c r="L1122" s="44">
        <f>SUMIF(CE1123:CE1126, 1, L1123:L1126)</f>
        <v>1117.9000000000001</v>
      </c>
      <c r="CE1122">
        <v>1</v>
      </c>
    </row>
    <row r="1123" spans="1:83" ht="42.75" x14ac:dyDescent="0.2">
      <c r="A1123" s="38"/>
      <c r="B1123" s="38" t="s">
        <v>1300</v>
      </c>
      <c r="C1123" s="38" t="s">
        <v>1302</v>
      </c>
      <c r="D1123" s="39" t="s">
        <v>1090</v>
      </c>
      <c r="E1123" s="40">
        <v>1.6</v>
      </c>
      <c r="F1123" s="40"/>
      <c r="G1123" s="40">
        <f>SmtRes!CX378</f>
        <v>1.6</v>
      </c>
      <c r="H1123" s="42"/>
      <c r="I1123" s="41"/>
      <c r="J1123" s="42">
        <f>SmtRes!CZ378</f>
        <v>1811.82</v>
      </c>
      <c r="K1123" s="41"/>
      <c r="L1123" s="42">
        <f>SmtRes!DG378</f>
        <v>2898.91</v>
      </c>
    </row>
    <row r="1124" spans="1:83" ht="28.5" x14ac:dyDescent="0.2">
      <c r="A1124" s="38"/>
      <c r="B1124" s="38" t="s">
        <v>1303</v>
      </c>
      <c r="C1124" s="38" t="s">
        <v>1635</v>
      </c>
      <c r="D1124" s="39" t="s">
        <v>1220</v>
      </c>
      <c r="E1124" s="40">
        <f>SmtRes!DO378*SmtRes!AT378</f>
        <v>1.6</v>
      </c>
      <c r="F1124" s="40"/>
      <c r="G1124" s="40">
        <f>SmtRes!DO378*SmtRes!CX378</f>
        <v>1.6</v>
      </c>
      <c r="H1124" s="42"/>
      <c r="I1124" s="41"/>
      <c r="J1124" s="42">
        <f>ROUND(SmtRes!AG378/SmtRes!DO378, 2)</f>
        <v>549.32000000000005</v>
      </c>
      <c r="K1124" s="41"/>
      <c r="L1124" s="42">
        <f>SmtRes!DH378</f>
        <v>878.91</v>
      </c>
      <c r="CE1124">
        <v>1</v>
      </c>
    </row>
    <row r="1125" spans="1:83" ht="28.5" x14ac:dyDescent="0.2">
      <c r="A1125" s="38"/>
      <c r="B1125" s="38" t="s">
        <v>1227</v>
      </c>
      <c r="C1125" s="38" t="s">
        <v>1229</v>
      </c>
      <c r="D1125" s="39" t="s">
        <v>1090</v>
      </c>
      <c r="E1125" s="40">
        <v>0.5</v>
      </c>
      <c r="F1125" s="40"/>
      <c r="G1125" s="40">
        <f>SmtRes!CX379</f>
        <v>0.5</v>
      </c>
      <c r="H1125" s="42"/>
      <c r="I1125" s="41"/>
      <c r="J1125" s="42">
        <f>SmtRes!CZ379</f>
        <v>544.70000000000005</v>
      </c>
      <c r="K1125" s="41"/>
      <c r="L1125" s="42">
        <f>SmtRes!DG379</f>
        <v>272.35000000000002</v>
      </c>
    </row>
    <row r="1126" spans="1:83" ht="28.5" x14ac:dyDescent="0.2">
      <c r="A1126" s="38"/>
      <c r="B1126" s="38" t="s">
        <v>1226</v>
      </c>
      <c r="C1126" s="38" t="s">
        <v>1562</v>
      </c>
      <c r="D1126" s="39" t="s">
        <v>1220</v>
      </c>
      <c r="E1126" s="40">
        <f>SmtRes!DO379*SmtRes!AT379</f>
        <v>0.5</v>
      </c>
      <c r="F1126" s="40"/>
      <c r="G1126" s="40">
        <f>SmtRes!DO379*SmtRes!CX379</f>
        <v>0.5</v>
      </c>
      <c r="H1126" s="42"/>
      <c r="I1126" s="41"/>
      <c r="J1126" s="42">
        <f>ROUND(SmtRes!AG379/SmtRes!DO379, 2)</f>
        <v>477.98</v>
      </c>
      <c r="K1126" s="41"/>
      <c r="L1126" s="42">
        <f>SmtRes!DH379</f>
        <v>238.99</v>
      </c>
      <c r="CE1126">
        <v>1</v>
      </c>
    </row>
    <row r="1127" spans="1:83" ht="15" x14ac:dyDescent="0.2">
      <c r="A1127" s="37"/>
      <c r="B1127" s="40">
        <v>4</v>
      </c>
      <c r="C1127" s="37" t="s">
        <v>1576</v>
      </c>
      <c r="D1127" s="39"/>
      <c r="E1127" s="43"/>
      <c r="F1127" s="40"/>
      <c r="G1127" s="43"/>
      <c r="H1127" s="40"/>
      <c r="I1127" s="40"/>
      <c r="J1127" s="40"/>
      <c r="K1127" s="40"/>
      <c r="L1127" s="44">
        <f>SUM(L1128:L1135)-SUMIF(CE1128:CE1135, 1, L1128:L1135)</f>
        <v>0</v>
      </c>
    </row>
    <row r="1128" spans="1:83" ht="14.25" x14ac:dyDescent="0.2">
      <c r="A1128" s="38"/>
      <c r="B1128" s="38" t="s">
        <v>1325</v>
      </c>
      <c r="C1128" s="38" t="s">
        <v>1327</v>
      </c>
      <c r="D1128" s="39" t="s">
        <v>1242</v>
      </c>
      <c r="E1128" s="40">
        <v>0.03</v>
      </c>
      <c r="F1128" s="40">
        <f t="shared" ref="F1128:F1142" si="31">ROUND(0,7)</f>
        <v>0</v>
      </c>
      <c r="G1128" s="40">
        <f>SmtRes!CX380</f>
        <v>0</v>
      </c>
      <c r="H1128" s="42">
        <f>SmtRes!CZ380</f>
        <v>80.02</v>
      </c>
      <c r="I1128" s="41">
        <f>SmtRes!AI380</f>
        <v>2.0699999999999998</v>
      </c>
      <c r="J1128" s="42">
        <f>ROUND(H1128*I1128, 2)</f>
        <v>165.64</v>
      </c>
      <c r="K1128" s="41"/>
      <c r="L1128" s="42">
        <f>SmtRes!DF380</f>
        <v>0</v>
      </c>
    </row>
    <row r="1129" spans="1:83" ht="14.25" x14ac:dyDescent="0.2">
      <c r="A1129" s="38"/>
      <c r="B1129" s="38" t="s">
        <v>1328</v>
      </c>
      <c r="C1129" s="38" t="s">
        <v>1330</v>
      </c>
      <c r="D1129" s="39" t="s">
        <v>806</v>
      </c>
      <c r="E1129" s="40">
        <v>2.3000000000000001E-4</v>
      </c>
      <c r="F1129" s="40">
        <f t="shared" si="31"/>
        <v>0</v>
      </c>
      <c r="G1129" s="40">
        <f>SmtRes!CX381</f>
        <v>0</v>
      </c>
      <c r="H1129" s="42"/>
      <c r="I1129" s="41"/>
      <c r="J1129" s="42">
        <f>SmtRes!CZ381</f>
        <v>84866.240000000005</v>
      </c>
      <c r="K1129" s="41"/>
      <c r="L1129" s="42">
        <f>SmtRes!DF381</f>
        <v>0</v>
      </c>
    </row>
    <row r="1130" spans="1:83" ht="14.25" x14ac:dyDescent="0.2">
      <c r="A1130" s="38"/>
      <c r="B1130" s="38" t="s">
        <v>1246</v>
      </c>
      <c r="C1130" s="38" t="s">
        <v>1248</v>
      </c>
      <c r="D1130" s="39" t="s">
        <v>1242</v>
      </c>
      <c r="E1130" s="40">
        <v>0.02</v>
      </c>
      <c r="F1130" s="40">
        <f t="shared" si="31"/>
        <v>0</v>
      </c>
      <c r="G1130" s="40">
        <f>SmtRes!CX382</f>
        <v>0</v>
      </c>
      <c r="H1130" s="42">
        <f>SmtRes!CZ382</f>
        <v>56.11</v>
      </c>
      <c r="I1130" s="41">
        <f>SmtRes!AI382</f>
        <v>1.58</v>
      </c>
      <c r="J1130" s="42">
        <f t="shared" ref="J1130:J1135" si="32">ROUND(H1130*I1130, 2)</f>
        <v>88.65</v>
      </c>
      <c r="K1130" s="41"/>
      <c r="L1130" s="42">
        <f>SmtRes!DF382</f>
        <v>0</v>
      </c>
    </row>
    <row r="1131" spans="1:83" ht="14.25" x14ac:dyDescent="0.2">
      <c r="A1131" s="38"/>
      <c r="B1131" s="38" t="s">
        <v>1331</v>
      </c>
      <c r="C1131" s="38" t="s">
        <v>1333</v>
      </c>
      <c r="D1131" s="39" t="s">
        <v>806</v>
      </c>
      <c r="E1131" s="40">
        <v>4.0000000000000002E-4</v>
      </c>
      <c r="F1131" s="40">
        <f t="shared" si="31"/>
        <v>0</v>
      </c>
      <c r="G1131" s="40">
        <f>SmtRes!CX383</f>
        <v>0</v>
      </c>
      <c r="H1131" s="42">
        <f>SmtRes!CZ383</f>
        <v>61265.39</v>
      </c>
      <c r="I1131" s="41">
        <f>SmtRes!AI383</f>
        <v>1.3</v>
      </c>
      <c r="J1131" s="42">
        <f t="shared" si="32"/>
        <v>79645.009999999995</v>
      </c>
      <c r="K1131" s="41"/>
      <c r="L1131" s="42">
        <f>SmtRes!DF383</f>
        <v>0</v>
      </c>
    </row>
    <row r="1132" spans="1:83" ht="14.25" x14ac:dyDescent="0.2">
      <c r="A1132" s="38"/>
      <c r="B1132" s="38" t="s">
        <v>1334</v>
      </c>
      <c r="C1132" s="38" t="s">
        <v>1336</v>
      </c>
      <c r="D1132" s="39" t="s">
        <v>806</v>
      </c>
      <c r="E1132" s="40">
        <v>1.0000000000000001E-5</v>
      </c>
      <c r="F1132" s="40">
        <f t="shared" si="31"/>
        <v>0</v>
      </c>
      <c r="G1132" s="40">
        <f>SmtRes!CX384</f>
        <v>0</v>
      </c>
      <c r="H1132" s="42">
        <f>SmtRes!CZ384</f>
        <v>80020.98</v>
      </c>
      <c r="I1132" s="41">
        <f>SmtRes!AI384</f>
        <v>1.02</v>
      </c>
      <c r="J1132" s="42">
        <f t="shared" si="32"/>
        <v>81621.399999999994</v>
      </c>
      <c r="K1132" s="41"/>
      <c r="L1132" s="42">
        <f>SmtRes!DF384</f>
        <v>0</v>
      </c>
    </row>
    <row r="1133" spans="1:83" ht="14.25" x14ac:dyDescent="0.2">
      <c r="A1133" s="38"/>
      <c r="B1133" s="38" t="s">
        <v>1337</v>
      </c>
      <c r="C1133" s="38" t="s">
        <v>1339</v>
      </c>
      <c r="D1133" s="39" t="s">
        <v>806</v>
      </c>
      <c r="E1133" s="40">
        <v>5.9999999999999995E-4</v>
      </c>
      <c r="F1133" s="40">
        <f t="shared" si="31"/>
        <v>0</v>
      </c>
      <c r="G1133" s="40">
        <f>SmtRes!CX385</f>
        <v>0</v>
      </c>
      <c r="H1133" s="42">
        <f>SmtRes!CZ385</f>
        <v>40917.440000000002</v>
      </c>
      <c r="I1133" s="41">
        <f>SmtRes!AI385</f>
        <v>1.02</v>
      </c>
      <c r="J1133" s="42">
        <f t="shared" si="32"/>
        <v>41735.79</v>
      </c>
      <c r="K1133" s="41"/>
      <c r="L1133" s="42">
        <f>SmtRes!DF385</f>
        <v>0</v>
      </c>
    </row>
    <row r="1134" spans="1:83" ht="14.25" x14ac:dyDescent="0.2">
      <c r="A1134" s="38"/>
      <c r="B1134" s="38" t="s">
        <v>1340</v>
      </c>
      <c r="C1134" s="38" t="s">
        <v>1342</v>
      </c>
      <c r="D1134" s="39" t="s">
        <v>806</v>
      </c>
      <c r="E1134" s="40">
        <v>5.9999999999999995E-4</v>
      </c>
      <c r="F1134" s="40">
        <f t="shared" si="31"/>
        <v>0</v>
      </c>
      <c r="G1134" s="40">
        <f>SmtRes!CX386</f>
        <v>0</v>
      </c>
      <c r="H1134" s="42">
        <f>SmtRes!CZ386</f>
        <v>98039.57</v>
      </c>
      <c r="I1134" s="41">
        <f>SmtRes!AI386</f>
        <v>1.1599999999999999</v>
      </c>
      <c r="J1134" s="42">
        <f t="shared" si="32"/>
        <v>113725.9</v>
      </c>
      <c r="K1134" s="41"/>
      <c r="L1134" s="42">
        <f>SmtRes!DF386</f>
        <v>0</v>
      </c>
    </row>
    <row r="1135" spans="1:83" ht="14.25" x14ac:dyDescent="0.2">
      <c r="A1135" s="38"/>
      <c r="B1135" s="38" t="s">
        <v>1343</v>
      </c>
      <c r="C1135" s="38" t="s">
        <v>1345</v>
      </c>
      <c r="D1135" s="39" t="s">
        <v>880</v>
      </c>
      <c r="E1135" s="40">
        <v>0.06</v>
      </c>
      <c r="F1135" s="40">
        <f t="shared" si="31"/>
        <v>0</v>
      </c>
      <c r="G1135" s="40">
        <f>SmtRes!CX387</f>
        <v>0</v>
      </c>
      <c r="H1135" s="42">
        <f>SmtRes!CZ387</f>
        <v>1031.73</v>
      </c>
      <c r="I1135" s="41">
        <f>SmtRes!AI387</f>
        <v>1.27</v>
      </c>
      <c r="J1135" s="42">
        <f t="shared" si="32"/>
        <v>1310.3</v>
      </c>
      <c r="K1135" s="41"/>
      <c r="L1135" s="42">
        <f>SmtRes!DF387</f>
        <v>0</v>
      </c>
    </row>
    <row r="1136" spans="1:83" ht="14.25" x14ac:dyDescent="0.2">
      <c r="A1136" s="38"/>
      <c r="B1136" s="38" t="str">
        <f>EtalonRes!I463</f>
        <v>07.2.02.05</v>
      </c>
      <c r="C1136" s="38" t="str">
        <f>EtalonRes!K463</f>
        <v>Траверсы стальные</v>
      </c>
      <c r="D1136" s="39" t="str">
        <f>EtalonRes!O463</f>
        <v>т</v>
      </c>
      <c r="E1136" s="40">
        <f>EtalonRes!X463</f>
        <v>0</v>
      </c>
      <c r="F1136" s="40">
        <f t="shared" si="31"/>
        <v>0</v>
      </c>
      <c r="G1136" s="40">
        <f>ROUND(EtalonRes!AG463*Source!I307, 7)</f>
        <v>0</v>
      </c>
      <c r="H1136" s="42"/>
      <c r="I1136" s="41"/>
      <c r="J1136" s="42"/>
      <c r="K1136" s="41"/>
      <c r="L1136" s="42"/>
    </row>
    <row r="1137" spans="1:83" ht="14.25" x14ac:dyDescent="0.2">
      <c r="A1137" s="38"/>
      <c r="B1137" s="38" t="str">
        <f>EtalonRes!I464</f>
        <v>08.3.04.02</v>
      </c>
      <c r="C1137" s="38" t="str">
        <f>EtalonRes!K464</f>
        <v>Сталь стержневая диаметром до 10 мм</v>
      </c>
      <c r="D1137" s="39" t="str">
        <f>EtalonRes!O464</f>
        <v>т</v>
      </c>
      <c r="E1137" s="40">
        <f>EtalonRes!X464</f>
        <v>0</v>
      </c>
      <c r="F1137" s="40">
        <f t="shared" si="31"/>
        <v>0</v>
      </c>
      <c r="G1137" s="40">
        <f>ROUND(EtalonRes!AG464*Source!I307, 7)</f>
        <v>0</v>
      </c>
      <c r="H1137" s="42"/>
      <c r="I1137" s="41"/>
      <c r="J1137" s="42"/>
      <c r="K1137" s="41"/>
      <c r="L1137" s="42"/>
    </row>
    <row r="1138" spans="1:83" ht="28.5" x14ac:dyDescent="0.2">
      <c r="A1138" s="38"/>
      <c r="B1138" s="38" t="str">
        <f>EtalonRes!I465</f>
        <v>11.2.04.06</v>
      </c>
      <c r="C1138" s="38" t="str">
        <f>EtalonRes!K465</f>
        <v>Детали опор пропитанные из пиломатериалов хвойных пород</v>
      </c>
      <c r="D1138" s="39" t="str">
        <f>EtalonRes!O465</f>
        <v>м3</v>
      </c>
      <c r="E1138" s="40">
        <f>EtalonRes!X465</f>
        <v>0</v>
      </c>
      <c r="F1138" s="40">
        <f t="shared" si="31"/>
        <v>0</v>
      </c>
      <c r="G1138" s="40">
        <f>ROUND(EtalonRes!AG465*Source!I307, 7)</f>
        <v>0</v>
      </c>
      <c r="H1138" s="42"/>
      <c r="I1138" s="41"/>
      <c r="J1138" s="42"/>
      <c r="K1138" s="41"/>
      <c r="L1138" s="42"/>
    </row>
    <row r="1139" spans="1:83" ht="14.25" x14ac:dyDescent="0.2">
      <c r="A1139" s="38"/>
      <c r="B1139" s="38" t="str">
        <f>EtalonRes!I471</f>
        <v>22.2.01.04</v>
      </c>
      <c r="C1139" s="38" t="str">
        <f>EtalonRes!K471</f>
        <v>Изоляторы штыревые</v>
      </c>
      <c r="D1139" s="39" t="str">
        <f>EtalonRes!O471</f>
        <v>ШТ</v>
      </c>
      <c r="E1139" s="40">
        <f>EtalonRes!X471</f>
        <v>0</v>
      </c>
      <c r="F1139" s="40">
        <f t="shared" si="31"/>
        <v>0</v>
      </c>
      <c r="G1139" s="40">
        <f>ROUND(EtalonRes!AG471*Source!I307, 7)</f>
        <v>0</v>
      </c>
      <c r="H1139" s="42"/>
      <c r="I1139" s="41"/>
      <c r="J1139" s="42"/>
      <c r="K1139" s="41"/>
      <c r="L1139" s="42"/>
    </row>
    <row r="1140" spans="1:83" ht="14.25" x14ac:dyDescent="0.2">
      <c r="A1140" s="38"/>
      <c r="B1140" s="38" t="str">
        <f>EtalonRes!I472</f>
        <v>22.2.02.09</v>
      </c>
      <c r="C1140" s="38" t="str">
        <f>EtalonRes!K472</f>
        <v>Крюки</v>
      </c>
      <c r="D1140" s="39" t="str">
        <f>EtalonRes!O472</f>
        <v>кг</v>
      </c>
      <c r="E1140" s="40">
        <f>EtalonRes!X472</f>
        <v>0</v>
      </c>
      <c r="F1140" s="40">
        <f t="shared" si="31"/>
        <v>0</v>
      </c>
      <c r="G1140" s="40">
        <f>ROUND(EtalonRes!AG472*Source!I307, 7)</f>
        <v>0</v>
      </c>
      <c r="H1140" s="42"/>
      <c r="I1140" s="41"/>
      <c r="J1140" s="42"/>
      <c r="K1140" s="41"/>
      <c r="L1140" s="42"/>
    </row>
    <row r="1141" spans="1:83" ht="14.25" x14ac:dyDescent="0.2">
      <c r="A1141" s="38"/>
      <c r="B1141" s="38" t="str">
        <f>EtalonRes!I473</f>
        <v>22.2.02.21</v>
      </c>
      <c r="C1141" s="38" t="str">
        <f>EtalonRes!K473</f>
        <v>Штыри</v>
      </c>
      <c r="D1141" s="39" t="str">
        <f>EtalonRes!O473</f>
        <v>ШТ</v>
      </c>
      <c r="E1141" s="40">
        <f>EtalonRes!X473</f>
        <v>0</v>
      </c>
      <c r="F1141" s="40">
        <f t="shared" si="31"/>
        <v>0</v>
      </c>
      <c r="G1141" s="40">
        <f>ROUND(EtalonRes!AG473*Source!I307, 7)</f>
        <v>0</v>
      </c>
      <c r="H1141" s="42"/>
      <c r="I1141" s="41"/>
      <c r="J1141" s="42"/>
      <c r="K1141" s="41"/>
      <c r="L1141" s="42"/>
    </row>
    <row r="1142" spans="1:83" ht="14.25" x14ac:dyDescent="0.2">
      <c r="A1142" s="38"/>
      <c r="B1142" s="38" t="str">
        <f>EtalonRes!I474</f>
        <v>22.2.02.23</v>
      </c>
      <c r="C1142" s="45" t="str">
        <f>EtalonRes!K474</f>
        <v>Металлические плакаты</v>
      </c>
      <c r="D1142" s="46" t="str">
        <f>EtalonRes!O474</f>
        <v>ШТ</v>
      </c>
      <c r="E1142" s="47">
        <f>EtalonRes!X474</f>
        <v>0</v>
      </c>
      <c r="F1142" s="47">
        <f t="shared" si="31"/>
        <v>0</v>
      </c>
      <c r="G1142" s="47">
        <f>ROUND(EtalonRes!AG474*Source!I307, 7)</f>
        <v>0</v>
      </c>
      <c r="H1142" s="48"/>
      <c r="I1142" s="49"/>
      <c r="J1142" s="48"/>
      <c r="K1142" s="49"/>
      <c r="L1142" s="48"/>
    </row>
    <row r="1143" spans="1:83" ht="15" x14ac:dyDescent="0.2">
      <c r="A1143" s="38"/>
      <c r="B1143" s="38"/>
      <c r="C1143" s="51" t="s">
        <v>1564</v>
      </c>
      <c r="D1143" s="39"/>
      <c r="E1143" s="40"/>
      <c r="F1143" s="40"/>
      <c r="G1143" s="40"/>
      <c r="H1143" s="42"/>
      <c r="I1143" s="41"/>
      <c r="J1143" s="42"/>
      <c r="K1143" s="41"/>
      <c r="L1143" s="42">
        <f>L1119+L1121+L1122+L1127</f>
        <v>8262.65</v>
      </c>
    </row>
    <row r="1144" spans="1:83" ht="14.25" x14ac:dyDescent="0.2">
      <c r="A1144" s="38"/>
      <c r="B1144" s="38"/>
      <c r="C1144" s="38" t="s">
        <v>1565</v>
      </c>
      <c r="D1144" s="39"/>
      <c r="E1144" s="40"/>
      <c r="F1144" s="40"/>
      <c r="G1144" s="40"/>
      <c r="H1144" s="42"/>
      <c r="I1144" s="41"/>
      <c r="J1144" s="42"/>
      <c r="K1144" s="41"/>
      <c r="L1144" s="42">
        <f>SUM(AR1118:AR1147)+SUM(AS1118:AS1147)+SUM(AT1118:AT1147)+SUM(AU1118:AU1147)+SUM(AV1118:AV1147)</f>
        <v>5091.3899999999994</v>
      </c>
    </row>
    <row r="1145" spans="1:83" ht="14.25" x14ac:dyDescent="0.2">
      <c r="A1145" s="38"/>
      <c r="B1145" s="38" t="s">
        <v>27</v>
      </c>
      <c r="C1145" s="38" t="s">
        <v>1566</v>
      </c>
      <c r="D1145" s="39" t="s">
        <v>1392</v>
      </c>
      <c r="E1145" s="40">
        <f>Source!BZ307</f>
        <v>103</v>
      </c>
      <c r="F1145" s="40"/>
      <c r="G1145" s="40">
        <f>Source!AT307</f>
        <v>103</v>
      </c>
      <c r="H1145" s="42"/>
      <c r="I1145" s="41"/>
      <c r="J1145" s="42"/>
      <c r="K1145" s="41"/>
      <c r="L1145" s="42">
        <f>SUM(AZ1118:AZ1147)</f>
        <v>5244.13</v>
      </c>
    </row>
    <row r="1146" spans="1:83" ht="14.25" x14ac:dyDescent="0.2">
      <c r="A1146" s="45"/>
      <c r="B1146" s="45" t="s">
        <v>28</v>
      </c>
      <c r="C1146" s="45" t="s">
        <v>1567</v>
      </c>
      <c r="D1146" s="46" t="s">
        <v>1392</v>
      </c>
      <c r="E1146" s="47">
        <f>Source!CA307</f>
        <v>60</v>
      </c>
      <c r="F1146" s="47"/>
      <c r="G1146" s="47">
        <f>Source!AU307</f>
        <v>60</v>
      </c>
      <c r="H1146" s="48"/>
      <c r="I1146" s="49"/>
      <c r="J1146" s="48"/>
      <c r="K1146" s="49"/>
      <c r="L1146" s="48">
        <f>SUM(BA1118:BA1147)</f>
        <v>3054.83</v>
      </c>
    </row>
    <row r="1147" spans="1:83" ht="15" x14ac:dyDescent="0.2">
      <c r="C1147" s="58" t="s">
        <v>1568</v>
      </c>
      <c r="D1147" s="58"/>
      <c r="E1147" s="58"/>
      <c r="F1147" s="58"/>
      <c r="G1147" s="58"/>
      <c r="H1147" s="58"/>
      <c r="I1147" s="59">
        <f>K1147/E1118</f>
        <v>16561.61</v>
      </c>
      <c r="J1147" s="59"/>
      <c r="K1147" s="59">
        <f>L1119+L1121+L1127+L1145+L1146+L1122</f>
        <v>16561.61</v>
      </c>
      <c r="L1147" s="59"/>
      <c r="AD1147">
        <f>ROUND((Source!AT307/100)*((ROUND(SUMIF(SmtRes!AQ376:'SmtRes'!AQ387,"=1",SmtRes!AD376:'SmtRes'!AD387)*Source!I307, 2)+ROUND(SUMIF(SmtRes!AQ376:'SmtRes'!AQ387,"=1",SmtRes!AC376:'SmtRes'!AC387)*Source!I307, 2))), 2)</f>
        <v>1511.85</v>
      </c>
      <c r="AE1147">
        <f>ROUND((Source!AU307/100)*((ROUND(SUMIF(SmtRes!AQ376:'SmtRes'!AQ387,"=1",SmtRes!AD376:'SmtRes'!AD387)*Source!I307, 2)+ROUND(SUMIF(SmtRes!AQ376:'SmtRes'!AQ387,"=1",SmtRes!AC376:'SmtRes'!AC387)*Source!I307, 2))), 2)</f>
        <v>880.69</v>
      </c>
      <c r="AN1147" s="50">
        <f>L1119+L1121+L1127+L1145+L1146+L1122</f>
        <v>16561.61</v>
      </c>
      <c r="AO1147" s="50">
        <f>L1121</f>
        <v>3171.26</v>
      </c>
      <c r="AQ1147" t="s">
        <v>1569</v>
      </c>
      <c r="AR1147" s="50">
        <f>L1119</f>
        <v>3973.49</v>
      </c>
      <c r="AT1147" s="50">
        <f>L1122</f>
        <v>1117.9000000000001</v>
      </c>
      <c r="AV1147" t="s">
        <v>1569</v>
      </c>
      <c r="AW1147" s="50">
        <f>L1127</f>
        <v>0</v>
      </c>
      <c r="AZ1147">
        <f>Source!X307</f>
        <v>5244.13</v>
      </c>
      <c r="BA1147">
        <f>Source!Y307</f>
        <v>3054.83</v>
      </c>
      <c r="CD1147">
        <v>1</v>
      </c>
    </row>
    <row r="1148" spans="1:83" ht="82.5" x14ac:dyDescent="0.2">
      <c r="A1148" s="36" t="s">
        <v>350</v>
      </c>
      <c r="B1148" s="38" t="s">
        <v>1687</v>
      </c>
      <c r="C1148" s="38" t="s">
        <v>1688</v>
      </c>
      <c r="D1148" s="39" t="str">
        <f>Source!H308</f>
        <v>ШТ</v>
      </c>
      <c r="E1148" s="40">
        <f>Source!K308</f>
        <v>1</v>
      </c>
      <c r="F1148" s="40"/>
      <c r="G1148" s="40">
        <f>Source!I308</f>
        <v>1</v>
      </c>
      <c r="H1148" s="42"/>
      <c r="I1148" s="41"/>
      <c r="J1148" s="42"/>
      <c r="K1148" s="41"/>
      <c r="L1148" s="42"/>
    </row>
    <row r="1149" spans="1:83" ht="15" x14ac:dyDescent="0.2">
      <c r="A1149" s="37"/>
      <c r="B1149" s="40">
        <v>1</v>
      </c>
      <c r="C1149" s="37" t="s">
        <v>1560</v>
      </c>
      <c r="D1149" s="39" t="s">
        <v>1220</v>
      </c>
      <c r="E1149" s="43"/>
      <c r="F1149" s="40"/>
      <c r="G1149" s="43">
        <f>Source!U308</f>
        <v>11.8</v>
      </c>
      <c r="H1149" s="40"/>
      <c r="I1149" s="40"/>
      <c r="J1149" s="40"/>
      <c r="K1149" s="40"/>
      <c r="L1149" s="44">
        <f>SUM(L1150:L1150)-SUMIF(CE1150:CE1150, 1, L1150:L1150)</f>
        <v>5198.1400000000003</v>
      </c>
    </row>
    <row r="1150" spans="1:83" ht="28.5" x14ac:dyDescent="0.2">
      <c r="A1150" s="38"/>
      <c r="B1150" s="38" t="s">
        <v>1323</v>
      </c>
      <c r="C1150" s="38" t="s">
        <v>1324</v>
      </c>
      <c r="D1150" s="39" t="s">
        <v>1220</v>
      </c>
      <c r="E1150" s="40">
        <v>11.8</v>
      </c>
      <c r="F1150" s="40"/>
      <c r="G1150" s="40">
        <f>SmtRes!CX388</f>
        <v>11.8</v>
      </c>
      <c r="H1150" s="42"/>
      <c r="I1150" s="41"/>
      <c r="J1150" s="42">
        <f>SmtRes!CZ388</f>
        <v>440.52</v>
      </c>
      <c r="K1150" s="41"/>
      <c r="L1150" s="42">
        <f>SmtRes!DI388</f>
        <v>5198.1400000000003</v>
      </c>
    </row>
    <row r="1151" spans="1:83" ht="15" x14ac:dyDescent="0.2">
      <c r="A1151" s="37"/>
      <c r="B1151" s="40">
        <v>2</v>
      </c>
      <c r="C1151" s="37" t="s">
        <v>1561</v>
      </c>
      <c r="D1151" s="39"/>
      <c r="E1151" s="43"/>
      <c r="F1151" s="40"/>
      <c r="G1151" s="43"/>
      <c r="H1151" s="40"/>
      <c r="I1151" s="40"/>
      <c r="J1151" s="40"/>
      <c r="K1151" s="40"/>
      <c r="L1151" s="44">
        <f>SUM(L1152:L1156)-SUMIF(CE1152:CE1156, 1, L1152:L1156)</f>
        <v>3258.41</v>
      </c>
    </row>
    <row r="1152" spans="1:83" ht="15" x14ac:dyDescent="0.2">
      <c r="A1152" s="37"/>
      <c r="B1152" s="40"/>
      <c r="C1152" s="37" t="s">
        <v>1563</v>
      </c>
      <c r="D1152" s="39" t="s">
        <v>1220</v>
      </c>
      <c r="E1152" s="43"/>
      <c r="F1152" s="40"/>
      <c r="G1152" s="43">
        <f>Source!V308</f>
        <v>2.2600000000000002</v>
      </c>
      <c r="H1152" s="40"/>
      <c r="I1152" s="40"/>
      <c r="J1152" s="40"/>
      <c r="K1152" s="40"/>
      <c r="L1152" s="44">
        <f>SUMIF(CE1153:CE1156, 1, L1153:L1156)</f>
        <v>1194.3800000000001</v>
      </c>
      <c r="CE1152">
        <v>1</v>
      </c>
    </row>
    <row r="1153" spans="1:83" ht="42.75" x14ac:dyDescent="0.2">
      <c r="A1153" s="38"/>
      <c r="B1153" s="38" t="s">
        <v>1300</v>
      </c>
      <c r="C1153" s="38" t="s">
        <v>1302</v>
      </c>
      <c r="D1153" s="39" t="s">
        <v>1090</v>
      </c>
      <c r="E1153" s="40">
        <v>1.6</v>
      </c>
      <c r="F1153" s="40"/>
      <c r="G1153" s="40">
        <f>SmtRes!CX390</f>
        <v>1.6</v>
      </c>
      <c r="H1153" s="42"/>
      <c r="I1153" s="41"/>
      <c r="J1153" s="42">
        <f>SmtRes!CZ390</f>
        <v>1811.82</v>
      </c>
      <c r="K1153" s="41"/>
      <c r="L1153" s="42">
        <f>SmtRes!DG390</f>
        <v>2898.91</v>
      </c>
    </row>
    <row r="1154" spans="1:83" ht="28.5" x14ac:dyDescent="0.2">
      <c r="A1154" s="38"/>
      <c r="B1154" s="38" t="s">
        <v>1303</v>
      </c>
      <c r="C1154" s="38" t="s">
        <v>1635</v>
      </c>
      <c r="D1154" s="39" t="s">
        <v>1220</v>
      </c>
      <c r="E1154" s="40">
        <f>SmtRes!DO390*SmtRes!AT390</f>
        <v>1.6</v>
      </c>
      <c r="F1154" s="40"/>
      <c r="G1154" s="40">
        <f>SmtRes!DO390*SmtRes!CX390</f>
        <v>1.6</v>
      </c>
      <c r="H1154" s="42"/>
      <c r="I1154" s="41"/>
      <c r="J1154" s="42">
        <f>ROUND(SmtRes!AG390/SmtRes!DO390, 2)</f>
        <v>549.32000000000005</v>
      </c>
      <c r="K1154" s="41"/>
      <c r="L1154" s="42">
        <f>SmtRes!DH390</f>
        <v>878.91</v>
      </c>
      <c r="CE1154">
        <v>1</v>
      </c>
    </row>
    <row r="1155" spans="1:83" ht="28.5" x14ac:dyDescent="0.2">
      <c r="A1155" s="38"/>
      <c r="B1155" s="38" t="s">
        <v>1227</v>
      </c>
      <c r="C1155" s="38" t="s">
        <v>1229</v>
      </c>
      <c r="D1155" s="39" t="s">
        <v>1090</v>
      </c>
      <c r="E1155" s="40">
        <v>0.66</v>
      </c>
      <c r="F1155" s="40"/>
      <c r="G1155" s="40">
        <f>SmtRes!CX391</f>
        <v>0.66</v>
      </c>
      <c r="H1155" s="42"/>
      <c r="I1155" s="41"/>
      <c r="J1155" s="42">
        <f>SmtRes!CZ391</f>
        <v>544.70000000000005</v>
      </c>
      <c r="K1155" s="41"/>
      <c r="L1155" s="42">
        <f>SmtRes!DG391</f>
        <v>359.5</v>
      </c>
    </row>
    <row r="1156" spans="1:83" ht="28.5" x14ac:dyDescent="0.2">
      <c r="A1156" s="38"/>
      <c r="B1156" s="38" t="s">
        <v>1226</v>
      </c>
      <c r="C1156" s="38" t="s">
        <v>1562</v>
      </c>
      <c r="D1156" s="39" t="s">
        <v>1220</v>
      </c>
      <c r="E1156" s="40">
        <f>SmtRes!DO391*SmtRes!AT391</f>
        <v>0.66</v>
      </c>
      <c r="F1156" s="40"/>
      <c r="G1156" s="40">
        <f>SmtRes!DO391*SmtRes!CX391</f>
        <v>0.66</v>
      </c>
      <c r="H1156" s="42"/>
      <c r="I1156" s="41"/>
      <c r="J1156" s="42">
        <f>ROUND(SmtRes!AG391/SmtRes!DO391, 2)</f>
        <v>477.98</v>
      </c>
      <c r="K1156" s="41"/>
      <c r="L1156" s="42">
        <f>SmtRes!DH391</f>
        <v>315.47000000000003</v>
      </c>
      <c r="CE1156">
        <v>1</v>
      </c>
    </row>
    <row r="1157" spans="1:83" ht="15" x14ac:dyDescent="0.2">
      <c r="A1157" s="37"/>
      <c r="B1157" s="40">
        <v>4</v>
      </c>
      <c r="C1157" s="37" t="s">
        <v>1576</v>
      </c>
      <c r="D1157" s="39"/>
      <c r="E1157" s="43"/>
      <c r="F1157" s="40"/>
      <c r="G1157" s="43"/>
      <c r="H1157" s="40"/>
      <c r="I1157" s="40"/>
      <c r="J1157" s="40"/>
      <c r="K1157" s="40"/>
      <c r="L1157" s="44">
        <f>SUM(L1158:L1165)-SUMIF(CE1158:CE1165, 1, L1158:L1165)</f>
        <v>0</v>
      </c>
    </row>
    <row r="1158" spans="1:83" ht="14.25" x14ac:dyDescent="0.2">
      <c r="A1158" s="38"/>
      <c r="B1158" s="38" t="s">
        <v>1325</v>
      </c>
      <c r="C1158" s="38" t="s">
        <v>1327</v>
      </c>
      <c r="D1158" s="39" t="s">
        <v>1242</v>
      </c>
      <c r="E1158" s="40">
        <v>0.03</v>
      </c>
      <c r="F1158" s="40">
        <f t="shared" ref="F1158:F1172" si="33">ROUND(0,7)</f>
        <v>0</v>
      </c>
      <c r="G1158" s="40">
        <f>SmtRes!CX392</f>
        <v>0</v>
      </c>
      <c r="H1158" s="42">
        <f>SmtRes!CZ392</f>
        <v>80.02</v>
      </c>
      <c r="I1158" s="41">
        <f>SmtRes!AI392</f>
        <v>2.0699999999999998</v>
      </c>
      <c r="J1158" s="42">
        <f>ROUND(H1158*I1158, 2)</f>
        <v>165.64</v>
      </c>
      <c r="K1158" s="41"/>
      <c r="L1158" s="42">
        <f>SmtRes!DF392</f>
        <v>0</v>
      </c>
    </row>
    <row r="1159" spans="1:83" ht="14.25" x14ac:dyDescent="0.2">
      <c r="A1159" s="38"/>
      <c r="B1159" s="38" t="s">
        <v>1328</v>
      </c>
      <c r="C1159" s="38" t="s">
        <v>1330</v>
      </c>
      <c r="D1159" s="39" t="s">
        <v>806</v>
      </c>
      <c r="E1159" s="40">
        <v>2.3000000000000001E-4</v>
      </c>
      <c r="F1159" s="40">
        <f t="shared" si="33"/>
        <v>0</v>
      </c>
      <c r="G1159" s="40">
        <f>SmtRes!CX393</f>
        <v>0</v>
      </c>
      <c r="H1159" s="42"/>
      <c r="I1159" s="41"/>
      <c r="J1159" s="42">
        <f>SmtRes!CZ393</f>
        <v>84866.240000000005</v>
      </c>
      <c r="K1159" s="41"/>
      <c r="L1159" s="42">
        <f>SmtRes!DF393</f>
        <v>0</v>
      </c>
    </row>
    <row r="1160" spans="1:83" ht="14.25" x14ac:dyDescent="0.2">
      <c r="A1160" s="38"/>
      <c r="B1160" s="38" t="s">
        <v>1246</v>
      </c>
      <c r="C1160" s="38" t="s">
        <v>1248</v>
      </c>
      <c r="D1160" s="39" t="s">
        <v>1242</v>
      </c>
      <c r="E1160" s="40">
        <v>0.02</v>
      </c>
      <c r="F1160" s="40">
        <f t="shared" si="33"/>
        <v>0</v>
      </c>
      <c r="G1160" s="40">
        <f>SmtRes!CX394</f>
        <v>0</v>
      </c>
      <c r="H1160" s="42">
        <f>SmtRes!CZ394</f>
        <v>56.11</v>
      </c>
      <c r="I1160" s="41">
        <f>SmtRes!AI394</f>
        <v>1.58</v>
      </c>
      <c r="J1160" s="42">
        <f t="shared" ref="J1160:J1165" si="34">ROUND(H1160*I1160, 2)</f>
        <v>88.65</v>
      </c>
      <c r="K1160" s="41"/>
      <c r="L1160" s="42">
        <f>SmtRes!DF394</f>
        <v>0</v>
      </c>
    </row>
    <row r="1161" spans="1:83" ht="14.25" x14ac:dyDescent="0.2">
      <c r="A1161" s="38"/>
      <c r="B1161" s="38" t="s">
        <v>1331</v>
      </c>
      <c r="C1161" s="38" t="s">
        <v>1333</v>
      </c>
      <c r="D1161" s="39" t="s">
        <v>806</v>
      </c>
      <c r="E1161" s="40">
        <v>4.0000000000000002E-4</v>
      </c>
      <c r="F1161" s="40">
        <f t="shared" si="33"/>
        <v>0</v>
      </c>
      <c r="G1161" s="40">
        <f>SmtRes!CX395</f>
        <v>0</v>
      </c>
      <c r="H1161" s="42">
        <f>SmtRes!CZ395</f>
        <v>61265.39</v>
      </c>
      <c r="I1161" s="41">
        <f>SmtRes!AI395</f>
        <v>1.3</v>
      </c>
      <c r="J1161" s="42">
        <f t="shared" si="34"/>
        <v>79645.009999999995</v>
      </c>
      <c r="K1161" s="41"/>
      <c r="L1161" s="42">
        <f>SmtRes!DF395</f>
        <v>0</v>
      </c>
    </row>
    <row r="1162" spans="1:83" ht="14.25" x14ac:dyDescent="0.2">
      <c r="A1162" s="38"/>
      <c r="B1162" s="38" t="s">
        <v>1334</v>
      </c>
      <c r="C1162" s="38" t="s">
        <v>1336</v>
      </c>
      <c r="D1162" s="39" t="s">
        <v>806</v>
      </c>
      <c r="E1162" s="40">
        <v>1.0000000000000001E-5</v>
      </c>
      <c r="F1162" s="40">
        <f t="shared" si="33"/>
        <v>0</v>
      </c>
      <c r="G1162" s="40">
        <f>SmtRes!CX396</f>
        <v>0</v>
      </c>
      <c r="H1162" s="42">
        <f>SmtRes!CZ396</f>
        <v>80020.98</v>
      </c>
      <c r="I1162" s="41">
        <f>SmtRes!AI396</f>
        <v>1.02</v>
      </c>
      <c r="J1162" s="42">
        <f t="shared" si="34"/>
        <v>81621.399999999994</v>
      </c>
      <c r="K1162" s="41"/>
      <c r="L1162" s="42">
        <f>SmtRes!DF396</f>
        <v>0</v>
      </c>
    </row>
    <row r="1163" spans="1:83" ht="14.25" x14ac:dyDescent="0.2">
      <c r="A1163" s="38"/>
      <c r="B1163" s="38" t="s">
        <v>1337</v>
      </c>
      <c r="C1163" s="38" t="s">
        <v>1339</v>
      </c>
      <c r="D1163" s="39" t="s">
        <v>806</v>
      </c>
      <c r="E1163" s="40">
        <v>5.9999999999999995E-4</v>
      </c>
      <c r="F1163" s="40">
        <f t="shared" si="33"/>
        <v>0</v>
      </c>
      <c r="G1163" s="40">
        <f>SmtRes!CX397</f>
        <v>0</v>
      </c>
      <c r="H1163" s="42">
        <f>SmtRes!CZ397</f>
        <v>40917.440000000002</v>
      </c>
      <c r="I1163" s="41">
        <f>SmtRes!AI397</f>
        <v>1.02</v>
      </c>
      <c r="J1163" s="42">
        <f t="shared" si="34"/>
        <v>41735.79</v>
      </c>
      <c r="K1163" s="41"/>
      <c r="L1163" s="42">
        <f>SmtRes!DF397</f>
        <v>0</v>
      </c>
    </row>
    <row r="1164" spans="1:83" ht="14.25" x14ac:dyDescent="0.2">
      <c r="A1164" s="38"/>
      <c r="B1164" s="38" t="s">
        <v>1340</v>
      </c>
      <c r="C1164" s="38" t="s">
        <v>1342</v>
      </c>
      <c r="D1164" s="39" t="s">
        <v>806</v>
      </c>
      <c r="E1164" s="40">
        <v>5.9999999999999995E-4</v>
      </c>
      <c r="F1164" s="40">
        <f t="shared" si="33"/>
        <v>0</v>
      </c>
      <c r="G1164" s="40">
        <f>SmtRes!CX398</f>
        <v>0</v>
      </c>
      <c r="H1164" s="42">
        <f>SmtRes!CZ398</f>
        <v>98039.57</v>
      </c>
      <c r="I1164" s="41">
        <f>SmtRes!AI398</f>
        <v>1.1599999999999999</v>
      </c>
      <c r="J1164" s="42">
        <f t="shared" si="34"/>
        <v>113725.9</v>
      </c>
      <c r="K1164" s="41"/>
      <c r="L1164" s="42">
        <f>SmtRes!DF398</f>
        <v>0</v>
      </c>
    </row>
    <row r="1165" spans="1:83" ht="14.25" x14ac:dyDescent="0.2">
      <c r="A1165" s="38"/>
      <c r="B1165" s="38" t="s">
        <v>1343</v>
      </c>
      <c r="C1165" s="38" t="s">
        <v>1345</v>
      </c>
      <c r="D1165" s="39" t="s">
        <v>880</v>
      </c>
      <c r="E1165" s="40">
        <v>0.06</v>
      </c>
      <c r="F1165" s="40">
        <f t="shared" si="33"/>
        <v>0</v>
      </c>
      <c r="G1165" s="40">
        <f>SmtRes!CX399</f>
        <v>0</v>
      </c>
      <c r="H1165" s="42">
        <f>SmtRes!CZ399</f>
        <v>1031.73</v>
      </c>
      <c r="I1165" s="41">
        <f>SmtRes!AI399</f>
        <v>1.27</v>
      </c>
      <c r="J1165" s="42">
        <f t="shared" si="34"/>
        <v>1310.3</v>
      </c>
      <c r="K1165" s="41"/>
      <c r="L1165" s="42">
        <f>SmtRes!DF399</f>
        <v>0</v>
      </c>
    </row>
    <row r="1166" spans="1:83" ht="14.25" x14ac:dyDescent="0.2">
      <c r="A1166" s="38"/>
      <c r="B1166" s="38" t="str">
        <f>EtalonRes!I483</f>
        <v>07.2.02.05</v>
      </c>
      <c r="C1166" s="38" t="str">
        <f>EtalonRes!K483</f>
        <v>Траверсы стальные</v>
      </c>
      <c r="D1166" s="39" t="str">
        <f>EtalonRes!O483</f>
        <v>т</v>
      </c>
      <c r="E1166" s="40">
        <f>EtalonRes!X483</f>
        <v>0</v>
      </c>
      <c r="F1166" s="40">
        <f t="shared" si="33"/>
        <v>0</v>
      </c>
      <c r="G1166" s="40">
        <f>ROUND(EtalonRes!AG483*Source!I308, 7)</f>
        <v>0</v>
      </c>
      <c r="H1166" s="42"/>
      <c r="I1166" s="41"/>
      <c r="J1166" s="42"/>
      <c r="K1166" s="41"/>
      <c r="L1166" s="42"/>
    </row>
    <row r="1167" spans="1:83" ht="14.25" x14ac:dyDescent="0.2">
      <c r="A1167" s="38"/>
      <c r="B1167" s="38" t="str">
        <f>EtalonRes!I484</f>
        <v>08.3.04.02</v>
      </c>
      <c r="C1167" s="38" t="str">
        <f>EtalonRes!K484</f>
        <v>Сталь стержневая диаметром до 10 мм</v>
      </c>
      <c r="D1167" s="39" t="str">
        <f>EtalonRes!O484</f>
        <v>т</v>
      </c>
      <c r="E1167" s="40">
        <f>EtalonRes!X484</f>
        <v>0</v>
      </c>
      <c r="F1167" s="40">
        <f t="shared" si="33"/>
        <v>0</v>
      </c>
      <c r="G1167" s="40">
        <f>ROUND(EtalonRes!AG484*Source!I308, 7)</f>
        <v>0</v>
      </c>
      <c r="H1167" s="42"/>
      <c r="I1167" s="41"/>
      <c r="J1167" s="42"/>
      <c r="K1167" s="41"/>
      <c r="L1167" s="42"/>
    </row>
    <row r="1168" spans="1:83" ht="28.5" x14ac:dyDescent="0.2">
      <c r="A1168" s="38"/>
      <c r="B1168" s="38" t="str">
        <f>EtalonRes!I485</f>
        <v>11.2.04.06</v>
      </c>
      <c r="C1168" s="38" t="str">
        <f>EtalonRes!K485</f>
        <v>Детали опор пропитанные из пиломатериалов хвойных пород</v>
      </c>
      <c r="D1168" s="39" t="str">
        <f>EtalonRes!O485</f>
        <v>м3</v>
      </c>
      <c r="E1168" s="40">
        <f>EtalonRes!X485</f>
        <v>0</v>
      </c>
      <c r="F1168" s="40">
        <f t="shared" si="33"/>
        <v>0</v>
      </c>
      <c r="G1168" s="40">
        <f>ROUND(EtalonRes!AG485*Source!I308, 7)</f>
        <v>0</v>
      </c>
      <c r="H1168" s="42"/>
      <c r="I1168" s="41"/>
      <c r="J1168" s="42"/>
      <c r="K1168" s="41"/>
      <c r="L1168" s="42"/>
    </row>
    <row r="1169" spans="1:83" ht="14.25" x14ac:dyDescent="0.2">
      <c r="A1169" s="38"/>
      <c r="B1169" s="38" t="str">
        <f>EtalonRes!I491</f>
        <v>22.2.01.04</v>
      </c>
      <c r="C1169" s="38" t="str">
        <f>EtalonRes!K491</f>
        <v>Изоляторы штыревые</v>
      </c>
      <c r="D1169" s="39" t="str">
        <f>EtalonRes!O491</f>
        <v>ШТ</v>
      </c>
      <c r="E1169" s="40">
        <f>EtalonRes!X491</f>
        <v>0</v>
      </c>
      <c r="F1169" s="40">
        <f t="shared" si="33"/>
        <v>0</v>
      </c>
      <c r="G1169" s="40">
        <f>ROUND(EtalonRes!AG491*Source!I308, 7)</f>
        <v>0</v>
      </c>
      <c r="H1169" s="42"/>
      <c r="I1169" s="41"/>
      <c r="J1169" s="42"/>
      <c r="K1169" s="41"/>
      <c r="L1169" s="42"/>
    </row>
    <row r="1170" spans="1:83" ht="14.25" x14ac:dyDescent="0.2">
      <c r="A1170" s="38"/>
      <c r="B1170" s="38" t="str">
        <f>EtalonRes!I492</f>
        <v>22.2.02.09</v>
      </c>
      <c r="C1170" s="38" t="str">
        <f>EtalonRes!K492</f>
        <v>Крюки</v>
      </c>
      <c r="D1170" s="39" t="str">
        <f>EtalonRes!O492</f>
        <v>кг</v>
      </c>
      <c r="E1170" s="40">
        <f>EtalonRes!X492</f>
        <v>0</v>
      </c>
      <c r="F1170" s="40">
        <f t="shared" si="33"/>
        <v>0</v>
      </c>
      <c r="G1170" s="40">
        <f>ROUND(EtalonRes!AG492*Source!I308, 7)</f>
        <v>0</v>
      </c>
      <c r="H1170" s="42"/>
      <c r="I1170" s="41"/>
      <c r="J1170" s="42"/>
      <c r="K1170" s="41"/>
      <c r="L1170" s="42"/>
    </row>
    <row r="1171" spans="1:83" ht="14.25" x14ac:dyDescent="0.2">
      <c r="A1171" s="38"/>
      <c r="B1171" s="38" t="str">
        <f>EtalonRes!I493</f>
        <v>22.2.02.21</v>
      </c>
      <c r="C1171" s="38" t="str">
        <f>EtalonRes!K493</f>
        <v>Штыри</v>
      </c>
      <c r="D1171" s="39" t="str">
        <f>EtalonRes!O493</f>
        <v>ШТ</v>
      </c>
      <c r="E1171" s="40">
        <f>EtalonRes!X493</f>
        <v>0</v>
      </c>
      <c r="F1171" s="40">
        <f t="shared" si="33"/>
        <v>0</v>
      </c>
      <c r="G1171" s="40">
        <f>ROUND(EtalonRes!AG493*Source!I308, 7)</f>
        <v>0</v>
      </c>
      <c r="H1171" s="42"/>
      <c r="I1171" s="41"/>
      <c r="J1171" s="42"/>
      <c r="K1171" s="41"/>
      <c r="L1171" s="42"/>
    </row>
    <row r="1172" spans="1:83" ht="14.25" x14ac:dyDescent="0.2">
      <c r="A1172" s="38"/>
      <c r="B1172" s="38" t="str">
        <f>EtalonRes!I494</f>
        <v>22.2.02.23</v>
      </c>
      <c r="C1172" s="45" t="str">
        <f>EtalonRes!K494</f>
        <v>Металлические плакаты</v>
      </c>
      <c r="D1172" s="46" t="str">
        <f>EtalonRes!O494</f>
        <v>ШТ</v>
      </c>
      <c r="E1172" s="47">
        <f>EtalonRes!X494</f>
        <v>0</v>
      </c>
      <c r="F1172" s="47">
        <f t="shared" si="33"/>
        <v>0</v>
      </c>
      <c r="G1172" s="47">
        <f>ROUND(EtalonRes!AG494*Source!I308, 7)</f>
        <v>0</v>
      </c>
      <c r="H1172" s="48"/>
      <c r="I1172" s="49"/>
      <c r="J1172" s="48"/>
      <c r="K1172" s="49"/>
      <c r="L1172" s="48"/>
    </row>
    <row r="1173" spans="1:83" ht="15" x14ac:dyDescent="0.2">
      <c r="A1173" s="38"/>
      <c r="B1173" s="38"/>
      <c r="C1173" s="51" t="s">
        <v>1564</v>
      </c>
      <c r="D1173" s="39"/>
      <c r="E1173" s="40"/>
      <c r="F1173" s="40"/>
      <c r="G1173" s="40"/>
      <c r="H1173" s="42"/>
      <c r="I1173" s="41"/>
      <c r="J1173" s="42"/>
      <c r="K1173" s="41"/>
      <c r="L1173" s="42">
        <f>L1149+L1151+L1152+L1157</f>
        <v>9650.93</v>
      </c>
    </row>
    <row r="1174" spans="1:83" ht="14.25" x14ac:dyDescent="0.2">
      <c r="A1174" s="38"/>
      <c r="B1174" s="38"/>
      <c r="C1174" s="38" t="s">
        <v>1565</v>
      </c>
      <c r="D1174" s="39"/>
      <c r="E1174" s="40"/>
      <c r="F1174" s="40"/>
      <c r="G1174" s="40"/>
      <c r="H1174" s="42"/>
      <c r="I1174" s="41"/>
      <c r="J1174" s="42"/>
      <c r="K1174" s="41"/>
      <c r="L1174" s="42">
        <f>SUM(AR1148:AR1177)+SUM(AS1148:AS1177)+SUM(AT1148:AT1177)+SUM(AU1148:AU1177)+SUM(AV1148:AV1177)</f>
        <v>6392.52</v>
      </c>
    </row>
    <row r="1175" spans="1:83" ht="14.25" x14ac:dyDescent="0.2">
      <c r="A1175" s="38"/>
      <c r="B1175" s="38" t="s">
        <v>27</v>
      </c>
      <c r="C1175" s="38" t="s">
        <v>1566</v>
      </c>
      <c r="D1175" s="39" t="s">
        <v>1392</v>
      </c>
      <c r="E1175" s="40">
        <f>Source!BZ308</f>
        <v>103</v>
      </c>
      <c r="F1175" s="40"/>
      <c r="G1175" s="40">
        <f>Source!AT308</f>
        <v>103</v>
      </c>
      <c r="H1175" s="42"/>
      <c r="I1175" s="41"/>
      <c r="J1175" s="42"/>
      <c r="K1175" s="41"/>
      <c r="L1175" s="42">
        <f>SUM(AZ1148:AZ1177)</f>
        <v>6584.3</v>
      </c>
    </row>
    <row r="1176" spans="1:83" ht="14.25" x14ac:dyDescent="0.2">
      <c r="A1176" s="45"/>
      <c r="B1176" s="45" t="s">
        <v>28</v>
      </c>
      <c r="C1176" s="45" t="s">
        <v>1567</v>
      </c>
      <c r="D1176" s="46" t="s">
        <v>1392</v>
      </c>
      <c r="E1176" s="47">
        <f>Source!CA308</f>
        <v>60</v>
      </c>
      <c r="F1176" s="47"/>
      <c r="G1176" s="47">
        <f>Source!AU308</f>
        <v>60</v>
      </c>
      <c r="H1176" s="48"/>
      <c r="I1176" s="49"/>
      <c r="J1176" s="48"/>
      <c r="K1176" s="49"/>
      <c r="L1176" s="48">
        <f>SUM(BA1148:BA1177)</f>
        <v>3835.51</v>
      </c>
    </row>
    <row r="1177" spans="1:83" ht="15" x14ac:dyDescent="0.2">
      <c r="C1177" s="58" t="s">
        <v>1568</v>
      </c>
      <c r="D1177" s="58"/>
      <c r="E1177" s="58"/>
      <c r="F1177" s="58"/>
      <c r="G1177" s="58"/>
      <c r="H1177" s="58"/>
      <c r="I1177" s="59">
        <f>K1177/E1148</f>
        <v>20070.740000000002</v>
      </c>
      <c r="J1177" s="59"/>
      <c r="K1177" s="59">
        <f>L1149+L1151+L1157+L1175+L1176+L1152</f>
        <v>20070.740000000002</v>
      </c>
      <c r="L1177" s="59"/>
      <c r="AD1177">
        <f>ROUND((Source!AT308/100)*((ROUND(SUMIF(SmtRes!AQ388:'SmtRes'!AQ399,"=1",SmtRes!AD388:'SmtRes'!AD399)*Source!I308, 2)+ROUND(SUMIF(SmtRes!AQ388:'SmtRes'!AQ399,"=1",SmtRes!AC388:'SmtRes'!AC399)*Source!I308, 2))), 2)</f>
        <v>1511.85</v>
      </c>
      <c r="AE1177">
        <f>ROUND((Source!AU308/100)*((ROUND(SUMIF(SmtRes!AQ388:'SmtRes'!AQ399,"=1",SmtRes!AD388:'SmtRes'!AD399)*Source!I308, 2)+ROUND(SUMIF(SmtRes!AQ388:'SmtRes'!AQ399,"=1",SmtRes!AC388:'SmtRes'!AC399)*Source!I308, 2))), 2)</f>
        <v>880.69</v>
      </c>
      <c r="AN1177" s="50">
        <f>L1149+L1151+L1157+L1175+L1176+L1152</f>
        <v>20070.740000000002</v>
      </c>
      <c r="AO1177" s="50">
        <f>L1151</f>
        <v>3258.41</v>
      </c>
      <c r="AQ1177" t="s">
        <v>1569</v>
      </c>
      <c r="AR1177" s="50">
        <f>L1149</f>
        <v>5198.1400000000003</v>
      </c>
      <c r="AT1177" s="50">
        <f>L1152</f>
        <v>1194.3800000000001</v>
      </c>
      <c r="AV1177" t="s">
        <v>1569</v>
      </c>
      <c r="AW1177" s="50">
        <f>L1157</f>
        <v>0</v>
      </c>
      <c r="AZ1177">
        <f>Source!X308</f>
        <v>6584.3</v>
      </c>
      <c r="BA1177">
        <f>Source!Y308</f>
        <v>3835.51</v>
      </c>
      <c r="CD1177">
        <v>1</v>
      </c>
    </row>
    <row r="1178" spans="1:83" ht="96.75" x14ac:dyDescent="0.2">
      <c r="A1178" s="36" t="s">
        <v>354</v>
      </c>
      <c r="B1178" s="38" t="s">
        <v>1689</v>
      </c>
      <c r="C1178" s="38" t="s">
        <v>1690</v>
      </c>
      <c r="D1178" s="39" t="str">
        <f>Source!H309</f>
        <v>ШТ</v>
      </c>
      <c r="E1178" s="40">
        <f>Source!K309</f>
        <v>1</v>
      </c>
      <c r="F1178" s="40"/>
      <c r="G1178" s="40">
        <f>Source!I309</f>
        <v>1</v>
      </c>
      <c r="H1178" s="42"/>
      <c r="I1178" s="41"/>
      <c r="J1178" s="42"/>
      <c r="K1178" s="41"/>
      <c r="L1178" s="42"/>
    </row>
    <row r="1179" spans="1:83" ht="15" x14ac:dyDescent="0.2">
      <c r="A1179" s="37"/>
      <c r="B1179" s="40">
        <v>1</v>
      </c>
      <c r="C1179" s="37" t="s">
        <v>1560</v>
      </c>
      <c r="D1179" s="39" t="s">
        <v>1220</v>
      </c>
      <c r="E1179" s="43"/>
      <c r="F1179" s="40"/>
      <c r="G1179" s="43">
        <f>Source!U309</f>
        <v>4.96</v>
      </c>
      <c r="H1179" s="40"/>
      <c r="I1179" s="40"/>
      <c r="J1179" s="40"/>
      <c r="K1179" s="40"/>
      <c r="L1179" s="44">
        <f>SUM(L1180:L1180)-SUMIF(CE1180:CE1180, 1, L1180:L1180)</f>
        <v>2184.98</v>
      </c>
    </row>
    <row r="1180" spans="1:83" ht="28.5" x14ac:dyDescent="0.2">
      <c r="A1180" s="38"/>
      <c r="B1180" s="38" t="s">
        <v>1323</v>
      </c>
      <c r="C1180" s="38" t="s">
        <v>1324</v>
      </c>
      <c r="D1180" s="39" t="s">
        <v>1220</v>
      </c>
      <c r="E1180" s="40">
        <v>4.96</v>
      </c>
      <c r="F1180" s="40"/>
      <c r="G1180" s="40">
        <f>SmtRes!CX400</f>
        <v>4.96</v>
      </c>
      <c r="H1180" s="42"/>
      <c r="I1180" s="41"/>
      <c r="J1180" s="42">
        <f>SmtRes!CZ400</f>
        <v>440.52</v>
      </c>
      <c r="K1180" s="41"/>
      <c r="L1180" s="42">
        <f>SmtRes!DI400</f>
        <v>2184.98</v>
      </c>
    </row>
    <row r="1181" spans="1:83" ht="15" x14ac:dyDescent="0.2">
      <c r="A1181" s="37"/>
      <c r="B1181" s="40">
        <v>2</v>
      </c>
      <c r="C1181" s="37" t="s">
        <v>1561</v>
      </c>
      <c r="D1181" s="39"/>
      <c r="E1181" s="43"/>
      <c r="F1181" s="40"/>
      <c r="G1181" s="43"/>
      <c r="H1181" s="40"/>
      <c r="I1181" s="40"/>
      <c r="J1181" s="40"/>
      <c r="K1181" s="40"/>
      <c r="L1181" s="44">
        <f>SUM(L1182:L1186)-SUMIF(CE1182:CE1186, 1, L1182:L1186)</f>
        <v>1420.7899999999997</v>
      </c>
    </row>
    <row r="1182" spans="1:83" ht="15" x14ac:dyDescent="0.2">
      <c r="A1182" s="37"/>
      <c r="B1182" s="40"/>
      <c r="C1182" s="37" t="s">
        <v>1563</v>
      </c>
      <c r="D1182" s="39" t="s">
        <v>1220</v>
      </c>
      <c r="E1182" s="43"/>
      <c r="F1182" s="40"/>
      <c r="G1182" s="43">
        <f>Source!V309</f>
        <v>0.98</v>
      </c>
      <c r="H1182" s="40"/>
      <c r="I1182" s="40"/>
      <c r="J1182" s="40"/>
      <c r="K1182" s="40"/>
      <c r="L1182" s="44">
        <f>SUMIF(CE1183:CE1186, 1, L1183:L1186)</f>
        <v>518.35</v>
      </c>
      <c r="CE1182">
        <v>1</v>
      </c>
    </row>
    <row r="1183" spans="1:83" ht="42.75" x14ac:dyDescent="0.2">
      <c r="A1183" s="38"/>
      <c r="B1183" s="38" t="s">
        <v>1300</v>
      </c>
      <c r="C1183" s="38" t="s">
        <v>1302</v>
      </c>
      <c r="D1183" s="39" t="s">
        <v>1090</v>
      </c>
      <c r="E1183" s="40">
        <v>0.7</v>
      </c>
      <c r="F1183" s="40"/>
      <c r="G1183" s="40">
        <f>SmtRes!CX402</f>
        <v>0.7</v>
      </c>
      <c r="H1183" s="42"/>
      <c r="I1183" s="41"/>
      <c r="J1183" s="42">
        <f>SmtRes!CZ402</f>
        <v>1811.82</v>
      </c>
      <c r="K1183" s="41"/>
      <c r="L1183" s="42">
        <f>SmtRes!DG402</f>
        <v>1268.27</v>
      </c>
    </row>
    <row r="1184" spans="1:83" ht="28.5" x14ac:dyDescent="0.2">
      <c r="A1184" s="38"/>
      <c r="B1184" s="38" t="s">
        <v>1303</v>
      </c>
      <c r="C1184" s="38" t="s">
        <v>1635</v>
      </c>
      <c r="D1184" s="39" t="s">
        <v>1220</v>
      </c>
      <c r="E1184" s="40">
        <f>SmtRes!DO402*SmtRes!AT402</f>
        <v>0.7</v>
      </c>
      <c r="F1184" s="40"/>
      <c r="G1184" s="40">
        <f>SmtRes!DO402*SmtRes!CX402</f>
        <v>0.7</v>
      </c>
      <c r="H1184" s="42"/>
      <c r="I1184" s="41"/>
      <c r="J1184" s="42">
        <f>ROUND(SmtRes!AG402/SmtRes!DO402, 2)</f>
        <v>549.32000000000005</v>
      </c>
      <c r="K1184" s="41"/>
      <c r="L1184" s="42">
        <f>SmtRes!DH402</f>
        <v>384.52</v>
      </c>
      <c r="CE1184">
        <v>1</v>
      </c>
    </row>
    <row r="1185" spans="1:83" ht="28.5" x14ac:dyDescent="0.2">
      <c r="A1185" s="38"/>
      <c r="B1185" s="38" t="s">
        <v>1227</v>
      </c>
      <c r="C1185" s="38" t="s">
        <v>1229</v>
      </c>
      <c r="D1185" s="39" t="s">
        <v>1090</v>
      </c>
      <c r="E1185" s="40">
        <v>0.28000000000000003</v>
      </c>
      <c r="F1185" s="40"/>
      <c r="G1185" s="40">
        <f>SmtRes!CX403</f>
        <v>0.28000000000000003</v>
      </c>
      <c r="H1185" s="42"/>
      <c r="I1185" s="41"/>
      <c r="J1185" s="42">
        <f>SmtRes!CZ403</f>
        <v>544.70000000000005</v>
      </c>
      <c r="K1185" s="41"/>
      <c r="L1185" s="42">
        <f>SmtRes!DG403</f>
        <v>152.52000000000001</v>
      </c>
    </row>
    <row r="1186" spans="1:83" ht="28.5" x14ac:dyDescent="0.2">
      <c r="A1186" s="38"/>
      <c r="B1186" s="38" t="s">
        <v>1226</v>
      </c>
      <c r="C1186" s="38" t="s">
        <v>1562</v>
      </c>
      <c r="D1186" s="39" t="s">
        <v>1220</v>
      </c>
      <c r="E1186" s="40">
        <f>SmtRes!DO403*SmtRes!AT403</f>
        <v>0.28000000000000003</v>
      </c>
      <c r="F1186" s="40"/>
      <c r="G1186" s="40">
        <f>SmtRes!DO403*SmtRes!CX403</f>
        <v>0.28000000000000003</v>
      </c>
      <c r="H1186" s="42"/>
      <c r="I1186" s="41"/>
      <c r="J1186" s="42">
        <f>ROUND(SmtRes!AG403/SmtRes!DO403, 2)</f>
        <v>477.98</v>
      </c>
      <c r="K1186" s="41"/>
      <c r="L1186" s="42">
        <f>SmtRes!DH403</f>
        <v>133.83000000000001</v>
      </c>
      <c r="CE1186">
        <v>1</v>
      </c>
    </row>
    <row r="1187" spans="1:83" ht="15" x14ac:dyDescent="0.2">
      <c r="A1187" s="37"/>
      <c r="B1187" s="40">
        <v>4</v>
      </c>
      <c r="C1187" s="37" t="s">
        <v>1576</v>
      </c>
      <c r="D1187" s="39"/>
      <c r="E1187" s="43"/>
      <c r="F1187" s="40"/>
      <c r="G1187" s="43"/>
      <c r="H1187" s="40"/>
      <c r="I1187" s="40"/>
      <c r="J1187" s="40"/>
      <c r="K1187" s="40"/>
      <c r="L1187" s="44">
        <f>SUM(L1188:L1195)-SUMIF(CE1188:CE1195, 1, L1188:L1195)</f>
        <v>0</v>
      </c>
    </row>
    <row r="1188" spans="1:83" ht="14.25" x14ac:dyDescent="0.2">
      <c r="A1188" s="38"/>
      <c r="B1188" s="38" t="s">
        <v>1325</v>
      </c>
      <c r="C1188" s="38" t="s">
        <v>1327</v>
      </c>
      <c r="D1188" s="39" t="s">
        <v>1242</v>
      </c>
      <c r="E1188" s="40">
        <v>0.03</v>
      </c>
      <c r="F1188" s="40">
        <f t="shared" ref="F1188:F1200" si="35">ROUND(0,7)</f>
        <v>0</v>
      </c>
      <c r="G1188" s="40">
        <f>SmtRes!CX404</f>
        <v>0</v>
      </c>
      <c r="H1188" s="42">
        <f>SmtRes!CZ404</f>
        <v>80.02</v>
      </c>
      <c r="I1188" s="41">
        <f>SmtRes!AI404</f>
        <v>2.0699999999999998</v>
      </c>
      <c r="J1188" s="42">
        <f>ROUND(H1188*I1188, 2)</f>
        <v>165.64</v>
      </c>
      <c r="K1188" s="41"/>
      <c r="L1188" s="42">
        <f>SmtRes!DF404</f>
        <v>0</v>
      </c>
    </row>
    <row r="1189" spans="1:83" ht="14.25" x14ac:dyDescent="0.2">
      <c r="A1189" s="38"/>
      <c r="B1189" s="38" t="s">
        <v>1328</v>
      </c>
      <c r="C1189" s="38" t="s">
        <v>1330</v>
      </c>
      <c r="D1189" s="39" t="s">
        <v>806</v>
      </c>
      <c r="E1189" s="40">
        <v>2.3000000000000001E-4</v>
      </c>
      <c r="F1189" s="40">
        <f t="shared" si="35"/>
        <v>0</v>
      </c>
      <c r="G1189" s="40">
        <f>SmtRes!CX405</f>
        <v>0</v>
      </c>
      <c r="H1189" s="42"/>
      <c r="I1189" s="41"/>
      <c r="J1189" s="42">
        <f>SmtRes!CZ405</f>
        <v>84866.240000000005</v>
      </c>
      <c r="K1189" s="41"/>
      <c r="L1189" s="42">
        <f>SmtRes!DF405</f>
        <v>0</v>
      </c>
    </row>
    <row r="1190" spans="1:83" ht="14.25" x14ac:dyDescent="0.2">
      <c r="A1190" s="38"/>
      <c r="B1190" s="38" t="s">
        <v>1246</v>
      </c>
      <c r="C1190" s="38" t="s">
        <v>1248</v>
      </c>
      <c r="D1190" s="39" t="s">
        <v>1242</v>
      </c>
      <c r="E1190" s="40">
        <v>0.02</v>
      </c>
      <c r="F1190" s="40">
        <f t="shared" si="35"/>
        <v>0</v>
      </c>
      <c r="G1190" s="40">
        <f>SmtRes!CX406</f>
        <v>0</v>
      </c>
      <c r="H1190" s="42">
        <f>SmtRes!CZ406</f>
        <v>56.11</v>
      </c>
      <c r="I1190" s="41">
        <f>SmtRes!AI406</f>
        <v>1.58</v>
      </c>
      <c r="J1190" s="42">
        <f t="shared" ref="J1190:J1195" si="36">ROUND(H1190*I1190, 2)</f>
        <v>88.65</v>
      </c>
      <c r="K1190" s="41"/>
      <c r="L1190" s="42">
        <f>SmtRes!DF406</f>
        <v>0</v>
      </c>
    </row>
    <row r="1191" spans="1:83" ht="14.25" x14ac:dyDescent="0.2">
      <c r="A1191" s="38"/>
      <c r="B1191" s="38" t="s">
        <v>1331</v>
      </c>
      <c r="C1191" s="38" t="s">
        <v>1333</v>
      </c>
      <c r="D1191" s="39" t="s">
        <v>806</v>
      </c>
      <c r="E1191" s="40">
        <v>4.0000000000000002E-4</v>
      </c>
      <c r="F1191" s="40">
        <f t="shared" si="35"/>
        <v>0</v>
      </c>
      <c r="G1191" s="40">
        <f>SmtRes!CX407</f>
        <v>0</v>
      </c>
      <c r="H1191" s="42">
        <f>SmtRes!CZ407</f>
        <v>61265.39</v>
      </c>
      <c r="I1191" s="41">
        <f>SmtRes!AI407</f>
        <v>1.3</v>
      </c>
      <c r="J1191" s="42">
        <f t="shared" si="36"/>
        <v>79645.009999999995</v>
      </c>
      <c r="K1191" s="41"/>
      <c r="L1191" s="42">
        <f>SmtRes!DF407</f>
        <v>0</v>
      </c>
    </row>
    <row r="1192" spans="1:83" ht="14.25" x14ac:dyDescent="0.2">
      <c r="A1192" s="38"/>
      <c r="B1192" s="38" t="s">
        <v>1334</v>
      </c>
      <c r="C1192" s="38" t="s">
        <v>1336</v>
      </c>
      <c r="D1192" s="39" t="s">
        <v>806</v>
      </c>
      <c r="E1192" s="40">
        <v>1.0000000000000001E-5</v>
      </c>
      <c r="F1192" s="40">
        <f t="shared" si="35"/>
        <v>0</v>
      </c>
      <c r="G1192" s="40">
        <f>SmtRes!CX408</f>
        <v>0</v>
      </c>
      <c r="H1192" s="42">
        <f>SmtRes!CZ408</f>
        <v>80020.98</v>
      </c>
      <c r="I1192" s="41">
        <f>SmtRes!AI408</f>
        <v>1.02</v>
      </c>
      <c r="J1192" s="42">
        <f t="shared" si="36"/>
        <v>81621.399999999994</v>
      </c>
      <c r="K1192" s="41"/>
      <c r="L1192" s="42">
        <f>SmtRes!DF408</f>
        <v>0</v>
      </c>
    </row>
    <row r="1193" spans="1:83" ht="14.25" x14ac:dyDescent="0.2">
      <c r="A1193" s="38"/>
      <c r="B1193" s="38" t="s">
        <v>1337</v>
      </c>
      <c r="C1193" s="38" t="s">
        <v>1339</v>
      </c>
      <c r="D1193" s="39" t="s">
        <v>806</v>
      </c>
      <c r="E1193" s="40">
        <v>5.9999999999999995E-4</v>
      </c>
      <c r="F1193" s="40">
        <f t="shared" si="35"/>
        <v>0</v>
      </c>
      <c r="G1193" s="40">
        <f>SmtRes!CX409</f>
        <v>0</v>
      </c>
      <c r="H1193" s="42">
        <f>SmtRes!CZ409</f>
        <v>40917.440000000002</v>
      </c>
      <c r="I1193" s="41">
        <f>SmtRes!AI409</f>
        <v>1.02</v>
      </c>
      <c r="J1193" s="42">
        <f t="shared" si="36"/>
        <v>41735.79</v>
      </c>
      <c r="K1193" s="41"/>
      <c r="L1193" s="42">
        <f>SmtRes!DF409</f>
        <v>0</v>
      </c>
    </row>
    <row r="1194" spans="1:83" ht="14.25" x14ac:dyDescent="0.2">
      <c r="A1194" s="38"/>
      <c r="B1194" s="38" t="s">
        <v>1340</v>
      </c>
      <c r="C1194" s="38" t="s">
        <v>1342</v>
      </c>
      <c r="D1194" s="39" t="s">
        <v>806</v>
      </c>
      <c r="E1194" s="40">
        <v>5.9999999999999995E-4</v>
      </c>
      <c r="F1194" s="40">
        <f t="shared" si="35"/>
        <v>0</v>
      </c>
      <c r="G1194" s="40">
        <f>SmtRes!CX410</f>
        <v>0</v>
      </c>
      <c r="H1194" s="42">
        <f>SmtRes!CZ410</f>
        <v>98039.57</v>
      </c>
      <c r="I1194" s="41">
        <f>SmtRes!AI410</f>
        <v>1.1599999999999999</v>
      </c>
      <c r="J1194" s="42">
        <f t="shared" si="36"/>
        <v>113725.9</v>
      </c>
      <c r="K1194" s="41"/>
      <c r="L1194" s="42">
        <f>SmtRes!DF410</f>
        <v>0</v>
      </c>
    </row>
    <row r="1195" spans="1:83" ht="14.25" x14ac:dyDescent="0.2">
      <c r="A1195" s="38"/>
      <c r="B1195" s="38" t="s">
        <v>1343</v>
      </c>
      <c r="C1195" s="38" t="s">
        <v>1345</v>
      </c>
      <c r="D1195" s="39" t="s">
        <v>880</v>
      </c>
      <c r="E1195" s="40">
        <v>0.12</v>
      </c>
      <c r="F1195" s="40">
        <f t="shared" si="35"/>
        <v>0</v>
      </c>
      <c r="G1195" s="40">
        <f>SmtRes!CX411</f>
        <v>0</v>
      </c>
      <c r="H1195" s="42">
        <f>SmtRes!CZ411</f>
        <v>1031.73</v>
      </c>
      <c r="I1195" s="41">
        <f>SmtRes!AI411</f>
        <v>1.27</v>
      </c>
      <c r="J1195" s="42">
        <f t="shared" si="36"/>
        <v>1310.3</v>
      </c>
      <c r="K1195" s="41"/>
      <c r="L1195" s="42">
        <f>SmtRes!DF411</f>
        <v>0</v>
      </c>
    </row>
    <row r="1196" spans="1:83" ht="28.5" x14ac:dyDescent="0.2">
      <c r="A1196" s="38"/>
      <c r="B1196" s="38" t="str">
        <f>EtalonRes!I503</f>
        <v>11.2.04.06</v>
      </c>
      <c r="C1196" s="38" t="str">
        <f>EtalonRes!K503</f>
        <v>Детали опор пропитанные из пиломатериалов хвойных пород</v>
      </c>
      <c r="D1196" s="39" t="str">
        <f>EtalonRes!O503</f>
        <v>м3</v>
      </c>
      <c r="E1196" s="40">
        <f>EtalonRes!X503</f>
        <v>0</v>
      </c>
      <c r="F1196" s="40">
        <f t="shared" si="35"/>
        <v>0</v>
      </c>
      <c r="G1196" s="40">
        <f>ROUND(EtalonRes!AG503*Source!I309, 7)</f>
        <v>0</v>
      </c>
      <c r="H1196" s="42"/>
      <c r="I1196" s="41"/>
      <c r="J1196" s="42"/>
      <c r="K1196" s="41"/>
      <c r="L1196" s="42"/>
    </row>
    <row r="1197" spans="1:83" ht="14.25" x14ac:dyDescent="0.2">
      <c r="A1197" s="38"/>
      <c r="B1197" s="38" t="str">
        <f>EtalonRes!I509</f>
        <v>22.2.01.04</v>
      </c>
      <c r="C1197" s="38" t="str">
        <f>EtalonRes!K509</f>
        <v>Изоляторы штыревые</v>
      </c>
      <c r="D1197" s="39" t="str">
        <f>EtalonRes!O509</f>
        <v>ШТ</v>
      </c>
      <c r="E1197" s="40">
        <f>EtalonRes!X509</f>
        <v>0</v>
      </c>
      <c r="F1197" s="40">
        <f t="shared" si="35"/>
        <v>0</v>
      </c>
      <c r="G1197" s="40">
        <f>ROUND(EtalonRes!AG509*Source!I309, 7)</f>
        <v>0</v>
      </c>
      <c r="H1197" s="42"/>
      <c r="I1197" s="41"/>
      <c r="J1197" s="42"/>
      <c r="K1197" s="41"/>
      <c r="L1197" s="42"/>
    </row>
    <row r="1198" spans="1:83" ht="14.25" x14ac:dyDescent="0.2">
      <c r="A1198" s="38"/>
      <c r="B1198" s="38" t="str">
        <f>EtalonRes!I510</f>
        <v>22.2.02.09</v>
      </c>
      <c r="C1198" s="38" t="str">
        <f>EtalonRes!K510</f>
        <v>Крюки</v>
      </c>
      <c r="D1198" s="39" t="str">
        <f>EtalonRes!O510</f>
        <v>кг</v>
      </c>
      <c r="E1198" s="40">
        <f>EtalonRes!X510</f>
        <v>0</v>
      </c>
      <c r="F1198" s="40">
        <f t="shared" si="35"/>
        <v>0</v>
      </c>
      <c r="G1198" s="40">
        <f>ROUND(EtalonRes!AG510*Source!I309, 7)</f>
        <v>0</v>
      </c>
      <c r="H1198" s="42"/>
      <c r="I1198" s="41"/>
      <c r="J1198" s="42"/>
      <c r="K1198" s="41"/>
      <c r="L1198" s="42"/>
    </row>
    <row r="1199" spans="1:83" ht="14.25" x14ac:dyDescent="0.2">
      <c r="A1199" s="38"/>
      <c r="B1199" s="38" t="str">
        <f>EtalonRes!I511</f>
        <v>22.2.02.21</v>
      </c>
      <c r="C1199" s="38" t="str">
        <f>EtalonRes!K511</f>
        <v>Штыри</v>
      </c>
      <c r="D1199" s="39" t="str">
        <f>EtalonRes!O511</f>
        <v>ШТ</v>
      </c>
      <c r="E1199" s="40">
        <f>EtalonRes!X511</f>
        <v>0</v>
      </c>
      <c r="F1199" s="40">
        <f t="shared" si="35"/>
        <v>0</v>
      </c>
      <c r="G1199" s="40">
        <f>ROUND(EtalonRes!AG511*Source!I309, 7)</f>
        <v>0</v>
      </c>
      <c r="H1199" s="42"/>
      <c r="I1199" s="41"/>
      <c r="J1199" s="42"/>
      <c r="K1199" s="41"/>
      <c r="L1199" s="42"/>
    </row>
    <row r="1200" spans="1:83" ht="14.25" x14ac:dyDescent="0.2">
      <c r="A1200" s="38"/>
      <c r="B1200" s="38" t="str">
        <f>EtalonRes!I512</f>
        <v>22.2.02.23</v>
      </c>
      <c r="C1200" s="45" t="str">
        <f>EtalonRes!K512</f>
        <v>Металлические плакаты</v>
      </c>
      <c r="D1200" s="46" t="str">
        <f>EtalonRes!O512</f>
        <v>ШТ</v>
      </c>
      <c r="E1200" s="47">
        <f>EtalonRes!X512</f>
        <v>0</v>
      </c>
      <c r="F1200" s="47">
        <f t="shared" si="35"/>
        <v>0</v>
      </c>
      <c r="G1200" s="47">
        <f>ROUND(EtalonRes!AG512*Source!I309, 7)</f>
        <v>0</v>
      </c>
      <c r="H1200" s="48"/>
      <c r="I1200" s="49"/>
      <c r="J1200" s="48"/>
      <c r="K1200" s="49"/>
      <c r="L1200" s="48"/>
    </row>
    <row r="1201" spans="1:83" ht="15" x14ac:dyDescent="0.2">
      <c r="A1201" s="38"/>
      <c r="B1201" s="38"/>
      <c r="C1201" s="51" t="s">
        <v>1564</v>
      </c>
      <c r="D1201" s="39"/>
      <c r="E1201" s="40"/>
      <c r="F1201" s="40"/>
      <c r="G1201" s="40"/>
      <c r="H1201" s="42"/>
      <c r="I1201" s="41"/>
      <c r="J1201" s="42"/>
      <c r="K1201" s="41"/>
      <c r="L1201" s="42">
        <f>L1179+L1181+L1182+L1187</f>
        <v>4124.12</v>
      </c>
    </row>
    <row r="1202" spans="1:83" ht="14.25" x14ac:dyDescent="0.2">
      <c r="A1202" s="38"/>
      <c r="B1202" s="38"/>
      <c r="C1202" s="38" t="s">
        <v>1565</v>
      </c>
      <c r="D1202" s="39"/>
      <c r="E1202" s="40"/>
      <c r="F1202" s="40"/>
      <c r="G1202" s="40"/>
      <c r="H1202" s="42"/>
      <c r="I1202" s="41"/>
      <c r="J1202" s="42"/>
      <c r="K1202" s="41"/>
      <c r="L1202" s="42">
        <f>SUM(AR1178:AR1205)+SUM(AS1178:AS1205)+SUM(AT1178:AT1205)+SUM(AU1178:AU1205)+SUM(AV1178:AV1205)</f>
        <v>2703.33</v>
      </c>
    </row>
    <row r="1203" spans="1:83" ht="14.25" x14ac:dyDescent="0.2">
      <c r="A1203" s="38"/>
      <c r="B1203" s="38" t="s">
        <v>27</v>
      </c>
      <c r="C1203" s="38" t="s">
        <v>1566</v>
      </c>
      <c r="D1203" s="39" t="s">
        <v>1392</v>
      </c>
      <c r="E1203" s="40">
        <f>Source!BZ309</f>
        <v>103</v>
      </c>
      <c r="F1203" s="40"/>
      <c r="G1203" s="40">
        <f>Source!AT309</f>
        <v>103</v>
      </c>
      <c r="H1203" s="42"/>
      <c r="I1203" s="41"/>
      <c r="J1203" s="42"/>
      <c r="K1203" s="41"/>
      <c r="L1203" s="42">
        <f>SUM(AZ1178:AZ1205)</f>
        <v>2784.43</v>
      </c>
    </row>
    <row r="1204" spans="1:83" ht="14.25" x14ac:dyDescent="0.2">
      <c r="A1204" s="45"/>
      <c r="B1204" s="45" t="s">
        <v>28</v>
      </c>
      <c r="C1204" s="45" t="s">
        <v>1567</v>
      </c>
      <c r="D1204" s="46" t="s">
        <v>1392</v>
      </c>
      <c r="E1204" s="47">
        <f>Source!CA309</f>
        <v>60</v>
      </c>
      <c r="F1204" s="47"/>
      <c r="G1204" s="47">
        <f>Source!AU309</f>
        <v>60</v>
      </c>
      <c r="H1204" s="48"/>
      <c r="I1204" s="49"/>
      <c r="J1204" s="48"/>
      <c r="K1204" s="49"/>
      <c r="L1204" s="48">
        <f>SUM(BA1178:BA1205)</f>
        <v>1622</v>
      </c>
    </row>
    <row r="1205" spans="1:83" ht="15" x14ac:dyDescent="0.2">
      <c r="C1205" s="58" t="s">
        <v>1568</v>
      </c>
      <c r="D1205" s="58"/>
      <c r="E1205" s="58"/>
      <c r="F1205" s="58"/>
      <c r="G1205" s="58"/>
      <c r="H1205" s="58"/>
      <c r="I1205" s="59">
        <f>K1205/E1178</f>
        <v>8530.5499999999993</v>
      </c>
      <c r="J1205" s="59"/>
      <c r="K1205" s="59">
        <f>L1179+L1181+L1187+L1203+L1204+L1182</f>
        <v>8530.5499999999993</v>
      </c>
      <c r="L1205" s="59"/>
      <c r="AD1205">
        <f>ROUND((Source!AT309/100)*((ROUND(SUMIF(SmtRes!AQ400:'SmtRes'!AQ411,"=1",SmtRes!AD400:'SmtRes'!AD411)*Source!I309, 2)+ROUND(SUMIF(SmtRes!AQ400:'SmtRes'!AQ411,"=1",SmtRes!AC400:'SmtRes'!AC411)*Source!I309, 2))), 2)</f>
        <v>1511.85</v>
      </c>
      <c r="AE1205">
        <f>ROUND((Source!AU309/100)*((ROUND(SUMIF(SmtRes!AQ400:'SmtRes'!AQ411,"=1",SmtRes!AD400:'SmtRes'!AD411)*Source!I309, 2)+ROUND(SUMIF(SmtRes!AQ400:'SmtRes'!AQ411,"=1",SmtRes!AC400:'SmtRes'!AC411)*Source!I309, 2))), 2)</f>
        <v>880.69</v>
      </c>
      <c r="AN1205" s="50">
        <f>L1179+L1181+L1187+L1203+L1204+L1182</f>
        <v>8530.5499999999993</v>
      </c>
      <c r="AO1205" s="50">
        <f>L1181</f>
        <v>1420.7899999999997</v>
      </c>
      <c r="AQ1205" t="s">
        <v>1569</v>
      </c>
      <c r="AR1205" s="50">
        <f>L1179</f>
        <v>2184.98</v>
      </c>
      <c r="AT1205" s="50">
        <f>L1182</f>
        <v>518.35</v>
      </c>
      <c r="AV1205" t="s">
        <v>1569</v>
      </c>
      <c r="AW1205" s="50">
        <f>L1187</f>
        <v>0</v>
      </c>
      <c r="AZ1205">
        <f>Source!X309</f>
        <v>2784.43</v>
      </c>
      <c r="BA1205">
        <f>Source!Y309</f>
        <v>1622</v>
      </c>
      <c r="CD1205">
        <v>1</v>
      </c>
    </row>
    <row r="1206" spans="1:83" ht="111" x14ac:dyDescent="0.2">
      <c r="A1206" s="36" t="s">
        <v>358</v>
      </c>
      <c r="B1206" s="38" t="s">
        <v>1691</v>
      </c>
      <c r="C1206" s="38" t="s">
        <v>1692</v>
      </c>
      <c r="D1206" s="39" t="str">
        <f>Source!H310</f>
        <v>ШТ</v>
      </c>
      <c r="E1206" s="40">
        <f>Source!K310</f>
        <v>1</v>
      </c>
      <c r="F1206" s="40"/>
      <c r="G1206" s="40">
        <f>Source!I310</f>
        <v>1</v>
      </c>
      <c r="H1206" s="42"/>
      <c r="I1206" s="41"/>
      <c r="J1206" s="42"/>
      <c r="K1206" s="41"/>
      <c r="L1206" s="42"/>
    </row>
    <row r="1207" spans="1:83" ht="15" x14ac:dyDescent="0.2">
      <c r="A1207" s="37"/>
      <c r="B1207" s="40">
        <v>1</v>
      </c>
      <c r="C1207" s="37" t="s">
        <v>1560</v>
      </c>
      <c r="D1207" s="39" t="s">
        <v>1220</v>
      </c>
      <c r="E1207" s="43"/>
      <c r="F1207" s="40"/>
      <c r="G1207" s="43">
        <f>Source!U310</f>
        <v>7.27</v>
      </c>
      <c r="H1207" s="40"/>
      <c r="I1207" s="40"/>
      <c r="J1207" s="40"/>
      <c r="K1207" s="40"/>
      <c r="L1207" s="44">
        <f>SUM(L1208:L1208)-SUMIF(CE1208:CE1208, 1, L1208:L1208)</f>
        <v>3202.58</v>
      </c>
    </row>
    <row r="1208" spans="1:83" ht="28.5" x14ac:dyDescent="0.2">
      <c r="A1208" s="38"/>
      <c r="B1208" s="38" t="s">
        <v>1323</v>
      </c>
      <c r="C1208" s="38" t="s">
        <v>1324</v>
      </c>
      <c r="D1208" s="39" t="s">
        <v>1220</v>
      </c>
      <c r="E1208" s="40">
        <v>7.27</v>
      </c>
      <c r="F1208" s="40"/>
      <c r="G1208" s="40">
        <f>SmtRes!CX412</f>
        <v>7.27</v>
      </c>
      <c r="H1208" s="42"/>
      <c r="I1208" s="41"/>
      <c r="J1208" s="42">
        <f>SmtRes!CZ412</f>
        <v>440.52</v>
      </c>
      <c r="K1208" s="41"/>
      <c r="L1208" s="42">
        <f>SmtRes!DI412</f>
        <v>3202.58</v>
      </c>
    </row>
    <row r="1209" spans="1:83" ht="15" x14ac:dyDescent="0.2">
      <c r="A1209" s="37"/>
      <c r="B1209" s="40">
        <v>2</v>
      </c>
      <c r="C1209" s="37" t="s">
        <v>1561</v>
      </c>
      <c r="D1209" s="39"/>
      <c r="E1209" s="43"/>
      <c r="F1209" s="40"/>
      <c r="G1209" s="43"/>
      <c r="H1209" s="40"/>
      <c r="I1209" s="40"/>
      <c r="J1209" s="40"/>
      <c r="K1209" s="40"/>
      <c r="L1209" s="44">
        <f>SUM(L1210:L1214)-SUMIF(CE1210:CE1214, 1, L1210:L1214)</f>
        <v>2718.1899999999996</v>
      </c>
    </row>
    <row r="1210" spans="1:83" ht="15" x14ac:dyDescent="0.2">
      <c r="A1210" s="37"/>
      <c r="B1210" s="40"/>
      <c r="C1210" s="37" t="s">
        <v>1563</v>
      </c>
      <c r="D1210" s="39" t="s">
        <v>1220</v>
      </c>
      <c r="E1210" s="43"/>
      <c r="F1210" s="40"/>
      <c r="G1210" s="43">
        <f>Source!V310</f>
        <v>1.7799999999999998</v>
      </c>
      <c r="H1210" s="40"/>
      <c r="I1210" s="40"/>
      <c r="J1210" s="40"/>
      <c r="K1210" s="40"/>
      <c r="L1210" s="44">
        <f>SUMIF(CE1211:CE1214, 1, L1211:L1214)</f>
        <v>949.25</v>
      </c>
      <c r="CE1210">
        <v>1</v>
      </c>
    </row>
    <row r="1211" spans="1:83" ht="42.75" x14ac:dyDescent="0.2">
      <c r="A1211" s="38"/>
      <c r="B1211" s="38" t="s">
        <v>1300</v>
      </c>
      <c r="C1211" s="38" t="s">
        <v>1302</v>
      </c>
      <c r="D1211" s="39" t="s">
        <v>1090</v>
      </c>
      <c r="E1211" s="40">
        <v>1.38</v>
      </c>
      <c r="F1211" s="40"/>
      <c r="G1211" s="40">
        <f>SmtRes!CX414</f>
        <v>1.38</v>
      </c>
      <c r="H1211" s="42"/>
      <c r="I1211" s="41"/>
      <c r="J1211" s="42">
        <f>SmtRes!CZ414</f>
        <v>1811.82</v>
      </c>
      <c r="K1211" s="41"/>
      <c r="L1211" s="42">
        <f>SmtRes!DG414</f>
        <v>2500.31</v>
      </c>
    </row>
    <row r="1212" spans="1:83" ht="28.5" x14ac:dyDescent="0.2">
      <c r="A1212" s="38"/>
      <c r="B1212" s="38" t="s">
        <v>1303</v>
      </c>
      <c r="C1212" s="38" t="s">
        <v>1635</v>
      </c>
      <c r="D1212" s="39" t="s">
        <v>1220</v>
      </c>
      <c r="E1212" s="40">
        <f>SmtRes!DO414*SmtRes!AT414</f>
        <v>1.38</v>
      </c>
      <c r="F1212" s="40"/>
      <c r="G1212" s="40">
        <f>SmtRes!DO414*SmtRes!CX414</f>
        <v>1.38</v>
      </c>
      <c r="H1212" s="42"/>
      <c r="I1212" s="41"/>
      <c r="J1212" s="42">
        <f>ROUND(SmtRes!AG414/SmtRes!DO414, 2)</f>
        <v>549.32000000000005</v>
      </c>
      <c r="K1212" s="41"/>
      <c r="L1212" s="42">
        <f>SmtRes!DH414</f>
        <v>758.06</v>
      </c>
      <c r="CE1212">
        <v>1</v>
      </c>
    </row>
    <row r="1213" spans="1:83" ht="28.5" x14ac:dyDescent="0.2">
      <c r="A1213" s="38"/>
      <c r="B1213" s="38" t="s">
        <v>1227</v>
      </c>
      <c r="C1213" s="38" t="s">
        <v>1229</v>
      </c>
      <c r="D1213" s="39" t="s">
        <v>1090</v>
      </c>
      <c r="E1213" s="40">
        <v>0.4</v>
      </c>
      <c r="F1213" s="40"/>
      <c r="G1213" s="40">
        <f>SmtRes!CX415</f>
        <v>0.4</v>
      </c>
      <c r="H1213" s="42"/>
      <c r="I1213" s="41"/>
      <c r="J1213" s="42">
        <f>SmtRes!CZ415</f>
        <v>544.70000000000005</v>
      </c>
      <c r="K1213" s="41"/>
      <c r="L1213" s="42">
        <f>SmtRes!DG415</f>
        <v>217.88</v>
      </c>
    </row>
    <row r="1214" spans="1:83" ht="28.5" x14ac:dyDescent="0.2">
      <c r="A1214" s="38"/>
      <c r="B1214" s="38" t="s">
        <v>1226</v>
      </c>
      <c r="C1214" s="38" t="s">
        <v>1562</v>
      </c>
      <c r="D1214" s="39" t="s">
        <v>1220</v>
      </c>
      <c r="E1214" s="40">
        <f>SmtRes!DO415*SmtRes!AT415</f>
        <v>0.4</v>
      </c>
      <c r="F1214" s="40"/>
      <c r="G1214" s="40">
        <f>SmtRes!DO415*SmtRes!CX415</f>
        <v>0.4</v>
      </c>
      <c r="H1214" s="42"/>
      <c r="I1214" s="41"/>
      <c r="J1214" s="42">
        <f>ROUND(SmtRes!AG415/SmtRes!DO415, 2)</f>
        <v>477.98</v>
      </c>
      <c r="K1214" s="41"/>
      <c r="L1214" s="42">
        <f>SmtRes!DH415</f>
        <v>191.19</v>
      </c>
      <c r="CE1214">
        <v>1</v>
      </c>
    </row>
    <row r="1215" spans="1:83" ht="15" x14ac:dyDescent="0.2">
      <c r="A1215" s="37"/>
      <c r="B1215" s="40">
        <v>4</v>
      </c>
      <c r="C1215" s="37" t="s">
        <v>1576</v>
      </c>
      <c r="D1215" s="39"/>
      <c r="E1215" s="43"/>
      <c r="F1215" s="40"/>
      <c r="G1215" s="43"/>
      <c r="H1215" s="40"/>
      <c r="I1215" s="40"/>
      <c r="J1215" s="40"/>
      <c r="K1215" s="40"/>
      <c r="L1215" s="44">
        <f>SUM(L1216:L1223)-SUMIF(CE1216:CE1223, 1, L1216:L1223)</f>
        <v>0</v>
      </c>
    </row>
    <row r="1216" spans="1:83" ht="14.25" x14ac:dyDescent="0.2">
      <c r="A1216" s="38"/>
      <c r="B1216" s="38" t="s">
        <v>1325</v>
      </c>
      <c r="C1216" s="38" t="s">
        <v>1327</v>
      </c>
      <c r="D1216" s="39" t="s">
        <v>1242</v>
      </c>
      <c r="E1216" s="40">
        <v>0.03</v>
      </c>
      <c r="F1216" s="40">
        <f t="shared" ref="F1216:F1229" si="37">ROUND(0,7)</f>
        <v>0</v>
      </c>
      <c r="G1216" s="40">
        <f>SmtRes!CX416</f>
        <v>0</v>
      </c>
      <c r="H1216" s="42">
        <f>SmtRes!CZ416</f>
        <v>80.02</v>
      </c>
      <c r="I1216" s="41">
        <f>SmtRes!AI416</f>
        <v>2.0699999999999998</v>
      </c>
      <c r="J1216" s="42">
        <f>ROUND(H1216*I1216, 2)</f>
        <v>165.64</v>
      </c>
      <c r="K1216" s="41"/>
      <c r="L1216" s="42">
        <f>SmtRes!DF416</f>
        <v>0</v>
      </c>
    </row>
    <row r="1217" spans="1:12" ht="14.25" x14ac:dyDescent="0.2">
      <c r="A1217" s="38"/>
      <c r="B1217" s="38" t="s">
        <v>1328</v>
      </c>
      <c r="C1217" s="38" t="s">
        <v>1330</v>
      </c>
      <c r="D1217" s="39" t="s">
        <v>806</v>
      </c>
      <c r="E1217" s="40">
        <v>2.3000000000000001E-4</v>
      </c>
      <c r="F1217" s="40">
        <f t="shared" si="37"/>
        <v>0</v>
      </c>
      <c r="G1217" s="40">
        <f>SmtRes!CX417</f>
        <v>0</v>
      </c>
      <c r="H1217" s="42"/>
      <c r="I1217" s="41"/>
      <c r="J1217" s="42">
        <f>SmtRes!CZ417</f>
        <v>84866.240000000005</v>
      </c>
      <c r="K1217" s="41"/>
      <c r="L1217" s="42">
        <f>SmtRes!DF417</f>
        <v>0</v>
      </c>
    </row>
    <row r="1218" spans="1:12" ht="14.25" x14ac:dyDescent="0.2">
      <c r="A1218" s="38"/>
      <c r="B1218" s="38" t="s">
        <v>1246</v>
      </c>
      <c r="C1218" s="38" t="s">
        <v>1248</v>
      </c>
      <c r="D1218" s="39" t="s">
        <v>1242</v>
      </c>
      <c r="E1218" s="40">
        <v>0.02</v>
      </c>
      <c r="F1218" s="40">
        <f t="shared" si="37"/>
        <v>0</v>
      </c>
      <c r="G1218" s="40">
        <f>SmtRes!CX418</f>
        <v>0</v>
      </c>
      <c r="H1218" s="42">
        <f>SmtRes!CZ418</f>
        <v>56.11</v>
      </c>
      <c r="I1218" s="41">
        <f>SmtRes!AI418</f>
        <v>1.58</v>
      </c>
      <c r="J1218" s="42">
        <f t="shared" ref="J1218:J1223" si="38">ROUND(H1218*I1218, 2)</f>
        <v>88.65</v>
      </c>
      <c r="K1218" s="41"/>
      <c r="L1218" s="42">
        <f>SmtRes!DF418</f>
        <v>0</v>
      </c>
    </row>
    <row r="1219" spans="1:12" ht="14.25" x14ac:dyDescent="0.2">
      <c r="A1219" s="38"/>
      <c r="B1219" s="38" t="s">
        <v>1331</v>
      </c>
      <c r="C1219" s="38" t="s">
        <v>1333</v>
      </c>
      <c r="D1219" s="39" t="s">
        <v>806</v>
      </c>
      <c r="E1219" s="40">
        <v>4.0000000000000002E-4</v>
      </c>
      <c r="F1219" s="40">
        <f t="shared" si="37"/>
        <v>0</v>
      </c>
      <c r="G1219" s="40">
        <f>SmtRes!CX419</f>
        <v>0</v>
      </c>
      <c r="H1219" s="42">
        <f>SmtRes!CZ419</f>
        <v>61265.39</v>
      </c>
      <c r="I1219" s="41">
        <f>SmtRes!AI419</f>
        <v>1.3</v>
      </c>
      <c r="J1219" s="42">
        <f t="shared" si="38"/>
        <v>79645.009999999995</v>
      </c>
      <c r="K1219" s="41"/>
      <c r="L1219" s="42">
        <f>SmtRes!DF419</f>
        <v>0</v>
      </c>
    </row>
    <row r="1220" spans="1:12" ht="14.25" x14ac:dyDescent="0.2">
      <c r="A1220" s="38"/>
      <c r="B1220" s="38" t="s">
        <v>1334</v>
      </c>
      <c r="C1220" s="38" t="s">
        <v>1336</v>
      </c>
      <c r="D1220" s="39" t="s">
        <v>806</v>
      </c>
      <c r="E1220" s="40">
        <v>1.0000000000000001E-5</v>
      </c>
      <c r="F1220" s="40">
        <f t="shared" si="37"/>
        <v>0</v>
      </c>
      <c r="G1220" s="40">
        <f>SmtRes!CX420</f>
        <v>0</v>
      </c>
      <c r="H1220" s="42">
        <f>SmtRes!CZ420</f>
        <v>80020.98</v>
      </c>
      <c r="I1220" s="41">
        <f>SmtRes!AI420</f>
        <v>1.02</v>
      </c>
      <c r="J1220" s="42">
        <f t="shared" si="38"/>
        <v>81621.399999999994</v>
      </c>
      <c r="K1220" s="41"/>
      <c r="L1220" s="42">
        <f>SmtRes!DF420</f>
        <v>0</v>
      </c>
    </row>
    <row r="1221" spans="1:12" ht="14.25" x14ac:dyDescent="0.2">
      <c r="A1221" s="38"/>
      <c r="B1221" s="38" t="s">
        <v>1337</v>
      </c>
      <c r="C1221" s="38" t="s">
        <v>1339</v>
      </c>
      <c r="D1221" s="39" t="s">
        <v>806</v>
      </c>
      <c r="E1221" s="40">
        <v>5.9999999999999995E-4</v>
      </c>
      <c r="F1221" s="40">
        <f t="shared" si="37"/>
        <v>0</v>
      </c>
      <c r="G1221" s="40">
        <f>SmtRes!CX421</f>
        <v>0</v>
      </c>
      <c r="H1221" s="42">
        <f>SmtRes!CZ421</f>
        <v>40917.440000000002</v>
      </c>
      <c r="I1221" s="41">
        <f>SmtRes!AI421</f>
        <v>1.02</v>
      </c>
      <c r="J1221" s="42">
        <f t="shared" si="38"/>
        <v>41735.79</v>
      </c>
      <c r="K1221" s="41"/>
      <c r="L1221" s="42">
        <f>SmtRes!DF421</f>
        <v>0</v>
      </c>
    </row>
    <row r="1222" spans="1:12" ht="14.25" x14ac:dyDescent="0.2">
      <c r="A1222" s="38"/>
      <c r="B1222" s="38" t="s">
        <v>1340</v>
      </c>
      <c r="C1222" s="38" t="s">
        <v>1342</v>
      </c>
      <c r="D1222" s="39" t="s">
        <v>806</v>
      </c>
      <c r="E1222" s="40">
        <v>5.9999999999999995E-4</v>
      </c>
      <c r="F1222" s="40">
        <f t="shared" si="37"/>
        <v>0</v>
      </c>
      <c r="G1222" s="40">
        <f>SmtRes!CX422</f>
        <v>0</v>
      </c>
      <c r="H1222" s="42">
        <f>SmtRes!CZ422</f>
        <v>98039.57</v>
      </c>
      <c r="I1222" s="41">
        <f>SmtRes!AI422</f>
        <v>1.1599999999999999</v>
      </c>
      <c r="J1222" s="42">
        <f t="shared" si="38"/>
        <v>113725.9</v>
      </c>
      <c r="K1222" s="41"/>
      <c r="L1222" s="42">
        <f>SmtRes!DF422</f>
        <v>0</v>
      </c>
    </row>
    <row r="1223" spans="1:12" ht="14.25" x14ac:dyDescent="0.2">
      <c r="A1223" s="38"/>
      <c r="B1223" s="38" t="s">
        <v>1343</v>
      </c>
      <c r="C1223" s="38" t="s">
        <v>1345</v>
      </c>
      <c r="D1223" s="39" t="s">
        <v>880</v>
      </c>
      <c r="E1223" s="40">
        <v>0.12</v>
      </c>
      <c r="F1223" s="40">
        <f t="shared" si="37"/>
        <v>0</v>
      </c>
      <c r="G1223" s="40">
        <f>SmtRes!CX423</f>
        <v>0</v>
      </c>
      <c r="H1223" s="42">
        <f>SmtRes!CZ423</f>
        <v>1031.73</v>
      </c>
      <c r="I1223" s="41">
        <f>SmtRes!AI423</f>
        <v>1.27</v>
      </c>
      <c r="J1223" s="42">
        <f t="shared" si="38"/>
        <v>1310.3</v>
      </c>
      <c r="K1223" s="41"/>
      <c r="L1223" s="42">
        <f>SmtRes!DF423</f>
        <v>0</v>
      </c>
    </row>
    <row r="1224" spans="1:12" ht="14.25" x14ac:dyDescent="0.2">
      <c r="A1224" s="38"/>
      <c r="B1224" s="38" t="str">
        <f>EtalonRes!I521</f>
        <v>07.1.04.02</v>
      </c>
      <c r="C1224" s="38" t="str">
        <f>EtalonRes!K521</f>
        <v>Детали крепления стальные</v>
      </c>
      <c r="D1224" s="39" t="str">
        <f>EtalonRes!O521</f>
        <v>кг</v>
      </c>
      <c r="E1224" s="40">
        <f>EtalonRes!X521</f>
        <v>0</v>
      </c>
      <c r="F1224" s="40">
        <f t="shared" si="37"/>
        <v>0</v>
      </c>
      <c r="G1224" s="40">
        <f>ROUND(EtalonRes!AG521*Source!I310, 7)</f>
        <v>0</v>
      </c>
      <c r="H1224" s="42"/>
      <c r="I1224" s="41"/>
      <c r="J1224" s="42"/>
      <c r="K1224" s="41"/>
      <c r="L1224" s="42"/>
    </row>
    <row r="1225" spans="1:12" ht="28.5" x14ac:dyDescent="0.2">
      <c r="A1225" s="38"/>
      <c r="B1225" s="38" t="str">
        <f>EtalonRes!I522</f>
        <v>11.2.04.06</v>
      </c>
      <c r="C1225" s="38" t="str">
        <f>EtalonRes!K522</f>
        <v>Детали опор пропитанные из пиломатериалов хвойных пород</v>
      </c>
      <c r="D1225" s="39" t="str">
        <f>EtalonRes!O522</f>
        <v>м3</v>
      </c>
      <c r="E1225" s="40">
        <f>EtalonRes!X522</f>
        <v>0</v>
      </c>
      <c r="F1225" s="40">
        <f t="shared" si="37"/>
        <v>0</v>
      </c>
      <c r="G1225" s="40">
        <f>ROUND(EtalonRes!AG522*Source!I310, 7)</f>
        <v>0</v>
      </c>
      <c r="H1225" s="42"/>
      <c r="I1225" s="41"/>
      <c r="J1225" s="42"/>
      <c r="K1225" s="41"/>
      <c r="L1225" s="42"/>
    </row>
    <row r="1226" spans="1:12" ht="14.25" x14ac:dyDescent="0.2">
      <c r="A1226" s="38"/>
      <c r="B1226" s="38" t="str">
        <f>EtalonRes!I528</f>
        <v>22.2.01.04</v>
      </c>
      <c r="C1226" s="38" t="str">
        <f>EtalonRes!K528</f>
        <v>Изоляторы штыревые</v>
      </c>
      <c r="D1226" s="39" t="str">
        <f>EtalonRes!O528</f>
        <v>ШТ</v>
      </c>
      <c r="E1226" s="40">
        <f>EtalonRes!X528</f>
        <v>0</v>
      </c>
      <c r="F1226" s="40">
        <f t="shared" si="37"/>
        <v>0</v>
      </c>
      <c r="G1226" s="40">
        <f>ROUND(EtalonRes!AG528*Source!I310, 7)</f>
        <v>0</v>
      </c>
      <c r="H1226" s="42"/>
      <c r="I1226" s="41"/>
      <c r="J1226" s="42"/>
      <c r="K1226" s="41"/>
      <c r="L1226" s="42"/>
    </row>
    <row r="1227" spans="1:12" ht="14.25" x14ac:dyDescent="0.2">
      <c r="A1227" s="38"/>
      <c r="B1227" s="38" t="str">
        <f>EtalonRes!I529</f>
        <v>22.2.02.09</v>
      </c>
      <c r="C1227" s="38" t="str">
        <f>EtalonRes!K529</f>
        <v>Крюки</v>
      </c>
      <c r="D1227" s="39" t="str">
        <f>EtalonRes!O529</f>
        <v>кг</v>
      </c>
      <c r="E1227" s="40">
        <f>EtalonRes!X529</f>
        <v>0</v>
      </c>
      <c r="F1227" s="40">
        <f t="shared" si="37"/>
        <v>0</v>
      </c>
      <c r="G1227" s="40">
        <f>ROUND(EtalonRes!AG529*Source!I310, 7)</f>
        <v>0</v>
      </c>
      <c r="H1227" s="42"/>
      <c r="I1227" s="41"/>
      <c r="J1227" s="42"/>
      <c r="K1227" s="41"/>
      <c r="L1227" s="42"/>
    </row>
    <row r="1228" spans="1:12" ht="14.25" x14ac:dyDescent="0.2">
      <c r="A1228" s="38"/>
      <c r="B1228" s="38" t="str">
        <f>EtalonRes!I530</f>
        <v>22.2.02.21</v>
      </c>
      <c r="C1228" s="38" t="str">
        <f>EtalonRes!K530</f>
        <v>Штыри</v>
      </c>
      <c r="D1228" s="39" t="str">
        <f>EtalonRes!O530</f>
        <v>ШТ</v>
      </c>
      <c r="E1228" s="40">
        <f>EtalonRes!X530</f>
        <v>0</v>
      </c>
      <c r="F1228" s="40">
        <f t="shared" si="37"/>
        <v>0</v>
      </c>
      <c r="G1228" s="40">
        <f>ROUND(EtalonRes!AG530*Source!I310, 7)</f>
        <v>0</v>
      </c>
      <c r="H1228" s="42"/>
      <c r="I1228" s="41"/>
      <c r="J1228" s="42"/>
      <c r="K1228" s="41"/>
      <c r="L1228" s="42"/>
    </row>
    <row r="1229" spans="1:12" ht="14.25" x14ac:dyDescent="0.2">
      <c r="A1229" s="38"/>
      <c r="B1229" s="38" t="str">
        <f>EtalonRes!I531</f>
        <v>22.2.02.23</v>
      </c>
      <c r="C1229" s="45" t="str">
        <f>EtalonRes!K531</f>
        <v>Металлические плакаты</v>
      </c>
      <c r="D1229" s="46" t="str">
        <f>EtalonRes!O531</f>
        <v>ШТ</v>
      </c>
      <c r="E1229" s="47">
        <f>EtalonRes!X531</f>
        <v>0</v>
      </c>
      <c r="F1229" s="47">
        <f t="shared" si="37"/>
        <v>0</v>
      </c>
      <c r="G1229" s="47">
        <f>ROUND(EtalonRes!AG531*Source!I310, 7)</f>
        <v>0</v>
      </c>
      <c r="H1229" s="48"/>
      <c r="I1229" s="49"/>
      <c r="J1229" s="48"/>
      <c r="K1229" s="49"/>
      <c r="L1229" s="48"/>
    </row>
    <row r="1230" spans="1:12" ht="15" x14ac:dyDescent="0.2">
      <c r="A1230" s="38"/>
      <c r="B1230" s="38"/>
      <c r="C1230" s="51" t="s">
        <v>1564</v>
      </c>
      <c r="D1230" s="39"/>
      <c r="E1230" s="40"/>
      <c r="F1230" s="40"/>
      <c r="G1230" s="40"/>
      <c r="H1230" s="42"/>
      <c r="I1230" s="41"/>
      <c r="J1230" s="42"/>
      <c r="K1230" s="41"/>
      <c r="L1230" s="42">
        <f>L1207+L1209+L1210+L1215</f>
        <v>6870.0199999999995</v>
      </c>
    </row>
    <row r="1231" spans="1:12" ht="14.25" x14ac:dyDescent="0.2">
      <c r="A1231" s="38"/>
      <c r="B1231" s="38"/>
      <c r="C1231" s="38" t="s">
        <v>1565</v>
      </c>
      <c r="D1231" s="39"/>
      <c r="E1231" s="40"/>
      <c r="F1231" s="40"/>
      <c r="G1231" s="40"/>
      <c r="H1231" s="42"/>
      <c r="I1231" s="41"/>
      <c r="J1231" s="42"/>
      <c r="K1231" s="41"/>
      <c r="L1231" s="42">
        <f>SUM(AR1206:AR1234)+SUM(AS1206:AS1234)+SUM(AT1206:AT1234)+SUM(AU1206:AU1234)+SUM(AV1206:AV1234)</f>
        <v>4151.83</v>
      </c>
    </row>
    <row r="1232" spans="1:12" ht="14.25" x14ac:dyDescent="0.2">
      <c r="A1232" s="38"/>
      <c r="B1232" s="38" t="s">
        <v>27</v>
      </c>
      <c r="C1232" s="38" t="s">
        <v>1566</v>
      </c>
      <c r="D1232" s="39" t="s">
        <v>1392</v>
      </c>
      <c r="E1232" s="40">
        <f>Source!BZ310</f>
        <v>103</v>
      </c>
      <c r="F1232" s="40"/>
      <c r="G1232" s="40">
        <f>Source!AT310</f>
        <v>103</v>
      </c>
      <c r="H1232" s="42"/>
      <c r="I1232" s="41"/>
      <c r="J1232" s="42"/>
      <c r="K1232" s="41"/>
      <c r="L1232" s="42">
        <f>SUM(AZ1206:AZ1234)</f>
        <v>4276.38</v>
      </c>
    </row>
    <row r="1233" spans="1:83" ht="14.25" x14ac:dyDescent="0.2">
      <c r="A1233" s="45"/>
      <c r="B1233" s="45" t="s">
        <v>28</v>
      </c>
      <c r="C1233" s="45" t="s">
        <v>1567</v>
      </c>
      <c r="D1233" s="46" t="s">
        <v>1392</v>
      </c>
      <c r="E1233" s="47">
        <f>Source!CA310</f>
        <v>60</v>
      </c>
      <c r="F1233" s="47"/>
      <c r="G1233" s="47">
        <f>Source!AU310</f>
        <v>60</v>
      </c>
      <c r="H1233" s="48"/>
      <c r="I1233" s="49"/>
      <c r="J1233" s="48"/>
      <c r="K1233" s="49"/>
      <c r="L1233" s="48">
        <f>SUM(BA1206:BA1234)</f>
        <v>2491.1</v>
      </c>
    </row>
    <row r="1234" spans="1:83" ht="15" x14ac:dyDescent="0.2">
      <c r="C1234" s="58" t="s">
        <v>1568</v>
      </c>
      <c r="D1234" s="58"/>
      <c r="E1234" s="58"/>
      <c r="F1234" s="58"/>
      <c r="G1234" s="58"/>
      <c r="H1234" s="58"/>
      <c r="I1234" s="59">
        <f>K1234/E1206</f>
        <v>13637.5</v>
      </c>
      <c r="J1234" s="59"/>
      <c r="K1234" s="59">
        <f>L1207+L1209+L1215+L1232+L1233+L1210</f>
        <v>13637.5</v>
      </c>
      <c r="L1234" s="59"/>
      <c r="AD1234">
        <f>ROUND((Source!AT310/100)*((ROUND(SUMIF(SmtRes!AQ412:'SmtRes'!AQ423,"=1",SmtRes!AD412:'SmtRes'!AD423)*Source!I310, 2)+ROUND(SUMIF(SmtRes!AQ412:'SmtRes'!AQ423,"=1",SmtRes!AC412:'SmtRes'!AC423)*Source!I310, 2))), 2)</f>
        <v>1511.85</v>
      </c>
      <c r="AE1234">
        <f>ROUND((Source!AU310/100)*((ROUND(SUMIF(SmtRes!AQ412:'SmtRes'!AQ423,"=1",SmtRes!AD412:'SmtRes'!AD423)*Source!I310, 2)+ROUND(SUMIF(SmtRes!AQ412:'SmtRes'!AQ423,"=1",SmtRes!AC412:'SmtRes'!AC423)*Source!I310, 2))), 2)</f>
        <v>880.69</v>
      </c>
      <c r="AN1234" s="50">
        <f>L1207+L1209+L1215+L1232+L1233+L1210</f>
        <v>13637.5</v>
      </c>
      <c r="AO1234" s="50">
        <f>L1209</f>
        <v>2718.1899999999996</v>
      </c>
      <c r="AQ1234" t="s">
        <v>1569</v>
      </c>
      <c r="AR1234" s="50">
        <f>L1207</f>
        <v>3202.58</v>
      </c>
      <c r="AT1234" s="50">
        <f>L1210</f>
        <v>949.25</v>
      </c>
      <c r="AV1234" t="s">
        <v>1569</v>
      </c>
      <c r="AW1234" s="50">
        <f>L1215</f>
        <v>0</v>
      </c>
      <c r="AZ1234">
        <f>Source!X310</f>
        <v>4276.38</v>
      </c>
      <c r="BA1234">
        <f>Source!Y310</f>
        <v>2491.1</v>
      </c>
      <c r="CD1234">
        <v>1</v>
      </c>
    </row>
    <row r="1235" spans="1:83" ht="111" x14ac:dyDescent="0.2">
      <c r="A1235" s="36" t="s">
        <v>362</v>
      </c>
      <c r="B1235" s="38" t="s">
        <v>1693</v>
      </c>
      <c r="C1235" s="38" t="s">
        <v>1694</v>
      </c>
      <c r="D1235" s="39" t="str">
        <f>Source!H311</f>
        <v>ШТ</v>
      </c>
      <c r="E1235" s="40">
        <f>Source!K311</f>
        <v>1</v>
      </c>
      <c r="F1235" s="40"/>
      <c r="G1235" s="40">
        <f>Source!I311</f>
        <v>1</v>
      </c>
      <c r="H1235" s="42"/>
      <c r="I1235" s="41"/>
      <c r="J1235" s="42"/>
      <c r="K1235" s="41"/>
      <c r="L1235" s="42"/>
    </row>
    <row r="1236" spans="1:83" ht="15" x14ac:dyDescent="0.2">
      <c r="A1236" s="37"/>
      <c r="B1236" s="40">
        <v>1</v>
      </c>
      <c r="C1236" s="37" t="s">
        <v>1560</v>
      </c>
      <c r="D1236" s="39" t="s">
        <v>1220</v>
      </c>
      <c r="E1236" s="43"/>
      <c r="F1236" s="40"/>
      <c r="G1236" s="43">
        <f>Source!U311</f>
        <v>8.86</v>
      </c>
      <c r="H1236" s="40"/>
      <c r="I1236" s="40"/>
      <c r="J1236" s="40"/>
      <c r="K1236" s="40"/>
      <c r="L1236" s="44">
        <f>SUM(L1237:L1237)-SUMIF(CE1237:CE1237, 1, L1237:L1237)</f>
        <v>3855.61</v>
      </c>
    </row>
    <row r="1237" spans="1:83" ht="28.5" x14ac:dyDescent="0.2">
      <c r="A1237" s="38"/>
      <c r="B1237" s="38" t="s">
        <v>1346</v>
      </c>
      <c r="C1237" s="38" t="s">
        <v>1347</v>
      </c>
      <c r="D1237" s="39" t="s">
        <v>1220</v>
      </c>
      <c r="E1237" s="40">
        <v>8.86</v>
      </c>
      <c r="F1237" s="40"/>
      <c r="G1237" s="40">
        <f>SmtRes!CX424</f>
        <v>8.86</v>
      </c>
      <c r="H1237" s="42"/>
      <c r="I1237" s="41"/>
      <c r="J1237" s="42">
        <f>SmtRes!CZ424</f>
        <v>435.17</v>
      </c>
      <c r="K1237" s="41"/>
      <c r="L1237" s="42">
        <f>SmtRes!DI424</f>
        <v>3855.61</v>
      </c>
    </row>
    <row r="1238" spans="1:83" ht="15" x14ac:dyDescent="0.2">
      <c r="A1238" s="37"/>
      <c r="B1238" s="40">
        <v>2</v>
      </c>
      <c r="C1238" s="37" t="s">
        <v>1561</v>
      </c>
      <c r="D1238" s="39"/>
      <c r="E1238" s="43"/>
      <c r="F1238" s="40"/>
      <c r="G1238" s="43"/>
      <c r="H1238" s="40"/>
      <c r="I1238" s="40"/>
      <c r="J1238" s="40"/>
      <c r="K1238" s="40"/>
      <c r="L1238" s="44">
        <f>SUM(L1239:L1243)-SUMIF(CE1239:CE1243, 1, L1239:L1243)</f>
        <v>2767.2099999999991</v>
      </c>
    </row>
    <row r="1239" spans="1:83" ht="15" x14ac:dyDescent="0.2">
      <c r="A1239" s="37"/>
      <c r="B1239" s="40"/>
      <c r="C1239" s="37" t="s">
        <v>1563</v>
      </c>
      <c r="D1239" s="39" t="s">
        <v>1220</v>
      </c>
      <c r="E1239" s="43"/>
      <c r="F1239" s="40"/>
      <c r="G1239" s="43">
        <f>Source!V311</f>
        <v>1.8699999999999999</v>
      </c>
      <c r="H1239" s="40"/>
      <c r="I1239" s="40"/>
      <c r="J1239" s="40"/>
      <c r="K1239" s="40"/>
      <c r="L1239" s="44">
        <f>SUMIF(CE1240:CE1243, 1, L1240:L1243)</f>
        <v>992.27</v>
      </c>
      <c r="CE1239">
        <v>1</v>
      </c>
    </row>
    <row r="1240" spans="1:83" ht="42.75" x14ac:dyDescent="0.2">
      <c r="A1240" s="38"/>
      <c r="B1240" s="38" t="s">
        <v>1300</v>
      </c>
      <c r="C1240" s="38" t="s">
        <v>1302</v>
      </c>
      <c r="D1240" s="39" t="s">
        <v>1090</v>
      </c>
      <c r="E1240" s="40">
        <v>1.38</v>
      </c>
      <c r="F1240" s="40"/>
      <c r="G1240" s="40">
        <f>SmtRes!CX426</f>
        <v>1.38</v>
      </c>
      <c r="H1240" s="42"/>
      <c r="I1240" s="41"/>
      <c r="J1240" s="42">
        <f>SmtRes!CZ426</f>
        <v>1811.82</v>
      </c>
      <c r="K1240" s="41"/>
      <c r="L1240" s="42">
        <f>SmtRes!DG426</f>
        <v>2500.31</v>
      </c>
    </row>
    <row r="1241" spans="1:83" ht="28.5" x14ac:dyDescent="0.2">
      <c r="A1241" s="38"/>
      <c r="B1241" s="38" t="s">
        <v>1303</v>
      </c>
      <c r="C1241" s="38" t="s">
        <v>1635</v>
      </c>
      <c r="D1241" s="39" t="s">
        <v>1220</v>
      </c>
      <c r="E1241" s="40">
        <f>SmtRes!DO426*SmtRes!AT426</f>
        <v>1.38</v>
      </c>
      <c r="F1241" s="40"/>
      <c r="G1241" s="40">
        <f>SmtRes!DO426*SmtRes!CX426</f>
        <v>1.38</v>
      </c>
      <c r="H1241" s="42"/>
      <c r="I1241" s="41"/>
      <c r="J1241" s="42">
        <f>ROUND(SmtRes!AG426/SmtRes!DO426, 2)</f>
        <v>549.32000000000005</v>
      </c>
      <c r="K1241" s="41"/>
      <c r="L1241" s="42">
        <f>SmtRes!DH426</f>
        <v>758.06</v>
      </c>
      <c r="CE1241">
        <v>1</v>
      </c>
    </row>
    <row r="1242" spans="1:83" ht="28.5" x14ac:dyDescent="0.2">
      <c r="A1242" s="38"/>
      <c r="B1242" s="38" t="s">
        <v>1227</v>
      </c>
      <c r="C1242" s="38" t="s">
        <v>1229</v>
      </c>
      <c r="D1242" s="39" t="s">
        <v>1090</v>
      </c>
      <c r="E1242" s="40">
        <v>0.49</v>
      </c>
      <c r="F1242" s="40"/>
      <c r="G1242" s="40">
        <f>SmtRes!CX427</f>
        <v>0.49</v>
      </c>
      <c r="H1242" s="42"/>
      <c r="I1242" s="41"/>
      <c r="J1242" s="42">
        <f>SmtRes!CZ427</f>
        <v>544.70000000000005</v>
      </c>
      <c r="K1242" s="41"/>
      <c r="L1242" s="42">
        <f>SmtRes!DG427</f>
        <v>266.89999999999998</v>
      </c>
    </row>
    <row r="1243" spans="1:83" ht="28.5" x14ac:dyDescent="0.2">
      <c r="A1243" s="38"/>
      <c r="B1243" s="38" t="s">
        <v>1226</v>
      </c>
      <c r="C1243" s="38" t="s">
        <v>1562</v>
      </c>
      <c r="D1243" s="39" t="s">
        <v>1220</v>
      </c>
      <c r="E1243" s="40">
        <f>SmtRes!DO427*SmtRes!AT427</f>
        <v>0.49</v>
      </c>
      <c r="F1243" s="40"/>
      <c r="G1243" s="40">
        <f>SmtRes!DO427*SmtRes!CX427</f>
        <v>0.49</v>
      </c>
      <c r="H1243" s="42"/>
      <c r="I1243" s="41"/>
      <c r="J1243" s="42">
        <f>ROUND(SmtRes!AG427/SmtRes!DO427, 2)</f>
        <v>477.98</v>
      </c>
      <c r="K1243" s="41"/>
      <c r="L1243" s="42">
        <f>SmtRes!DH427</f>
        <v>234.21</v>
      </c>
      <c r="CE1243">
        <v>1</v>
      </c>
    </row>
    <row r="1244" spans="1:83" ht="15" x14ac:dyDescent="0.2">
      <c r="A1244" s="37"/>
      <c r="B1244" s="40">
        <v>4</v>
      </c>
      <c r="C1244" s="37" t="s">
        <v>1576</v>
      </c>
      <c r="D1244" s="39"/>
      <c r="E1244" s="43"/>
      <c r="F1244" s="40"/>
      <c r="G1244" s="43"/>
      <c r="H1244" s="40"/>
      <c r="I1244" s="40"/>
      <c r="J1244" s="40"/>
      <c r="K1244" s="40"/>
      <c r="L1244" s="44">
        <f>SUM(L1245:L1252)-SUMIF(CE1245:CE1252, 1, L1245:L1252)</f>
        <v>0</v>
      </c>
    </row>
    <row r="1245" spans="1:83" ht="14.25" x14ac:dyDescent="0.2">
      <c r="A1245" s="38"/>
      <c r="B1245" s="38" t="s">
        <v>1325</v>
      </c>
      <c r="C1245" s="38" t="s">
        <v>1327</v>
      </c>
      <c r="D1245" s="39" t="s">
        <v>1242</v>
      </c>
      <c r="E1245" s="40">
        <v>0.03</v>
      </c>
      <c r="F1245" s="40">
        <f t="shared" ref="F1245:F1258" si="39">ROUND(0,7)</f>
        <v>0</v>
      </c>
      <c r="G1245" s="40">
        <f>SmtRes!CX428</f>
        <v>0</v>
      </c>
      <c r="H1245" s="42">
        <f>SmtRes!CZ428</f>
        <v>80.02</v>
      </c>
      <c r="I1245" s="41">
        <f>SmtRes!AI428</f>
        <v>2.0699999999999998</v>
      </c>
      <c r="J1245" s="42">
        <f>ROUND(H1245*I1245, 2)</f>
        <v>165.64</v>
      </c>
      <c r="K1245" s="41"/>
      <c r="L1245" s="42">
        <f>SmtRes!DF428</f>
        <v>0</v>
      </c>
    </row>
    <row r="1246" spans="1:83" ht="14.25" x14ac:dyDescent="0.2">
      <c r="A1246" s="38"/>
      <c r="B1246" s="38" t="s">
        <v>1328</v>
      </c>
      <c r="C1246" s="38" t="s">
        <v>1330</v>
      </c>
      <c r="D1246" s="39" t="s">
        <v>806</v>
      </c>
      <c r="E1246" s="40">
        <v>2.3000000000000001E-4</v>
      </c>
      <c r="F1246" s="40">
        <f t="shared" si="39"/>
        <v>0</v>
      </c>
      <c r="G1246" s="40">
        <f>SmtRes!CX429</f>
        <v>0</v>
      </c>
      <c r="H1246" s="42"/>
      <c r="I1246" s="41"/>
      <c r="J1246" s="42">
        <f>SmtRes!CZ429</f>
        <v>84866.240000000005</v>
      </c>
      <c r="K1246" s="41"/>
      <c r="L1246" s="42">
        <f>SmtRes!DF429</f>
        <v>0</v>
      </c>
    </row>
    <row r="1247" spans="1:83" ht="14.25" x14ac:dyDescent="0.2">
      <c r="A1247" s="38"/>
      <c r="B1247" s="38" t="s">
        <v>1246</v>
      </c>
      <c r="C1247" s="38" t="s">
        <v>1248</v>
      </c>
      <c r="D1247" s="39" t="s">
        <v>1242</v>
      </c>
      <c r="E1247" s="40">
        <v>0.02</v>
      </c>
      <c r="F1247" s="40">
        <f t="shared" si="39"/>
        <v>0</v>
      </c>
      <c r="G1247" s="40">
        <f>SmtRes!CX430</f>
        <v>0</v>
      </c>
      <c r="H1247" s="42">
        <f>SmtRes!CZ430</f>
        <v>56.11</v>
      </c>
      <c r="I1247" s="41">
        <f>SmtRes!AI430</f>
        <v>1.58</v>
      </c>
      <c r="J1247" s="42">
        <f t="shared" ref="J1247:J1252" si="40">ROUND(H1247*I1247, 2)</f>
        <v>88.65</v>
      </c>
      <c r="K1247" s="41"/>
      <c r="L1247" s="42">
        <f>SmtRes!DF430</f>
        <v>0</v>
      </c>
    </row>
    <row r="1248" spans="1:83" ht="14.25" x14ac:dyDescent="0.2">
      <c r="A1248" s="38"/>
      <c r="B1248" s="38" t="s">
        <v>1331</v>
      </c>
      <c r="C1248" s="38" t="s">
        <v>1333</v>
      </c>
      <c r="D1248" s="39" t="s">
        <v>806</v>
      </c>
      <c r="E1248" s="40">
        <v>4.0000000000000002E-4</v>
      </c>
      <c r="F1248" s="40">
        <f t="shared" si="39"/>
        <v>0</v>
      </c>
      <c r="G1248" s="40">
        <f>SmtRes!CX431</f>
        <v>0</v>
      </c>
      <c r="H1248" s="42">
        <f>SmtRes!CZ431</f>
        <v>61265.39</v>
      </c>
      <c r="I1248" s="41">
        <f>SmtRes!AI431</f>
        <v>1.3</v>
      </c>
      <c r="J1248" s="42">
        <f t="shared" si="40"/>
        <v>79645.009999999995</v>
      </c>
      <c r="K1248" s="41"/>
      <c r="L1248" s="42">
        <f>SmtRes!DF431</f>
        <v>0</v>
      </c>
    </row>
    <row r="1249" spans="1:82" ht="14.25" x14ac:dyDescent="0.2">
      <c r="A1249" s="38"/>
      <c r="B1249" s="38" t="s">
        <v>1334</v>
      </c>
      <c r="C1249" s="38" t="s">
        <v>1336</v>
      </c>
      <c r="D1249" s="39" t="s">
        <v>806</v>
      </c>
      <c r="E1249" s="40">
        <v>1.0000000000000001E-5</v>
      </c>
      <c r="F1249" s="40">
        <f t="shared" si="39"/>
        <v>0</v>
      </c>
      <c r="G1249" s="40">
        <f>SmtRes!CX432</f>
        <v>0</v>
      </c>
      <c r="H1249" s="42">
        <f>SmtRes!CZ432</f>
        <v>80020.98</v>
      </c>
      <c r="I1249" s="41">
        <f>SmtRes!AI432</f>
        <v>1.02</v>
      </c>
      <c r="J1249" s="42">
        <f t="shared" si="40"/>
        <v>81621.399999999994</v>
      </c>
      <c r="K1249" s="41"/>
      <c r="L1249" s="42">
        <f>SmtRes!DF432</f>
        <v>0</v>
      </c>
    </row>
    <row r="1250" spans="1:82" ht="14.25" x14ac:dyDescent="0.2">
      <c r="A1250" s="38"/>
      <c r="B1250" s="38" t="s">
        <v>1337</v>
      </c>
      <c r="C1250" s="38" t="s">
        <v>1339</v>
      </c>
      <c r="D1250" s="39" t="s">
        <v>806</v>
      </c>
      <c r="E1250" s="40">
        <v>5.9999999999999995E-4</v>
      </c>
      <c r="F1250" s="40">
        <f t="shared" si="39"/>
        <v>0</v>
      </c>
      <c r="G1250" s="40">
        <f>SmtRes!CX433</f>
        <v>0</v>
      </c>
      <c r="H1250" s="42">
        <f>SmtRes!CZ433</f>
        <v>40917.440000000002</v>
      </c>
      <c r="I1250" s="41">
        <f>SmtRes!AI433</f>
        <v>1.02</v>
      </c>
      <c r="J1250" s="42">
        <f t="shared" si="40"/>
        <v>41735.79</v>
      </c>
      <c r="K1250" s="41"/>
      <c r="L1250" s="42">
        <f>SmtRes!DF433</f>
        <v>0</v>
      </c>
    </row>
    <row r="1251" spans="1:82" ht="14.25" x14ac:dyDescent="0.2">
      <c r="A1251" s="38"/>
      <c r="B1251" s="38" t="s">
        <v>1340</v>
      </c>
      <c r="C1251" s="38" t="s">
        <v>1342</v>
      </c>
      <c r="D1251" s="39" t="s">
        <v>806</v>
      </c>
      <c r="E1251" s="40">
        <v>5.9999999999999995E-4</v>
      </c>
      <c r="F1251" s="40">
        <f t="shared" si="39"/>
        <v>0</v>
      </c>
      <c r="G1251" s="40">
        <f>SmtRes!CX434</f>
        <v>0</v>
      </c>
      <c r="H1251" s="42">
        <f>SmtRes!CZ434</f>
        <v>98039.57</v>
      </c>
      <c r="I1251" s="41">
        <f>SmtRes!AI434</f>
        <v>1.1599999999999999</v>
      </c>
      <c r="J1251" s="42">
        <f t="shared" si="40"/>
        <v>113725.9</v>
      </c>
      <c r="K1251" s="41"/>
      <c r="L1251" s="42">
        <f>SmtRes!DF434</f>
        <v>0</v>
      </c>
    </row>
    <row r="1252" spans="1:82" ht="14.25" x14ac:dyDescent="0.2">
      <c r="A1252" s="38"/>
      <c r="B1252" s="38" t="s">
        <v>1343</v>
      </c>
      <c r="C1252" s="38" t="s">
        <v>1345</v>
      </c>
      <c r="D1252" s="39" t="s">
        <v>880</v>
      </c>
      <c r="E1252" s="40">
        <v>0.12</v>
      </c>
      <c r="F1252" s="40">
        <f t="shared" si="39"/>
        <v>0</v>
      </c>
      <c r="G1252" s="40">
        <f>SmtRes!CX435</f>
        <v>0</v>
      </c>
      <c r="H1252" s="42">
        <f>SmtRes!CZ435</f>
        <v>1031.73</v>
      </c>
      <c r="I1252" s="41">
        <f>SmtRes!AI435</f>
        <v>1.27</v>
      </c>
      <c r="J1252" s="42">
        <f t="shared" si="40"/>
        <v>1310.3</v>
      </c>
      <c r="K1252" s="41"/>
      <c r="L1252" s="42">
        <f>SmtRes!DF435</f>
        <v>0</v>
      </c>
    </row>
    <row r="1253" spans="1:82" ht="14.25" x14ac:dyDescent="0.2">
      <c r="A1253" s="38"/>
      <c r="B1253" s="38" t="str">
        <f>EtalonRes!I540</f>
        <v>07.1.04.02</v>
      </c>
      <c r="C1253" s="38" t="str">
        <f>EtalonRes!K540</f>
        <v>Детали крепления стальные</v>
      </c>
      <c r="D1253" s="39" t="str">
        <f>EtalonRes!O540</f>
        <v>кг</v>
      </c>
      <c r="E1253" s="40">
        <f>EtalonRes!X540</f>
        <v>0</v>
      </c>
      <c r="F1253" s="40">
        <f t="shared" si="39"/>
        <v>0</v>
      </c>
      <c r="G1253" s="40">
        <f>ROUND(EtalonRes!AG540*Source!I311, 7)</f>
        <v>0</v>
      </c>
      <c r="H1253" s="42"/>
      <c r="I1253" s="41"/>
      <c r="J1253" s="42"/>
      <c r="K1253" s="41"/>
      <c r="L1253" s="42"/>
    </row>
    <row r="1254" spans="1:82" ht="28.5" x14ac:dyDescent="0.2">
      <c r="A1254" s="38"/>
      <c r="B1254" s="38" t="str">
        <f>EtalonRes!I541</f>
        <v>11.2.04.06</v>
      </c>
      <c r="C1254" s="38" t="str">
        <f>EtalonRes!K541</f>
        <v>Детали опор пропитанные из пиломатериалов хвойных пород</v>
      </c>
      <c r="D1254" s="39" t="str">
        <f>EtalonRes!O541</f>
        <v>м3</v>
      </c>
      <c r="E1254" s="40">
        <f>EtalonRes!X541</f>
        <v>0</v>
      </c>
      <c r="F1254" s="40">
        <f t="shared" si="39"/>
        <v>0</v>
      </c>
      <c r="G1254" s="40">
        <f>ROUND(EtalonRes!AG541*Source!I311, 7)</f>
        <v>0</v>
      </c>
      <c r="H1254" s="42"/>
      <c r="I1254" s="41"/>
      <c r="J1254" s="42"/>
      <c r="K1254" s="41"/>
      <c r="L1254" s="42"/>
    </row>
    <row r="1255" spans="1:82" ht="14.25" x14ac:dyDescent="0.2">
      <c r="A1255" s="38"/>
      <c r="B1255" s="38" t="str">
        <f>EtalonRes!I547</f>
        <v>22.2.01.04</v>
      </c>
      <c r="C1255" s="38" t="str">
        <f>EtalonRes!K547</f>
        <v>Изоляторы штыревые</v>
      </c>
      <c r="D1255" s="39" t="str">
        <f>EtalonRes!O547</f>
        <v>ШТ</v>
      </c>
      <c r="E1255" s="40">
        <f>EtalonRes!X547</f>
        <v>0</v>
      </c>
      <c r="F1255" s="40">
        <f t="shared" si="39"/>
        <v>0</v>
      </c>
      <c r="G1255" s="40">
        <f>ROUND(EtalonRes!AG547*Source!I311, 7)</f>
        <v>0</v>
      </c>
      <c r="H1255" s="42"/>
      <c r="I1255" s="41"/>
      <c r="J1255" s="42"/>
      <c r="K1255" s="41"/>
      <c r="L1255" s="42"/>
    </row>
    <row r="1256" spans="1:82" ht="14.25" x14ac:dyDescent="0.2">
      <c r="A1256" s="38"/>
      <c r="B1256" s="38" t="str">
        <f>EtalonRes!I548</f>
        <v>22.2.02.09</v>
      </c>
      <c r="C1256" s="38" t="str">
        <f>EtalonRes!K548</f>
        <v>Крюки</v>
      </c>
      <c r="D1256" s="39" t="str">
        <f>EtalonRes!O548</f>
        <v>кг</v>
      </c>
      <c r="E1256" s="40">
        <f>EtalonRes!X548</f>
        <v>0</v>
      </c>
      <c r="F1256" s="40">
        <f t="shared" si="39"/>
        <v>0</v>
      </c>
      <c r="G1256" s="40">
        <f>ROUND(EtalonRes!AG548*Source!I311, 7)</f>
        <v>0</v>
      </c>
      <c r="H1256" s="42"/>
      <c r="I1256" s="41"/>
      <c r="J1256" s="42"/>
      <c r="K1256" s="41"/>
      <c r="L1256" s="42"/>
    </row>
    <row r="1257" spans="1:82" ht="14.25" x14ac:dyDescent="0.2">
      <c r="A1257" s="38"/>
      <c r="B1257" s="38" t="str">
        <f>EtalonRes!I549</f>
        <v>22.2.02.21</v>
      </c>
      <c r="C1257" s="38" t="str">
        <f>EtalonRes!K549</f>
        <v>Штыри</v>
      </c>
      <c r="D1257" s="39" t="str">
        <f>EtalonRes!O549</f>
        <v>ШТ</v>
      </c>
      <c r="E1257" s="40">
        <f>EtalonRes!X549</f>
        <v>0</v>
      </c>
      <c r="F1257" s="40">
        <f t="shared" si="39"/>
        <v>0</v>
      </c>
      <c r="G1257" s="40">
        <f>ROUND(EtalonRes!AG549*Source!I311, 7)</f>
        <v>0</v>
      </c>
      <c r="H1257" s="42"/>
      <c r="I1257" s="41"/>
      <c r="J1257" s="42"/>
      <c r="K1257" s="41"/>
      <c r="L1257" s="42"/>
    </row>
    <row r="1258" spans="1:82" ht="14.25" x14ac:dyDescent="0.2">
      <c r="A1258" s="38"/>
      <c r="B1258" s="38" t="str">
        <f>EtalonRes!I550</f>
        <v>22.2.02.23</v>
      </c>
      <c r="C1258" s="45" t="str">
        <f>EtalonRes!K550</f>
        <v>Металлические плакаты</v>
      </c>
      <c r="D1258" s="46" t="str">
        <f>EtalonRes!O550</f>
        <v>ШТ</v>
      </c>
      <c r="E1258" s="47">
        <f>EtalonRes!X550</f>
        <v>0</v>
      </c>
      <c r="F1258" s="47">
        <f t="shared" si="39"/>
        <v>0</v>
      </c>
      <c r="G1258" s="47">
        <f>ROUND(EtalonRes!AG550*Source!I311, 7)</f>
        <v>0</v>
      </c>
      <c r="H1258" s="48"/>
      <c r="I1258" s="49"/>
      <c r="J1258" s="48"/>
      <c r="K1258" s="49"/>
      <c r="L1258" s="48"/>
    </row>
    <row r="1259" spans="1:82" ht="15" x14ac:dyDescent="0.2">
      <c r="A1259" s="38"/>
      <c r="B1259" s="38"/>
      <c r="C1259" s="51" t="s">
        <v>1564</v>
      </c>
      <c r="D1259" s="39"/>
      <c r="E1259" s="40"/>
      <c r="F1259" s="40"/>
      <c r="G1259" s="40"/>
      <c r="H1259" s="42"/>
      <c r="I1259" s="41"/>
      <c r="J1259" s="42"/>
      <c r="K1259" s="41"/>
      <c r="L1259" s="42">
        <f>L1236+L1238+L1239+L1244</f>
        <v>7615.09</v>
      </c>
    </row>
    <row r="1260" spans="1:82" ht="14.25" x14ac:dyDescent="0.2">
      <c r="A1260" s="38"/>
      <c r="B1260" s="38"/>
      <c r="C1260" s="38" t="s">
        <v>1565</v>
      </c>
      <c r="D1260" s="39"/>
      <c r="E1260" s="40"/>
      <c r="F1260" s="40"/>
      <c r="G1260" s="40"/>
      <c r="H1260" s="42"/>
      <c r="I1260" s="41"/>
      <c r="J1260" s="42"/>
      <c r="K1260" s="41"/>
      <c r="L1260" s="42">
        <f>SUM(AR1235:AR1263)+SUM(AS1235:AS1263)+SUM(AT1235:AT1263)+SUM(AU1235:AU1263)+SUM(AV1235:AV1263)</f>
        <v>4847.88</v>
      </c>
    </row>
    <row r="1261" spans="1:82" ht="14.25" x14ac:dyDescent="0.2">
      <c r="A1261" s="38"/>
      <c r="B1261" s="38" t="s">
        <v>27</v>
      </c>
      <c r="C1261" s="38" t="s">
        <v>1566</v>
      </c>
      <c r="D1261" s="39" t="s">
        <v>1392</v>
      </c>
      <c r="E1261" s="40">
        <f>Source!BZ311</f>
        <v>103</v>
      </c>
      <c r="F1261" s="40"/>
      <c r="G1261" s="40">
        <f>Source!AT311</f>
        <v>103</v>
      </c>
      <c r="H1261" s="42"/>
      <c r="I1261" s="41"/>
      <c r="J1261" s="42"/>
      <c r="K1261" s="41"/>
      <c r="L1261" s="42">
        <f>SUM(AZ1235:AZ1263)</f>
        <v>4993.32</v>
      </c>
    </row>
    <row r="1262" spans="1:82" ht="14.25" x14ac:dyDescent="0.2">
      <c r="A1262" s="45"/>
      <c r="B1262" s="45" t="s">
        <v>28</v>
      </c>
      <c r="C1262" s="45" t="s">
        <v>1567</v>
      </c>
      <c r="D1262" s="46" t="s">
        <v>1392</v>
      </c>
      <c r="E1262" s="47">
        <f>Source!CA311</f>
        <v>60</v>
      </c>
      <c r="F1262" s="47"/>
      <c r="G1262" s="47">
        <f>Source!AU311</f>
        <v>60</v>
      </c>
      <c r="H1262" s="48"/>
      <c r="I1262" s="49"/>
      <c r="J1262" s="48"/>
      <c r="K1262" s="49"/>
      <c r="L1262" s="48">
        <f>SUM(BA1235:BA1263)</f>
        <v>2908.73</v>
      </c>
    </row>
    <row r="1263" spans="1:82" ht="15" x14ac:dyDescent="0.2">
      <c r="C1263" s="58" t="s">
        <v>1568</v>
      </c>
      <c r="D1263" s="58"/>
      <c r="E1263" s="58"/>
      <c r="F1263" s="58"/>
      <c r="G1263" s="58"/>
      <c r="H1263" s="58"/>
      <c r="I1263" s="59">
        <f>K1263/E1235</f>
        <v>15517.14</v>
      </c>
      <c r="J1263" s="59"/>
      <c r="K1263" s="59">
        <f>L1236+L1238+L1244+L1261+L1262+L1239</f>
        <v>15517.14</v>
      </c>
      <c r="L1263" s="59"/>
      <c r="AD1263">
        <f>ROUND((Source!AT311/100)*((ROUND(SUMIF(SmtRes!AQ424:'SmtRes'!AQ435,"=1",SmtRes!AD424:'SmtRes'!AD435)*Source!I311, 2)+ROUND(SUMIF(SmtRes!AQ424:'SmtRes'!AQ435,"=1",SmtRes!AC424:'SmtRes'!AC435)*Source!I311, 2))), 2)</f>
        <v>1506.34</v>
      </c>
      <c r="AE1263">
        <f>ROUND((Source!AU311/100)*((ROUND(SUMIF(SmtRes!AQ424:'SmtRes'!AQ435,"=1",SmtRes!AD424:'SmtRes'!AD435)*Source!I311, 2)+ROUND(SUMIF(SmtRes!AQ424:'SmtRes'!AQ435,"=1",SmtRes!AC424:'SmtRes'!AC435)*Source!I311, 2))), 2)</f>
        <v>877.48</v>
      </c>
      <c r="AN1263" s="50">
        <f>L1236+L1238+L1244+L1261+L1262+L1239</f>
        <v>15517.14</v>
      </c>
      <c r="AO1263" s="50">
        <f>L1238</f>
        <v>2767.2099999999991</v>
      </c>
      <c r="AQ1263" t="s">
        <v>1569</v>
      </c>
      <c r="AR1263" s="50">
        <f>L1236</f>
        <v>3855.61</v>
      </c>
      <c r="AT1263" s="50">
        <f>L1239</f>
        <v>992.27</v>
      </c>
      <c r="AV1263" t="s">
        <v>1569</v>
      </c>
      <c r="AW1263" s="50">
        <f>L1244</f>
        <v>0</v>
      </c>
      <c r="AZ1263">
        <f>Source!X311</f>
        <v>4993.32</v>
      </c>
      <c r="BA1263">
        <f>Source!Y311</f>
        <v>2908.73</v>
      </c>
      <c r="CD1263">
        <v>1</v>
      </c>
    </row>
    <row r="1264" spans="1:82" ht="82.5" x14ac:dyDescent="0.2">
      <c r="A1264" s="36" t="s">
        <v>366</v>
      </c>
      <c r="B1264" s="38" t="s">
        <v>1695</v>
      </c>
      <c r="C1264" s="38" t="s">
        <v>1696</v>
      </c>
      <c r="D1264" s="39" t="str">
        <f>Source!H312</f>
        <v>ШТ</v>
      </c>
      <c r="E1264" s="40">
        <f>Source!K312</f>
        <v>1</v>
      </c>
      <c r="F1264" s="40"/>
      <c r="G1264" s="40">
        <f>Source!I312</f>
        <v>1</v>
      </c>
      <c r="H1264" s="42"/>
      <c r="I1264" s="41"/>
      <c r="J1264" s="42"/>
      <c r="K1264" s="41"/>
      <c r="L1264" s="42"/>
    </row>
    <row r="1265" spans="1:83" ht="15" x14ac:dyDescent="0.2">
      <c r="A1265" s="37"/>
      <c r="B1265" s="40">
        <v>1</v>
      </c>
      <c r="C1265" s="37" t="s">
        <v>1560</v>
      </c>
      <c r="D1265" s="39" t="s">
        <v>1220</v>
      </c>
      <c r="E1265" s="43"/>
      <c r="F1265" s="40"/>
      <c r="G1265" s="43">
        <f>Source!U312</f>
        <v>5.42</v>
      </c>
      <c r="H1265" s="40"/>
      <c r="I1265" s="40"/>
      <c r="J1265" s="40"/>
      <c r="K1265" s="40"/>
      <c r="L1265" s="44">
        <f>SUM(L1266:L1266)-SUMIF(CE1266:CE1266, 1, L1266:L1266)</f>
        <v>2329.62</v>
      </c>
    </row>
    <row r="1266" spans="1:83" ht="28.5" x14ac:dyDescent="0.2">
      <c r="A1266" s="38"/>
      <c r="B1266" s="38" t="s">
        <v>1348</v>
      </c>
      <c r="C1266" s="38" t="s">
        <v>1349</v>
      </c>
      <c r="D1266" s="39" t="s">
        <v>1220</v>
      </c>
      <c r="E1266" s="40">
        <v>5.42</v>
      </c>
      <c r="F1266" s="40"/>
      <c r="G1266" s="40">
        <f>SmtRes!CX436</f>
        <v>5.42</v>
      </c>
      <c r="H1266" s="42"/>
      <c r="I1266" s="41"/>
      <c r="J1266" s="42">
        <f>SmtRes!CZ436</f>
        <v>429.82</v>
      </c>
      <c r="K1266" s="41"/>
      <c r="L1266" s="42">
        <f>SmtRes!DI436</f>
        <v>2329.62</v>
      </c>
    </row>
    <row r="1267" spans="1:83" ht="15" x14ac:dyDescent="0.2">
      <c r="A1267" s="37"/>
      <c r="B1267" s="40">
        <v>2</v>
      </c>
      <c r="C1267" s="37" t="s">
        <v>1561</v>
      </c>
      <c r="D1267" s="39"/>
      <c r="E1267" s="43"/>
      <c r="F1267" s="40"/>
      <c r="G1267" s="43"/>
      <c r="H1267" s="40"/>
      <c r="I1267" s="40"/>
      <c r="J1267" s="40"/>
      <c r="K1267" s="40"/>
      <c r="L1267" s="44">
        <f>SUM(L1268:L1272)-SUMIF(CE1268:CE1272, 1, L1268:L1272)</f>
        <v>1395.4499999999998</v>
      </c>
    </row>
    <row r="1268" spans="1:83" ht="15" x14ac:dyDescent="0.2">
      <c r="A1268" s="37"/>
      <c r="B1268" s="40"/>
      <c r="C1268" s="37" t="s">
        <v>1563</v>
      </c>
      <c r="D1268" s="39" t="s">
        <v>1220</v>
      </c>
      <c r="E1268" s="43"/>
      <c r="F1268" s="40"/>
      <c r="G1268" s="43">
        <f>Source!V312</f>
        <v>0.98</v>
      </c>
      <c r="H1268" s="40"/>
      <c r="I1268" s="40"/>
      <c r="J1268" s="40"/>
      <c r="K1268" s="40"/>
      <c r="L1268" s="44">
        <f>SUMIF(CE1269:CE1272, 1, L1269:L1272)</f>
        <v>516.93000000000006</v>
      </c>
      <c r="CE1268">
        <v>1</v>
      </c>
    </row>
    <row r="1269" spans="1:83" ht="42.75" x14ac:dyDescent="0.2">
      <c r="A1269" s="38"/>
      <c r="B1269" s="38" t="s">
        <v>1300</v>
      </c>
      <c r="C1269" s="38" t="s">
        <v>1302</v>
      </c>
      <c r="D1269" s="39" t="s">
        <v>1090</v>
      </c>
      <c r="E1269" s="40">
        <v>0.68</v>
      </c>
      <c r="F1269" s="40"/>
      <c r="G1269" s="40">
        <f>SmtRes!CX438</f>
        <v>0.68</v>
      </c>
      <c r="H1269" s="42"/>
      <c r="I1269" s="41"/>
      <c r="J1269" s="42">
        <f>SmtRes!CZ438</f>
        <v>1811.82</v>
      </c>
      <c r="K1269" s="41"/>
      <c r="L1269" s="42">
        <f>SmtRes!DG438</f>
        <v>1232.04</v>
      </c>
    </row>
    <row r="1270" spans="1:83" ht="28.5" x14ac:dyDescent="0.2">
      <c r="A1270" s="38"/>
      <c r="B1270" s="38" t="s">
        <v>1303</v>
      </c>
      <c r="C1270" s="38" t="s">
        <v>1635</v>
      </c>
      <c r="D1270" s="39" t="s">
        <v>1220</v>
      </c>
      <c r="E1270" s="40">
        <f>SmtRes!DO438*SmtRes!AT438</f>
        <v>0.68</v>
      </c>
      <c r="F1270" s="40"/>
      <c r="G1270" s="40">
        <f>SmtRes!DO438*SmtRes!CX438</f>
        <v>0.68</v>
      </c>
      <c r="H1270" s="42"/>
      <c r="I1270" s="41"/>
      <c r="J1270" s="42">
        <f>ROUND(SmtRes!AG438/SmtRes!DO438, 2)</f>
        <v>549.32000000000005</v>
      </c>
      <c r="K1270" s="41"/>
      <c r="L1270" s="42">
        <f>SmtRes!DH438</f>
        <v>373.54</v>
      </c>
      <c r="CE1270">
        <v>1</v>
      </c>
    </row>
    <row r="1271" spans="1:83" ht="28.5" x14ac:dyDescent="0.2">
      <c r="A1271" s="38"/>
      <c r="B1271" s="38" t="s">
        <v>1227</v>
      </c>
      <c r="C1271" s="38" t="s">
        <v>1229</v>
      </c>
      <c r="D1271" s="39" t="s">
        <v>1090</v>
      </c>
      <c r="E1271" s="40">
        <v>0.3</v>
      </c>
      <c r="F1271" s="40"/>
      <c r="G1271" s="40">
        <f>SmtRes!CX439</f>
        <v>0.3</v>
      </c>
      <c r="H1271" s="42"/>
      <c r="I1271" s="41"/>
      <c r="J1271" s="42">
        <f>SmtRes!CZ439</f>
        <v>544.70000000000005</v>
      </c>
      <c r="K1271" s="41"/>
      <c r="L1271" s="42">
        <f>SmtRes!DG439</f>
        <v>163.41</v>
      </c>
    </row>
    <row r="1272" spans="1:83" ht="28.5" x14ac:dyDescent="0.2">
      <c r="A1272" s="38"/>
      <c r="B1272" s="38" t="s">
        <v>1226</v>
      </c>
      <c r="C1272" s="38" t="s">
        <v>1562</v>
      </c>
      <c r="D1272" s="39" t="s">
        <v>1220</v>
      </c>
      <c r="E1272" s="40">
        <f>SmtRes!DO439*SmtRes!AT439</f>
        <v>0.3</v>
      </c>
      <c r="F1272" s="40"/>
      <c r="G1272" s="40">
        <f>SmtRes!DO439*SmtRes!CX439</f>
        <v>0.3</v>
      </c>
      <c r="H1272" s="42"/>
      <c r="I1272" s="41"/>
      <c r="J1272" s="42">
        <f>ROUND(SmtRes!AG439/SmtRes!DO439, 2)</f>
        <v>477.98</v>
      </c>
      <c r="K1272" s="41"/>
      <c r="L1272" s="42">
        <f>SmtRes!DH439</f>
        <v>143.38999999999999</v>
      </c>
      <c r="CE1272">
        <v>1</v>
      </c>
    </row>
    <row r="1273" spans="1:83" ht="15" x14ac:dyDescent="0.2">
      <c r="A1273" s="37"/>
      <c r="B1273" s="40">
        <v>4</v>
      </c>
      <c r="C1273" s="37" t="s">
        <v>1576</v>
      </c>
      <c r="D1273" s="39"/>
      <c r="E1273" s="43"/>
      <c r="F1273" s="40"/>
      <c r="G1273" s="43"/>
      <c r="H1273" s="40"/>
      <c r="I1273" s="40"/>
      <c r="J1273" s="40"/>
      <c r="K1273" s="40"/>
      <c r="L1273" s="44">
        <f>SUM(L1274:L1281)-SUMIF(CE1274:CE1281, 1, L1274:L1281)</f>
        <v>0</v>
      </c>
    </row>
    <row r="1274" spans="1:83" ht="14.25" x14ac:dyDescent="0.2">
      <c r="A1274" s="38"/>
      <c r="B1274" s="38" t="s">
        <v>1325</v>
      </c>
      <c r="C1274" s="38" t="s">
        <v>1327</v>
      </c>
      <c r="D1274" s="39" t="s">
        <v>1242</v>
      </c>
      <c r="E1274" s="40">
        <v>0.03</v>
      </c>
      <c r="F1274" s="40">
        <f t="shared" ref="F1274:F1287" si="41">ROUND(0,7)</f>
        <v>0</v>
      </c>
      <c r="G1274" s="40">
        <f>SmtRes!CX440</f>
        <v>0</v>
      </c>
      <c r="H1274" s="42">
        <f>SmtRes!CZ440</f>
        <v>80.02</v>
      </c>
      <c r="I1274" s="41">
        <f>SmtRes!AI440</f>
        <v>2.0699999999999998</v>
      </c>
      <c r="J1274" s="42">
        <f>ROUND(H1274*I1274, 2)</f>
        <v>165.64</v>
      </c>
      <c r="K1274" s="41"/>
      <c r="L1274" s="42">
        <f>SmtRes!DF440</f>
        <v>0</v>
      </c>
    </row>
    <row r="1275" spans="1:83" ht="14.25" x14ac:dyDescent="0.2">
      <c r="A1275" s="38"/>
      <c r="B1275" s="38" t="s">
        <v>1328</v>
      </c>
      <c r="C1275" s="38" t="s">
        <v>1330</v>
      </c>
      <c r="D1275" s="39" t="s">
        <v>806</v>
      </c>
      <c r="E1275" s="40">
        <v>2.3000000000000001E-4</v>
      </c>
      <c r="F1275" s="40">
        <f t="shared" si="41"/>
        <v>0</v>
      </c>
      <c r="G1275" s="40">
        <f>SmtRes!CX441</f>
        <v>0</v>
      </c>
      <c r="H1275" s="42"/>
      <c r="I1275" s="41"/>
      <c r="J1275" s="42">
        <f>SmtRes!CZ441</f>
        <v>84866.240000000005</v>
      </c>
      <c r="K1275" s="41"/>
      <c r="L1275" s="42">
        <f>SmtRes!DF441</f>
        <v>0</v>
      </c>
    </row>
    <row r="1276" spans="1:83" ht="14.25" x14ac:dyDescent="0.2">
      <c r="A1276" s="38"/>
      <c r="B1276" s="38" t="s">
        <v>1246</v>
      </c>
      <c r="C1276" s="38" t="s">
        <v>1248</v>
      </c>
      <c r="D1276" s="39" t="s">
        <v>1242</v>
      </c>
      <c r="E1276" s="40">
        <v>0.02</v>
      </c>
      <c r="F1276" s="40">
        <f t="shared" si="41"/>
        <v>0</v>
      </c>
      <c r="G1276" s="40">
        <f>SmtRes!CX442</f>
        <v>0</v>
      </c>
      <c r="H1276" s="42">
        <f>SmtRes!CZ442</f>
        <v>56.11</v>
      </c>
      <c r="I1276" s="41">
        <f>SmtRes!AI442</f>
        <v>1.58</v>
      </c>
      <c r="J1276" s="42">
        <f t="shared" ref="J1276:J1281" si="42">ROUND(H1276*I1276, 2)</f>
        <v>88.65</v>
      </c>
      <c r="K1276" s="41"/>
      <c r="L1276" s="42">
        <f>SmtRes!DF442</f>
        <v>0</v>
      </c>
    </row>
    <row r="1277" spans="1:83" ht="14.25" x14ac:dyDescent="0.2">
      <c r="A1277" s="38"/>
      <c r="B1277" s="38" t="s">
        <v>1331</v>
      </c>
      <c r="C1277" s="38" t="s">
        <v>1333</v>
      </c>
      <c r="D1277" s="39" t="s">
        <v>806</v>
      </c>
      <c r="E1277" s="40">
        <v>4.0000000000000002E-4</v>
      </c>
      <c r="F1277" s="40">
        <f t="shared" si="41"/>
        <v>0</v>
      </c>
      <c r="G1277" s="40">
        <f>SmtRes!CX443</f>
        <v>0</v>
      </c>
      <c r="H1277" s="42">
        <f>SmtRes!CZ443</f>
        <v>61265.39</v>
      </c>
      <c r="I1277" s="41">
        <f>SmtRes!AI443</f>
        <v>1.3</v>
      </c>
      <c r="J1277" s="42">
        <f t="shared" si="42"/>
        <v>79645.009999999995</v>
      </c>
      <c r="K1277" s="41"/>
      <c r="L1277" s="42">
        <f>SmtRes!DF443</f>
        <v>0</v>
      </c>
    </row>
    <row r="1278" spans="1:83" ht="14.25" x14ac:dyDescent="0.2">
      <c r="A1278" s="38"/>
      <c r="B1278" s="38" t="s">
        <v>1334</v>
      </c>
      <c r="C1278" s="38" t="s">
        <v>1336</v>
      </c>
      <c r="D1278" s="39" t="s">
        <v>806</v>
      </c>
      <c r="E1278" s="40">
        <v>1.0000000000000001E-5</v>
      </c>
      <c r="F1278" s="40">
        <f t="shared" si="41"/>
        <v>0</v>
      </c>
      <c r="G1278" s="40">
        <f>SmtRes!CX444</f>
        <v>0</v>
      </c>
      <c r="H1278" s="42">
        <f>SmtRes!CZ444</f>
        <v>80020.98</v>
      </c>
      <c r="I1278" s="41">
        <f>SmtRes!AI444</f>
        <v>1.02</v>
      </c>
      <c r="J1278" s="42">
        <f t="shared" si="42"/>
        <v>81621.399999999994</v>
      </c>
      <c r="K1278" s="41"/>
      <c r="L1278" s="42">
        <f>SmtRes!DF444</f>
        <v>0</v>
      </c>
    </row>
    <row r="1279" spans="1:83" ht="14.25" x14ac:dyDescent="0.2">
      <c r="A1279" s="38"/>
      <c r="B1279" s="38" t="s">
        <v>1337</v>
      </c>
      <c r="C1279" s="38" t="s">
        <v>1339</v>
      </c>
      <c r="D1279" s="39" t="s">
        <v>806</v>
      </c>
      <c r="E1279" s="40">
        <v>5.9999999999999995E-4</v>
      </c>
      <c r="F1279" s="40">
        <f t="shared" si="41"/>
        <v>0</v>
      </c>
      <c r="G1279" s="40">
        <f>SmtRes!CX445</f>
        <v>0</v>
      </c>
      <c r="H1279" s="42">
        <f>SmtRes!CZ445</f>
        <v>40917.440000000002</v>
      </c>
      <c r="I1279" s="41">
        <f>SmtRes!AI445</f>
        <v>1.02</v>
      </c>
      <c r="J1279" s="42">
        <f t="shared" si="42"/>
        <v>41735.79</v>
      </c>
      <c r="K1279" s="41"/>
      <c r="L1279" s="42">
        <f>SmtRes!DF445</f>
        <v>0</v>
      </c>
    </row>
    <row r="1280" spans="1:83" ht="14.25" x14ac:dyDescent="0.2">
      <c r="A1280" s="38"/>
      <c r="B1280" s="38" t="s">
        <v>1340</v>
      </c>
      <c r="C1280" s="38" t="s">
        <v>1342</v>
      </c>
      <c r="D1280" s="39" t="s">
        <v>806</v>
      </c>
      <c r="E1280" s="40">
        <v>5.9999999999999995E-4</v>
      </c>
      <c r="F1280" s="40">
        <f t="shared" si="41"/>
        <v>0</v>
      </c>
      <c r="G1280" s="40">
        <f>SmtRes!CX446</f>
        <v>0</v>
      </c>
      <c r="H1280" s="42">
        <f>SmtRes!CZ446</f>
        <v>98039.57</v>
      </c>
      <c r="I1280" s="41">
        <f>SmtRes!AI446</f>
        <v>1.1599999999999999</v>
      </c>
      <c r="J1280" s="42">
        <f t="shared" si="42"/>
        <v>113725.9</v>
      </c>
      <c r="K1280" s="41"/>
      <c r="L1280" s="42">
        <f>SmtRes!DF446</f>
        <v>0</v>
      </c>
    </row>
    <row r="1281" spans="1:82" ht="14.25" x14ac:dyDescent="0.2">
      <c r="A1281" s="38"/>
      <c r="B1281" s="38" t="s">
        <v>1343</v>
      </c>
      <c r="C1281" s="38" t="s">
        <v>1345</v>
      </c>
      <c r="D1281" s="39" t="s">
        <v>880</v>
      </c>
      <c r="E1281" s="40">
        <v>0.06</v>
      </c>
      <c r="F1281" s="40">
        <f t="shared" si="41"/>
        <v>0</v>
      </c>
      <c r="G1281" s="40">
        <f>SmtRes!CX447</f>
        <v>0</v>
      </c>
      <c r="H1281" s="42">
        <f>SmtRes!CZ447</f>
        <v>1031.73</v>
      </c>
      <c r="I1281" s="41">
        <f>SmtRes!AI447</f>
        <v>1.27</v>
      </c>
      <c r="J1281" s="42">
        <f t="shared" si="42"/>
        <v>1310.3</v>
      </c>
      <c r="K1281" s="41"/>
      <c r="L1281" s="42">
        <f>SmtRes!DF447</f>
        <v>0</v>
      </c>
    </row>
    <row r="1282" spans="1:82" ht="14.25" x14ac:dyDescent="0.2">
      <c r="A1282" s="38"/>
      <c r="B1282" s="38" t="str">
        <f>EtalonRes!I558</f>
        <v>05.1.02.06</v>
      </c>
      <c r="C1282" s="38" t="str">
        <f>EtalonRes!K558</f>
        <v>Приставки железобетонные</v>
      </c>
      <c r="D1282" s="39" t="str">
        <f>EtalonRes!O558</f>
        <v>ШТ</v>
      </c>
      <c r="E1282" s="40">
        <f>EtalonRes!X558</f>
        <v>0</v>
      </c>
      <c r="F1282" s="40">
        <f t="shared" si="41"/>
        <v>0</v>
      </c>
      <c r="G1282" s="40">
        <f>ROUND(EtalonRes!AG558*Source!I312, 7)</f>
        <v>0</v>
      </c>
      <c r="H1282" s="42"/>
      <c r="I1282" s="41"/>
      <c r="J1282" s="42"/>
      <c r="K1282" s="41"/>
      <c r="L1282" s="42"/>
    </row>
    <row r="1283" spans="1:82" ht="14.25" x14ac:dyDescent="0.2">
      <c r="A1283" s="38"/>
      <c r="B1283" s="38" t="str">
        <f>EtalonRes!I559</f>
        <v>07.2.07.13</v>
      </c>
      <c r="C1283" s="38" t="str">
        <f>EtalonRes!K559</f>
        <v>Хомуты стальные</v>
      </c>
      <c r="D1283" s="39" t="str">
        <f>EtalonRes!O559</f>
        <v>кг</v>
      </c>
      <c r="E1283" s="40">
        <f>EtalonRes!X559</f>
        <v>0</v>
      </c>
      <c r="F1283" s="40">
        <f t="shared" si="41"/>
        <v>0</v>
      </c>
      <c r="G1283" s="40">
        <f>ROUND(EtalonRes!AG559*Source!I312, 7)</f>
        <v>0</v>
      </c>
      <c r="H1283" s="42"/>
      <c r="I1283" s="41"/>
      <c r="J1283" s="42"/>
      <c r="K1283" s="41"/>
      <c r="L1283" s="42"/>
    </row>
    <row r="1284" spans="1:82" ht="28.5" x14ac:dyDescent="0.2">
      <c r="A1284" s="38"/>
      <c r="B1284" s="38" t="str">
        <f>EtalonRes!I561</f>
        <v>11.2.04.06</v>
      </c>
      <c r="C1284" s="38" t="str">
        <f>EtalonRes!K561</f>
        <v>Детали опор пропитанные из пиломатериалов хвойных пород</v>
      </c>
      <c r="D1284" s="39" t="str">
        <f>EtalonRes!O561</f>
        <v>м3</v>
      </c>
      <c r="E1284" s="40">
        <f>EtalonRes!X561</f>
        <v>0</v>
      </c>
      <c r="F1284" s="40">
        <f t="shared" si="41"/>
        <v>0</v>
      </c>
      <c r="G1284" s="40">
        <f>ROUND(EtalonRes!AG561*Source!I312, 7)</f>
        <v>0</v>
      </c>
      <c r="H1284" s="42"/>
      <c r="I1284" s="41"/>
      <c r="J1284" s="42"/>
      <c r="K1284" s="41"/>
      <c r="L1284" s="42"/>
    </row>
    <row r="1285" spans="1:82" ht="14.25" x14ac:dyDescent="0.2">
      <c r="A1285" s="38"/>
      <c r="B1285" s="38" t="str">
        <f>EtalonRes!I567</f>
        <v>22.2.01.04</v>
      </c>
      <c r="C1285" s="38" t="str">
        <f>EtalonRes!K567</f>
        <v>Изоляторы штыревые</v>
      </c>
      <c r="D1285" s="39" t="str">
        <f>EtalonRes!O567</f>
        <v>ШТ</v>
      </c>
      <c r="E1285" s="40">
        <f>EtalonRes!X567</f>
        <v>0</v>
      </c>
      <c r="F1285" s="40">
        <f t="shared" si="41"/>
        <v>0</v>
      </c>
      <c r="G1285" s="40">
        <f>ROUND(EtalonRes!AG567*Source!I312, 7)</f>
        <v>0</v>
      </c>
      <c r="H1285" s="42"/>
      <c r="I1285" s="41"/>
      <c r="J1285" s="42"/>
      <c r="K1285" s="41"/>
      <c r="L1285" s="42"/>
    </row>
    <row r="1286" spans="1:82" ht="14.25" x14ac:dyDescent="0.2">
      <c r="A1286" s="38"/>
      <c r="B1286" s="38" t="str">
        <f>EtalonRes!I568</f>
        <v>22.2.02.09</v>
      </c>
      <c r="C1286" s="38" t="str">
        <f>EtalonRes!K568</f>
        <v>Крюки</v>
      </c>
      <c r="D1286" s="39" t="str">
        <f>EtalonRes!O568</f>
        <v>кг</v>
      </c>
      <c r="E1286" s="40">
        <f>EtalonRes!X568</f>
        <v>0</v>
      </c>
      <c r="F1286" s="40">
        <f t="shared" si="41"/>
        <v>0</v>
      </c>
      <c r="G1286" s="40">
        <f>ROUND(EtalonRes!AG568*Source!I312, 7)</f>
        <v>0</v>
      </c>
      <c r="H1286" s="42"/>
      <c r="I1286" s="41"/>
      <c r="J1286" s="42"/>
      <c r="K1286" s="41"/>
      <c r="L1286" s="42"/>
    </row>
    <row r="1287" spans="1:82" ht="14.25" x14ac:dyDescent="0.2">
      <c r="A1287" s="38"/>
      <c r="B1287" s="38" t="str">
        <f>EtalonRes!I569</f>
        <v>22.2.02.23</v>
      </c>
      <c r="C1287" s="45" t="str">
        <f>EtalonRes!K569</f>
        <v>Металлические плакаты</v>
      </c>
      <c r="D1287" s="46" t="str">
        <f>EtalonRes!O569</f>
        <v>ШТ</v>
      </c>
      <c r="E1287" s="47">
        <f>EtalonRes!X569</f>
        <v>0</v>
      </c>
      <c r="F1287" s="47">
        <f t="shared" si="41"/>
        <v>0</v>
      </c>
      <c r="G1287" s="47">
        <f>ROUND(EtalonRes!AG569*Source!I312, 7)</f>
        <v>0</v>
      </c>
      <c r="H1287" s="48"/>
      <c r="I1287" s="49"/>
      <c r="J1287" s="48"/>
      <c r="K1287" s="49"/>
      <c r="L1287" s="48"/>
    </row>
    <row r="1288" spans="1:82" ht="15" x14ac:dyDescent="0.2">
      <c r="A1288" s="38"/>
      <c r="B1288" s="38"/>
      <c r="C1288" s="51" t="s">
        <v>1564</v>
      </c>
      <c r="D1288" s="39"/>
      <c r="E1288" s="40"/>
      <c r="F1288" s="40"/>
      <c r="G1288" s="40"/>
      <c r="H1288" s="42"/>
      <c r="I1288" s="41"/>
      <c r="J1288" s="42"/>
      <c r="K1288" s="41"/>
      <c r="L1288" s="42">
        <f>L1265+L1267+L1268+L1273</f>
        <v>4242</v>
      </c>
    </row>
    <row r="1289" spans="1:82" ht="14.25" x14ac:dyDescent="0.2">
      <c r="A1289" s="38"/>
      <c r="B1289" s="38"/>
      <c r="C1289" s="38" t="s">
        <v>1565</v>
      </c>
      <c r="D1289" s="39"/>
      <c r="E1289" s="40"/>
      <c r="F1289" s="40"/>
      <c r="G1289" s="40"/>
      <c r="H1289" s="42"/>
      <c r="I1289" s="41"/>
      <c r="J1289" s="42"/>
      <c r="K1289" s="41"/>
      <c r="L1289" s="42">
        <f>SUM(AR1264:AR1292)+SUM(AS1264:AS1292)+SUM(AT1264:AT1292)+SUM(AU1264:AU1292)+SUM(AV1264:AV1292)</f>
        <v>2846.55</v>
      </c>
    </row>
    <row r="1290" spans="1:82" ht="14.25" x14ac:dyDescent="0.2">
      <c r="A1290" s="38"/>
      <c r="B1290" s="38" t="s">
        <v>27</v>
      </c>
      <c r="C1290" s="38" t="s">
        <v>1566</v>
      </c>
      <c r="D1290" s="39" t="s">
        <v>1392</v>
      </c>
      <c r="E1290" s="40">
        <f>Source!BZ312</f>
        <v>103</v>
      </c>
      <c r="F1290" s="40"/>
      <c r="G1290" s="40">
        <f>Source!AT312</f>
        <v>103</v>
      </c>
      <c r="H1290" s="42"/>
      <c r="I1290" s="41"/>
      <c r="J1290" s="42"/>
      <c r="K1290" s="41"/>
      <c r="L1290" s="42">
        <f>SUM(AZ1264:AZ1292)</f>
        <v>2931.95</v>
      </c>
    </row>
    <row r="1291" spans="1:82" ht="14.25" x14ac:dyDescent="0.2">
      <c r="A1291" s="45"/>
      <c r="B1291" s="45" t="s">
        <v>28</v>
      </c>
      <c r="C1291" s="45" t="s">
        <v>1567</v>
      </c>
      <c r="D1291" s="46" t="s">
        <v>1392</v>
      </c>
      <c r="E1291" s="47">
        <f>Source!CA312</f>
        <v>60</v>
      </c>
      <c r="F1291" s="47"/>
      <c r="G1291" s="47">
        <f>Source!AU312</f>
        <v>60</v>
      </c>
      <c r="H1291" s="48"/>
      <c r="I1291" s="49"/>
      <c r="J1291" s="48"/>
      <c r="K1291" s="49"/>
      <c r="L1291" s="48">
        <f>SUM(BA1264:BA1292)</f>
        <v>1707.93</v>
      </c>
    </row>
    <row r="1292" spans="1:82" ht="15" x14ac:dyDescent="0.2">
      <c r="C1292" s="58" t="s">
        <v>1568</v>
      </c>
      <c r="D1292" s="58"/>
      <c r="E1292" s="58"/>
      <c r="F1292" s="58"/>
      <c r="G1292" s="58"/>
      <c r="H1292" s="58"/>
      <c r="I1292" s="59">
        <f>K1292/E1264</f>
        <v>8881.8799999999992</v>
      </c>
      <c r="J1292" s="59"/>
      <c r="K1292" s="59">
        <f>L1265+L1267+L1273+L1290+L1291+L1268</f>
        <v>8881.8799999999992</v>
      </c>
      <c r="L1292" s="59"/>
      <c r="AD1292">
        <f>ROUND((Source!AT312/100)*((ROUND(SUMIF(SmtRes!AQ436:'SmtRes'!AQ447,"=1",SmtRes!AD436:'SmtRes'!AD447)*Source!I312, 2)+ROUND(SUMIF(SmtRes!AQ436:'SmtRes'!AQ447,"=1",SmtRes!AC436:'SmtRes'!AC447)*Source!I312, 2))), 2)</f>
        <v>1500.83</v>
      </c>
      <c r="AE1292">
        <f>ROUND((Source!AU312/100)*((ROUND(SUMIF(SmtRes!AQ436:'SmtRes'!AQ447,"=1",SmtRes!AD436:'SmtRes'!AD447)*Source!I312, 2)+ROUND(SUMIF(SmtRes!AQ436:'SmtRes'!AQ447,"=1",SmtRes!AC436:'SmtRes'!AC447)*Source!I312, 2))), 2)</f>
        <v>874.27</v>
      </c>
      <c r="AN1292" s="50">
        <f>L1265+L1267+L1273+L1290+L1291+L1268</f>
        <v>8881.8799999999992</v>
      </c>
      <c r="AO1292" s="50">
        <f>L1267</f>
        <v>1395.4499999999998</v>
      </c>
      <c r="AQ1292" t="s">
        <v>1569</v>
      </c>
      <c r="AR1292" s="50">
        <f>L1265</f>
        <v>2329.62</v>
      </c>
      <c r="AT1292" s="50">
        <f>L1268</f>
        <v>516.93000000000006</v>
      </c>
      <c r="AV1292" t="s">
        <v>1569</v>
      </c>
      <c r="AW1292" s="50">
        <f>L1273</f>
        <v>0</v>
      </c>
      <c r="AZ1292">
        <f>Source!X312</f>
        <v>2931.95</v>
      </c>
      <c r="BA1292">
        <f>Source!Y312</f>
        <v>1707.93</v>
      </c>
      <c r="CD1292">
        <v>1</v>
      </c>
    </row>
    <row r="1293" spans="1:82" ht="96.75" x14ac:dyDescent="0.2">
      <c r="A1293" s="36" t="s">
        <v>370</v>
      </c>
      <c r="B1293" s="38" t="s">
        <v>1697</v>
      </c>
      <c r="C1293" s="38" t="s">
        <v>1698</v>
      </c>
      <c r="D1293" s="39" t="str">
        <f>Source!H313</f>
        <v>ШТ</v>
      </c>
      <c r="E1293" s="40">
        <f>Source!K313</f>
        <v>1</v>
      </c>
      <c r="F1293" s="40"/>
      <c r="G1293" s="40">
        <f>Source!I313</f>
        <v>1</v>
      </c>
      <c r="H1293" s="42"/>
      <c r="I1293" s="41"/>
      <c r="J1293" s="42"/>
      <c r="K1293" s="41"/>
      <c r="L1293" s="42"/>
    </row>
    <row r="1294" spans="1:82" ht="15" x14ac:dyDescent="0.2">
      <c r="A1294" s="37"/>
      <c r="B1294" s="40">
        <v>1</v>
      </c>
      <c r="C1294" s="37" t="s">
        <v>1560</v>
      </c>
      <c r="D1294" s="39" t="s">
        <v>1220</v>
      </c>
      <c r="E1294" s="43"/>
      <c r="F1294" s="40"/>
      <c r="G1294" s="43">
        <f>Source!U313</f>
        <v>10.8</v>
      </c>
      <c r="H1294" s="40"/>
      <c r="I1294" s="40"/>
      <c r="J1294" s="40"/>
      <c r="K1294" s="40"/>
      <c r="L1294" s="44">
        <f>SUM(L1295:L1295)-SUMIF(CE1295:CE1295, 1, L1295:L1295)</f>
        <v>4642.0600000000004</v>
      </c>
    </row>
    <row r="1295" spans="1:82" ht="28.5" x14ac:dyDescent="0.2">
      <c r="A1295" s="38"/>
      <c r="B1295" s="38" t="s">
        <v>1348</v>
      </c>
      <c r="C1295" s="38" t="s">
        <v>1349</v>
      </c>
      <c r="D1295" s="39" t="s">
        <v>1220</v>
      </c>
      <c r="E1295" s="40">
        <v>10.8</v>
      </c>
      <c r="F1295" s="40"/>
      <c r="G1295" s="40">
        <f>SmtRes!CX448</f>
        <v>10.8</v>
      </c>
      <c r="H1295" s="42"/>
      <c r="I1295" s="41"/>
      <c r="J1295" s="42">
        <f>SmtRes!CZ448</f>
        <v>429.82</v>
      </c>
      <c r="K1295" s="41"/>
      <c r="L1295" s="42">
        <f>SmtRes!DI448</f>
        <v>4642.0600000000004</v>
      </c>
    </row>
    <row r="1296" spans="1:82" ht="15" x14ac:dyDescent="0.2">
      <c r="A1296" s="37"/>
      <c r="B1296" s="40">
        <v>2</v>
      </c>
      <c r="C1296" s="37" t="s">
        <v>1561</v>
      </c>
      <c r="D1296" s="39"/>
      <c r="E1296" s="43"/>
      <c r="F1296" s="40"/>
      <c r="G1296" s="43"/>
      <c r="H1296" s="40"/>
      <c r="I1296" s="40"/>
      <c r="J1296" s="40"/>
      <c r="K1296" s="40"/>
      <c r="L1296" s="44">
        <f>SUM(L1297:L1301)-SUMIF(CE1297:CE1301, 1, L1297:L1301)</f>
        <v>2809.0099999999993</v>
      </c>
    </row>
    <row r="1297" spans="1:83" ht="15" x14ac:dyDescent="0.2">
      <c r="A1297" s="37"/>
      <c r="B1297" s="40"/>
      <c r="C1297" s="37" t="s">
        <v>1563</v>
      </c>
      <c r="D1297" s="39" t="s">
        <v>1220</v>
      </c>
      <c r="E1297" s="43"/>
      <c r="F1297" s="40"/>
      <c r="G1297" s="43">
        <f>Source!V313</f>
        <v>1.9700000000000002</v>
      </c>
      <c r="H1297" s="40"/>
      <c r="I1297" s="40"/>
      <c r="J1297" s="40"/>
      <c r="K1297" s="40"/>
      <c r="L1297" s="44">
        <f>SUMIF(CE1298:CE1301, 1, L1298:L1301)</f>
        <v>1039.3600000000001</v>
      </c>
      <c r="CE1297">
        <v>1</v>
      </c>
    </row>
    <row r="1298" spans="1:83" ht="42.75" x14ac:dyDescent="0.2">
      <c r="A1298" s="38"/>
      <c r="B1298" s="38" t="s">
        <v>1300</v>
      </c>
      <c r="C1298" s="38" t="s">
        <v>1302</v>
      </c>
      <c r="D1298" s="39" t="s">
        <v>1090</v>
      </c>
      <c r="E1298" s="40">
        <v>1.37</v>
      </c>
      <c r="F1298" s="40"/>
      <c r="G1298" s="40">
        <f>SmtRes!CX450</f>
        <v>1.37</v>
      </c>
      <c r="H1298" s="42"/>
      <c r="I1298" s="41"/>
      <c r="J1298" s="42">
        <f>SmtRes!CZ450</f>
        <v>1811.82</v>
      </c>
      <c r="K1298" s="41"/>
      <c r="L1298" s="42">
        <f>SmtRes!DG450</f>
        <v>2482.19</v>
      </c>
    </row>
    <row r="1299" spans="1:83" ht="28.5" x14ac:dyDescent="0.2">
      <c r="A1299" s="38"/>
      <c r="B1299" s="38" t="s">
        <v>1303</v>
      </c>
      <c r="C1299" s="38" t="s">
        <v>1635</v>
      </c>
      <c r="D1299" s="39" t="s">
        <v>1220</v>
      </c>
      <c r="E1299" s="40">
        <f>SmtRes!DO450*SmtRes!AT450</f>
        <v>1.37</v>
      </c>
      <c r="F1299" s="40"/>
      <c r="G1299" s="40">
        <f>SmtRes!DO450*SmtRes!CX450</f>
        <v>1.37</v>
      </c>
      <c r="H1299" s="42"/>
      <c r="I1299" s="41"/>
      <c r="J1299" s="42">
        <f>ROUND(SmtRes!AG450/SmtRes!DO450, 2)</f>
        <v>549.32000000000005</v>
      </c>
      <c r="K1299" s="41"/>
      <c r="L1299" s="42">
        <f>SmtRes!DH450</f>
        <v>752.57</v>
      </c>
      <c r="CE1299">
        <v>1</v>
      </c>
    </row>
    <row r="1300" spans="1:83" ht="28.5" x14ac:dyDescent="0.2">
      <c r="A1300" s="38"/>
      <c r="B1300" s="38" t="s">
        <v>1227</v>
      </c>
      <c r="C1300" s="38" t="s">
        <v>1229</v>
      </c>
      <c r="D1300" s="39" t="s">
        <v>1090</v>
      </c>
      <c r="E1300" s="40">
        <v>0.6</v>
      </c>
      <c r="F1300" s="40"/>
      <c r="G1300" s="40">
        <f>SmtRes!CX451</f>
        <v>0.6</v>
      </c>
      <c r="H1300" s="42"/>
      <c r="I1300" s="41"/>
      <c r="J1300" s="42">
        <f>SmtRes!CZ451</f>
        <v>544.70000000000005</v>
      </c>
      <c r="K1300" s="41"/>
      <c r="L1300" s="42">
        <f>SmtRes!DG451</f>
        <v>326.82</v>
      </c>
    </row>
    <row r="1301" spans="1:83" ht="28.5" x14ac:dyDescent="0.2">
      <c r="A1301" s="38"/>
      <c r="B1301" s="38" t="s">
        <v>1226</v>
      </c>
      <c r="C1301" s="38" t="s">
        <v>1562</v>
      </c>
      <c r="D1301" s="39" t="s">
        <v>1220</v>
      </c>
      <c r="E1301" s="40">
        <f>SmtRes!DO451*SmtRes!AT451</f>
        <v>0.6</v>
      </c>
      <c r="F1301" s="40"/>
      <c r="G1301" s="40">
        <f>SmtRes!DO451*SmtRes!CX451</f>
        <v>0.6</v>
      </c>
      <c r="H1301" s="42"/>
      <c r="I1301" s="41"/>
      <c r="J1301" s="42">
        <f>ROUND(SmtRes!AG451/SmtRes!DO451, 2)</f>
        <v>477.98</v>
      </c>
      <c r="K1301" s="41"/>
      <c r="L1301" s="42">
        <f>SmtRes!DH451</f>
        <v>286.79000000000002</v>
      </c>
      <c r="CE1301">
        <v>1</v>
      </c>
    </row>
    <row r="1302" spans="1:83" ht="15" x14ac:dyDescent="0.2">
      <c r="A1302" s="37"/>
      <c r="B1302" s="40">
        <v>4</v>
      </c>
      <c r="C1302" s="37" t="s">
        <v>1576</v>
      </c>
      <c r="D1302" s="39"/>
      <c r="E1302" s="43"/>
      <c r="F1302" s="40"/>
      <c r="G1302" s="43"/>
      <c r="H1302" s="40"/>
      <c r="I1302" s="40"/>
      <c r="J1302" s="40"/>
      <c r="K1302" s="40"/>
      <c r="L1302" s="44">
        <f>SUM(L1303:L1310)-SUMIF(CE1303:CE1310, 1, L1303:L1310)</f>
        <v>0</v>
      </c>
    </row>
    <row r="1303" spans="1:83" ht="14.25" x14ac:dyDescent="0.2">
      <c r="A1303" s="38"/>
      <c r="B1303" s="38" t="s">
        <v>1325</v>
      </c>
      <c r="C1303" s="38" t="s">
        <v>1327</v>
      </c>
      <c r="D1303" s="39" t="s">
        <v>1242</v>
      </c>
      <c r="E1303" s="40">
        <v>0.03</v>
      </c>
      <c r="F1303" s="40">
        <f t="shared" ref="F1303:F1316" si="43">ROUND(0,7)</f>
        <v>0</v>
      </c>
      <c r="G1303" s="40">
        <f>SmtRes!CX452</f>
        <v>0</v>
      </c>
      <c r="H1303" s="42">
        <f>SmtRes!CZ452</f>
        <v>80.02</v>
      </c>
      <c r="I1303" s="41">
        <f>SmtRes!AI452</f>
        <v>2.0699999999999998</v>
      </c>
      <c r="J1303" s="42">
        <f>ROUND(H1303*I1303, 2)</f>
        <v>165.64</v>
      </c>
      <c r="K1303" s="41"/>
      <c r="L1303" s="42">
        <f>SmtRes!DF452</f>
        <v>0</v>
      </c>
    </row>
    <row r="1304" spans="1:83" ht="14.25" x14ac:dyDescent="0.2">
      <c r="A1304" s="38"/>
      <c r="B1304" s="38" t="s">
        <v>1328</v>
      </c>
      <c r="C1304" s="38" t="s">
        <v>1330</v>
      </c>
      <c r="D1304" s="39" t="s">
        <v>806</v>
      </c>
      <c r="E1304" s="40">
        <v>2.3000000000000001E-4</v>
      </c>
      <c r="F1304" s="40">
        <f t="shared" si="43"/>
        <v>0</v>
      </c>
      <c r="G1304" s="40">
        <f>SmtRes!CX453</f>
        <v>0</v>
      </c>
      <c r="H1304" s="42"/>
      <c r="I1304" s="41"/>
      <c r="J1304" s="42">
        <f>SmtRes!CZ453</f>
        <v>84866.240000000005</v>
      </c>
      <c r="K1304" s="41"/>
      <c r="L1304" s="42">
        <f>SmtRes!DF453</f>
        <v>0</v>
      </c>
    </row>
    <row r="1305" spans="1:83" ht="14.25" x14ac:dyDescent="0.2">
      <c r="A1305" s="38"/>
      <c r="B1305" s="38" t="s">
        <v>1246</v>
      </c>
      <c r="C1305" s="38" t="s">
        <v>1248</v>
      </c>
      <c r="D1305" s="39" t="s">
        <v>1242</v>
      </c>
      <c r="E1305" s="40">
        <v>0.02</v>
      </c>
      <c r="F1305" s="40">
        <f t="shared" si="43"/>
        <v>0</v>
      </c>
      <c r="G1305" s="40">
        <f>SmtRes!CX454</f>
        <v>0</v>
      </c>
      <c r="H1305" s="42">
        <f>SmtRes!CZ454</f>
        <v>56.11</v>
      </c>
      <c r="I1305" s="41">
        <f>SmtRes!AI454</f>
        <v>1.58</v>
      </c>
      <c r="J1305" s="42">
        <f t="shared" ref="J1305:J1310" si="44">ROUND(H1305*I1305, 2)</f>
        <v>88.65</v>
      </c>
      <c r="K1305" s="41"/>
      <c r="L1305" s="42">
        <f>SmtRes!DF454</f>
        <v>0</v>
      </c>
    </row>
    <row r="1306" spans="1:83" ht="14.25" x14ac:dyDescent="0.2">
      <c r="A1306" s="38"/>
      <c r="B1306" s="38" t="s">
        <v>1331</v>
      </c>
      <c r="C1306" s="38" t="s">
        <v>1333</v>
      </c>
      <c r="D1306" s="39" t="s">
        <v>806</v>
      </c>
      <c r="E1306" s="40">
        <v>4.0000000000000002E-4</v>
      </c>
      <c r="F1306" s="40">
        <f t="shared" si="43"/>
        <v>0</v>
      </c>
      <c r="G1306" s="40">
        <f>SmtRes!CX455</f>
        <v>0</v>
      </c>
      <c r="H1306" s="42">
        <f>SmtRes!CZ455</f>
        <v>61265.39</v>
      </c>
      <c r="I1306" s="41">
        <f>SmtRes!AI455</f>
        <v>1.3</v>
      </c>
      <c r="J1306" s="42">
        <f t="shared" si="44"/>
        <v>79645.009999999995</v>
      </c>
      <c r="K1306" s="41"/>
      <c r="L1306" s="42">
        <f>SmtRes!DF455</f>
        <v>0</v>
      </c>
    </row>
    <row r="1307" spans="1:83" ht="14.25" x14ac:dyDescent="0.2">
      <c r="A1307" s="38"/>
      <c r="B1307" s="38" t="s">
        <v>1334</v>
      </c>
      <c r="C1307" s="38" t="s">
        <v>1336</v>
      </c>
      <c r="D1307" s="39" t="s">
        <v>806</v>
      </c>
      <c r="E1307" s="40">
        <v>1.0000000000000001E-5</v>
      </c>
      <c r="F1307" s="40">
        <f t="shared" si="43"/>
        <v>0</v>
      </c>
      <c r="G1307" s="40">
        <f>SmtRes!CX456</f>
        <v>0</v>
      </c>
      <c r="H1307" s="42">
        <f>SmtRes!CZ456</f>
        <v>80020.98</v>
      </c>
      <c r="I1307" s="41">
        <f>SmtRes!AI456</f>
        <v>1.02</v>
      </c>
      <c r="J1307" s="42">
        <f t="shared" si="44"/>
        <v>81621.399999999994</v>
      </c>
      <c r="K1307" s="41"/>
      <c r="L1307" s="42">
        <f>SmtRes!DF456</f>
        <v>0</v>
      </c>
    </row>
    <row r="1308" spans="1:83" ht="14.25" x14ac:dyDescent="0.2">
      <c r="A1308" s="38"/>
      <c r="B1308" s="38" t="s">
        <v>1337</v>
      </c>
      <c r="C1308" s="38" t="s">
        <v>1339</v>
      </c>
      <c r="D1308" s="39" t="s">
        <v>806</v>
      </c>
      <c r="E1308" s="40">
        <v>5.9999999999999995E-4</v>
      </c>
      <c r="F1308" s="40">
        <f t="shared" si="43"/>
        <v>0</v>
      </c>
      <c r="G1308" s="40">
        <f>SmtRes!CX457</f>
        <v>0</v>
      </c>
      <c r="H1308" s="42">
        <f>SmtRes!CZ457</f>
        <v>40917.440000000002</v>
      </c>
      <c r="I1308" s="41">
        <f>SmtRes!AI457</f>
        <v>1.02</v>
      </c>
      <c r="J1308" s="42">
        <f t="shared" si="44"/>
        <v>41735.79</v>
      </c>
      <c r="K1308" s="41"/>
      <c r="L1308" s="42">
        <f>SmtRes!DF457</f>
        <v>0</v>
      </c>
    </row>
    <row r="1309" spans="1:83" ht="14.25" x14ac:dyDescent="0.2">
      <c r="A1309" s="38"/>
      <c r="B1309" s="38" t="s">
        <v>1340</v>
      </c>
      <c r="C1309" s="38" t="s">
        <v>1342</v>
      </c>
      <c r="D1309" s="39" t="s">
        <v>806</v>
      </c>
      <c r="E1309" s="40">
        <v>5.9999999999999995E-4</v>
      </c>
      <c r="F1309" s="40">
        <f t="shared" si="43"/>
        <v>0</v>
      </c>
      <c r="G1309" s="40">
        <f>SmtRes!CX458</f>
        <v>0</v>
      </c>
      <c r="H1309" s="42">
        <f>SmtRes!CZ458</f>
        <v>98039.57</v>
      </c>
      <c r="I1309" s="41">
        <f>SmtRes!AI458</f>
        <v>1.1599999999999999</v>
      </c>
      <c r="J1309" s="42">
        <f t="shared" si="44"/>
        <v>113725.9</v>
      </c>
      <c r="K1309" s="41"/>
      <c r="L1309" s="42">
        <f>SmtRes!DF458</f>
        <v>0</v>
      </c>
    </row>
    <row r="1310" spans="1:83" ht="14.25" x14ac:dyDescent="0.2">
      <c r="A1310" s="38"/>
      <c r="B1310" s="38" t="s">
        <v>1343</v>
      </c>
      <c r="C1310" s="38" t="s">
        <v>1345</v>
      </c>
      <c r="D1310" s="39" t="s">
        <v>880</v>
      </c>
      <c r="E1310" s="40">
        <v>0.06</v>
      </c>
      <c r="F1310" s="40">
        <f t="shared" si="43"/>
        <v>0</v>
      </c>
      <c r="G1310" s="40">
        <f>SmtRes!CX459</f>
        <v>0</v>
      </c>
      <c r="H1310" s="42">
        <f>SmtRes!CZ459</f>
        <v>1031.73</v>
      </c>
      <c r="I1310" s="41">
        <f>SmtRes!AI459</f>
        <v>1.27</v>
      </c>
      <c r="J1310" s="42">
        <f t="shared" si="44"/>
        <v>1310.3</v>
      </c>
      <c r="K1310" s="41"/>
      <c r="L1310" s="42">
        <f>SmtRes!DF459</f>
        <v>0</v>
      </c>
    </row>
    <row r="1311" spans="1:83" ht="14.25" x14ac:dyDescent="0.2">
      <c r="A1311" s="38"/>
      <c r="B1311" s="38" t="str">
        <f>EtalonRes!I577</f>
        <v>05.1.02.06</v>
      </c>
      <c r="C1311" s="38" t="str">
        <f>EtalonRes!K577</f>
        <v>Приставки железобетонные</v>
      </c>
      <c r="D1311" s="39" t="str">
        <f>EtalonRes!O577</f>
        <v>ШТ</v>
      </c>
      <c r="E1311" s="40">
        <f>EtalonRes!X577</f>
        <v>0</v>
      </c>
      <c r="F1311" s="40">
        <f t="shared" si="43"/>
        <v>0</v>
      </c>
      <c r="G1311" s="40">
        <f>ROUND(EtalonRes!AG577*Source!I313, 7)</f>
        <v>0</v>
      </c>
      <c r="H1311" s="42"/>
      <c r="I1311" s="41"/>
      <c r="J1311" s="42"/>
      <c r="K1311" s="41"/>
      <c r="L1311" s="42"/>
    </row>
    <row r="1312" spans="1:83" ht="14.25" x14ac:dyDescent="0.2">
      <c r="A1312" s="38"/>
      <c r="B1312" s="38" t="str">
        <f>EtalonRes!I578</f>
        <v>07.2.07.13</v>
      </c>
      <c r="C1312" s="38" t="str">
        <f>EtalonRes!K578</f>
        <v>Хомуты стальные</v>
      </c>
      <c r="D1312" s="39" t="str">
        <f>EtalonRes!O578</f>
        <v>кг</v>
      </c>
      <c r="E1312" s="40">
        <f>EtalonRes!X578</f>
        <v>0</v>
      </c>
      <c r="F1312" s="40">
        <f t="shared" si="43"/>
        <v>0</v>
      </c>
      <c r="G1312" s="40">
        <f>ROUND(EtalonRes!AG578*Source!I313, 7)</f>
        <v>0</v>
      </c>
      <c r="H1312" s="42"/>
      <c r="I1312" s="41"/>
      <c r="J1312" s="42"/>
      <c r="K1312" s="41"/>
      <c r="L1312" s="42"/>
    </row>
    <row r="1313" spans="1:83" ht="28.5" x14ac:dyDescent="0.2">
      <c r="A1313" s="38"/>
      <c r="B1313" s="38" t="str">
        <f>EtalonRes!I580</f>
        <v>11.2.04.06</v>
      </c>
      <c r="C1313" s="38" t="str">
        <f>EtalonRes!K580</f>
        <v>Детали опор пропитанные из пиломатериалов хвойных пород</v>
      </c>
      <c r="D1313" s="39" t="str">
        <f>EtalonRes!O580</f>
        <v>м3</v>
      </c>
      <c r="E1313" s="40">
        <f>EtalonRes!X580</f>
        <v>0</v>
      </c>
      <c r="F1313" s="40">
        <f t="shared" si="43"/>
        <v>0</v>
      </c>
      <c r="G1313" s="40">
        <f>ROUND(EtalonRes!AG580*Source!I313, 7)</f>
        <v>0</v>
      </c>
      <c r="H1313" s="42"/>
      <c r="I1313" s="41"/>
      <c r="J1313" s="42"/>
      <c r="K1313" s="41"/>
      <c r="L1313" s="42"/>
    </row>
    <row r="1314" spans="1:83" ht="14.25" x14ac:dyDescent="0.2">
      <c r="A1314" s="38"/>
      <c r="B1314" s="38" t="str">
        <f>EtalonRes!I586</f>
        <v>22.2.01.04</v>
      </c>
      <c r="C1314" s="38" t="str">
        <f>EtalonRes!K586</f>
        <v>Изоляторы штыревые</v>
      </c>
      <c r="D1314" s="39" t="str">
        <f>EtalonRes!O586</f>
        <v>ШТ</v>
      </c>
      <c r="E1314" s="40">
        <f>EtalonRes!X586</f>
        <v>0</v>
      </c>
      <c r="F1314" s="40">
        <f t="shared" si="43"/>
        <v>0</v>
      </c>
      <c r="G1314" s="40">
        <f>ROUND(EtalonRes!AG586*Source!I313, 7)</f>
        <v>0</v>
      </c>
      <c r="H1314" s="42"/>
      <c r="I1314" s="41"/>
      <c r="J1314" s="42"/>
      <c r="K1314" s="41"/>
      <c r="L1314" s="42"/>
    </row>
    <row r="1315" spans="1:83" ht="14.25" x14ac:dyDescent="0.2">
      <c r="A1315" s="38"/>
      <c r="B1315" s="38" t="str">
        <f>EtalonRes!I587</f>
        <v>22.2.02.09</v>
      </c>
      <c r="C1315" s="38" t="str">
        <f>EtalonRes!K587</f>
        <v>Крюки</v>
      </c>
      <c r="D1315" s="39" t="str">
        <f>EtalonRes!O587</f>
        <v>кг</v>
      </c>
      <c r="E1315" s="40">
        <f>EtalonRes!X587</f>
        <v>0</v>
      </c>
      <c r="F1315" s="40">
        <f t="shared" si="43"/>
        <v>0</v>
      </c>
      <c r="G1315" s="40">
        <f>ROUND(EtalonRes!AG587*Source!I313, 7)</f>
        <v>0</v>
      </c>
      <c r="H1315" s="42"/>
      <c r="I1315" s="41"/>
      <c r="J1315" s="42"/>
      <c r="K1315" s="41"/>
      <c r="L1315" s="42"/>
    </row>
    <row r="1316" spans="1:83" ht="14.25" x14ac:dyDescent="0.2">
      <c r="A1316" s="38"/>
      <c r="B1316" s="38" t="str">
        <f>EtalonRes!I588</f>
        <v>22.2.02.23</v>
      </c>
      <c r="C1316" s="45" t="str">
        <f>EtalonRes!K588</f>
        <v>Металлические плакаты</v>
      </c>
      <c r="D1316" s="46" t="str">
        <f>EtalonRes!O588</f>
        <v>ШТ</v>
      </c>
      <c r="E1316" s="47">
        <f>EtalonRes!X588</f>
        <v>0</v>
      </c>
      <c r="F1316" s="47">
        <f t="shared" si="43"/>
        <v>0</v>
      </c>
      <c r="G1316" s="47">
        <f>ROUND(EtalonRes!AG588*Source!I313, 7)</f>
        <v>0</v>
      </c>
      <c r="H1316" s="48"/>
      <c r="I1316" s="49"/>
      <c r="J1316" s="48"/>
      <c r="K1316" s="49"/>
      <c r="L1316" s="48"/>
    </row>
    <row r="1317" spans="1:83" ht="15" x14ac:dyDescent="0.2">
      <c r="A1317" s="38"/>
      <c r="B1317" s="38"/>
      <c r="C1317" s="51" t="s">
        <v>1564</v>
      </c>
      <c r="D1317" s="39"/>
      <c r="E1317" s="40"/>
      <c r="F1317" s="40"/>
      <c r="G1317" s="40"/>
      <c r="H1317" s="42"/>
      <c r="I1317" s="41"/>
      <c r="J1317" s="42"/>
      <c r="K1317" s="41"/>
      <c r="L1317" s="42">
        <f>L1294+L1296+L1297+L1302</f>
        <v>8490.43</v>
      </c>
    </row>
    <row r="1318" spans="1:83" ht="14.25" x14ac:dyDescent="0.2">
      <c r="A1318" s="38"/>
      <c r="B1318" s="38"/>
      <c r="C1318" s="38" t="s">
        <v>1565</v>
      </c>
      <c r="D1318" s="39"/>
      <c r="E1318" s="40"/>
      <c r="F1318" s="40"/>
      <c r="G1318" s="40"/>
      <c r="H1318" s="42"/>
      <c r="I1318" s="41"/>
      <c r="J1318" s="42"/>
      <c r="K1318" s="41"/>
      <c r="L1318" s="42">
        <f>SUM(AR1293:AR1321)+SUM(AS1293:AS1321)+SUM(AT1293:AT1321)+SUM(AU1293:AU1321)+SUM(AV1293:AV1321)</f>
        <v>5681.42</v>
      </c>
    </row>
    <row r="1319" spans="1:83" ht="14.25" x14ac:dyDescent="0.2">
      <c r="A1319" s="38"/>
      <c r="B1319" s="38" t="s">
        <v>27</v>
      </c>
      <c r="C1319" s="38" t="s">
        <v>1566</v>
      </c>
      <c r="D1319" s="39" t="s">
        <v>1392</v>
      </c>
      <c r="E1319" s="40">
        <f>Source!BZ313</f>
        <v>103</v>
      </c>
      <c r="F1319" s="40"/>
      <c r="G1319" s="40">
        <f>Source!AT313</f>
        <v>103</v>
      </c>
      <c r="H1319" s="42"/>
      <c r="I1319" s="41"/>
      <c r="J1319" s="42"/>
      <c r="K1319" s="41"/>
      <c r="L1319" s="42">
        <f>SUM(AZ1293:AZ1321)</f>
        <v>5851.86</v>
      </c>
    </row>
    <row r="1320" spans="1:83" ht="14.25" x14ac:dyDescent="0.2">
      <c r="A1320" s="45"/>
      <c r="B1320" s="45" t="s">
        <v>28</v>
      </c>
      <c r="C1320" s="45" t="s">
        <v>1567</v>
      </c>
      <c r="D1320" s="46" t="s">
        <v>1392</v>
      </c>
      <c r="E1320" s="47">
        <f>Source!CA313</f>
        <v>60</v>
      </c>
      <c r="F1320" s="47"/>
      <c r="G1320" s="47">
        <f>Source!AU313</f>
        <v>60</v>
      </c>
      <c r="H1320" s="48"/>
      <c r="I1320" s="49"/>
      <c r="J1320" s="48"/>
      <c r="K1320" s="49"/>
      <c r="L1320" s="48">
        <f>SUM(BA1293:BA1321)</f>
        <v>3408.85</v>
      </c>
    </row>
    <row r="1321" spans="1:83" ht="15" x14ac:dyDescent="0.2">
      <c r="C1321" s="58" t="s">
        <v>1568</v>
      </c>
      <c r="D1321" s="58"/>
      <c r="E1321" s="58"/>
      <c r="F1321" s="58"/>
      <c r="G1321" s="58"/>
      <c r="H1321" s="58"/>
      <c r="I1321" s="59">
        <f>K1321/E1293</f>
        <v>17751.14</v>
      </c>
      <c r="J1321" s="59"/>
      <c r="K1321" s="59">
        <f>L1294+L1296+L1302+L1319+L1320+L1297</f>
        <v>17751.14</v>
      </c>
      <c r="L1321" s="59"/>
      <c r="AD1321">
        <f>ROUND((Source!AT313/100)*((ROUND(SUMIF(SmtRes!AQ448:'SmtRes'!AQ459,"=1",SmtRes!AD448:'SmtRes'!AD459)*Source!I313, 2)+ROUND(SUMIF(SmtRes!AQ448:'SmtRes'!AQ459,"=1",SmtRes!AC448:'SmtRes'!AC459)*Source!I313, 2))), 2)</f>
        <v>1500.83</v>
      </c>
      <c r="AE1321">
        <f>ROUND((Source!AU313/100)*((ROUND(SUMIF(SmtRes!AQ448:'SmtRes'!AQ459,"=1",SmtRes!AD448:'SmtRes'!AD459)*Source!I313, 2)+ROUND(SUMIF(SmtRes!AQ448:'SmtRes'!AQ459,"=1",SmtRes!AC448:'SmtRes'!AC459)*Source!I313, 2))), 2)</f>
        <v>874.27</v>
      </c>
      <c r="AN1321" s="50">
        <f>L1294+L1296+L1302+L1319+L1320+L1297</f>
        <v>17751.14</v>
      </c>
      <c r="AO1321" s="50">
        <f>L1296</f>
        <v>2809.0099999999993</v>
      </c>
      <c r="AQ1321" t="s">
        <v>1569</v>
      </c>
      <c r="AR1321" s="50">
        <f>L1294</f>
        <v>4642.0600000000004</v>
      </c>
      <c r="AT1321" s="50">
        <f>L1297</f>
        <v>1039.3600000000001</v>
      </c>
      <c r="AV1321" t="s">
        <v>1569</v>
      </c>
      <c r="AW1321" s="50">
        <f>L1302</f>
        <v>0</v>
      </c>
      <c r="AZ1321">
        <f>Source!X313</f>
        <v>5851.86</v>
      </c>
      <c r="BA1321">
        <f>Source!Y313</f>
        <v>3408.85</v>
      </c>
      <c r="CD1321">
        <v>1</v>
      </c>
    </row>
    <row r="1322" spans="1:83" ht="96.75" x14ac:dyDescent="0.2">
      <c r="A1322" s="36" t="s">
        <v>374</v>
      </c>
      <c r="B1322" s="38" t="s">
        <v>1699</v>
      </c>
      <c r="C1322" s="38" t="s">
        <v>1700</v>
      </c>
      <c r="D1322" s="39" t="str">
        <f>Source!H314</f>
        <v>ШТ</v>
      </c>
      <c r="E1322" s="40">
        <f>Source!K314</f>
        <v>1</v>
      </c>
      <c r="F1322" s="40"/>
      <c r="G1322" s="40">
        <f>Source!I314</f>
        <v>1</v>
      </c>
      <c r="H1322" s="42"/>
      <c r="I1322" s="41"/>
      <c r="J1322" s="42"/>
      <c r="K1322" s="41"/>
      <c r="L1322" s="42"/>
    </row>
    <row r="1323" spans="1:83" ht="15" x14ac:dyDescent="0.2">
      <c r="A1323" s="37"/>
      <c r="B1323" s="40">
        <v>1</v>
      </c>
      <c r="C1323" s="37" t="s">
        <v>1560</v>
      </c>
      <c r="D1323" s="39" t="s">
        <v>1220</v>
      </c>
      <c r="E1323" s="43"/>
      <c r="F1323" s="40"/>
      <c r="G1323" s="43">
        <f>Source!U314</f>
        <v>14.8</v>
      </c>
      <c r="H1323" s="40"/>
      <c r="I1323" s="40"/>
      <c r="J1323" s="40"/>
      <c r="K1323" s="40"/>
      <c r="L1323" s="44">
        <f>SUM(L1324:L1324)-SUMIF(CE1324:CE1324, 1, L1324:L1324)</f>
        <v>6361.34</v>
      </c>
    </row>
    <row r="1324" spans="1:83" ht="28.5" x14ac:dyDescent="0.2">
      <c r="A1324" s="38"/>
      <c r="B1324" s="38" t="s">
        <v>1348</v>
      </c>
      <c r="C1324" s="38" t="s">
        <v>1349</v>
      </c>
      <c r="D1324" s="39" t="s">
        <v>1220</v>
      </c>
      <c r="E1324" s="40">
        <v>14.8</v>
      </c>
      <c r="F1324" s="40"/>
      <c r="G1324" s="40">
        <f>SmtRes!CX460</f>
        <v>14.8</v>
      </c>
      <c r="H1324" s="42"/>
      <c r="I1324" s="41"/>
      <c r="J1324" s="42">
        <f>SmtRes!CZ460</f>
        <v>429.82</v>
      </c>
      <c r="K1324" s="41"/>
      <c r="L1324" s="42">
        <f>SmtRes!DI460</f>
        <v>6361.34</v>
      </c>
    </row>
    <row r="1325" spans="1:83" ht="15" x14ac:dyDescent="0.2">
      <c r="A1325" s="37"/>
      <c r="B1325" s="40">
        <v>2</v>
      </c>
      <c r="C1325" s="37" t="s">
        <v>1561</v>
      </c>
      <c r="D1325" s="39"/>
      <c r="E1325" s="43"/>
      <c r="F1325" s="40"/>
      <c r="G1325" s="43"/>
      <c r="H1325" s="40"/>
      <c r="I1325" s="40"/>
      <c r="J1325" s="40"/>
      <c r="K1325" s="40"/>
      <c r="L1325" s="44">
        <f>SUM(L1326:L1330)-SUMIF(CE1326:CE1330, 1, L1326:L1330)</f>
        <v>3345.5599999999995</v>
      </c>
    </row>
    <row r="1326" spans="1:83" ht="15" x14ac:dyDescent="0.2">
      <c r="A1326" s="37"/>
      <c r="B1326" s="40"/>
      <c r="C1326" s="37" t="s">
        <v>1563</v>
      </c>
      <c r="D1326" s="39" t="s">
        <v>1220</v>
      </c>
      <c r="E1326" s="43"/>
      <c r="F1326" s="40"/>
      <c r="G1326" s="43">
        <f>Source!V314</f>
        <v>2.42</v>
      </c>
      <c r="H1326" s="40"/>
      <c r="I1326" s="40"/>
      <c r="J1326" s="40"/>
      <c r="K1326" s="40"/>
      <c r="L1326" s="44">
        <f>SUMIF(CE1327:CE1330, 1, L1327:L1330)</f>
        <v>1270.8499999999999</v>
      </c>
      <c r="CE1326">
        <v>1</v>
      </c>
    </row>
    <row r="1327" spans="1:83" ht="42.75" x14ac:dyDescent="0.2">
      <c r="A1327" s="38"/>
      <c r="B1327" s="38" t="s">
        <v>1300</v>
      </c>
      <c r="C1327" s="38" t="s">
        <v>1302</v>
      </c>
      <c r="D1327" s="39" t="s">
        <v>1090</v>
      </c>
      <c r="E1327" s="40">
        <v>1.6</v>
      </c>
      <c r="F1327" s="40"/>
      <c r="G1327" s="40">
        <f>SmtRes!CX462</f>
        <v>1.6</v>
      </c>
      <c r="H1327" s="42"/>
      <c r="I1327" s="41"/>
      <c r="J1327" s="42">
        <f>SmtRes!CZ462</f>
        <v>1811.82</v>
      </c>
      <c r="K1327" s="41"/>
      <c r="L1327" s="42">
        <f>SmtRes!DG462</f>
        <v>2898.91</v>
      </c>
    </row>
    <row r="1328" spans="1:83" ht="28.5" x14ac:dyDescent="0.2">
      <c r="A1328" s="38"/>
      <c r="B1328" s="38" t="s">
        <v>1303</v>
      </c>
      <c r="C1328" s="38" t="s">
        <v>1635</v>
      </c>
      <c r="D1328" s="39" t="s">
        <v>1220</v>
      </c>
      <c r="E1328" s="40">
        <f>SmtRes!DO462*SmtRes!AT462</f>
        <v>1.6</v>
      </c>
      <c r="F1328" s="40"/>
      <c r="G1328" s="40">
        <f>SmtRes!DO462*SmtRes!CX462</f>
        <v>1.6</v>
      </c>
      <c r="H1328" s="42"/>
      <c r="I1328" s="41"/>
      <c r="J1328" s="42">
        <f>ROUND(SmtRes!AG462/SmtRes!DO462, 2)</f>
        <v>549.32000000000005</v>
      </c>
      <c r="K1328" s="41"/>
      <c r="L1328" s="42">
        <f>SmtRes!DH462</f>
        <v>878.91</v>
      </c>
      <c r="CE1328">
        <v>1</v>
      </c>
    </row>
    <row r="1329" spans="1:83" ht="28.5" x14ac:dyDescent="0.2">
      <c r="A1329" s="38"/>
      <c r="B1329" s="38" t="s">
        <v>1227</v>
      </c>
      <c r="C1329" s="38" t="s">
        <v>1229</v>
      </c>
      <c r="D1329" s="39" t="s">
        <v>1090</v>
      </c>
      <c r="E1329" s="40">
        <v>0.82</v>
      </c>
      <c r="F1329" s="40"/>
      <c r="G1329" s="40">
        <f>SmtRes!CX463</f>
        <v>0.82</v>
      </c>
      <c r="H1329" s="42"/>
      <c r="I1329" s="41"/>
      <c r="J1329" s="42">
        <f>SmtRes!CZ463</f>
        <v>544.70000000000005</v>
      </c>
      <c r="K1329" s="41"/>
      <c r="L1329" s="42">
        <f>SmtRes!DG463</f>
        <v>446.65</v>
      </c>
    </row>
    <row r="1330" spans="1:83" ht="28.5" x14ac:dyDescent="0.2">
      <c r="A1330" s="38"/>
      <c r="B1330" s="38" t="s">
        <v>1226</v>
      </c>
      <c r="C1330" s="38" t="s">
        <v>1562</v>
      </c>
      <c r="D1330" s="39" t="s">
        <v>1220</v>
      </c>
      <c r="E1330" s="40">
        <f>SmtRes!DO463*SmtRes!AT463</f>
        <v>0.82</v>
      </c>
      <c r="F1330" s="40"/>
      <c r="G1330" s="40">
        <f>SmtRes!DO463*SmtRes!CX463</f>
        <v>0.82</v>
      </c>
      <c r="H1330" s="42"/>
      <c r="I1330" s="41"/>
      <c r="J1330" s="42">
        <f>ROUND(SmtRes!AG463/SmtRes!DO463, 2)</f>
        <v>477.98</v>
      </c>
      <c r="K1330" s="41"/>
      <c r="L1330" s="42">
        <f>SmtRes!DH463</f>
        <v>391.94</v>
      </c>
      <c r="CE1330">
        <v>1</v>
      </c>
    </row>
    <row r="1331" spans="1:83" ht="15" x14ac:dyDescent="0.2">
      <c r="A1331" s="37"/>
      <c r="B1331" s="40">
        <v>4</v>
      </c>
      <c r="C1331" s="37" t="s">
        <v>1576</v>
      </c>
      <c r="D1331" s="39"/>
      <c r="E1331" s="43"/>
      <c r="F1331" s="40"/>
      <c r="G1331" s="43"/>
      <c r="H1331" s="40"/>
      <c r="I1331" s="40"/>
      <c r="J1331" s="40"/>
      <c r="K1331" s="40"/>
      <c r="L1331" s="44">
        <f>SUM(L1332:L1339)-SUMIF(CE1332:CE1339, 1, L1332:L1339)</f>
        <v>0</v>
      </c>
    </row>
    <row r="1332" spans="1:83" ht="14.25" x14ac:dyDescent="0.2">
      <c r="A1332" s="38"/>
      <c r="B1332" s="38" t="s">
        <v>1325</v>
      </c>
      <c r="C1332" s="38" t="s">
        <v>1327</v>
      </c>
      <c r="D1332" s="39" t="s">
        <v>1242</v>
      </c>
      <c r="E1332" s="40">
        <v>0.03</v>
      </c>
      <c r="F1332" s="40">
        <f t="shared" ref="F1332:F1349" si="45">ROUND(0,7)</f>
        <v>0</v>
      </c>
      <c r="G1332" s="40">
        <f>SmtRes!CX464</f>
        <v>0</v>
      </c>
      <c r="H1332" s="42">
        <f>SmtRes!CZ464</f>
        <v>80.02</v>
      </c>
      <c r="I1332" s="41">
        <f>SmtRes!AI464</f>
        <v>2.0699999999999998</v>
      </c>
      <c r="J1332" s="42">
        <f>ROUND(H1332*I1332, 2)</f>
        <v>165.64</v>
      </c>
      <c r="K1332" s="41"/>
      <c r="L1332" s="42">
        <f>SmtRes!DF464</f>
        <v>0</v>
      </c>
    </row>
    <row r="1333" spans="1:83" ht="14.25" x14ac:dyDescent="0.2">
      <c r="A1333" s="38"/>
      <c r="B1333" s="38" t="s">
        <v>1328</v>
      </c>
      <c r="C1333" s="38" t="s">
        <v>1330</v>
      </c>
      <c r="D1333" s="39" t="s">
        <v>806</v>
      </c>
      <c r="E1333" s="40">
        <v>2.3000000000000001E-4</v>
      </c>
      <c r="F1333" s="40">
        <f t="shared" si="45"/>
        <v>0</v>
      </c>
      <c r="G1333" s="40">
        <f>SmtRes!CX465</f>
        <v>0</v>
      </c>
      <c r="H1333" s="42"/>
      <c r="I1333" s="41"/>
      <c r="J1333" s="42">
        <f>SmtRes!CZ465</f>
        <v>84866.240000000005</v>
      </c>
      <c r="K1333" s="41"/>
      <c r="L1333" s="42">
        <f>SmtRes!DF465</f>
        <v>0</v>
      </c>
    </row>
    <row r="1334" spans="1:83" ht="14.25" x14ac:dyDescent="0.2">
      <c r="A1334" s="38"/>
      <c r="B1334" s="38" t="s">
        <v>1246</v>
      </c>
      <c r="C1334" s="38" t="s">
        <v>1248</v>
      </c>
      <c r="D1334" s="39" t="s">
        <v>1242</v>
      </c>
      <c r="E1334" s="40">
        <v>0.02</v>
      </c>
      <c r="F1334" s="40">
        <f t="shared" si="45"/>
        <v>0</v>
      </c>
      <c r="G1334" s="40">
        <f>SmtRes!CX466</f>
        <v>0</v>
      </c>
      <c r="H1334" s="42">
        <f>SmtRes!CZ466</f>
        <v>56.11</v>
      </c>
      <c r="I1334" s="41">
        <f>SmtRes!AI466</f>
        <v>1.58</v>
      </c>
      <c r="J1334" s="42">
        <f t="shared" ref="J1334:J1339" si="46">ROUND(H1334*I1334, 2)</f>
        <v>88.65</v>
      </c>
      <c r="K1334" s="41"/>
      <c r="L1334" s="42">
        <f>SmtRes!DF466</f>
        <v>0</v>
      </c>
    </row>
    <row r="1335" spans="1:83" ht="14.25" x14ac:dyDescent="0.2">
      <c r="A1335" s="38"/>
      <c r="B1335" s="38" t="s">
        <v>1331</v>
      </c>
      <c r="C1335" s="38" t="s">
        <v>1333</v>
      </c>
      <c r="D1335" s="39" t="s">
        <v>806</v>
      </c>
      <c r="E1335" s="40">
        <v>4.0000000000000002E-4</v>
      </c>
      <c r="F1335" s="40">
        <f t="shared" si="45"/>
        <v>0</v>
      </c>
      <c r="G1335" s="40">
        <f>SmtRes!CX467</f>
        <v>0</v>
      </c>
      <c r="H1335" s="42">
        <f>SmtRes!CZ467</f>
        <v>61265.39</v>
      </c>
      <c r="I1335" s="41">
        <f>SmtRes!AI467</f>
        <v>1.3</v>
      </c>
      <c r="J1335" s="42">
        <f t="shared" si="46"/>
        <v>79645.009999999995</v>
      </c>
      <c r="K1335" s="41"/>
      <c r="L1335" s="42">
        <f>SmtRes!DF467</f>
        <v>0</v>
      </c>
    </row>
    <row r="1336" spans="1:83" ht="14.25" x14ac:dyDescent="0.2">
      <c r="A1336" s="38"/>
      <c r="B1336" s="38" t="s">
        <v>1334</v>
      </c>
      <c r="C1336" s="38" t="s">
        <v>1336</v>
      </c>
      <c r="D1336" s="39" t="s">
        <v>806</v>
      </c>
      <c r="E1336" s="40">
        <v>1.0000000000000001E-5</v>
      </c>
      <c r="F1336" s="40">
        <f t="shared" si="45"/>
        <v>0</v>
      </c>
      <c r="G1336" s="40">
        <f>SmtRes!CX468</f>
        <v>0</v>
      </c>
      <c r="H1336" s="42">
        <f>SmtRes!CZ468</f>
        <v>80020.98</v>
      </c>
      <c r="I1336" s="41">
        <f>SmtRes!AI468</f>
        <v>1.02</v>
      </c>
      <c r="J1336" s="42">
        <f t="shared" si="46"/>
        <v>81621.399999999994</v>
      </c>
      <c r="K1336" s="41"/>
      <c r="L1336" s="42">
        <f>SmtRes!DF468</f>
        <v>0</v>
      </c>
    </row>
    <row r="1337" spans="1:83" ht="14.25" x14ac:dyDescent="0.2">
      <c r="A1337" s="38"/>
      <c r="B1337" s="38" t="s">
        <v>1337</v>
      </c>
      <c r="C1337" s="38" t="s">
        <v>1339</v>
      </c>
      <c r="D1337" s="39" t="s">
        <v>806</v>
      </c>
      <c r="E1337" s="40">
        <v>5.9999999999999995E-4</v>
      </c>
      <c r="F1337" s="40">
        <f t="shared" si="45"/>
        <v>0</v>
      </c>
      <c r="G1337" s="40">
        <f>SmtRes!CX469</f>
        <v>0</v>
      </c>
      <c r="H1337" s="42">
        <f>SmtRes!CZ469</f>
        <v>40917.440000000002</v>
      </c>
      <c r="I1337" s="41">
        <f>SmtRes!AI469</f>
        <v>1.02</v>
      </c>
      <c r="J1337" s="42">
        <f t="shared" si="46"/>
        <v>41735.79</v>
      </c>
      <c r="K1337" s="41"/>
      <c r="L1337" s="42">
        <f>SmtRes!DF469</f>
        <v>0</v>
      </c>
    </row>
    <row r="1338" spans="1:83" ht="14.25" x14ac:dyDescent="0.2">
      <c r="A1338" s="38"/>
      <c r="B1338" s="38" t="s">
        <v>1340</v>
      </c>
      <c r="C1338" s="38" t="s">
        <v>1342</v>
      </c>
      <c r="D1338" s="39" t="s">
        <v>806</v>
      </c>
      <c r="E1338" s="40">
        <v>5.9999999999999995E-4</v>
      </c>
      <c r="F1338" s="40">
        <f t="shared" si="45"/>
        <v>0</v>
      </c>
      <c r="G1338" s="40">
        <f>SmtRes!CX470</f>
        <v>0</v>
      </c>
      <c r="H1338" s="42">
        <f>SmtRes!CZ470</f>
        <v>98039.57</v>
      </c>
      <c r="I1338" s="41">
        <f>SmtRes!AI470</f>
        <v>1.1599999999999999</v>
      </c>
      <c r="J1338" s="42">
        <f t="shared" si="46"/>
        <v>113725.9</v>
      </c>
      <c r="K1338" s="41"/>
      <c r="L1338" s="42">
        <f>SmtRes!DF470</f>
        <v>0</v>
      </c>
    </row>
    <row r="1339" spans="1:83" ht="14.25" x14ac:dyDescent="0.2">
      <c r="A1339" s="38"/>
      <c r="B1339" s="38" t="s">
        <v>1343</v>
      </c>
      <c r="C1339" s="38" t="s">
        <v>1345</v>
      </c>
      <c r="D1339" s="39" t="s">
        <v>880</v>
      </c>
      <c r="E1339" s="40">
        <v>0.06</v>
      </c>
      <c r="F1339" s="40">
        <f t="shared" si="45"/>
        <v>0</v>
      </c>
      <c r="G1339" s="40">
        <f>SmtRes!CX471</f>
        <v>0</v>
      </c>
      <c r="H1339" s="42">
        <f>SmtRes!CZ471</f>
        <v>1031.73</v>
      </c>
      <c r="I1339" s="41">
        <f>SmtRes!AI471</f>
        <v>1.27</v>
      </c>
      <c r="J1339" s="42">
        <f t="shared" si="46"/>
        <v>1310.3</v>
      </c>
      <c r="K1339" s="41"/>
      <c r="L1339" s="42">
        <f>SmtRes!DF471</f>
        <v>0</v>
      </c>
    </row>
    <row r="1340" spans="1:83" ht="14.25" x14ac:dyDescent="0.2">
      <c r="A1340" s="38"/>
      <c r="B1340" s="38" t="str">
        <f>EtalonRes!I597</f>
        <v>05.1.02.06</v>
      </c>
      <c r="C1340" s="38" t="str">
        <f>EtalonRes!K597</f>
        <v>Приставки железобетонные</v>
      </c>
      <c r="D1340" s="39" t="str">
        <f>EtalonRes!O597</f>
        <v>ШТ</v>
      </c>
      <c r="E1340" s="40">
        <f>EtalonRes!X597</f>
        <v>0</v>
      </c>
      <c r="F1340" s="40">
        <f t="shared" si="45"/>
        <v>0</v>
      </c>
      <c r="G1340" s="40">
        <f>ROUND(EtalonRes!AG597*Source!I314, 7)</f>
        <v>0</v>
      </c>
      <c r="H1340" s="42"/>
      <c r="I1340" s="41"/>
      <c r="J1340" s="42"/>
      <c r="K1340" s="41"/>
      <c r="L1340" s="42"/>
    </row>
    <row r="1341" spans="1:83" ht="14.25" x14ac:dyDescent="0.2">
      <c r="A1341" s="38"/>
      <c r="B1341" s="38" t="str">
        <f>EtalonRes!I598</f>
        <v>07.1.04.02</v>
      </c>
      <c r="C1341" s="38" t="str">
        <f>EtalonRes!K598</f>
        <v>Детали крепления стальные</v>
      </c>
      <c r="D1341" s="39" t="str">
        <f>EtalonRes!O598</f>
        <v>кг</v>
      </c>
      <c r="E1341" s="40">
        <f>EtalonRes!X598</f>
        <v>0</v>
      </c>
      <c r="F1341" s="40">
        <f t="shared" si="45"/>
        <v>0</v>
      </c>
      <c r="G1341" s="40">
        <f>ROUND(EtalonRes!AG598*Source!I314, 7)</f>
        <v>0</v>
      </c>
      <c r="H1341" s="42"/>
      <c r="I1341" s="41"/>
      <c r="J1341" s="42"/>
      <c r="K1341" s="41"/>
      <c r="L1341" s="42"/>
    </row>
    <row r="1342" spans="1:83" ht="14.25" x14ac:dyDescent="0.2">
      <c r="A1342" s="38"/>
      <c r="B1342" s="38" t="str">
        <f>EtalonRes!I599</f>
        <v>07.2.02.05</v>
      </c>
      <c r="C1342" s="38" t="str">
        <f>EtalonRes!K599</f>
        <v>Траверсы стальные</v>
      </c>
      <c r="D1342" s="39" t="str">
        <f>EtalonRes!O599</f>
        <v>т</v>
      </c>
      <c r="E1342" s="40">
        <f>EtalonRes!X599</f>
        <v>0</v>
      </c>
      <c r="F1342" s="40">
        <f t="shared" si="45"/>
        <v>0</v>
      </c>
      <c r="G1342" s="40">
        <f>ROUND(EtalonRes!AG599*Source!I314, 7)</f>
        <v>0</v>
      </c>
      <c r="H1342" s="42"/>
      <c r="I1342" s="41"/>
      <c r="J1342" s="42"/>
      <c r="K1342" s="41"/>
      <c r="L1342" s="42"/>
    </row>
    <row r="1343" spans="1:83" ht="14.25" x14ac:dyDescent="0.2">
      <c r="A1343" s="38"/>
      <c r="B1343" s="38" t="str">
        <f>EtalonRes!I600</f>
        <v>07.2.07.13</v>
      </c>
      <c r="C1343" s="38" t="str">
        <f>EtalonRes!K600</f>
        <v>Хомуты стальные</v>
      </c>
      <c r="D1343" s="39" t="str">
        <f>EtalonRes!O600</f>
        <v>кг</v>
      </c>
      <c r="E1343" s="40">
        <f>EtalonRes!X600</f>
        <v>0</v>
      </c>
      <c r="F1343" s="40">
        <f t="shared" si="45"/>
        <v>0</v>
      </c>
      <c r="G1343" s="40">
        <f>ROUND(EtalonRes!AG600*Source!I314, 7)</f>
        <v>0</v>
      </c>
      <c r="H1343" s="42"/>
      <c r="I1343" s="41"/>
      <c r="J1343" s="42"/>
      <c r="K1343" s="41"/>
      <c r="L1343" s="42"/>
    </row>
    <row r="1344" spans="1:83" ht="14.25" x14ac:dyDescent="0.2">
      <c r="A1344" s="38"/>
      <c r="B1344" s="38" t="str">
        <f>EtalonRes!I602</f>
        <v>08.3.04.02</v>
      </c>
      <c r="C1344" s="38" t="str">
        <f>EtalonRes!K602</f>
        <v>Сталь стержневая диаметром до 10 мм</v>
      </c>
      <c r="D1344" s="39" t="str">
        <f>EtalonRes!O602</f>
        <v>т</v>
      </c>
      <c r="E1344" s="40">
        <f>EtalonRes!X602</f>
        <v>0</v>
      </c>
      <c r="F1344" s="40">
        <f t="shared" si="45"/>
        <v>0</v>
      </c>
      <c r="G1344" s="40">
        <f>ROUND(EtalonRes!AG602*Source!I314, 7)</f>
        <v>0</v>
      </c>
      <c r="H1344" s="42"/>
      <c r="I1344" s="41"/>
      <c r="J1344" s="42"/>
      <c r="K1344" s="41"/>
      <c r="L1344" s="42"/>
    </row>
    <row r="1345" spans="1:83" ht="28.5" x14ac:dyDescent="0.2">
      <c r="A1345" s="38"/>
      <c r="B1345" s="38" t="str">
        <f>EtalonRes!I603</f>
        <v>11.2.04.06</v>
      </c>
      <c r="C1345" s="38" t="str">
        <f>EtalonRes!K603</f>
        <v>Детали опор пропитанные из пиломатериалов хвойных пород</v>
      </c>
      <c r="D1345" s="39" t="str">
        <f>EtalonRes!O603</f>
        <v>м3</v>
      </c>
      <c r="E1345" s="40">
        <f>EtalonRes!X603</f>
        <v>0</v>
      </c>
      <c r="F1345" s="40">
        <f t="shared" si="45"/>
        <v>0</v>
      </c>
      <c r="G1345" s="40">
        <f>ROUND(EtalonRes!AG603*Source!I314, 7)</f>
        <v>0</v>
      </c>
      <c r="H1345" s="42"/>
      <c r="I1345" s="41"/>
      <c r="J1345" s="42"/>
      <c r="K1345" s="41"/>
      <c r="L1345" s="42"/>
    </row>
    <row r="1346" spans="1:83" ht="14.25" x14ac:dyDescent="0.2">
      <c r="A1346" s="38"/>
      <c r="B1346" s="38" t="str">
        <f>EtalonRes!I609</f>
        <v>22.2.01.04</v>
      </c>
      <c r="C1346" s="38" t="str">
        <f>EtalonRes!K609</f>
        <v>Изоляторы штыревые</v>
      </c>
      <c r="D1346" s="39" t="str">
        <f>EtalonRes!O609</f>
        <v>ШТ</v>
      </c>
      <c r="E1346" s="40">
        <f>EtalonRes!X609</f>
        <v>0</v>
      </c>
      <c r="F1346" s="40">
        <f t="shared" si="45"/>
        <v>0</v>
      </c>
      <c r="G1346" s="40">
        <f>ROUND(EtalonRes!AG609*Source!I314, 7)</f>
        <v>0</v>
      </c>
      <c r="H1346" s="42"/>
      <c r="I1346" s="41"/>
      <c r="J1346" s="42"/>
      <c r="K1346" s="41"/>
      <c r="L1346" s="42"/>
    </row>
    <row r="1347" spans="1:83" ht="14.25" x14ac:dyDescent="0.2">
      <c r="A1347" s="38"/>
      <c r="B1347" s="38" t="str">
        <f>EtalonRes!I610</f>
        <v>22.2.02.09</v>
      </c>
      <c r="C1347" s="38" t="str">
        <f>EtalonRes!K610</f>
        <v>Крюки</v>
      </c>
      <c r="D1347" s="39" t="str">
        <f>EtalonRes!O610</f>
        <v>кг</v>
      </c>
      <c r="E1347" s="40">
        <f>EtalonRes!X610</f>
        <v>0</v>
      </c>
      <c r="F1347" s="40">
        <f t="shared" si="45"/>
        <v>0</v>
      </c>
      <c r="G1347" s="40">
        <f>ROUND(EtalonRes!AG610*Source!I314, 7)</f>
        <v>0</v>
      </c>
      <c r="H1347" s="42"/>
      <c r="I1347" s="41"/>
      <c r="J1347" s="42"/>
      <c r="K1347" s="41"/>
      <c r="L1347" s="42"/>
    </row>
    <row r="1348" spans="1:83" ht="14.25" x14ac:dyDescent="0.2">
      <c r="A1348" s="38"/>
      <c r="B1348" s="38" t="str">
        <f>EtalonRes!I611</f>
        <v>22.2.02.21</v>
      </c>
      <c r="C1348" s="38" t="str">
        <f>EtalonRes!K611</f>
        <v>Штыри</v>
      </c>
      <c r="D1348" s="39" t="str">
        <f>EtalonRes!O611</f>
        <v>ШТ</v>
      </c>
      <c r="E1348" s="40">
        <f>EtalonRes!X611</f>
        <v>0</v>
      </c>
      <c r="F1348" s="40">
        <f t="shared" si="45"/>
        <v>0</v>
      </c>
      <c r="G1348" s="40">
        <f>ROUND(EtalonRes!AG611*Source!I314, 7)</f>
        <v>0</v>
      </c>
      <c r="H1348" s="42"/>
      <c r="I1348" s="41"/>
      <c r="J1348" s="42"/>
      <c r="K1348" s="41"/>
      <c r="L1348" s="42"/>
    </row>
    <row r="1349" spans="1:83" ht="14.25" x14ac:dyDescent="0.2">
      <c r="A1349" s="38"/>
      <c r="B1349" s="38" t="str">
        <f>EtalonRes!I612</f>
        <v>22.2.02.23</v>
      </c>
      <c r="C1349" s="45" t="str">
        <f>EtalonRes!K612</f>
        <v>Металлические плакаты</v>
      </c>
      <c r="D1349" s="46" t="str">
        <f>EtalonRes!O612</f>
        <v>ШТ</v>
      </c>
      <c r="E1349" s="47">
        <f>EtalonRes!X612</f>
        <v>0</v>
      </c>
      <c r="F1349" s="47">
        <f t="shared" si="45"/>
        <v>0</v>
      </c>
      <c r="G1349" s="47">
        <f>ROUND(EtalonRes!AG612*Source!I314, 7)</f>
        <v>0</v>
      </c>
      <c r="H1349" s="48"/>
      <c r="I1349" s="49"/>
      <c r="J1349" s="48"/>
      <c r="K1349" s="49"/>
      <c r="L1349" s="48"/>
    </row>
    <row r="1350" spans="1:83" ht="15" x14ac:dyDescent="0.2">
      <c r="A1350" s="38"/>
      <c r="B1350" s="38"/>
      <c r="C1350" s="51" t="s">
        <v>1564</v>
      </c>
      <c r="D1350" s="39"/>
      <c r="E1350" s="40"/>
      <c r="F1350" s="40"/>
      <c r="G1350" s="40"/>
      <c r="H1350" s="42"/>
      <c r="I1350" s="41"/>
      <c r="J1350" s="42"/>
      <c r="K1350" s="41"/>
      <c r="L1350" s="42">
        <f>L1323+L1325+L1326+L1331</f>
        <v>10977.75</v>
      </c>
    </row>
    <row r="1351" spans="1:83" ht="14.25" x14ac:dyDescent="0.2">
      <c r="A1351" s="38"/>
      <c r="B1351" s="38"/>
      <c r="C1351" s="38" t="s">
        <v>1565</v>
      </c>
      <c r="D1351" s="39"/>
      <c r="E1351" s="40"/>
      <c r="F1351" s="40"/>
      <c r="G1351" s="40"/>
      <c r="H1351" s="42"/>
      <c r="I1351" s="41"/>
      <c r="J1351" s="42"/>
      <c r="K1351" s="41"/>
      <c r="L1351" s="42">
        <f>SUM(AR1322:AR1354)+SUM(AS1322:AS1354)+SUM(AT1322:AT1354)+SUM(AU1322:AU1354)+SUM(AV1322:AV1354)</f>
        <v>7632.1900000000005</v>
      </c>
    </row>
    <row r="1352" spans="1:83" ht="14.25" x14ac:dyDescent="0.2">
      <c r="A1352" s="38"/>
      <c r="B1352" s="38" t="s">
        <v>27</v>
      </c>
      <c r="C1352" s="38" t="s">
        <v>1566</v>
      </c>
      <c r="D1352" s="39" t="s">
        <v>1392</v>
      </c>
      <c r="E1352" s="40">
        <f>Source!BZ314</f>
        <v>103</v>
      </c>
      <c r="F1352" s="40"/>
      <c r="G1352" s="40">
        <f>Source!AT314</f>
        <v>103</v>
      </c>
      <c r="H1352" s="42"/>
      <c r="I1352" s="41"/>
      <c r="J1352" s="42"/>
      <c r="K1352" s="41"/>
      <c r="L1352" s="42">
        <f>SUM(AZ1322:AZ1354)</f>
        <v>7861.16</v>
      </c>
    </row>
    <row r="1353" spans="1:83" ht="14.25" x14ac:dyDescent="0.2">
      <c r="A1353" s="45"/>
      <c r="B1353" s="45" t="s">
        <v>28</v>
      </c>
      <c r="C1353" s="45" t="s">
        <v>1567</v>
      </c>
      <c r="D1353" s="46" t="s">
        <v>1392</v>
      </c>
      <c r="E1353" s="47">
        <f>Source!CA314</f>
        <v>60</v>
      </c>
      <c r="F1353" s="47"/>
      <c r="G1353" s="47">
        <f>Source!AU314</f>
        <v>60</v>
      </c>
      <c r="H1353" s="48"/>
      <c r="I1353" s="49"/>
      <c r="J1353" s="48"/>
      <c r="K1353" s="49"/>
      <c r="L1353" s="48">
        <f>SUM(BA1322:BA1354)</f>
        <v>4579.3100000000004</v>
      </c>
    </row>
    <row r="1354" spans="1:83" ht="15" x14ac:dyDescent="0.2">
      <c r="C1354" s="58" t="s">
        <v>1568</v>
      </c>
      <c r="D1354" s="58"/>
      <c r="E1354" s="58"/>
      <c r="F1354" s="58"/>
      <c r="G1354" s="58"/>
      <c r="H1354" s="58"/>
      <c r="I1354" s="59">
        <f>K1354/E1322</f>
        <v>23418.219999999998</v>
      </c>
      <c r="J1354" s="59"/>
      <c r="K1354" s="59">
        <f>L1323+L1325+L1331+L1352+L1353+L1326</f>
        <v>23418.219999999998</v>
      </c>
      <c r="L1354" s="59"/>
      <c r="AD1354">
        <f>ROUND((Source!AT314/100)*((ROUND(SUMIF(SmtRes!AQ460:'SmtRes'!AQ471,"=1",SmtRes!AD460:'SmtRes'!AD471)*Source!I314, 2)+ROUND(SUMIF(SmtRes!AQ460:'SmtRes'!AQ471,"=1",SmtRes!AC460:'SmtRes'!AC471)*Source!I314, 2))), 2)</f>
        <v>1500.83</v>
      </c>
      <c r="AE1354">
        <f>ROUND((Source!AU314/100)*((ROUND(SUMIF(SmtRes!AQ460:'SmtRes'!AQ471,"=1",SmtRes!AD460:'SmtRes'!AD471)*Source!I314, 2)+ROUND(SUMIF(SmtRes!AQ460:'SmtRes'!AQ471,"=1",SmtRes!AC460:'SmtRes'!AC471)*Source!I314, 2))), 2)</f>
        <v>874.27</v>
      </c>
      <c r="AN1354" s="50">
        <f>L1323+L1325+L1331+L1352+L1353+L1326</f>
        <v>23418.219999999998</v>
      </c>
      <c r="AO1354" s="50">
        <f>L1325</f>
        <v>3345.5599999999995</v>
      </c>
      <c r="AQ1354" t="s">
        <v>1569</v>
      </c>
      <c r="AR1354" s="50">
        <f>L1323</f>
        <v>6361.34</v>
      </c>
      <c r="AT1354" s="50">
        <f>L1326</f>
        <v>1270.8499999999999</v>
      </c>
      <c r="AV1354" t="s">
        <v>1569</v>
      </c>
      <c r="AW1354" s="50">
        <f>L1331</f>
        <v>0</v>
      </c>
      <c r="AZ1354">
        <f>Source!X314</f>
        <v>7861.16</v>
      </c>
      <c r="BA1354">
        <f>Source!Y314</f>
        <v>4579.3100000000004</v>
      </c>
      <c r="CD1354">
        <v>1</v>
      </c>
    </row>
    <row r="1355" spans="1:83" ht="96.75" x14ac:dyDescent="0.2">
      <c r="A1355" s="36" t="s">
        <v>378</v>
      </c>
      <c r="B1355" s="38" t="s">
        <v>1701</v>
      </c>
      <c r="C1355" s="38" t="s">
        <v>1702</v>
      </c>
      <c r="D1355" s="39" t="str">
        <f>Source!H315</f>
        <v>ШТ</v>
      </c>
      <c r="E1355" s="40">
        <f>Source!K315</f>
        <v>1</v>
      </c>
      <c r="F1355" s="40"/>
      <c r="G1355" s="40">
        <f>Source!I315</f>
        <v>1</v>
      </c>
      <c r="H1355" s="42"/>
      <c r="I1355" s="41"/>
      <c r="J1355" s="42"/>
      <c r="K1355" s="41"/>
      <c r="L1355" s="42"/>
    </row>
    <row r="1356" spans="1:83" ht="15" x14ac:dyDescent="0.2">
      <c r="A1356" s="37"/>
      <c r="B1356" s="40">
        <v>1</v>
      </c>
      <c r="C1356" s="37" t="s">
        <v>1560</v>
      </c>
      <c r="D1356" s="39" t="s">
        <v>1220</v>
      </c>
      <c r="E1356" s="43"/>
      <c r="F1356" s="40"/>
      <c r="G1356" s="43">
        <f>Source!U315</f>
        <v>17.600000000000001</v>
      </c>
      <c r="H1356" s="40"/>
      <c r="I1356" s="40"/>
      <c r="J1356" s="40"/>
      <c r="K1356" s="40"/>
      <c r="L1356" s="44">
        <f>SUM(L1357:L1357)-SUMIF(CE1357:CE1357, 1, L1357:L1357)</f>
        <v>7658.99</v>
      </c>
    </row>
    <row r="1357" spans="1:83" ht="28.5" x14ac:dyDescent="0.2">
      <c r="A1357" s="38"/>
      <c r="B1357" s="38" t="s">
        <v>1346</v>
      </c>
      <c r="C1357" s="38" t="s">
        <v>1347</v>
      </c>
      <c r="D1357" s="39" t="s">
        <v>1220</v>
      </c>
      <c r="E1357" s="40">
        <v>17.600000000000001</v>
      </c>
      <c r="F1357" s="40"/>
      <c r="G1357" s="40">
        <f>SmtRes!CX472</f>
        <v>17.600000000000001</v>
      </c>
      <c r="H1357" s="42"/>
      <c r="I1357" s="41"/>
      <c r="J1357" s="42">
        <f>SmtRes!CZ472</f>
        <v>435.17</v>
      </c>
      <c r="K1357" s="41"/>
      <c r="L1357" s="42">
        <f>SmtRes!DI472</f>
        <v>7658.99</v>
      </c>
    </row>
    <row r="1358" spans="1:83" ht="15" x14ac:dyDescent="0.2">
      <c r="A1358" s="37"/>
      <c r="B1358" s="40">
        <v>2</v>
      </c>
      <c r="C1358" s="37" t="s">
        <v>1561</v>
      </c>
      <c r="D1358" s="39"/>
      <c r="E1358" s="43"/>
      <c r="F1358" s="40"/>
      <c r="G1358" s="43"/>
      <c r="H1358" s="40"/>
      <c r="I1358" s="40"/>
      <c r="J1358" s="40"/>
      <c r="K1358" s="40"/>
      <c r="L1358" s="44">
        <f>SUM(L1359:L1363)-SUMIF(CE1359:CE1363, 1, L1359:L1363)</f>
        <v>3432.7199999999993</v>
      </c>
    </row>
    <row r="1359" spans="1:83" ht="15" x14ac:dyDescent="0.2">
      <c r="A1359" s="37"/>
      <c r="B1359" s="40"/>
      <c r="C1359" s="37" t="s">
        <v>1563</v>
      </c>
      <c r="D1359" s="39" t="s">
        <v>1220</v>
      </c>
      <c r="E1359" s="43"/>
      <c r="F1359" s="40"/>
      <c r="G1359" s="43">
        <f>Source!V315</f>
        <v>2.58</v>
      </c>
      <c r="H1359" s="40"/>
      <c r="I1359" s="40"/>
      <c r="J1359" s="40"/>
      <c r="K1359" s="40"/>
      <c r="L1359" s="44">
        <f>SUMIF(CE1360:CE1363, 1, L1360:L1363)</f>
        <v>1347.33</v>
      </c>
      <c r="CE1359">
        <v>1</v>
      </c>
    </row>
    <row r="1360" spans="1:83" ht="42.75" x14ac:dyDescent="0.2">
      <c r="A1360" s="38"/>
      <c r="B1360" s="38" t="s">
        <v>1300</v>
      </c>
      <c r="C1360" s="38" t="s">
        <v>1302</v>
      </c>
      <c r="D1360" s="39" t="s">
        <v>1090</v>
      </c>
      <c r="E1360" s="40">
        <v>1.6</v>
      </c>
      <c r="F1360" s="40"/>
      <c r="G1360" s="40">
        <f>SmtRes!CX474</f>
        <v>1.6</v>
      </c>
      <c r="H1360" s="42"/>
      <c r="I1360" s="41"/>
      <c r="J1360" s="42">
        <f>SmtRes!CZ474</f>
        <v>1811.82</v>
      </c>
      <c r="K1360" s="41"/>
      <c r="L1360" s="42">
        <f>SmtRes!DG474</f>
        <v>2898.91</v>
      </c>
    </row>
    <row r="1361" spans="1:83" ht="28.5" x14ac:dyDescent="0.2">
      <c r="A1361" s="38"/>
      <c r="B1361" s="38" t="s">
        <v>1303</v>
      </c>
      <c r="C1361" s="38" t="s">
        <v>1635</v>
      </c>
      <c r="D1361" s="39" t="s">
        <v>1220</v>
      </c>
      <c r="E1361" s="40">
        <f>SmtRes!DO474*SmtRes!AT474</f>
        <v>1.6</v>
      </c>
      <c r="F1361" s="40"/>
      <c r="G1361" s="40">
        <f>SmtRes!DO474*SmtRes!CX474</f>
        <v>1.6</v>
      </c>
      <c r="H1361" s="42"/>
      <c r="I1361" s="41"/>
      <c r="J1361" s="42">
        <f>ROUND(SmtRes!AG474/SmtRes!DO474, 2)</f>
        <v>549.32000000000005</v>
      </c>
      <c r="K1361" s="41"/>
      <c r="L1361" s="42">
        <f>SmtRes!DH474</f>
        <v>878.91</v>
      </c>
      <c r="CE1361">
        <v>1</v>
      </c>
    </row>
    <row r="1362" spans="1:83" ht="28.5" x14ac:dyDescent="0.2">
      <c r="A1362" s="38"/>
      <c r="B1362" s="38" t="s">
        <v>1227</v>
      </c>
      <c r="C1362" s="38" t="s">
        <v>1229</v>
      </c>
      <c r="D1362" s="39" t="s">
        <v>1090</v>
      </c>
      <c r="E1362" s="40">
        <v>0.98</v>
      </c>
      <c r="F1362" s="40"/>
      <c r="G1362" s="40">
        <f>SmtRes!CX475</f>
        <v>0.98</v>
      </c>
      <c r="H1362" s="42"/>
      <c r="I1362" s="41"/>
      <c r="J1362" s="42">
        <f>SmtRes!CZ475</f>
        <v>544.70000000000005</v>
      </c>
      <c r="K1362" s="41"/>
      <c r="L1362" s="42">
        <f>SmtRes!DG475</f>
        <v>533.80999999999995</v>
      </c>
    </row>
    <row r="1363" spans="1:83" ht="28.5" x14ac:dyDescent="0.2">
      <c r="A1363" s="38"/>
      <c r="B1363" s="38" t="s">
        <v>1226</v>
      </c>
      <c r="C1363" s="38" t="s">
        <v>1562</v>
      </c>
      <c r="D1363" s="39" t="s">
        <v>1220</v>
      </c>
      <c r="E1363" s="40">
        <f>SmtRes!DO475*SmtRes!AT475</f>
        <v>0.98</v>
      </c>
      <c r="F1363" s="40"/>
      <c r="G1363" s="40">
        <f>SmtRes!DO475*SmtRes!CX475</f>
        <v>0.98</v>
      </c>
      <c r="H1363" s="42"/>
      <c r="I1363" s="41"/>
      <c r="J1363" s="42">
        <f>ROUND(SmtRes!AG475/SmtRes!DO475, 2)</f>
        <v>477.98</v>
      </c>
      <c r="K1363" s="41"/>
      <c r="L1363" s="42">
        <f>SmtRes!DH475</f>
        <v>468.42</v>
      </c>
      <c r="CE1363">
        <v>1</v>
      </c>
    </row>
    <row r="1364" spans="1:83" ht="15" x14ac:dyDescent="0.2">
      <c r="A1364" s="37"/>
      <c r="B1364" s="40">
        <v>4</v>
      </c>
      <c r="C1364" s="37" t="s">
        <v>1576</v>
      </c>
      <c r="D1364" s="39"/>
      <c r="E1364" s="43"/>
      <c r="F1364" s="40"/>
      <c r="G1364" s="43"/>
      <c r="H1364" s="40"/>
      <c r="I1364" s="40"/>
      <c r="J1364" s="40"/>
      <c r="K1364" s="40"/>
      <c r="L1364" s="44">
        <f>SUM(L1365:L1372)-SUMIF(CE1365:CE1372, 1, L1365:L1372)</f>
        <v>0</v>
      </c>
    </row>
    <row r="1365" spans="1:83" ht="14.25" x14ac:dyDescent="0.2">
      <c r="A1365" s="38"/>
      <c r="B1365" s="38" t="s">
        <v>1325</v>
      </c>
      <c r="C1365" s="38" t="s">
        <v>1327</v>
      </c>
      <c r="D1365" s="39" t="s">
        <v>1242</v>
      </c>
      <c r="E1365" s="40">
        <v>0.03</v>
      </c>
      <c r="F1365" s="40">
        <f t="shared" ref="F1365:F1382" si="47">ROUND(0,7)</f>
        <v>0</v>
      </c>
      <c r="G1365" s="40">
        <f>SmtRes!CX476</f>
        <v>0</v>
      </c>
      <c r="H1365" s="42">
        <f>SmtRes!CZ476</f>
        <v>80.02</v>
      </c>
      <c r="I1365" s="41">
        <f>SmtRes!AI476</f>
        <v>2.0699999999999998</v>
      </c>
      <c r="J1365" s="42">
        <f>ROUND(H1365*I1365, 2)</f>
        <v>165.64</v>
      </c>
      <c r="K1365" s="41"/>
      <c r="L1365" s="42">
        <f>SmtRes!DF476</f>
        <v>0</v>
      </c>
    </row>
    <row r="1366" spans="1:83" ht="14.25" x14ac:dyDescent="0.2">
      <c r="A1366" s="38"/>
      <c r="B1366" s="38" t="s">
        <v>1328</v>
      </c>
      <c r="C1366" s="38" t="s">
        <v>1330</v>
      </c>
      <c r="D1366" s="39" t="s">
        <v>806</v>
      </c>
      <c r="E1366" s="40">
        <v>2.3000000000000001E-4</v>
      </c>
      <c r="F1366" s="40">
        <f t="shared" si="47"/>
        <v>0</v>
      </c>
      <c r="G1366" s="40">
        <f>SmtRes!CX477</f>
        <v>0</v>
      </c>
      <c r="H1366" s="42"/>
      <c r="I1366" s="41"/>
      <c r="J1366" s="42">
        <f>SmtRes!CZ477</f>
        <v>84866.240000000005</v>
      </c>
      <c r="K1366" s="41"/>
      <c r="L1366" s="42">
        <f>SmtRes!DF477</f>
        <v>0</v>
      </c>
    </row>
    <row r="1367" spans="1:83" ht="14.25" x14ac:dyDescent="0.2">
      <c r="A1367" s="38"/>
      <c r="B1367" s="38" t="s">
        <v>1246</v>
      </c>
      <c r="C1367" s="38" t="s">
        <v>1248</v>
      </c>
      <c r="D1367" s="39" t="s">
        <v>1242</v>
      </c>
      <c r="E1367" s="40">
        <v>0.02</v>
      </c>
      <c r="F1367" s="40">
        <f t="shared" si="47"/>
        <v>0</v>
      </c>
      <c r="G1367" s="40">
        <f>SmtRes!CX478</f>
        <v>0</v>
      </c>
      <c r="H1367" s="42">
        <f>SmtRes!CZ478</f>
        <v>56.11</v>
      </c>
      <c r="I1367" s="41">
        <f>SmtRes!AI478</f>
        <v>1.58</v>
      </c>
      <c r="J1367" s="42">
        <f t="shared" ref="J1367:J1372" si="48">ROUND(H1367*I1367, 2)</f>
        <v>88.65</v>
      </c>
      <c r="K1367" s="41"/>
      <c r="L1367" s="42">
        <f>SmtRes!DF478</f>
        <v>0</v>
      </c>
    </row>
    <row r="1368" spans="1:83" ht="14.25" x14ac:dyDescent="0.2">
      <c r="A1368" s="38"/>
      <c r="B1368" s="38" t="s">
        <v>1331</v>
      </c>
      <c r="C1368" s="38" t="s">
        <v>1333</v>
      </c>
      <c r="D1368" s="39" t="s">
        <v>806</v>
      </c>
      <c r="E1368" s="40">
        <v>4.0000000000000002E-4</v>
      </c>
      <c r="F1368" s="40">
        <f t="shared" si="47"/>
        <v>0</v>
      </c>
      <c r="G1368" s="40">
        <f>SmtRes!CX479</f>
        <v>0</v>
      </c>
      <c r="H1368" s="42">
        <f>SmtRes!CZ479</f>
        <v>61265.39</v>
      </c>
      <c r="I1368" s="41">
        <f>SmtRes!AI479</f>
        <v>1.3</v>
      </c>
      <c r="J1368" s="42">
        <f t="shared" si="48"/>
        <v>79645.009999999995</v>
      </c>
      <c r="K1368" s="41"/>
      <c r="L1368" s="42">
        <f>SmtRes!DF479</f>
        <v>0</v>
      </c>
    </row>
    <row r="1369" spans="1:83" ht="14.25" x14ac:dyDescent="0.2">
      <c r="A1369" s="38"/>
      <c r="B1369" s="38" t="s">
        <v>1334</v>
      </c>
      <c r="C1369" s="38" t="s">
        <v>1336</v>
      </c>
      <c r="D1369" s="39" t="s">
        <v>806</v>
      </c>
      <c r="E1369" s="40">
        <v>1.0000000000000001E-5</v>
      </c>
      <c r="F1369" s="40">
        <f t="shared" si="47"/>
        <v>0</v>
      </c>
      <c r="G1369" s="40">
        <f>SmtRes!CX480</f>
        <v>0</v>
      </c>
      <c r="H1369" s="42">
        <f>SmtRes!CZ480</f>
        <v>80020.98</v>
      </c>
      <c r="I1369" s="41">
        <f>SmtRes!AI480</f>
        <v>1.02</v>
      </c>
      <c r="J1369" s="42">
        <f t="shared" si="48"/>
        <v>81621.399999999994</v>
      </c>
      <c r="K1369" s="41"/>
      <c r="L1369" s="42">
        <f>SmtRes!DF480</f>
        <v>0</v>
      </c>
    </row>
    <row r="1370" spans="1:83" ht="14.25" x14ac:dyDescent="0.2">
      <c r="A1370" s="38"/>
      <c r="B1370" s="38" t="s">
        <v>1337</v>
      </c>
      <c r="C1370" s="38" t="s">
        <v>1339</v>
      </c>
      <c r="D1370" s="39" t="s">
        <v>806</v>
      </c>
      <c r="E1370" s="40">
        <v>5.9999999999999995E-4</v>
      </c>
      <c r="F1370" s="40">
        <f t="shared" si="47"/>
        <v>0</v>
      </c>
      <c r="G1370" s="40">
        <f>SmtRes!CX481</f>
        <v>0</v>
      </c>
      <c r="H1370" s="42">
        <f>SmtRes!CZ481</f>
        <v>40917.440000000002</v>
      </c>
      <c r="I1370" s="41">
        <f>SmtRes!AI481</f>
        <v>1.02</v>
      </c>
      <c r="J1370" s="42">
        <f t="shared" si="48"/>
        <v>41735.79</v>
      </c>
      <c r="K1370" s="41"/>
      <c r="L1370" s="42">
        <f>SmtRes!DF481</f>
        <v>0</v>
      </c>
    </row>
    <row r="1371" spans="1:83" ht="14.25" x14ac:dyDescent="0.2">
      <c r="A1371" s="38"/>
      <c r="B1371" s="38" t="s">
        <v>1340</v>
      </c>
      <c r="C1371" s="38" t="s">
        <v>1342</v>
      </c>
      <c r="D1371" s="39" t="s">
        <v>806</v>
      </c>
      <c r="E1371" s="40">
        <v>5.9999999999999995E-4</v>
      </c>
      <c r="F1371" s="40">
        <f t="shared" si="47"/>
        <v>0</v>
      </c>
      <c r="G1371" s="40">
        <f>SmtRes!CX482</f>
        <v>0</v>
      </c>
      <c r="H1371" s="42">
        <f>SmtRes!CZ482</f>
        <v>98039.57</v>
      </c>
      <c r="I1371" s="41">
        <f>SmtRes!AI482</f>
        <v>1.1599999999999999</v>
      </c>
      <c r="J1371" s="42">
        <f t="shared" si="48"/>
        <v>113725.9</v>
      </c>
      <c r="K1371" s="41"/>
      <c r="L1371" s="42">
        <f>SmtRes!DF482</f>
        <v>0</v>
      </c>
    </row>
    <row r="1372" spans="1:83" ht="14.25" x14ac:dyDescent="0.2">
      <c r="A1372" s="38"/>
      <c r="B1372" s="38" t="s">
        <v>1343</v>
      </c>
      <c r="C1372" s="38" t="s">
        <v>1345</v>
      </c>
      <c r="D1372" s="39" t="s">
        <v>880</v>
      </c>
      <c r="E1372" s="40">
        <v>0.06</v>
      </c>
      <c r="F1372" s="40">
        <f t="shared" si="47"/>
        <v>0</v>
      </c>
      <c r="G1372" s="40">
        <f>SmtRes!CX483</f>
        <v>0</v>
      </c>
      <c r="H1372" s="42">
        <f>SmtRes!CZ483</f>
        <v>1031.73</v>
      </c>
      <c r="I1372" s="41">
        <f>SmtRes!AI483</f>
        <v>1.27</v>
      </c>
      <c r="J1372" s="42">
        <f t="shared" si="48"/>
        <v>1310.3</v>
      </c>
      <c r="K1372" s="41"/>
      <c r="L1372" s="42">
        <f>SmtRes!DF483</f>
        <v>0</v>
      </c>
    </row>
    <row r="1373" spans="1:83" ht="14.25" x14ac:dyDescent="0.2">
      <c r="A1373" s="38"/>
      <c r="B1373" s="38" t="str">
        <f>EtalonRes!I621</f>
        <v>05.1.02.06</v>
      </c>
      <c r="C1373" s="38" t="str">
        <f>EtalonRes!K621</f>
        <v>Приставки железобетонные</v>
      </c>
      <c r="D1373" s="39" t="str">
        <f>EtalonRes!O621</f>
        <v>ШТ</v>
      </c>
      <c r="E1373" s="40">
        <f>EtalonRes!X621</f>
        <v>0</v>
      </c>
      <c r="F1373" s="40">
        <f t="shared" si="47"/>
        <v>0</v>
      </c>
      <c r="G1373" s="40">
        <f>ROUND(EtalonRes!AG621*Source!I315, 7)</f>
        <v>0</v>
      </c>
      <c r="H1373" s="42"/>
      <c r="I1373" s="41"/>
      <c r="J1373" s="42"/>
      <c r="K1373" s="41"/>
      <c r="L1373" s="42"/>
    </row>
    <row r="1374" spans="1:83" ht="14.25" x14ac:dyDescent="0.2">
      <c r="A1374" s="38"/>
      <c r="B1374" s="38" t="str">
        <f>EtalonRes!I622</f>
        <v>07.1.04.02</v>
      </c>
      <c r="C1374" s="38" t="str">
        <f>EtalonRes!K622</f>
        <v>Детали крепления стальные</v>
      </c>
      <c r="D1374" s="39" t="str">
        <f>EtalonRes!O622</f>
        <v>кг</v>
      </c>
      <c r="E1374" s="40">
        <f>EtalonRes!X622</f>
        <v>0</v>
      </c>
      <c r="F1374" s="40">
        <f t="shared" si="47"/>
        <v>0</v>
      </c>
      <c r="G1374" s="40">
        <f>ROUND(EtalonRes!AG622*Source!I315, 7)</f>
        <v>0</v>
      </c>
      <c r="H1374" s="42"/>
      <c r="I1374" s="41"/>
      <c r="J1374" s="42"/>
      <c r="K1374" s="41"/>
      <c r="L1374" s="42"/>
    </row>
    <row r="1375" spans="1:83" ht="14.25" x14ac:dyDescent="0.2">
      <c r="A1375" s="38"/>
      <c r="B1375" s="38" t="str">
        <f>EtalonRes!I623</f>
        <v>07.2.02.05</v>
      </c>
      <c r="C1375" s="38" t="str">
        <f>EtalonRes!K623</f>
        <v>Траверсы стальные</v>
      </c>
      <c r="D1375" s="39" t="str">
        <f>EtalonRes!O623</f>
        <v>т</v>
      </c>
      <c r="E1375" s="40">
        <f>EtalonRes!X623</f>
        <v>0</v>
      </c>
      <c r="F1375" s="40">
        <f t="shared" si="47"/>
        <v>0</v>
      </c>
      <c r="G1375" s="40">
        <f>ROUND(EtalonRes!AG623*Source!I315, 7)</f>
        <v>0</v>
      </c>
      <c r="H1375" s="42"/>
      <c r="I1375" s="41"/>
      <c r="J1375" s="42"/>
      <c r="K1375" s="41"/>
      <c r="L1375" s="42"/>
    </row>
    <row r="1376" spans="1:83" ht="14.25" x14ac:dyDescent="0.2">
      <c r="A1376" s="38"/>
      <c r="B1376" s="38" t="str">
        <f>EtalonRes!I624</f>
        <v>07.2.07.13</v>
      </c>
      <c r="C1376" s="38" t="str">
        <f>EtalonRes!K624</f>
        <v>Хомуты стальные</v>
      </c>
      <c r="D1376" s="39" t="str">
        <f>EtalonRes!O624</f>
        <v>кг</v>
      </c>
      <c r="E1376" s="40">
        <f>EtalonRes!X624</f>
        <v>0</v>
      </c>
      <c r="F1376" s="40">
        <f t="shared" si="47"/>
        <v>0</v>
      </c>
      <c r="G1376" s="40">
        <f>ROUND(EtalonRes!AG624*Source!I315, 7)</f>
        <v>0</v>
      </c>
      <c r="H1376" s="42"/>
      <c r="I1376" s="41"/>
      <c r="J1376" s="42"/>
      <c r="K1376" s="41"/>
      <c r="L1376" s="42"/>
    </row>
    <row r="1377" spans="1:83" ht="14.25" x14ac:dyDescent="0.2">
      <c r="A1377" s="38"/>
      <c r="B1377" s="38" t="str">
        <f>EtalonRes!I626</f>
        <v>08.3.04.02</v>
      </c>
      <c r="C1377" s="38" t="str">
        <f>EtalonRes!K626</f>
        <v>Сталь стержневая диаметром до 10 мм</v>
      </c>
      <c r="D1377" s="39" t="str">
        <f>EtalonRes!O626</f>
        <v>т</v>
      </c>
      <c r="E1377" s="40">
        <f>EtalonRes!X626</f>
        <v>0</v>
      </c>
      <c r="F1377" s="40">
        <f t="shared" si="47"/>
        <v>0</v>
      </c>
      <c r="G1377" s="40">
        <f>ROUND(EtalonRes!AG626*Source!I315, 7)</f>
        <v>0</v>
      </c>
      <c r="H1377" s="42"/>
      <c r="I1377" s="41"/>
      <c r="J1377" s="42"/>
      <c r="K1377" s="41"/>
      <c r="L1377" s="42"/>
    </row>
    <row r="1378" spans="1:83" ht="28.5" x14ac:dyDescent="0.2">
      <c r="A1378" s="38"/>
      <c r="B1378" s="38" t="str">
        <f>EtalonRes!I627</f>
        <v>11.2.04.06</v>
      </c>
      <c r="C1378" s="38" t="str">
        <f>EtalonRes!K627</f>
        <v>Детали опор пропитанные из пиломатериалов хвойных пород</v>
      </c>
      <c r="D1378" s="39" t="str">
        <f>EtalonRes!O627</f>
        <v>м3</v>
      </c>
      <c r="E1378" s="40">
        <f>EtalonRes!X627</f>
        <v>0</v>
      </c>
      <c r="F1378" s="40">
        <f t="shared" si="47"/>
        <v>0</v>
      </c>
      <c r="G1378" s="40">
        <f>ROUND(EtalonRes!AG627*Source!I315, 7)</f>
        <v>0</v>
      </c>
      <c r="H1378" s="42"/>
      <c r="I1378" s="41"/>
      <c r="J1378" s="42"/>
      <c r="K1378" s="41"/>
      <c r="L1378" s="42"/>
    </row>
    <row r="1379" spans="1:83" ht="14.25" x14ac:dyDescent="0.2">
      <c r="A1379" s="38"/>
      <c r="B1379" s="38" t="str">
        <f>EtalonRes!I633</f>
        <v>22.2.01.04</v>
      </c>
      <c r="C1379" s="38" t="str">
        <f>EtalonRes!K633</f>
        <v>Изоляторы штыревые</v>
      </c>
      <c r="D1379" s="39" t="str">
        <f>EtalonRes!O633</f>
        <v>ШТ</v>
      </c>
      <c r="E1379" s="40">
        <f>EtalonRes!X633</f>
        <v>0</v>
      </c>
      <c r="F1379" s="40">
        <f t="shared" si="47"/>
        <v>0</v>
      </c>
      <c r="G1379" s="40">
        <f>ROUND(EtalonRes!AG633*Source!I315, 7)</f>
        <v>0</v>
      </c>
      <c r="H1379" s="42"/>
      <c r="I1379" s="41"/>
      <c r="J1379" s="42"/>
      <c r="K1379" s="41"/>
      <c r="L1379" s="42"/>
    </row>
    <row r="1380" spans="1:83" ht="14.25" x14ac:dyDescent="0.2">
      <c r="A1380" s="38"/>
      <c r="B1380" s="38" t="str">
        <f>EtalonRes!I634</f>
        <v>22.2.02.09</v>
      </c>
      <c r="C1380" s="38" t="str">
        <f>EtalonRes!K634</f>
        <v>Крюки</v>
      </c>
      <c r="D1380" s="39" t="str">
        <f>EtalonRes!O634</f>
        <v>кг</v>
      </c>
      <c r="E1380" s="40">
        <f>EtalonRes!X634</f>
        <v>0</v>
      </c>
      <c r="F1380" s="40">
        <f t="shared" si="47"/>
        <v>0</v>
      </c>
      <c r="G1380" s="40">
        <f>ROUND(EtalonRes!AG634*Source!I315, 7)</f>
        <v>0</v>
      </c>
      <c r="H1380" s="42"/>
      <c r="I1380" s="41"/>
      <c r="J1380" s="42"/>
      <c r="K1380" s="41"/>
      <c r="L1380" s="42"/>
    </row>
    <row r="1381" spans="1:83" ht="14.25" x14ac:dyDescent="0.2">
      <c r="A1381" s="38"/>
      <c r="B1381" s="38" t="str">
        <f>EtalonRes!I635</f>
        <v>22.2.02.21</v>
      </c>
      <c r="C1381" s="38" t="str">
        <f>EtalonRes!K635</f>
        <v>Штыри</v>
      </c>
      <c r="D1381" s="39" t="str">
        <f>EtalonRes!O635</f>
        <v>ШТ</v>
      </c>
      <c r="E1381" s="40">
        <f>EtalonRes!X635</f>
        <v>0</v>
      </c>
      <c r="F1381" s="40">
        <f t="shared" si="47"/>
        <v>0</v>
      </c>
      <c r="G1381" s="40">
        <f>ROUND(EtalonRes!AG635*Source!I315, 7)</f>
        <v>0</v>
      </c>
      <c r="H1381" s="42"/>
      <c r="I1381" s="41"/>
      <c r="J1381" s="42"/>
      <c r="K1381" s="41"/>
      <c r="L1381" s="42"/>
    </row>
    <row r="1382" spans="1:83" ht="14.25" x14ac:dyDescent="0.2">
      <c r="A1382" s="38"/>
      <c r="B1382" s="38" t="str">
        <f>EtalonRes!I636</f>
        <v>22.2.02.23</v>
      </c>
      <c r="C1382" s="45" t="str">
        <f>EtalonRes!K636</f>
        <v>Металлические плакаты</v>
      </c>
      <c r="D1382" s="46" t="str">
        <f>EtalonRes!O636</f>
        <v>ШТ</v>
      </c>
      <c r="E1382" s="47">
        <f>EtalonRes!X636</f>
        <v>0</v>
      </c>
      <c r="F1382" s="47">
        <f t="shared" si="47"/>
        <v>0</v>
      </c>
      <c r="G1382" s="47">
        <f>ROUND(EtalonRes!AG636*Source!I315, 7)</f>
        <v>0</v>
      </c>
      <c r="H1382" s="48"/>
      <c r="I1382" s="49"/>
      <c r="J1382" s="48"/>
      <c r="K1382" s="49"/>
      <c r="L1382" s="48"/>
    </row>
    <row r="1383" spans="1:83" ht="15" x14ac:dyDescent="0.2">
      <c r="A1383" s="38"/>
      <c r="B1383" s="38"/>
      <c r="C1383" s="51" t="s">
        <v>1564</v>
      </c>
      <c r="D1383" s="39"/>
      <c r="E1383" s="40"/>
      <c r="F1383" s="40"/>
      <c r="G1383" s="40"/>
      <c r="H1383" s="42"/>
      <c r="I1383" s="41"/>
      <c r="J1383" s="42"/>
      <c r="K1383" s="41"/>
      <c r="L1383" s="42">
        <f>L1356+L1358+L1359+L1364</f>
        <v>12439.039999999999</v>
      </c>
    </row>
    <row r="1384" spans="1:83" ht="14.25" x14ac:dyDescent="0.2">
      <c r="A1384" s="38"/>
      <c r="B1384" s="38"/>
      <c r="C1384" s="38" t="s">
        <v>1565</v>
      </c>
      <c r="D1384" s="39"/>
      <c r="E1384" s="40"/>
      <c r="F1384" s="40"/>
      <c r="G1384" s="40"/>
      <c r="H1384" s="42"/>
      <c r="I1384" s="41"/>
      <c r="J1384" s="42"/>
      <c r="K1384" s="41"/>
      <c r="L1384" s="42">
        <f>SUM(AR1355:AR1387)+SUM(AS1355:AS1387)+SUM(AT1355:AT1387)+SUM(AU1355:AU1387)+SUM(AV1355:AV1387)</f>
        <v>9006.32</v>
      </c>
    </row>
    <row r="1385" spans="1:83" ht="14.25" x14ac:dyDescent="0.2">
      <c r="A1385" s="38"/>
      <c r="B1385" s="38" t="s">
        <v>27</v>
      </c>
      <c r="C1385" s="38" t="s">
        <v>1566</v>
      </c>
      <c r="D1385" s="39" t="s">
        <v>1392</v>
      </c>
      <c r="E1385" s="40">
        <f>Source!BZ315</f>
        <v>103</v>
      </c>
      <c r="F1385" s="40"/>
      <c r="G1385" s="40">
        <f>Source!AT315</f>
        <v>103</v>
      </c>
      <c r="H1385" s="42"/>
      <c r="I1385" s="41"/>
      <c r="J1385" s="42"/>
      <c r="K1385" s="41"/>
      <c r="L1385" s="42">
        <f>SUM(AZ1355:AZ1387)</f>
        <v>9276.51</v>
      </c>
    </row>
    <row r="1386" spans="1:83" ht="14.25" x14ac:dyDescent="0.2">
      <c r="A1386" s="45"/>
      <c r="B1386" s="45" t="s">
        <v>28</v>
      </c>
      <c r="C1386" s="45" t="s">
        <v>1567</v>
      </c>
      <c r="D1386" s="46" t="s">
        <v>1392</v>
      </c>
      <c r="E1386" s="47">
        <f>Source!CA315</f>
        <v>60</v>
      </c>
      <c r="F1386" s="47"/>
      <c r="G1386" s="47">
        <f>Source!AU315</f>
        <v>60</v>
      </c>
      <c r="H1386" s="48"/>
      <c r="I1386" s="49"/>
      <c r="J1386" s="48"/>
      <c r="K1386" s="49"/>
      <c r="L1386" s="48">
        <f>SUM(BA1355:BA1387)</f>
        <v>5403.79</v>
      </c>
    </row>
    <row r="1387" spans="1:83" ht="15" x14ac:dyDescent="0.2">
      <c r="C1387" s="58" t="s">
        <v>1568</v>
      </c>
      <c r="D1387" s="58"/>
      <c r="E1387" s="58"/>
      <c r="F1387" s="58"/>
      <c r="G1387" s="58"/>
      <c r="H1387" s="58"/>
      <c r="I1387" s="59">
        <f>K1387/E1355</f>
        <v>27119.340000000004</v>
      </c>
      <c r="J1387" s="59"/>
      <c r="K1387" s="59">
        <f>L1356+L1358+L1364+L1385+L1386+L1359</f>
        <v>27119.340000000004</v>
      </c>
      <c r="L1387" s="59"/>
      <c r="AD1387">
        <f>ROUND((Source!AT315/100)*((ROUND(SUMIF(SmtRes!AQ472:'SmtRes'!AQ483,"=1",SmtRes!AD472:'SmtRes'!AD483)*Source!I315, 2)+ROUND(SUMIF(SmtRes!AQ472:'SmtRes'!AQ483,"=1",SmtRes!AC472:'SmtRes'!AC483)*Source!I315, 2))), 2)</f>
        <v>1506.34</v>
      </c>
      <c r="AE1387">
        <f>ROUND((Source!AU315/100)*((ROUND(SUMIF(SmtRes!AQ472:'SmtRes'!AQ483,"=1",SmtRes!AD472:'SmtRes'!AD483)*Source!I315, 2)+ROUND(SUMIF(SmtRes!AQ472:'SmtRes'!AQ483,"=1",SmtRes!AC472:'SmtRes'!AC483)*Source!I315, 2))), 2)</f>
        <v>877.48</v>
      </c>
      <c r="AN1387" s="50">
        <f>L1356+L1358+L1364+L1385+L1386+L1359</f>
        <v>27119.340000000004</v>
      </c>
      <c r="AO1387" s="50">
        <f>L1358</f>
        <v>3432.7199999999993</v>
      </c>
      <c r="AQ1387" t="s">
        <v>1569</v>
      </c>
      <c r="AR1387" s="50">
        <f>L1356</f>
        <v>7658.99</v>
      </c>
      <c r="AT1387" s="50">
        <f>L1359</f>
        <v>1347.33</v>
      </c>
      <c r="AV1387" t="s">
        <v>1569</v>
      </c>
      <c r="AW1387" s="50">
        <f>L1364</f>
        <v>0</v>
      </c>
      <c r="AZ1387">
        <f>Source!X315</f>
        <v>9276.51</v>
      </c>
      <c r="BA1387">
        <f>Source!Y315</f>
        <v>5403.79</v>
      </c>
      <c r="CD1387">
        <v>1</v>
      </c>
    </row>
    <row r="1388" spans="1:83" ht="96.75" x14ac:dyDescent="0.2">
      <c r="A1388" s="36" t="s">
        <v>382</v>
      </c>
      <c r="B1388" s="38" t="s">
        <v>1703</v>
      </c>
      <c r="C1388" s="38" t="s">
        <v>1704</v>
      </c>
      <c r="D1388" s="39" t="str">
        <f>Source!H316</f>
        <v>ШТ</v>
      </c>
      <c r="E1388" s="40">
        <f>Source!K316</f>
        <v>1</v>
      </c>
      <c r="F1388" s="40"/>
      <c r="G1388" s="40">
        <f>Source!I316</f>
        <v>1</v>
      </c>
      <c r="H1388" s="42"/>
      <c r="I1388" s="41"/>
      <c r="J1388" s="42"/>
      <c r="K1388" s="41"/>
      <c r="L1388" s="42"/>
    </row>
    <row r="1389" spans="1:83" ht="15" x14ac:dyDescent="0.2">
      <c r="A1389" s="37"/>
      <c r="B1389" s="40">
        <v>1</v>
      </c>
      <c r="C1389" s="37" t="s">
        <v>1560</v>
      </c>
      <c r="D1389" s="39" t="s">
        <v>1220</v>
      </c>
      <c r="E1389" s="43"/>
      <c r="F1389" s="40"/>
      <c r="G1389" s="43">
        <f>Source!U316</f>
        <v>7.87</v>
      </c>
      <c r="H1389" s="40"/>
      <c r="I1389" s="40"/>
      <c r="J1389" s="40"/>
      <c r="K1389" s="40"/>
      <c r="L1389" s="44">
        <f>SUM(L1390:L1390)-SUMIF(CE1390:CE1390, 1, L1390:L1390)</f>
        <v>3424.79</v>
      </c>
    </row>
    <row r="1390" spans="1:83" ht="28.5" x14ac:dyDescent="0.2">
      <c r="A1390" s="38"/>
      <c r="B1390" s="38" t="s">
        <v>1346</v>
      </c>
      <c r="C1390" s="38" t="s">
        <v>1347</v>
      </c>
      <c r="D1390" s="39" t="s">
        <v>1220</v>
      </c>
      <c r="E1390" s="40">
        <v>7.87</v>
      </c>
      <c r="F1390" s="40"/>
      <c r="G1390" s="40">
        <f>SmtRes!CX484</f>
        <v>7.87</v>
      </c>
      <c r="H1390" s="42"/>
      <c r="I1390" s="41"/>
      <c r="J1390" s="42">
        <f>SmtRes!CZ484</f>
        <v>435.17</v>
      </c>
      <c r="K1390" s="41"/>
      <c r="L1390" s="42">
        <f>SmtRes!DI484</f>
        <v>3424.79</v>
      </c>
    </row>
    <row r="1391" spans="1:83" ht="15" x14ac:dyDescent="0.2">
      <c r="A1391" s="37"/>
      <c r="B1391" s="40">
        <v>2</v>
      </c>
      <c r="C1391" s="37" t="s">
        <v>1561</v>
      </c>
      <c r="D1391" s="39"/>
      <c r="E1391" s="43"/>
      <c r="F1391" s="40"/>
      <c r="G1391" s="43"/>
      <c r="H1391" s="40"/>
      <c r="I1391" s="40"/>
      <c r="J1391" s="40"/>
      <c r="K1391" s="40"/>
      <c r="L1391" s="44">
        <f>SUM(L1392:L1396)-SUMIF(CE1392:CE1396, 1, L1392:L1396)</f>
        <v>1507.94</v>
      </c>
    </row>
    <row r="1392" spans="1:83" ht="15" x14ac:dyDescent="0.2">
      <c r="A1392" s="37"/>
      <c r="B1392" s="40"/>
      <c r="C1392" s="37" t="s">
        <v>1563</v>
      </c>
      <c r="D1392" s="39" t="s">
        <v>1220</v>
      </c>
      <c r="E1392" s="43"/>
      <c r="F1392" s="40"/>
      <c r="G1392" s="43">
        <f>Source!V316</f>
        <v>1.1399999999999999</v>
      </c>
      <c r="H1392" s="40"/>
      <c r="I1392" s="40"/>
      <c r="J1392" s="40"/>
      <c r="K1392" s="40"/>
      <c r="L1392" s="44">
        <f>SUMIF(CE1393:CE1396, 1, L1393:L1396)</f>
        <v>594.82999999999993</v>
      </c>
      <c r="CE1392">
        <v>1</v>
      </c>
    </row>
    <row r="1393" spans="1:83" ht="42.75" x14ac:dyDescent="0.2">
      <c r="A1393" s="38"/>
      <c r="B1393" s="38" t="s">
        <v>1300</v>
      </c>
      <c r="C1393" s="38" t="s">
        <v>1302</v>
      </c>
      <c r="D1393" s="39" t="s">
        <v>1090</v>
      </c>
      <c r="E1393" s="40">
        <v>0.7</v>
      </c>
      <c r="F1393" s="40"/>
      <c r="G1393" s="40">
        <f>SmtRes!CX486</f>
        <v>0.7</v>
      </c>
      <c r="H1393" s="42"/>
      <c r="I1393" s="41"/>
      <c r="J1393" s="42">
        <f>SmtRes!CZ486</f>
        <v>1811.82</v>
      </c>
      <c r="K1393" s="41"/>
      <c r="L1393" s="42">
        <f>SmtRes!DG486</f>
        <v>1268.27</v>
      </c>
    </row>
    <row r="1394" spans="1:83" ht="28.5" x14ac:dyDescent="0.2">
      <c r="A1394" s="38"/>
      <c r="B1394" s="38" t="s">
        <v>1303</v>
      </c>
      <c r="C1394" s="38" t="s">
        <v>1635</v>
      </c>
      <c r="D1394" s="39" t="s">
        <v>1220</v>
      </c>
      <c r="E1394" s="40">
        <f>SmtRes!DO486*SmtRes!AT486</f>
        <v>0.7</v>
      </c>
      <c r="F1394" s="40"/>
      <c r="G1394" s="40">
        <f>SmtRes!DO486*SmtRes!CX486</f>
        <v>0.7</v>
      </c>
      <c r="H1394" s="42"/>
      <c r="I1394" s="41"/>
      <c r="J1394" s="42">
        <f>ROUND(SmtRes!AG486/SmtRes!DO486, 2)</f>
        <v>549.32000000000005</v>
      </c>
      <c r="K1394" s="41"/>
      <c r="L1394" s="42">
        <f>SmtRes!DH486</f>
        <v>384.52</v>
      </c>
      <c r="CE1394">
        <v>1</v>
      </c>
    </row>
    <row r="1395" spans="1:83" ht="28.5" x14ac:dyDescent="0.2">
      <c r="A1395" s="38"/>
      <c r="B1395" s="38" t="s">
        <v>1227</v>
      </c>
      <c r="C1395" s="38" t="s">
        <v>1229</v>
      </c>
      <c r="D1395" s="39" t="s">
        <v>1090</v>
      </c>
      <c r="E1395" s="40">
        <v>0.44</v>
      </c>
      <c r="F1395" s="40"/>
      <c r="G1395" s="40">
        <f>SmtRes!CX487</f>
        <v>0.44</v>
      </c>
      <c r="H1395" s="42"/>
      <c r="I1395" s="41"/>
      <c r="J1395" s="42">
        <f>SmtRes!CZ487</f>
        <v>544.70000000000005</v>
      </c>
      <c r="K1395" s="41"/>
      <c r="L1395" s="42">
        <f>SmtRes!DG487</f>
        <v>239.67</v>
      </c>
    </row>
    <row r="1396" spans="1:83" ht="28.5" x14ac:dyDescent="0.2">
      <c r="A1396" s="38"/>
      <c r="B1396" s="38" t="s">
        <v>1226</v>
      </c>
      <c r="C1396" s="38" t="s">
        <v>1562</v>
      </c>
      <c r="D1396" s="39" t="s">
        <v>1220</v>
      </c>
      <c r="E1396" s="40">
        <f>SmtRes!DO487*SmtRes!AT487</f>
        <v>0.44</v>
      </c>
      <c r="F1396" s="40"/>
      <c r="G1396" s="40">
        <f>SmtRes!DO487*SmtRes!CX487</f>
        <v>0.44</v>
      </c>
      <c r="H1396" s="42"/>
      <c r="I1396" s="41"/>
      <c r="J1396" s="42">
        <f>ROUND(SmtRes!AG487/SmtRes!DO487, 2)</f>
        <v>477.98</v>
      </c>
      <c r="K1396" s="41"/>
      <c r="L1396" s="42">
        <f>SmtRes!DH487</f>
        <v>210.31</v>
      </c>
      <c r="CE1396">
        <v>1</v>
      </c>
    </row>
    <row r="1397" spans="1:83" ht="15" x14ac:dyDescent="0.2">
      <c r="A1397" s="37"/>
      <c r="B1397" s="40">
        <v>4</v>
      </c>
      <c r="C1397" s="37" t="s">
        <v>1576</v>
      </c>
      <c r="D1397" s="39"/>
      <c r="E1397" s="43"/>
      <c r="F1397" s="40"/>
      <c r="G1397" s="43"/>
      <c r="H1397" s="40"/>
      <c r="I1397" s="40"/>
      <c r="J1397" s="40"/>
      <c r="K1397" s="40"/>
      <c r="L1397" s="44">
        <f>SUM(L1398:L1405)-SUMIF(CE1398:CE1405, 1, L1398:L1405)</f>
        <v>0</v>
      </c>
    </row>
    <row r="1398" spans="1:83" ht="14.25" x14ac:dyDescent="0.2">
      <c r="A1398" s="38"/>
      <c r="B1398" s="38" t="s">
        <v>1325</v>
      </c>
      <c r="C1398" s="38" t="s">
        <v>1327</v>
      </c>
      <c r="D1398" s="39" t="s">
        <v>1242</v>
      </c>
      <c r="E1398" s="40">
        <v>0.03</v>
      </c>
      <c r="F1398" s="40">
        <f t="shared" ref="F1398:F1412" si="49">ROUND(0,7)</f>
        <v>0</v>
      </c>
      <c r="G1398" s="40">
        <f>SmtRes!CX488</f>
        <v>0</v>
      </c>
      <c r="H1398" s="42">
        <f>SmtRes!CZ488</f>
        <v>80.02</v>
      </c>
      <c r="I1398" s="41">
        <f>SmtRes!AI488</f>
        <v>2.0699999999999998</v>
      </c>
      <c r="J1398" s="42">
        <f>ROUND(H1398*I1398, 2)</f>
        <v>165.64</v>
      </c>
      <c r="K1398" s="41"/>
      <c r="L1398" s="42">
        <f>SmtRes!DF488</f>
        <v>0</v>
      </c>
    </row>
    <row r="1399" spans="1:83" ht="14.25" x14ac:dyDescent="0.2">
      <c r="A1399" s="38"/>
      <c r="B1399" s="38" t="s">
        <v>1328</v>
      </c>
      <c r="C1399" s="38" t="s">
        <v>1330</v>
      </c>
      <c r="D1399" s="39" t="s">
        <v>806</v>
      </c>
      <c r="E1399" s="40">
        <v>2.3000000000000001E-4</v>
      </c>
      <c r="F1399" s="40">
        <f t="shared" si="49"/>
        <v>0</v>
      </c>
      <c r="G1399" s="40">
        <f>SmtRes!CX489</f>
        <v>0</v>
      </c>
      <c r="H1399" s="42"/>
      <c r="I1399" s="41"/>
      <c r="J1399" s="42">
        <f>SmtRes!CZ489</f>
        <v>84866.240000000005</v>
      </c>
      <c r="K1399" s="41"/>
      <c r="L1399" s="42">
        <f>SmtRes!DF489</f>
        <v>0</v>
      </c>
    </row>
    <row r="1400" spans="1:83" ht="14.25" x14ac:dyDescent="0.2">
      <c r="A1400" s="38"/>
      <c r="B1400" s="38" t="s">
        <v>1246</v>
      </c>
      <c r="C1400" s="38" t="s">
        <v>1248</v>
      </c>
      <c r="D1400" s="39" t="s">
        <v>1242</v>
      </c>
      <c r="E1400" s="40">
        <v>0.02</v>
      </c>
      <c r="F1400" s="40">
        <f t="shared" si="49"/>
        <v>0</v>
      </c>
      <c r="G1400" s="40">
        <f>SmtRes!CX490</f>
        <v>0</v>
      </c>
      <c r="H1400" s="42">
        <f>SmtRes!CZ490</f>
        <v>56.11</v>
      </c>
      <c r="I1400" s="41">
        <f>SmtRes!AI490</f>
        <v>1.58</v>
      </c>
      <c r="J1400" s="42">
        <f t="shared" ref="J1400:J1405" si="50">ROUND(H1400*I1400, 2)</f>
        <v>88.65</v>
      </c>
      <c r="K1400" s="41"/>
      <c r="L1400" s="42">
        <f>SmtRes!DF490</f>
        <v>0</v>
      </c>
    </row>
    <row r="1401" spans="1:83" ht="14.25" x14ac:dyDescent="0.2">
      <c r="A1401" s="38"/>
      <c r="B1401" s="38" t="s">
        <v>1331</v>
      </c>
      <c r="C1401" s="38" t="s">
        <v>1333</v>
      </c>
      <c r="D1401" s="39" t="s">
        <v>806</v>
      </c>
      <c r="E1401" s="40">
        <v>4.0000000000000002E-4</v>
      </c>
      <c r="F1401" s="40">
        <f t="shared" si="49"/>
        <v>0</v>
      </c>
      <c r="G1401" s="40">
        <f>SmtRes!CX491</f>
        <v>0</v>
      </c>
      <c r="H1401" s="42">
        <f>SmtRes!CZ491</f>
        <v>61265.39</v>
      </c>
      <c r="I1401" s="41">
        <f>SmtRes!AI491</f>
        <v>1.3</v>
      </c>
      <c r="J1401" s="42">
        <f t="shared" si="50"/>
        <v>79645.009999999995</v>
      </c>
      <c r="K1401" s="41"/>
      <c r="L1401" s="42">
        <f>SmtRes!DF491</f>
        <v>0</v>
      </c>
    </row>
    <row r="1402" spans="1:83" ht="14.25" x14ac:dyDescent="0.2">
      <c r="A1402" s="38"/>
      <c r="B1402" s="38" t="s">
        <v>1334</v>
      </c>
      <c r="C1402" s="38" t="s">
        <v>1336</v>
      </c>
      <c r="D1402" s="39" t="s">
        <v>806</v>
      </c>
      <c r="E1402" s="40">
        <v>1.0000000000000001E-5</v>
      </c>
      <c r="F1402" s="40">
        <f t="shared" si="49"/>
        <v>0</v>
      </c>
      <c r="G1402" s="40">
        <f>SmtRes!CX492</f>
        <v>0</v>
      </c>
      <c r="H1402" s="42">
        <f>SmtRes!CZ492</f>
        <v>80020.98</v>
      </c>
      <c r="I1402" s="41">
        <f>SmtRes!AI492</f>
        <v>1.02</v>
      </c>
      <c r="J1402" s="42">
        <f t="shared" si="50"/>
        <v>81621.399999999994</v>
      </c>
      <c r="K1402" s="41"/>
      <c r="L1402" s="42">
        <f>SmtRes!DF492</f>
        <v>0</v>
      </c>
    </row>
    <row r="1403" spans="1:83" ht="14.25" x14ac:dyDescent="0.2">
      <c r="A1403" s="38"/>
      <c r="B1403" s="38" t="s">
        <v>1337</v>
      </c>
      <c r="C1403" s="38" t="s">
        <v>1339</v>
      </c>
      <c r="D1403" s="39" t="s">
        <v>806</v>
      </c>
      <c r="E1403" s="40">
        <v>5.9999999999999995E-4</v>
      </c>
      <c r="F1403" s="40">
        <f t="shared" si="49"/>
        <v>0</v>
      </c>
      <c r="G1403" s="40">
        <f>SmtRes!CX493</f>
        <v>0</v>
      </c>
      <c r="H1403" s="42">
        <f>SmtRes!CZ493</f>
        <v>40917.440000000002</v>
      </c>
      <c r="I1403" s="41">
        <f>SmtRes!AI493</f>
        <v>1.02</v>
      </c>
      <c r="J1403" s="42">
        <f t="shared" si="50"/>
        <v>41735.79</v>
      </c>
      <c r="K1403" s="41"/>
      <c r="L1403" s="42">
        <f>SmtRes!DF493</f>
        <v>0</v>
      </c>
    </row>
    <row r="1404" spans="1:83" ht="14.25" x14ac:dyDescent="0.2">
      <c r="A1404" s="38"/>
      <c r="B1404" s="38" t="s">
        <v>1340</v>
      </c>
      <c r="C1404" s="38" t="s">
        <v>1342</v>
      </c>
      <c r="D1404" s="39" t="s">
        <v>806</v>
      </c>
      <c r="E1404" s="40">
        <v>5.9999999999999995E-4</v>
      </c>
      <c r="F1404" s="40">
        <f t="shared" si="49"/>
        <v>0</v>
      </c>
      <c r="G1404" s="40">
        <f>SmtRes!CX494</f>
        <v>0</v>
      </c>
      <c r="H1404" s="42">
        <f>SmtRes!CZ494</f>
        <v>98039.57</v>
      </c>
      <c r="I1404" s="41">
        <f>SmtRes!AI494</f>
        <v>1.1599999999999999</v>
      </c>
      <c r="J1404" s="42">
        <f t="shared" si="50"/>
        <v>113725.9</v>
      </c>
      <c r="K1404" s="41"/>
      <c r="L1404" s="42">
        <f>SmtRes!DF494</f>
        <v>0</v>
      </c>
    </row>
    <row r="1405" spans="1:83" ht="14.25" x14ac:dyDescent="0.2">
      <c r="A1405" s="38"/>
      <c r="B1405" s="38" t="s">
        <v>1343</v>
      </c>
      <c r="C1405" s="38" t="s">
        <v>1345</v>
      </c>
      <c r="D1405" s="39" t="s">
        <v>880</v>
      </c>
      <c r="E1405" s="40">
        <v>0.12</v>
      </c>
      <c r="F1405" s="40">
        <f t="shared" si="49"/>
        <v>0</v>
      </c>
      <c r="G1405" s="40">
        <f>SmtRes!CX495</f>
        <v>0</v>
      </c>
      <c r="H1405" s="42">
        <f>SmtRes!CZ495</f>
        <v>1031.73</v>
      </c>
      <c r="I1405" s="41">
        <f>SmtRes!AI495</f>
        <v>1.27</v>
      </c>
      <c r="J1405" s="42">
        <f t="shared" si="50"/>
        <v>1310.3</v>
      </c>
      <c r="K1405" s="41"/>
      <c r="L1405" s="42">
        <f>SmtRes!DF495</f>
        <v>0</v>
      </c>
    </row>
    <row r="1406" spans="1:83" ht="14.25" x14ac:dyDescent="0.2">
      <c r="A1406" s="38"/>
      <c r="B1406" s="38" t="str">
        <f>EtalonRes!I645</f>
        <v>05.1.02.06</v>
      </c>
      <c r="C1406" s="38" t="str">
        <f>EtalonRes!K645</f>
        <v>Приставки железобетонные</v>
      </c>
      <c r="D1406" s="39" t="str">
        <f>EtalonRes!O645</f>
        <v>ШТ</v>
      </c>
      <c r="E1406" s="40">
        <f>EtalonRes!X645</f>
        <v>0</v>
      </c>
      <c r="F1406" s="40">
        <f t="shared" si="49"/>
        <v>0</v>
      </c>
      <c r="G1406" s="40">
        <f>ROUND(EtalonRes!AG645*Source!I316, 7)</f>
        <v>0</v>
      </c>
      <c r="H1406" s="42"/>
      <c r="I1406" s="41"/>
      <c r="J1406" s="42"/>
      <c r="K1406" s="41"/>
      <c r="L1406" s="42"/>
    </row>
    <row r="1407" spans="1:83" ht="14.25" x14ac:dyDescent="0.2">
      <c r="A1407" s="38"/>
      <c r="B1407" s="38" t="str">
        <f>EtalonRes!I646</f>
        <v>07.1.04.02</v>
      </c>
      <c r="C1407" s="38" t="str">
        <f>EtalonRes!K646</f>
        <v>Детали крепления стальные</v>
      </c>
      <c r="D1407" s="39" t="str">
        <f>EtalonRes!O646</f>
        <v>кг</v>
      </c>
      <c r="E1407" s="40">
        <f>EtalonRes!X646</f>
        <v>0</v>
      </c>
      <c r="F1407" s="40">
        <f t="shared" si="49"/>
        <v>0</v>
      </c>
      <c r="G1407" s="40">
        <f>ROUND(EtalonRes!AG646*Source!I316, 7)</f>
        <v>0</v>
      </c>
      <c r="H1407" s="42"/>
      <c r="I1407" s="41"/>
      <c r="J1407" s="42"/>
      <c r="K1407" s="41"/>
      <c r="L1407" s="42"/>
    </row>
    <row r="1408" spans="1:83" ht="14.25" x14ac:dyDescent="0.2">
      <c r="A1408" s="38"/>
      <c r="B1408" s="38" t="str">
        <f>EtalonRes!I647</f>
        <v>07.2.07.13</v>
      </c>
      <c r="C1408" s="38" t="str">
        <f>EtalonRes!K647</f>
        <v>Хомуты стальные</v>
      </c>
      <c r="D1408" s="39" t="str">
        <f>EtalonRes!O647</f>
        <v>кг</v>
      </c>
      <c r="E1408" s="40">
        <f>EtalonRes!X647</f>
        <v>0</v>
      </c>
      <c r="F1408" s="40">
        <f t="shared" si="49"/>
        <v>0</v>
      </c>
      <c r="G1408" s="40">
        <f>ROUND(EtalonRes!AG647*Source!I316, 7)</f>
        <v>0</v>
      </c>
      <c r="H1408" s="42"/>
      <c r="I1408" s="41"/>
      <c r="J1408" s="42"/>
      <c r="K1408" s="41"/>
      <c r="L1408" s="42"/>
    </row>
    <row r="1409" spans="1:83" ht="28.5" x14ac:dyDescent="0.2">
      <c r="A1409" s="38"/>
      <c r="B1409" s="38" t="str">
        <f>EtalonRes!I649</f>
        <v>11.2.04.06</v>
      </c>
      <c r="C1409" s="38" t="str">
        <f>EtalonRes!K649</f>
        <v>Детали опор пропитанные из пиломатериалов хвойных пород</v>
      </c>
      <c r="D1409" s="39" t="str">
        <f>EtalonRes!O649</f>
        <v>м3</v>
      </c>
      <c r="E1409" s="40">
        <f>EtalonRes!X649</f>
        <v>0</v>
      </c>
      <c r="F1409" s="40">
        <f t="shared" si="49"/>
        <v>0</v>
      </c>
      <c r="G1409" s="40">
        <f>ROUND(EtalonRes!AG649*Source!I316, 7)</f>
        <v>0</v>
      </c>
      <c r="H1409" s="42"/>
      <c r="I1409" s="41"/>
      <c r="J1409" s="42"/>
      <c r="K1409" s="41"/>
      <c r="L1409" s="42"/>
    </row>
    <row r="1410" spans="1:83" ht="14.25" x14ac:dyDescent="0.2">
      <c r="A1410" s="38"/>
      <c r="B1410" s="38" t="str">
        <f>EtalonRes!I655</f>
        <v>22.2.01.04</v>
      </c>
      <c r="C1410" s="38" t="str">
        <f>EtalonRes!K655</f>
        <v>Изоляторы штыревые</v>
      </c>
      <c r="D1410" s="39" t="str">
        <f>EtalonRes!O655</f>
        <v>ШТ</v>
      </c>
      <c r="E1410" s="40">
        <f>EtalonRes!X655</f>
        <v>0</v>
      </c>
      <c r="F1410" s="40">
        <f t="shared" si="49"/>
        <v>0</v>
      </c>
      <c r="G1410" s="40">
        <f>ROUND(EtalonRes!AG655*Source!I316, 7)</f>
        <v>0</v>
      </c>
      <c r="H1410" s="42"/>
      <c r="I1410" s="41"/>
      <c r="J1410" s="42"/>
      <c r="K1410" s="41"/>
      <c r="L1410" s="42"/>
    </row>
    <row r="1411" spans="1:83" ht="14.25" x14ac:dyDescent="0.2">
      <c r="A1411" s="38"/>
      <c r="B1411" s="38" t="str">
        <f>EtalonRes!I656</f>
        <v>22.2.02.09</v>
      </c>
      <c r="C1411" s="38" t="str">
        <f>EtalonRes!K656</f>
        <v>Крюки</v>
      </c>
      <c r="D1411" s="39" t="str">
        <f>EtalonRes!O656</f>
        <v>кг</v>
      </c>
      <c r="E1411" s="40">
        <f>EtalonRes!X656</f>
        <v>0</v>
      </c>
      <c r="F1411" s="40">
        <f t="shared" si="49"/>
        <v>0</v>
      </c>
      <c r="G1411" s="40">
        <f>ROUND(EtalonRes!AG656*Source!I316, 7)</f>
        <v>0</v>
      </c>
      <c r="H1411" s="42"/>
      <c r="I1411" s="41"/>
      <c r="J1411" s="42"/>
      <c r="K1411" s="41"/>
      <c r="L1411" s="42"/>
    </row>
    <row r="1412" spans="1:83" ht="14.25" x14ac:dyDescent="0.2">
      <c r="A1412" s="38"/>
      <c r="B1412" s="38" t="str">
        <f>EtalonRes!I657</f>
        <v>22.2.02.23</v>
      </c>
      <c r="C1412" s="45" t="str">
        <f>EtalonRes!K657</f>
        <v>Металлические плакаты</v>
      </c>
      <c r="D1412" s="46" t="str">
        <f>EtalonRes!O657</f>
        <v>ШТ</v>
      </c>
      <c r="E1412" s="47">
        <f>EtalonRes!X657</f>
        <v>0</v>
      </c>
      <c r="F1412" s="47">
        <f t="shared" si="49"/>
        <v>0</v>
      </c>
      <c r="G1412" s="47">
        <f>ROUND(EtalonRes!AG657*Source!I316, 7)</f>
        <v>0</v>
      </c>
      <c r="H1412" s="48"/>
      <c r="I1412" s="49"/>
      <c r="J1412" s="48"/>
      <c r="K1412" s="49"/>
      <c r="L1412" s="48"/>
    </row>
    <row r="1413" spans="1:83" ht="15" x14ac:dyDescent="0.2">
      <c r="A1413" s="38"/>
      <c r="B1413" s="38"/>
      <c r="C1413" s="51" t="s">
        <v>1564</v>
      </c>
      <c r="D1413" s="39"/>
      <c r="E1413" s="40"/>
      <c r="F1413" s="40"/>
      <c r="G1413" s="40"/>
      <c r="H1413" s="42"/>
      <c r="I1413" s="41"/>
      <c r="J1413" s="42"/>
      <c r="K1413" s="41"/>
      <c r="L1413" s="42">
        <f>L1389+L1391+L1392+L1397</f>
        <v>5527.5599999999995</v>
      </c>
    </row>
    <row r="1414" spans="1:83" ht="14.25" x14ac:dyDescent="0.2">
      <c r="A1414" s="38"/>
      <c r="B1414" s="38"/>
      <c r="C1414" s="38" t="s">
        <v>1565</v>
      </c>
      <c r="D1414" s="39"/>
      <c r="E1414" s="40"/>
      <c r="F1414" s="40"/>
      <c r="G1414" s="40"/>
      <c r="H1414" s="42"/>
      <c r="I1414" s="41"/>
      <c r="J1414" s="42"/>
      <c r="K1414" s="41"/>
      <c r="L1414" s="42">
        <f>SUM(AR1388:AR1417)+SUM(AS1388:AS1417)+SUM(AT1388:AT1417)+SUM(AU1388:AU1417)+SUM(AV1388:AV1417)</f>
        <v>4019.62</v>
      </c>
    </row>
    <row r="1415" spans="1:83" ht="14.25" x14ac:dyDescent="0.2">
      <c r="A1415" s="38"/>
      <c r="B1415" s="38" t="s">
        <v>27</v>
      </c>
      <c r="C1415" s="38" t="s">
        <v>1566</v>
      </c>
      <c r="D1415" s="39" t="s">
        <v>1392</v>
      </c>
      <c r="E1415" s="40">
        <f>Source!BZ316</f>
        <v>103</v>
      </c>
      <c r="F1415" s="40"/>
      <c r="G1415" s="40">
        <f>Source!AT316</f>
        <v>103</v>
      </c>
      <c r="H1415" s="42"/>
      <c r="I1415" s="41"/>
      <c r="J1415" s="42"/>
      <c r="K1415" s="41"/>
      <c r="L1415" s="42">
        <f>SUM(AZ1388:AZ1417)</f>
        <v>4140.21</v>
      </c>
    </row>
    <row r="1416" spans="1:83" ht="14.25" x14ac:dyDescent="0.2">
      <c r="A1416" s="45"/>
      <c r="B1416" s="45" t="s">
        <v>28</v>
      </c>
      <c r="C1416" s="45" t="s">
        <v>1567</v>
      </c>
      <c r="D1416" s="46" t="s">
        <v>1392</v>
      </c>
      <c r="E1416" s="47">
        <f>Source!CA316</f>
        <v>60</v>
      </c>
      <c r="F1416" s="47"/>
      <c r="G1416" s="47">
        <f>Source!AU316</f>
        <v>60</v>
      </c>
      <c r="H1416" s="48"/>
      <c r="I1416" s="49"/>
      <c r="J1416" s="48"/>
      <c r="K1416" s="49"/>
      <c r="L1416" s="48">
        <f>SUM(BA1388:BA1417)</f>
        <v>2411.77</v>
      </c>
    </row>
    <row r="1417" spans="1:83" ht="15" x14ac:dyDescent="0.2">
      <c r="C1417" s="58" t="s">
        <v>1568</v>
      </c>
      <c r="D1417" s="58"/>
      <c r="E1417" s="58"/>
      <c r="F1417" s="58"/>
      <c r="G1417" s="58"/>
      <c r="H1417" s="58"/>
      <c r="I1417" s="59">
        <f>K1417/E1388</f>
        <v>12079.539999999999</v>
      </c>
      <c r="J1417" s="59"/>
      <c r="K1417" s="59">
        <f>L1389+L1391+L1397+L1415+L1416+L1392</f>
        <v>12079.539999999999</v>
      </c>
      <c r="L1417" s="59"/>
      <c r="AD1417">
        <f>ROUND((Source!AT316/100)*((ROUND(SUMIF(SmtRes!AQ484:'SmtRes'!AQ495,"=1",SmtRes!AD484:'SmtRes'!AD495)*Source!I316, 2)+ROUND(SUMIF(SmtRes!AQ484:'SmtRes'!AQ495,"=1",SmtRes!AC484:'SmtRes'!AC495)*Source!I316, 2))), 2)</f>
        <v>1506.34</v>
      </c>
      <c r="AE1417">
        <f>ROUND((Source!AU316/100)*((ROUND(SUMIF(SmtRes!AQ484:'SmtRes'!AQ495,"=1",SmtRes!AD484:'SmtRes'!AD495)*Source!I316, 2)+ROUND(SUMIF(SmtRes!AQ484:'SmtRes'!AQ495,"=1",SmtRes!AC484:'SmtRes'!AC495)*Source!I316, 2))), 2)</f>
        <v>877.48</v>
      </c>
      <c r="AN1417" s="50">
        <f>L1389+L1391+L1397+L1415+L1416+L1392</f>
        <v>12079.539999999999</v>
      </c>
      <c r="AO1417" s="50">
        <f>L1391</f>
        <v>1507.94</v>
      </c>
      <c r="AQ1417" t="s">
        <v>1569</v>
      </c>
      <c r="AR1417" s="50">
        <f>L1389</f>
        <v>3424.79</v>
      </c>
      <c r="AT1417" s="50">
        <f>L1392</f>
        <v>594.82999999999993</v>
      </c>
      <c r="AV1417" t="s">
        <v>1569</v>
      </c>
      <c r="AW1417" s="50">
        <f>L1397</f>
        <v>0</v>
      </c>
      <c r="AZ1417">
        <f>Source!X316</f>
        <v>4140.21</v>
      </c>
      <c r="BA1417">
        <f>Source!Y316</f>
        <v>2411.77</v>
      </c>
      <c r="CD1417">
        <v>1</v>
      </c>
    </row>
    <row r="1418" spans="1:83" ht="111" x14ac:dyDescent="0.2">
      <c r="A1418" s="36" t="s">
        <v>386</v>
      </c>
      <c r="B1418" s="38" t="s">
        <v>1705</v>
      </c>
      <c r="C1418" s="38" t="s">
        <v>1706</v>
      </c>
      <c r="D1418" s="39" t="str">
        <f>Source!H317</f>
        <v>ШТ</v>
      </c>
      <c r="E1418" s="40">
        <f>Source!K317</f>
        <v>1</v>
      </c>
      <c r="F1418" s="40"/>
      <c r="G1418" s="40">
        <f>Source!I317</f>
        <v>1</v>
      </c>
      <c r="H1418" s="42"/>
      <c r="I1418" s="41"/>
      <c r="J1418" s="42"/>
      <c r="K1418" s="41"/>
      <c r="L1418" s="42"/>
    </row>
    <row r="1419" spans="1:83" ht="15" x14ac:dyDescent="0.2">
      <c r="A1419" s="37"/>
      <c r="B1419" s="40">
        <v>1</v>
      </c>
      <c r="C1419" s="37" t="s">
        <v>1560</v>
      </c>
      <c r="D1419" s="39" t="s">
        <v>1220</v>
      </c>
      <c r="E1419" s="43"/>
      <c r="F1419" s="40"/>
      <c r="G1419" s="43">
        <f>Source!U317</f>
        <v>13.1</v>
      </c>
      <c r="H1419" s="40"/>
      <c r="I1419" s="40"/>
      <c r="J1419" s="40"/>
      <c r="K1419" s="40"/>
      <c r="L1419" s="44">
        <f>SUM(L1420:L1420)-SUMIF(CE1420:CE1420, 1, L1420:L1420)</f>
        <v>5630.64</v>
      </c>
    </row>
    <row r="1420" spans="1:83" ht="28.5" x14ac:dyDescent="0.2">
      <c r="A1420" s="38"/>
      <c r="B1420" s="38" t="s">
        <v>1348</v>
      </c>
      <c r="C1420" s="38" t="s">
        <v>1349</v>
      </c>
      <c r="D1420" s="39" t="s">
        <v>1220</v>
      </c>
      <c r="E1420" s="40">
        <v>13.1</v>
      </c>
      <c r="F1420" s="40"/>
      <c r="G1420" s="40">
        <f>SmtRes!CX496</f>
        <v>13.1</v>
      </c>
      <c r="H1420" s="42"/>
      <c r="I1420" s="41"/>
      <c r="J1420" s="42">
        <f>SmtRes!CZ496</f>
        <v>429.82</v>
      </c>
      <c r="K1420" s="41"/>
      <c r="L1420" s="42">
        <f>SmtRes!DI496</f>
        <v>5630.64</v>
      </c>
    </row>
    <row r="1421" spans="1:83" ht="15" x14ac:dyDescent="0.2">
      <c r="A1421" s="37"/>
      <c r="B1421" s="40">
        <v>2</v>
      </c>
      <c r="C1421" s="37" t="s">
        <v>1561</v>
      </c>
      <c r="D1421" s="39"/>
      <c r="E1421" s="43"/>
      <c r="F1421" s="40"/>
      <c r="G1421" s="43"/>
      <c r="H1421" s="40"/>
      <c r="I1421" s="40"/>
      <c r="J1421" s="40"/>
      <c r="K1421" s="40"/>
      <c r="L1421" s="44">
        <f>SUM(L1422:L1426)-SUMIF(CE1422:CE1426, 1, L1422:L1426)</f>
        <v>2892.49</v>
      </c>
    </row>
    <row r="1422" spans="1:83" ht="15" x14ac:dyDescent="0.2">
      <c r="A1422" s="37"/>
      <c r="B1422" s="40"/>
      <c r="C1422" s="37" t="s">
        <v>1563</v>
      </c>
      <c r="D1422" s="39" t="s">
        <v>1220</v>
      </c>
      <c r="E1422" s="43"/>
      <c r="F1422" s="40"/>
      <c r="G1422" s="43">
        <f>Source!V317</f>
        <v>2.0999999999999996</v>
      </c>
      <c r="H1422" s="40"/>
      <c r="I1422" s="40"/>
      <c r="J1422" s="40"/>
      <c r="K1422" s="40"/>
      <c r="L1422" s="44">
        <f>SUMIF(CE1423:CE1426, 1, L1423:L1426)</f>
        <v>1102.21</v>
      </c>
      <c r="CE1422">
        <v>1</v>
      </c>
    </row>
    <row r="1423" spans="1:83" ht="42.75" x14ac:dyDescent="0.2">
      <c r="A1423" s="38"/>
      <c r="B1423" s="38" t="s">
        <v>1300</v>
      </c>
      <c r="C1423" s="38" t="s">
        <v>1302</v>
      </c>
      <c r="D1423" s="39" t="s">
        <v>1090</v>
      </c>
      <c r="E1423" s="40">
        <v>1.38</v>
      </c>
      <c r="F1423" s="40"/>
      <c r="G1423" s="40">
        <f>SmtRes!CX498</f>
        <v>1.38</v>
      </c>
      <c r="H1423" s="42"/>
      <c r="I1423" s="41"/>
      <c r="J1423" s="42">
        <f>SmtRes!CZ498</f>
        <v>1811.82</v>
      </c>
      <c r="K1423" s="41"/>
      <c r="L1423" s="42">
        <f>SmtRes!DG498</f>
        <v>2500.31</v>
      </c>
    </row>
    <row r="1424" spans="1:83" ht="28.5" x14ac:dyDescent="0.2">
      <c r="A1424" s="38"/>
      <c r="B1424" s="38" t="s">
        <v>1303</v>
      </c>
      <c r="C1424" s="38" t="s">
        <v>1635</v>
      </c>
      <c r="D1424" s="39" t="s">
        <v>1220</v>
      </c>
      <c r="E1424" s="40">
        <f>SmtRes!DO498*SmtRes!AT498</f>
        <v>1.38</v>
      </c>
      <c r="F1424" s="40"/>
      <c r="G1424" s="40">
        <f>SmtRes!DO498*SmtRes!CX498</f>
        <v>1.38</v>
      </c>
      <c r="H1424" s="42"/>
      <c r="I1424" s="41"/>
      <c r="J1424" s="42">
        <f>ROUND(SmtRes!AG498/SmtRes!DO498, 2)</f>
        <v>549.32000000000005</v>
      </c>
      <c r="K1424" s="41"/>
      <c r="L1424" s="42">
        <f>SmtRes!DH498</f>
        <v>758.06</v>
      </c>
      <c r="CE1424">
        <v>1</v>
      </c>
    </row>
    <row r="1425" spans="1:83" ht="28.5" x14ac:dyDescent="0.2">
      <c r="A1425" s="38"/>
      <c r="B1425" s="38" t="s">
        <v>1227</v>
      </c>
      <c r="C1425" s="38" t="s">
        <v>1229</v>
      </c>
      <c r="D1425" s="39" t="s">
        <v>1090</v>
      </c>
      <c r="E1425" s="40">
        <v>0.72</v>
      </c>
      <c r="F1425" s="40"/>
      <c r="G1425" s="40">
        <f>SmtRes!CX499</f>
        <v>0.72</v>
      </c>
      <c r="H1425" s="42"/>
      <c r="I1425" s="41"/>
      <c r="J1425" s="42">
        <f>SmtRes!CZ499</f>
        <v>544.70000000000005</v>
      </c>
      <c r="K1425" s="41"/>
      <c r="L1425" s="42">
        <f>SmtRes!DG499</f>
        <v>392.18</v>
      </c>
    </row>
    <row r="1426" spans="1:83" ht="28.5" x14ac:dyDescent="0.2">
      <c r="A1426" s="38"/>
      <c r="B1426" s="38" t="s">
        <v>1226</v>
      </c>
      <c r="C1426" s="38" t="s">
        <v>1562</v>
      </c>
      <c r="D1426" s="39" t="s">
        <v>1220</v>
      </c>
      <c r="E1426" s="40">
        <f>SmtRes!DO499*SmtRes!AT499</f>
        <v>0.72</v>
      </c>
      <c r="F1426" s="40"/>
      <c r="G1426" s="40">
        <f>SmtRes!DO499*SmtRes!CX499</f>
        <v>0.72</v>
      </c>
      <c r="H1426" s="42"/>
      <c r="I1426" s="41"/>
      <c r="J1426" s="42">
        <f>ROUND(SmtRes!AG499/SmtRes!DO499, 2)</f>
        <v>477.98</v>
      </c>
      <c r="K1426" s="41"/>
      <c r="L1426" s="42">
        <f>SmtRes!DH499</f>
        <v>344.15</v>
      </c>
      <c r="CE1426">
        <v>1</v>
      </c>
    </row>
    <row r="1427" spans="1:83" ht="15" x14ac:dyDescent="0.2">
      <c r="A1427" s="37"/>
      <c r="B1427" s="40">
        <v>4</v>
      </c>
      <c r="C1427" s="37" t="s">
        <v>1576</v>
      </c>
      <c r="D1427" s="39"/>
      <c r="E1427" s="43"/>
      <c r="F1427" s="40"/>
      <c r="G1427" s="43"/>
      <c r="H1427" s="40"/>
      <c r="I1427" s="40"/>
      <c r="J1427" s="40"/>
      <c r="K1427" s="40"/>
      <c r="L1427" s="44">
        <f>SUM(L1428:L1435)-SUMIF(CE1428:CE1435, 1, L1428:L1435)</f>
        <v>0</v>
      </c>
    </row>
    <row r="1428" spans="1:83" ht="14.25" x14ac:dyDescent="0.2">
      <c r="A1428" s="38"/>
      <c r="B1428" s="38" t="s">
        <v>1325</v>
      </c>
      <c r="C1428" s="38" t="s">
        <v>1327</v>
      </c>
      <c r="D1428" s="39" t="s">
        <v>1242</v>
      </c>
      <c r="E1428" s="40">
        <v>0.03</v>
      </c>
      <c r="F1428" s="40">
        <f t="shared" ref="F1428:F1442" si="51">ROUND(0,7)</f>
        <v>0</v>
      </c>
      <c r="G1428" s="40">
        <f>SmtRes!CX500</f>
        <v>0</v>
      </c>
      <c r="H1428" s="42">
        <f>SmtRes!CZ500</f>
        <v>80.02</v>
      </c>
      <c r="I1428" s="41">
        <f>SmtRes!AI500</f>
        <v>2.0699999999999998</v>
      </c>
      <c r="J1428" s="42">
        <f>ROUND(H1428*I1428, 2)</f>
        <v>165.64</v>
      </c>
      <c r="K1428" s="41"/>
      <c r="L1428" s="42">
        <f>SmtRes!DF500</f>
        <v>0</v>
      </c>
    </row>
    <row r="1429" spans="1:83" ht="14.25" x14ac:dyDescent="0.2">
      <c r="A1429" s="38"/>
      <c r="B1429" s="38" t="s">
        <v>1328</v>
      </c>
      <c r="C1429" s="38" t="s">
        <v>1330</v>
      </c>
      <c r="D1429" s="39" t="s">
        <v>806</v>
      </c>
      <c r="E1429" s="40">
        <v>2.3000000000000001E-4</v>
      </c>
      <c r="F1429" s="40">
        <f t="shared" si="51"/>
        <v>0</v>
      </c>
      <c r="G1429" s="40">
        <f>SmtRes!CX501</f>
        <v>0</v>
      </c>
      <c r="H1429" s="42"/>
      <c r="I1429" s="41"/>
      <c r="J1429" s="42">
        <f>SmtRes!CZ501</f>
        <v>84866.240000000005</v>
      </c>
      <c r="K1429" s="41"/>
      <c r="L1429" s="42">
        <f>SmtRes!DF501</f>
        <v>0</v>
      </c>
    </row>
    <row r="1430" spans="1:83" ht="14.25" x14ac:dyDescent="0.2">
      <c r="A1430" s="38"/>
      <c r="B1430" s="38" t="s">
        <v>1246</v>
      </c>
      <c r="C1430" s="38" t="s">
        <v>1248</v>
      </c>
      <c r="D1430" s="39" t="s">
        <v>1242</v>
      </c>
      <c r="E1430" s="40">
        <v>0.02</v>
      </c>
      <c r="F1430" s="40">
        <f t="shared" si="51"/>
        <v>0</v>
      </c>
      <c r="G1430" s="40">
        <f>SmtRes!CX502</f>
        <v>0</v>
      </c>
      <c r="H1430" s="42">
        <f>SmtRes!CZ502</f>
        <v>56.11</v>
      </c>
      <c r="I1430" s="41">
        <f>SmtRes!AI502</f>
        <v>1.58</v>
      </c>
      <c r="J1430" s="42">
        <f t="shared" ref="J1430:J1435" si="52">ROUND(H1430*I1430, 2)</f>
        <v>88.65</v>
      </c>
      <c r="K1430" s="41"/>
      <c r="L1430" s="42">
        <f>SmtRes!DF502</f>
        <v>0</v>
      </c>
    </row>
    <row r="1431" spans="1:83" ht="14.25" x14ac:dyDescent="0.2">
      <c r="A1431" s="38"/>
      <c r="B1431" s="38" t="s">
        <v>1331</v>
      </c>
      <c r="C1431" s="38" t="s">
        <v>1333</v>
      </c>
      <c r="D1431" s="39" t="s">
        <v>806</v>
      </c>
      <c r="E1431" s="40">
        <v>4.0000000000000002E-4</v>
      </c>
      <c r="F1431" s="40">
        <f t="shared" si="51"/>
        <v>0</v>
      </c>
      <c r="G1431" s="40">
        <f>SmtRes!CX503</f>
        <v>0</v>
      </c>
      <c r="H1431" s="42">
        <f>SmtRes!CZ503</f>
        <v>61265.39</v>
      </c>
      <c r="I1431" s="41">
        <f>SmtRes!AI503</f>
        <v>1.3</v>
      </c>
      <c r="J1431" s="42">
        <f t="shared" si="52"/>
        <v>79645.009999999995</v>
      </c>
      <c r="K1431" s="41"/>
      <c r="L1431" s="42">
        <f>SmtRes!DF503</f>
        <v>0</v>
      </c>
    </row>
    <row r="1432" spans="1:83" ht="14.25" x14ac:dyDescent="0.2">
      <c r="A1432" s="38"/>
      <c r="B1432" s="38" t="s">
        <v>1334</v>
      </c>
      <c r="C1432" s="38" t="s">
        <v>1336</v>
      </c>
      <c r="D1432" s="39" t="s">
        <v>806</v>
      </c>
      <c r="E1432" s="40">
        <v>1.0000000000000001E-5</v>
      </c>
      <c r="F1432" s="40">
        <f t="shared" si="51"/>
        <v>0</v>
      </c>
      <c r="G1432" s="40">
        <f>SmtRes!CX504</f>
        <v>0</v>
      </c>
      <c r="H1432" s="42">
        <f>SmtRes!CZ504</f>
        <v>80020.98</v>
      </c>
      <c r="I1432" s="41">
        <f>SmtRes!AI504</f>
        <v>1.02</v>
      </c>
      <c r="J1432" s="42">
        <f t="shared" si="52"/>
        <v>81621.399999999994</v>
      </c>
      <c r="K1432" s="41"/>
      <c r="L1432" s="42">
        <f>SmtRes!DF504</f>
        <v>0</v>
      </c>
    </row>
    <row r="1433" spans="1:83" ht="14.25" x14ac:dyDescent="0.2">
      <c r="A1433" s="38"/>
      <c r="B1433" s="38" t="s">
        <v>1337</v>
      </c>
      <c r="C1433" s="38" t="s">
        <v>1339</v>
      </c>
      <c r="D1433" s="39" t="s">
        <v>806</v>
      </c>
      <c r="E1433" s="40">
        <v>5.9999999999999995E-4</v>
      </c>
      <c r="F1433" s="40">
        <f t="shared" si="51"/>
        <v>0</v>
      </c>
      <c r="G1433" s="40">
        <f>SmtRes!CX505</f>
        <v>0</v>
      </c>
      <c r="H1433" s="42">
        <f>SmtRes!CZ505</f>
        <v>40917.440000000002</v>
      </c>
      <c r="I1433" s="41">
        <f>SmtRes!AI505</f>
        <v>1.02</v>
      </c>
      <c r="J1433" s="42">
        <f t="shared" si="52"/>
        <v>41735.79</v>
      </c>
      <c r="K1433" s="41"/>
      <c r="L1433" s="42">
        <f>SmtRes!DF505</f>
        <v>0</v>
      </c>
    </row>
    <row r="1434" spans="1:83" ht="14.25" x14ac:dyDescent="0.2">
      <c r="A1434" s="38"/>
      <c r="B1434" s="38" t="s">
        <v>1340</v>
      </c>
      <c r="C1434" s="38" t="s">
        <v>1342</v>
      </c>
      <c r="D1434" s="39" t="s">
        <v>806</v>
      </c>
      <c r="E1434" s="40">
        <v>5.9999999999999995E-4</v>
      </c>
      <c r="F1434" s="40">
        <f t="shared" si="51"/>
        <v>0</v>
      </c>
      <c r="G1434" s="40">
        <f>SmtRes!CX506</f>
        <v>0</v>
      </c>
      <c r="H1434" s="42">
        <f>SmtRes!CZ506</f>
        <v>98039.57</v>
      </c>
      <c r="I1434" s="41">
        <f>SmtRes!AI506</f>
        <v>1.1599999999999999</v>
      </c>
      <c r="J1434" s="42">
        <f t="shared" si="52"/>
        <v>113725.9</v>
      </c>
      <c r="K1434" s="41"/>
      <c r="L1434" s="42">
        <f>SmtRes!DF506</f>
        <v>0</v>
      </c>
    </row>
    <row r="1435" spans="1:83" ht="14.25" x14ac:dyDescent="0.2">
      <c r="A1435" s="38"/>
      <c r="B1435" s="38" t="s">
        <v>1343</v>
      </c>
      <c r="C1435" s="38" t="s">
        <v>1345</v>
      </c>
      <c r="D1435" s="39" t="s">
        <v>880</v>
      </c>
      <c r="E1435" s="40">
        <v>0.12</v>
      </c>
      <c r="F1435" s="40">
        <f t="shared" si="51"/>
        <v>0</v>
      </c>
      <c r="G1435" s="40">
        <f>SmtRes!CX507</f>
        <v>0</v>
      </c>
      <c r="H1435" s="42">
        <f>SmtRes!CZ507</f>
        <v>1031.73</v>
      </c>
      <c r="I1435" s="41">
        <f>SmtRes!AI507</f>
        <v>1.27</v>
      </c>
      <c r="J1435" s="42">
        <f t="shared" si="52"/>
        <v>1310.3</v>
      </c>
      <c r="K1435" s="41"/>
      <c r="L1435" s="42">
        <f>SmtRes!DF507</f>
        <v>0</v>
      </c>
    </row>
    <row r="1436" spans="1:83" ht="14.25" x14ac:dyDescent="0.2">
      <c r="A1436" s="38"/>
      <c r="B1436" s="38" t="str">
        <f>EtalonRes!I666</f>
        <v>05.1.02.06</v>
      </c>
      <c r="C1436" s="38" t="str">
        <f>EtalonRes!K666</f>
        <v>Приставки железобетонные</v>
      </c>
      <c r="D1436" s="39" t="str">
        <f>EtalonRes!O666</f>
        <v>ШТ</v>
      </c>
      <c r="E1436" s="40">
        <f>EtalonRes!X666</f>
        <v>0</v>
      </c>
      <c r="F1436" s="40">
        <f t="shared" si="51"/>
        <v>0</v>
      </c>
      <c r="G1436" s="40">
        <f>ROUND(EtalonRes!AG666*Source!I317, 7)</f>
        <v>0</v>
      </c>
      <c r="H1436" s="42"/>
      <c r="I1436" s="41"/>
      <c r="J1436" s="42"/>
      <c r="K1436" s="41"/>
      <c r="L1436" s="42"/>
    </row>
    <row r="1437" spans="1:83" ht="14.25" x14ac:dyDescent="0.2">
      <c r="A1437" s="38"/>
      <c r="B1437" s="38" t="str">
        <f>EtalonRes!I667</f>
        <v>07.1.04.02</v>
      </c>
      <c r="C1437" s="38" t="str">
        <f>EtalonRes!K667</f>
        <v>Детали крепления стальные</v>
      </c>
      <c r="D1437" s="39" t="str">
        <f>EtalonRes!O667</f>
        <v>кг</v>
      </c>
      <c r="E1437" s="40">
        <f>EtalonRes!X667</f>
        <v>0</v>
      </c>
      <c r="F1437" s="40">
        <f t="shared" si="51"/>
        <v>0</v>
      </c>
      <c r="G1437" s="40">
        <f>ROUND(EtalonRes!AG667*Source!I317, 7)</f>
        <v>0</v>
      </c>
      <c r="H1437" s="42"/>
      <c r="I1437" s="41"/>
      <c r="J1437" s="42"/>
      <c r="K1437" s="41"/>
      <c r="L1437" s="42"/>
    </row>
    <row r="1438" spans="1:83" ht="14.25" x14ac:dyDescent="0.2">
      <c r="A1438" s="38"/>
      <c r="B1438" s="38" t="str">
        <f>EtalonRes!I668</f>
        <v>07.2.07.13</v>
      </c>
      <c r="C1438" s="38" t="str">
        <f>EtalonRes!K668</f>
        <v>Хомуты стальные</v>
      </c>
      <c r="D1438" s="39" t="str">
        <f>EtalonRes!O668</f>
        <v>кг</v>
      </c>
      <c r="E1438" s="40">
        <f>EtalonRes!X668</f>
        <v>0</v>
      </c>
      <c r="F1438" s="40">
        <f t="shared" si="51"/>
        <v>0</v>
      </c>
      <c r="G1438" s="40">
        <f>ROUND(EtalonRes!AG668*Source!I317, 7)</f>
        <v>0</v>
      </c>
      <c r="H1438" s="42"/>
      <c r="I1438" s="41"/>
      <c r="J1438" s="42"/>
      <c r="K1438" s="41"/>
      <c r="L1438" s="42"/>
    </row>
    <row r="1439" spans="1:83" ht="28.5" x14ac:dyDescent="0.2">
      <c r="A1439" s="38"/>
      <c r="B1439" s="38" t="str">
        <f>EtalonRes!I670</f>
        <v>11.2.04.06</v>
      </c>
      <c r="C1439" s="38" t="str">
        <f>EtalonRes!K670</f>
        <v>Детали опор пропитанные из пиломатериалов хвойных пород</v>
      </c>
      <c r="D1439" s="39" t="str">
        <f>EtalonRes!O670</f>
        <v>м3</v>
      </c>
      <c r="E1439" s="40">
        <f>EtalonRes!X670</f>
        <v>0</v>
      </c>
      <c r="F1439" s="40">
        <f t="shared" si="51"/>
        <v>0</v>
      </c>
      <c r="G1439" s="40">
        <f>ROUND(EtalonRes!AG670*Source!I317, 7)</f>
        <v>0</v>
      </c>
      <c r="H1439" s="42"/>
      <c r="I1439" s="41"/>
      <c r="J1439" s="42"/>
      <c r="K1439" s="41"/>
      <c r="L1439" s="42"/>
    </row>
    <row r="1440" spans="1:83" ht="14.25" x14ac:dyDescent="0.2">
      <c r="A1440" s="38"/>
      <c r="B1440" s="38" t="str">
        <f>EtalonRes!I676</f>
        <v>22.2.01.04</v>
      </c>
      <c r="C1440" s="38" t="str">
        <f>EtalonRes!K676</f>
        <v>Изоляторы штыревые</v>
      </c>
      <c r="D1440" s="39" t="str">
        <f>EtalonRes!O676</f>
        <v>ШТ</v>
      </c>
      <c r="E1440" s="40">
        <f>EtalonRes!X676</f>
        <v>0</v>
      </c>
      <c r="F1440" s="40">
        <f t="shared" si="51"/>
        <v>0</v>
      </c>
      <c r="G1440" s="40">
        <f>ROUND(EtalonRes!AG676*Source!I317, 7)</f>
        <v>0</v>
      </c>
      <c r="H1440" s="42"/>
      <c r="I1440" s="41"/>
      <c r="J1440" s="42"/>
      <c r="K1440" s="41"/>
      <c r="L1440" s="42"/>
    </row>
    <row r="1441" spans="1:83" ht="14.25" x14ac:dyDescent="0.2">
      <c r="A1441" s="38"/>
      <c r="B1441" s="38" t="str">
        <f>EtalonRes!I677</f>
        <v>22.2.02.09</v>
      </c>
      <c r="C1441" s="38" t="str">
        <f>EtalonRes!K677</f>
        <v>Крюки</v>
      </c>
      <c r="D1441" s="39" t="str">
        <f>EtalonRes!O677</f>
        <v>кг</v>
      </c>
      <c r="E1441" s="40">
        <f>EtalonRes!X677</f>
        <v>0</v>
      </c>
      <c r="F1441" s="40">
        <f t="shared" si="51"/>
        <v>0</v>
      </c>
      <c r="G1441" s="40">
        <f>ROUND(EtalonRes!AG677*Source!I317, 7)</f>
        <v>0</v>
      </c>
      <c r="H1441" s="42"/>
      <c r="I1441" s="41"/>
      <c r="J1441" s="42"/>
      <c r="K1441" s="41"/>
      <c r="L1441" s="42"/>
    </row>
    <row r="1442" spans="1:83" ht="14.25" x14ac:dyDescent="0.2">
      <c r="A1442" s="38"/>
      <c r="B1442" s="38" t="str">
        <f>EtalonRes!I678</f>
        <v>22.2.02.23</v>
      </c>
      <c r="C1442" s="45" t="str">
        <f>EtalonRes!K678</f>
        <v>Металлические плакаты</v>
      </c>
      <c r="D1442" s="46" t="str">
        <f>EtalonRes!O678</f>
        <v>ШТ</v>
      </c>
      <c r="E1442" s="47">
        <f>EtalonRes!X678</f>
        <v>0</v>
      </c>
      <c r="F1442" s="47">
        <f t="shared" si="51"/>
        <v>0</v>
      </c>
      <c r="G1442" s="47">
        <f>ROUND(EtalonRes!AG678*Source!I317, 7)</f>
        <v>0</v>
      </c>
      <c r="H1442" s="48"/>
      <c r="I1442" s="49"/>
      <c r="J1442" s="48"/>
      <c r="K1442" s="49"/>
      <c r="L1442" s="48"/>
    </row>
    <row r="1443" spans="1:83" ht="15" x14ac:dyDescent="0.2">
      <c r="A1443" s="38"/>
      <c r="B1443" s="38"/>
      <c r="C1443" s="51" t="s">
        <v>1564</v>
      </c>
      <c r="D1443" s="39"/>
      <c r="E1443" s="40"/>
      <c r="F1443" s="40"/>
      <c r="G1443" s="40"/>
      <c r="H1443" s="42"/>
      <c r="I1443" s="41"/>
      <c r="J1443" s="42"/>
      <c r="K1443" s="41"/>
      <c r="L1443" s="42">
        <f>L1419+L1421+L1422+L1427</f>
        <v>9625.34</v>
      </c>
    </row>
    <row r="1444" spans="1:83" ht="14.25" x14ac:dyDescent="0.2">
      <c r="A1444" s="38"/>
      <c r="B1444" s="38"/>
      <c r="C1444" s="38" t="s">
        <v>1565</v>
      </c>
      <c r="D1444" s="39"/>
      <c r="E1444" s="40"/>
      <c r="F1444" s="40"/>
      <c r="G1444" s="40"/>
      <c r="H1444" s="42"/>
      <c r="I1444" s="41"/>
      <c r="J1444" s="42"/>
      <c r="K1444" s="41"/>
      <c r="L1444" s="42">
        <f>SUM(AR1418:AR1447)+SUM(AS1418:AS1447)+SUM(AT1418:AT1447)+SUM(AU1418:AU1447)+SUM(AV1418:AV1447)</f>
        <v>6732.85</v>
      </c>
    </row>
    <row r="1445" spans="1:83" ht="14.25" x14ac:dyDescent="0.2">
      <c r="A1445" s="38"/>
      <c r="B1445" s="38" t="s">
        <v>27</v>
      </c>
      <c r="C1445" s="38" t="s">
        <v>1566</v>
      </c>
      <c r="D1445" s="39" t="s">
        <v>1392</v>
      </c>
      <c r="E1445" s="40">
        <f>Source!BZ317</f>
        <v>103</v>
      </c>
      <c r="F1445" s="40"/>
      <c r="G1445" s="40">
        <f>Source!AT317</f>
        <v>103</v>
      </c>
      <c r="H1445" s="42"/>
      <c r="I1445" s="41"/>
      <c r="J1445" s="42"/>
      <c r="K1445" s="41"/>
      <c r="L1445" s="42">
        <f>SUM(AZ1418:AZ1447)</f>
        <v>6934.84</v>
      </c>
    </row>
    <row r="1446" spans="1:83" ht="14.25" x14ac:dyDescent="0.2">
      <c r="A1446" s="45"/>
      <c r="B1446" s="45" t="s">
        <v>28</v>
      </c>
      <c r="C1446" s="45" t="s">
        <v>1567</v>
      </c>
      <c r="D1446" s="46" t="s">
        <v>1392</v>
      </c>
      <c r="E1446" s="47">
        <f>Source!CA317</f>
        <v>60</v>
      </c>
      <c r="F1446" s="47"/>
      <c r="G1446" s="47">
        <f>Source!AU317</f>
        <v>60</v>
      </c>
      <c r="H1446" s="48"/>
      <c r="I1446" s="49"/>
      <c r="J1446" s="48"/>
      <c r="K1446" s="49"/>
      <c r="L1446" s="48">
        <f>SUM(BA1418:BA1447)</f>
        <v>4039.71</v>
      </c>
    </row>
    <row r="1447" spans="1:83" ht="15" x14ac:dyDescent="0.2">
      <c r="C1447" s="58" t="s">
        <v>1568</v>
      </c>
      <c r="D1447" s="58"/>
      <c r="E1447" s="58"/>
      <c r="F1447" s="58"/>
      <c r="G1447" s="58"/>
      <c r="H1447" s="58"/>
      <c r="I1447" s="59">
        <f>K1447/E1418</f>
        <v>20599.89</v>
      </c>
      <c r="J1447" s="59"/>
      <c r="K1447" s="59">
        <f>L1419+L1421+L1427+L1445+L1446+L1422</f>
        <v>20599.89</v>
      </c>
      <c r="L1447" s="59"/>
      <c r="AD1447">
        <f>ROUND((Source!AT317/100)*((ROUND(SUMIF(SmtRes!AQ496:'SmtRes'!AQ507,"=1",SmtRes!AD496:'SmtRes'!AD507)*Source!I317, 2)+ROUND(SUMIF(SmtRes!AQ496:'SmtRes'!AQ507,"=1",SmtRes!AC496:'SmtRes'!AC507)*Source!I317, 2))), 2)</f>
        <v>1500.83</v>
      </c>
      <c r="AE1447">
        <f>ROUND((Source!AU317/100)*((ROUND(SUMIF(SmtRes!AQ496:'SmtRes'!AQ507,"=1",SmtRes!AD496:'SmtRes'!AD507)*Source!I317, 2)+ROUND(SUMIF(SmtRes!AQ496:'SmtRes'!AQ507,"=1",SmtRes!AC496:'SmtRes'!AC507)*Source!I317, 2))), 2)</f>
        <v>874.27</v>
      </c>
      <c r="AN1447" s="50">
        <f>L1419+L1421+L1427+L1445+L1446+L1422</f>
        <v>20599.89</v>
      </c>
      <c r="AO1447" s="50">
        <f>L1421</f>
        <v>2892.49</v>
      </c>
      <c r="AQ1447" t="s">
        <v>1569</v>
      </c>
      <c r="AR1447" s="50">
        <f>L1419</f>
        <v>5630.64</v>
      </c>
      <c r="AT1447" s="50">
        <f>L1422</f>
        <v>1102.21</v>
      </c>
      <c r="AV1447" t="s">
        <v>1569</v>
      </c>
      <c r="AW1447" s="50">
        <f>L1427</f>
        <v>0</v>
      </c>
      <c r="AZ1447">
        <f>Source!X317</f>
        <v>6934.84</v>
      </c>
      <c r="BA1447">
        <f>Source!Y317</f>
        <v>4039.71</v>
      </c>
      <c r="CD1447">
        <v>1</v>
      </c>
    </row>
    <row r="1448" spans="1:83" ht="111" x14ac:dyDescent="0.2">
      <c r="A1448" s="36" t="s">
        <v>390</v>
      </c>
      <c r="B1448" s="38" t="s">
        <v>1707</v>
      </c>
      <c r="C1448" s="38" t="s">
        <v>1708</v>
      </c>
      <c r="D1448" s="39" t="str">
        <f>Source!H318</f>
        <v>ШТ</v>
      </c>
      <c r="E1448" s="40">
        <f>Source!K318</f>
        <v>1</v>
      </c>
      <c r="F1448" s="40"/>
      <c r="G1448" s="40">
        <f>Source!I318</f>
        <v>1</v>
      </c>
      <c r="H1448" s="42"/>
      <c r="I1448" s="41"/>
      <c r="J1448" s="42"/>
      <c r="K1448" s="41"/>
      <c r="L1448" s="42"/>
    </row>
    <row r="1449" spans="1:83" ht="15" x14ac:dyDescent="0.2">
      <c r="A1449" s="37"/>
      <c r="B1449" s="40">
        <v>1</v>
      </c>
      <c r="C1449" s="37" t="s">
        <v>1560</v>
      </c>
      <c r="D1449" s="39" t="s">
        <v>1220</v>
      </c>
      <c r="E1449" s="43"/>
      <c r="F1449" s="40"/>
      <c r="G1449" s="43">
        <f>Source!U318</f>
        <v>14.7</v>
      </c>
      <c r="H1449" s="40"/>
      <c r="I1449" s="40"/>
      <c r="J1449" s="40"/>
      <c r="K1449" s="40"/>
      <c r="L1449" s="44">
        <f>SUM(L1450:L1450)-SUMIF(CE1450:CE1450, 1, L1450:L1450)</f>
        <v>6318.35</v>
      </c>
    </row>
    <row r="1450" spans="1:83" ht="28.5" x14ac:dyDescent="0.2">
      <c r="A1450" s="38"/>
      <c r="B1450" s="38" t="s">
        <v>1348</v>
      </c>
      <c r="C1450" s="38" t="s">
        <v>1349</v>
      </c>
      <c r="D1450" s="39" t="s">
        <v>1220</v>
      </c>
      <c r="E1450" s="40">
        <v>14.7</v>
      </c>
      <c r="F1450" s="40"/>
      <c r="G1450" s="40">
        <f>SmtRes!CX508</f>
        <v>14.7</v>
      </c>
      <c r="H1450" s="42"/>
      <c r="I1450" s="41"/>
      <c r="J1450" s="42">
        <f>SmtRes!CZ508</f>
        <v>429.82</v>
      </c>
      <c r="K1450" s="41"/>
      <c r="L1450" s="42">
        <f>SmtRes!DI508</f>
        <v>6318.35</v>
      </c>
    </row>
    <row r="1451" spans="1:83" ht="15" x14ac:dyDescent="0.2">
      <c r="A1451" s="37"/>
      <c r="B1451" s="40">
        <v>2</v>
      </c>
      <c r="C1451" s="37" t="s">
        <v>1561</v>
      </c>
      <c r="D1451" s="39"/>
      <c r="E1451" s="43"/>
      <c r="F1451" s="40"/>
      <c r="G1451" s="43"/>
      <c r="H1451" s="40"/>
      <c r="I1451" s="40"/>
      <c r="J1451" s="40"/>
      <c r="K1451" s="40"/>
      <c r="L1451" s="44">
        <f>SUM(L1452:L1456)-SUMIF(CE1452:CE1456, 1, L1452:L1456)</f>
        <v>2941.52</v>
      </c>
    </row>
    <row r="1452" spans="1:83" ht="15" x14ac:dyDescent="0.2">
      <c r="A1452" s="37"/>
      <c r="B1452" s="40"/>
      <c r="C1452" s="37" t="s">
        <v>1563</v>
      </c>
      <c r="D1452" s="39" t="s">
        <v>1220</v>
      </c>
      <c r="E1452" s="43"/>
      <c r="F1452" s="40"/>
      <c r="G1452" s="43">
        <f>Source!V318</f>
        <v>2.19</v>
      </c>
      <c r="H1452" s="40"/>
      <c r="I1452" s="40"/>
      <c r="J1452" s="40"/>
      <c r="K1452" s="40"/>
      <c r="L1452" s="44">
        <f>SUMIF(CE1453:CE1456, 1, L1453:L1456)</f>
        <v>1145.22</v>
      </c>
      <c r="CE1452">
        <v>1</v>
      </c>
    </row>
    <row r="1453" spans="1:83" ht="42.75" x14ac:dyDescent="0.2">
      <c r="A1453" s="38"/>
      <c r="B1453" s="38" t="s">
        <v>1300</v>
      </c>
      <c r="C1453" s="38" t="s">
        <v>1302</v>
      </c>
      <c r="D1453" s="39" t="s">
        <v>1090</v>
      </c>
      <c r="E1453" s="40">
        <v>1.38</v>
      </c>
      <c r="F1453" s="40"/>
      <c r="G1453" s="40">
        <f>SmtRes!CX510</f>
        <v>1.38</v>
      </c>
      <c r="H1453" s="42"/>
      <c r="I1453" s="41"/>
      <c r="J1453" s="42">
        <f>SmtRes!CZ510</f>
        <v>1811.82</v>
      </c>
      <c r="K1453" s="41"/>
      <c r="L1453" s="42">
        <f>SmtRes!DG510</f>
        <v>2500.31</v>
      </c>
    </row>
    <row r="1454" spans="1:83" ht="28.5" x14ac:dyDescent="0.2">
      <c r="A1454" s="38"/>
      <c r="B1454" s="38" t="s">
        <v>1303</v>
      </c>
      <c r="C1454" s="38" t="s">
        <v>1635</v>
      </c>
      <c r="D1454" s="39" t="s">
        <v>1220</v>
      </c>
      <c r="E1454" s="40">
        <f>SmtRes!DO510*SmtRes!AT510</f>
        <v>1.38</v>
      </c>
      <c r="F1454" s="40"/>
      <c r="G1454" s="40">
        <f>SmtRes!DO510*SmtRes!CX510</f>
        <v>1.38</v>
      </c>
      <c r="H1454" s="42"/>
      <c r="I1454" s="41"/>
      <c r="J1454" s="42">
        <f>ROUND(SmtRes!AG510/SmtRes!DO510, 2)</f>
        <v>549.32000000000005</v>
      </c>
      <c r="K1454" s="41"/>
      <c r="L1454" s="42">
        <f>SmtRes!DH510</f>
        <v>758.06</v>
      </c>
      <c r="CE1454">
        <v>1</v>
      </c>
    </row>
    <row r="1455" spans="1:83" ht="28.5" x14ac:dyDescent="0.2">
      <c r="A1455" s="38"/>
      <c r="B1455" s="38" t="s">
        <v>1227</v>
      </c>
      <c r="C1455" s="38" t="s">
        <v>1229</v>
      </c>
      <c r="D1455" s="39" t="s">
        <v>1090</v>
      </c>
      <c r="E1455" s="40">
        <v>0.81</v>
      </c>
      <c r="F1455" s="40"/>
      <c r="G1455" s="40">
        <f>SmtRes!CX511</f>
        <v>0.81</v>
      </c>
      <c r="H1455" s="42"/>
      <c r="I1455" s="41"/>
      <c r="J1455" s="42">
        <f>SmtRes!CZ511</f>
        <v>544.70000000000005</v>
      </c>
      <c r="K1455" s="41"/>
      <c r="L1455" s="42">
        <f>SmtRes!DG511</f>
        <v>441.21</v>
      </c>
    </row>
    <row r="1456" spans="1:83" ht="28.5" x14ac:dyDescent="0.2">
      <c r="A1456" s="38"/>
      <c r="B1456" s="38" t="s">
        <v>1226</v>
      </c>
      <c r="C1456" s="38" t="s">
        <v>1562</v>
      </c>
      <c r="D1456" s="39" t="s">
        <v>1220</v>
      </c>
      <c r="E1456" s="40">
        <f>SmtRes!DO511*SmtRes!AT511</f>
        <v>0.81</v>
      </c>
      <c r="F1456" s="40"/>
      <c r="G1456" s="40">
        <f>SmtRes!DO511*SmtRes!CX511</f>
        <v>0.81</v>
      </c>
      <c r="H1456" s="42"/>
      <c r="I1456" s="41"/>
      <c r="J1456" s="42">
        <f>ROUND(SmtRes!AG511/SmtRes!DO511, 2)</f>
        <v>477.98</v>
      </c>
      <c r="K1456" s="41"/>
      <c r="L1456" s="42">
        <f>SmtRes!DH511</f>
        <v>387.16</v>
      </c>
      <c r="CE1456">
        <v>1</v>
      </c>
    </row>
    <row r="1457" spans="1:12" ht="15" x14ac:dyDescent="0.2">
      <c r="A1457" s="37"/>
      <c r="B1457" s="40">
        <v>4</v>
      </c>
      <c r="C1457" s="37" t="s">
        <v>1576</v>
      </c>
      <c r="D1457" s="39"/>
      <c r="E1457" s="43"/>
      <c r="F1457" s="40"/>
      <c r="G1457" s="43"/>
      <c r="H1457" s="40"/>
      <c r="I1457" s="40"/>
      <c r="J1457" s="40"/>
      <c r="K1457" s="40"/>
      <c r="L1457" s="44">
        <f>SUM(L1458:L1465)-SUMIF(CE1458:CE1465, 1, L1458:L1465)</f>
        <v>0</v>
      </c>
    </row>
    <row r="1458" spans="1:12" ht="14.25" x14ac:dyDescent="0.2">
      <c r="A1458" s="38"/>
      <c r="B1458" s="38" t="s">
        <v>1325</v>
      </c>
      <c r="C1458" s="38" t="s">
        <v>1327</v>
      </c>
      <c r="D1458" s="39" t="s">
        <v>1242</v>
      </c>
      <c r="E1458" s="40">
        <v>0.03</v>
      </c>
      <c r="F1458" s="40">
        <f t="shared" ref="F1458:F1472" si="53">ROUND(0,7)</f>
        <v>0</v>
      </c>
      <c r="G1458" s="40">
        <f>SmtRes!CX512</f>
        <v>0</v>
      </c>
      <c r="H1458" s="42">
        <f>SmtRes!CZ512</f>
        <v>80.02</v>
      </c>
      <c r="I1458" s="41">
        <f>SmtRes!AI512</f>
        <v>2.0699999999999998</v>
      </c>
      <c r="J1458" s="42">
        <f>ROUND(H1458*I1458, 2)</f>
        <v>165.64</v>
      </c>
      <c r="K1458" s="41"/>
      <c r="L1458" s="42">
        <f>SmtRes!DF512</f>
        <v>0</v>
      </c>
    </row>
    <row r="1459" spans="1:12" ht="14.25" x14ac:dyDescent="0.2">
      <c r="A1459" s="38"/>
      <c r="B1459" s="38" t="s">
        <v>1328</v>
      </c>
      <c r="C1459" s="38" t="s">
        <v>1330</v>
      </c>
      <c r="D1459" s="39" t="s">
        <v>806</v>
      </c>
      <c r="E1459" s="40">
        <v>2.3000000000000001E-4</v>
      </c>
      <c r="F1459" s="40">
        <f t="shared" si="53"/>
        <v>0</v>
      </c>
      <c r="G1459" s="40">
        <f>SmtRes!CX513</f>
        <v>0</v>
      </c>
      <c r="H1459" s="42"/>
      <c r="I1459" s="41"/>
      <c r="J1459" s="42">
        <f>SmtRes!CZ513</f>
        <v>84866.240000000005</v>
      </c>
      <c r="K1459" s="41"/>
      <c r="L1459" s="42">
        <f>SmtRes!DF513</f>
        <v>0</v>
      </c>
    </row>
    <row r="1460" spans="1:12" ht="14.25" x14ac:dyDescent="0.2">
      <c r="A1460" s="38"/>
      <c r="B1460" s="38" t="s">
        <v>1246</v>
      </c>
      <c r="C1460" s="38" t="s">
        <v>1248</v>
      </c>
      <c r="D1460" s="39" t="s">
        <v>1242</v>
      </c>
      <c r="E1460" s="40">
        <v>0.02</v>
      </c>
      <c r="F1460" s="40">
        <f t="shared" si="53"/>
        <v>0</v>
      </c>
      <c r="G1460" s="40">
        <f>SmtRes!CX514</f>
        <v>0</v>
      </c>
      <c r="H1460" s="42">
        <f>SmtRes!CZ514</f>
        <v>56.11</v>
      </c>
      <c r="I1460" s="41">
        <f>SmtRes!AI514</f>
        <v>1.58</v>
      </c>
      <c r="J1460" s="42">
        <f t="shared" ref="J1460:J1465" si="54">ROUND(H1460*I1460, 2)</f>
        <v>88.65</v>
      </c>
      <c r="K1460" s="41"/>
      <c r="L1460" s="42">
        <f>SmtRes!DF514</f>
        <v>0</v>
      </c>
    </row>
    <row r="1461" spans="1:12" ht="14.25" x14ac:dyDescent="0.2">
      <c r="A1461" s="38"/>
      <c r="B1461" s="38" t="s">
        <v>1331</v>
      </c>
      <c r="C1461" s="38" t="s">
        <v>1333</v>
      </c>
      <c r="D1461" s="39" t="s">
        <v>806</v>
      </c>
      <c r="E1461" s="40">
        <v>4.0000000000000002E-4</v>
      </c>
      <c r="F1461" s="40">
        <f t="shared" si="53"/>
        <v>0</v>
      </c>
      <c r="G1461" s="40">
        <f>SmtRes!CX515</f>
        <v>0</v>
      </c>
      <c r="H1461" s="42">
        <f>SmtRes!CZ515</f>
        <v>61265.39</v>
      </c>
      <c r="I1461" s="41">
        <f>SmtRes!AI515</f>
        <v>1.3</v>
      </c>
      <c r="J1461" s="42">
        <f t="shared" si="54"/>
        <v>79645.009999999995</v>
      </c>
      <c r="K1461" s="41"/>
      <c r="L1461" s="42">
        <f>SmtRes!DF515</f>
        <v>0</v>
      </c>
    </row>
    <row r="1462" spans="1:12" ht="14.25" x14ac:dyDescent="0.2">
      <c r="A1462" s="38"/>
      <c r="B1462" s="38" t="s">
        <v>1334</v>
      </c>
      <c r="C1462" s="38" t="s">
        <v>1336</v>
      </c>
      <c r="D1462" s="39" t="s">
        <v>806</v>
      </c>
      <c r="E1462" s="40">
        <v>1.0000000000000001E-5</v>
      </c>
      <c r="F1462" s="40">
        <f t="shared" si="53"/>
        <v>0</v>
      </c>
      <c r="G1462" s="40">
        <f>SmtRes!CX516</f>
        <v>0</v>
      </c>
      <c r="H1462" s="42">
        <f>SmtRes!CZ516</f>
        <v>80020.98</v>
      </c>
      <c r="I1462" s="41">
        <f>SmtRes!AI516</f>
        <v>1.02</v>
      </c>
      <c r="J1462" s="42">
        <f t="shared" si="54"/>
        <v>81621.399999999994</v>
      </c>
      <c r="K1462" s="41"/>
      <c r="L1462" s="42">
        <f>SmtRes!DF516</f>
        <v>0</v>
      </c>
    </row>
    <row r="1463" spans="1:12" ht="14.25" x14ac:dyDescent="0.2">
      <c r="A1463" s="38"/>
      <c r="B1463" s="38" t="s">
        <v>1337</v>
      </c>
      <c r="C1463" s="38" t="s">
        <v>1339</v>
      </c>
      <c r="D1463" s="39" t="s">
        <v>806</v>
      </c>
      <c r="E1463" s="40">
        <v>5.9999999999999995E-4</v>
      </c>
      <c r="F1463" s="40">
        <f t="shared" si="53"/>
        <v>0</v>
      </c>
      <c r="G1463" s="40">
        <f>SmtRes!CX517</f>
        <v>0</v>
      </c>
      <c r="H1463" s="42">
        <f>SmtRes!CZ517</f>
        <v>40917.440000000002</v>
      </c>
      <c r="I1463" s="41">
        <f>SmtRes!AI517</f>
        <v>1.02</v>
      </c>
      <c r="J1463" s="42">
        <f t="shared" si="54"/>
        <v>41735.79</v>
      </c>
      <c r="K1463" s="41"/>
      <c r="L1463" s="42">
        <f>SmtRes!DF517</f>
        <v>0</v>
      </c>
    </row>
    <row r="1464" spans="1:12" ht="14.25" x14ac:dyDescent="0.2">
      <c r="A1464" s="38"/>
      <c r="B1464" s="38" t="s">
        <v>1340</v>
      </c>
      <c r="C1464" s="38" t="s">
        <v>1342</v>
      </c>
      <c r="D1464" s="39" t="s">
        <v>806</v>
      </c>
      <c r="E1464" s="40">
        <v>5.9999999999999995E-4</v>
      </c>
      <c r="F1464" s="40">
        <f t="shared" si="53"/>
        <v>0</v>
      </c>
      <c r="G1464" s="40">
        <f>SmtRes!CX518</f>
        <v>0</v>
      </c>
      <c r="H1464" s="42">
        <f>SmtRes!CZ518</f>
        <v>98039.57</v>
      </c>
      <c r="I1464" s="41">
        <f>SmtRes!AI518</f>
        <v>1.1599999999999999</v>
      </c>
      <c r="J1464" s="42">
        <f t="shared" si="54"/>
        <v>113725.9</v>
      </c>
      <c r="K1464" s="41"/>
      <c r="L1464" s="42">
        <f>SmtRes!DF518</f>
        <v>0</v>
      </c>
    </row>
    <row r="1465" spans="1:12" ht="14.25" x14ac:dyDescent="0.2">
      <c r="A1465" s="38"/>
      <c r="B1465" s="38" t="s">
        <v>1343</v>
      </c>
      <c r="C1465" s="38" t="s">
        <v>1345</v>
      </c>
      <c r="D1465" s="39" t="s">
        <v>880</v>
      </c>
      <c r="E1465" s="40">
        <v>0.12</v>
      </c>
      <c r="F1465" s="40">
        <f t="shared" si="53"/>
        <v>0</v>
      </c>
      <c r="G1465" s="40">
        <f>SmtRes!CX519</f>
        <v>0</v>
      </c>
      <c r="H1465" s="42">
        <f>SmtRes!CZ519</f>
        <v>1031.73</v>
      </c>
      <c r="I1465" s="41">
        <f>SmtRes!AI519</f>
        <v>1.27</v>
      </c>
      <c r="J1465" s="42">
        <f t="shared" si="54"/>
        <v>1310.3</v>
      </c>
      <c r="K1465" s="41"/>
      <c r="L1465" s="42">
        <f>SmtRes!DF519</f>
        <v>0</v>
      </c>
    </row>
    <row r="1466" spans="1:12" ht="14.25" x14ac:dyDescent="0.2">
      <c r="A1466" s="38"/>
      <c r="B1466" s="38" t="str">
        <f>EtalonRes!I687</f>
        <v>05.1.02.06</v>
      </c>
      <c r="C1466" s="38" t="str">
        <f>EtalonRes!K687</f>
        <v>Приставки железобетонные</v>
      </c>
      <c r="D1466" s="39" t="str">
        <f>EtalonRes!O687</f>
        <v>ШТ</v>
      </c>
      <c r="E1466" s="40">
        <f>EtalonRes!X687</f>
        <v>0</v>
      </c>
      <c r="F1466" s="40">
        <f t="shared" si="53"/>
        <v>0</v>
      </c>
      <c r="G1466" s="40">
        <f>ROUND(EtalonRes!AG687*Source!I318, 7)</f>
        <v>0</v>
      </c>
      <c r="H1466" s="42"/>
      <c r="I1466" s="41"/>
      <c r="J1466" s="42"/>
      <c r="K1466" s="41"/>
      <c r="L1466" s="42"/>
    </row>
    <row r="1467" spans="1:12" ht="14.25" x14ac:dyDescent="0.2">
      <c r="A1467" s="38"/>
      <c r="B1467" s="38" t="str">
        <f>EtalonRes!I688</f>
        <v>07.1.04.02</v>
      </c>
      <c r="C1467" s="38" t="str">
        <f>EtalonRes!K688</f>
        <v>Детали крепления стальные</v>
      </c>
      <c r="D1467" s="39" t="str">
        <f>EtalonRes!O688</f>
        <v>кг</v>
      </c>
      <c r="E1467" s="40">
        <f>EtalonRes!X688</f>
        <v>0</v>
      </c>
      <c r="F1467" s="40">
        <f t="shared" si="53"/>
        <v>0</v>
      </c>
      <c r="G1467" s="40">
        <f>ROUND(EtalonRes!AG688*Source!I318, 7)</f>
        <v>0</v>
      </c>
      <c r="H1467" s="42"/>
      <c r="I1467" s="41"/>
      <c r="J1467" s="42"/>
      <c r="K1467" s="41"/>
      <c r="L1467" s="42"/>
    </row>
    <row r="1468" spans="1:12" ht="14.25" x14ac:dyDescent="0.2">
      <c r="A1468" s="38"/>
      <c r="B1468" s="38" t="str">
        <f>EtalonRes!I689</f>
        <v>07.2.07.13</v>
      </c>
      <c r="C1468" s="38" t="str">
        <f>EtalonRes!K689</f>
        <v>Хомуты стальные</v>
      </c>
      <c r="D1468" s="39" t="str">
        <f>EtalonRes!O689</f>
        <v>кг</v>
      </c>
      <c r="E1468" s="40">
        <f>EtalonRes!X689</f>
        <v>0</v>
      </c>
      <c r="F1468" s="40">
        <f t="shared" si="53"/>
        <v>0</v>
      </c>
      <c r="G1468" s="40">
        <f>ROUND(EtalonRes!AG689*Source!I318, 7)</f>
        <v>0</v>
      </c>
      <c r="H1468" s="42"/>
      <c r="I1468" s="41"/>
      <c r="J1468" s="42"/>
      <c r="K1468" s="41"/>
      <c r="L1468" s="42"/>
    </row>
    <row r="1469" spans="1:12" ht="28.5" x14ac:dyDescent="0.2">
      <c r="A1469" s="38"/>
      <c r="B1469" s="38" t="str">
        <f>EtalonRes!I691</f>
        <v>11.2.04.06</v>
      </c>
      <c r="C1469" s="38" t="str">
        <f>EtalonRes!K691</f>
        <v>Детали опор пропитанные из пиломатериалов хвойных пород</v>
      </c>
      <c r="D1469" s="39" t="str">
        <f>EtalonRes!O691</f>
        <v>м3</v>
      </c>
      <c r="E1469" s="40">
        <f>EtalonRes!X691</f>
        <v>0</v>
      </c>
      <c r="F1469" s="40">
        <f t="shared" si="53"/>
        <v>0</v>
      </c>
      <c r="G1469" s="40">
        <f>ROUND(EtalonRes!AG691*Source!I318, 7)</f>
        <v>0</v>
      </c>
      <c r="H1469" s="42"/>
      <c r="I1469" s="41"/>
      <c r="J1469" s="42"/>
      <c r="K1469" s="41"/>
      <c r="L1469" s="42"/>
    </row>
    <row r="1470" spans="1:12" ht="14.25" x14ac:dyDescent="0.2">
      <c r="A1470" s="38"/>
      <c r="B1470" s="38" t="str">
        <f>EtalonRes!I697</f>
        <v>22.2.01.04</v>
      </c>
      <c r="C1470" s="38" t="str">
        <f>EtalonRes!K697</f>
        <v>Изоляторы штыревые</v>
      </c>
      <c r="D1470" s="39" t="str">
        <f>EtalonRes!O697</f>
        <v>ШТ</v>
      </c>
      <c r="E1470" s="40">
        <f>EtalonRes!X697</f>
        <v>0</v>
      </c>
      <c r="F1470" s="40">
        <f t="shared" si="53"/>
        <v>0</v>
      </c>
      <c r="G1470" s="40">
        <f>ROUND(EtalonRes!AG697*Source!I318, 7)</f>
        <v>0</v>
      </c>
      <c r="H1470" s="42"/>
      <c r="I1470" s="41"/>
      <c r="J1470" s="42"/>
      <c r="K1470" s="41"/>
      <c r="L1470" s="42"/>
    </row>
    <row r="1471" spans="1:12" ht="14.25" x14ac:dyDescent="0.2">
      <c r="A1471" s="38"/>
      <c r="B1471" s="38" t="str">
        <f>EtalonRes!I698</f>
        <v>22.2.02.09</v>
      </c>
      <c r="C1471" s="38" t="str">
        <f>EtalonRes!K698</f>
        <v>Крюки</v>
      </c>
      <c r="D1471" s="39" t="str">
        <f>EtalonRes!O698</f>
        <v>кг</v>
      </c>
      <c r="E1471" s="40">
        <f>EtalonRes!X698</f>
        <v>0</v>
      </c>
      <c r="F1471" s="40">
        <f t="shared" si="53"/>
        <v>0</v>
      </c>
      <c r="G1471" s="40">
        <f>ROUND(EtalonRes!AG698*Source!I318, 7)</f>
        <v>0</v>
      </c>
      <c r="H1471" s="42"/>
      <c r="I1471" s="41"/>
      <c r="J1471" s="42"/>
      <c r="K1471" s="41"/>
      <c r="L1471" s="42"/>
    </row>
    <row r="1472" spans="1:12" ht="14.25" x14ac:dyDescent="0.2">
      <c r="A1472" s="38"/>
      <c r="B1472" s="38" t="str">
        <f>EtalonRes!I699</f>
        <v>22.2.02.23</v>
      </c>
      <c r="C1472" s="45" t="str">
        <f>EtalonRes!K699</f>
        <v>Металлические плакаты</v>
      </c>
      <c r="D1472" s="46" t="str">
        <f>EtalonRes!O699</f>
        <v>ШТ</v>
      </c>
      <c r="E1472" s="47">
        <f>EtalonRes!X699</f>
        <v>0</v>
      </c>
      <c r="F1472" s="47">
        <f t="shared" si="53"/>
        <v>0</v>
      </c>
      <c r="G1472" s="47">
        <f>ROUND(EtalonRes!AG699*Source!I318, 7)</f>
        <v>0</v>
      </c>
      <c r="H1472" s="48"/>
      <c r="I1472" s="49"/>
      <c r="J1472" s="48"/>
      <c r="K1472" s="49"/>
      <c r="L1472" s="48"/>
    </row>
    <row r="1473" spans="1:83" ht="15" x14ac:dyDescent="0.2">
      <c r="A1473" s="38"/>
      <c r="B1473" s="38"/>
      <c r="C1473" s="51" t="s">
        <v>1564</v>
      </c>
      <c r="D1473" s="39"/>
      <c r="E1473" s="40"/>
      <c r="F1473" s="40"/>
      <c r="G1473" s="40"/>
      <c r="H1473" s="42"/>
      <c r="I1473" s="41"/>
      <c r="J1473" s="42"/>
      <c r="K1473" s="41"/>
      <c r="L1473" s="42">
        <f>L1449+L1451+L1452+L1457</f>
        <v>10405.09</v>
      </c>
    </row>
    <row r="1474" spans="1:83" ht="14.25" x14ac:dyDescent="0.2">
      <c r="A1474" s="38"/>
      <c r="B1474" s="38"/>
      <c r="C1474" s="38" t="s">
        <v>1565</v>
      </c>
      <c r="D1474" s="39"/>
      <c r="E1474" s="40"/>
      <c r="F1474" s="40"/>
      <c r="G1474" s="40"/>
      <c r="H1474" s="42"/>
      <c r="I1474" s="41"/>
      <c r="J1474" s="42"/>
      <c r="K1474" s="41"/>
      <c r="L1474" s="42">
        <f>SUM(AR1448:AR1477)+SUM(AS1448:AS1477)+SUM(AT1448:AT1477)+SUM(AU1448:AU1477)+SUM(AV1448:AV1477)</f>
        <v>7463.5700000000006</v>
      </c>
    </row>
    <row r="1475" spans="1:83" ht="14.25" x14ac:dyDescent="0.2">
      <c r="A1475" s="38"/>
      <c r="B1475" s="38" t="s">
        <v>27</v>
      </c>
      <c r="C1475" s="38" t="s">
        <v>1566</v>
      </c>
      <c r="D1475" s="39" t="s">
        <v>1392</v>
      </c>
      <c r="E1475" s="40">
        <f>Source!BZ318</f>
        <v>103</v>
      </c>
      <c r="F1475" s="40"/>
      <c r="G1475" s="40">
        <f>Source!AT318</f>
        <v>103</v>
      </c>
      <c r="H1475" s="42"/>
      <c r="I1475" s="41"/>
      <c r="J1475" s="42"/>
      <c r="K1475" s="41"/>
      <c r="L1475" s="42">
        <f>SUM(AZ1448:AZ1477)</f>
        <v>7687.48</v>
      </c>
    </row>
    <row r="1476" spans="1:83" ht="14.25" x14ac:dyDescent="0.2">
      <c r="A1476" s="45"/>
      <c r="B1476" s="45" t="s">
        <v>28</v>
      </c>
      <c r="C1476" s="45" t="s">
        <v>1567</v>
      </c>
      <c r="D1476" s="46" t="s">
        <v>1392</v>
      </c>
      <c r="E1476" s="47">
        <f>Source!CA318</f>
        <v>60</v>
      </c>
      <c r="F1476" s="47"/>
      <c r="G1476" s="47">
        <f>Source!AU318</f>
        <v>60</v>
      </c>
      <c r="H1476" s="48"/>
      <c r="I1476" s="49"/>
      <c r="J1476" s="48"/>
      <c r="K1476" s="49"/>
      <c r="L1476" s="48">
        <f>SUM(BA1448:BA1477)</f>
        <v>4478.1400000000003</v>
      </c>
    </row>
    <row r="1477" spans="1:83" ht="15" x14ac:dyDescent="0.2">
      <c r="C1477" s="58" t="s">
        <v>1568</v>
      </c>
      <c r="D1477" s="58"/>
      <c r="E1477" s="58"/>
      <c r="F1477" s="58"/>
      <c r="G1477" s="58"/>
      <c r="H1477" s="58"/>
      <c r="I1477" s="59">
        <f>K1477/E1448</f>
        <v>22570.71</v>
      </c>
      <c r="J1477" s="59"/>
      <c r="K1477" s="59">
        <f>L1449+L1451+L1457+L1475+L1476+L1452</f>
        <v>22570.71</v>
      </c>
      <c r="L1477" s="59"/>
      <c r="AD1477">
        <f>ROUND((Source!AT318/100)*((ROUND(SUMIF(SmtRes!AQ508:'SmtRes'!AQ519,"=1",SmtRes!AD508:'SmtRes'!AD519)*Source!I318, 2)+ROUND(SUMIF(SmtRes!AQ508:'SmtRes'!AQ519,"=1",SmtRes!AC508:'SmtRes'!AC519)*Source!I318, 2))), 2)</f>
        <v>1500.83</v>
      </c>
      <c r="AE1477">
        <f>ROUND((Source!AU318/100)*((ROUND(SUMIF(SmtRes!AQ508:'SmtRes'!AQ519,"=1",SmtRes!AD508:'SmtRes'!AD519)*Source!I318, 2)+ROUND(SUMIF(SmtRes!AQ508:'SmtRes'!AQ519,"=1",SmtRes!AC508:'SmtRes'!AC519)*Source!I318, 2))), 2)</f>
        <v>874.27</v>
      </c>
      <c r="AN1477" s="50">
        <f>L1449+L1451+L1457+L1475+L1476+L1452</f>
        <v>22570.71</v>
      </c>
      <c r="AO1477" s="50">
        <f>L1451</f>
        <v>2941.52</v>
      </c>
      <c r="AQ1477" t="s">
        <v>1569</v>
      </c>
      <c r="AR1477" s="50">
        <f>L1449</f>
        <v>6318.35</v>
      </c>
      <c r="AT1477" s="50">
        <f>L1452</f>
        <v>1145.22</v>
      </c>
      <c r="AV1477" t="s">
        <v>1569</v>
      </c>
      <c r="AW1477" s="50">
        <f>L1457</f>
        <v>0</v>
      </c>
      <c r="AZ1477">
        <f>Source!X318</f>
        <v>7687.48</v>
      </c>
      <c r="BA1477">
        <f>Source!Y318</f>
        <v>4478.1400000000003</v>
      </c>
      <c r="CD1477">
        <v>1</v>
      </c>
    </row>
    <row r="1478" spans="1:83" ht="82.5" x14ac:dyDescent="0.2">
      <c r="A1478" s="36" t="s">
        <v>394</v>
      </c>
      <c r="B1478" s="38" t="s">
        <v>1709</v>
      </c>
      <c r="C1478" s="38" t="s">
        <v>1710</v>
      </c>
      <c r="D1478" s="39" t="str">
        <f>Source!H319</f>
        <v>ШТ</v>
      </c>
      <c r="E1478" s="40">
        <f>Source!K319</f>
        <v>1</v>
      </c>
      <c r="F1478" s="40"/>
      <c r="G1478" s="40">
        <f>Source!I319</f>
        <v>1</v>
      </c>
      <c r="H1478" s="42"/>
      <c r="I1478" s="41"/>
      <c r="J1478" s="42"/>
      <c r="K1478" s="41"/>
      <c r="L1478" s="42"/>
    </row>
    <row r="1479" spans="1:83" ht="15" x14ac:dyDescent="0.2">
      <c r="A1479" s="37"/>
      <c r="B1479" s="40">
        <v>1</v>
      </c>
      <c r="C1479" s="37" t="s">
        <v>1560</v>
      </c>
      <c r="D1479" s="39" t="s">
        <v>1220</v>
      </c>
      <c r="E1479" s="43"/>
      <c r="F1479" s="40"/>
      <c r="G1479" s="43">
        <f>Source!U319</f>
        <v>6.77</v>
      </c>
      <c r="H1479" s="40"/>
      <c r="I1479" s="40"/>
      <c r="J1479" s="40"/>
      <c r="K1479" s="40"/>
      <c r="L1479" s="44">
        <f>SUM(L1480:L1480)-SUMIF(CE1480:CE1480, 1, L1480:L1480)</f>
        <v>2909.88</v>
      </c>
    </row>
    <row r="1480" spans="1:83" ht="28.5" x14ac:dyDescent="0.2">
      <c r="A1480" s="38"/>
      <c r="B1480" s="38" t="s">
        <v>1348</v>
      </c>
      <c r="C1480" s="38" t="s">
        <v>1349</v>
      </c>
      <c r="D1480" s="39" t="s">
        <v>1220</v>
      </c>
      <c r="E1480" s="40">
        <v>6.77</v>
      </c>
      <c r="F1480" s="40"/>
      <c r="G1480" s="40">
        <f>SmtRes!CX520</f>
        <v>6.77</v>
      </c>
      <c r="H1480" s="42"/>
      <c r="I1480" s="41"/>
      <c r="J1480" s="42">
        <f>SmtRes!CZ520</f>
        <v>429.82</v>
      </c>
      <c r="K1480" s="41"/>
      <c r="L1480" s="42">
        <f>SmtRes!DI520</f>
        <v>2909.88</v>
      </c>
    </row>
    <row r="1481" spans="1:83" ht="15" x14ac:dyDescent="0.2">
      <c r="A1481" s="37"/>
      <c r="B1481" s="40">
        <v>2</v>
      </c>
      <c r="C1481" s="37" t="s">
        <v>1561</v>
      </c>
      <c r="D1481" s="39"/>
      <c r="E1481" s="43"/>
      <c r="F1481" s="40"/>
      <c r="G1481" s="43"/>
      <c r="H1481" s="40"/>
      <c r="I1481" s="40"/>
      <c r="J1481" s="40"/>
      <c r="K1481" s="40"/>
      <c r="L1481" s="44">
        <f>SUM(L1482:L1486)-SUMIF(CE1482:CE1486, 1, L1482:L1486)</f>
        <v>1656.4500000000003</v>
      </c>
    </row>
    <row r="1482" spans="1:83" ht="15" x14ac:dyDescent="0.2">
      <c r="A1482" s="37"/>
      <c r="B1482" s="40"/>
      <c r="C1482" s="37" t="s">
        <v>1563</v>
      </c>
      <c r="D1482" s="39" t="s">
        <v>1220</v>
      </c>
      <c r="E1482" s="43"/>
      <c r="F1482" s="40"/>
      <c r="G1482" s="43">
        <f>Source!V319</f>
        <v>1.1800000000000002</v>
      </c>
      <c r="H1482" s="40"/>
      <c r="I1482" s="40"/>
      <c r="J1482" s="40"/>
      <c r="K1482" s="40"/>
      <c r="L1482" s="44">
        <f>SUMIF(CE1483:CE1486, 1, L1483:L1486)</f>
        <v>621.08999999999992</v>
      </c>
      <c r="CE1482">
        <v>1</v>
      </c>
    </row>
    <row r="1483" spans="1:83" ht="42.75" x14ac:dyDescent="0.2">
      <c r="A1483" s="38"/>
      <c r="B1483" s="38" t="s">
        <v>1300</v>
      </c>
      <c r="C1483" s="38" t="s">
        <v>1302</v>
      </c>
      <c r="D1483" s="39" t="s">
        <v>1090</v>
      </c>
      <c r="E1483" s="40">
        <v>0.8</v>
      </c>
      <c r="F1483" s="40"/>
      <c r="G1483" s="40">
        <f>SmtRes!CX522</f>
        <v>0.8</v>
      </c>
      <c r="H1483" s="42"/>
      <c r="I1483" s="41"/>
      <c r="J1483" s="42">
        <f>SmtRes!CZ522</f>
        <v>1811.82</v>
      </c>
      <c r="K1483" s="41"/>
      <c r="L1483" s="42">
        <f>SmtRes!DG522</f>
        <v>1449.46</v>
      </c>
    </row>
    <row r="1484" spans="1:83" ht="28.5" x14ac:dyDescent="0.2">
      <c r="A1484" s="38"/>
      <c r="B1484" s="38" t="s">
        <v>1303</v>
      </c>
      <c r="C1484" s="38" t="s">
        <v>1635</v>
      </c>
      <c r="D1484" s="39" t="s">
        <v>1220</v>
      </c>
      <c r="E1484" s="40">
        <f>SmtRes!DO522*SmtRes!AT522</f>
        <v>0.8</v>
      </c>
      <c r="F1484" s="40"/>
      <c r="G1484" s="40">
        <f>SmtRes!DO522*SmtRes!CX522</f>
        <v>0.8</v>
      </c>
      <c r="H1484" s="42"/>
      <c r="I1484" s="41"/>
      <c r="J1484" s="42">
        <f>ROUND(SmtRes!AG522/SmtRes!DO522, 2)</f>
        <v>549.32000000000005</v>
      </c>
      <c r="K1484" s="41"/>
      <c r="L1484" s="42">
        <f>SmtRes!DH522</f>
        <v>439.46</v>
      </c>
      <c r="CE1484">
        <v>1</v>
      </c>
    </row>
    <row r="1485" spans="1:83" ht="28.5" x14ac:dyDescent="0.2">
      <c r="A1485" s="38"/>
      <c r="B1485" s="38" t="s">
        <v>1227</v>
      </c>
      <c r="C1485" s="38" t="s">
        <v>1229</v>
      </c>
      <c r="D1485" s="39" t="s">
        <v>1090</v>
      </c>
      <c r="E1485" s="40">
        <v>0.38</v>
      </c>
      <c r="F1485" s="40"/>
      <c r="G1485" s="40">
        <f>SmtRes!CX523</f>
        <v>0.38</v>
      </c>
      <c r="H1485" s="42"/>
      <c r="I1485" s="41"/>
      <c r="J1485" s="42">
        <f>SmtRes!CZ523</f>
        <v>544.70000000000005</v>
      </c>
      <c r="K1485" s="41"/>
      <c r="L1485" s="42">
        <f>SmtRes!DG523</f>
        <v>206.99</v>
      </c>
    </row>
    <row r="1486" spans="1:83" ht="28.5" x14ac:dyDescent="0.2">
      <c r="A1486" s="38"/>
      <c r="B1486" s="38" t="s">
        <v>1226</v>
      </c>
      <c r="C1486" s="38" t="s">
        <v>1562</v>
      </c>
      <c r="D1486" s="39" t="s">
        <v>1220</v>
      </c>
      <c r="E1486" s="40">
        <f>SmtRes!DO523*SmtRes!AT523</f>
        <v>0.38</v>
      </c>
      <c r="F1486" s="40"/>
      <c r="G1486" s="40">
        <f>SmtRes!DO523*SmtRes!CX523</f>
        <v>0.38</v>
      </c>
      <c r="H1486" s="42"/>
      <c r="I1486" s="41"/>
      <c r="J1486" s="42">
        <f>ROUND(SmtRes!AG523/SmtRes!DO523, 2)</f>
        <v>477.98</v>
      </c>
      <c r="K1486" s="41"/>
      <c r="L1486" s="42">
        <f>SmtRes!DH523</f>
        <v>181.63</v>
      </c>
      <c r="CE1486">
        <v>1</v>
      </c>
    </row>
    <row r="1487" spans="1:83" ht="15" x14ac:dyDescent="0.2">
      <c r="A1487" s="37"/>
      <c r="B1487" s="40">
        <v>4</v>
      </c>
      <c r="C1487" s="37" t="s">
        <v>1576</v>
      </c>
      <c r="D1487" s="39"/>
      <c r="E1487" s="43"/>
      <c r="F1487" s="40"/>
      <c r="G1487" s="43"/>
      <c r="H1487" s="40"/>
      <c r="I1487" s="40"/>
      <c r="J1487" s="40"/>
      <c r="K1487" s="40"/>
      <c r="L1487" s="44">
        <f>SUM(L1488:L1495)-SUMIF(CE1488:CE1495, 1, L1488:L1495)</f>
        <v>0</v>
      </c>
    </row>
    <row r="1488" spans="1:83" ht="14.25" x14ac:dyDescent="0.2">
      <c r="A1488" s="38"/>
      <c r="B1488" s="38" t="s">
        <v>1325</v>
      </c>
      <c r="C1488" s="38" t="s">
        <v>1327</v>
      </c>
      <c r="D1488" s="39" t="s">
        <v>1242</v>
      </c>
      <c r="E1488" s="40">
        <v>0.03</v>
      </c>
      <c r="F1488" s="40">
        <f t="shared" ref="F1488:F1501" si="55">ROUND(0,7)</f>
        <v>0</v>
      </c>
      <c r="G1488" s="40">
        <f>SmtRes!CX524</f>
        <v>0</v>
      </c>
      <c r="H1488" s="42">
        <f>SmtRes!CZ524</f>
        <v>80.02</v>
      </c>
      <c r="I1488" s="41">
        <f>SmtRes!AI524</f>
        <v>2.0699999999999998</v>
      </c>
      <c r="J1488" s="42">
        <f>ROUND(H1488*I1488, 2)</f>
        <v>165.64</v>
      </c>
      <c r="K1488" s="41"/>
      <c r="L1488" s="42">
        <f>SmtRes!DF524</f>
        <v>0</v>
      </c>
    </row>
    <row r="1489" spans="1:12" ht="14.25" x14ac:dyDescent="0.2">
      <c r="A1489" s="38"/>
      <c r="B1489" s="38" t="s">
        <v>1328</v>
      </c>
      <c r="C1489" s="38" t="s">
        <v>1330</v>
      </c>
      <c r="D1489" s="39" t="s">
        <v>806</v>
      </c>
      <c r="E1489" s="40">
        <v>2.3000000000000001E-4</v>
      </c>
      <c r="F1489" s="40">
        <f t="shared" si="55"/>
        <v>0</v>
      </c>
      <c r="G1489" s="40">
        <f>SmtRes!CX525</f>
        <v>0</v>
      </c>
      <c r="H1489" s="42"/>
      <c r="I1489" s="41"/>
      <c r="J1489" s="42">
        <f>SmtRes!CZ525</f>
        <v>84866.240000000005</v>
      </c>
      <c r="K1489" s="41"/>
      <c r="L1489" s="42">
        <f>SmtRes!DF525</f>
        <v>0</v>
      </c>
    </row>
    <row r="1490" spans="1:12" ht="14.25" x14ac:dyDescent="0.2">
      <c r="A1490" s="38"/>
      <c r="B1490" s="38" t="s">
        <v>1246</v>
      </c>
      <c r="C1490" s="38" t="s">
        <v>1248</v>
      </c>
      <c r="D1490" s="39" t="s">
        <v>1242</v>
      </c>
      <c r="E1490" s="40">
        <v>0.02</v>
      </c>
      <c r="F1490" s="40">
        <f t="shared" si="55"/>
        <v>0</v>
      </c>
      <c r="G1490" s="40">
        <f>SmtRes!CX526</f>
        <v>0</v>
      </c>
      <c r="H1490" s="42">
        <f>SmtRes!CZ526</f>
        <v>56.11</v>
      </c>
      <c r="I1490" s="41">
        <f>SmtRes!AI526</f>
        <v>1.58</v>
      </c>
      <c r="J1490" s="42">
        <f t="shared" ref="J1490:J1495" si="56">ROUND(H1490*I1490, 2)</f>
        <v>88.65</v>
      </c>
      <c r="K1490" s="41"/>
      <c r="L1490" s="42">
        <f>SmtRes!DF526</f>
        <v>0</v>
      </c>
    </row>
    <row r="1491" spans="1:12" ht="14.25" x14ac:dyDescent="0.2">
      <c r="A1491" s="38"/>
      <c r="B1491" s="38" t="s">
        <v>1331</v>
      </c>
      <c r="C1491" s="38" t="s">
        <v>1333</v>
      </c>
      <c r="D1491" s="39" t="s">
        <v>806</v>
      </c>
      <c r="E1491" s="40">
        <v>4.0000000000000002E-4</v>
      </c>
      <c r="F1491" s="40">
        <f t="shared" si="55"/>
        <v>0</v>
      </c>
      <c r="G1491" s="40">
        <f>SmtRes!CX527</f>
        <v>0</v>
      </c>
      <c r="H1491" s="42">
        <f>SmtRes!CZ527</f>
        <v>61265.39</v>
      </c>
      <c r="I1491" s="41">
        <f>SmtRes!AI527</f>
        <v>1.3</v>
      </c>
      <c r="J1491" s="42">
        <f t="shared" si="56"/>
        <v>79645.009999999995</v>
      </c>
      <c r="K1491" s="41"/>
      <c r="L1491" s="42">
        <f>SmtRes!DF527</f>
        <v>0</v>
      </c>
    </row>
    <row r="1492" spans="1:12" ht="14.25" x14ac:dyDescent="0.2">
      <c r="A1492" s="38"/>
      <c r="B1492" s="38" t="s">
        <v>1334</v>
      </c>
      <c r="C1492" s="38" t="s">
        <v>1336</v>
      </c>
      <c r="D1492" s="39" t="s">
        <v>806</v>
      </c>
      <c r="E1492" s="40">
        <v>1.0000000000000001E-5</v>
      </c>
      <c r="F1492" s="40">
        <f t="shared" si="55"/>
        <v>0</v>
      </c>
      <c r="G1492" s="40">
        <f>SmtRes!CX528</f>
        <v>0</v>
      </c>
      <c r="H1492" s="42">
        <f>SmtRes!CZ528</f>
        <v>80020.98</v>
      </c>
      <c r="I1492" s="41">
        <f>SmtRes!AI528</f>
        <v>1.02</v>
      </c>
      <c r="J1492" s="42">
        <f t="shared" si="56"/>
        <v>81621.399999999994</v>
      </c>
      <c r="K1492" s="41"/>
      <c r="L1492" s="42">
        <f>SmtRes!DF528</f>
        <v>0</v>
      </c>
    </row>
    <row r="1493" spans="1:12" ht="14.25" x14ac:dyDescent="0.2">
      <c r="A1493" s="38"/>
      <c r="B1493" s="38" t="s">
        <v>1337</v>
      </c>
      <c r="C1493" s="38" t="s">
        <v>1339</v>
      </c>
      <c r="D1493" s="39" t="s">
        <v>806</v>
      </c>
      <c r="E1493" s="40">
        <v>5.9999999999999995E-4</v>
      </c>
      <c r="F1493" s="40">
        <f t="shared" si="55"/>
        <v>0</v>
      </c>
      <c r="G1493" s="40">
        <f>SmtRes!CX529</f>
        <v>0</v>
      </c>
      <c r="H1493" s="42">
        <f>SmtRes!CZ529</f>
        <v>40917.440000000002</v>
      </c>
      <c r="I1493" s="41">
        <f>SmtRes!AI529</f>
        <v>1.02</v>
      </c>
      <c r="J1493" s="42">
        <f t="shared" si="56"/>
        <v>41735.79</v>
      </c>
      <c r="K1493" s="41"/>
      <c r="L1493" s="42">
        <f>SmtRes!DF529</f>
        <v>0</v>
      </c>
    </row>
    <row r="1494" spans="1:12" ht="14.25" x14ac:dyDescent="0.2">
      <c r="A1494" s="38"/>
      <c r="B1494" s="38" t="s">
        <v>1340</v>
      </c>
      <c r="C1494" s="38" t="s">
        <v>1342</v>
      </c>
      <c r="D1494" s="39" t="s">
        <v>806</v>
      </c>
      <c r="E1494" s="40">
        <v>5.9999999999999995E-4</v>
      </c>
      <c r="F1494" s="40">
        <f t="shared" si="55"/>
        <v>0</v>
      </c>
      <c r="G1494" s="40">
        <f>SmtRes!CX530</f>
        <v>0</v>
      </c>
      <c r="H1494" s="42">
        <f>SmtRes!CZ530</f>
        <v>98039.57</v>
      </c>
      <c r="I1494" s="41">
        <f>SmtRes!AI530</f>
        <v>1.1599999999999999</v>
      </c>
      <c r="J1494" s="42">
        <f t="shared" si="56"/>
        <v>113725.9</v>
      </c>
      <c r="K1494" s="41"/>
      <c r="L1494" s="42">
        <f>SmtRes!DF530</f>
        <v>0</v>
      </c>
    </row>
    <row r="1495" spans="1:12" ht="14.25" x14ac:dyDescent="0.2">
      <c r="A1495" s="38"/>
      <c r="B1495" s="38" t="s">
        <v>1343</v>
      </c>
      <c r="C1495" s="38" t="s">
        <v>1345</v>
      </c>
      <c r="D1495" s="39" t="s">
        <v>880</v>
      </c>
      <c r="E1495" s="40">
        <v>0.06</v>
      </c>
      <c r="F1495" s="40">
        <f t="shared" si="55"/>
        <v>0</v>
      </c>
      <c r="G1495" s="40">
        <f>SmtRes!CX531</f>
        <v>0</v>
      </c>
      <c r="H1495" s="42">
        <f>SmtRes!CZ531</f>
        <v>1031.73</v>
      </c>
      <c r="I1495" s="41">
        <f>SmtRes!AI531</f>
        <v>1.27</v>
      </c>
      <c r="J1495" s="42">
        <f t="shared" si="56"/>
        <v>1310.3</v>
      </c>
      <c r="K1495" s="41"/>
      <c r="L1495" s="42">
        <f>SmtRes!DF531</f>
        <v>0</v>
      </c>
    </row>
    <row r="1496" spans="1:12" ht="14.25" x14ac:dyDescent="0.2">
      <c r="A1496" s="38"/>
      <c r="B1496" s="38" t="str">
        <f>EtalonRes!I707</f>
        <v>05.1.02.06</v>
      </c>
      <c r="C1496" s="38" t="str">
        <f>EtalonRes!K707</f>
        <v>Приставки железобетонные</v>
      </c>
      <c r="D1496" s="39" t="str">
        <f>EtalonRes!O707</f>
        <v>ШТ</v>
      </c>
      <c r="E1496" s="40">
        <f>EtalonRes!X707</f>
        <v>0</v>
      </c>
      <c r="F1496" s="40">
        <f t="shared" si="55"/>
        <v>0</v>
      </c>
      <c r="G1496" s="40">
        <f>ROUND(EtalonRes!AG707*Source!I319, 7)</f>
        <v>0</v>
      </c>
      <c r="H1496" s="42"/>
      <c r="I1496" s="41"/>
      <c r="J1496" s="42"/>
      <c r="K1496" s="41"/>
      <c r="L1496" s="42"/>
    </row>
    <row r="1497" spans="1:12" ht="14.25" x14ac:dyDescent="0.2">
      <c r="A1497" s="38"/>
      <c r="B1497" s="38" t="str">
        <f>EtalonRes!I708</f>
        <v>07.2.07.13</v>
      </c>
      <c r="C1497" s="38" t="str">
        <f>EtalonRes!K708</f>
        <v>Хомуты стальные</v>
      </c>
      <c r="D1497" s="39" t="str">
        <f>EtalonRes!O708</f>
        <v>кг</v>
      </c>
      <c r="E1497" s="40">
        <f>EtalonRes!X708</f>
        <v>0</v>
      </c>
      <c r="F1497" s="40">
        <f t="shared" si="55"/>
        <v>0</v>
      </c>
      <c r="G1497" s="40">
        <f>ROUND(EtalonRes!AG708*Source!I319, 7)</f>
        <v>0</v>
      </c>
      <c r="H1497" s="42"/>
      <c r="I1497" s="41"/>
      <c r="J1497" s="42"/>
      <c r="K1497" s="41"/>
      <c r="L1497" s="42"/>
    </row>
    <row r="1498" spans="1:12" ht="28.5" x14ac:dyDescent="0.2">
      <c r="A1498" s="38"/>
      <c r="B1498" s="38" t="str">
        <f>EtalonRes!I710</f>
        <v>11.2.04.06</v>
      </c>
      <c r="C1498" s="38" t="str">
        <f>EtalonRes!K710</f>
        <v>Детали опор пропитанные из пиломатериалов хвойных пород</v>
      </c>
      <c r="D1498" s="39" t="str">
        <f>EtalonRes!O710</f>
        <v>м3</v>
      </c>
      <c r="E1498" s="40">
        <f>EtalonRes!X710</f>
        <v>0</v>
      </c>
      <c r="F1498" s="40">
        <f t="shared" si="55"/>
        <v>0</v>
      </c>
      <c r="G1498" s="40">
        <f>ROUND(EtalonRes!AG710*Source!I319, 7)</f>
        <v>0</v>
      </c>
      <c r="H1498" s="42"/>
      <c r="I1498" s="41"/>
      <c r="J1498" s="42"/>
      <c r="K1498" s="41"/>
      <c r="L1498" s="42"/>
    </row>
    <row r="1499" spans="1:12" ht="14.25" x14ac:dyDescent="0.2">
      <c r="A1499" s="38"/>
      <c r="B1499" s="38" t="str">
        <f>EtalonRes!I716</f>
        <v>22.2.01.04</v>
      </c>
      <c r="C1499" s="38" t="str">
        <f>EtalonRes!K716</f>
        <v>Изоляторы штыревые</v>
      </c>
      <c r="D1499" s="39" t="str">
        <f>EtalonRes!O716</f>
        <v>ШТ</v>
      </c>
      <c r="E1499" s="40">
        <f>EtalonRes!X716</f>
        <v>0</v>
      </c>
      <c r="F1499" s="40">
        <f t="shared" si="55"/>
        <v>0</v>
      </c>
      <c r="G1499" s="40">
        <f>ROUND(EtalonRes!AG716*Source!I319, 7)</f>
        <v>0</v>
      </c>
      <c r="H1499" s="42"/>
      <c r="I1499" s="41"/>
      <c r="J1499" s="42"/>
      <c r="K1499" s="41"/>
      <c r="L1499" s="42"/>
    </row>
    <row r="1500" spans="1:12" ht="14.25" x14ac:dyDescent="0.2">
      <c r="A1500" s="38"/>
      <c r="B1500" s="38" t="str">
        <f>EtalonRes!I717</f>
        <v>22.2.02.09</v>
      </c>
      <c r="C1500" s="38" t="str">
        <f>EtalonRes!K717</f>
        <v>Крюки</v>
      </c>
      <c r="D1500" s="39" t="str">
        <f>EtalonRes!O717</f>
        <v>кг</v>
      </c>
      <c r="E1500" s="40">
        <f>EtalonRes!X717</f>
        <v>0</v>
      </c>
      <c r="F1500" s="40">
        <f t="shared" si="55"/>
        <v>0</v>
      </c>
      <c r="G1500" s="40">
        <f>ROUND(EtalonRes!AG717*Source!I319, 7)</f>
        <v>0</v>
      </c>
      <c r="H1500" s="42"/>
      <c r="I1500" s="41"/>
      <c r="J1500" s="42"/>
      <c r="K1500" s="41"/>
      <c r="L1500" s="42"/>
    </row>
    <row r="1501" spans="1:12" ht="14.25" x14ac:dyDescent="0.2">
      <c r="A1501" s="38"/>
      <c r="B1501" s="38" t="str">
        <f>EtalonRes!I718</f>
        <v>22.2.02.23</v>
      </c>
      <c r="C1501" s="45" t="str">
        <f>EtalonRes!K718</f>
        <v>Металлические плакаты</v>
      </c>
      <c r="D1501" s="46" t="str">
        <f>EtalonRes!O718</f>
        <v>ШТ</v>
      </c>
      <c r="E1501" s="47">
        <f>EtalonRes!X718</f>
        <v>0</v>
      </c>
      <c r="F1501" s="47">
        <f t="shared" si="55"/>
        <v>0</v>
      </c>
      <c r="G1501" s="47">
        <f>ROUND(EtalonRes!AG718*Source!I319, 7)</f>
        <v>0</v>
      </c>
      <c r="H1501" s="48"/>
      <c r="I1501" s="49"/>
      <c r="J1501" s="48"/>
      <c r="K1501" s="49"/>
      <c r="L1501" s="48"/>
    </row>
    <row r="1502" spans="1:12" ht="15" x14ac:dyDescent="0.2">
      <c r="A1502" s="38"/>
      <c r="B1502" s="38"/>
      <c r="C1502" s="51" t="s">
        <v>1564</v>
      </c>
      <c r="D1502" s="39"/>
      <c r="E1502" s="40"/>
      <c r="F1502" s="40"/>
      <c r="G1502" s="40"/>
      <c r="H1502" s="42"/>
      <c r="I1502" s="41"/>
      <c r="J1502" s="42"/>
      <c r="K1502" s="41"/>
      <c r="L1502" s="42">
        <f>L1479+L1481+L1482+L1487</f>
        <v>5187.42</v>
      </c>
    </row>
    <row r="1503" spans="1:12" ht="14.25" x14ac:dyDescent="0.2">
      <c r="A1503" s="38"/>
      <c r="B1503" s="38"/>
      <c r="C1503" s="38" t="s">
        <v>1565</v>
      </c>
      <c r="D1503" s="39"/>
      <c r="E1503" s="40"/>
      <c r="F1503" s="40"/>
      <c r="G1503" s="40"/>
      <c r="H1503" s="42"/>
      <c r="I1503" s="41"/>
      <c r="J1503" s="42"/>
      <c r="K1503" s="41"/>
      <c r="L1503" s="42">
        <f>SUM(AR1478:AR1506)+SUM(AS1478:AS1506)+SUM(AT1478:AT1506)+SUM(AU1478:AU1506)+SUM(AV1478:AV1506)</f>
        <v>3530.9700000000003</v>
      </c>
    </row>
    <row r="1504" spans="1:12" ht="14.25" x14ac:dyDescent="0.2">
      <c r="A1504" s="38"/>
      <c r="B1504" s="38" t="s">
        <v>27</v>
      </c>
      <c r="C1504" s="38" t="s">
        <v>1566</v>
      </c>
      <c r="D1504" s="39" t="s">
        <v>1392</v>
      </c>
      <c r="E1504" s="40">
        <f>Source!BZ319</f>
        <v>103</v>
      </c>
      <c r="F1504" s="40"/>
      <c r="G1504" s="40">
        <f>Source!AT319</f>
        <v>103</v>
      </c>
      <c r="H1504" s="42"/>
      <c r="I1504" s="41"/>
      <c r="J1504" s="42"/>
      <c r="K1504" s="41"/>
      <c r="L1504" s="42">
        <f>SUM(AZ1478:AZ1506)</f>
        <v>3636.9</v>
      </c>
    </row>
    <row r="1505" spans="1:83" ht="14.25" x14ac:dyDescent="0.2">
      <c r="A1505" s="45"/>
      <c r="B1505" s="45" t="s">
        <v>28</v>
      </c>
      <c r="C1505" s="45" t="s">
        <v>1567</v>
      </c>
      <c r="D1505" s="46" t="s">
        <v>1392</v>
      </c>
      <c r="E1505" s="47">
        <f>Source!CA319</f>
        <v>60</v>
      </c>
      <c r="F1505" s="47"/>
      <c r="G1505" s="47">
        <f>Source!AU319</f>
        <v>60</v>
      </c>
      <c r="H1505" s="48"/>
      <c r="I1505" s="49"/>
      <c r="J1505" s="48"/>
      <c r="K1505" s="49"/>
      <c r="L1505" s="48">
        <f>SUM(BA1478:BA1506)</f>
        <v>2118.58</v>
      </c>
    </row>
    <row r="1506" spans="1:83" ht="15" x14ac:dyDescent="0.2">
      <c r="C1506" s="58" t="s">
        <v>1568</v>
      </c>
      <c r="D1506" s="58"/>
      <c r="E1506" s="58"/>
      <c r="F1506" s="58"/>
      <c r="G1506" s="58"/>
      <c r="H1506" s="58"/>
      <c r="I1506" s="59">
        <f>K1506/E1478</f>
        <v>10942.9</v>
      </c>
      <c r="J1506" s="59"/>
      <c r="K1506" s="59">
        <f>L1479+L1481+L1487+L1504+L1505+L1482</f>
        <v>10942.9</v>
      </c>
      <c r="L1506" s="59"/>
      <c r="AD1506">
        <f>ROUND((Source!AT319/100)*((ROUND(SUMIF(SmtRes!AQ520:'SmtRes'!AQ531,"=1",SmtRes!AD520:'SmtRes'!AD531)*Source!I319, 2)+ROUND(SUMIF(SmtRes!AQ520:'SmtRes'!AQ531,"=1",SmtRes!AC520:'SmtRes'!AC531)*Source!I319, 2))), 2)</f>
        <v>1500.83</v>
      </c>
      <c r="AE1506">
        <f>ROUND((Source!AU319/100)*((ROUND(SUMIF(SmtRes!AQ520:'SmtRes'!AQ531,"=1",SmtRes!AD520:'SmtRes'!AD531)*Source!I319, 2)+ROUND(SUMIF(SmtRes!AQ520:'SmtRes'!AQ531,"=1",SmtRes!AC520:'SmtRes'!AC531)*Source!I319, 2))), 2)</f>
        <v>874.27</v>
      </c>
      <c r="AN1506" s="50">
        <f>L1479+L1481+L1487+L1504+L1505+L1482</f>
        <v>10942.9</v>
      </c>
      <c r="AO1506" s="50">
        <f>L1481</f>
        <v>1656.4500000000003</v>
      </c>
      <c r="AQ1506" t="s">
        <v>1569</v>
      </c>
      <c r="AR1506" s="50">
        <f>L1479</f>
        <v>2909.88</v>
      </c>
      <c r="AT1506" s="50">
        <f>L1482</f>
        <v>621.08999999999992</v>
      </c>
      <c r="AV1506" t="s">
        <v>1569</v>
      </c>
      <c r="AW1506" s="50">
        <f>L1487</f>
        <v>0</v>
      </c>
      <c r="AZ1506">
        <f>Source!X319</f>
        <v>3636.9</v>
      </c>
      <c r="BA1506">
        <f>Source!Y319</f>
        <v>2118.58</v>
      </c>
      <c r="CD1506">
        <v>1</v>
      </c>
    </row>
    <row r="1507" spans="1:83" ht="96.75" x14ac:dyDescent="0.2">
      <c r="A1507" s="36" t="s">
        <v>398</v>
      </c>
      <c r="B1507" s="38" t="s">
        <v>1711</v>
      </c>
      <c r="C1507" s="38" t="s">
        <v>1712</v>
      </c>
      <c r="D1507" s="39" t="str">
        <f>Source!H320</f>
        <v>ШТ</v>
      </c>
      <c r="E1507" s="40">
        <f>Source!K320</f>
        <v>1</v>
      </c>
      <c r="F1507" s="40"/>
      <c r="G1507" s="40">
        <f>Source!I320</f>
        <v>1</v>
      </c>
      <c r="H1507" s="42"/>
      <c r="I1507" s="41"/>
      <c r="J1507" s="42"/>
      <c r="K1507" s="41"/>
      <c r="L1507" s="42"/>
    </row>
    <row r="1508" spans="1:83" ht="15" x14ac:dyDescent="0.2">
      <c r="A1508" s="37"/>
      <c r="B1508" s="40">
        <v>1</v>
      </c>
      <c r="C1508" s="37" t="s">
        <v>1560</v>
      </c>
      <c r="D1508" s="39" t="s">
        <v>1220</v>
      </c>
      <c r="E1508" s="43"/>
      <c r="F1508" s="40"/>
      <c r="G1508" s="43">
        <f>Source!U320</f>
        <v>13.5</v>
      </c>
      <c r="H1508" s="40"/>
      <c r="I1508" s="40"/>
      <c r="J1508" s="40"/>
      <c r="K1508" s="40"/>
      <c r="L1508" s="44">
        <f>SUM(L1509:L1509)-SUMIF(CE1509:CE1509, 1, L1509:L1509)</f>
        <v>5802.57</v>
      </c>
    </row>
    <row r="1509" spans="1:83" ht="28.5" x14ac:dyDescent="0.2">
      <c r="A1509" s="38"/>
      <c r="B1509" s="38" t="s">
        <v>1348</v>
      </c>
      <c r="C1509" s="38" t="s">
        <v>1349</v>
      </c>
      <c r="D1509" s="39" t="s">
        <v>1220</v>
      </c>
      <c r="E1509" s="40">
        <v>13.5</v>
      </c>
      <c r="F1509" s="40"/>
      <c r="G1509" s="40">
        <f>SmtRes!CX532</f>
        <v>13.5</v>
      </c>
      <c r="H1509" s="42"/>
      <c r="I1509" s="41"/>
      <c r="J1509" s="42">
        <f>SmtRes!CZ532</f>
        <v>429.82</v>
      </c>
      <c r="K1509" s="41"/>
      <c r="L1509" s="42">
        <f>SmtRes!DI532</f>
        <v>5802.57</v>
      </c>
    </row>
    <row r="1510" spans="1:83" ht="15" x14ac:dyDescent="0.2">
      <c r="A1510" s="37"/>
      <c r="B1510" s="40">
        <v>2</v>
      </c>
      <c r="C1510" s="37" t="s">
        <v>1561</v>
      </c>
      <c r="D1510" s="39"/>
      <c r="E1510" s="43"/>
      <c r="F1510" s="40"/>
      <c r="G1510" s="43"/>
      <c r="H1510" s="40"/>
      <c r="I1510" s="40"/>
      <c r="J1510" s="40"/>
      <c r="K1510" s="40"/>
      <c r="L1510" s="44">
        <f>SUM(L1511:L1515)-SUMIF(CE1511:CE1515, 1, L1511:L1515)</f>
        <v>3325.5599999999995</v>
      </c>
    </row>
    <row r="1511" spans="1:83" ht="15" x14ac:dyDescent="0.2">
      <c r="A1511" s="37"/>
      <c r="B1511" s="40"/>
      <c r="C1511" s="37" t="s">
        <v>1563</v>
      </c>
      <c r="D1511" s="39" t="s">
        <v>1220</v>
      </c>
      <c r="E1511" s="43"/>
      <c r="F1511" s="40"/>
      <c r="G1511" s="43">
        <f>Source!V320</f>
        <v>2.3600000000000003</v>
      </c>
      <c r="H1511" s="40"/>
      <c r="I1511" s="40"/>
      <c r="J1511" s="40"/>
      <c r="K1511" s="40"/>
      <c r="L1511" s="44">
        <f>SUMIF(CE1512:CE1515, 1, L1512:L1515)</f>
        <v>1242.9000000000001</v>
      </c>
      <c r="CE1511">
        <v>1</v>
      </c>
    </row>
    <row r="1512" spans="1:83" ht="42.75" x14ac:dyDescent="0.2">
      <c r="A1512" s="38"/>
      <c r="B1512" s="38" t="s">
        <v>1300</v>
      </c>
      <c r="C1512" s="38" t="s">
        <v>1302</v>
      </c>
      <c r="D1512" s="39" t="s">
        <v>1090</v>
      </c>
      <c r="E1512" s="40">
        <v>1.61</v>
      </c>
      <c r="F1512" s="40"/>
      <c r="G1512" s="40">
        <f>SmtRes!CX534</f>
        <v>1.61</v>
      </c>
      <c r="H1512" s="42"/>
      <c r="I1512" s="41"/>
      <c r="J1512" s="42">
        <f>SmtRes!CZ534</f>
        <v>1811.82</v>
      </c>
      <c r="K1512" s="41"/>
      <c r="L1512" s="42">
        <f>SmtRes!DG534</f>
        <v>2917.03</v>
      </c>
    </row>
    <row r="1513" spans="1:83" ht="28.5" x14ac:dyDescent="0.2">
      <c r="A1513" s="38"/>
      <c r="B1513" s="38" t="s">
        <v>1303</v>
      </c>
      <c r="C1513" s="38" t="s">
        <v>1635</v>
      </c>
      <c r="D1513" s="39" t="s">
        <v>1220</v>
      </c>
      <c r="E1513" s="40">
        <f>SmtRes!DO534*SmtRes!AT534</f>
        <v>1.61</v>
      </c>
      <c r="F1513" s="40"/>
      <c r="G1513" s="40">
        <f>SmtRes!DO534*SmtRes!CX534</f>
        <v>1.61</v>
      </c>
      <c r="H1513" s="42"/>
      <c r="I1513" s="41"/>
      <c r="J1513" s="42">
        <f>ROUND(SmtRes!AG534/SmtRes!DO534, 2)</f>
        <v>549.32000000000005</v>
      </c>
      <c r="K1513" s="41"/>
      <c r="L1513" s="42">
        <f>SmtRes!DH534</f>
        <v>884.41</v>
      </c>
      <c r="CE1513">
        <v>1</v>
      </c>
    </row>
    <row r="1514" spans="1:83" ht="28.5" x14ac:dyDescent="0.2">
      <c r="A1514" s="38"/>
      <c r="B1514" s="38" t="s">
        <v>1227</v>
      </c>
      <c r="C1514" s="38" t="s">
        <v>1229</v>
      </c>
      <c r="D1514" s="39" t="s">
        <v>1090</v>
      </c>
      <c r="E1514" s="40">
        <v>0.75</v>
      </c>
      <c r="F1514" s="40"/>
      <c r="G1514" s="40">
        <f>SmtRes!CX535</f>
        <v>0.75</v>
      </c>
      <c r="H1514" s="42"/>
      <c r="I1514" s="41"/>
      <c r="J1514" s="42">
        <f>SmtRes!CZ535</f>
        <v>544.70000000000005</v>
      </c>
      <c r="K1514" s="41"/>
      <c r="L1514" s="42">
        <f>SmtRes!DG535</f>
        <v>408.53</v>
      </c>
    </row>
    <row r="1515" spans="1:83" ht="28.5" x14ac:dyDescent="0.2">
      <c r="A1515" s="38"/>
      <c r="B1515" s="38" t="s">
        <v>1226</v>
      </c>
      <c r="C1515" s="38" t="s">
        <v>1562</v>
      </c>
      <c r="D1515" s="39" t="s">
        <v>1220</v>
      </c>
      <c r="E1515" s="40">
        <f>SmtRes!DO535*SmtRes!AT535</f>
        <v>0.75</v>
      </c>
      <c r="F1515" s="40"/>
      <c r="G1515" s="40">
        <f>SmtRes!DO535*SmtRes!CX535</f>
        <v>0.75</v>
      </c>
      <c r="H1515" s="42"/>
      <c r="I1515" s="41"/>
      <c r="J1515" s="42">
        <f>ROUND(SmtRes!AG535/SmtRes!DO535, 2)</f>
        <v>477.98</v>
      </c>
      <c r="K1515" s="41"/>
      <c r="L1515" s="42">
        <f>SmtRes!DH535</f>
        <v>358.49</v>
      </c>
      <c r="CE1515">
        <v>1</v>
      </c>
    </row>
    <row r="1516" spans="1:83" ht="15" x14ac:dyDescent="0.2">
      <c r="A1516" s="37"/>
      <c r="B1516" s="40">
        <v>4</v>
      </c>
      <c r="C1516" s="37" t="s">
        <v>1576</v>
      </c>
      <c r="D1516" s="39"/>
      <c r="E1516" s="43"/>
      <c r="F1516" s="40"/>
      <c r="G1516" s="43"/>
      <c r="H1516" s="40"/>
      <c r="I1516" s="40"/>
      <c r="J1516" s="40"/>
      <c r="K1516" s="40"/>
      <c r="L1516" s="44">
        <f>SUM(L1517:L1524)-SUMIF(CE1517:CE1524, 1, L1517:L1524)</f>
        <v>0</v>
      </c>
    </row>
    <row r="1517" spans="1:83" ht="14.25" x14ac:dyDescent="0.2">
      <c r="A1517" s="38"/>
      <c r="B1517" s="38" t="s">
        <v>1325</v>
      </c>
      <c r="C1517" s="38" t="s">
        <v>1327</v>
      </c>
      <c r="D1517" s="39" t="s">
        <v>1242</v>
      </c>
      <c r="E1517" s="40">
        <v>0.03</v>
      </c>
      <c r="F1517" s="40">
        <f t="shared" ref="F1517:F1530" si="57">ROUND(0,7)</f>
        <v>0</v>
      </c>
      <c r="G1517" s="40">
        <f>SmtRes!CX536</f>
        <v>0</v>
      </c>
      <c r="H1517" s="42">
        <f>SmtRes!CZ536</f>
        <v>80.02</v>
      </c>
      <c r="I1517" s="41">
        <f>SmtRes!AI536</f>
        <v>2.0699999999999998</v>
      </c>
      <c r="J1517" s="42">
        <f>ROUND(H1517*I1517, 2)</f>
        <v>165.64</v>
      </c>
      <c r="K1517" s="41"/>
      <c r="L1517" s="42">
        <f>SmtRes!DF536</f>
        <v>0</v>
      </c>
    </row>
    <row r="1518" spans="1:83" ht="14.25" x14ac:dyDescent="0.2">
      <c r="A1518" s="38"/>
      <c r="B1518" s="38" t="s">
        <v>1328</v>
      </c>
      <c r="C1518" s="38" t="s">
        <v>1330</v>
      </c>
      <c r="D1518" s="39" t="s">
        <v>806</v>
      </c>
      <c r="E1518" s="40">
        <v>2.3000000000000001E-4</v>
      </c>
      <c r="F1518" s="40">
        <f t="shared" si="57"/>
        <v>0</v>
      </c>
      <c r="G1518" s="40">
        <f>SmtRes!CX537</f>
        <v>0</v>
      </c>
      <c r="H1518" s="42"/>
      <c r="I1518" s="41"/>
      <c r="J1518" s="42">
        <f>SmtRes!CZ537</f>
        <v>84866.240000000005</v>
      </c>
      <c r="K1518" s="41"/>
      <c r="L1518" s="42">
        <f>SmtRes!DF537</f>
        <v>0</v>
      </c>
    </row>
    <row r="1519" spans="1:83" ht="14.25" x14ac:dyDescent="0.2">
      <c r="A1519" s="38"/>
      <c r="B1519" s="38" t="s">
        <v>1246</v>
      </c>
      <c r="C1519" s="38" t="s">
        <v>1248</v>
      </c>
      <c r="D1519" s="39" t="s">
        <v>1242</v>
      </c>
      <c r="E1519" s="40">
        <v>0.02</v>
      </c>
      <c r="F1519" s="40">
        <f t="shared" si="57"/>
        <v>0</v>
      </c>
      <c r="G1519" s="40">
        <f>SmtRes!CX538</f>
        <v>0</v>
      </c>
      <c r="H1519" s="42">
        <f>SmtRes!CZ538</f>
        <v>56.11</v>
      </c>
      <c r="I1519" s="41">
        <f>SmtRes!AI538</f>
        <v>1.58</v>
      </c>
      <c r="J1519" s="42">
        <f t="shared" ref="J1519:J1524" si="58">ROUND(H1519*I1519, 2)</f>
        <v>88.65</v>
      </c>
      <c r="K1519" s="41"/>
      <c r="L1519" s="42">
        <f>SmtRes!DF538</f>
        <v>0</v>
      </c>
    </row>
    <row r="1520" spans="1:83" ht="14.25" x14ac:dyDescent="0.2">
      <c r="A1520" s="38"/>
      <c r="B1520" s="38" t="s">
        <v>1331</v>
      </c>
      <c r="C1520" s="38" t="s">
        <v>1333</v>
      </c>
      <c r="D1520" s="39" t="s">
        <v>806</v>
      </c>
      <c r="E1520" s="40">
        <v>4.0000000000000002E-4</v>
      </c>
      <c r="F1520" s="40">
        <f t="shared" si="57"/>
        <v>0</v>
      </c>
      <c r="G1520" s="40">
        <f>SmtRes!CX539</f>
        <v>0</v>
      </c>
      <c r="H1520" s="42">
        <f>SmtRes!CZ539</f>
        <v>61265.39</v>
      </c>
      <c r="I1520" s="41">
        <f>SmtRes!AI539</f>
        <v>1.3</v>
      </c>
      <c r="J1520" s="42">
        <f t="shared" si="58"/>
        <v>79645.009999999995</v>
      </c>
      <c r="K1520" s="41"/>
      <c r="L1520" s="42">
        <f>SmtRes!DF539</f>
        <v>0</v>
      </c>
    </row>
    <row r="1521" spans="1:82" ht="14.25" x14ac:dyDescent="0.2">
      <c r="A1521" s="38"/>
      <c r="B1521" s="38" t="s">
        <v>1334</v>
      </c>
      <c r="C1521" s="38" t="s">
        <v>1336</v>
      </c>
      <c r="D1521" s="39" t="s">
        <v>806</v>
      </c>
      <c r="E1521" s="40">
        <v>1.0000000000000001E-5</v>
      </c>
      <c r="F1521" s="40">
        <f t="shared" si="57"/>
        <v>0</v>
      </c>
      <c r="G1521" s="40">
        <f>SmtRes!CX540</f>
        <v>0</v>
      </c>
      <c r="H1521" s="42">
        <f>SmtRes!CZ540</f>
        <v>80020.98</v>
      </c>
      <c r="I1521" s="41">
        <f>SmtRes!AI540</f>
        <v>1.02</v>
      </c>
      <c r="J1521" s="42">
        <f t="shared" si="58"/>
        <v>81621.399999999994</v>
      </c>
      <c r="K1521" s="41"/>
      <c r="L1521" s="42">
        <f>SmtRes!DF540</f>
        <v>0</v>
      </c>
    </row>
    <row r="1522" spans="1:82" ht="14.25" x14ac:dyDescent="0.2">
      <c r="A1522" s="38"/>
      <c r="B1522" s="38" t="s">
        <v>1337</v>
      </c>
      <c r="C1522" s="38" t="s">
        <v>1339</v>
      </c>
      <c r="D1522" s="39" t="s">
        <v>806</v>
      </c>
      <c r="E1522" s="40">
        <v>5.9999999999999995E-4</v>
      </c>
      <c r="F1522" s="40">
        <f t="shared" si="57"/>
        <v>0</v>
      </c>
      <c r="G1522" s="40">
        <f>SmtRes!CX541</f>
        <v>0</v>
      </c>
      <c r="H1522" s="42">
        <f>SmtRes!CZ541</f>
        <v>40917.440000000002</v>
      </c>
      <c r="I1522" s="41">
        <f>SmtRes!AI541</f>
        <v>1.02</v>
      </c>
      <c r="J1522" s="42">
        <f t="shared" si="58"/>
        <v>41735.79</v>
      </c>
      <c r="K1522" s="41"/>
      <c r="L1522" s="42">
        <f>SmtRes!DF541</f>
        <v>0</v>
      </c>
    </row>
    <row r="1523" spans="1:82" ht="14.25" x14ac:dyDescent="0.2">
      <c r="A1523" s="38"/>
      <c r="B1523" s="38" t="s">
        <v>1340</v>
      </c>
      <c r="C1523" s="38" t="s">
        <v>1342</v>
      </c>
      <c r="D1523" s="39" t="s">
        <v>806</v>
      </c>
      <c r="E1523" s="40">
        <v>5.9999999999999995E-4</v>
      </c>
      <c r="F1523" s="40">
        <f t="shared" si="57"/>
        <v>0</v>
      </c>
      <c r="G1523" s="40">
        <f>SmtRes!CX542</f>
        <v>0</v>
      </c>
      <c r="H1523" s="42">
        <f>SmtRes!CZ542</f>
        <v>98039.57</v>
      </c>
      <c r="I1523" s="41">
        <f>SmtRes!AI542</f>
        <v>1.1599999999999999</v>
      </c>
      <c r="J1523" s="42">
        <f t="shared" si="58"/>
        <v>113725.9</v>
      </c>
      <c r="K1523" s="41"/>
      <c r="L1523" s="42">
        <f>SmtRes!DF542</f>
        <v>0</v>
      </c>
    </row>
    <row r="1524" spans="1:82" ht="14.25" x14ac:dyDescent="0.2">
      <c r="A1524" s="38"/>
      <c r="B1524" s="38" t="s">
        <v>1343</v>
      </c>
      <c r="C1524" s="38" t="s">
        <v>1345</v>
      </c>
      <c r="D1524" s="39" t="s">
        <v>880</v>
      </c>
      <c r="E1524" s="40">
        <v>0.06</v>
      </c>
      <c r="F1524" s="40">
        <f t="shared" si="57"/>
        <v>0</v>
      </c>
      <c r="G1524" s="40">
        <f>SmtRes!CX543</f>
        <v>0</v>
      </c>
      <c r="H1524" s="42">
        <f>SmtRes!CZ543</f>
        <v>1031.73</v>
      </c>
      <c r="I1524" s="41">
        <f>SmtRes!AI543</f>
        <v>1.27</v>
      </c>
      <c r="J1524" s="42">
        <f t="shared" si="58"/>
        <v>1310.3</v>
      </c>
      <c r="K1524" s="41"/>
      <c r="L1524" s="42">
        <f>SmtRes!DF543</f>
        <v>0</v>
      </c>
    </row>
    <row r="1525" spans="1:82" ht="14.25" x14ac:dyDescent="0.2">
      <c r="A1525" s="38"/>
      <c r="B1525" s="38" t="str">
        <f>EtalonRes!I726</f>
        <v>05.1.02.06</v>
      </c>
      <c r="C1525" s="38" t="str">
        <f>EtalonRes!K726</f>
        <v>Приставки железобетонные</v>
      </c>
      <c r="D1525" s="39" t="str">
        <f>EtalonRes!O726</f>
        <v>ШТ</v>
      </c>
      <c r="E1525" s="40">
        <f>EtalonRes!X726</f>
        <v>0</v>
      </c>
      <c r="F1525" s="40">
        <f t="shared" si="57"/>
        <v>0</v>
      </c>
      <c r="G1525" s="40">
        <f>ROUND(EtalonRes!AG726*Source!I320, 7)</f>
        <v>0</v>
      </c>
      <c r="H1525" s="42"/>
      <c r="I1525" s="41"/>
      <c r="J1525" s="42"/>
      <c r="K1525" s="41"/>
      <c r="L1525" s="42"/>
    </row>
    <row r="1526" spans="1:82" ht="14.25" x14ac:dyDescent="0.2">
      <c r="A1526" s="38"/>
      <c r="B1526" s="38" t="str">
        <f>EtalonRes!I727</f>
        <v>07.2.07.13</v>
      </c>
      <c r="C1526" s="38" t="str">
        <f>EtalonRes!K727</f>
        <v>Хомуты стальные</v>
      </c>
      <c r="D1526" s="39" t="str">
        <f>EtalonRes!O727</f>
        <v>кг</v>
      </c>
      <c r="E1526" s="40">
        <f>EtalonRes!X727</f>
        <v>0</v>
      </c>
      <c r="F1526" s="40">
        <f t="shared" si="57"/>
        <v>0</v>
      </c>
      <c r="G1526" s="40">
        <f>ROUND(EtalonRes!AG727*Source!I320, 7)</f>
        <v>0</v>
      </c>
      <c r="H1526" s="42"/>
      <c r="I1526" s="41"/>
      <c r="J1526" s="42"/>
      <c r="K1526" s="41"/>
      <c r="L1526" s="42"/>
    </row>
    <row r="1527" spans="1:82" ht="28.5" x14ac:dyDescent="0.2">
      <c r="A1527" s="38"/>
      <c r="B1527" s="38" t="str">
        <f>EtalonRes!I729</f>
        <v>11.2.04.06</v>
      </c>
      <c r="C1527" s="38" t="str">
        <f>EtalonRes!K729</f>
        <v>Детали опор пропитанные из пиломатериалов хвойных пород</v>
      </c>
      <c r="D1527" s="39" t="str">
        <f>EtalonRes!O729</f>
        <v>м3</v>
      </c>
      <c r="E1527" s="40">
        <f>EtalonRes!X729</f>
        <v>0</v>
      </c>
      <c r="F1527" s="40">
        <f t="shared" si="57"/>
        <v>0</v>
      </c>
      <c r="G1527" s="40">
        <f>ROUND(EtalonRes!AG729*Source!I320, 7)</f>
        <v>0</v>
      </c>
      <c r="H1527" s="42"/>
      <c r="I1527" s="41"/>
      <c r="J1527" s="42"/>
      <c r="K1527" s="41"/>
      <c r="L1527" s="42"/>
    </row>
    <row r="1528" spans="1:82" ht="14.25" x14ac:dyDescent="0.2">
      <c r="A1528" s="38"/>
      <c r="B1528" s="38" t="str">
        <f>EtalonRes!I735</f>
        <v>22.2.01.04</v>
      </c>
      <c r="C1528" s="38" t="str">
        <f>EtalonRes!K735</f>
        <v>Изоляторы штыревые</v>
      </c>
      <c r="D1528" s="39" t="str">
        <f>EtalonRes!O735</f>
        <v>ШТ</v>
      </c>
      <c r="E1528" s="40">
        <f>EtalonRes!X735</f>
        <v>0</v>
      </c>
      <c r="F1528" s="40">
        <f t="shared" si="57"/>
        <v>0</v>
      </c>
      <c r="G1528" s="40">
        <f>ROUND(EtalonRes!AG735*Source!I320, 7)</f>
        <v>0</v>
      </c>
      <c r="H1528" s="42"/>
      <c r="I1528" s="41"/>
      <c r="J1528" s="42"/>
      <c r="K1528" s="41"/>
      <c r="L1528" s="42"/>
    </row>
    <row r="1529" spans="1:82" ht="14.25" x14ac:dyDescent="0.2">
      <c r="A1529" s="38"/>
      <c r="B1529" s="38" t="str">
        <f>EtalonRes!I736</f>
        <v>22.2.02.09</v>
      </c>
      <c r="C1529" s="38" t="str">
        <f>EtalonRes!K736</f>
        <v>Крюки</v>
      </c>
      <c r="D1529" s="39" t="str">
        <f>EtalonRes!O736</f>
        <v>кг</v>
      </c>
      <c r="E1529" s="40">
        <f>EtalonRes!X736</f>
        <v>0</v>
      </c>
      <c r="F1529" s="40">
        <f t="shared" si="57"/>
        <v>0</v>
      </c>
      <c r="G1529" s="40">
        <f>ROUND(EtalonRes!AG736*Source!I320, 7)</f>
        <v>0</v>
      </c>
      <c r="H1529" s="42"/>
      <c r="I1529" s="41"/>
      <c r="J1529" s="42"/>
      <c r="K1529" s="41"/>
      <c r="L1529" s="42"/>
    </row>
    <row r="1530" spans="1:82" ht="14.25" x14ac:dyDescent="0.2">
      <c r="A1530" s="38"/>
      <c r="B1530" s="38" t="str">
        <f>EtalonRes!I737</f>
        <v>22.2.02.23</v>
      </c>
      <c r="C1530" s="45" t="str">
        <f>EtalonRes!K737</f>
        <v>Металлические плакаты</v>
      </c>
      <c r="D1530" s="46" t="str">
        <f>EtalonRes!O737</f>
        <v>ШТ</v>
      </c>
      <c r="E1530" s="47">
        <f>EtalonRes!X737</f>
        <v>0</v>
      </c>
      <c r="F1530" s="47">
        <f t="shared" si="57"/>
        <v>0</v>
      </c>
      <c r="G1530" s="47">
        <f>ROUND(EtalonRes!AG737*Source!I320, 7)</f>
        <v>0</v>
      </c>
      <c r="H1530" s="48"/>
      <c r="I1530" s="49"/>
      <c r="J1530" s="48"/>
      <c r="K1530" s="49"/>
      <c r="L1530" s="48"/>
    </row>
    <row r="1531" spans="1:82" ht="15" x14ac:dyDescent="0.2">
      <c r="A1531" s="38"/>
      <c r="B1531" s="38"/>
      <c r="C1531" s="51" t="s">
        <v>1564</v>
      </c>
      <c r="D1531" s="39"/>
      <c r="E1531" s="40"/>
      <c r="F1531" s="40"/>
      <c r="G1531" s="40"/>
      <c r="H1531" s="42"/>
      <c r="I1531" s="41"/>
      <c r="J1531" s="42"/>
      <c r="K1531" s="41"/>
      <c r="L1531" s="42">
        <f>L1508+L1510+L1511+L1516</f>
        <v>10371.029999999999</v>
      </c>
    </row>
    <row r="1532" spans="1:82" ht="14.25" x14ac:dyDescent="0.2">
      <c r="A1532" s="38"/>
      <c r="B1532" s="38"/>
      <c r="C1532" s="38" t="s">
        <v>1565</v>
      </c>
      <c r="D1532" s="39"/>
      <c r="E1532" s="40"/>
      <c r="F1532" s="40"/>
      <c r="G1532" s="40"/>
      <c r="H1532" s="42"/>
      <c r="I1532" s="41"/>
      <c r="J1532" s="42"/>
      <c r="K1532" s="41"/>
      <c r="L1532" s="42">
        <f>SUM(AR1507:AR1535)+SUM(AS1507:AS1535)+SUM(AT1507:AT1535)+SUM(AU1507:AU1535)+SUM(AV1507:AV1535)</f>
        <v>7045.4699999999993</v>
      </c>
    </row>
    <row r="1533" spans="1:82" ht="14.25" x14ac:dyDescent="0.2">
      <c r="A1533" s="38"/>
      <c r="B1533" s="38" t="s">
        <v>27</v>
      </c>
      <c r="C1533" s="38" t="s">
        <v>1566</v>
      </c>
      <c r="D1533" s="39" t="s">
        <v>1392</v>
      </c>
      <c r="E1533" s="40">
        <f>Source!BZ320</f>
        <v>103</v>
      </c>
      <c r="F1533" s="40"/>
      <c r="G1533" s="40">
        <f>Source!AT320</f>
        <v>103</v>
      </c>
      <c r="H1533" s="42"/>
      <c r="I1533" s="41"/>
      <c r="J1533" s="42"/>
      <c r="K1533" s="41"/>
      <c r="L1533" s="42">
        <f>SUM(AZ1507:AZ1535)</f>
        <v>7256.83</v>
      </c>
    </row>
    <row r="1534" spans="1:82" ht="14.25" x14ac:dyDescent="0.2">
      <c r="A1534" s="45"/>
      <c r="B1534" s="45" t="s">
        <v>28</v>
      </c>
      <c r="C1534" s="45" t="s">
        <v>1567</v>
      </c>
      <c r="D1534" s="46" t="s">
        <v>1392</v>
      </c>
      <c r="E1534" s="47">
        <f>Source!CA320</f>
        <v>60</v>
      </c>
      <c r="F1534" s="47"/>
      <c r="G1534" s="47">
        <f>Source!AU320</f>
        <v>60</v>
      </c>
      <c r="H1534" s="48"/>
      <c r="I1534" s="49"/>
      <c r="J1534" s="48"/>
      <c r="K1534" s="49"/>
      <c r="L1534" s="48">
        <f>SUM(BA1507:BA1535)</f>
        <v>4227.28</v>
      </c>
    </row>
    <row r="1535" spans="1:82" ht="15" x14ac:dyDescent="0.2">
      <c r="C1535" s="58" t="s">
        <v>1568</v>
      </c>
      <c r="D1535" s="58"/>
      <c r="E1535" s="58"/>
      <c r="F1535" s="58"/>
      <c r="G1535" s="58"/>
      <c r="H1535" s="58"/>
      <c r="I1535" s="59">
        <f>K1535/E1507</f>
        <v>21855.14</v>
      </c>
      <c r="J1535" s="59"/>
      <c r="K1535" s="59">
        <f>L1508+L1510+L1516+L1533+L1534+L1511</f>
        <v>21855.14</v>
      </c>
      <c r="L1535" s="59"/>
      <c r="AD1535">
        <f>ROUND((Source!AT320/100)*((ROUND(SUMIF(SmtRes!AQ532:'SmtRes'!AQ543,"=1",SmtRes!AD532:'SmtRes'!AD543)*Source!I320, 2)+ROUND(SUMIF(SmtRes!AQ532:'SmtRes'!AQ543,"=1",SmtRes!AC532:'SmtRes'!AC543)*Source!I320, 2))), 2)</f>
        <v>1500.83</v>
      </c>
      <c r="AE1535">
        <f>ROUND((Source!AU320/100)*((ROUND(SUMIF(SmtRes!AQ532:'SmtRes'!AQ543,"=1",SmtRes!AD532:'SmtRes'!AD543)*Source!I320, 2)+ROUND(SUMIF(SmtRes!AQ532:'SmtRes'!AQ543,"=1",SmtRes!AC532:'SmtRes'!AC543)*Source!I320, 2))), 2)</f>
        <v>874.27</v>
      </c>
      <c r="AN1535" s="50">
        <f>L1508+L1510+L1516+L1533+L1534+L1511</f>
        <v>21855.14</v>
      </c>
      <c r="AO1535" s="50">
        <f>L1510</f>
        <v>3325.5599999999995</v>
      </c>
      <c r="AQ1535" t="s">
        <v>1569</v>
      </c>
      <c r="AR1535" s="50">
        <f>L1508</f>
        <v>5802.57</v>
      </c>
      <c r="AT1535" s="50">
        <f>L1511</f>
        <v>1242.9000000000001</v>
      </c>
      <c r="AV1535" t="s">
        <v>1569</v>
      </c>
      <c r="AW1535" s="50">
        <f>L1516</f>
        <v>0</v>
      </c>
      <c r="AZ1535">
        <f>Source!X320</f>
        <v>7256.83</v>
      </c>
      <c r="BA1535">
        <f>Source!Y320</f>
        <v>4227.28</v>
      </c>
      <c r="CD1535">
        <v>1</v>
      </c>
    </row>
    <row r="1536" spans="1:82" ht="96.75" x14ac:dyDescent="0.2">
      <c r="A1536" s="36" t="s">
        <v>402</v>
      </c>
      <c r="B1536" s="38" t="s">
        <v>1713</v>
      </c>
      <c r="C1536" s="38" t="s">
        <v>1714</v>
      </c>
      <c r="D1536" s="39" t="str">
        <f>Source!H321</f>
        <v>ШТ</v>
      </c>
      <c r="E1536" s="40">
        <f>Source!K321</f>
        <v>1</v>
      </c>
      <c r="F1536" s="40"/>
      <c r="G1536" s="40">
        <f>Source!I321</f>
        <v>1</v>
      </c>
      <c r="H1536" s="42"/>
      <c r="I1536" s="41"/>
      <c r="J1536" s="42"/>
      <c r="K1536" s="41"/>
      <c r="L1536" s="42"/>
    </row>
    <row r="1537" spans="1:83" ht="15" x14ac:dyDescent="0.2">
      <c r="A1537" s="37"/>
      <c r="B1537" s="40">
        <v>1</v>
      </c>
      <c r="C1537" s="37" t="s">
        <v>1560</v>
      </c>
      <c r="D1537" s="39" t="s">
        <v>1220</v>
      </c>
      <c r="E1537" s="43"/>
      <c r="F1537" s="40"/>
      <c r="G1537" s="43">
        <f>Source!U321</f>
        <v>17.5</v>
      </c>
      <c r="H1537" s="40"/>
      <c r="I1537" s="40"/>
      <c r="J1537" s="40"/>
      <c r="K1537" s="40"/>
      <c r="L1537" s="44">
        <f>SUM(L1538:L1538)-SUMIF(CE1538:CE1538, 1, L1538:L1538)</f>
        <v>7521.85</v>
      </c>
    </row>
    <row r="1538" spans="1:83" ht="28.5" x14ac:dyDescent="0.2">
      <c r="A1538" s="38"/>
      <c r="B1538" s="38" t="s">
        <v>1348</v>
      </c>
      <c r="C1538" s="38" t="s">
        <v>1349</v>
      </c>
      <c r="D1538" s="39" t="s">
        <v>1220</v>
      </c>
      <c r="E1538" s="40">
        <v>17.5</v>
      </c>
      <c r="F1538" s="40"/>
      <c r="G1538" s="40">
        <f>SmtRes!CX544</f>
        <v>17.5</v>
      </c>
      <c r="H1538" s="42"/>
      <c r="I1538" s="41"/>
      <c r="J1538" s="42">
        <f>SmtRes!CZ544</f>
        <v>429.82</v>
      </c>
      <c r="K1538" s="41"/>
      <c r="L1538" s="42">
        <f>SmtRes!DI544</f>
        <v>7521.85</v>
      </c>
    </row>
    <row r="1539" spans="1:83" ht="15" x14ac:dyDescent="0.2">
      <c r="A1539" s="37"/>
      <c r="B1539" s="40">
        <v>2</v>
      </c>
      <c r="C1539" s="37" t="s">
        <v>1561</v>
      </c>
      <c r="D1539" s="39"/>
      <c r="E1539" s="43"/>
      <c r="F1539" s="40"/>
      <c r="G1539" s="43"/>
      <c r="H1539" s="40"/>
      <c r="I1539" s="40"/>
      <c r="J1539" s="40"/>
      <c r="K1539" s="40"/>
      <c r="L1539" s="44">
        <f>SUM(L1540:L1544)-SUMIF(CE1540:CE1544, 1, L1540:L1544)</f>
        <v>3862.1099999999997</v>
      </c>
    </row>
    <row r="1540" spans="1:83" ht="15" x14ac:dyDescent="0.2">
      <c r="A1540" s="37"/>
      <c r="B1540" s="40"/>
      <c r="C1540" s="37" t="s">
        <v>1563</v>
      </c>
      <c r="D1540" s="39" t="s">
        <v>1220</v>
      </c>
      <c r="E1540" s="43"/>
      <c r="F1540" s="40"/>
      <c r="G1540" s="43">
        <f>Source!V321</f>
        <v>2.81</v>
      </c>
      <c r="H1540" s="40"/>
      <c r="I1540" s="40"/>
      <c r="J1540" s="40"/>
      <c r="K1540" s="40"/>
      <c r="L1540" s="44">
        <f>SUMIF(CE1541:CE1544, 1, L1541:L1544)</f>
        <v>1474.3899999999999</v>
      </c>
      <c r="CE1540">
        <v>1</v>
      </c>
    </row>
    <row r="1541" spans="1:83" ht="42.75" x14ac:dyDescent="0.2">
      <c r="A1541" s="38"/>
      <c r="B1541" s="38" t="s">
        <v>1300</v>
      </c>
      <c r="C1541" s="38" t="s">
        <v>1302</v>
      </c>
      <c r="D1541" s="39" t="s">
        <v>1090</v>
      </c>
      <c r="E1541" s="40">
        <v>1.84</v>
      </c>
      <c r="F1541" s="40"/>
      <c r="G1541" s="40">
        <f>SmtRes!CX546</f>
        <v>1.84</v>
      </c>
      <c r="H1541" s="42"/>
      <c r="I1541" s="41"/>
      <c r="J1541" s="42">
        <f>SmtRes!CZ546</f>
        <v>1811.82</v>
      </c>
      <c r="K1541" s="41"/>
      <c r="L1541" s="42">
        <f>SmtRes!DG546</f>
        <v>3333.75</v>
      </c>
    </row>
    <row r="1542" spans="1:83" ht="28.5" x14ac:dyDescent="0.2">
      <c r="A1542" s="38"/>
      <c r="B1542" s="38" t="s">
        <v>1303</v>
      </c>
      <c r="C1542" s="38" t="s">
        <v>1635</v>
      </c>
      <c r="D1542" s="39" t="s">
        <v>1220</v>
      </c>
      <c r="E1542" s="40">
        <f>SmtRes!DO546*SmtRes!AT546</f>
        <v>1.84</v>
      </c>
      <c r="F1542" s="40"/>
      <c r="G1542" s="40">
        <f>SmtRes!DO546*SmtRes!CX546</f>
        <v>1.84</v>
      </c>
      <c r="H1542" s="42"/>
      <c r="I1542" s="41"/>
      <c r="J1542" s="42">
        <f>ROUND(SmtRes!AG546/SmtRes!DO546, 2)</f>
        <v>549.32000000000005</v>
      </c>
      <c r="K1542" s="41"/>
      <c r="L1542" s="42">
        <f>SmtRes!DH546</f>
        <v>1010.75</v>
      </c>
      <c r="CE1542">
        <v>1</v>
      </c>
    </row>
    <row r="1543" spans="1:83" ht="28.5" x14ac:dyDescent="0.2">
      <c r="A1543" s="38"/>
      <c r="B1543" s="38" t="s">
        <v>1227</v>
      </c>
      <c r="C1543" s="38" t="s">
        <v>1229</v>
      </c>
      <c r="D1543" s="39" t="s">
        <v>1090</v>
      </c>
      <c r="E1543" s="40">
        <v>0.97</v>
      </c>
      <c r="F1543" s="40"/>
      <c r="G1543" s="40">
        <f>SmtRes!CX547</f>
        <v>0.97</v>
      </c>
      <c r="H1543" s="42"/>
      <c r="I1543" s="41"/>
      <c r="J1543" s="42">
        <f>SmtRes!CZ547</f>
        <v>544.70000000000005</v>
      </c>
      <c r="K1543" s="41"/>
      <c r="L1543" s="42">
        <f>SmtRes!DG547</f>
        <v>528.36</v>
      </c>
    </row>
    <row r="1544" spans="1:83" ht="28.5" x14ac:dyDescent="0.2">
      <c r="A1544" s="38"/>
      <c r="B1544" s="38" t="s">
        <v>1226</v>
      </c>
      <c r="C1544" s="38" t="s">
        <v>1562</v>
      </c>
      <c r="D1544" s="39" t="s">
        <v>1220</v>
      </c>
      <c r="E1544" s="40">
        <f>SmtRes!DO547*SmtRes!AT547</f>
        <v>0.97</v>
      </c>
      <c r="F1544" s="40"/>
      <c r="G1544" s="40">
        <f>SmtRes!DO547*SmtRes!CX547</f>
        <v>0.97</v>
      </c>
      <c r="H1544" s="42"/>
      <c r="I1544" s="41"/>
      <c r="J1544" s="42">
        <f>ROUND(SmtRes!AG547/SmtRes!DO547, 2)</f>
        <v>477.98</v>
      </c>
      <c r="K1544" s="41"/>
      <c r="L1544" s="42">
        <f>SmtRes!DH547</f>
        <v>463.64</v>
      </c>
      <c r="CE1544">
        <v>1</v>
      </c>
    </row>
    <row r="1545" spans="1:83" ht="15" x14ac:dyDescent="0.2">
      <c r="A1545" s="37"/>
      <c r="B1545" s="40">
        <v>4</v>
      </c>
      <c r="C1545" s="37" t="s">
        <v>1576</v>
      </c>
      <c r="D1545" s="39"/>
      <c r="E1545" s="43"/>
      <c r="F1545" s="40"/>
      <c r="G1545" s="43"/>
      <c r="H1545" s="40"/>
      <c r="I1545" s="40"/>
      <c r="J1545" s="40"/>
      <c r="K1545" s="40"/>
      <c r="L1545" s="44">
        <f>SUM(L1546:L1553)-SUMIF(CE1546:CE1553, 1, L1546:L1553)</f>
        <v>0</v>
      </c>
    </row>
    <row r="1546" spans="1:83" ht="14.25" x14ac:dyDescent="0.2">
      <c r="A1546" s="38"/>
      <c r="B1546" s="38" t="s">
        <v>1325</v>
      </c>
      <c r="C1546" s="38" t="s">
        <v>1327</v>
      </c>
      <c r="D1546" s="39" t="s">
        <v>1242</v>
      </c>
      <c r="E1546" s="40">
        <v>0.03</v>
      </c>
      <c r="F1546" s="40">
        <f t="shared" ref="F1546:F1563" si="59">ROUND(0,7)</f>
        <v>0</v>
      </c>
      <c r="G1546" s="40">
        <f>SmtRes!CX548</f>
        <v>0</v>
      </c>
      <c r="H1546" s="42">
        <f>SmtRes!CZ548</f>
        <v>80.02</v>
      </c>
      <c r="I1546" s="41">
        <f>SmtRes!AI548</f>
        <v>2.0699999999999998</v>
      </c>
      <c r="J1546" s="42">
        <f>ROUND(H1546*I1546, 2)</f>
        <v>165.64</v>
      </c>
      <c r="K1546" s="41"/>
      <c r="L1546" s="42">
        <f>SmtRes!DF548</f>
        <v>0</v>
      </c>
    </row>
    <row r="1547" spans="1:83" ht="14.25" x14ac:dyDescent="0.2">
      <c r="A1547" s="38"/>
      <c r="B1547" s="38" t="s">
        <v>1328</v>
      </c>
      <c r="C1547" s="38" t="s">
        <v>1330</v>
      </c>
      <c r="D1547" s="39" t="s">
        <v>806</v>
      </c>
      <c r="E1547" s="40">
        <v>2.3000000000000001E-4</v>
      </c>
      <c r="F1547" s="40">
        <f t="shared" si="59"/>
        <v>0</v>
      </c>
      <c r="G1547" s="40">
        <f>SmtRes!CX549</f>
        <v>0</v>
      </c>
      <c r="H1547" s="42"/>
      <c r="I1547" s="41"/>
      <c r="J1547" s="42">
        <f>SmtRes!CZ549</f>
        <v>84866.240000000005</v>
      </c>
      <c r="K1547" s="41"/>
      <c r="L1547" s="42">
        <f>SmtRes!DF549</f>
        <v>0</v>
      </c>
    </row>
    <row r="1548" spans="1:83" ht="14.25" x14ac:dyDescent="0.2">
      <c r="A1548" s="38"/>
      <c r="B1548" s="38" t="s">
        <v>1246</v>
      </c>
      <c r="C1548" s="38" t="s">
        <v>1248</v>
      </c>
      <c r="D1548" s="39" t="s">
        <v>1242</v>
      </c>
      <c r="E1548" s="40">
        <v>0.02</v>
      </c>
      <c r="F1548" s="40">
        <f t="shared" si="59"/>
        <v>0</v>
      </c>
      <c r="G1548" s="40">
        <f>SmtRes!CX550</f>
        <v>0</v>
      </c>
      <c r="H1548" s="42">
        <f>SmtRes!CZ550</f>
        <v>56.11</v>
      </c>
      <c r="I1548" s="41">
        <f>SmtRes!AI550</f>
        <v>1.58</v>
      </c>
      <c r="J1548" s="42">
        <f t="shared" ref="J1548:J1553" si="60">ROUND(H1548*I1548, 2)</f>
        <v>88.65</v>
      </c>
      <c r="K1548" s="41"/>
      <c r="L1548" s="42">
        <f>SmtRes!DF550</f>
        <v>0</v>
      </c>
    </row>
    <row r="1549" spans="1:83" ht="14.25" x14ac:dyDescent="0.2">
      <c r="A1549" s="38"/>
      <c r="B1549" s="38" t="s">
        <v>1331</v>
      </c>
      <c r="C1549" s="38" t="s">
        <v>1333</v>
      </c>
      <c r="D1549" s="39" t="s">
        <v>806</v>
      </c>
      <c r="E1549" s="40">
        <v>4.0000000000000002E-4</v>
      </c>
      <c r="F1549" s="40">
        <f t="shared" si="59"/>
        <v>0</v>
      </c>
      <c r="G1549" s="40">
        <f>SmtRes!CX551</f>
        <v>0</v>
      </c>
      <c r="H1549" s="42">
        <f>SmtRes!CZ551</f>
        <v>61265.39</v>
      </c>
      <c r="I1549" s="41">
        <f>SmtRes!AI551</f>
        <v>1.3</v>
      </c>
      <c r="J1549" s="42">
        <f t="shared" si="60"/>
        <v>79645.009999999995</v>
      </c>
      <c r="K1549" s="41"/>
      <c r="L1549" s="42">
        <f>SmtRes!DF551</f>
        <v>0</v>
      </c>
    </row>
    <row r="1550" spans="1:83" ht="14.25" x14ac:dyDescent="0.2">
      <c r="A1550" s="38"/>
      <c r="B1550" s="38" t="s">
        <v>1334</v>
      </c>
      <c r="C1550" s="38" t="s">
        <v>1336</v>
      </c>
      <c r="D1550" s="39" t="s">
        <v>806</v>
      </c>
      <c r="E1550" s="40">
        <v>1.0000000000000001E-5</v>
      </c>
      <c r="F1550" s="40">
        <f t="shared" si="59"/>
        <v>0</v>
      </c>
      <c r="G1550" s="40">
        <f>SmtRes!CX552</f>
        <v>0</v>
      </c>
      <c r="H1550" s="42">
        <f>SmtRes!CZ552</f>
        <v>80020.98</v>
      </c>
      <c r="I1550" s="41">
        <f>SmtRes!AI552</f>
        <v>1.02</v>
      </c>
      <c r="J1550" s="42">
        <f t="shared" si="60"/>
        <v>81621.399999999994</v>
      </c>
      <c r="K1550" s="41"/>
      <c r="L1550" s="42">
        <f>SmtRes!DF552</f>
        <v>0</v>
      </c>
    </row>
    <row r="1551" spans="1:83" ht="14.25" x14ac:dyDescent="0.2">
      <c r="A1551" s="38"/>
      <c r="B1551" s="38" t="s">
        <v>1337</v>
      </c>
      <c r="C1551" s="38" t="s">
        <v>1339</v>
      </c>
      <c r="D1551" s="39" t="s">
        <v>806</v>
      </c>
      <c r="E1551" s="40">
        <v>5.9999999999999995E-4</v>
      </c>
      <c r="F1551" s="40">
        <f t="shared" si="59"/>
        <v>0</v>
      </c>
      <c r="G1551" s="40">
        <f>SmtRes!CX553</f>
        <v>0</v>
      </c>
      <c r="H1551" s="42">
        <f>SmtRes!CZ553</f>
        <v>40917.440000000002</v>
      </c>
      <c r="I1551" s="41">
        <f>SmtRes!AI553</f>
        <v>1.02</v>
      </c>
      <c r="J1551" s="42">
        <f t="shared" si="60"/>
        <v>41735.79</v>
      </c>
      <c r="K1551" s="41"/>
      <c r="L1551" s="42">
        <f>SmtRes!DF553</f>
        <v>0</v>
      </c>
    </row>
    <row r="1552" spans="1:83" ht="14.25" x14ac:dyDescent="0.2">
      <c r="A1552" s="38"/>
      <c r="B1552" s="38" t="s">
        <v>1340</v>
      </c>
      <c r="C1552" s="38" t="s">
        <v>1342</v>
      </c>
      <c r="D1552" s="39" t="s">
        <v>806</v>
      </c>
      <c r="E1552" s="40">
        <v>5.9999999999999995E-4</v>
      </c>
      <c r="F1552" s="40">
        <f t="shared" si="59"/>
        <v>0</v>
      </c>
      <c r="G1552" s="40">
        <f>SmtRes!CX554</f>
        <v>0</v>
      </c>
      <c r="H1552" s="42">
        <f>SmtRes!CZ554</f>
        <v>98039.57</v>
      </c>
      <c r="I1552" s="41">
        <f>SmtRes!AI554</f>
        <v>1.1599999999999999</v>
      </c>
      <c r="J1552" s="42">
        <f t="shared" si="60"/>
        <v>113725.9</v>
      </c>
      <c r="K1552" s="41"/>
      <c r="L1552" s="42">
        <f>SmtRes!DF554</f>
        <v>0</v>
      </c>
    </row>
    <row r="1553" spans="1:82" ht="14.25" x14ac:dyDescent="0.2">
      <c r="A1553" s="38"/>
      <c r="B1553" s="38" t="s">
        <v>1343</v>
      </c>
      <c r="C1553" s="38" t="s">
        <v>1345</v>
      </c>
      <c r="D1553" s="39" t="s">
        <v>880</v>
      </c>
      <c r="E1553" s="40">
        <v>0.06</v>
      </c>
      <c r="F1553" s="40">
        <f t="shared" si="59"/>
        <v>0</v>
      </c>
      <c r="G1553" s="40">
        <f>SmtRes!CX555</f>
        <v>0</v>
      </c>
      <c r="H1553" s="42">
        <f>SmtRes!CZ555</f>
        <v>1031.73</v>
      </c>
      <c r="I1553" s="41">
        <f>SmtRes!AI555</f>
        <v>1.27</v>
      </c>
      <c r="J1553" s="42">
        <f t="shared" si="60"/>
        <v>1310.3</v>
      </c>
      <c r="K1553" s="41"/>
      <c r="L1553" s="42">
        <f>SmtRes!DF555</f>
        <v>0</v>
      </c>
    </row>
    <row r="1554" spans="1:82" ht="14.25" x14ac:dyDescent="0.2">
      <c r="A1554" s="38"/>
      <c r="B1554" s="38" t="str">
        <f>EtalonRes!I746</f>
        <v>05.1.02.06</v>
      </c>
      <c r="C1554" s="38" t="str">
        <f>EtalonRes!K746</f>
        <v>Приставки железобетонные</v>
      </c>
      <c r="D1554" s="39" t="str">
        <f>EtalonRes!O746</f>
        <v>ШТ</v>
      </c>
      <c r="E1554" s="40">
        <f>EtalonRes!X746</f>
        <v>0</v>
      </c>
      <c r="F1554" s="40">
        <f t="shared" si="59"/>
        <v>0</v>
      </c>
      <c r="G1554" s="40">
        <f>ROUND(EtalonRes!AG746*Source!I321, 7)</f>
        <v>0</v>
      </c>
      <c r="H1554" s="42"/>
      <c r="I1554" s="41"/>
      <c r="J1554" s="42"/>
      <c r="K1554" s="41"/>
      <c r="L1554" s="42"/>
    </row>
    <row r="1555" spans="1:82" ht="14.25" x14ac:dyDescent="0.2">
      <c r="A1555" s="38"/>
      <c r="B1555" s="38" t="str">
        <f>EtalonRes!I747</f>
        <v>07.1.04.02</v>
      </c>
      <c r="C1555" s="38" t="str">
        <f>EtalonRes!K747</f>
        <v>Детали крепления стальные</v>
      </c>
      <c r="D1555" s="39" t="str">
        <f>EtalonRes!O747</f>
        <v>кг</v>
      </c>
      <c r="E1555" s="40">
        <f>EtalonRes!X747</f>
        <v>0</v>
      </c>
      <c r="F1555" s="40">
        <f t="shared" si="59"/>
        <v>0</v>
      </c>
      <c r="G1555" s="40">
        <f>ROUND(EtalonRes!AG747*Source!I321, 7)</f>
        <v>0</v>
      </c>
      <c r="H1555" s="42"/>
      <c r="I1555" s="41"/>
      <c r="J1555" s="42"/>
      <c r="K1555" s="41"/>
      <c r="L1555" s="42"/>
    </row>
    <row r="1556" spans="1:82" ht="14.25" x14ac:dyDescent="0.2">
      <c r="A1556" s="38"/>
      <c r="B1556" s="38" t="str">
        <f>EtalonRes!I748</f>
        <v>07.2.02.05</v>
      </c>
      <c r="C1556" s="38" t="str">
        <f>EtalonRes!K748</f>
        <v>Траверсы стальные</v>
      </c>
      <c r="D1556" s="39" t="str">
        <f>EtalonRes!O748</f>
        <v>т</v>
      </c>
      <c r="E1556" s="40">
        <f>EtalonRes!X748</f>
        <v>0</v>
      </c>
      <c r="F1556" s="40">
        <f t="shared" si="59"/>
        <v>0</v>
      </c>
      <c r="G1556" s="40">
        <f>ROUND(EtalonRes!AG748*Source!I321, 7)</f>
        <v>0</v>
      </c>
      <c r="H1556" s="42"/>
      <c r="I1556" s="41"/>
      <c r="J1556" s="42"/>
      <c r="K1556" s="41"/>
      <c r="L1556" s="42"/>
    </row>
    <row r="1557" spans="1:82" ht="14.25" x14ac:dyDescent="0.2">
      <c r="A1557" s="38"/>
      <c r="B1557" s="38" t="str">
        <f>EtalonRes!I749</f>
        <v>07.2.07.13</v>
      </c>
      <c r="C1557" s="38" t="str">
        <f>EtalonRes!K749</f>
        <v>Хомуты стальные</v>
      </c>
      <c r="D1557" s="39" t="str">
        <f>EtalonRes!O749</f>
        <v>кг</v>
      </c>
      <c r="E1557" s="40">
        <f>EtalonRes!X749</f>
        <v>0</v>
      </c>
      <c r="F1557" s="40">
        <f t="shared" si="59"/>
        <v>0</v>
      </c>
      <c r="G1557" s="40">
        <f>ROUND(EtalonRes!AG749*Source!I321, 7)</f>
        <v>0</v>
      </c>
      <c r="H1557" s="42"/>
      <c r="I1557" s="41"/>
      <c r="J1557" s="42"/>
      <c r="K1557" s="41"/>
      <c r="L1557" s="42"/>
    </row>
    <row r="1558" spans="1:82" ht="14.25" x14ac:dyDescent="0.2">
      <c r="A1558" s="38"/>
      <c r="B1558" s="38" t="str">
        <f>EtalonRes!I751</f>
        <v>08.3.04.02</v>
      </c>
      <c r="C1558" s="38" t="str">
        <f>EtalonRes!K751</f>
        <v>Сталь стержневая диаметром до 10 мм</v>
      </c>
      <c r="D1558" s="39" t="str">
        <f>EtalonRes!O751</f>
        <v>т</v>
      </c>
      <c r="E1558" s="40">
        <f>EtalonRes!X751</f>
        <v>0</v>
      </c>
      <c r="F1558" s="40">
        <f t="shared" si="59"/>
        <v>0</v>
      </c>
      <c r="G1558" s="40">
        <f>ROUND(EtalonRes!AG751*Source!I321, 7)</f>
        <v>0</v>
      </c>
      <c r="H1558" s="42"/>
      <c r="I1558" s="41"/>
      <c r="J1558" s="42"/>
      <c r="K1558" s="41"/>
      <c r="L1558" s="42"/>
    </row>
    <row r="1559" spans="1:82" ht="28.5" x14ac:dyDescent="0.2">
      <c r="A1559" s="38"/>
      <c r="B1559" s="38" t="str">
        <f>EtalonRes!I752</f>
        <v>11.2.04.06</v>
      </c>
      <c r="C1559" s="38" t="str">
        <f>EtalonRes!K752</f>
        <v>Детали опор пропитанные из пиломатериалов хвойных пород</v>
      </c>
      <c r="D1559" s="39" t="str">
        <f>EtalonRes!O752</f>
        <v>м3</v>
      </c>
      <c r="E1559" s="40">
        <f>EtalonRes!X752</f>
        <v>0</v>
      </c>
      <c r="F1559" s="40">
        <f t="shared" si="59"/>
        <v>0</v>
      </c>
      <c r="G1559" s="40">
        <f>ROUND(EtalonRes!AG752*Source!I321, 7)</f>
        <v>0</v>
      </c>
      <c r="H1559" s="42"/>
      <c r="I1559" s="41"/>
      <c r="J1559" s="42"/>
      <c r="K1559" s="41"/>
      <c r="L1559" s="42"/>
    </row>
    <row r="1560" spans="1:82" ht="14.25" x14ac:dyDescent="0.2">
      <c r="A1560" s="38"/>
      <c r="B1560" s="38" t="str">
        <f>EtalonRes!I758</f>
        <v>22.2.01.04</v>
      </c>
      <c r="C1560" s="38" t="str">
        <f>EtalonRes!K758</f>
        <v>Изоляторы штыревые</v>
      </c>
      <c r="D1560" s="39" t="str">
        <f>EtalonRes!O758</f>
        <v>ШТ</v>
      </c>
      <c r="E1560" s="40">
        <f>EtalonRes!X758</f>
        <v>0</v>
      </c>
      <c r="F1560" s="40">
        <f t="shared" si="59"/>
        <v>0</v>
      </c>
      <c r="G1560" s="40">
        <f>ROUND(EtalonRes!AG758*Source!I321, 7)</f>
        <v>0</v>
      </c>
      <c r="H1560" s="42"/>
      <c r="I1560" s="41"/>
      <c r="J1560" s="42"/>
      <c r="K1560" s="41"/>
      <c r="L1560" s="42"/>
    </row>
    <row r="1561" spans="1:82" ht="14.25" x14ac:dyDescent="0.2">
      <c r="A1561" s="38"/>
      <c r="B1561" s="38" t="str">
        <f>EtalonRes!I759</f>
        <v>22.2.02.09</v>
      </c>
      <c r="C1561" s="38" t="str">
        <f>EtalonRes!K759</f>
        <v>Крюки</v>
      </c>
      <c r="D1561" s="39" t="str">
        <f>EtalonRes!O759</f>
        <v>кг</v>
      </c>
      <c r="E1561" s="40">
        <f>EtalonRes!X759</f>
        <v>0</v>
      </c>
      <c r="F1561" s="40">
        <f t="shared" si="59"/>
        <v>0</v>
      </c>
      <c r="G1561" s="40">
        <f>ROUND(EtalonRes!AG759*Source!I321, 7)</f>
        <v>0</v>
      </c>
      <c r="H1561" s="42"/>
      <c r="I1561" s="41"/>
      <c r="J1561" s="42"/>
      <c r="K1561" s="41"/>
      <c r="L1561" s="42"/>
    </row>
    <row r="1562" spans="1:82" ht="14.25" x14ac:dyDescent="0.2">
      <c r="A1562" s="38"/>
      <c r="B1562" s="38" t="str">
        <f>EtalonRes!I760</f>
        <v>22.2.02.21</v>
      </c>
      <c r="C1562" s="38" t="str">
        <f>EtalonRes!K760</f>
        <v>Штыри</v>
      </c>
      <c r="D1562" s="39" t="str">
        <f>EtalonRes!O760</f>
        <v>ШТ</v>
      </c>
      <c r="E1562" s="40">
        <f>EtalonRes!X760</f>
        <v>0</v>
      </c>
      <c r="F1562" s="40">
        <f t="shared" si="59"/>
        <v>0</v>
      </c>
      <c r="G1562" s="40">
        <f>ROUND(EtalonRes!AG760*Source!I321, 7)</f>
        <v>0</v>
      </c>
      <c r="H1562" s="42"/>
      <c r="I1562" s="41"/>
      <c r="J1562" s="42"/>
      <c r="K1562" s="41"/>
      <c r="L1562" s="42"/>
    </row>
    <row r="1563" spans="1:82" ht="14.25" x14ac:dyDescent="0.2">
      <c r="A1563" s="38"/>
      <c r="B1563" s="38" t="str">
        <f>EtalonRes!I761</f>
        <v>22.2.02.23</v>
      </c>
      <c r="C1563" s="45" t="str">
        <f>EtalonRes!K761</f>
        <v>Металлические плакаты</v>
      </c>
      <c r="D1563" s="46" t="str">
        <f>EtalonRes!O761</f>
        <v>ШТ</v>
      </c>
      <c r="E1563" s="47">
        <f>EtalonRes!X761</f>
        <v>0</v>
      </c>
      <c r="F1563" s="47">
        <f t="shared" si="59"/>
        <v>0</v>
      </c>
      <c r="G1563" s="47">
        <f>ROUND(EtalonRes!AG761*Source!I321, 7)</f>
        <v>0</v>
      </c>
      <c r="H1563" s="48"/>
      <c r="I1563" s="49"/>
      <c r="J1563" s="48"/>
      <c r="K1563" s="49"/>
      <c r="L1563" s="48"/>
    </row>
    <row r="1564" spans="1:82" ht="15" x14ac:dyDescent="0.2">
      <c r="A1564" s="38"/>
      <c r="B1564" s="38"/>
      <c r="C1564" s="51" t="s">
        <v>1564</v>
      </c>
      <c r="D1564" s="39"/>
      <c r="E1564" s="40"/>
      <c r="F1564" s="40"/>
      <c r="G1564" s="40"/>
      <c r="H1564" s="42"/>
      <c r="I1564" s="41"/>
      <c r="J1564" s="42"/>
      <c r="K1564" s="41"/>
      <c r="L1564" s="42">
        <f>L1537+L1539+L1540+L1545</f>
        <v>12858.349999999999</v>
      </c>
    </row>
    <row r="1565" spans="1:82" ht="14.25" x14ac:dyDescent="0.2">
      <c r="A1565" s="38"/>
      <c r="B1565" s="38"/>
      <c r="C1565" s="38" t="s">
        <v>1565</v>
      </c>
      <c r="D1565" s="39"/>
      <c r="E1565" s="40"/>
      <c r="F1565" s="40"/>
      <c r="G1565" s="40"/>
      <c r="H1565" s="42"/>
      <c r="I1565" s="41"/>
      <c r="J1565" s="42"/>
      <c r="K1565" s="41"/>
      <c r="L1565" s="42">
        <f>SUM(AR1536:AR1568)+SUM(AS1536:AS1568)+SUM(AT1536:AT1568)+SUM(AU1536:AU1568)+SUM(AV1536:AV1568)</f>
        <v>8996.24</v>
      </c>
    </row>
    <row r="1566" spans="1:82" ht="14.25" x14ac:dyDescent="0.2">
      <c r="A1566" s="38"/>
      <c r="B1566" s="38" t="s">
        <v>27</v>
      </c>
      <c r="C1566" s="38" t="s">
        <v>1566</v>
      </c>
      <c r="D1566" s="39" t="s">
        <v>1392</v>
      </c>
      <c r="E1566" s="40">
        <f>Source!BZ321</f>
        <v>103</v>
      </c>
      <c r="F1566" s="40"/>
      <c r="G1566" s="40">
        <f>Source!AT321</f>
        <v>103</v>
      </c>
      <c r="H1566" s="42"/>
      <c r="I1566" s="41"/>
      <c r="J1566" s="42"/>
      <c r="K1566" s="41"/>
      <c r="L1566" s="42">
        <f>SUM(AZ1536:AZ1568)</f>
        <v>9266.1299999999992</v>
      </c>
    </row>
    <row r="1567" spans="1:82" ht="14.25" x14ac:dyDescent="0.2">
      <c r="A1567" s="45"/>
      <c r="B1567" s="45" t="s">
        <v>28</v>
      </c>
      <c r="C1567" s="45" t="s">
        <v>1567</v>
      </c>
      <c r="D1567" s="46" t="s">
        <v>1392</v>
      </c>
      <c r="E1567" s="47">
        <f>Source!CA321</f>
        <v>60</v>
      </c>
      <c r="F1567" s="47"/>
      <c r="G1567" s="47">
        <f>Source!AU321</f>
        <v>60</v>
      </c>
      <c r="H1567" s="48"/>
      <c r="I1567" s="49"/>
      <c r="J1567" s="48"/>
      <c r="K1567" s="49"/>
      <c r="L1567" s="48">
        <f>SUM(BA1536:BA1568)</f>
        <v>5397.74</v>
      </c>
    </row>
    <row r="1568" spans="1:82" ht="15" x14ac:dyDescent="0.2">
      <c r="C1568" s="58" t="s">
        <v>1568</v>
      </c>
      <c r="D1568" s="58"/>
      <c r="E1568" s="58"/>
      <c r="F1568" s="58"/>
      <c r="G1568" s="58"/>
      <c r="H1568" s="58"/>
      <c r="I1568" s="59">
        <f>K1568/E1536</f>
        <v>27522.219999999994</v>
      </c>
      <c r="J1568" s="59"/>
      <c r="K1568" s="59">
        <f>L1537+L1539+L1545+L1566+L1567+L1540</f>
        <v>27522.219999999994</v>
      </c>
      <c r="L1568" s="59"/>
      <c r="AD1568">
        <f>ROUND((Source!AT321/100)*((ROUND(SUMIF(SmtRes!AQ544:'SmtRes'!AQ555,"=1",SmtRes!AD544:'SmtRes'!AD555)*Source!I321, 2)+ROUND(SUMIF(SmtRes!AQ544:'SmtRes'!AQ555,"=1",SmtRes!AC544:'SmtRes'!AC555)*Source!I321, 2))), 2)</f>
        <v>1500.83</v>
      </c>
      <c r="AE1568">
        <f>ROUND((Source!AU321/100)*((ROUND(SUMIF(SmtRes!AQ544:'SmtRes'!AQ555,"=1",SmtRes!AD544:'SmtRes'!AD555)*Source!I321, 2)+ROUND(SUMIF(SmtRes!AQ544:'SmtRes'!AQ555,"=1",SmtRes!AC544:'SmtRes'!AC555)*Source!I321, 2))), 2)</f>
        <v>874.27</v>
      </c>
      <c r="AN1568" s="50">
        <f>L1537+L1539+L1545+L1566+L1567+L1540</f>
        <v>27522.219999999994</v>
      </c>
      <c r="AO1568" s="50">
        <f>L1539</f>
        <v>3862.1099999999997</v>
      </c>
      <c r="AQ1568" t="s">
        <v>1569</v>
      </c>
      <c r="AR1568" s="50">
        <f>L1537</f>
        <v>7521.85</v>
      </c>
      <c r="AT1568" s="50">
        <f>L1540</f>
        <v>1474.3899999999999</v>
      </c>
      <c r="AV1568" t="s">
        <v>1569</v>
      </c>
      <c r="AW1568" s="50">
        <f>L1545</f>
        <v>0</v>
      </c>
      <c r="AZ1568">
        <f>Source!X321</f>
        <v>9266.1299999999992</v>
      </c>
      <c r="BA1568">
        <f>Source!Y321</f>
        <v>5397.74</v>
      </c>
      <c r="CD1568">
        <v>1</v>
      </c>
    </row>
    <row r="1569" spans="1:83" ht="96.75" x14ac:dyDescent="0.2">
      <c r="A1569" s="36" t="s">
        <v>406</v>
      </c>
      <c r="B1569" s="38" t="s">
        <v>1715</v>
      </c>
      <c r="C1569" s="38" t="s">
        <v>1716</v>
      </c>
      <c r="D1569" s="39" t="str">
        <f>Source!H322</f>
        <v>ШТ</v>
      </c>
      <c r="E1569" s="40">
        <f>Source!K322</f>
        <v>1</v>
      </c>
      <c r="F1569" s="40"/>
      <c r="G1569" s="40">
        <f>Source!I322</f>
        <v>1</v>
      </c>
      <c r="H1569" s="42"/>
      <c r="I1569" s="41"/>
      <c r="J1569" s="42"/>
      <c r="K1569" s="41"/>
      <c r="L1569" s="42"/>
    </row>
    <row r="1570" spans="1:83" ht="15" x14ac:dyDescent="0.2">
      <c r="A1570" s="37"/>
      <c r="B1570" s="40">
        <v>1</v>
      </c>
      <c r="C1570" s="37" t="s">
        <v>1560</v>
      </c>
      <c r="D1570" s="39" t="s">
        <v>1220</v>
      </c>
      <c r="E1570" s="43"/>
      <c r="F1570" s="40"/>
      <c r="G1570" s="43">
        <f>Source!U322</f>
        <v>20.3</v>
      </c>
      <c r="H1570" s="40"/>
      <c r="I1570" s="40"/>
      <c r="J1570" s="40"/>
      <c r="K1570" s="40"/>
      <c r="L1570" s="44">
        <f>SUM(L1571:L1571)-SUMIF(CE1571:CE1571, 1, L1571:L1571)</f>
        <v>8833.9500000000007</v>
      </c>
    </row>
    <row r="1571" spans="1:83" ht="28.5" x14ac:dyDescent="0.2">
      <c r="A1571" s="38"/>
      <c r="B1571" s="38" t="s">
        <v>1346</v>
      </c>
      <c r="C1571" s="38" t="s">
        <v>1347</v>
      </c>
      <c r="D1571" s="39" t="s">
        <v>1220</v>
      </c>
      <c r="E1571" s="40">
        <v>20.3</v>
      </c>
      <c r="F1571" s="40"/>
      <c r="G1571" s="40">
        <f>SmtRes!CX556</f>
        <v>20.3</v>
      </c>
      <c r="H1571" s="42"/>
      <c r="I1571" s="41"/>
      <c r="J1571" s="42">
        <f>SmtRes!CZ556</f>
        <v>435.17</v>
      </c>
      <c r="K1571" s="41"/>
      <c r="L1571" s="42">
        <f>SmtRes!DI556</f>
        <v>8833.9500000000007</v>
      </c>
    </row>
    <row r="1572" spans="1:83" ht="15" x14ac:dyDescent="0.2">
      <c r="A1572" s="37"/>
      <c r="B1572" s="40">
        <v>2</v>
      </c>
      <c r="C1572" s="37" t="s">
        <v>1561</v>
      </c>
      <c r="D1572" s="39"/>
      <c r="E1572" s="43"/>
      <c r="F1572" s="40"/>
      <c r="G1572" s="43"/>
      <c r="H1572" s="40"/>
      <c r="I1572" s="40"/>
      <c r="J1572" s="40"/>
      <c r="K1572" s="40"/>
      <c r="L1572" s="44">
        <f>SUM(L1573:L1577)-SUMIF(CE1573:CE1577, 1, L1573:L1577)</f>
        <v>3949.26</v>
      </c>
    </row>
    <row r="1573" spans="1:83" ht="15" x14ac:dyDescent="0.2">
      <c r="A1573" s="37"/>
      <c r="B1573" s="40"/>
      <c r="C1573" s="37" t="s">
        <v>1563</v>
      </c>
      <c r="D1573" s="39" t="s">
        <v>1220</v>
      </c>
      <c r="E1573" s="43"/>
      <c r="F1573" s="40"/>
      <c r="G1573" s="43">
        <f>Source!V322</f>
        <v>2.9699999999999998</v>
      </c>
      <c r="H1573" s="40"/>
      <c r="I1573" s="40"/>
      <c r="J1573" s="40"/>
      <c r="K1573" s="40"/>
      <c r="L1573" s="44">
        <f>SUMIF(CE1574:CE1577, 1, L1574:L1577)</f>
        <v>1550.87</v>
      </c>
      <c r="CE1573">
        <v>1</v>
      </c>
    </row>
    <row r="1574" spans="1:83" ht="42.75" x14ac:dyDescent="0.2">
      <c r="A1574" s="38"/>
      <c r="B1574" s="38" t="s">
        <v>1300</v>
      </c>
      <c r="C1574" s="38" t="s">
        <v>1302</v>
      </c>
      <c r="D1574" s="39" t="s">
        <v>1090</v>
      </c>
      <c r="E1574" s="40">
        <v>1.84</v>
      </c>
      <c r="F1574" s="40"/>
      <c r="G1574" s="40">
        <f>SmtRes!CX558</f>
        <v>1.84</v>
      </c>
      <c r="H1574" s="42"/>
      <c r="I1574" s="41"/>
      <c r="J1574" s="42">
        <f>SmtRes!CZ558</f>
        <v>1811.82</v>
      </c>
      <c r="K1574" s="41"/>
      <c r="L1574" s="42">
        <f>SmtRes!DG558</f>
        <v>3333.75</v>
      </c>
    </row>
    <row r="1575" spans="1:83" ht="28.5" x14ac:dyDescent="0.2">
      <c r="A1575" s="38"/>
      <c r="B1575" s="38" t="s">
        <v>1303</v>
      </c>
      <c r="C1575" s="38" t="s">
        <v>1635</v>
      </c>
      <c r="D1575" s="39" t="s">
        <v>1220</v>
      </c>
      <c r="E1575" s="40">
        <f>SmtRes!DO558*SmtRes!AT558</f>
        <v>1.84</v>
      </c>
      <c r="F1575" s="40"/>
      <c r="G1575" s="40">
        <f>SmtRes!DO558*SmtRes!CX558</f>
        <v>1.84</v>
      </c>
      <c r="H1575" s="42"/>
      <c r="I1575" s="41"/>
      <c r="J1575" s="42">
        <f>ROUND(SmtRes!AG558/SmtRes!DO558, 2)</f>
        <v>549.32000000000005</v>
      </c>
      <c r="K1575" s="41"/>
      <c r="L1575" s="42">
        <f>SmtRes!DH558</f>
        <v>1010.75</v>
      </c>
      <c r="CE1575">
        <v>1</v>
      </c>
    </row>
    <row r="1576" spans="1:83" ht="28.5" x14ac:dyDescent="0.2">
      <c r="A1576" s="38"/>
      <c r="B1576" s="38" t="s">
        <v>1227</v>
      </c>
      <c r="C1576" s="38" t="s">
        <v>1229</v>
      </c>
      <c r="D1576" s="39" t="s">
        <v>1090</v>
      </c>
      <c r="E1576" s="40">
        <v>1.1299999999999999</v>
      </c>
      <c r="F1576" s="40"/>
      <c r="G1576" s="40">
        <f>SmtRes!CX559</f>
        <v>1.1299999999999999</v>
      </c>
      <c r="H1576" s="42"/>
      <c r="I1576" s="41"/>
      <c r="J1576" s="42">
        <f>SmtRes!CZ559</f>
        <v>544.70000000000005</v>
      </c>
      <c r="K1576" s="41"/>
      <c r="L1576" s="42">
        <f>SmtRes!DG559</f>
        <v>615.51</v>
      </c>
    </row>
    <row r="1577" spans="1:83" ht="28.5" x14ac:dyDescent="0.2">
      <c r="A1577" s="38"/>
      <c r="B1577" s="38" t="s">
        <v>1226</v>
      </c>
      <c r="C1577" s="38" t="s">
        <v>1562</v>
      </c>
      <c r="D1577" s="39" t="s">
        <v>1220</v>
      </c>
      <c r="E1577" s="40">
        <f>SmtRes!DO559*SmtRes!AT559</f>
        <v>1.1299999999999999</v>
      </c>
      <c r="F1577" s="40"/>
      <c r="G1577" s="40">
        <f>SmtRes!DO559*SmtRes!CX559</f>
        <v>1.1299999999999999</v>
      </c>
      <c r="H1577" s="42"/>
      <c r="I1577" s="41"/>
      <c r="J1577" s="42">
        <f>ROUND(SmtRes!AG559/SmtRes!DO559, 2)</f>
        <v>477.98</v>
      </c>
      <c r="K1577" s="41"/>
      <c r="L1577" s="42">
        <f>SmtRes!DH559</f>
        <v>540.12</v>
      </c>
      <c r="CE1577">
        <v>1</v>
      </c>
    </row>
    <row r="1578" spans="1:83" ht="15" x14ac:dyDescent="0.2">
      <c r="A1578" s="37"/>
      <c r="B1578" s="40">
        <v>4</v>
      </c>
      <c r="C1578" s="37" t="s">
        <v>1576</v>
      </c>
      <c r="D1578" s="39"/>
      <c r="E1578" s="43"/>
      <c r="F1578" s="40"/>
      <c r="G1578" s="43"/>
      <c r="H1578" s="40"/>
      <c r="I1578" s="40"/>
      <c r="J1578" s="40"/>
      <c r="K1578" s="40"/>
      <c r="L1578" s="44">
        <f>SUM(L1579:L1586)-SUMIF(CE1579:CE1586, 1, L1579:L1586)</f>
        <v>0</v>
      </c>
    </row>
    <row r="1579" spans="1:83" ht="14.25" x14ac:dyDescent="0.2">
      <c r="A1579" s="38"/>
      <c r="B1579" s="38" t="s">
        <v>1325</v>
      </c>
      <c r="C1579" s="38" t="s">
        <v>1327</v>
      </c>
      <c r="D1579" s="39" t="s">
        <v>1242</v>
      </c>
      <c r="E1579" s="40">
        <v>0.03</v>
      </c>
      <c r="F1579" s="40">
        <f t="shared" ref="F1579:F1596" si="61">ROUND(0,7)</f>
        <v>0</v>
      </c>
      <c r="G1579" s="40">
        <f>SmtRes!CX560</f>
        <v>0</v>
      </c>
      <c r="H1579" s="42">
        <f>SmtRes!CZ560</f>
        <v>80.02</v>
      </c>
      <c r="I1579" s="41">
        <f>SmtRes!AI560</f>
        <v>2.0699999999999998</v>
      </c>
      <c r="J1579" s="42">
        <f>ROUND(H1579*I1579, 2)</f>
        <v>165.64</v>
      </c>
      <c r="K1579" s="41"/>
      <c r="L1579" s="42">
        <f>SmtRes!DF560</f>
        <v>0</v>
      </c>
    </row>
    <row r="1580" spans="1:83" ht="14.25" x14ac:dyDescent="0.2">
      <c r="A1580" s="38"/>
      <c r="B1580" s="38" t="s">
        <v>1328</v>
      </c>
      <c r="C1580" s="38" t="s">
        <v>1330</v>
      </c>
      <c r="D1580" s="39" t="s">
        <v>806</v>
      </c>
      <c r="E1580" s="40">
        <v>2.3000000000000001E-4</v>
      </c>
      <c r="F1580" s="40">
        <f t="shared" si="61"/>
        <v>0</v>
      </c>
      <c r="G1580" s="40">
        <f>SmtRes!CX561</f>
        <v>0</v>
      </c>
      <c r="H1580" s="42"/>
      <c r="I1580" s="41"/>
      <c r="J1580" s="42">
        <f>SmtRes!CZ561</f>
        <v>84866.240000000005</v>
      </c>
      <c r="K1580" s="41"/>
      <c r="L1580" s="42">
        <f>SmtRes!DF561</f>
        <v>0</v>
      </c>
    </row>
    <row r="1581" spans="1:83" ht="14.25" x14ac:dyDescent="0.2">
      <c r="A1581" s="38"/>
      <c r="B1581" s="38" t="s">
        <v>1246</v>
      </c>
      <c r="C1581" s="38" t="s">
        <v>1248</v>
      </c>
      <c r="D1581" s="39" t="s">
        <v>1242</v>
      </c>
      <c r="E1581" s="40">
        <v>0.02</v>
      </c>
      <c r="F1581" s="40">
        <f t="shared" si="61"/>
        <v>0</v>
      </c>
      <c r="G1581" s="40">
        <f>SmtRes!CX562</f>
        <v>0</v>
      </c>
      <c r="H1581" s="42">
        <f>SmtRes!CZ562</f>
        <v>56.11</v>
      </c>
      <c r="I1581" s="41">
        <f>SmtRes!AI562</f>
        <v>1.58</v>
      </c>
      <c r="J1581" s="42">
        <f t="shared" ref="J1581:J1586" si="62">ROUND(H1581*I1581, 2)</f>
        <v>88.65</v>
      </c>
      <c r="K1581" s="41"/>
      <c r="L1581" s="42">
        <f>SmtRes!DF562</f>
        <v>0</v>
      </c>
    </row>
    <row r="1582" spans="1:83" ht="14.25" x14ac:dyDescent="0.2">
      <c r="A1582" s="38"/>
      <c r="B1582" s="38" t="s">
        <v>1331</v>
      </c>
      <c r="C1582" s="38" t="s">
        <v>1333</v>
      </c>
      <c r="D1582" s="39" t="s">
        <v>806</v>
      </c>
      <c r="E1582" s="40">
        <v>4.0000000000000002E-4</v>
      </c>
      <c r="F1582" s="40">
        <f t="shared" si="61"/>
        <v>0</v>
      </c>
      <c r="G1582" s="40">
        <f>SmtRes!CX563</f>
        <v>0</v>
      </c>
      <c r="H1582" s="42">
        <f>SmtRes!CZ563</f>
        <v>61265.39</v>
      </c>
      <c r="I1582" s="41">
        <f>SmtRes!AI563</f>
        <v>1.3</v>
      </c>
      <c r="J1582" s="42">
        <f t="shared" si="62"/>
        <v>79645.009999999995</v>
      </c>
      <c r="K1582" s="41"/>
      <c r="L1582" s="42">
        <f>SmtRes!DF563</f>
        <v>0</v>
      </c>
    </row>
    <row r="1583" spans="1:83" ht="14.25" x14ac:dyDescent="0.2">
      <c r="A1583" s="38"/>
      <c r="B1583" s="38" t="s">
        <v>1334</v>
      </c>
      <c r="C1583" s="38" t="s">
        <v>1336</v>
      </c>
      <c r="D1583" s="39" t="s">
        <v>806</v>
      </c>
      <c r="E1583" s="40">
        <v>1.0000000000000001E-5</v>
      </c>
      <c r="F1583" s="40">
        <f t="shared" si="61"/>
        <v>0</v>
      </c>
      <c r="G1583" s="40">
        <f>SmtRes!CX564</f>
        <v>0</v>
      </c>
      <c r="H1583" s="42">
        <f>SmtRes!CZ564</f>
        <v>80020.98</v>
      </c>
      <c r="I1583" s="41">
        <f>SmtRes!AI564</f>
        <v>1.02</v>
      </c>
      <c r="J1583" s="42">
        <f t="shared" si="62"/>
        <v>81621.399999999994</v>
      </c>
      <c r="K1583" s="41"/>
      <c r="L1583" s="42">
        <f>SmtRes!DF564</f>
        <v>0</v>
      </c>
    </row>
    <row r="1584" spans="1:83" ht="14.25" x14ac:dyDescent="0.2">
      <c r="A1584" s="38"/>
      <c r="B1584" s="38" t="s">
        <v>1337</v>
      </c>
      <c r="C1584" s="38" t="s">
        <v>1339</v>
      </c>
      <c r="D1584" s="39" t="s">
        <v>806</v>
      </c>
      <c r="E1584" s="40">
        <v>5.9999999999999995E-4</v>
      </c>
      <c r="F1584" s="40">
        <f t="shared" si="61"/>
        <v>0</v>
      </c>
      <c r="G1584" s="40">
        <f>SmtRes!CX565</f>
        <v>0</v>
      </c>
      <c r="H1584" s="42">
        <f>SmtRes!CZ565</f>
        <v>40917.440000000002</v>
      </c>
      <c r="I1584" s="41">
        <f>SmtRes!AI565</f>
        <v>1.02</v>
      </c>
      <c r="J1584" s="42">
        <f t="shared" si="62"/>
        <v>41735.79</v>
      </c>
      <c r="K1584" s="41"/>
      <c r="L1584" s="42">
        <f>SmtRes!DF565</f>
        <v>0</v>
      </c>
    </row>
    <row r="1585" spans="1:12" ht="14.25" x14ac:dyDescent="0.2">
      <c r="A1585" s="38"/>
      <c r="B1585" s="38" t="s">
        <v>1340</v>
      </c>
      <c r="C1585" s="38" t="s">
        <v>1342</v>
      </c>
      <c r="D1585" s="39" t="s">
        <v>806</v>
      </c>
      <c r="E1585" s="40">
        <v>5.9999999999999995E-4</v>
      </c>
      <c r="F1585" s="40">
        <f t="shared" si="61"/>
        <v>0</v>
      </c>
      <c r="G1585" s="40">
        <f>SmtRes!CX566</f>
        <v>0</v>
      </c>
      <c r="H1585" s="42">
        <f>SmtRes!CZ566</f>
        <v>98039.57</v>
      </c>
      <c r="I1585" s="41">
        <f>SmtRes!AI566</f>
        <v>1.1599999999999999</v>
      </c>
      <c r="J1585" s="42">
        <f t="shared" si="62"/>
        <v>113725.9</v>
      </c>
      <c r="K1585" s="41"/>
      <c r="L1585" s="42">
        <f>SmtRes!DF566</f>
        <v>0</v>
      </c>
    </row>
    <row r="1586" spans="1:12" ht="14.25" x14ac:dyDescent="0.2">
      <c r="A1586" s="38"/>
      <c r="B1586" s="38" t="s">
        <v>1343</v>
      </c>
      <c r="C1586" s="38" t="s">
        <v>1345</v>
      </c>
      <c r="D1586" s="39" t="s">
        <v>880</v>
      </c>
      <c r="E1586" s="40">
        <v>0.06</v>
      </c>
      <c r="F1586" s="40">
        <f t="shared" si="61"/>
        <v>0</v>
      </c>
      <c r="G1586" s="40">
        <f>SmtRes!CX567</f>
        <v>0</v>
      </c>
      <c r="H1586" s="42">
        <f>SmtRes!CZ567</f>
        <v>1031.73</v>
      </c>
      <c r="I1586" s="41">
        <f>SmtRes!AI567</f>
        <v>1.27</v>
      </c>
      <c r="J1586" s="42">
        <f t="shared" si="62"/>
        <v>1310.3</v>
      </c>
      <c r="K1586" s="41"/>
      <c r="L1586" s="42">
        <f>SmtRes!DF567</f>
        <v>0</v>
      </c>
    </row>
    <row r="1587" spans="1:12" ht="14.25" x14ac:dyDescent="0.2">
      <c r="A1587" s="38"/>
      <c r="B1587" s="38" t="str">
        <f>EtalonRes!I770</f>
        <v>05.1.02.06</v>
      </c>
      <c r="C1587" s="38" t="str">
        <f>EtalonRes!K770</f>
        <v>Приставки железобетонные</v>
      </c>
      <c r="D1587" s="39" t="str">
        <f>EtalonRes!O770</f>
        <v>ШТ</v>
      </c>
      <c r="E1587" s="40">
        <f>EtalonRes!X770</f>
        <v>0</v>
      </c>
      <c r="F1587" s="40">
        <f t="shared" si="61"/>
        <v>0</v>
      </c>
      <c r="G1587" s="40">
        <f>ROUND(EtalonRes!AG770*Source!I322, 7)</f>
        <v>0</v>
      </c>
      <c r="H1587" s="42"/>
      <c r="I1587" s="41"/>
      <c r="J1587" s="42"/>
      <c r="K1587" s="41"/>
      <c r="L1587" s="42"/>
    </row>
    <row r="1588" spans="1:12" ht="14.25" x14ac:dyDescent="0.2">
      <c r="A1588" s="38"/>
      <c r="B1588" s="38" t="str">
        <f>EtalonRes!I771</f>
        <v>07.1.04.02</v>
      </c>
      <c r="C1588" s="38" t="str">
        <f>EtalonRes!K771</f>
        <v>Детали крепления стальные</v>
      </c>
      <c r="D1588" s="39" t="str">
        <f>EtalonRes!O771</f>
        <v>кг</v>
      </c>
      <c r="E1588" s="40">
        <f>EtalonRes!X771</f>
        <v>0</v>
      </c>
      <c r="F1588" s="40">
        <f t="shared" si="61"/>
        <v>0</v>
      </c>
      <c r="G1588" s="40">
        <f>ROUND(EtalonRes!AG771*Source!I322, 7)</f>
        <v>0</v>
      </c>
      <c r="H1588" s="42"/>
      <c r="I1588" s="41"/>
      <c r="J1588" s="42"/>
      <c r="K1588" s="41"/>
      <c r="L1588" s="42"/>
    </row>
    <row r="1589" spans="1:12" ht="14.25" x14ac:dyDescent="0.2">
      <c r="A1589" s="38"/>
      <c r="B1589" s="38" t="str">
        <f>EtalonRes!I772</f>
        <v>07.2.02.05</v>
      </c>
      <c r="C1589" s="38" t="str">
        <f>EtalonRes!K772</f>
        <v>Траверсы стальные</v>
      </c>
      <c r="D1589" s="39" t="str">
        <f>EtalonRes!O772</f>
        <v>т</v>
      </c>
      <c r="E1589" s="40">
        <f>EtalonRes!X772</f>
        <v>0</v>
      </c>
      <c r="F1589" s="40">
        <f t="shared" si="61"/>
        <v>0</v>
      </c>
      <c r="G1589" s="40">
        <f>ROUND(EtalonRes!AG772*Source!I322, 7)</f>
        <v>0</v>
      </c>
      <c r="H1589" s="42"/>
      <c r="I1589" s="41"/>
      <c r="J1589" s="42"/>
      <c r="K1589" s="41"/>
      <c r="L1589" s="42"/>
    </row>
    <row r="1590" spans="1:12" ht="14.25" x14ac:dyDescent="0.2">
      <c r="A1590" s="38"/>
      <c r="B1590" s="38" t="str">
        <f>EtalonRes!I773</f>
        <v>07.2.07.13</v>
      </c>
      <c r="C1590" s="38" t="str">
        <f>EtalonRes!K773</f>
        <v>Хомуты стальные</v>
      </c>
      <c r="D1590" s="39" t="str">
        <f>EtalonRes!O773</f>
        <v>кг</v>
      </c>
      <c r="E1590" s="40">
        <f>EtalonRes!X773</f>
        <v>0</v>
      </c>
      <c r="F1590" s="40">
        <f t="shared" si="61"/>
        <v>0</v>
      </c>
      <c r="G1590" s="40">
        <f>ROUND(EtalonRes!AG773*Source!I322, 7)</f>
        <v>0</v>
      </c>
      <c r="H1590" s="42"/>
      <c r="I1590" s="41"/>
      <c r="J1590" s="42"/>
      <c r="K1590" s="41"/>
      <c r="L1590" s="42"/>
    </row>
    <row r="1591" spans="1:12" ht="14.25" x14ac:dyDescent="0.2">
      <c r="A1591" s="38"/>
      <c r="B1591" s="38" t="str">
        <f>EtalonRes!I775</f>
        <v>08.3.04.02</v>
      </c>
      <c r="C1591" s="38" t="str">
        <f>EtalonRes!K775</f>
        <v>Сталь стержневая диаметром до 10 мм</v>
      </c>
      <c r="D1591" s="39" t="str">
        <f>EtalonRes!O775</f>
        <v>т</v>
      </c>
      <c r="E1591" s="40">
        <f>EtalonRes!X775</f>
        <v>0</v>
      </c>
      <c r="F1591" s="40">
        <f t="shared" si="61"/>
        <v>0</v>
      </c>
      <c r="G1591" s="40">
        <f>ROUND(EtalonRes!AG775*Source!I322, 7)</f>
        <v>0</v>
      </c>
      <c r="H1591" s="42"/>
      <c r="I1591" s="41"/>
      <c r="J1591" s="42"/>
      <c r="K1591" s="41"/>
      <c r="L1591" s="42"/>
    </row>
    <row r="1592" spans="1:12" ht="28.5" x14ac:dyDescent="0.2">
      <c r="A1592" s="38"/>
      <c r="B1592" s="38" t="str">
        <f>EtalonRes!I776</f>
        <v>11.2.04.06</v>
      </c>
      <c r="C1592" s="38" t="str">
        <f>EtalonRes!K776</f>
        <v>Детали опор пропитанные из пиломатериалов хвойных пород</v>
      </c>
      <c r="D1592" s="39" t="str">
        <f>EtalonRes!O776</f>
        <v>м3</v>
      </c>
      <c r="E1592" s="40">
        <f>EtalonRes!X776</f>
        <v>0</v>
      </c>
      <c r="F1592" s="40">
        <f t="shared" si="61"/>
        <v>0</v>
      </c>
      <c r="G1592" s="40">
        <f>ROUND(EtalonRes!AG776*Source!I322, 7)</f>
        <v>0</v>
      </c>
      <c r="H1592" s="42"/>
      <c r="I1592" s="41"/>
      <c r="J1592" s="42"/>
      <c r="K1592" s="41"/>
      <c r="L1592" s="42"/>
    </row>
    <row r="1593" spans="1:12" ht="14.25" x14ac:dyDescent="0.2">
      <c r="A1593" s="38"/>
      <c r="B1593" s="38" t="str">
        <f>EtalonRes!I782</f>
        <v>22.2.01.04</v>
      </c>
      <c r="C1593" s="38" t="str">
        <f>EtalonRes!K782</f>
        <v>Изоляторы штыревые</v>
      </c>
      <c r="D1593" s="39" t="str">
        <f>EtalonRes!O782</f>
        <v>ШТ</v>
      </c>
      <c r="E1593" s="40">
        <f>EtalonRes!X782</f>
        <v>0</v>
      </c>
      <c r="F1593" s="40">
        <f t="shared" si="61"/>
        <v>0</v>
      </c>
      <c r="G1593" s="40">
        <f>ROUND(EtalonRes!AG782*Source!I322, 7)</f>
        <v>0</v>
      </c>
      <c r="H1593" s="42"/>
      <c r="I1593" s="41"/>
      <c r="J1593" s="42"/>
      <c r="K1593" s="41"/>
      <c r="L1593" s="42"/>
    </row>
    <row r="1594" spans="1:12" ht="14.25" x14ac:dyDescent="0.2">
      <c r="A1594" s="38"/>
      <c r="B1594" s="38" t="str">
        <f>EtalonRes!I783</f>
        <v>22.2.02.09</v>
      </c>
      <c r="C1594" s="38" t="str">
        <f>EtalonRes!K783</f>
        <v>Крюки</v>
      </c>
      <c r="D1594" s="39" t="str">
        <f>EtalonRes!O783</f>
        <v>кг</v>
      </c>
      <c r="E1594" s="40">
        <f>EtalonRes!X783</f>
        <v>0</v>
      </c>
      <c r="F1594" s="40">
        <f t="shared" si="61"/>
        <v>0</v>
      </c>
      <c r="G1594" s="40">
        <f>ROUND(EtalonRes!AG783*Source!I322, 7)</f>
        <v>0</v>
      </c>
      <c r="H1594" s="42"/>
      <c r="I1594" s="41"/>
      <c r="J1594" s="42"/>
      <c r="K1594" s="41"/>
      <c r="L1594" s="42"/>
    </row>
    <row r="1595" spans="1:12" ht="14.25" x14ac:dyDescent="0.2">
      <c r="A1595" s="38"/>
      <c r="B1595" s="38" t="str">
        <f>EtalonRes!I784</f>
        <v>22.2.02.21</v>
      </c>
      <c r="C1595" s="38" t="str">
        <f>EtalonRes!K784</f>
        <v>Штыри</v>
      </c>
      <c r="D1595" s="39" t="str">
        <f>EtalonRes!O784</f>
        <v>ШТ</v>
      </c>
      <c r="E1595" s="40">
        <f>EtalonRes!X784</f>
        <v>0</v>
      </c>
      <c r="F1595" s="40">
        <f t="shared" si="61"/>
        <v>0</v>
      </c>
      <c r="G1595" s="40">
        <f>ROUND(EtalonRes!AG784*Source!I322, 7)</f>
        <v>0</v>
      </c>
      <c r="H1595" s="42"/>
      <c r="I1595" s="41"/>
      <c r="J1595" s="42"/>
      <c r="K1595" s="41"/>
      <c r="L1595" s="42"/>
    </row>
    <row r="1596" spans="1:12" ht="14.25" x14ac:dyDescent="0.2">
      <c r="A1596" s="38"/>
      <c r="B1596" s="38" t="str">
        <f>EtalonRes!I785</f>
        <v>22.2.02.23</v>
      </c>
      <c r="C1596" s="45" t="str">
        <f>EtalonRes!K785</f>
        <v>Металлические плакаты</v>
      </c>
      <c r="D1596" s="46" t="str">
        <f>EtalonRes!O785</f>
        <v>ШТ</v>
      </c>
      <c r="E1596" s="47">
        <f>EtalonRes!X785</f>
        <v>0</v>
      </c>
      <c r="F1596" s="47">
        <f t="shared" si="61"/>
        <v>0</v>
      </c>
      <c r="G1596" s="47">
        <f>ROUND(EtalonRes!AG785*Source!I322, 7)</f>
        <v>0</v>
      </c>
      <c r="H1596" s="48"/>
      <c r="I1596" s="49"/>
      <c r="J1596" s="48"/>
      <c r="K1596" s="49"/>
      <c r="L1596" s="48"/>
    </row>
    <row r="1597" spans="1:12" ht="15" x14ac:dyDescent="0.2">
      <c r="A1597" s="38"/>
      <c r="B1597" s="38"/>
      <c r="C1597" s="51" t="s">
        <v>1564</v>
      </c>
      <c r="D1597" s="39"/>
      <c r="E1597" s="40"/>
      <c r="F1597" s="40"/>
      <c r="G1597" s="40"/>
      <c r="H1597" s="42"/>
      <c r="I1597" s="41"/>
      <c r="J1597" s="42"/>
      <c r="K1597" s="41"/>
      <c r="L1597" s="42">
        <f>L1570+L1572+L1573+L1578</f>
        <v>14334.080000000002</v>
      </c>
    </row>
    <row r="1598" spans="1:12" ht="14.25" x14ac:dyDescent="0.2">
      <c r="A1598" s="38"/>
      <c r="B1598" s="38"/>
      <c r="C1598" s="38" t="s">
        <v>1565</v>
      </c>
      <c r="D1598" s="39"/>
      <c r="E1598" s="40"/>
      <c r="F1598" s="40"/>
      <c r="G1598" s="40"/>
      <c r="H1598" s="42"/>
      <c r="I1598" s="41"/>
      <c r="J1598" s="42"/>
      <c r="K1598" s="41"/>
      <c r="L1598" s="42">
        <f>SUM(AR1569:AR1601)+SUM(AS1569:AS1601)+SUM(AT1569:AT1601)+SUM(AU1569:AU1601)+SUM(AV1569:AV1601)</f>
        <v>10384.82</v>
      </c>
    </row>
    <row r="1599" spans="1:12" ht="14.25" x14ac:dyDescent="0.2">
      <c r="A1599" s="38"/>
      <c r="B1599" s="38" t="s">
        <v>27</v>
      </c>
      <c r="C1599" s="38" t="s">
        <v>1566</v>
      </c>
      <c r="D1599" s="39" t="s">
        <v>1392</v>
      </c>
      <c r="E1599" s="40">
        <f>Source!BZ322</f>
        <v>103</v>
      </c>
      <c r="F1599" s="40"/>
      <c r="G1599" s="40">
        <f>Source!AT322</f>
        <v>103</v>
      </c>
      <c r="H1599" s="42"/>
      <c r="I1599" s="41"/>
      <c r="J1599" s="42"/>
      <c r="K1599" s="41"/>
      <c r="L1599" s="42">
        <f>SUM(AZ1569:AZ1601)</f>
        <v>10696.36</v>
      </c>
    </row>
    <row r="1600" spans="1:12" ht="14.25" x14ac:dyDescent="0.2">
      <c r="A1600" s="45"/>
      <c r="B1600" s="45" t="s">
        <v>28</v>
      </c>
      <c r="C1600" s="45" t="s">
        <v>1567</v>
      </c>
      <c r="D1600" s="46" t="s">
        <v>1392</v>
      </c>
      <c r="E1600" s="47">
        <f>Source!CA322</f>
        <v>60</v>
      </c>
      <c r="F1600" s="47"/>
      <c r="G1600" s="47">
        <f>Source!AU322</f>
        <v>60</v>
      </c>
      <c r="H1600" s="48"/>
      <c r="I1600" s="49"/>
      <c r="J1600" s="48"/>
      <c r="K1600" s="49"/>
      <c r="L1600" s="48">
        <f>SUM(BA1569:BA1601)</f>
        <v>6230.89</v>
      </c>
    </row>
    <row r="1601" spans="1:83" ht="15" x14ac:dyDescent="0.2">
      <c r="C1601" s="58" t="s">
        <v>1568</v>
      </c>
      <c r="D1601" s="58"/>
      <c r="E1601" s="58"/>
      <c r="F1601" s="58"/>
      <c r="G1601" s="58"/>
      <c r="H1601" s="58"/>
      <c r="I1601" s="59">
        <f>K1601/E1569</f>
        <v>31261.329999999998</v>
      </c>
      <c r="J1601" s="59"/>
      <c r="K1601" s="59">
        <f>L1570+L1572+L1578+L1599+L1600+L1573</f>
        <v>31261.329999999998</v>
      </c>
      <c r="L1601" s="59"/>
      <c r="AD1601">
        <f>ROUND((Source!AT322/100)*((ROUND(SUMIF(SmtRes!AQ556:'SmtRes'!AQ567,"=1",SmtRes!AD556:'SmtRes'!AD567)*Source!I322, 2)+ROUND(SUMIF(SmtRes!AQ556:'SmtRes'!AQ567,"=1",SmtRes!AC556:'SmtRes'!AC567)*Source!I322, 2))), 2)</f>
        <v>1506.34</v>
      </c>
      <c r="AE1601">
        <f>ROUND((Source!AU322/100)*((ROUND(SUMIF(SmtRes!AQ556:'SmtRes'!AQ567,"=1",SmtRes!AD556:'SmtRes'!AD567)*Source!I322, 2)+ROUND(SUMIF(SmtRes!AQ556:'SmtRes'!AQ567,"=1",SmtRes!AC556:'SmtRes'!AC567)*Source!I322, 2))), 2)</f>
        <v>877.48</v>
      </c>
      <c r="AN1601" s="50">
        <f>L1570+L1572+L1578+L1599+L1600+L1573</f>
        <v>31261.329999999998</v>
      </c>
      <c r="AO1601" s="50">
        <f>L1572</f>
        <v>3949.26</v>
      </c>
      <c r="AQ1601" t="s">
        <v>1569</v>
      </c>
      <c r="AR1601" s="50">
        <f>L1570</f>
        <v>8833.9500000000007</v>
      </c>
      <c r="AT1601" s="50">
        <f>L1573</f>
        <v>1550.87</v>
      </c>
      <c r="AV1601" t="s">
        <v>1569</v>
      </c>
      <c r="AW1601" s="50">
        <f>L1578</f>
        <v>0</v>
      </c>
      <c r="AZ1601">
        <f>Source!X322</f>
        <v>10696.36</v>
      </c>
      <c r="BA1601">
        <f>Source!Y322</f>
        <v>6230.89</v>
      </c>
      <c r="CD1601">
        <v>1</v>
      </c>
    </row>
    <row r="1602" spans="1:83" ht="96.75" x14ac:dyDescent="0.2">
      <c r="A1602" s="36" t="s">
        <v>410</v>
      </c>
      <c r="B1602" s="38" t="s">
        <v>1717</v>
      </c>
      <c r="C1602" s="38" t="s">
        <v>1718</v>
      </c>
      <c r="D1602" s="39" t="str">
        <f>Source!H323</f>
        <v>ШТ</v>
      </c>
      <c r="E1602" s="40">
        <f>Source!K323</f>
        <v>1</v>
      </c>
      <c r="F1602" s="40"/>
      <c r="G1602" s="40">
        <f>Source!I323</f>
        <v>1</v>
      </c>
      <c r="H1602" s="42"/>
      <c r="I1602" s="41"/>
      <c r="J1602" s="42"/>
      <c r="K1602" s="41"/>
      <c r="L1602" s="42"/>
    </row>
    <row r="1603" spans="1:83" ht="15" x14ac:dyDescent="0.2">
      <c r="A1603" s="37"/>
      <c r="B1603" s="40">
        <v>1</v>
      </c>
      <c r="C1603" s="37" t="s">
        <v>1560</v>
      </c>
      <c r="D1603" s="39" t="s">
        <v>1220</v>
      </c>
      <c r="E1603" s="43"/>
      <c r="F1603" s="40"/>
      <c r="G1603" s="43">
        <f>Source!U323</f>
        <v>9.2200000000000006</v>
      </c>
      <c r="H1603" s="40"/>
      <c r="I1603" s="40"/>
      <c r="J1603" s="40"/>
      <c r="K1603" s="40"/>
      <c r="L1603" s="44">
        <f>SUM(L1604:L1604)-SUMIF(CE1604:CE1604, 1, L1604:L1604)</f>
        <v>3962.94</v>
      </c>
    </row>
    <row r="1604" spans="1:83" ht="28.5" x14ac:dyDescent="0.2">
      <c r="A1604" s="38"/>
      <c r="B1604" s="38" t="s">
        <v>1348</v>
      </c>
      <c r="C1604" s="38" t="s">
        <v>1349</v>
      </c>
      <c r="D1604" s="39" t="s">
        <v>1220</v>
      </c>
      <c r="E1604" s="40">
        <v>9.2200000000000006</v>
      </c>
      <c r="F1604" s="40"/>
      <c r="G1604" s="40">
        <f>SmtRes!CX568</f>
        <v>9.2200000000000006</v>
      </c>
      <c r="H1604" s="42"/>
      <c r="I1604" s="41"/>
      <c r="J1604" s="42">
        <f>SmtRes!CZ568</f>
        <v>429.82</v>
      </c>
      <c r="K1604" s="41"/>
      <c r="L1604" s="42">
        <f>SmtRes!DI568</f>
        <v>3962.94</v>
      </c>
    </row>
    <row r="1605" spans="1:83" ht="15" x14ac:dyDescent="0.2">
      <c r="A1605" s="37"/>
      <c r="B1605" s="40">
        <v>2</v>
      </c>
      <c r="C1605" s="37" t="s">
        <v>1561</v>
      </c>
      <c r="D1605" s="39"/>
      <c r="E1605" s="43"/>
      <c r="F1605" s="40"/>
      <c r="G1605" s="43"/>
      <c r="H1605" s="40"/>
      <c r="I1605" s="40"/>
      <c r="J1605" s="40"/>
      <c r="K1605" s="40"/>
      <c r="L1605" s="44">
        <f>SUM(L1606:L1610)-SUMIF(CE1606:CE1610, 1, L1606:L1610)</f>
        <v>1763.4900000000002</v>
      </c>
    </row>
    <row r="1606" spans="1:83" ht="15" x14ac:dyDescent="0.2">
      <c r="A1606" s="37"/>
      <c r="B1606" s="40"/>
      <c r="C1606" s="37" t="s">
        <v>1563</v>
      </c>
      <c r="D1606" s="39" t="s">
        <v>1220</v>
      </c>
      <c r="E1606" s="43"/>
      <c r="F1606" s="40"/>
      <c r="G1606" s="43">
        <f>Source!V323</f>
        <v>1.33</v>
      </c>
      <c r="H1606" s="40"/>
      <c r="I1606" s="40"/>
      <c r="J1606" s="40"/>
      <c r="K1606" s="40"/>
      <c r="L1606" s="44">
        <f>SUMIF(CE1607:CE1610, 1, L1607:L1610)</f>
        <v>694.21</v>
      </c>
      <c r="CE1606">
        <v>1</v>
      </c>
    </row>
    <row r="1607" spans="1:83" ht="42.75" x14ac:dyDescent="0.2">
      <c r="A1607" s="38"/>
      <c r="B1607" s="38" t="s">
        <v>1300</v>
      </c>
      <c r="C1607" s="38" t="s">
        <v>1302</v>
      </c>
      <c r="D1607" s="39" t="s">
        <v>1090</v>
      </c>
      <c r="E1607" s="40">
        <v>0.82</v>
      </c>
      <c r="F1607" s="40"/>
      <c r="G1607" s="40">
        <f>SmtRes!CX570</f>
        <v>0.82</v>
      </c>
      <c r="H1607" s="42"/>
      <c r="I1607" s="41"/>
      <c r="J1607" s="42">
        <f>SmtRes!CZ570</f>
        <v>1811.82</v>
      </c>
      <c r="K1607" s="41"/>
      <c r="L1607" s="42">
        <f>SmtRes!DG570</f>
        <v>1485.69</v>
      </c>
    </row>
    <row r="1608" spans="1:83" ht="28.5" x14ac:dyDescent="0.2">
      <c r="A1608" s="38"/>
      <c r="B1608" s="38" t="s">
        <v>1303</v>
      </c>
      <c r="C1608" s="38" t="s">
        <v>1635</v>
      </c>
      <c r="D1608" s="39" t="s">
        <v>1220</v>
      </c>
      <c r="E1608" s="40">
        <f>SmtRes!DO570*SmtRes!AT570</f>
        <v>0.82</v>
      </c>
      <c r="F1608" s="40"/>
      <c r="G1608" s="40">
        <f>SmtRes!DO570*SmtRes!CX570</f>
        <v>0.82</v>
      </c>
      <c r="H1608" s="42"/>
      <c r="I1608" s="41"/>
      <c r="J1608" s="42">
        <f>ROUND(SmtRes!AG570/SmtRes!DO570, 2)</f>
        <v>549.32000000000005</v>
      </c>
      <c r="K1608" s="41"/>
      <c r="L1608" s="42">
        <f>SmtRes!DH570</f>
        <v>450.44</v>
      </c>
      <c r="CE1608">
        <v>1</v>
      </c>
    </row>
    <row r="1609" spans="1:83" ht="28.5" x14ac:dyDescent="0.2">
      <c r="A1609" s="38"/>
      <c r="B1609" s="38" t="s">
        <v>1227</v>
      </c>
      <c r="C1609" s="38" t="s">
        <v>1229</v>
      </c>
      <c r="D1609" s="39" t="s">
        <v>1090</v>
      </c>
      <c r="E1609" s="40">
        <v>0.51</v>
      </c>
      <c r="F1609" s="40"/>
      <c r="G1609" s="40">
        <f>SmtRes!CX571</f>
        <v>0.51</v>
      </c>
      <c r="H1609" s="42"/>
      <c r="I1609" s="41"/>
      <c r="J1609" s="42">
        <f>SmtRes!CZ571</f>
        <v>544.70000000000005</v>
      </c>
      <c r="K1609" s="41"/>
      <c r="L1609" s="42">
        <f>SmtRes!DG571</f>
        <v>277.8</v>
      </c>
    </row>
    <row r="1610" spans="1:83" ht="28.5" x14ac:dyDescent="0.2">
      <c r="A1610" s="38"/>
      <c r="B1610" s="38" t="s">
        <v>1226</v>
      </c>
      <c r="C1610" s="38" t="s">
        <v>1562</v>
      </c>
      <c r="D1610" s="39" t="s">
        <v>1220</v>
      </c>
      <c r="E1610" s="40">
        <f>SmtRes!DO571*SmtRes!AT571</f>
        <v>0.51</v>
      </c>
      <c r="F1610" s="40"/>
      <c r="G1610" s="40">
        <f>SmtRes!DO571*SmtRes!CX571</f>
        <v>0.51</v>
      </c>
      <c r="H1610" s="42"/>
      <c r="I1610" s="41"/>
      <c r="J1610" s="42">
        <f>ROUND(SmtRes!AG571/SmtRes!DO571, 2)</f>
        <v>477.98</v>
      </c>
      <c r="K1610" s="41"/>
      <c r="L1610" s="42">
        <f>SmtRes!DH571</f>
        <v>243.77</v>
      </c>
      <c r="CE1610">
        <v>1</v>
      </c>
    </row>
    <row r="1611" spans="1:83" ht="15" x14ac:dyDescent="0.2">
      <c r="A1611" s="37"/>
      <c r="B1611" s="40">
        <v>4</v>
      </c>
      <c r="C1611" s="37" t="s">
        <v>1576</v>
      </c>
      <c r="D1611" s="39"/>
      <c r="E1611" s="43"/>
      <c r="F1611" s="40"/>
      <c r="G1611" s="43"/>
      <c r="H1611" s="40"/>
      <c r="I1611" s="40"/>
      <c r="J1611" s="40"/>
      <c r="K1611" s="40"/>
      <c r="L1611" s="44">
        <f>SUM(L1612:L1619)-SUMIF(CE1612:CE1619, 1, L1612:L1619)</f>
        <v>0</v>
      </c>
    </row>
    <row r="1612" spans="1:83" ht="14.25" x14ac:dyDescent="0.2">
      <c r="A1612" s="38"/>
      <c r="B1612" s="38" t="s">
        <v>1325</v>
      </c>
      <c r="C1612" s="38" t="s">
        <v>1327</v>
      </c>
      <c r="D1612" s="39" t="s">
        <v>1242</v>
      </c>
      <c r="E1612" s="40">
        <v>0.03</v>
      </c>
      <c r="F1612" s="40">
        <f t="shared" ref="F1612:F1626" si="63">ROUND(0,7)</f>
        <v>0</v>
      </c>
      <c r="G1612" s="40">
        <f>SmtRes!CX572</f>
        <v>0</v>
      </c>
      <c r="H1612" s="42">
        <f>SmtRes!CZ572</f>
        <v>80.02</v>
      </c>
      <c r="I1612" s="41">
        <f>SmtRes!AI572</f>
        <v>2.0699999999999998</v>
      </c>
      <c r="J1612" s="42">
        <f>ROUND(H1612*I1612, 2)</f>
        <v>165.64</v>
      </c>
      <c r="K1612" s="41"/>
      <c r="L1612" s="42">
        <f>SmtRes!DF572</f>
        <v>0</v>
      </c>
    </row>
    <row r="1613" spans="1:83" ht="14.25" x14ac:dyDescent="0.2">
      <c r="A1613" s="38"/>
      <c r="B1613" s="38" t="s">
        <v>1328</v>
      </c>
      <c r="C1613" s="38" t="s">
        <v>1330</v>
      </c>
      <c r="D1613" s="39" t="s">
        <v>806</v>
      </c>
      <c r="E1613" s="40">
        <v>2.3000000000000001E-4</v>
      </c>
      <c r="F1613" s="40">
        <f t="shared" si="63"/>
        <v>0</v>
      </c>
      <c r="G1613" s="40">
        <f>SmtRes!CX573</f>
        <v>0</v>
      </c>
      <c r="H1613" s="42"/>
      <c r="I1613" s="41"/>
      <c r="J1613" s="42">
        <f>SmtRes!CZ573</f>
        <v>84866.240000000005</v>
      </c>
      <c r="K1613" s="41"/>
      <c r="L1613" s="42">
        <f>SmtRes!DF573</f>
        <v>0</v>
      </c>
    </row>
    <row r="1614" spans="1:83" ht="14.25" x14ac:dyDescent="0.2">
      <c r="A1614" s="38"/>
      <c r="B1614" s="38" t="s">
        <v>1246</v>
      </c>
      <c r="C1614" s="38" t="s">
        <v>1248</v>
      </c>
      <c r="D1614" s="39" t="s">
        <v>1242</v>
      </c>
      <c r="E1614" s="40">
        <v>0.02</v>
      </c>
      <c r="F1614" s="40">
        <f t="shared" si="63"/>
        <v>0</v>
      </c>
      <c r="G1614" s="40">
        <f>SmtRes!CX574</f>
        <v>0</v>
      </c>
      <c r="H1614" s="42">
        <f>SmtRes!CZ574</f>
        <v>56.11</v>
      </c>
      <c r="I1614" s="41">
        <f>SmtRes!AI574</f>
        <v>1.58</v>
      </c>
      <c r="J1614" s="42">
        <f t="shared" ref="J1614:J1619" si="64">ROUND(H1614*I1614, 2)</f>
        <v>88.65</v>
      </c>
      <c r="K1614" s="41"/>
      <c r="L1614" s="42">
        <f>SmtRes!DF574</f>
        <v>0</v>
      </c>
    </row>
    <row r="1615" spans="1:83" ht="14.25" x14ac:dyDescent="0.2">
      <c r="A1615" s="38"/>
      <c r="B1615" s="38" t="s">
        <v>1331</v>
      </c>
      <c r="C1615" s="38" t="s">
        <v>1333</v>
      </c>
      <c r="D1615" s="39" t="s">
        <v>806</v>
      </c>
      <c r="E1615" s="40">
        <v>4.0000000000000002E-4</v>
      </c>
      <c r="F1615" s="40">
        <f t="shared" si="63"/>
        <v>0</v>
      </c>
      <c r="G1615" s="40">
        <f>SmtRes!CX575</f>
        <v>0</v>
      </c>
      <c r="H1615" s="42">
        <f>SmtRes!CZ575</f>
        <v>61265.39</v>
      </c>
      <c r="I1615" s="41">
        <f>SmtRes!AI575</f>
        <v>1.3</v>
      </c>
      <c r="J1615" s="42">
        <f t="shared" si="64"/>
        <v>79645.009999999995</v>
      </c>
      <c r="K1615" s="41"/>
      <c r="L1615" s="42">
        <f>SmtRes!DF575</f>
        <v>0</v>
      </c>
    </row>
    <row r="1616" spans="1:83" ht="14.25" x14ac:dyDescent="0.2">
      <c r="A1616" s="38"/>
      <c r="B1616" s="38" t="s">
        <v>1334</v>
      </c>
      <c r="C1616" s="38" t="s">
        <v>1336</v>
      </c>
      <c r="D1616" s="39" t="s">
        <v>806</v>
      </c>
      <c r="E1616" s="40">
        <v>1.0000000000000001E-5</v>
      </c>
      <c r="F1616" s="40">
        <f t="shared" si="63"/>
        <v>0</v>
      </c>
      <c r="G1616" s="40">
        <f>SmtRes!CX576</f>
        <v>0</v>
      </c>
      <c r="H1616" s="42">
        <f>SmtRes!CZ576</f>
        <v>80020.98</v>
      </c>
      <c r="I1616" s="41">
        <f>SmtRes!AI576</f>
        <v>1.02</v>
      </c>
      <c r="J1616" s="42">
        <f t="shared" si="64"/>
        <v>81621.399999999994</v>
      </c>
      <c r="K1616" s="41"/>
      <c r="L1616" s="42">
        <f>SmtRes!DF576</f>
        <v>0</v>
      </c>
    </row>
    <row r="1617" spans="1:82" ht="14.25" x14ac:dyDescent="0.2">
      <c r="A1617" s="38"/>
      <c r="B1617" s="38" t="s">
        <v>1337</v>
      </c>
      <c r="C1617" s="38" t="s">
        <v>1339</v>
      </c>
      <c r="D1617" s="39" t="s">
        <v>806</v>
      </c>
      <c r="E1617" s="40">
        <v>5.9999999999999995E-4</v>
      </c>
      <c r="F1617" s="40">
        <f t="shared" si="63"/>
        <v>0</v>
      </c>
      <c r="G1617" s="40">
        <f>SmtRes!CX577</f>
        <v>0</v>
      </c>
      <c r="H1617" s="42">
        <f>SmtRes!CZ577</f>
        <v>40917.440000000002</v>
      </c>
      <c r="I1617" s="41">
        <f>SmtRes!AI577</f>
        <v>1.02</v>
      </c>
      <c r="J1617" s="42">
        <f t="shared" si="64"/>
        <v>41735.79</v>
      </c>
      <c r="K1617" s="41"/>
      <c r="L1617" s="42">
        <f>SmtRes!DF577</f>
        <v>0</v>
      </c>
    </row>
    <row r="1618" spans="1:82" ht="14.25" x14ac:dyDescent="0.2">
      <c r="A1618" s="38"/>
      <c r="B1618" s="38" t="s">
        <v>1340</v>
      </c>
      <c r="C1618" s="38" t="s">
        <v>1342</v>
      </c>
      <c r="D1618" s="39" t="s">
        <v>806</v>
      </c>
      <c r="E1618" s="40">
        <v>5.9999999999999995E-4</v>
      </c>
      <c r="F1618" s="40">
        <f t="shared" si="63"/>
        <v>0</v>
      </c>
      <c r="G1618" s="40">
        <f>SmtRes!CX578</f>
        <v>0</v>
      </c>
      <c r="H1618" s="42">
        <f>SmtRes!CZ578</f>
        <v>98039.57</v>
      </c>
      <c r="I1618" s="41">
        <f>SmtRes!AI578</f>
        <v>1.1599999999999999</v>
      </c>
      <c r="J1618" s="42">
        <f t="shared" si="64"/>
        <v>113725.9</v>
      </c>
      <c r="K1618" s="41"/>
      <c r="L1618" s="42">
        <f>SmtRes!DF578</f>
        <v>0</v>
      </c>
    </row>
    <row r="1619" spans="1:82" ht="14.25" x14ac:dyDescent="0.2">
      <c r="A1619" s="38"/>
      <c r="B1619" s="38" t="s">
        <v>1343</v>
      </c>
      <c r="C1619" s="38" t="s">
        <v>1345</v>
      </c>
      <c r="D1619" s="39" t="s">
        <v>880</v>
      </c>
      <c r="E1619" s="40">
        <v>0.12</v>
      </c>
      <c r="F1619" s="40">
        <f t="shared" si="63"/>
        <v>0</v>
      </c>
      <c r="G1619" s="40">
        <f>SmtRes!CX579</f>
        <v>0</v>
      </c>
      <c r="H1619" s="42">
        <f>SmtRes!CZ579</f>
        <v>1031.73</v>
      </c>
      <c r="I1619" s="41">
        <f>SmtRes!AI579</f>
        <v>1.27</v>
      </c>
      <c r="J1619" s="42">
        <f t="shared" si="64"/>
        <v>1310.3</v>
      </c>
      <c r="K1619" s="41"/>
      <c r="L1619" s="42">
        <f>SmtRes!DF579</f>
        <v>0</v>
      </c>
    </row>
    <row r="1620" spans="1:82" ht="14.25" x14ac:dyDescent="0.2">
      <c r="A1620" s="38"/>
      <c r="B1620" s="38" t="str">
        <f>EtalonRes!I794</f>
        <v>05.1.02.06</v>
      </c>
      <c r="C1620" s="38" t="str">
        <f>EtalonRes!K794</f>
        <v>Приставки железобетонные</v>
      </c>
      <c r="D1620" s="39" t="str">
        <f>EtalonRes!O794</f>
        <v>ШТ</v>
      </c>
      <c r="E1620" s="40">
        <f>EtalonRes!X794</f>
        <v>0</v>
      </c>
      <c r="F1620" s="40">
        <f t="shared" si="63"/>
        <v>0</v>
      </c>
      <c r="G1620" s="40">
        <f>ROUND(EtalonRes!AG794*Source!I323, 7)</f>
        <v>0</v>
      </c>
      <c r="H1620" s="42"/>
      <c r="I1620" s="41"/>
      <c r="J1620" s="42"/>
      <c r="K1620" s="41"/>
      <c r="L1620" s="42"/>
    </row>
    <row r="1621" spans="1:82" ht="14.25" x14ac:dyDescent="0.2">
      <c r="A1621" s="38"/>
      <c r="B1621" s="38" t="str">
        <f>EtalonRes!I795</f>
        <v>07.1.04.02</v>
      </c>
      <c r="C1621" s="38" t="str">
        <f>EtalonRes!K795</f>
        <v>Детали крепления стальные</v>
      </c>
      <c r="D1621" s="39" t="str">
        <f>EtalonRes!O795</f>
        <v>кг</v>
      </c>
      <c r="E1621" s="40">
        <f>EtalonRes!X795</f>
        <v>0</v>
      </c>
      <c r="F1621" s="40">
        <f t="shared" si="63"/>
        <v>0</v>
      </c>
      <c r="G1621" s="40">
        <f>ROUND(EtalonRes!AG795*Source!I323, 7)</f>
        <v>0</v>
      </c>
      <c r="H1621" s="42"/>
      <c r="I1621" s="41"/>
      <c r="J1621" s="42"/>
      <c r="K1621" s="41"/>
      <c r="L1621" s="42"/>
    </row>
    <row r="1622" spans="1:82" ht="14.25" x14ac:dyDescent="0.2">
      <c r="A1622" s="38"/>
      <c r="B1622" s="38" t="str">
        <f>EtalonRes!I796</f>
        <v>07.2.07.13</v>
      </c>
      <c r="C1622" s="38" t="str">
        <f>EtalonRes!K796</f>
        <v>Хомуты стальные</v>
      </c>
      <c r="D1622" s="39" t="str">
        <f>EtalonRes!O796</f>
        <v>кг</v>
      </c>
      <c r="E1622" s="40">
        <f>EtalonRes!X796</f>
        <v>0</v>
      </c>
      <c r="F1622" s="40">
        <f t="shared" si="63"/>
        <v>0</v>
      </c>
      <c r="G1622" s="40">
        <f>ROUND(EtalonRes!AG796*Source!I323, 7)</f>
        <v>0</v>
      </c>
      <c r="H1622" s="42"/>
      <c r="I1622" s="41"/>
      <c r="J1622" s="42"/>
      <c r="K1622" s="41"/>
      <c r="L1622" s="42"/>
    </row>
    <row r="1623" spans="1:82" ht="28.5" x14ac:dyDescent="0.2">
      <c r="A1623" s="38"/>
      <c r="B1623" s="38" t="str">
        <f>EtalonRes!I798</f>
        <v>11.2.04.06</v>
      </c>
      <c r="C1623" s="38" t="str">
        <f>EtalonRes!K798</f>
        <v>Детали опор пропитанные из пиломатериалов хвойных пород</v>
      </c>
      <c r="D1623" s="39" t="str">
        <f>EtalonRes!O798</f>
        <v>м3</v>
      </c>
      <c r="E1623" s="40">
        <f>EtalonRes!X798</f>
        <v>0</v>
      </c>
      <c r="F1623" s="40">
        <f t="shared" si="63"/>
        <v>0</v>
      </c>
      <c r="G1623" s="40">
        <f>ROUND(EtalonRes!AG798*Source!I323, 7)</f>
        <v>0</v>
      </c>
      <c r="H1623" s="42"/>
      <c r="I1623" s="41"/>
      <c r="J1623" s="42"/>
      <c r="K1623" s="41"/>
      <c r="L1623" s="42"/>
    </row>
    <row r="1624" spans="1:82" ht="14.25" x14ac:dyDescent="0.2">
      <c r="A1624" s="38"/>
      <c r="B1624" s="38" t="str">
        <f>EtalonRes!I804</f>
        <v>22.2.01.04</v>
      </c>
      <c r="C1624" s="38" t="str">
        <f>EtalonRes!K804</f>
        <v>Изоляторы штыревые</v>
      </c>
      <c r="D1624" s="39" t="str">
        <f>EtalonRes!O804</f>
        <v>ШТ</v>
      </c>
      <c r="E1624" s="40">
        <f>EtalonRes!X804</f>
        <v>0</v>
      </c>
      <c r="F1624" s="40">
        <f t="shared" si="63"/>
        <v>0</v>
      </c>
      <c r="G1624" s="40">
        <f>ROUND(EtalonRes!AG804*Source!I323, 7)</f>
        <v>0</v>
      </c>
      <c r="H1624" s="42"/>
      <c r="I1624" s="41"/>
      <c r="J1624" s="42"/>
      <c r="K1624" s="41"/>
      <c r="L1624" s="42"/>
    </row>
    <row r="1625" spans="1:82" ht="14.25" x14ac:dyDescent="0.2">
      <c r="A1625" s="38"/>
      <c r="B1625" s="38" t="str">
        <f>EtalonRes!I805</f>
        <v>22.2.02.09</v>
      </c>
      <c r="C1625" s="38" t="str">
        <f>EtalonRes!K805</f>
        <v>Крюки</v>
      </c>
      <c r="D1625" s="39" t="str">
        <f>EtalonRes!O805</f>
        <v>кг</v>
      </c>
      <c r="E1625" s="40">
        <f>EtalonRes!X805</f>
        <v>0</v>
      </c>
      <c r="F1625" s="40">
        <f t="shared" si="63"/>
        <v>0</v>
      </c>
      <c r="G1625" s="40">
        <f>ROUND(EtalonRes!AG805*Source!I323, 7)</f>
        <v>0</v>
      </c>
      <c r="H1625" s="42"/>
      <c r="I1625" s="41"/>
      <c r="J1625" s="42"/>
      <c r="K1625" s="41"/>
      <c r="L1625" s="42"/>
    </row>
    <row r="1626" spans="1:82" ht="14.25" x14ac:dyDescent="0.2">
      <c r="A1626" s="38"/>
      <c r="B1626" s="38" t="str">
        <f>EtalonRes!I806</f>
        <v>22.2.02.23</v>
      </c>
      <c r="C1626" s="45" t="str">
        <f>EtalonRes!K806</f>
        <v>Металлические плакаты</v>
      </c>
      <c r="D1626" s="46" t="str">
        <f>EtalonRes!O806</f>
        <v>ШТ</v>
      </c>
      <c r="E1626" s="47">
        <f>EtalonRes!X806</f>
        <v>0</v>
      </c>
      <c r="F1626" s="47">
        <f t="shared" si="63"/>
        <v>0</v>
      </c>
      <c r="G1626" s="47">
        <f>ROUND(EtalonRes!AG806*Source!I323, 7)</f>
        <v>0</v>
      </c>
      <c r="H1626" s="48"/>
      <c r="I1626" s="49"/>
      <c r="J1626" s="48"/>
      <c r="K1626" s="49"/>
      <c r="L1626" s="48"/>
    </row>
    <row r="1627" spans="1:82" ht="15" x14ac:dyDescent="0.2">
      <c r="A1627" s="38"/>
      <c r="B1627" s="38"/>
      <c r="C1627" s="51" t="s">
        <v>1564</v>
      </c>
      <c r="D1627" s="39"/>
      <c r="E1627" s="40"/>
      <c r="F1627" s="40"/>
      <c r="G1627" s="40"/>
      <c r="H1627" s="42"/>
      <c r="I1627" s="41"/>
      <c r="J1627" s="42"/>
      <c r="K1627" s="41"/>
      <c r="L1627" s="42">
        <f>L1603+L1605+L1606+L1611</f>
        <v>6420.64</v>
      </c>
    </row>
    <row r="1628" spans="1:82" ht="14.25" x14ac:dyDescent="0.2">
      <c r="A1628" s="38"/>
      <c r="B1628" s="38"/>
      <c r="C1628" s="38" t="s">
        <v>1565</v>
      </c>
      <c r="D1628" s="39"/>
      <c r="E1628" s="40"/>
      <c r="F1628" s="40"/>
      <c r="G1628" s="40"/>
      <c r="H1628" s="42"/>
      <c r="I1628" s="41"/>
      <c r="J1628" s="42"/>
      <c r="K1628" s="41"/>
      <c r="L1628" s="42">
        <f>SUM(AR1602:AR1631)+SUM(AS1602:AS1631)+SUM(AT1602:AT1631)+SUM(AU1602:AU1631)+SUM(AV1602:AV1631)</f>
        <v>4657.1499999999996</v>
      </c>
    </row>
    <row r="1629" spans="1:82" ht="14.25" x14ac:dyDescent="0.2">
      <c r="A1629" s="38"/>
      <c r="B1629" s="38" t="s">
        <v>27</v>
      </c>
      <c r="C1629" s="38" t="s">
        <v>1566</v>
      </c>
      <c r="D1629" s="39" t="s">
        <v>1392</v>
      </c>
      <c r="E1629" s="40">
        <f>Source!BZ323</f>
        <v>103</v>
      </c>
      <c r="F1629" s="40"/>
      <c r="G1629" s="40">
        <f>Source!AT323</f>
        <v>103</v>
      </c>
      <c r="H1629" s="42"/>
      <c r="I1629" s="41"/>
      <c r="J1629" s="42"/>
      <c r="K1629" s="41"/>
      <c r="L1629" s="42">
        <f>SUM(AZ1602:AZ1631)</f>
        <v>4796.8599999999997</v>
      </c>
    </row>
    <row r="1630" spans="1:82" ht="14.25" x14ac:dyDescent="0.2">
      <c r="A1630" s="45"/>
      <c r="B1630" s="45" t="s">
        <v>28</v>
      </c>
      <c r="C1630" s="45" t="s">
        <v>1567</v>
      </c>
      <c r="D1630" s="46" t="s">
        <v>1392</v>
      </c>
      <c r="E1630" s="47">
        <f>Source!CA323</f>
        <v>60</v>
      </c>
      <c r="F1630" s="47"/>
      <c r="G1630" s="47">
        <f>Source!AU323</f>
        <v>60</v>
      </c>
      <c r="H1630" s="48"/>
      <c r="I1630" s="49"/>
      <c r="J1630" s="48"/>
      <c r="K1630" s="49"/>
      <c r="L1630" s="48">
        <f>SUM(BA1602:BA1631)</f>
        <v>2794.29</v>
      </c>
    </row>
    <row r="1631" spans="1:82" ht="15" x14ac:dyDescent="0.2">
      <c r="C1631" s="58" t="s">
        <v>1568</v>
      </c>
      <c r="D1631" s="58"/>
      <c r="E1631" s="58"/>
      <c r="F1631" s="58"/>
      <c r="G1631" s="58"/>
      <c r="H1631" s="58"/>
      <c r="I1631" s="59">
        <f>K1631/E1602</f>
        <v>14011.79</v>
      </c>
      <c r="J1631" s="59"/>
      <c r="K1631" s="59">
        <f>L1603+L1605+L1611+L1629+L1630+L1606</f>
        <v>14011.79</v>
      </c>
      <c r="L1631" s="59"/>
      <c r="AD1631">
        <f>ROUND((Source!AT323/100)*((ROUND(SUMIF(SmtRes!AQ568:'SmtRes'!AQ579,"=1",SmtRes!AD568:'SmtRes'!AD579)*Source!I323, 2)+ROUND(SUMIF(SmtRes!AQ568:'SmtRes'!AQ579,"=1",SmtRes!AC568:'SmtRes'!AC579)*Source!I323, 2))), 2)</f>
        <v>1500.83</v>
      </c>
      <c r="AE1631">
        <f>ROUND((Source!AU323/100)*((ROUND(SUMIF(SmtRes!AQ568:'SmtRes'!AQ579,"=1",SmtRes!AD568:'SmtRes'!AD579)*Source!I323, 2)+ROUND(SUMIF(SmtRes!AQ568:'SmtRes'!AQ579,"=1",SmtRes!AC568:'SmtRes'!AC579)*Source!I323, 2))), 2)</f>
        <v>874.27</v>
      </c>
      <c r="AN1631" s="50">
        <f>L1603+L1605+L1611+L1629+L1630+L1606</f>
        <v>14011.79</v>
      </c>
      <c r="AO1631" s="50">
        <f>L1605</f>
        <v>1763.4900000000002</v>
      </c>
      <c r="AQ1631" t="s">
        <v>1569</v>
      </c>
      <c r="AR1631" s="50">
        <f>L1603</f>
        <v>3962.94</v>
      </c>
      <c r="AT1631" s="50">
        <f>L1606</f>
        <v>694.21</v>
      </c>
      <c r="AV1631" t="s">
        <v>1569</v>
      </c>
      <c r="AW1631" s="50">
        <f>L1611</f>
        <v>0</v>
      </c>
      <c r="AZ1631">
        <f>Source!X323</f>
        <v>4796.8599999999997</v>
      </c>
      <c r="BA1631">
        <f>Source!Y323</f>
        <v>2794.29</v>
      </c>
      <c r="CD1631">
        <v>1</v>
      </c>
    </row>
    <row r="1632" spans="1:82" ht="111" x14ac:dyDescent="0.2">
      <c r="A1632" s="36" t="s">
        <v>414</v>
      </c>
      <c r="B1632" s="38" t="s">
        <v>1719</v>
      </c>
      <c r="C1632" s="38" t="s">
        <v>1720</v>
      </c>
      <c r="D1632" s="39" t="str">
        <f>Source!H324</f>
        <v>ШТ</v>
      </c>
      <c r="E1632" s="40">
        <f>Source!K324</f>
        <v>1</v>
      </c>
      <c r="F1632" s="40"/>
      <c r="G1632" s="40">
        <f>Source!I324</f>
        <v>1</v>
      </c>
      <c r="H1632" s="42"/>
      <c r="I1632" s="41"/>
      <c r="J1632" s="42"/>
      <c r="K1632" s="41"/>
      <c r="L1632" s="42"/>
    </row>
    <row r="1633" spans="1:83" ht="15" x14ac:dyDescent="0.2">
      <c r="A1633" s="37"/>
      <c r="B1633" s="40">
        <v>1</v>
      </c>
      <c r="C1633" s="37" t="s">
        <v>1560</v>
      </c>
      <c r="D1633" s="39" t="s">
        <v>1220</v>
      </c>
      <c r="E1633" s="43"/>
      <c r="F1633" s="40"/>
      <c r="G1633" s="43">
        <f>Source!U324</f>
        <v>15.8</v>
      </c>
      <c r="H1633" s="40"/>
      <c r="I1633" s="40"/>
      <c r="J1633" s="40"/>
      <c r="K1633" s="40"/>
      <c r="L1633" s="44">
        <f>SUM(L1634:L1634)-SUMIF(CE1634:CE1634, 1, L1634:L1634)</f>
        <v>6791.16</v>
      </c>
    </row>
    <row r="1634" spans="1:83" ht="28.5" x14ac:dyDescent="0.2">
      <c r="A1634" s="38"/>
      <c r="B1634" s="38" t="s">
        <v>1348</v>
      </c>
      <c r="C1634" s="38" t="s">
        <v>1349</v>
      </c>
      <c r="D1634" s="39" t="s">
        <v>1220</v>
      </c>
      <c r="E1634" s="40">
        <v>15.8</v>
      </c>
      <c r="F1634" s="40"/>
      <c r="G1634" s="40">
        <f>SmtRes!CX580</f>
        <v>15.8</v>
      </c>
      <c r="H1634" s="42"/>
      <c r="I1634" s="41"/>
      <c r="J1634" s="42">
        <f>SmtRes!CZ580</f>
        <v>429.82</v>
      </c>
      <c r="K1634" s="41"/>
      <c r="L1634" s="42">
        <f>SmtRes!DI580</f>
        <v>6791.16</v>
      </c>
    </row>
    <row r="1635" spans="1:83" ht="15" x14ac:dyDescent="0.2">
      <c r="A1635" s="37"/>
      <c r="B1635" s="40">
        <v>2</v>
      </c>
      <c r="C1635" s="37" t="s">
        <v>1561</v>
      </c>
      <c r="D1635" s="39"/>
      <c r="E1635" s="43"/>
      <c r="F1635" s="40"/>
      <c r="G1635" s="43"/>
      <c r="H1635" s="40"/>
      <c r="I1635" s="40"/>
      <c r="J1635" s="40"/>
      <c r="K1635" s="40"/>
      <c r="L1635" s="44">
        <f>SUM(L1636:L1640)-SUMIF(CE1636:CE1640, 1, L1636:L1640)</f>
        <v>3414.49</v>
      </c>
    </row>
    <row r="1636" spans="1:83" ht="15" x14ac:dyDescent="0.2">
      <c r="A1636" s="37"/>
      <c r="B1636" s="40"/>
      <c r="C1636" s="37" t="s">
        <v>1563</v>
      </c>
      <c r="D1636" s="39" t="s">
        <v>1220</v>
      </c>
      <c r="E1636" s="43"/>
      <c r="F1636" s="40"/>
      <c r="G1636" s="43">
        <f>Source!V324</f>
        <v>2.5</v>
      </c>
      <c r="H1636" s="40"/>
      <c r="I1636" s="40"/>
      <c r="J1636" s="40"/>
      <c r="K1636" s="40"/>
      <c r="L1636" s="44">
        <f>SUMIF(CE1637:CE1640, 1, L1637:L1640)</f>
        <v>1310.52</v>
      </c>
      <c r="CE1636">
        <v>1</v>
      </c>
    </row>
    <row r="1637" spans="1:83" ht="42.75" x14ac:dyDescent="0.2">
      <c r="A1637" s="38"/>
      <c r="B1637" s="38" t="s">
        <v>1300</v>
      </c>
      <c r="C1637" s="38" t="s">
        <v>1302</v>
      </c>
      <c r="D1637" s="39" t="s">
        <v>1090</v>
      </c>
      <c r="E1637" s="40">
        <v>1.62</v>
      </c>
      <c r="F1637" s="40"/>
      <c r="G1637" s="40">
        <f>SmtRes!CX582</f>
        <v>1.62</v>
      </c>
      <c r="H1637" s="42"/>
      <c r="I1637" s="41"/>
      <c r="J1637" s="42">
        <f>SmtRes!CZ582</f>
        <v>1811.82</v>
      </c>
      <c r="K1637" s="41"/>
      <c r="L1637" s="42">
        <f>SmtRes!DG582</f>
        <v>2935.15</v>
      </c>
    </row>
    <row r="1638" spans="1:83" ht="28.5" x14ac:dyDescent="0.2">
      <c r="A1638" s="38"/>
      <c r="B1638" s="38" t="s">
        <v>1303</v>
      </c>
      <c r="C1638" s="38" t="s">
        <v>1635</v>
      </c>
      <c r="D1638" s="39" t="s">
        <v>1220</v>
      </c>
      <c r="E1638" s="40">
        <f>SmtRes!DO582*SmtRes!AT582</f>
        <v>1.62</v>
      </c>
      <c r="F1638" s="40"/>
      <c r="G1638" s="40">
        <f>SmtRes!DO582*SmtRes!CX582</f>
        <v>1.62</v>
      </c>
      <c r="H1638" s="42"/>
      <c r="I1638" s="41"/>
      <c r="J1638" s="42">
        <f>ROUND(SmtRes!AG582/SmtRes!DO582, 2)</f>
        <v>549.32000000000005</v>
      </c>
      <c r="K1638" s="41"/>
      <c r="L1638" s="42">
        <f>SmtRes!DH582</f>
        <v>889.9</v>
      </c>
      <c r="CE1638">
        <v>1</v>
      </c>
    </row>
    <row r="1639" spans="1:83" ht="28.5" x14ac:dyDescent="0.2">
      <c r="A1639" s="38"/>
      <c r="B1639" s="38" t="s">
        <v>1227</v>
      </c>
      <c r="C1639" s="38" t="s">
        <v>1229</v>
      </c>
      <c r="D1639" s="39" t="s">
        <v>1090</v>
      </c>
      <c r="E1639" s="40">
        <v>0.88</v>
      </c>
      <c r="F1639" s="40"/>
      <c r="G1639" s="40">
        <f>SmtRes!CX583</f>
        <v>0.88</v>
      </c>
      <c r="H1639" s="42"/>
      <c r="I1639" s="41"/>
      <c r="J1639" s="42">
        <f>SmtRes!CZ583</f>
        <v>544.70000000000005</v>
      </c>
      <c r="K1639" s="41"/>
      <c r="L1639" s="42">
        <f>SmtRes!DG583</f>
        <v>479.34</v>
      </c>
    </row>
    <row r="1640" spans="1:83" ht="28.5" x14ac:dyDescent="0.2">
      <c r="A1640" s="38"/>
      <c r="B1640" s="38" t="s">
        <v>1226</v>
      </c>
      <c r="C1640" s="38" t="s">
        <v>1562</v>
      </c>
      <c r="D1640" s="39" t="s">
        <v>1220</v>
      </c>
      <c r="E1640" s="40">
        <f>SmtRes!DO583*SmtRes!AT583</f>
        <v>0.88</v>
      </c>
      <c r="F1640" s="40"/>
      <c r="G1640" s="40">
        <f>SmtRes!DO583*SmtRes!CX583</f>
        <v>0.88</v>
      </c>
      <c r="H1640" s="42"/>
      <c r="I1640" s="41"/>
      <c r="J1640" s="42">
        <f>ROUND(SmtRes!AG583/SmtRes!DO583, 2)</f>
        <v>477.98</v>
      </c>
      <c r="K1640" s="41"/>
      <c r="L1640" s="42">
        <f>SmtRes!DH583</f>
        <v>420.62</v>
      </c>
      <c r="CE1640">
        <v>1</v>
      </c>
    </row>
    <row r="1641" spans="1:83" ht="15" x14ac:dyDescent="0.2">
      <c r="A1641" s="37"/>
      <c r="B1641" s="40">
        <v>4</v>
      </c>
      <c r="C1641" s="37" t="s">
        <v>1576</v>
      </c>
      <c r="D1641" s="39"/>
      <c r="E1641" s="43"/>
      <c r="F1641" s="40"/>
      <c r="G1641" s="43"/>
      <c r="H1641" s="40"/>
      <c r="I1641" s="40"/>
      <c r="J1641" s="40"/>
      <c r="K1641" s="40"/>
      <c r="L1641" s="44">
        <f>SUM(L1642:L1649)-SUMIF(CE1642:CE1649, 1, L1642:L1649)</f>
        <v>0</v>
      </c>
    </row>
    <row r="1642" spans="1:83" ht="14.25" x14ac:dyDescent="0.2">
      <c r="A1642" s="38"/>
      <c r="B1642" s="38" t="s">
        <v>1325</v>
      </c>
      <c r="C1642" s="38" t="s">
        <v>1327</v>
      </c>
      <c r="D1642" s="39" t="s">
        <v>1242</v>
      </c>
      <c r="E1642" s="40">
        <v>0.03</v>
      </c>
      <c r="F1642" s="40">
        <f t="shared" ref="F1642:F1656" si="65">ROUND(0,7)</f>
        <v>0</v>
      </c>
      <c r="G1642" s="40">
        <f>SmtRes!CX584</f>
        <v>0</v>
      </c>
      <c r="H1642" s="42">
        <f>SmtRes!CZ584</f>
        <v>80.02</v>
      </c>
      <c r="I1642" s="41">
        <f>SmtRes!AI584</f>
        <v>2.0699999999999998</v>
      </c>
      <c r="J1642" s="42">
        <f>ROUND(H1642*I1642, 2)</f>
        <v>165.64</v>
      </c>
      <c r="K1642" s="41"/>
      <c r="L1642" s="42">
        <f>SmtRes!DF584</f>
        <v>0</v>
      </c>
    </row>
    <row r="1643" spans="1:83" ht="14.25" x14ac:dyDescent="0.2">
      <c r="A1643" s="38"/>
      <c r="B1643" s="38" t="s">
        <v>1328</v>
      </c>
      <c r="C1643" s="38" t="s">
        <v>1330</v>
      </c>
      <c r="D1643" s="39" t="s">
        <v>806</v>
      </c>
      <c r="E1643" s="40">
        <v>2.3000000000000001E-4</v>
      </c>
      <c r="F1643" s="40">
        <f t="shared" si="65"/>
        <v>0</v>
      </c>
      <c r="G1643" s="40">
        <f>SmtRes!CX585</f>
        <v>0</v>
      </c>
      <c r="H1643" s="42"/>
      <c r="I1643" s="41"/>
      <c r="J1643" s="42">
        <f>SmtRes!CZ585</f>
        <v>84866.240000000005</v>
      </c>
      <c r="K1643" s="41"/>
      <c r="L1643" s="42">
        <f>SmtRes!DF585</f>
        <v>0</v>
      </c>
    </row>
    <row r="1644" spans="1:83" ht="14.25" x14ac:dyDescent="0.2">
      <c r="A1644" s="38"/>
      <c r="B1644" s="38" t="s">
        <v>1246</v>
      </c>
      <c r="C1644" s="38" t="s">
        <v>1248</v>
      </c>
      <c r="D1644" s="39" t="s">
        <v>1242</v>
      </c>
      <c r="E1644" s="40">
        <v>0.02</v>
      </c>
      <c r="F1644" s="40">
        <f t="shared" si="65"/>
        <v>0</v>
      </c>
      <c r="G1644" s="40">
        <f>SmtRes!CX586</f>
        <v>0</v>
      </c>
      <c r="H1644" s="42">
        <f>SmtRes!CZ586</f>
        <v>56.11</v>
      </c>
      <c r="I1644" s="41">
        <f>SmtRes!AI586</f>
        <v>1.58</v>
      </c>
      <c r="J1644" s="42">
        <f t="shared" ref="J1644:J1649" si="66">ROUND(H1644*I1644, 2)</f>
        <v>88.65</v>
      </c>
      <c r="K1644" s="41"/>
      <c r="L1644" s="42">
        <f>SmtRes!DF586</f>
        <v>0</v>
      </c>
    </row>
    <row r="1645" spans="1:83" ht="14.25" x14ac:dyDescent="0.2">
      <c r="A1645" s="38"/>
      <c r="B1645" s="38" t="s">
        <v>1331</v>
      </c>
      <c r="C1645" s="38" t="s">
        <v>1333</v>
      </c>
      <c r="D1645" s="39" t="s">
        <v>806</v>
      </c>
      <c r="E1645" s="40">
        <v>4.0000000000000002E-4</v>
      </c>
      <c r="F1645" s="40">
        <f t="shared" si="65"/>
        <v>0</v>
      </c>
      <c r="G1645" s="40">
        <f>SmtRes!CX587</f>
        <v>0</v>
      </c>
      <c r="H1645" s="42">
        <f>SmtRes!CZ587</f>
        <v>61265.39</v>
      </c>
      <c r="I1645" s="41">
        <f>SmtRes!AI587</f>
        <v>1.3</v>
      </c>
      <c r="J1645" s="42">
        <f t="shared" si="66"/>
        <v>79645.009999999995</v>
      </c>
      <c r="K1645" s="41"/>
      <c r="L1645" s="42">
        <f>SmtRes!DF587</f>
        <v>0</v>
      </c>
    </row>
    <row r="1646" spans="1:83" ht="14.25" x14ac:dyDescent="0.2">
      <c r="A1646" s="38"/>
      <c r="B1646" s="38" t="s">
        <v>1334</v>
      </c>
      <c r="C1646" s="38" t="s">
        <v>1336</v>
      </c>
      <c r="D1646" s="39" t="s">
        <v>806</v>
      </c>
      <c r="E1646" s="40">
        <v>1.0000000000000001E-5</v>
      </c>
      <c r="F1646" s="40">
        <f t="shared" si="65"/>
        <v>0</v>
      </c>
      <c r="G1646" s="40">
        <f>SmtRes!CX588</f>
        <v>0</v>
      </c>
      <c r="H1646" s="42">
        <f>SmtRes!CZ588</f>
        <v>80020.98</v>
      </c>
      <c r="I1646" s="41">
        <f>SmtRes!AI588</f>
        <v>1.02</v>
      </c>
      <c r="J1646" s="42">
        <f t="shared" si="66"/>
        <v>81621.399999999994</v>
      </c>
      <c r="K1646" s="41"/>
      <c r="L1646" s="42">
        <f>SmtRes!DF588</f>
        <v>0</v>
      </c>
    </row>
    <row r="1647" spans="1:83" ht="14.25" x14ac:dyDescent="0.2">
      <c r="A1647" s="38"/>
      <c r="B1647" s="38" t="s">
        <v>1337</v>
      </c>
      <c r="C1647" s="38" t="s">
        <v>1339</v>
      </c>
      <c r="D1647" s="39" t="s">
        <v>806</v>
      </c>
      <c r="E1647" s="40">
        <v>5.9999999999999995E-4</v>
      </c>
      <c r="F1647" s="40">
        <f t="shared" si="65"/>
        <v>0</v>
      </c>
      <c r="G1647" s="40">
        <f>SmtRes!CX589</f>
        <v>0</v>
      </c>
      <c r="H1647" s="42">
        <f>SmtRes!CZ589</f>
        <v>40917.440000000002</v>
      </c>
      <c r="I1647" s="41">
        <f>SmtRes!AI589</f>
        <v>1.02</v>
      </c>
      <c r="J1647" s="42">
        <f t="shared" si="66"/>
        <v>41735.79</v>
      </c>
      <c r="K1647" s="41"/>
      <c r="L1647" s="42">
        <f>SmtRes!DF589</f>
        <v>0</v>
      </c>
    </row>
    <row r="1648" spans="1:83" ht="14.25" x14ac:dyDescent="0.2">
      <c r="A1648" s="38"/>
      <c r="B1648" s="38" t="s">
        <v>1340</v>
      </c>
      <c r="C1648" s="38" t="s">
        <v>1342</v>
      </c>
      <c r="D1648" s="39" t="s">
        <v>806</v>
      </c>
      <c r="E1648" s="40">
        <v>5.9999999999999995E-4</v>
      </c>
      <c r="F1648" s="40">
        <f t="shared" si="65"/>
        <v>0</v>
      </c>
      <c r="G1648" s="40">
        <f>SmtRes!CX590</f>
        <v>0</v>
      </c>
      <c r="H1648" s="42">
        <f>SmtRes!CZ590</f>
        <v>98039.57</v>
      </c>
      <c r="I1648" s="41">
        <f>SmtRes!AI590</f>
        <v>1.1599999999999999</v>
      </c>
      <c r="J1648" s="42">
        <f t="shared" si="66"/>
        <v>113725.9</v>
      </c>
      <c r="K1648" s="41"/>
      <c r="L1648" s="42">
        <f>SmtRes!DF590</f>
        <v>0</v>
      </c>
    </row>
    <row r="1649" spans="1:82" ht="14.25" x14ac:dyDescent="0.2">
      <c r="A1649" s="38"/>
      <c r="B1649" s="38" t="s">
        <v>1343</v>
      </c>
      <c r="C1649" s="38" t="s">
        <v>1345</v>
      </c>
      <c r="D1649" s="39" t="s">
        <v>880</v>
      </c>
      <c r="E1649" s="40">
        <v>0.12</v>
      </c>
      <c r="F1649" s="40">
        <f t="shared" si="65"/>
        <v>0</v>
      </c>
      <c r="G1649" s="40">
        <f>SmtRes!CX591</f>
        <v>0</v>
      </c>
      <c r="H1649" s="42">
        <f>SmtRes!CZ591</f>
        <v>1031.73</v>
      </c>
      <c r="I1649" s="41">
        <f>SmtRes!AI591</f>
        <v>1.27</v>
      </c>
      <c r="J1649" s="42">
        <f t="shared" si="66"/>
        <v>1310.3</v>
      </c>
      <c r="K1649" s="41"/>
      <c r="L1649" s="42">
        <f>SmtRes!DF591</f>
        <v>0</v>
      </c>
    </row>
    <row r="1650" spans="1:82" ht="14.25" x14ac:dyDescent="0.2">
      <c r="A1650" s="38"/>
      <c r="B1650" s="38" t="str">
        <f>EtalonRes!I815</f>
        <v>05.1.02.06</v>
      </c>
      <c r="C1650" s="38" t="str">
        <f>EtalonRes!K815</f>
        <v>Приставки железобетонные</v>
      </c>
      <c r="D1650" s="39" t="str">
        <f>EtalonRes!O815</f>
        <v>ШТ</v>
      </c>
      <c r="E1650" s="40">
        <f>EtalonRes!X815</f>
        <v>0</v>
      </c>
      <c r="F1650" s="40">
        <f t="shared" si="65"/>
        <v>0</v>
      </c>
      <c r="G1650" s="40">
        <f>ROUND(EtalonRes!AG815*Source!I324, 7)</f>
        <v>0</v>
      </c>
      <c r="H1650" s="42"/>
      <c r="I1650" s="41"/>
      <c r="J1650" s="42"/>
      <c r="K1650" s="41"/>
      <c r="L1650" s="42"/>
    </row>
    <row r="1651" spans="1:82" ht="14.25" x14ac:dyDescent="0.2">
      <c r="A1651" s="38"/>
      <c r="B1651" s="38" t="str">
        <f>EtalonRes!I816</f>
        <v>07.1.04.02</v>
      </c>
      <c r="C1651" s="38" t="str">
        <f>EtalonRes!K816</f>
        <v>Детали крепления стальные</v>
      </c>
      <c r="D1651" s="39" t="str">
        <f>EtalonRes!O816</f>
        <v>кг</v>
      </c>
      <c r="E1651" s="40">
        <f>EtalonRes!X816</f>
        <v>0</v>
      </c>
      <c r="F1651" s="40">
        <f t="shared" si="65"/>
        <v>0</v>
      </c>
      <c r="G1651" s="40">
        <f>ROUND(EtalonRes!AG816*Source!I324, 7)</f>
        <v>0</v>
      </c>
      <c r="H1651" s="42"/>
      <c r="I1651" s="41"/>
      <c r="J1651" s="42"/>
      <c r="K1651" s="41"/>
      <c r="L1651" s="42"/>
    </row>
    <row r="1652" spans="1:82" ht="14.25" x14ac:dyDescent="0.2">
      <c r="A1652" s="38"/>
      <c r="B1652" s="38" t="str">
        <f>EtalonRes!I817</f>
        <v>07.2.07.13</v>
      </c>
      <c r="C1652" s="38" t="str">
        <f>EtalonRes!K817</f>
        <v>Хомуты стальные</v>
      </c>
      <c r="D1652" s="39" t="str">
        <f>EtalonRes!O817</f>
        <v>кг</v>
      </c>
      <c r="E1652" s="40">
        <f>EtalonRes!X817</f>
        <v>0</v>
      </c>
      <c r="F1652" s="40">
        <f t="shared" si="65"/>
        <v>0</v>
      </c>
      <c r="G1652" s="40">
        <f>ROUND(EtalonRes!AG817*Source!I324, 7)</f>
        <v>0</v>
      </c>
      <c r="H1652" s="42"/>
      <c r="I1652" s="41"/>
      <c r="J1652" s="42"/>
      <c r="K1652" s="41"/>
      <c r="L1652" s="42"/>
    </row>
    <row r="1653" spans="1:82" ht="28.5" x14ac:dyDescent="0.2">
      <c r="A1653" s="38"/>
      <c r="B1653" s="38" t="str">
        <f>EtalonRes!I819</f>
        <v>11.2.04.06</v>
      </c>
      <c r="C1653" s="38" t="str">
        <f>EtalonRes!K819</f>
        <v>Детали опор пропитанные из пиломатериалов хвойных пород</v>
      </c>
      <c r="D1653" s="39" t="str">
        <f>EtalonRes!O819</f>
        <v>м3</v>
      </c>
      <c r="E1653" s="40">
        <f>EtalonRes!X819</f>
        <v>0</v>
      </c>
      <c r="F1653" s="40">
        <f t="shared" si="65"/>
        <v>0</v>
      </c>
      <c r="G1653" s="40">
        <f>ROUND(EtalonRes!AG819*Source!I324, 7)</f>
        <v>0</v>
      </c>
      <c r="H1653" s="42"/>
      <c r="I1653" s="41"/>
      <c r="J1653" s="42"/>
      <c r="K1653" s="41"/>
      <c r="L1653" s="42"/>
    </row>
    <row r="1654" spans="1:82" ht="14.25" x14ac:dyDescent="0.2">
      <c r="A1654" s="38"/>
      <c r="B1654" s="38" t="str">
        <f>EtalonRes!I825</f>
        <v>22.2.01.04</v>
      </c>
      <c r="C1654" s="38" t="str">
        <f>EtalonRes!K825</f>
        <v>Изоляторы штыревые</v>
      </c>
      <c r="D1654" s="39" t="str">
        <f>EtalonRes!O825</f>
        <v>ШТ</v>
      </c>
      <c r="E1654" s="40">
        <f>EtalonRes!X825</f>
        <v>0</v>
      </c>
      <c r="F1654" s="40">
        <f t="shared" si="65"/>
        <v>0</v>
      </c>
      <c r="G1654" s="40">
        <f>ROUND(EtalonRes!AG825*Source!I324, 7)</f>
        <v>0</v>
      </c>
      <c r="H1654" s="42"/>
      <c r="I1654" s="41"/>
      <c r="J1654" s="42"/>
      <c r="K1654" s="41"/>
      <c r="L1654" s="42"/>
    </row>
    <row r="1655" spans="1:82" ht="14.25" x14ac:dyDescent="0.2">
      <c r="A1655" s="38"/>
      <c r="B1655" s="38" t="str">
        <f>EtalonRes!I826</f>
        <v>22.2.02.09</v>
      </c>
      <c r="C1655" s="38" t="str">
        <f>EtalonRes!K826</f>
        <v>Крюки</v>
      </c>
      <c r="D1655" s="39" t="str">
        <f>EtalonRes!O826</f>
        <v>кг</v>
      </c>
      <c r="E1655" s="40">
        <f>EtalonRes!X826</f>
        <v>0</v>
      </c>
      <c r="F1655" s="40">
        <f t="shared" si="65"/>
        <v>0</v>
      </c>
      <c r="G1655" s="40">
        <f>ROUND(EtalonRes!AG826*Source!I324, 7)</f>
        <v>0</v>
      </c>
      <c r="H1655" s="42"/>
      <c r="I1655" s="41"/>
      <c r="J1655" s="42"/>
      <c r="K1655" s="41"/>
      <c r="L1655" s="42"/>
    </row>
    <row r="1656" spans="1:82" ht="14.25" x14ac:dyDescent="0.2">
      <c r="A1656" s="38"/>
      <c r="B1656" s="38" t="str">
        <f>EtalonRes!I827</f>
        <v>22.2.02.23</v>
      </c>
      <c r="C1656" s="45" t="str">
        <f>EtalonRes!K827</f>
        <v>Металлические плакаты</v>
      </c>
      <c r="D1656" s="46" t="str">
        <f>EtalonRes!O827</f>
        <v>ШТ</v>
      </c>
      <c r="E1656" s="47">
        <f>EtalonRes!X827</f>
        <v>0</v>
      </c>
      <c r="F1656" s="47">
        <f t="shared" si="65"/>
        <v>0</v>
      </c>
      <c r="G1656" s="47">
        <f>ROUND(EtalonRes!AG827*Source!I324, 7)</f>
        <v>0</v>
      </c>
      <c r="H1656" s="48"/>
      <c r="I1656" s="49"/>
      <c r="J1656" s="48"/>
      <c r="K1656" s="49"/>
      <c r="L1656" s="48"/>
    </row>
    <row r="1657" spans="1:82" ht="15" x14ac:dyDescent="0.2">
      <c r="A1657" s="38"/>
      <c r="B1657" s="38"/>
      <c r="C1657" s="51" t="s">
        <v>1564</v>
      </c>
      <c r="D1657" s="39"/>
      <c r="E1657" s="40"/>
      <c r="F1657" s="40"/>
      <c r="G1657" s="40"/>
      <c r="H1657" s="42"/>
      <c r="I1657" s="41"/>
      <c r="J1657" s="42"/>
      <c r="K1657" s="41"/>
      <c r="L1657" s="42">
        <f>L1633+L1635+L1636+L1641</f>
        <v>11516.17</v>
      </c>
    </row>
    <row r="1658" spans="1:82" ht="14.25" x14ac:dyDescent="0.2">
      <c r="A1658" s="38"/>
      <c r="B1658" s="38"/>
      <c r="C1658" s="38" t="s">
        <v>1565</v>
      </c>
      <c r="D1658" s="39"/>
      <c r="E1658" s="40"/>
      <c r="F1658" s="40"/>
      <c r="G1658" s="40"/>
      <c r="H1658" s="42"/>
      <c r="I1658" s="41"/>
      <c r="J1658" s="42"/>
      <c r="K1658" s="41"/>
      <c r="L1658" s="42">
        <f>SUM(AR1632:AR1661)+SUM(AS1632:AS1661)+SUM(AT1632:AT1661)+SUM(AU1632:AU1661)+SUM(AV1632:AV1661)</f>
        <v>8101.68</v>
      </c>
    </row>
    <row r="1659" spans="1:82" ht="14.25" x14ac:dyDescent="0.2">
      <c r="A1659" s="38"/>
      <c r="B1659" s="38" t="s">
        <v>27</v>
      </c>
      <c r="C1659" s="38" t="s">
        <v>1566</v>
      </c>
      <c r="D1659" s="39" t="s">
        <v>1392</v>
      </c>
      <c r="E1659" s="40">
        <f>Source!BZ324</f>
        <v>103</v>
      </c>
      <c r="F1659" s="40"/>
      <c r="G1659" s="40">
        <f>Source!AT324</f>
        <v>103</v>
      </c>
      <c r="H1659" s="42"/>
      <c r="I1659" s="41"/>
      <c r="J1659" s="42"/>
      <c r="K1659" s="41"/>
      <c r="L1659" s="42">
        <f>SUM(AZ1632:AZ1661)</f>
        <v>8344.73</v>
      </c>
    </row>
    <row r="1660" spans="1:82" ht="14.25" x14ac:dyDescent="0.2">
      <c r="A1660" s="45"/>
      <c r="B1660" s="45" t="s">
        <v>28</v>
      </c>
      <c r="C1660" s="45" t="s">
        <v>1567</v>
      </c>
      <c r="D1660" s="46" t="s">
        <v>1392</v>
      </c>
      <c r="E1660" s="47">
        <f>Source!CA324</f>
        <v>60</v>
      </c>
      <c r="F1660" s="47"/>
      <c r="G1660" s="47">
        <f>Source!AU324</f>
        <v>60</v>
      </c>
      <c r="H1660" s="48"/>
      <c r="I1660" s="49"/>
      <c r="J1660" s="48"/>
      <c r="K1660" s="49"/>
      <c r="L1660" s="48">
        <f>SUM(BA1632:BA1661)</f>
        <v>4861.01</v>
      </c>
    </row>
    <row r="1661" spans="1:82" ht="15" x14ac:dyDescent="0.2">
      <c r="C1661" s="58" t="s">
        <v>1568</v>
      </c>
      <c r="D1661" s="58"/>
      <c r="E1661" s="58"/>
      <c r="F1661" s="58"/>
      <c r="G1661" s="58"/>
      <c r="H1661" s="58"/>
      <c r="I1661" s="59">
        <f>K1661/E1632</f>
        <v>24721.91</v>
      </c>
      <c r="J1661" s="59"/>
      <c r="K1661" s="59">
        <f>L1633+L1635+L1641+L1659+L1660+L1636</f>
        <v>24721.91</v>
      </c>
      <c r="L1661" s="59"/>
      <c r="AD1661">
        <f>ROUND((Source!AT324/100)*((ROUND(SUMIF(SmtRes!AQ580:'SmtRes'!AQ591,"=1",SmtRes!AD580:'SmtRes'!AD591)*Source!I324, 2)+ROUND(SUMIF(SmtRes!AQ580:'SmtRes'!AQ591,"=1",SmtRes!AC580:'SmtRes'!AC591)*Source!I324, 2))), 2)</f>
        <v>1500.83</v>
      </c>
      <c r="AE1661">
        <f>ROUND((Source!AU324/100)*((ROUND(SUMIF(SmtRes!AQ580:'SmtRes'!AQ591,"=1",SmtRes!AD580:'SmtRes'!AD591)*Source!I324, 2)+ROUND(SUMIF(SmtRes!AQ580:'SmtRes'!AQ591,"=1",SmtRes!AC580:'SmtRes'!AC591)*Source!I324, 2))), 2)</f>
        <v>874.27</v>
      </c>
      <c r="AN1661" s="50">
        <f>L1633+L1635+L1641+L1659+L1660+L1636</f>
        <v>24721.91</v>
      </c>
      <c r="AO1661" s="50">
        <f>L1635</f>
        <v>3414.49</v>
      </c>
      <c r="AQ1661" t="s">
        <v>1569</v>
      </c>
      <c r="AR1661" s="50">
        <f>L1633</f>
        <v>6791.16</v>
      </c>
      <c r="AT1661" s="50">
        <f>L1636</f>
        <v>1310.52</v>
      </c>
      <c r="AV1661" t="s">
        <v>1569</v>
      </c>
      <c r="AW1661" s="50">
        <f>L1641</f>
        <v>0</v>
      </c>
      <c r="AZ1661">
        <f>Source!X324</f>
        <v>8344.73</v>
      </c>
      <c r="BA1661">
        <f>Source!Y324</f>
        <v>4861.01</v>
      </c>
      <c r="CD1661">
        <v>1</v>
      </c>
    </row>
    <row r="1662" spans="1:82" ht="111" x14ac:dyDescent="0.2">
      <c r="A1662" s="36" t="s">
        <v>418</v>
      </c>
      <c r="B1662" s="38" t="s">
        <v>1721</v>
      </c>
      <c r="C1662" s="38" t="s">
        <v>1722</v>
      </c>
      <c r="D1662" s="39" t="str">
        <f>Source!H325</f>
        <v>ШТ</v>
      </c>
      <c r="E1662" s="40">
        <f>Source!K325</f>
        <v>1</v>
      </c>
      <c r="F1662" s="40"/>
      <c r="G1662" s="40">
        <f>Source!I325</f>
        <v>1</v>
      </c>
      <c r="H1662" s="42"/>
      <c r="I1662" s="41"/>
      <c r="J1662" s="42"/>
      <c r="K1662" s="41"/>
      <c r="L1662" s="42"/>
    </row>
    <row r="1663" spans="1:82" ht="15" x14ac:dyDescent="0.2">
      <c r="A1663" s="37"/>
      <c r="B1663" s="40">
        <v>1</v>
      </c>
      <c r="C1663" s="37" t="s">
        <v>1560</v>
      </c>
      <c r="D1663" s="39" t="s">
        <v>1220</v>
      </c>
      <c r="E1663" s="43"/>
      <c r="F1663" s="40"/>
      <c r="G1663" s="43">
        <f>Source!U325</f>
        <v>17.399999999999999</v>
      </c>
      <c r="H1663" s="40"/>
      <c r="I1663" s="40"/>
      <c r="J1663" s="40"/>
      <c r="K1663" s="40"/>
      <c r="L1663" s="44">
        <f>SUM(L1664:L1664)-SUMIF(CE1664:CE1664, 1, L1664:L1664)</f>
        <v>7478.87</v>
      </c>
    </row>
    <row r="1664" spans="1:82" ht="28.5" x14ac:dyDescent="0.2">
      <c r="A1664" s="38"/>
      <c r="B1664" s="38" t="s">
        <v>1348</v>
      </c>
      <c r="C1664" s="38" t="s">
        <v>1349</v>
      </c>
      <c r="D1664" s="39" t="s">
        <v>1220</v>
      </c>
      <c r="E1664" s="40">
        <v>17.399999999999999</v>
      </c>
      <c r="F1664" s="40"/>
      <c r="G1664" s="40">
        <f>SmtRes!CX592</f>
        <v>17.399999999999999</v>
      </c>
      <c r="H1664" s="42"/>
      <c r="I1664" s="41"/>
      <c r="J1664" s="42">
        <f>SmtRes!CZ592</f>
        <v>429.82</v>
      </c>
      <c r="K1664" s="41"/>
      <c r="L1664" s="42">
        <f>SmtRes!DI592</f>
        <v>7478.87</v>
      </c>
    </row>
    <row r="1665" spans="1:83" ht="15" x14ac:dyDescent="0.2">
      <c r="A1665" s="37"/>
      <c r="B1665" s="40">
        <v>2</v>
      </c>
      <c r="C1665" s="37" t="s">
        <v>1561</v>
      </c>
      <c r="D1665" s="39"/>
      <c r="E1665" s="43"/>
      <c r="F1665" s="40"/>
      <c r="G1665" s="43"/>
      <c r="H1665" s="40"/>
      <c r="I1665" s="40"/>
      <c r="J1665" s="40"/>
      <c r="K1665" s="40"/>
      <c r="L1665" s="44">
        <f>SUM(L1666:L1670)-SUMIF(CE1666:CE1670, 1, L1666:L1670)</f>
        <v>3463.51</v>
      </c>
    </row>
    <row r="1666" spans="1:83" ht="15" x14ac:dyDescent="0.2">
      <c r="A1666" s="37"/>
      <c r="B1666" s="40"/>
      <c r="C1666" s="37" t="s">
        <v>1563</v>
      </c>
      <c r="D1666" s="39" t="s">
        <v>1220</v>
      </c>
      <c r="E1666" s="43"/>
      <c r="F1666" s="40"/>
      <c r="G1666" s="43">
        <f>Source!V325</f>
        <v>2.59</v>
      </c>
      <c r="H1666" s="40"/>
      <c r="I1666" s="40"/>
      <c r="J1666" s="40"/>
      <c r="K1666" s="40"/>
      <c r="L1666" s="44">
        <f>SUMIF(CE1667:CE1670, 1, L1667:L1670)</f>
        <v>1353.54</v>
      </c>
      <c r="CE1666">
        <v>1</v>
      </c>
    </row>
    <row r="1667" spans="1:83" ht="42.75" x14ac:dyDescent="0.2">
      <c r="A1667" s="38"/>
      <c r="B1667" s="38" t="s">
        <v>1300</v>
      </c>
      <c r="C1667" s="38" t="s">
        <v>1302</v>
      </c>
      <c r="D1667" s="39" t="s">
        <v>1090</v>
      </c>
      <c r="E1667" s="40">
        <v>1.62</v>
      </c>
      <c r="F1667" s="40"/>
      <c r="G1667" s="40">
        <f>SmtRes!CX594</f>
        <v>1.62</v>
      </c>
      <c r="H1667" s="42"/>
      <c r="I1667" s="41"/>
      <c r="J1667" s="42">
        <f>SmtRes!CZ594</f>
        <v>1811.82</v>
      </c>
      <c r="K1667" s="41"/>
      <c r="L1667" s="42">
        <f>SmtRes!DG594</f>
        <v>2935.15</v>
      </c>
    </row>
    <row r="1668" spans="1:83" ht="28.5" x14ac:dyDescent="0.2">
      <c r="A1668" s="38"/>
      <c r="B1668" s="38" t="s">
        <v>1303</v>
      </c>
      <c r="C1668" s="38" t="s">
        <v>1635</v>
      </c>
      <c r="D1668" s="39" t="s">
        <v>1220</v>
      </c>
      <c r="E1668" s="40">
        <f>SmtRes!DO594*SmtRes!AT594</f>
        <v>1.62</v>
      </c>
      <c r="F1668" s="40"/>
      <c r="G1668" s="40">
        <f>SmtRes!DO594*SmtRes!CX594</f>
        <v>1.62</v>
      </c>
      <c r="H1668" s="42"/>
      <c r="I1668" s="41"/>
      <c r="J1668" s="42">
        <f>ROUND(SmtRes!AG594/SmtRes!DO594, 2)</f>
        <v>549.32000000000005</v>
      </c>
      <c r="K1668" s="41"/>
      <c r="L1668" s="42">
        <f>SmtRes!DH594</f>
        <v>889.9</v>
      </c>
      <c r="CE1668">
        <v>1</v>
      </c>
    </row>
    <row r="1669" spans="1:83" ht="28.5" x14ac:dyDescent="0.2">
      <c r="A1669" s="38"/>
      <c r="B1669" s="38" t="s">
        <v>1227</v>
      </c>
      <c r="C1669" s="38" t="s">
        <v>1229</v>
      </c>
      <c r="D1669" s="39" t="s">
        <v>1090</v>
      </c>
      <c r="E1669" s="40">
        <v>0.97</v>
      </c>
      <c r="F1669" s="40"/>
      <c r="G1669" s="40">
        <f>SmtRes!CX595</f>
        <v>0.97</v>
      </c>
      <c r="H1669" s="42"/>
      <c r="I1669" s="41"/>
      <c r="J1669" s="42">
        <f>SmtRes!CZ595</f>
        <v>544.70000000000005</v>
      </c>
      <c r="K1669" s="41"/>
      <c r="L1669" s="42">
        <f>SmtRes!DG595</f>
        <v>528.36</v>
      </c>
    </row>
    <row r="1670" spans="1:83" ht="28.5" x14ac:dyDescent="0.2">
      <c r="A1670" s="38"/>
      <c r="B1670" s="38" t="s">
        <v>1226</v>
      </c>
      <c r="C1670" s="38" t="s">
        <v>1562</v>
      </c>
      <c r="D1670" s="39" t="s">
        <v>1220</v>
      </c>
      <c r="E1670" s="40">
        <f>SmtRes!DO595*SmtRes!AT595</f>
        <v>0.97</v>
      </c>
      <c r="F1670" s="40"/>
      <c r="G1670" s="40">
        <f>SmtRes!DO595*SmtRes!CX595</f>
        <v>0.97</v>
      </c>
      <c r="H1670" s="42"/>
      <c r="I1670" s="41"/>
      <c r="J1670" s="42">
        <f>ROUND(SmtRes!AG595/SmtRes!DO595, 2)</f>
        <v>477.98</v>
      </c>
      <c r="K1670" s="41"/>
      <c r="L1670" s="42">
        <f>SmtRes!DH595</f>
        <v>463.64</v>
      </c>
      <c r="CE1670">
        <v>1</v>
      </c>
    </row>
    <row r="1671" spans="1:83" ht="15" x14ac:dyDescent="0.2">
      <c r="A1671" s="37"/>
      <c r="B1671" s="40">
        <v>4</v>
      </c>
      <c r="C1671" s="37" t="s">
        <v>1576</v>
      </c>
      <c r="D1671" s="39"/>
      <c r="E1671" s="43"/>
      <c r="F1671" s="40"/>
      <c r="G1671" s="43"/>
      <c r="H1671" s="40"/>
      <c r="I1671" s="40"/>
      <c r="J1671" s="40"/>
      <c r="K1671" s="40"/>
      <c r="L1671" s="44">
        <f>SUM(L1672:L1679)-SUMIF(CE1672:CE1679, 1, L1672:L1679)</f>
        <v>0</v>
      </c>
    </row>
    <row r="1672" spans="1:83" ht="14.25" x14ac:dyDescent="0.2">
      <c r="A1672" s="38"/>
      <c r="B1672" s="38" t="s">
        <v>1325</v>
      </c>
      <c r="C1672" s="38" t="s">
        <v>1327</v>
      </c>
      <c r="D1672" s="39" t="s">
        <v>1242</v>
      </c>
      <c r="E1672" s="40">
        <v>0.03</v>
      </c>
      <c r="F1672" s="40">
        <f t="shared" ref="F1672:F1686" si="67">ROUND(0,7)</f>
        <v>0</v>
      </c>
      <c r="G1672" s="40">
        <f>SmtRes!CX596</f>
        <v>0</v>
      </c>
      <c r="H1672" s="42">
        <f>SmtRes!CZ596</f>
        <v>80.02</v>
      </c>
      <c r="I1672" s="41">
        <f>SmtRes!AI596</f>
        <v>2.0699999999999998</v>
      </c>
      <c r="J1672" s="42">
        <f>ROUND(H1672*I1672, 2)</f>
        <v>165.64</v>
      </c>
      <c r="K1672" s="41"/>
      <c r="L1672" s="42">
        <f>SmtRes!DF596</f>
        <v>0</v>
      </c>
    </row>
    <row r="1673" spans="1:83" ht="14.25" x14ac:dyDescent="0.2">
      <c r="A1673" s="38"/>
      <c r="B1673" s="38" t="s">
        <v>1328</v>
      </c>
      <c r="C1673" s="38" t="s">
        <v>1330</v>
      </c>
      <c r="D1673" s="39" t="s">
        <v>806</v>
      </c>
      <c r="E1673" s="40">
        <v>2.3000000000000001E-4</v>
      </c>
      <c r="F1673" s="40">
        <f t="shared" si="67"/>
        <v>0</v>
      </c>
      <c r="G1673" s="40">
        <f>SmtRes!CX597</f>
        <v>0</v>
      </c>
      <c r="H1673" s="42"/>
      <c r="I1673" s="41"/>
      <c r="J1673" s="42">
        <f>SmtRes!CZ597</f>
        <v>84866.240000000005</v>
      </c>
      <c r="K1673" s="41"/>
      <c r="L1673" s="42">
        <f>SmtRes!DF597</f>
        <v>0</v>
      </c>
    </row>
    <row r="1674" spans="1:83" ht="14.25" x14ac:dyDescent="0.2">
      <c r="A1674" s="38"/>
      <c r="B1674" s="38" t="s">
        <v>1246</v>
      </c>
      <c r="C1674" s="38" t="s">
        <v>1248</v>
      </c>
      <c r="D1674" s="39" t="s">
        <v>1242</v>
      </c>
      <c r="E1674" s="40">
        <v>0.02</v>
      </c>
      <c r="F1674" s="40">
        <f t="shared" si="67"/>
        <v>0</v>
      </c>
      <c r="G1674" s="40">
        <f>SmtRes!CX598</f>
        <v>0</v>
      </c>
      <c r="H1674" s="42">
        <f>SmtRes!CZ598</f>
        <v>56.11</v>
      </c>
      <c r="I1674" s="41">
        <f>SmtRes!AI598</f>
        <v>1.58</v>
      </c>
      <c r="J1674" s="42">
        <f t="shared" ref="J1674:J1679" si="68">ROUND(H1674*I1674, 2)</f>
        <v>88.65</v>
      </c>
      <c r="K1674" s="41"/>
      <c r="L1674" s="42">
        <f>SmtRes!DF598</f>
        <v>0</v>
      </c>
    </row>
    <row r="1675" spans="1:83" ht="14.25" x14ac:dyDescent="0.2">
      <c r="A1675" s="38"/>
      <c r="B1675" s="38" t="s">
        <v>1331</v>
      </c>
      <c r="C1675" s="38" t="s">
        <v>1333</v>
      </c>
      <c r="D1675" s="39" t="s">
        <v>806</v>
      </c>
      <c r="E1675" s="40">
        <v>4.0000000000000002E-4</v>
      </c>
      <c r="F1675" s="40">
        <f t="shared" si="67"/>
        <v>0</v>
      </c>
      <c r="G1675" s="40">
        <f>SmtRes!CX599</f>
        <v>0</v>
      </c>
      <c r="H1675" s="42">
        <f>SmtRes!CZ599</f>
        <v>61265.39</v>
      </c>
      <c r="I1675" s="41">
        <f>SmtRes!AI599</f>
        <v>1.3</v>
      </c>
      <c r="J1675" s="42">
        <f t="shared" si="68"/>
        <v>79645.009999999995</v>
      </c>
      <c r="K1675" s="41"/>
      <c r="L1675" s="42">
        <f>SmtRes!DF599</f>
        <v>0</v>
      </c>
    </row>
    <row r="1676" spans="1:83" ht="14.25" x14ac:dyDescent="0.2">
      <c r="A1676" s="38"/>
      <c r="B1676" s="38" t="s">
        <v>1334</v>
      </c>
      <c r="C1676" s="38" t="s">
        <v>1336</v>
      </c>
      <c r="D1676" s="39" t="s">
        <v>806</v>
      </c>
      <c r="E1676" s="40">
        <v>1.0000000000000001E-5</v>
      </c>
      <c r="F1676" s="40">
        <f t="shared" si="67"/>
        <v>0</v>
      </c>
      <c r="G1676" s="40">
        <f>SmtRes!CX600</f>
        <v>0</v>
      </c>
      <c r="H1676" s="42">
        <f>SmtRes!CZ600</f>
        <v>80020.98</v>
      </c>
      <c r="I1676" s="41">
        <f>SmtRes!AI600</f>
        <v>1.02</v>
      </c>
      <c r="J1676" s="42">
        <f t="shared" si="68"/>
        <v>81621.399999999994</v>
      </c>
      <c r="K1676" s="41"/>
      <c r="L1676" s="42">
        <f>SmtRes!DF600</f>
        <v>0</v>
      </c>
    </row>
    <row r="1677" spans="1:83" ht="14.25" x14ac:dyDescent="0.2">
      <c r="A1677" s="38"/>
      <c r="B1677" s="38" t="s">
        <v>1337</v>
      </c>
      <c r="C1677" s="38" t="s">
        <v>1339</v>
      </c>
      <c r="D1677" s="39" t="s">
        <v>806</v>
      </c>
      <c r="E1677" s="40">
        <v>5.9999999999999995E-4</v>
      </c>
      <c r="F1677" s="40">
        <f t="shared" si="67"/>
        <v>0</v>
      </c>
      <c r="G1677" s="40">
        <f>SmtRes!CX601</f>
        <v>0</v>
      </c>
      <c r="H1677" s="42">
        <f>SmtRes!CZ601</f>
        <v>40917.440000000002</v>
      </c>
      <c r="I1677" s="41">
        <f>SmtRes!AI601</f>
        <v>1.02</v>
      </c>
      <c r="J1677" s="42">
        <f t="shared" si="68"/>
        <v>41735.79</v>
      </c>
      <c r="K1677" s="41"/>
      <c r="L1677" s="42">
        <f>SmtRes!DF601</f>
        <v>0</v>
      </c>
    </row>
    <row r="1678" spans="1:83" ht="14.25" x14ac:dyDescent="0.2">
      <c r="A1678" s="38"/>
      <c r="B1678" s="38" t="s">
        <v>1340</v>
      </c>
      <c r="C1678" s="38" t="s">
        <v>1342</v>
      </c>
      <c r="D1678" s="39" t="s">
        <v>806</v>
      </c>
      <c r="E1678" s="40">
        <v>5.9999999999999995E-4</v>
      </c>
      <c r="F1678" s="40">
        <f t="shared" si="67"/>
        <v>0</v>
      </c>
      <c r="G1678" s="40">
        <f>SmtRes!CX602</f>
        <v>0</v>
      </c>
      <c r="H1678" s="42">
        <f>SmtRes!CZ602</f>
        <v>98039.57</v>
      </c>
      <c r="I1678" s="41">
        <f>SmtRes!AI602</f>
        <v>1.1599999999999999</v>
      </c>
      <c r="J1678" s="42">
        <f t="shared" si="68"/>
        <v>113725.9</v>
      </c>
      <c r="K1678" s="41"/>
      <c r="L1678" s="42">
        <f>SmtRes!DF602</f>
        <v>0</v>
      </c>
    </row>
    <row r="1679" spans="1:83" ht="14.25" x14ac:dyDescent="0.2">
      <c r="A1679" s="38"/>
      <c r="B1679" s="38" t="s">
        <v>1343</v>
      </c>
      <c r="C1679" s="38" t="s">
        <v>1345</v>
      </c>
      <c r="D1679" s="39" t="s">
        <v>880</v>
      </c>
      <c r="E1679" s="40">
        <v>0.12</v>
      </c>
      <c r="F1679" s="40">
        <f t="shared" si="67"/>
        <v>0</v>
      </c>
      <c r="G1679" s="40">
        <f>SmtRes!CX603</f>
        <v>0</v>
      </c>
      <c r="H1679" s="42">
        <f>SmtRes!CZ603</f>
        <v>1031.73</v>
      </c>
      <c r="I1679" s="41">
        <f>SmtRes!AI603</f>
        <v>1.27</v>
      </c>
      <c r="J1679" s="42">
        <f t="shared" si="68"/>
        <v>1310.3</v>
      </c>
      <c r="K1679" s="41"/>
      <c r="L1679" s="42">
        <f>SmtRes!DF603</f>
        <v>0</v>
      </c>
    </row>
    <row r="1680" spans="1:83" ht="14.25" x14ac:dyDescent="0.2">
      <c r="A1680" s="38"/>
      <c r="B1680" s="38" t="str">
        <f>EtalonRes!I836</f>
        <v>05.1.02.06</v>
      </c>
      <c r="C1680" s="38" t="str">
        <f>EtalonRes!K836</f>
        <v>Приставки железобетонные</v>
      </c>
      <c r="D1680" s="39" t="str">
        <f>EtalonRes!O836</f>
        <v>ШТ</v>
      </c>
      <c r="E1680" s="40">
        <f>EtalonRes!X836</f>
        <v>0</v>
      </c>
      <c r="F1680" s="40">
        <f t="shared" si="67"/>
        <v>0</v>
      </c>
      <c r="G1680" s="40">
        <f>ROUND(EtalonRes!AG836*Source!I325, 7)</f>
        <v>0</v>
      </c>
      <c r="H1680" s="42"/>
      <c r="I1680" s="41"/>
      <c r="J1680" s="42"/>
      <c r="K1680" s="41"/>
      <c r="L1680" s="42"/>
    </row>
    <row r="1681" spans="1:82" ht="14.25" x14ac:dyDescent="0.2">
      <c r="A1681" s="38"/>
      <c r="B1681" s="38" t="str">
        <f>EtalonRes!I837</f>
        <v>07.1.04.02</v>
      </c>
      <c r="C1681" s="38" t="str">
        <f>EtalonRes!K837</f>
        <v>Детали крепления стальные</v>
      </c>
      <c r="D1681" s="39" t="str">
        <f>EtalonRes!O837</f>
        <v>кг</v>
      </c>
      <c r="E1681" s="40">
        <f>EtalonRes!X837</f>
        <v>0</v>
      </c>
      <c r="F1681" s="40">
        <f t="shared" si="67"/>
        <v>0</v>
      </c>
      <c r="G1681" s="40">
        <f>ROUND(EtalonRes!AG837*Source!I325, 7)</f>
        <v>0</v>
      </c>
      <c r="H1681" s="42"/>
      <c r="I1681" s="41"/>
      <c r="J1681" s="42"/>
      <c r="K1681" s="41"/>
      <c r="L1681" s="42"/>
    </row>
    <row r="1682" spans="1:82" ht="14.25" x14ac:dyDescent="0.2">
      <c r="A1682" s="38"/>
      <c r="B1682" s="38" t="str">
        <f>EtalonRes!I838</f>
        <v>07.2.07.13</v>
      </c>
      <c r="C1682" s="38" t="str">
        <f>EtalonRes!K838</f>
        <v>Хомуты стальные</v>
      </c>
      <c r="D1682" s="39" t="str">
        <f>EtalonRes!O838</f>
        <v>кг</v>
      </c>
      <c r="E1682" s="40">
        <f>EtalonRes!X838</f>
        <v>0</v>
      </c>
      <c r="F1682" s="40">
        <f t="shared" si="67"/>
        <v>0</v>
      </c>
      <c r="G1682" s="40">
        <f>ROUND(EtalonRes!AG838*Source!I325, 7)</f>
        <v>0</v>
      </c>
      <c r="H1682" s="42"/>
      <c r="I1682" s="41"/>
      <c r="J1682" s="42"/>
      <c r="K1682" s="41"/>
      <c r="L1682" s="42"/>
    </row>
    <row r="1683" spans="1:82" ht="28.5" x14ac:dyDescent="0.2">
      <c r="A1683" s="38"/>
      <c r="B1683" s="38" t="str">
        <f>EtalonRes!I840</f>
        <v>11.2.04.06</v>
      </c>
      <c r="C1683" s="38" t="str">
        <f>EtalonRes!K840</f>
        <v>Детали опор пропитанные из пиломатериалов хвойных пород</v>
      </c>
      <c r="D1683" s="39" t="str">
        <f>EtalonRes!O840</f>
        <v>м3</v>
      </c>
      <c r="E1683" s="40">
        <f>EtalonRes!X840</f>
        <v>0</v>
      </c>
      <c r="F1683" s="40">
        <f t="shared" si="67"/>
        <v>0</v>
      </c>
      <c r="G1683" s="40">
        <f>ROUND(EtalonRes!AG840*Source!I325, 7)</f>
        <v>0</v>
      </c>
      <c r="H1683" s="42"/>
      <c r="I1683" s="41"/>
      <c r="J1683" s="42"/>
      <c r="K1683" s="41"/>
      <c r="L1683" s="42"/>
    </row>
    <row r="1684" spans="1:82" ht="14.25" x14ac:dyDescent="0.2">
      <c r="A1684" s="38"/>
      <c r="B1684" s="38" t="str">
        <f>EtalonRes!I846</f>
        <v>22.2.01.04</v>
      </c>
      <c r="C1684" s="38" t="str">
        <f>EtalonRes!K846</f>
        <v>Изоляторы штыревые</v>
      </c>
      <c r="D1684" s="39" t="str">
        <f>EtalonRes!O846</f>
        <v>ШТ</v>
      </c>
      <c r="E1684" s="40">
        <f>EtalonRes!X846</f>
        <v>0</v>
      </c>
      <c r="F1684" s="40">
        <f t="shared" si="67"/>
        <v>0</v>
      </c>
      <c r="G1684" s="40">
        <f>ROUND(EtalonRes!AG846*Source!I325, 7)</f>
        <v>0</v>
      </c>
      <c r="H1684" s="42"/>
      <c r="I1684" s="41"/>
      <c r="J1684" s="42"/>
      <c r="K1684" s="41"/>
      <c r="L1684" s="42"/>
    </row>
    <row r="1685" spans="1:82" ht="14.25" x14ac:dyDescent="0.2">
      <c r="A1685" s="38"/>
      <c r="B1685" s="38" t="str">
        <f>EtalonRes!I847</f>
        <v>22.2.02.09</v>
      </c>
      <c r="C1685" s="38" t="str">
        <f>EtalonRes!K847</f>
        <v>Крюки</v>
      </c>
      <c r="D1685" s="39" t="str">
        <f>EtalonRes!O847</f>
        <v>кг</v>
      </c>
      <c r="E1685" s="40">
        <f>EtalonRes!X847</f>
        <v>0</v>
      </c>
      <c r="F1685" s="40">
        <f t="shared" si="67"/>
        <v>0</v>
      </c>
      <c r="G1685" s="40">
        <f>ROUND(EtalonRes!AG847*Source!I325, 7)</f>
        <v>0</v>
      </c>
      <c r="H1685" s="42"/>
      <c r="I1685" s="41"/>
      <c r="J1685" s="42"/>
      <c r="K1685" s="41"/>
      <c r="L1685" s="42"/>
    </row>
    <row r="1686" spans="1:82" ht="14.25" x14ac:dyDescent="0.2">
      <c r="A1686" s="38"/>
      <c r="B1686" s="38" t="str">
        <f>EtalonRes!I848</f>
        <v>22.2.02.23</v>
      </c>
      <c r="C1686" s="45" t="str">
        <f>EtalonRes!K848</f>
        <v>Металлические плакаты</v>
      </c>
      <c r="D1686" s="46" t="str">
        <f>EtalonRes!O848</f>
        <v>ШТ</v>
      </c>
      <c r="E1686" s="47">
        <f>EtalonRes!X848</f>
        <v>0</v>
      </c>
      <c r="F1686" s="47">
        <f t="shared" si="67"/>
        <v>0</v>
      </c>
      <c r="G1686" s="47">
        <f>ROUND(EtalonRes!AG848*Source!I325, 7)</f>
        <v>0</v>
      </c>
      <c r="H1686" s="48"/>
      <c r="I1686" s="49"/>
      <c r="J1686" s="48"/>
      <c r="K1686" s="49"/>
      <c r="L1686" s="48"/>
    </row>
    <row r="1687" spans="1:82" ht="15" x14ac:dyDescent="0.2">
      <c r="A1687" s="38"/>
      <c r="B1687" s="38"/>
      <c r="C1687" s="51" t="s">
        <v>1564</v>
      </c>
      <c r="D1687" s="39"/>
      <c r="E1687" s="40"/>
      <c r="F1687" s="40"/>
      <c r="G1687" s="40"/>
      <c r="H1687" s="42"/>
      <c r="I1687" s="41"/>
      <c r="J1687" s="42"/>
      <c r="K1687" s="41"/>
      <c r="L1687" s="42">
        <f>L1663+L1665+L1666+L1671</f>
        <v>12295.920000000002</v>
      </c>
    </row>
    <row r="1688" spans="1:82" ht="14.25" x14ac:dyDescent="0.2">
      <c r="A1688" s="38"/>
      <c r="B1688" s="38"/>
      <c r="C1688" s="38" t="s">
        <v>1565</v>
      </c>
      <c r="D1688" s="39"/>
      <c r="E1688" s="40"/>
      <c r="F1688" s="40"/>
      <c r="G1688" s="40"/>
      <c r="H1688" s="42"/>
      <c r="I1688" s="41"/>
      <c r="J1688" s="42"/>
      <c r="K1688" s="41"/>
      <c r="L1688" s="42">
        <f>SUM(AR1662:AR1691)+SUM(AS1662:AS1691)+SUM(AT1662:AT1691)+SUM(AU1662:AU1691)+SUM(AV1662:AV1691)</f>
        <v>8832.41</v>
      </c>
    </row>
    <row r="1689" spans="1:82" ht="14.25" x14ac:dyDescent="0.2">
      <c r="A1689" s="38"/>
      <c r="B1689" s="38" t="s">
        <v>27</v>
      </c>
      <c r="C1689" s="38" t="s">
        <v>1566</v>
      </c>
      <c r="D1689" s="39" t="s">
        <v>1392</v>
      </c>
      <c r="E1689" s="40">
        <f>Source!BZ325</f>
        <v>103</v>
      </c>
      <c r="F1689" s="40"/>
      <c r="G1689" s="40">
        <f>Source!AT325</f>
        <v>103</v>
      </c>
      <c r="H1689" s="42"/>
      <c r="I1689" s="41"/>
      <c r="J1689" s="42"/>
      <c r="K1689" s="41"/>
      <c r="L1689" s="42">
        <f>SUM(AZ1662:AZ1691)</f>
        <v>9097.3799999999992</v>
      </c>
    </row>
    <row r="1690" spans="1:82" ht="14.25" x14ac:dyDescent="0.2">
      <c r="A1690" s="45"/>
      <c r="B1690" s="45" t="s">
        <v>28</v>
      </c>
      <c r="C1690" s="45" t="s">
        <v>1567</v>
      </c>
      <c r="D1690" s="46" t="s">
        <v>1392</v>
      </c>
      <c r="E1690" s="47">
        <f>Source!CA325</f>
        <v>60</v>
      </c>
      <c r="F1690" s="47"/>
      <c r="G1690" s="47">
        <f>Source!AU325</f>
        <v>60</v>
      </c>
      <c r="H1690" s="48"/>
      <c r="I1690" s="49"/>
      <c r="J1690" s="48"/>
      <c r="K1690" s="49"/>
      <c r="L1690" s="48">
        <f>SUM(BA1662:BA1691)</f>
        <v>5299.45</v>
      </c>
    </row>
    <row r="1691" spans="1:82" ht="15" x14ac:dyDescent="0.2">
      <c r="C1691" s="58" t="s">
        <v>1568</v>
      </c>
      <c r="D1691" s="58"/>
      <c r="E1691" s="58"/>
      <c r="F1691" s="58"/>
      <c r="G1691" s="58"/>
      <c r="H1691" s="58"/>
      <c r="I1691" s="59">
        <f>K1691/E1662</f>
        <v>26692.750000000004</v>
      </c>
      <c r="J1691" s="59"/>
      <c r="K1691" s="59">
        <f>L1663+L1665+L1671+L1689+L1690+L1666</f>
        <v>26692.750000000004</v>
      </c>
      <c r="L1691" s="59"/>
      <c r="AD1691">
        <f>ROUND((Source!AT325/100)*((ROUND(SUMIF(SmtRes!AQ592:'SmtRes'!AQ603,"=1",SmtRes!AD592:'SmtRes'!AD603)*Source!I325, 2)+ROUND(SUMIF(SmtRes!AQ592:'SmtRes'!AQ603,"=1",SmtRes!AC592:'SmtRes'!AC603)*Source!I325, 2))), 2)</f>
        <v>1500.83</v>
      </c>
      <c r="AE1691">
        <f>ROUND((Source!AU325/100)*((ROUND(SUMIF(SmtRes!AQ592:'SmtRes'!AQ603,"=1",SmtRes!AD592:'SmtRes'!AD603)*Source!I325, 2)+ROUND(SUMIF(SmtRes!AQ592:'SmtRes'!AQ603,"=1",SmtRes!AC592:'SmtRes'!AC603)*Source!I325, 2))), 2)</f>
        <v>874.27</v>
      </c>
      <c r="AN1691" s="50">
        <f>L1663+L1665+L1671+L1689+L1690+L1666</f>
        <v>26692.750000000004</v>
      </c>
      <c r="AO1691" s="50">
        <f>L1665</f>
        <v>3463.51</v>
      </c>
      <c r="AQ1691" t="s">
        <v>1569</v>
      </c>
      <c r="AR1691" s="50">
        <f>L1663</f>
        <v>7478.87</v>
      </c>
      <c r="AT1691" s="50">
        <f>L1666</f>
        <v>1353.54</v>
      </c>
      <c r="AV1691" t="s">
        <v>1569</v>
      </c>
      <c r="AW1691" s="50">
        <f>L1671</f>
        <v>0</v>
      </c>
      <c r="AZ1691">
        <f>Source!X325</f>
        <v>9097.3799999999992</v>
      </c>
      <c r="BA1691">
        <f>Source!Y325</f>
        <v>5299.45</v>
      </c>
      <c r="CD1691">
        <v>1</v>
      </c>
    </row>
    <row r="1693" spans="1:82" ht="16.5" x14ac:dyDescent="0.2">
      <c r="A1693" s="61" t="s">
        <v>1723</v>
      </c>
      <c r="B1693" s="61"/>
      <c r="C1693" s="61"/>
      <c r="D1693" s="61"/>
      <c r="E1693" s="61"/>
      <c r="F1693" s="61"/>
      <c r="G1693" s="61"/>
      <c r="H1693" s="61"/>
      <c r="I1693" s="61"/>
      <c r="J1693" s="61"/>
      <c r="K1693" s="61"/>
      <c r="L1693" s="61"/>
    </row>
    <row r="1694" spans="1:82" ht="82.5" x14ac:dyDescent="0.2">
      <c r="A1694" s="36" t="s">
        <v>423</v>
      </c>
      <c r="B1694" s="38" t="s">
        <v>1724</v>
      </c>
      <c r="C1694" s="38" t="s">
        <v>1725</v>
      </c>
      <c r="D1694" s="39" t="str">
        <f>Source!H361</f>
        <v>ШТ</v>
      </c>
      <c r="E1694" s="40">
        <f>Source!K361</f>
        <v>1</v>
      </c>
      <c r="F1694" s="40"/>
      <c r="G1694" s="40">
        <f>Source!I361</f>
        <v>1</v>
      </c>
      <c r="H1694" s="42"/>
      <c r="I1694" s="41"/>
      <c r="J1694" s="42"/>
      <c r="K1694" s="41"/>
      <c r="L1694" s="42"/>
    </row>
    <row r="1695" spans="1:82" ht="15" x14ac:dyDescent="0.2">
      <c r="A1695" s="37"/>
      <c r="B1695" s="40">
        <v>1</v>
      </c>
      <c r="C1695" s="37" t="s">
        <v>1560</v>
      </c>
      <c r="D1695" s="39" t="s">
        <v>1220</v>
      </c>
      <c r="E1695" s="43"/>
      <c r="F1695" s="40"/>
      <c r="G1695" s="43">
        <f>Source!U361</f>
        <v>3.33</v>
      </c>
      <c r="H1695" s="40"/>
      <c r="I1695" s="40"/>
      <c r="J1695" s="40"/>
      <c r="K1695" s="40"/>
      <c r="L1695" s="44">
        <f>SUM(L1696:L1696)-SUMIF(CE1696:CE1696, 1, L1696:L1696)</f>
        <v>1413.49</v>
      </c>
    </row>
    <row r="1696" spans="1:82" ht="28.5" x14ac:dyDescent="0.2">
      <c r="A1696" s="38"/>
      <c r="B1696" s="38" t="s">
        <v>1232</v>
      </c>
      <c r="C1696" s="38" t="s">
        <v>1233</v>
      </c>
      <c r="D1696" s="39" t="s">
        <v>1220</v>
      </c>
      <c r="E1696" s="40">
        <v>3.33</v>
      </c>
      <c r="F1696" s="40"/>
      <c r="G1696" s="40">
        <f>SmtRes!CX604</f>
        <v>3.33</v>
      </c>
      <c r="H1696" s="42"/>
      <c r="I1696" s="41"/>
      <c r="J1696" s="42">
        <f>SmtRes!CZ604</f>
        <v>424.47</v>
      </c>
      <c r="K1696" s="41"/>
      <c r="L1696" s="42">
        <f>SmtRes!DI604</f>
        <v>1413.49</v>
      </c>
    </row>
    <row r="1697" spans="1:83" ht="15" x14ac:dyDescent="0.2">
      <c r="A1697" s="37"/>
      <c r="B1697" s="40">
        <v>2</v>
      </c>
      <c r="C1697" s="37" t="s">
        <v>1561</v>
      </c>
      <c r="D1697" s="39"/>
      <c r="E1697" s="43"/>
      <c r="F1697" s="40"/>
      <c r="G1697" s="43"/>
      <c r="H1697" s="40"/>
      <c r="I1697" s="40"/>
      <c r="J1697" s="40"/>
      <c r="K1697" s="40"/>
      <c r="L1697" s="44">
        <f>SUM(L1698:L1700)-SUMIF(CE1698:CE1700, 1, L1698:L1700)</f>
        <v>87.15</v>
      </c>
    </row>
    <row r="1698" spans="1:83" ht="15" x14ac:dyDescent="0.2">
      <c r="A1698" s="37"/>
      <c r="B1698" s="40"/>
      <c r="C1698" s="37" t="s">
        <v>1563</v>
      </c>
      <c r="D1698" s="39" t="s">
        <v>1220</v>
      </c>
      <c r="E1698" s="43"/>
      <c r="F1698" s="40"/>
      <c r="G1698" s="43">
        <f>Source!V361</f>
        <v>0.16</v>
      </c>
      <c r="H1698" s="40"/>
      <c r="I1698" s="40"/>
      <c r="J1698" s="40"/>
      <c r="K1698" s="40"/>
      <c r="L1698" s="44">
        <f>SUMIF(CE1699:CE1700, 1, L1699:L1700)</f>
        <v>76.48</v>
      </c>
      <c r="CE1698">
        <v>1</v>
      </c>
    </row>
    <row r="1699" spans="1:83" ht="28.5" x14ac:dyDescent="0.2">
      <c r="A1699" s="38"/>
      <c r="B1699" s="38" t="s">
        <v>1227</v>
      </c>
      <c r="C1699" s="38" t="s">
        <v>1229</v>
      </c>
      <c r="D1699" s="39" t="s">
        <v>1090</v>
      </c>
      <c r="E1699" s="40">
        <v>0.16</v>
      </c>
      <c r="F1699" s="40"/>
      <c r="G1699" s="40">
        <f>SmtRes!CX606</f>
        <v>0.16</v>
      </c>
      <c r="H1699" s="42"/>
      <c r="I1699" s="41"/>
      <c r="J1699" s="42">
        <f>SmtRes!CZ606</f>
        <v>544.70000000000005</v>
      </c>
      <c r="K1699" s="41"/>
      <c r="L1699" s="42">
        <f>SmtRes!DG606</f>
        <v>87.15</v>
      </c>
    </row>
    <row r="1700" spans="1:83" ht="28.5" x14ac:dyDescent="0.2">
      <c r="A1700" s="38"/>
      <c r="B1700" s="38" t="s">
        <v>1226</v>
      </c>
      <c r="C1700" s="38" t="s">
        <v>1562</v>
      </c>
      <c r="D1700" s="39" t="s">
        <v>1220</v>
      </c>
      <c r="E1700" s="40">
        <f>SmtRes!DO606*SmtRes!AT606</f>
        <v>0.16</v>
      </c>
      <c r="F1700" s="40"/>
      <c r="G1700" s="40">
        <f>SmtRes!DO606*SmtRes!CX606</f>
        <v>0.16</v>
      </c>
      <c r="H1700" s="42"/>
      <c r="I1700" s="41"/>
      <c r="J1700" s="42">
        <f>ROUND(SmtRes!AG606/SmtRes!DO606, 2)</f>
        <v>477.98</v>
      </c>
      <c r="K1700" s="41"/>
      <c r="L1700" s="42">
        <f>SmtRes!DH606</f>
        <v>76.48</v>
      </c>
      <c r="CE1700">
        <v>1</v>
      </c>
    </row>
    <row r="1701" spans="1:83" ht="15" x14ac:dyDescent="0.2">
      <c r="A1701" s="37"/>
      <c r="B1701" s="40">
        <v>4</v>
      </c>
      <c r="C1701" s="37" t="s">
        <v>1576</v>
      </c>
      <c r="D1701" s="39"/>
      <c r="E1701" s="43"/>
      <c r="F1701" s="40"/>
      <c r="G1701" s="43"/>
      <c r="H1701" s="40"/>
      <c r="I1701" s="40"/>
      <c r="J1701" s="40"/>
      <c r="K1701" s="40"/>
      <c r="L1701" s="44">
        <f>SUM(L1702:L1709)-SUMIF(CE1702:CE1709, 1, L1702:L1709)</f>
        <v>0</v>
      </c>
    </row>
    <row r="1702" spans="1:83" ht="14.25" x14ac:dyDescent="0.2">
      <c r="A1702" s="38"/>
      <c r="B1702" s="38" t="s">
        <v>1325</v>
      </c>
      <c r="C1702" s="38" t="s">
        <v>1327</v>
      </c>
      <c r="D1702" s="39" t="s">
        <v>1242</v>
      </c>
      <c r="E1702" s="40">
        <v>0.03</v>
      </c>
      <c r="F1702" s="40">
        <f t="shared" ref="F1702:F1713" si="69">ROUND(0,7)</f>
        <v>0</v>
      </c>
      <c r="G1702" s="40">
        <f>SmtRes!CX607</f>
        <v>0</v>
      </c>
      <c r="H1702" s="42">
        <f>SmtRes!CZ607</f>
        <v>80.02</v>
      </c>
      <c r="I1702" s="41">
        <f>SmtRes!AI607</f>
        <v>2.0699999999999998</v>
      </c>
      <c r="J1702" s="42">
        <f>ROUND(H1702*I1702, 2)</f>
        <v>165.64</v>
      </c>
      <c r="K1702" s="41"/>
      <c r="L1702" s="42">
        <f>SmtRes!DF607</f>
        <v>0</v>
      </c>
    </row>
    <row r="1703" spans="1:83" ht="14.25" x14ac:dyDescent="0.2">
      <c r="A1703" s="38"/>
      <c r="B1703" s="38" t="s">
        <v>1328</v>
      </c>
      <c r="C1703" s="38" t="s">
        <v>1330</v>
      </c>
      <c r="D1703" s="39" t="s">
        <v>806</v>
      </c>
      <c r="E1703" s="40">
        <v>2.3000000000000001E-4</v>
      </c>
      <c r="F1703" s="40">
        <f t="shared" si="69"/>
        <v>0</v>
      </c>
      <c r="G1703" s="40">
        <f>SmtRes!CX608</f>
        <v>0</v>
      </c>
      <c r="H1703" s="42"/>
      <c r="I1703" s="41"/>
      <c r="J1703" s="42">
        <f>SmtRes!CZ608</f>
        <v>84866.240000000005</v>
      </c>
      <c r="K1703" s="41"/>
      <c r="L1703" s="42">
        <f>SmtRes!DF608</f>
        <v>0</v>
      </c>
    </row>
    <row r="1704" spans="1:83" ht="14.25" x14ac:dyDescent="0.2">
      <c r="A1704" s="38"/>
      <c r="B1704" s="38" t="s">
        <v>1246</v>
      </c>
      <c r="C1704" s="38" t="s">
        <v>1248</v>
      </c>
      <c r="D1704" s="39" t="s">
        <v>1242</v>
      </c>
      <c r="E1704" s="40">
        <v>0.02</v>
      </c>
      <c r="F1704" s="40">
        <f t="shared" si="69"/>
        <v>0</v>
      </c>
      <c r="G1704" s="40">
        <f>SmtRes!CX609</f>
        <v>0</v>
      </c>
      <c r="H1704" s="42">
        <f>SmtRes!CZ609</f>
        <v>56.11</v>
      </c>
      <c r="I1704" s="41">
        <f>SmtRes!AI609</f>
        <v>1.58</v>
      </c>
      <c r="J1704" s="42">
        <f t="shared" ref="J1704:J1709" si="70">ROUND(H1704*I1704, 2)</f>
        <v>88.65</v>
      </c>
      <c r="K1704" s="41"/>
      <c r="L1704" s="42">
        <f>SmtRes!DF609</f>
        <v>0</v>
      </c>
    </row>
    <row r="1705" spans="1:83" ht="14.25" x14ac:dyDescent="0.2">
      <c r="A1705" s="38"/>
      <c r="B1705" s="38" t="s">
        <v>1331</v>
      </c>
      <c r="C1705" s="38" t="s">
        <v>1333</v>
      </c>
      <c r="D1705" s="39" t="s">
        <v>806</v>
      </c>
      <c r="E1705" s="40">
        <v>4.0000000000000002E-4</v>
      </c>
      <c r="F1705" s="40">
        <f t="shared" si="69"/>
        <v>0</v>
      </c>
      <c r="G1705" s="40">
        <f>SmtRes!CX610</f>
        <v>0</v>
      </c>
      <c r="H1705" s="42">
        <f>SmtRes!CZ610</f>
        <v>61265.39</v>
      </c>
      <c r="I1705" s="41">
        <f>SmtRes!AI610</f>
        <v>1.3</v>
      </c>
      <c r="J1705" s="42">
        <f t="shared" si="70"/>
        <v>79645.009999999995</v>
      </c>
      <c r="K1705" s="41"/>
      <c r="L1705" s="42">
        <f>SmtRes!DF610</f>
        <v>0</v>
      </c>
    </row>
    <row r="1706" spans="1:83" ht="14.25" x14ac:dyDescent="0.2">
      <c r="A1706" s="38"/>
      <c r="B1706" s="38" t="s">
        <v>1334</v>
      </c>
      <c r="C1706" s="38" t="s">
        <v>1336</v>
      </c>
      <c r="D1706" s="39" t="s">
        <v>806</v>
      </c>
      <c r="E1706" s="40">
        <v>1.0000000000000001E-5</v>
      </c>
      <c r="F1706" s="40">
        <f t="shared" si="69"/>
        <v>0</v>
      </c>
      <c r="G1706" s="40">
        <f>SmtRes!CX611</f>
        <v>0</v>
      </c>
      <c r="H1706" s="42">
        <f>SmtRes!CZ611</f>
        <v>80020.98</v>
      </c>
      <c r="I1706" s="41">
        <f>SmtRes!AI611</f>
        <v>1.02</v>
      </c>
      <c r="J1706" s="42">
        <f t="shared" si="70"/>
        <v>81621.399999999994</v>
      </c>
      <c r="K1706" s="41"/>
      <c r="L1706" s="42">
        <f>SmtRes!DF611</f>
        <v>0</v>
      </c>
    </row>
    <row r="1707" spans="1:83" ht="14.25" x14ac:dyDescent="0.2">
      <c r="A1707" s="38"/>
      <c r="B1707" s="38" t="s">
        <v>1337</v>
      </c>
      <c r="C1707" s="38" t="s">
        <v>1339</v>
      </c>
      <c r="D1707" s="39" t="s">
        <v>806</v>
      </c>
      <c r="E1707" s="40">
        <v>5.9999999999999995E-4</v>
      </c>
      <c r="F1707" s="40">
        <f t="shared" si="69"/>
        <v>0</v>
      </c>
      <c r="G1707" s="40">
        <f>SmtRes!CX612</f>
        <v>0</v>
      </c>
      <c r="H1707" s="42">
        <f>SmtRes!CZ612</f>
        <v>40917.440000000002</v>
      </c>
      <c r="I1707" s="41">
        <f>SmtRes!AI612</f>
        <v>1.02</v>
      </c>
      <c r="J1707" s="42">
        <f t="shared" si="70"/>
        <v>41735.79</v>
      </c>
      <c r="K1707" s="41"/>
      <c r="L1707" s="42">
        <f>SmtRes!DF612</f>
        <v>0</v>
      </c>
    </row>
    <row r="1708" spans="1:83" ht="14.25" x14ac:dyDescent="0.2">
      <c r="A1708" s="38"/>
      <c r="B1708" s="38" t="s">
        <v>1340</v>
      </c>
      <c r="C1708" s="38" t="s">
        <v>1342</v>
      </c>
      <c r="D1708" s="39" t="s">
        <v>806</v>
      </c>
      <c r="E1708" s="40">
        <v>5.9999999999999995E-4</v>
      </c>
      <c r="F1708" s="40">
        <f t="shared" si="69"/>
        <v>0</v>
      </c>
      <c r="G1708" s="40">
        <f>SmtRes!CX613</f>
        <v>0</v>
      </c>
      <c r="H1708" s="42">
        <f>SmtRes!CZ613</f>
        <v>98039.57</v>
      </c>
      <c r="I1708" s="41">
        <f>SmtRes!AI613</f>
        <v>1.1599999999999999</v>
      </c>
      <c r="J1708" s="42">
        <f t="shared" si="70"/>
        <v>113725.9</v>
      </c>
      <c r="K1708" s="41"/>
      <c r="L1708" s="42">
        <f>SmtRes!DF613</f>
        <v>0</v>
      </c>
    </row>
    <row r="1709" spans="1:83" ht="14.25" x14ac:dyDescent="0.2">
      <c r="A1709" s="38"/>
      <c r="B1709" s="38" t="s">
        <v>1343</v>
      </c>
      <c r="C1709" s="38" t="s">
        <v>1345</v>
      </c>
      <c r="D1709" s="39" t="s">
        <v>880</v>
      </c>
      <c r="E1709" s="40">
        <v>0.06</v>
      </c>
      <c r="F1709" s="40">
        <f t="shared" si="69"/>
        <v>0</v>
      </c>
      <c r="G1709" s="40">
        <f>SmtRes!CX614</f>
        <v>0</v>
      </c>
      <c r="H1709" s="42">
        <f>SmtRes!CZ614</f>
        <v>1031.73</v>
      </c>
      <c r="I1709" s="41">
        <f>SmtRes!AI614</f>
        <v>1.27</v>
      </c>
      <c r="J1709" s="42">
        <f t="shared" si="70"/>
        <v>1310.3</v>
      </c>
      <c r="K1709" s="41"/>
      <c r="L1709" s="42">
        <f>SmtRes!DF614</f>
        <v>0</v>
      </c>
    </row>
    <row r="1710" spans="1:83" ht="28.5" x14ac:dyDescent="0.2">
      <c r="A1710" s="38"/>
      <c r="B1710" s="38" t="str">
        <f>EtalonRes!I855</f>
        <v>11.2.04.06</v>
      </c>
      <c r="C1710" s="38" t="str">
        <f>EtalonRes!K855</f>
        <v>Детали опор пропитанные из пиломатериалов хвойных пород</v>
      </c>
      <c r="D1710" s="39" t="str">
        <f>EtalonRes!O855</f>
        <v>м3</v>
      </c>
      <c r="E1710" s="40">
        <f>EtalonRes!X855</f>
        <v>0</v>
      </c>
      <c r="F1710" s="40">
        <f t="shared" si="69"/>
        <v>0</v>
      </c>
      <c r="G1710" s="40">
        <f>ROUND(EtalonRes!AG855*Source!I361, 7)</f>
        <v>0</v>
      </c>
      <c r="H1710" s="42"/>
      <c r="I1710" s="41"/>
      <c r="J1710" s="42"/>
      <c r="K1710" s="41"/>
      <c r="L1710" s="42"/>
    </row>
    <row r="1711" spans="1:83" ht="14.25" x14ac:dyDescent="0.2">
      <c r="A1711" s="38"/>
      <c r="B1711" s="38" t="str">
        <f>EtalonRes!I861</f>
        <v>22.2.01.04</v>
      </c>
      <c r="C1711" s="38" t="str">
        <f>EtalonRes!K861</f>
        <v>Изоляторы штыревые</v>
      </c>
      <c r="D1711" s="39" t="str">
        <f>EtalonRes!O861</f>
        <v>ШТ</v>
      </c>
      <c r="E1711" s="40">
        <f>EtalonRes!X861</f>
        <v>0</v>
      </c>
      <c r="F1711" s="40">
        <f t="shared" si="69"/>
        <v>0</v>
      </c>
      <c r="G1711" s="40">
        <f>ROUND(EtalonRes!AG861*Source!I361, 7)</f>
        <v>0</v>
      </c>
      <c r="H1711" s="42"/>
      <c r="I1711" s="41"/>
      <c r="J1711" s="42"/>
      <c r="K1711" s="41"/>
      <c r="L1711" s="42"/>
    </row>
    <row r="1712" spans="1:83" ht="14.25" x14ac:dyDescent="0.2">
      <c r="A1712" s="38"/>
      <c r="B1712" s="38" t="str">
        <f>EtalonRes!I862</f>
        <v>22.2.02.09</v>
      </c>
      <c r="C1712" s="38" t="str">
        <f>EtalonRes!K862</f>
        <v>Крюки</v>
      </c>
      <c r="D1712" s="39" t="str">
        <f>EtalonRes!O862</f>
        <v>кг</v>
      </c>
      <c r="E1712" s="40">
        <f>EtalonRes!X862</f>
        <v>0</v>
      </c>
      <c r="F1712" s="40">
        <f t="shared" si="69"/>
        <v>0</v>
      </c>
      <c r="G1712" s="40">
        <f>ROUND(EtalonRes!AG862*Source!I361, 7)</f>
        <v>0</v>
      </c>
      <c r="H1712" s="42"/>
      <c r="I1712" s="41"/>
      <c r="J1712" s="42"/>
      <c r="K1712" s="41"/>
      <c r="L1712" s="42"/>
    </row>
    <row r="1713" spans="1:83" ht="14.25" x14ac:dyDescent="0.2">
      <c r="A1713" s="38"/>
      <c r="B1713" s="38" t="str">
        <f>EtalonRes!I863</f>
        <v>22.2.02.23</v>
      </c>
      <c r="C1713" s="45" t="str">
        <f>EtalonRes!K863</f>
        <v>Металлические плакаты</v>
      </c>
      <c r="D1713" s="46" t="str">
        <f>EtalonRes!O863</f>
        <v>ШТ</v>
      </c>
      <c r="E1713" s="47">
        <f>EtalonRes!X863</f>
        <v>0.1</v>
      </c>
      <c r="F1713" s="47">
        <f t="shared" si="69"/>
        <v>0</v>
      </c>
      <c r="G1713" s="47">
        <f>ROUND(EtalonRes!AG863*Source!I361, 7)</f>
        <v>0</v>
      </c>
      <c r="H1713" s="48"/>
      <c r="I1713" s="49"/>
      <c r="J1713" s="48"/>
      <c r="K1713" s="49"/>
      <c r="L1713" s="48"/>
    </row>
    <row r="1714" spans="1:83" ht="15" x14ac:dyDescent="0.2">
      <c r="A1714" s="38"/>
      <c r="B1714" s="38"/>
      <c r="C1714" s="51" t="s">
        <v>1564</v>
      </c>
      <c r="D1714" s="39"/>
      <c r="E1714" s="40"/>
      <c r="F1714" s="40"/>
      <c r="G1714" s="40"/>
      <c r="H1714" s="42"/>
      <c r="I1714" s="41"/>
      <c r="J1714" s="42"/>
      <c r="K1714" s="41"/>
      <c r="L1714" s="42">
        <f>L1695+L1697+L1698+L1701</f>
        <v>1577.1200000000001</v>
      </c>
    </row>
    <row r="1715" spans="1:83" ht="14.25" x14ac:dyDescent="0.2">
      <c r="A1715" s="38"/>
      <c r="B1715" s="38"/>
      <c r="C1715" s="38" t="s">
        <v>1565</v>
      </c>
      <c r="D1715" s="39"/>
      <c r="E1715" s="40"/>
      <c r="F1715" s="40"/>
      <c r="G1715" s="40"/>
      <c r="H1715" s="42"/>
      <c r="I1715" s="41"/>
      <c r="J1715" s="42"/>
      <c r="K1715" s="41"/>
      <c r="L1715" s="42">
        <f>SUM(AR1694:AR1718)+SUM(AS1694:AS1718)+SUM(AT1694:AT1718)+SUM(AU1694:AU1718)+SUM(AV1694:AV1718)</f>
        <v>1489.97</v>
      </c>
    </row>
    <row r="1716" spans="1:83" ht="14.25" x14ac:dyDescent="0.2">
      <c r="A1716" s="38"/>
      <c r="B1716" s="38" t="s">
        <v>27</v>
      </c>
      <c r="C1716" s="38" t="s">
        <v>1566</v>
      </c>
      <c r="D1716" s="39" t="s">
        <v>1392</v>
      </c>
      <c r="E1716" s="40">
        <f>Source!BZ361</f>
        <v>103</v>
      </c>
      <c r="F1716" s="40"/>
      <c r="G1716" s="40">
        <f>Source!AT361</f>
        <v>103</v>
      </c>
      <c r="H1716" s="42"/>
      <c r="I1716" s="41"/>
      <c r="J1716" s="42"/>
      <c r="K1716" s="41"/>
      <c r="L1716" s="42">
        <f>SUM(AZ1694:AZ1718)</f>
        <v>1534.67</v>
      </c>
    </row>
    <row r="1717" spans="1:83" ht="14.25" x14ac:dyDescent="0.2">
      <c r="A1717" s="45"/>
      <c r="B1717" s="45" t="s">
        <v>28</v>
      </c>
      <c r="C1717" s="45" t="s">
        <v>1567</v>
      </c>
      <c r="D1717" s="46" t="s">
        <v>1392</v>
      </c>
      <c r="E1717" s="47">
        <f>Source!CA361</f>
        <v>60</v>
      </c>
      <c r="F1717" s="47"/>
      <c r="G1717" s="47">
        <f>Source!AU361</f>
        <v>60</v>
      </c>
      <c r="H1717" s="48"/>
      <c r="I1717" s="49"/>
      <c r="J1717" s="48"/>
      <c r="K1717" s="49"/>
      <c r="L1717" s="48">
        <f>SUM(BA1694:BA1718)</f>
        <v>893.98</v>
      </c>
    </row>
    <row r="1718" spans="1:83" ht="15" x14ac:dyDescent="0.2">
      <c r="C1718" s="58" t="s">
        <v>1568</v>
      </c>
      <c r="D1718" s="58"/>
      <c r="E1718" s="58"/>
      <c r="F1718" s="58"/>
      <c r="G1718" s="58"/>
      <c r="H1718" s="58"/>
      <c r="I1718" s="59">
        <f>K1718/E1694</f>
        <v>4005.7700000000004</v>
      </c>
      <c r="J1718" s="59"/>
      <c r="K1718" s="59">
        <f>L1695+L1697+L1701+L1716+L1717+L1698</f>
        <v>4005.7700000000004</v>
      </c>
      <c r="L1718" s="59"/>
      <c r="AD1718">
        <f>ROUND((Source!AT361/100)*((ROUND(SUMIF(SmtRes!AQ604:'SmtRes'!AQ614,"=1",SmtRes!AD604:'SmtRes'!AD614)*Source!I361, 2)+ROUND(SUMIF(SmtRes!AQ604:'SmtRes'!AQ614,"=1",SmtRes!AC604:'SmtRes'!AC614)*Source!I361, 2))), 2)</f>
        <v>929.52</v>
      </c>
      <c r="AE1718">
        <f>ROUND((Source!AU361/100)*((ROUND(SUMIF(SmtRes!AQ604:'SmtRes'!AQ614,"=1",SmtRes!AD604:'SmtRes'!AD614)*Source!I361, 2)+ROUND(SUMIF(SmtRes!AQ604:'SmtRes'!AQ614,"=1",SmtRes!AC604:'SmtRes'!AC614)*Source!I361, 2))), 2)</f>
        <v>541.47</v>
      </c>
      <c r="AN1718" s="50">
        <f>L1695+L1697+L1701+L1716+L1717+L1698</f>
        <v>4005.7700000000004</v>
      </c>
      <c r="AO1718" s="50">
        <f>L1697</f>
        <v>87.15</v>
      </c>
      <c r="AQ1718" t="s">
        <v>1569</v>
      </c>
      <c r="AR1718" s="50">
        <f>L1695</f>
        <v>1413.49</v>
      </c>
      <c r="AT1718" s="50">
        <f>L1698</f>
        <v>76.48</v>
      </c>
      <c r="AV1718" t="s">
        <v>1569</v>
      </c>
      <c r="AW1718" s="50">
        <f>L1701</f>
        <v>0</v>
      </c>
      <c r="AZ1718">
        <f>Source!X361</f>
        <v>1534.67</v>
      </c>
      <c r="BA1718">
        <f>Source!Y361</f>
        <v>893.98</v>
      </c>
      <c r="CD1718">
        <v>1</v>
      </c>
    </row>
    <row r="1719" spans="1:83" ht="82.5" x14ac:dyDescent="0.2">
      <c r="A1719" s="36" t="s">
        <v>427</v>
      </c>
      <c r="B1719" s="38" t="s">
        <v>1726</v>
      </c>
      <c r="C1719" s="38" t="s">
        <v>1727</v>
      </c>
      <c r="D1719" s="39" t="str">
        <f>Source!H362</f>
        <v>ШТ</v>
      </c>
      <c r="E1719" s="40">
        <f>Source!K362</f>
        <v>1</v>
      </c>
      <c r="F1719" s="40"/>
      <c r="G1719" s="40">
        <f>Source!I362</f>
        <v>1</v>
      </c>
      <c r="H1719" s="42"/>
      <c r="I1719" s="41"/>
      <c r="J1719" s="42"/>
      <c r="K1719" s="41"/>
      <c r="L1719" s="42"/>
    </row>
    <row r="1720" spans="1:83" ht="15" x14ac:dyDescent="0.2">
      <c r="A1720" s="37"/>
      <c r="B1720" s="40">
        <v>1</v>
      </c>
      <c r="C1720" s="37" t="s">
        <v>1560</v>
      </c>
      <c r="D1720" s="39" t="s">
        <v>1220</v>
      </c>
      <c r="E1720" s="43"/>
      <c r="F1720" s="40"/>
      <c r="G1720" s="43">
        <f>Source!U362</f>
        <v>7.04</v>
      </c>
      <c r="H1720" s="40"/>
      <c r="I1720" s="40"/>
      <c r="J1720" s="40"/>
      <c r="K1720" s="40"/>
      <c r="L1720" s="44">
        <f>SUM(L1721:L1721)-SUMIF(CE1721:CE1721, 1, L1721:L1721)</f>
        <v>2963.21</v>
      </c>
    </row>
    <row r="1721" spans="1:83" ht="28.5" x14ac:dyDescent="0.2">
      <c r="A1721" s="38"/>
      <c r="B1721" s="38" t="s">
        <v>1304</v>
      </c>
      <c r="C1721" s="38" t="s">
        <v>1305</v>
      </c>
      <c r="D1721" s="39" t="s">
        <v>1220</v>
      </c>
      <c r="E1721" s="40">
        <v>7.04</v>
      </c>
      <c r="F1721" s="40"/>
      <c r="G1721" s="40">
        <f>SmtRes!CX615</f>
        <v>7.04</v>
      </c>
      <c r="H1721" s="42"/>
      <c r="I1721" s="41"/>
      <c r="J1721" s="42">
        <f>SmtRes!CZ615</f>
        <v>420.91</v>
      </c>
      <c r="K1721" s="41"/>
      <c r="L1721" s="42">
        <f>SmtRes!DI615</f>
        <v>2963.21</v>
      </c>
    </row>
    <row r="1722" spans="1:83" ht="15" x14ac:dyDescent="0.2">
      <c r="A1722" s="37"/>
      <c r="B1722" s="40">
        <v>2</v>
      </c>
      <c r="C1722" s="37" t="s">
        <v>1561</v>
      </c>
      <c r="D1722" s="39"/>
      <c r="E1722" s="43"/>
      <c r="F1722" s="40"/>
      <c r="G1722" s="43"/>
      <c r="H1722" s="40"/>
      <c r="I1722" s="40"/>
      <c r="J1722" s="40"/>
      <c r="K1722" s="40"/>
      <c r="L1722" s="44">
        <f>SUM(L1723:L1725)-SUMIF(CE1723:CE1725, 1, L1723:L1725)</f>
        <v>174.3</v>
      </c>
    </row>
    <row r="1723" spans="1:83" ht="15" x14ac:dyDescent="0.2">
      <c r="A1723" s="37"/>
      <c r="B1723" s="40"/>
      <c r="C1723" s="37" t="s">
        <v>1563</v>
      </c>
      <c r="D1723" s="39" t="s">
        <v>1220</v>
      </c>
      <c r="E1723" s="43"/>
      <c r="F1723" s="40"/>
      <c r="G1723" s="43">
        <f>Source!V362</f>
        <v>0.32</v>
      </c>
      <c r="H1723" s="40"/>
      <c r="I1723" s="40"/>
      <c r="J1723" s="40"/>
      <c r="K1723" s="40"/>
      <c r="L1723" s="44">
        <f>SUMIF(CE1724:CE1725, 1, L1724:L1725)</f>
        <v>152.94999999999999</v>
      </c>
      <c r="CE1723">
        <v>1</v>
      </c>
    </row>
    <row r="1724" spans="1:83" ht="28.5" x14ac:dyDescent="0.2">
      <c r="A1724" s="38"/>
      <c r="B1724" s="38" t="s">
        <v>1227</v>
      </c>
      <c r="C1724" s="38" t="s">
        <v>1229</v>
      </c>
      <c r="D1724" s="39" t="s">
        <v>1090</v>
      </c>
      <c r="E1724" s="40">
        <v>0.32</v>
      </c>
      <c r="F1724" s="40"/>
      <c r="G1724" s="40">
        <f>SmtRes!CX617</f>
        <v>0.32</v>
      </c>
      <c r="H1724" s="42"/>
      <c r="I1724" s="41"/>
      <c r="J1724" s="42">
        <f>SmtRes!CZ617</f>
        <v>544.70000000000005</v>
      </c>
      <c r="K1724" s="41"/>
      <c r="L1724" s="42">
        <f>SmtRes!DG617</f>
        <v>174.3</v>
      </c>
    </row>
    <row r="1725" spans="1:83" ht="28.5" x14ac:dyDescent="0.2">
      <c r="A1725" s="38"/>
      <c r="B1725" s="38" t="s">
        <v>1226</v>
      </c>
      <c r="C1725" s="38" t="s">
        <v>1562</v>
      </c>
      <c r="D1725" s="39" t="s">
        <v>1220</v>
      </c>
      <c r="E1725" s="40">
        <f>SmtRes!DO617*SmtRes!AT617</f>
        <v>0.32</v>
      </c>
      <c r="F1725" s="40"/>
      <c r="G1725" s="40">
        <f>SmtRes!DO617*SmtRes!CX617</f>
        <v>0.32</v>
      </c>
      <c r="H1725" s="42"/>
      <c r="I1725" s="41"/>
      <c r="J1725" s="42">
        <f>ROUND(SmtRes!AG617/SmtRes!DO617, 2)</f>
        <v>477.98</v>
      </c>
      <c r="K1725" s="41"/>
      <c r="L1725" s="42">
        <f>SmtRes!DH617</f>
        <v>152.94999999999999</v>
      </c>
      <c r="CE1725">
        <v>1</v>
      </c>
    </row>
    <row r="1726" spans="1:83" ht="15" x14ac:dyDescent="0.2">
      <c r="A1726" s="37"/>
      <c r="B1726" s="40">
        <v>4</v>
      </c>
      <c r="C1726" s="37" t="s">
        <v>1576</v>
      </c>
      <c r="D1726" s="39"/>
      <c r="E1726" s="43"/>
      <c r="F1726" s="40"/>
      <c r="G1726" s="43"/>
      <c r="H1726" s="40"/>
      <c r="I1726" s="40"/>
      <c r="J1726" s="40"/>
      <c r="K1726" s="40"/>
      <c r="L1726" s="44">
        <f>SUM(L1727:L1734)-SUMIF(CE1727:CE1734, 1, L1727:L1734)</f>
        <v>0</v>
      </c>
    </row>
    <row r="1727" spans="1:83" ht="14.25" x14ac:dyDescent="0.2">
      <c r="A1727" s="38"/>
      <c r="B1727" s="38" t="s">
        <v>1325</v>
      </c>
      <c r="C1727" s="38" t="s">
        <v>1327</v>
      </c>
      <c r="D1727" s="39" t="s">
        <v>1242</v>
      </c>
      <c r="E1727" s="40">
        <v>0.03</v>
      </c>
      <c r="F1727" s="40">
        <f t="shared" ref="F1727:F1738" si="71">ROUND(0,7)</f>
        <v>0</v>
      </c>
      <c r="G1727" s="40">
        <f>SmtRes!CX618</f>
        <v>0</v>
      </c>
      <c r="H1727" s="42">
        <f>SmtRes!CZ618</f>
        <v>80.02</v>
      </c>
      <c r="I1727" s="41">
        <f>SmtRes!AI618</f>
        <v>2.0699999999999998</v>
      </c>
      <c r="J1727" s="42">
        <f>ROUND(H1727*I1727, 2)</f>
        <v>165.64</v>
      </c>
      <c r="K1727" s="41"/>
      <c r="L1727" s="42">
        <f>SmtRes!DF618</f>
        <v>0</v>
      </c>
    </row>
    <row r="1728" spans="1:83" ht="14.25" x14ac:dyDescent="0.2">
      <c r="A1728" s="38"/>
      <c r="B1728" s="38" t="s">
        <v>1328</v>
      </c>
      <c r="C1728" s="38" t="s">
        <v>1330</v>
      </c>
      <c r="D1728" s="39" t="s">
        <v>806</v>
      </c>
      <c r="E1728" s="40">
        <v>2.3000000000000001E-4</v>
      </c>
      <c r="F1728" s="40">
        <f t="shared" si="71"/>
        <v>0</v>
      </c>
      <c r="G1728" s="40">
        <f>SmtRes!CX619</f>
        <v>0</v>
      </c>
      <c r="H1728" s="42"/>
      <c r="I1728" s="41"/>
      <c r="J1728" s="42">
        <f>SmtRes!CZ619</f>
        <v>84866.240000000005</v>
      </c>
      <c r="K1728" s="41"/>
      <c r="L1728" s="42">
        <f>SmtRes!DF619</f>
        <v>0</v>
      </c>
    </row>
    <row r="1729" spans="1:82" ht="14.25" x14ac:dyDescent="0.2">
      <c r="A1729" s="38"/>
      <c r="B1729" s="38" t="s">
        <v>1246</v>
      </c>
      <c r="C1729" s="38" t="s">
        <v>1248</v>
      </c>
      <c r="D1729" s="39" t="s">
        <v>1242</v>
      </c>
      <c r="E1729" s="40">
        <v>0.02</v>
      </c>
      <c r="F1729" s="40">
        <f t="shared" si="71"/>
        <v>0</v>
      </c>
      <c r="G1729" s="40">
        <f>SmtRes!CX620</f>
        <v>0</v>
      </c>
      <c r="H1729" s="42">
        <f>SmtRes!CZ620</f>
        <v>56.11</v>
      </c>
      <c r="I1729" s="41">
        <f>SmtRes!AI620</f>
        <v>1.58</v>
      </c>
      <c r="J1729" s="42">
        <f t="shared" ref="J1729:J1734" si="72">ROUND(H1729*I1729, 2)</f>
        <v>88.65</v>
      </c>
      <c r="K1729" s="41"/>
      <c r="L1729" s="42">
        <f>SmtRes!DF620</f>
        <v>0</v>
      </c>
    </row>
    <row r="1730" spans="1:82" ht="14.25" x14ac:dyDescent="0.2">
      <c r="A1730" s="38"/>
      <c r="B1730" s="38" t="s">
        <v>1331</v>
      </c>
      <c r="C1730" s="38" t="s">
        <v>1333</v>
      </c>
      <c r="D1730" s="39" t="s">
        <v>806</v>
      </c>
      <c r="E1730" s="40">
        <v>4.0000000000000002E-4</v>
      </c>
      <c r="F1730" s="40">
        <f t="shared" si="71"/>
        <v>0</v>
      </c>
      <c r="G1730" s="40">
        <f>SmtRes!CX621</f>
        <v>0</v>
      </c>
      <c r="H1730" s="42">
        <f>SmtRes!CZ621</f>
        <v>61265.39</v>
      </c>
      <c r="I1730" s="41">
        <f>SmtRes!AI621</f>
        <v>1.3</v>
      </c>
      <c r="J1730" s="42">
        <f t="shared" si="72"/>
        <v>79645.009999999995</v>
      </c>
      <c r="K1730" s="41"/>
      <c r="L1730" s="42">
        <f>SmtRes!DF621</f>
        <v>0</v>
      </c>
    </row>
    <row r="1731" spans="1:82" ht="14.25" x14ac:dyDescent="0.2">
      <c r="A1731" s="38"/>
      <c r="B1731" s="38" t="s">
        <v>1334</v>
      </c>
      <c r="C1731" s="38" t="s">
        <v>1336</v>
      </c>
      <c r="D1731" s="39" t="s">
        <v>806</v>
      </c>
      <c r="E1731" s="40">
        <v>1.0000000000000001E-5</v>
      </c>
      <c r="F1731" s="40">
        <f t="shared" si="71"/>
        <v>0</v>
      </c>
      <c r="G1731" s="40">
        <f>SmtRes!CX622</f>
        <v>0</v>
      </c>
      <c r="H1731" s="42">
        <f>SmtRes!CZ622</f>
        <v>80020.98</v>
      </c>
      <c r="I1731" s="41">
        <f>SmtRes!AI622</f>
        <v>1.02</v>
      </c>
      <c r="J1731" s="42">
        <f t="shared" si="72"/>
        <v>81621.399999999994</v>
      </c>
      <c r="K1731" s="41"/>
      <c r="L1731" s="42">
        <f>SmtRes!DF622</f>
        <v>0</v>
      </c>
    </row>
    <row r="1732" spans="1:82" ht="14.25" x14ac:dyDescent="0.2">
      <c r="A1732" s="38"/>
      <c r="B1732" s="38" t="s">
        <v>1337</v>
      </c>
      <c r="C1732" s="38" t="s">
        <v>1339</v>
      </c>
      <c r="D1732" s="39" t="s">
        <v>806</v>
      </c>
      <c r="E1732" s="40">
        <v>5.9999999999999995E-4</v>
      </c>
      <c r="F1732" s="40">
        <f t="shared" si="71"/>
        <v>0</v>
      </c>
      <c r="G1732" s="40">
        <f>SmtRes!CX623</f>
        <v>0</v>
      </c>
      <c r="H1732" s="42">
        <f>SmtRes!CZ623</f>
        <v>40917.440000000002</v>
      </c>
      <c r="I1732" s="41">
        <f>SmtRes!AI623</f>
        <v>1.02</v>
      </c>
      <c r="J1732" s="42">
        <f t="shared" si="72"/>
        <v>41735.79</v>
      </c>
      <c r="K1732" s="41"/>
      <c r="L1732" s="42">
        <f>SmtRes!DF623</f>
        <v>0</v>
      </c>
    </row>
    <row r="1733" spans="1:82" ht="14.25" x14ac:dyDescent="0.2">
      <c r="A1733" s="38"/>
      <c r="B1733" s="38" t="s">
        <v>1340</v>
      </c>
      <c r="C1733" s="38" t="s">
        <v>1342</v>
      </c>
      <c r="D1733" s="39" t="s">
        <v>806</v>
      </c>
      <c r="E1733" s="40">
        <v>5.9999999999999995E-4</v>
      </c>
      <c r="F1733" s="40">
        <f t="shared" si="71"/>
        <v>0</v>
      </c>
      <c r="G1733" s="40">
        <f>SmtRes!CX624</f>
        <v>0</v>
      </c>
      <c r="H1733" s="42">
        <f>SmtRes!CZ624</f>
        <v>98039.57</v>
      </c>
      <c r="I1733" s="41">
        <f>SmtRes!AI624</f>
        <v>1.1599999999999999</v>
      </c>
      <c r="J1733" s="42">
        <f t="shared" si="72"/>
        <v>113725.9</v>
      </c>
      <c r="K1733" s="41"/>
      <c r="L1733" s="42">
        <f>SmtRes!DF624</f>
        <v>0</v>
      </c>
    </row>
    <row r="1734" spans="1:82" ht="14.25" x14ac:dyDescent="0.2">
      <c r="A1734" s="38"/>
      <c r="B1734" s="38" t="s">
        <v>1343</v>
      </c>
      <c r="C1734" s="38" t="s">
        <v>1345</v>
      </c>
      <c r="D1734" s="39" t="s">
        <v>880</v>
      </c>
      <c r="E1734" s="40">
        <v>0.06</v>
      </c>
      <c r="F1734" s="40">
        <f t="shared" si="71"/>
        <v>0</v>
      </c>
      <c r="G1734" s="40">
        <f>SmtRes!CX625</f>
        <v>0</v>
      </c>
      <c r="H1734" s="42">
        <f>SmtRes!CZ625</f>
        <v>1031.73</v>
      </c>
      <c r="I1734" s="41">
        <f>SmtRes!AI625</f>
        <v>1.27</v>
      </c>
      <c r="J1734" s="42">
        <f t="shared" si="72"/>
        <v>1310.3</v>
      </c>
      <c r="K1734" s="41"/>
      <c r="L1734" s="42">
        <f>SmtRes!DF625</f>
        <v>0</v>
      </c>
    </row>
    <row r="1735" spans="1:82" ht="28.5" x14ac:dyDescent="0.2">
      <c r="A1735" s="38"/>
      <c r="B1735" s="38" t="str">
        <f>EtalonRes!I870</f>
        <v>11.2.04.06</v>
      </c>
      <c r="C1735" s="38" t="str">
        <f>EtalonRes!K870</f>
        <v>Детали опор пропитанные из пиломатериалов хвойных пород</v>
      </c>
      <c r="D1735" s="39" t="str">
        <f>EtalonRes!O870</f>
        <v>м3</v>
      </c>
      <c r="E1735" s="40">
        <f>EtalonRes!X870</f>
        <v>0</v>
      </c>
      <c r="F1735" s="40">
        <f t="shared" si="71"/>
        <v>0</v>
      </c>
      <c r="G1735" s="40">
        <f>ROUND(EtalonRes!AG870*Source!I362, 7)</f>
        <v>0</v>
      </c>
      <c r="H1735" s="42"/>
      <c r="I1735" s="41"/>
      <c r="J1735" s="42"/>
      <c r="K1735" s="41"/>
      <c r="L1735" s="42"/>
    </row>
    <row r="1736" spans="1:82" ht="14.25" x14ac:dyDescent="0.2">
      <c r="A1736" s="38"/>
      <c r="B1736" s="38" t="str">
        <f>EtalonRes!I876</f>
        <v>22.2.01.04</v>
      </c>
      <c r="C1736" s="38" t="str">
        <f>EtalonRes!K876</f>
        <v>Изоляторы штыревые</v>
      </c>
      <c r="D1736" s="39" t="str">
        <f>EtalonRes!O876</f>
        <v>ШТ</v>
      </c>
      <c r="E1736" s="40">
        <f>EtalonRes!X876</f>
        <v>0</v>
      </c>
      <c r="F1736" s="40">
        <f t="shared" si="71"/>
        <v>0</v>
      </c>
      <c r="G1736" s="40">
        <f>ROUND(EtalonRes!AG876*Source!I362, 7)</f>
        <v>0</v>
      </c>
      <c r="H1736" s="42"/>
      <c r="I1736" s="41"/>
      <c r="J1736" s="42"/>
      <c r="K1736" s="41"/>
      <c r="L1736" s="42"/>
    </row>
    <row r="1737" spans="1:82" ht="14.25" x14ac:dyDescent="0.2">
      <c r="A1737" s="38"/>
      <c r="B1737" s="38" t="str">
        <f>EtalonRes!I877</f>
        <v>22.2.02.09</v>
      </c>
      <c r="C1737" s="38" t="str">
        <f>EtalonRes!K877</f>
        <v>Крюки</v>
      </c>
      <c r="D1737" s="39" t="str">
        <f>EtalonRes!O877</f>
        <v>кг</v>
      </c>
      <c r="E1737" s="40">
        <f>EtalonRes!X877</f>
        <v>0</v>
      </c>
      <c r="F1737" s="40">
        <f t="shared" si="71"/>
        <v>0</v>
      </c>
      <c r="G1737" s="40">
        <f>ROUND(EtalonRes!AG877*Source!I362, 7)</f>
        <v>0</v>
      </c>
      <c r="H1737" s="42"/>
      <c r="I1737" s="41"/>
      <c r="J1737" s="42"/>
      <c r="K1737" s="41"/>
      <c r="L1737" s="42"/>
    </row>
    <row r="1738" spans="1:82" ht="14.25" x14ac:dyDescent="0.2">
      <c r="A1738" s="38"/>
      <c r="B1738" s="38" t="str">
        <f>EtalonRes!I878</f>
        <v>22.2.02.23</v>
      </c>
      <c r="C1738" s="45" t="str">
        <f>EtalonRes!K878</f>
        <v>Металлические плакаты</v>
      </c>
      <c r="D1738" s="46" t="str">
        <f>EtalonRes!O878</f>
        <v>ШТ</v>
      </c>
      <c r="E1738" s="47">
        <f>EtalonRes!X878</f>
        <v>0.1</v>
      </c>
      <c r="F1738" s="47">
        <f t="shared" si="71"/>
        <v>0</v>
      </c>
      <c r="G1738" s="47">
        <f>ROUND(EtalonRes!AG878*Source!I362, 7)</f>
        <v>0</v>
      </c>
      <c r="H1738" s="48"/>
      <c r="I1738" s="49"/>
      <c r="J1738" s="48"/>
      <c r="K1738" s="49"/>
      <c r="L1738" s="48"/>
    </row>
    <row r="1739" spans="1:82" ht="15" x14ac:dyDescent="0.2">
      <c r="A1739" s="38"/>
      <c r="B1739" s="38"/>
      <c r="C1739" s="51" t="s">
        <v>1564</v>
      </c>
      <c r="D1739" s="39"/>
      <c r="E1739" s="40"/>
      <c r="F1739" s="40"/>
      <c r="G1739" s="40"/>
      <c r="H1739" s="42"/>
      <c r="I1739" s="41"/>
      <c r="J1739" s="42"/>
      <c r="K1739" s="41"/>
      <c r="L1739" s="42">
        <f>L1720+L1722+L1723+L1726</f>
        <v>3290.46</v>
      </c>
    </row>
    <row r="1740" spans="1:82" ht="14.25" x14ac:dyDescent="0.2">
      <c r="A1740" s="38"/>
      <c r="B1740" s="38"/>
      <c r="C1740" s="38" t="s">
        <v>1565</v>
      </c>
      <c r="D1740" s="39"/>
      <c r="E1740" s="40"/>
      <c r="F1740" s="40"/>
      <c r="G1740" s="40"/>
      <c r="H1740" s="42"/>
      <c r="I1740" s="41"/>
      <c r="J1740" s="42"/>
      <c r="K1740" s="41"/>
      <c r="L1740" s="42">
        <f>SUM(AR1719:AR1743)+SUM(AS1719:AS1743)+SUM(AT1719:AT1743)+SUM(AU1719:AU1743)+SUM(AV1719:AV1743)</f>
        <v>3116.16</v>
      </c>
    </row>
    <row r="1741" spans="1:82" ht="14.25" x14ac:dyDescent="0.2">
      <c r="A1741" s="38"/>
      <c r="B1741" s="38" t="s">
        <v>27</v>
      </c>
      <c r="C1741" s="38" t="s">
        <v>1566</v>
      </c>
      <c r="D1741" s="39" t="s">
        <v>1392</v>
      </c>
      <c r="E1741" s="40">
        <f>Source!BZ362</f>
        <v>103</v>
      </c>
      <c r="F1741" s="40"/>
      <c r="G1741" s="40">
        <f>Source!AT362</f>
        <v>103</v>
      </c>
      <c r="H1741" s="42"/>
      <c r="I1741" s="41"/>
      <c r="J1741" s="42"/>
      <c r="K1741" s="41"/>
      <c r="L1741" s="42">
        <f>SUM(AZ1719:AZ1743)</f>
        <v>3209.64</v>
      </c>
    </row>
    <row r="1742" spans="1:82" ht="14.25" x14ac:dyDescent="0.2">
      <c r="A1742" s="45"/>
      <c r="B1742" s="45" t="s">
        <v>28</v>
      </c>
      <c r="C1742" s="45" t="s">
        <v>1567</v>
      </c>
      <c r="D1742" s="46" t="s">
        <v>1392</v>
      </c>
      <c r="E1742" s="47">
        <f>Source!CA362</f>
        <v>60</v>
      </c>
      <c r="F1742" s="47"/>
      <c r="G1742" s="47">
        <f>Source!AU362</f>
        <v>60</v>
      </c>
      <c r="H1742" s="48"/>
      <c r="I1742" s="49"/>
      <c r="J1742" s="48"/>
      <c r="K1742" s="49"/>
      <c r="L1742" s="48">
        <f>SUM(BA1719:BA1743)</f>
        <v>1869.7</v>
      </c>
    </row>
    <row r="1743" spans="1:82" ht="15" x14ac:dyDescent="0.2">
      <c r="C1743" s="58" t="s">
        <v>1568</v>
      </c>
      <c r="D1743" s="58"/>
      <c r="E1743" s="58"/>
      <c r="F1743" s="58"/>
      <c r="G1743" s="58"/>
      <c r="H1743" s="58"/>
      <c r="I1743" s="59">
        <f>K1743/E1719</f>
        <v>8369.8000000000011</v>
      </c>
      <c r="J1743" s="59"/>
      <c r="K1743" s="59">
        <f>L1720+L1722+L1726+L1741+L1742+L1723</f>
        <v>8369.8000000000011</v>
      </c>
      <c r="L1743" s="59"/>
      <c r="AD1743">
        <f>ROUND((Source!AT362/100)*((ROUND(SUMIF(SmtRes!AQ615:'SmtRes'!AQ625,"=1",SmtRes!AD615:'SmtRes'!AD625)*Source!I362, 2)+ROUND(SUMIF(SmtRes!AQ615:'SmtRes'!AQ625,"=1",SmtRes!AC615:'SmtRes'!AC625)*Source!I362, 2))), 2)</f>
        <v>925.86</v>
      </c>
      <c r="AE1743">
        <f>ROUND((Source!AU362/100)*((ROUND(SUMIF(SmtRes!AQ615:'SmtRes'!AQ625,"=1",SmtRes!AD615:'SmtRes'!AD625)*Source!I362, 2)+ROUND(SUMIF(SmtRes!AQ615:'SmtRes'!AQ625,"=1",SmtRes!AC615:'SmtRes'!AC625)*Source!I362, 2))), 2)</f>
        <v>539.33000000000004</v>
      </c>
      <c r="AN1743" s="50">
        <f>L1720+L1722+L1726+L1741+L1742+L1723</f>
        <v>8369.8000000000011</v>
      </c>
      <c r="AO1743" s="50">
        <f>L1722</f>
        <v>174.3</v>
      </c>
      <c r="AQ1743" t="s">
        <v>1569</v>
      </c>
      <c r="AR1743" s="50">
        <f>L1720</f>
        <v>2963.21</v>
      </c>
      <c r="AT1743" s="50">
        <f>L1723</f>
        <v>152.94999999999999</v>
      </c>
      <c r="AV1743" t="s">
        <v>1569</v>
      </c>
      <c r="AW1743" s="50">
        <f>L1726</f>
        <v>0</v>
      </c>
      <c r="AZ1743">
        <f>Source!X362</f>
        <v>3209.64</v>
      </c>
      <c r="BA1743">
        <f>Source!Y362</f>
        <v>1869.7</v>
      </c>
      <c r="CD1743">
        <v>1</v>
      </c>
    </row>
    <row r="1744" spans="1:82" ht="82.5" x14ac:dyDescent="0.2">
      <c r="A1744" s="36" t="s">
        <v>431</v>
      </c>
      <c r="B1744" s="38" t="s">
        <v>1728</v>
      </c>
      <c r="C1744" s="38" t="s">
        <v>1729</v>
      </c>
      <c r="D1744" s="39" t="str">
        <f>Source!H363</f>
        <v>ШТ</v>
      </c>
      <c r="E1744" s="40">
        <f>Source!K363</f>
        <v>1</v>
      </c>
      <c r="F1744" s="40"/>
      <c r="G1744" s="40">
        <f>Source!I363</f>
        <v>1</v>
      </c>
      <c r="H1744" s="42"/>
      <c r="I1744" s="41"/>
      <c r="J1744" s="42"/>
      <c r="K1744" s="41"/>
      <c r="L1744" s="42"/>
    </row>
    <row r="1745" spans="1:83" ht="15" x14ac:dyDescent="0.2">
      <c r="A1745" s="37"/>
      <c r="B1745" s="40">
        <v>1</v>
      </c>
      <c r="C1745" s="37" t="s">
        <v>1560</v>
      </c>
      <c r="D1745" s="39" t="s">
        <v>1220</v>
      </c>
      <c r="E1745" s="43"/>
      <c r="F1745" s="40"/>
      <c r="G1745" s="43">
        <f>Source!U363</f>
        <v>11.2</v>
      </c>
      <c r="H1745" s="40"/>
      <c r="I1745" s="40"/>
      <c r="J1745" s="40"/>
      <c r="K1745" s="40"/>
      <c r="L1745" s="44">
        <f>SUM(L1746:L1746)-SUMIF(CE1746:CE1746, 1, L1746:L1746)</f>
        <v>4754.0600000000004</v>
      </c>
    </row>
    <row r="1746" spans="1:83" ht="28.5" x14ac:dyDescent="0.2">
      <c r="A1746" s="38"/>
      <c r="B1746" s="38" t="s">
        <v>1232</v>
      </c>
      <c r="C1746" s="38" t="s">
        <v>1233</v>
      </c>
      <c r="D1746" s="39" t="s">
        <v>1220</v>
      </c>
      <c r="E1746" s="40">
        <v>11.2</v>
      </c>
      <c r="F1746" s="40"/>
      <c r="G1746" s="40">
        <f>SmtRes!CX626</f>
        <v>11.2</v>
      </c>
      <c r="H1746" s="42"/>
      <c r="I1746" s="41"/>
      <c r="J1746" s="42">
        <f>SmtRes!CZ626</f>
        <v>424.47</v>
      </c>
      <c r="K1746" s="41"/>
      <c r="L1746" s="42">
        <f>SmtRes!DI626</f>
        <v>4754.0600000000004</v>
      </c>
    </row>
    <row r="1747" spans="1:83" ht="15" x14ac:dyDescent="0.2">
      <c r="A1747" s="37"/>
      <c r="B1747" s="40">
        <v>2</v>
      </c>
      <c r="C1747" s="37" t="s">
        <v>1561</v>
      </c>
      <c r="D1747" s="39"/>
      <c r="E1747" s="43"/>
      <c r="F1747" s="40"/>
      <c r="G1747" s="43"/>
      <c r="H1747" s="40"/>
      <c r="I1747" s="40"/>
      <c r="J1747" s="40"/>
      <c r="K1747" s="40"/>
      <c r="L1747" s="44">
        <f>SUM(L1748:L1750)-SUMIF(CE1748:CE1750, 1, L1748:L1750)</f>
        <v>277.8</v>
      </c>
    </row>
    <row r="1748" spans="1:83" ht="15" x14ac:dyDescent="0.2">
      <c r="A1748" s="37"/>
      <c r="B1748" s="40"/>
      <c r="C1748" s="37" t="s">
        <v>1563</v>
      </c>
      <c r="D1748" s="39" t="s">
        <v>1220</v>
      </c>
      <c r="E1748" s="43"/>
      <c r="F1748" s="40"/>
      <c r="G1748" s="43">
        <f>Source!V363</f>
        <v>0.51</v>
      </c>
      <c r="H1748" s="40"/>
      <c r="I1748" s="40"/>
      <c r="J1748" s="40"/>
      <c r="K1748" s="40"/>
      <c r="L1748" s="44">
        <f>SUMIF(CE1749:CE1750, 1, L1749:L1750)</f>
        <v>243.77</v>
      </c>
      <c r="CE1748">
        <v>1</v>
      </c>
    </row>
    <row r="1749" spans="1:83" ht="28.5" x14ac:dyDescent="0.2">
      <c r="A1749" s="38"/>
      <c r="B1749" s="38" t="s">
        <v>1227</v>
      </c>
      <c r="C1749" s="38" t="s">
        <v>1229</v>
      </c>
      <c r="D1749" s="39" t="s">
        <v>1090</v>
      </c>
      <c r="E1749" s="40">
        <v>0.51</v>
      </c>
      <c r="F1749" s="40"/>
      <c r="G1749" s="40">
        <f>SmtRes!CX628</f>
        <v>0.51</v>
      </c>
      <c r="H1749" s="42"/>
      <c r="I1749" s="41"/>
      <c r="J1749" s="42">
        <f>SmtRes!CZ628</f>
        <v>544.70000000000005</v>
      </c>
      <c r="K1749" s="41"/>
      <c r="L1749" s="42">
        <f>SmtRes!DG628</f>
        <v>277.8</v>
      </c>
    </row>
    <row r="1750" spans="1:83" ht="28.5" x14ac:dyDescent="0.2">
      <c r="A1750" s="38"/>
      <c r="B1750" s="38" t="s">
        <v>1226</v>
      </c>
      <c r="C1750" s="38" t="s">
        <v>1562</v>
      </c>
      <c r="D1750" s="39" t="s">
        <v>1220</v>
      </c>
      <c r="E1750" s="40">
        <f>SmtRes!DO628*SmtRes!AT628</f>
        <v>0.51</v>
      </c>
      <c r="F1750" s="40"/>
      <c r="G1750" s="40">
        <f>SmtRes!DO628*SmtRes!CX628</f>
        <v>0.51</v>
      </c>
      <c r="H1750" s="42"/>
      <c r="I1750" s="41"/>
      <c r="J1750" s="42">
        <f>ROUND(SmtRes!AG628/SmtRes!DO628, 2)</f>
        <v>477.98</v>
      </c>
      <c r="K1750" s="41"/>
      <c r="L1750" s="42">
        <f>SmtRes!DH628</f>
        <v>243.77</v>
      </c>
      <c r="CE1750">
        <v>1</v>
      </c>
    </row>
    <row r="1751" spans="1:83" ht="15" x14ac:dyDescent="0.2">
      <c r="A1751" s="37"/>
      <c r="B1751" s="40">
        <v>4</v>
      </c>
      <c r="C1751" s="37" t="s">
        <v>1576</v>
      </c>
      <c r="D1751" s="39"/>
      <c r="E1751" s="43"/>
      <c r="F1751" s="40"/>
      <c r="G1751" s="43"/>
      <c r="H1751" s="40"/>
      <c r="I1751" s="40"/>
      <c r="J1751" s="40"/>
      <c r="K1751" s="40"/>
      <c r="L1751" s="44">
        <f>SUM(L1752:L1759)-SUMIF(CE1752:CE1759, 1, L1752:L1759)</f>
        <v>0</v>
      </c>
    </row>
    <row r="1752" spans="1:83" ht="14.25" x14ac:dyDescent="0.2">
      <c r="A1752" s="38"/>
      <c r="B1752" s="38" t="s">
        <v>1325</v>
      </c>
      <c r="C1752" s="38" t="s">
        <v>1327</v>
      </c>
      <c r="D1752" s="39" t="s">
        <v>1242</v>
      </c>
      <c r="E1752" s="40">
        <v>0.03</v>
      </c>
      <c r="F1752" s="40">
        <f t="shared" ref="F1752:F1767" si="73">ROUND(0,7)</f>
        <v>0</v>
      </c>
      <c r="G1752" s="40">
        <f>SmtRes!CX629</f>
        <v>0</v>
      </c>
      <c r="H1752" s="42">
        <f>SmtRes!CZ629</f>
        <v>80.02</v>
      </c>
      <c r="I1752" s="41">
        <f>SmtRes!AI629</f>
        <v>2.0699999999999998</v>
      </c>
      <c r="J1752" s="42">
        <f>ROUND(H1752*I1752, 2)</f>
        <v>165.64</v>
      </c>
      <c r="K1752" s="41"/>
      <c r="L1752" s="42">
        <f>SmtRes!DF629</f>
        <v>0</v>
      </c>
    </row>
    <row r="1753" spans="1:83" ht="14.25" x14ac:dyDescent="0.2">
      <c r="A1753" s="38"/>
      <c r="B1753" s="38" t="s">
        <v>1328</v>
      </c>
      <c r="C1753" s="38" t="s">
        <v>1330</v>
      </c>
      <c r="D1753" s="39" t="s">
        <v>806</v>
      </c>
      <c r="E1753" s="40">
        <v>2.3000000000000001E-4</v>
      </c>
      <c r="F1753" s="40">
        <f t="shared" si="73"/>
        <v>0</v>
      </c>
      <c r="G1753" s="40">
        <f>SmtRes!CX630</f>
        <v>0</v>
      </c>
      <c r="H1753" s="42"/>
      <c r="I1753" s="41"/>
      <c r="J1753" s="42">
        <f>SmtRes!CZ630</f>
        <v>84866.240000000005</v>
      </c>
      <c r="K1753" s="41"/>
      <c r="L1753" s="42">
        <f>SmtRes!DF630</f>
        <v>0</v>
      </c>
    </row>
    <row r="1754" spans="1:83" ht="14.25" x14ac:dyDescent="0.2">
      <c r="A1754" s="38"/>
      <c r="B1754" s="38" t="s">
        <v>1246</v>
      </c>
      <c r="C1754" s="38" t="s">
        <v>1248</v>
      </c>
      <c r="D1754" s="39" t="s">
        <v>1242</v>
      </c>
      <c r="E1754" s="40">
        <v>0.02</v>
      </c>
      <c r="F1754" s="40">
        <f t="shared" si="73"/>
        <v>0</v>
      </c>
      <c r="G1754" s="40">
        <f>SmtRes!CX631</f>
        <v>0</v>
      </c>
      <c r="H1754" s="42">
        <f>SmtRes!CZ631</f>
        <v>56.11</v>
      </c>
      <c r="I1754" s="41">
        <f>SmtRes!AI631</f>
        <v>1.58</v>
      </c>
      <c r="J1754" s="42">
        <f t="shared" ref="J1754:J1759" si="74">ROUND(H1754*I1754, 2)</f>
        <v>88.65</v>
      </c>
      <c r="K1754" s="41"/>
      <c r="L1754" s="42">
        <f>SmtRes!DF631</f>
        <v>0</v>
      </c>
    </row>
    <row r="1755" spans="1:83" ht="14.25" x14ac:dyDescent="0.2">
      <c r="A1755" s="38"/>
      <c r="B1755" s="38" t="s">
        <v>1331</v>
      </c>
      <c r="C1755" s="38" t="s">
        <v>1333</v>
      </c>
      <c r="D1755" s="39" t="s">
        <v>806</v>
      </c>
      <c r="E1755" s="40">
        <v>4.0000000000000002E-4</v>
      </c>
      <c r="F1755" s="40">
        <f t="shared" si="73"/>
        <v>0</v>
      </c>
      <c r="G1755" s="40">
        <f>SmtRes!CX632</f>
        <v>0</v>
      </c>
      <c r="H1755" s="42">
        <f>SmtRes!CZ632</f>
        <v>61265.39</v>
      </c>
      <c r="I1755" s="41">
        <f>SmtRes!AI632</f>
        <v>1.3</v>
      </c>
      <c r="J1755" s="42">
        <f t="shared" si="74"/>
        <v>79645.009999999995</v>
      </c>
      <c r="K1755" s="41"/>
      <c r="L1755" s="42">
        <f>SmtRes!DF632</f>
        <v>0</v>
      </c>
    </row>
    <row r="1756" spans="1:83" ht="14.25" x14ac:dyDescent="0.2">
      <c r="A1756" s="38"/>
      <c r="B1756" s="38" t="s">
        <v>1334</v>
      </c>
      <c r="C1756" s="38" t="s">
        <v>1336</v>
      </c>
      <c r="D1756" s="39" t="s">
        <v>806</v>
      </c>
      <c r="E1756" s="40">
        <v>1.0000000000000001E-5</v>
      </c>
      <c r="F1756" s="40">
        <f t="shared" si="73"/>
        <v>0</v>
      </c>
      <c r="G1756" s="40">
        <f>SmtRes!CX633</f>
        <v>0</v>
      </c>
      <c r="H1756" s="42">
        <f>SmtRes!CZ633</f>
        <v>80020.98</v>
      </c>
      <c r="I1756" s="41">
        <f>SmtRes!AI633</f>
        <v>1.02</v>
      </c>
      <c r="J1756" s="42">
        <f t="shared" si="74"/>
        <v>81621.399999999994</v>
      </c>
      <c r="K1756" s="41"/>
      <c r="L1756" s="42">
        <f>SmtRes!DF633</f>
        <v>0</v>
      </c>
    </row>
    <row r="1757" spans="1:83" ht="14.25" x14ac:dyDescent="0.2">
      <c r="A1757" s="38"/>
      <c r="B1757" s="38" t="s">
        <v>1337</v>
      </c>
      <c r="C1757" s="38" t="s">
        <v>1339</v>
      </c>
      <c r="D1757" s="39" t="s">
        <v>806</v>
      </c>
      <c r="E1757" s="40">
        <v>5.9999999999999995E-4</v>
      </c>
      <c r="F1757" s="40">
        <f t="shared" si="73"/>
        <v>0</v>
      </c>
      <c r="G1757" s="40">
        <f>SmtRes!CX634</f>
        <v>0</v>
      </c>
      <c r="H1757" s="42">
        <f>SmtRes!CZ634</f>
        <v>40917.440000000002</v>
      </c>
      <c r="I1757" s="41">
        <f>SmtRes!AI634</f>
        <v>1.02</v>
      </c>
      <c r="J1757" s="42">
        <f t="shared" si="74"/>
        <v>41735.79</v>
      </c>
      <c r="K1757" s="41"/>
      <c r="L1757" s="42">
        <f>SmtRes!DF634</f>
        <v>0</v>
      </c>
    </row>
    <row r="1758" spans="1:83" ht="14.25" x14ac:dyDescent="0.2">
      <c r="A1758" s="38"/>
      <c r="B1758" s="38" t="s">
        <v>1340</v>
      </c>
      <c r="C1758" s="38" t="s">
        <v>1342</v>
      </c>
      <c r="D1758" s="39" t="s">
        <v>806</v>
      </c>
      <c r="E1758" s="40">
        <v>5.9999999999999995E-4</v>
      </c>
      <c r="F1758" s="40">
        <f t="shared" si="73"/>
        <v>0</v>
      </c>
      <c r="G1758" s="40">
        <f>SmtRes!CX635</f>
        <v>0</v>
      </c>
      <c r="H1758" s="42">
        <f>SmtRes!CZ635</f>
        <v>98039.57</v>
      </c>
      <c r="I1758" s="41">
        <f>SmtRes!AI635</f>
        <v>1.1599999999999999</v>
      </c>
      <c r="J1758" s="42">
        <f t="shared" si="74"/>
        <v>113725.9</v>
      </c>
      <c r="K1758" s="41"/>
      <c r="L1758" s="42">
        <f>SmtRes!DF635</f>
        <v>0</v>
      </c>
    </row>
    <row r="1759" spans="1:83" ht="14.25" x14ac:dyDescent="0.2">
      <c r="A1759" s="38"/>
      <c r="B1759" s="38" t="s">
        <v>1343</v>
      </c>
      <c r="C1759" s="38" t="s">
        <v>1345</v>
      </c>
      <c r="D1759" s="39" t="s">
        <v>880</v>
      </c>
      <c r="E1759" s="40">
        <v>0.06</v>
      </c>
      <c r="F1759" s="40">
        <f t="shared" si="73"/>
        <v>0</v>
      </c>
      <c r="G1759" s="40">
        <f>SmtRes!CX636</f>
        <v>0</v>
      </c>
      <c r="H1759" s="42">
        <f>SmtRes!CZ636</f>
        <v>1031.73</v>
      </c>
      <c r="I1759" s="41">
        <f>SmtRes!AI636</f>
        <v>1.27</v>
      </c>
      <c r="J1759" s="42">
        <f t="shared" si="74"/>
        <v>1310.3</v>
      </c>
      <c r="K1759" s="41"/>
      <c r="L1759" s="42">
        <f>SmtRes!DF636</f>
        <v>0</v>
      </c>
    </row>
    <row r="1760" spans="1:83" ht="14.25" x14ac:dyDescent="0.2">
      <c r="A1760" s="38"/>
      <c r="B1760" s="38" t="str">
        <f>EtalonRes!I886</f>
        <v>07.2.02.05</v>
      </c>
      <c r="C1760" s="38" t="str">
        <f>EtalonRes!K886</f>
        <v>Траверсы стальные</v>
      </c>
      <c r="D1760" s="39" t="str">
        <f>EtalonRes!O886</f>
        <v>т</v>
      </c>
      <c r="E1760" s="40">
        <f>EtalonRes!X886</f>
        <v>0</v>
      </c>
      <c r="F1760" s="40">
        <f t="shared" si="73"/>
        <v>0</v>
      </c>
      <c r="G1760" s="40">
        <f>ROUND(EtalonRes!AG886*Source!I363, 7)</f>
        <v>0</v>
      </c>
      <c r="H1760" s="42"/>
      <c r="I1760" s="41"/>
      <c r="J1760" s="42"/>
      <c r="K1760" s="41"/>
      <c r="L1760" s="42"/>
    </row>
    <row r="1761" spans="1:82" ht="14.25" x14ac:dyDescent="0.2">
      <c r="A1761" s="38"/>
      <c r="B1761" s="38" t="str">
        <f>EtalonRes!I887</f>
        <v>08.3.04.02</v>
      </c>
      <c r="C1761" s="38" t="str">
        <f>EtalonRes!K887</f>
        <v>Сталь стержневая диаметром до 10 мм</v>
      </c>
      <c r="D1761" s="39" t="str">
        <f>EtalonRes!O887</f>
        <v>т</v>
      </c>
      <c r="E1761" s="40">
        <f>EtalonRes!X887</f>
        <v>0</v>
      </c>
      <c r="F1761" s="40">
        <f t="shared" si="73"/>
        <v>0</v>
      </c>
      <c r="G1761" s="40">
        <f>ROUND(EtalonRes!AG887*Source!I363, 7)</f>
        <v>0</v>
      </c>
      <c r="H1761" s="42"/>
      <c r="I1761" s="41"/>
      <c r="J1761" s="42"/>
      <c r="K1761" s="41"/>
      <c r="L1761" s="42"/>
    </row>
    <row r="1762" spans="1:82" ht="28.5" x14ac:dyDescent="0.2">
      <c r="A1762" s="38"/>
      <c r="B1762" s="38" t="str">
        <f>EtalonRes!I888</f>
        <v>11.2.04.06</v>
      </c>
      <c r="C1762" s="38" t="str">
        <f>EtalonRes!K888</f>
        <v>Детали опор пропитанные из пиломатериалов хвойных пород</v>
      </c>
      <c r="D1762" s="39" t="str">
        <f>EtalonRes!O888</f>
        <v>м3</v>
      </c>
      <c r="E1762" s="40">
        <f>EtalonRes!X888</f>
        <v>0</v>
      </c>
      <c r="F1762" s="40">
        <f t="shared" si="73"/>
        <v>0</v>
      </c>
      <c r="G1762" s="40">
        <f>ROUND(EtalonRes!AG888*Source!I363, 7)</f>
        <v>0</v>
      </c>
      <c r="H1762" s="42"/>
      <c r="I1762" s="41"/>
      <c r="J1762" s="42"/>
      <c r="K1762" s="41"/>
      <c r="L1762" s="42"/>
    </row>
    <row r="1763" spans="1:82" ht="14.25" x14ac:dyDescent="0.2">
      <c r="A1763" s="38"/>
      <c r="B1763" s="38" t="str">
        <f>EtalonRes!I894</f>
        <v>22.2.01.04</v>
      </c>
      <c r="C1763" s="38" t="str">
        <f>EtalonRes!K894</f>
        <v>Изоляторы штыревые</v>
      </c>
      <c r="D1763" s="39" t="str">
        <f>EtalonRes!O894</f>
        <v>ШТ</v>
      </c>
      <c r="E1763" s="40">
        <f>EtalonRes!X894</f>
        <v>0</v>
      </c>
      <c r="F1763" s="40">
        <f t="shared" si="73"/>
        <v>0</v>
      </c>
      <c r="G1763" s="40">
        <f>ROUND(EtalonRes!AG894*Source!I363, 7)</f>
        <v>0</v>
      </c>
      <c r="H1763" s="42"/>
      <c r="I1763" s="41"/>
      <c r="J1763" s="42"/>
      <c r="K1763" s="41"/>
      <c r="L1763" s="42"/>
    </row>
    <row r="1764" spans="1:82" ht="14.25" x14ac:dyDescent="0.2">
      <c r="A1764" s="38"/>
      <c r="B1764" s="38" t="str">
        <f>EtalonRes!I895</f>
        <v>22.2.02.07</v>
      </c>
      <c r="C1764" s="38" t="str">
        <f>EtalonRes!K895</f>
        <v>Детали крепления стальные</v>
      </c>
      <c r="D1764" s="39" t="str">
        <f>EtalonRes!O895</f>
        <v>кг</v>
      </c>
      <c r="E1764" s="40">
        <f>EtalonRes!X895</f>
        <v>0</v>
      </c>
      <c r="F1764" s="40">
        <f t="shared" si="73"/>
        <v>0</v>
      </c>
      <c r="G1764" s="40">
        <f>ROUND(EtalonRes!AG895*Source!I363, 7)</f>
        <v>0</v>
      </c>
      <c r="H1764" s="42"/>
      <c r="I1764" s="41"/>
      <c r="J1764" s="42"/>
      <c r="K1764" s="41"/>
      <c r="L1764" s="42"/>
    </row>
    <row r="1765" spans="1:82" ht="14.25" x14ac:dyDescent="0.2">
      <c r="A1765" s="38"/>
      <c r="B1765" s="38" t="str">
        <f>EtalonRes!I896</f>
        <v>22.2.02.09</v>
      </c>
      <c r="C1765" s="38" t="str">
        <f>EtalonRes!K896</f>
        <v>Крюки</v>
      </c>
      <c r="D1765" s="39" t="str">
        <f>EtalonRes!O896</f>
        <v>кг</v>
      </c>
      <c r="E1765" s="40">
        <f>EtalonRes!X896</f>
        <v>0</v>
      </c>
      <c r="F1765" s="40">
        <f t="shared" si="73"/>
        <v>0</v>
      </c>
      <c r="G1765" s="40">
        <f>ROUND(EtalonRes!AG896*Source!I363, 7)</f>
        <v>0</v>
      </c>
      <c r="H1765" s="42"/>
      <c r="I1765" s="41"/>
      <c r="J1765" s="42"/>
      <c r="K1765" s="41"/>
      <c r="L1765" s="42"/>
    </row>
    <row r="1766" spans="1:82" ht="14.25" x14ac:dyDescent="0.2">
      <c r="A1766" s="38"/>
      <c r="B1766" s="38" t="str">
        <f>EtalonRes!I897</f>
        <v>22.2.02.21</v>
      </c>
      <c r="C1766" s="38" t="str">
        <f>EtalonRes!K897</f>
        <v>Штыри</v>
      </c>
      <c r="D1766" s="39" t="str">
        <f>EtalonRes!O897</f>
        <v>ШТ</v>
      </c>
      <c r="E1766" s="40">
        <f>EtalonRes!X897</f>
        <v>0</v>
      </c>
      <c r="F1766" s="40">
        <f t="shared" si="73"/>
        <v>0</v>
      </c>
      <c r="G1766" s="40">
        <f>ROUND(EtalonRes!AG897*Source!I363, 7)</f>
        <v>0</v>
      </c>
      <c r="H1766" s="42"/>
      <c r="I1766" s="41"/>
      <c r="J1766" s="42"/>
      <c r="K1766" s="41"/>
      <c r="L1766" s="42"/>
    </row>
    <row r="1767" spans="1:82" ht="14.25" x14ac:dyDescent="0.2">
      <c r="A1767" s="38"/>
      <c r="B1767" s="38" t="str">
        <f>EtalonRes!I898</f>
        <v>22.2.02.23</v>
      </c>
      <c r="C1767" s="45" t="str">
        <f>EtalonRes!K898</f>
        <v>Металлические плакаты</v>
      </c>
      <c r="D1767" s="46" t="str">
        <f>EtalonRes!O898</f>
        <v>ШТ</v>
      </c>
      <c r="E1767" s="47">
        <f>EtalonRes!X898</f>
        <v>0.1</v>
      </c>
      <c r="F1767" s="47">
        <f t="shared" si="73"/>
        <v>0</v>
      </c>
      <c r="G1767" s="47">
        <f>ROUND(EtalonRes!AG898*Source!I363, 7)</f>
        <v>0</v>
      </c>
      <c r="H1767" s="48"/>
      <c r="I1767" s="49"/>
      <c r="J1767" s="48"/>
      <c r="K1767" s="49"/>
      <c r="L1767" s="48"/>
    </row>
    <row r="1768" spans="1:82" ht="15" x14ac:dyDescent="0.2">
      <c r="A1768" s="38"/>
      <c r="B1768" s="38"/>
      <c r="C1768" s="51" t="s">
        <v>1564</v>
      </c>
      <c r="D1768" s="39"/>
      <c r="E1768" s="40"/>
      <c r="F1768" s="40"/>
      <c r="G1768" s="40"/>
      <c r="H1768" s="42"/>
      <c r="I1768" s="41"/>
      <c r="J1768" s="42"/>
      <c r="K1768" s="41"/>
      <c r="L1768" s="42">
        <f>L1745+L1747+L1748+L1751</f>
        <v>5275.630000000001</v>
      </c>
    </row>
    <row r="1769" spans="1:82" ht="14.25" x14ac:dyDescent="0.2">
      <c r="A1769" s="38"/>
      <c r="B1769" s="38"/>
      <c r="C1769" s="38" t="s">
        <v>1565</v>
      </c>
      <c r="D1769" s="39"/>
      <c r="E1769" s="40"/>
      <c r="F1769" s="40"/>
      <c r="G1769" s="40"/>
      <c r="H1769" s="42"/>
      <c r="I1769" s="41"/>
      <c r="J1769" s="42"/>
      <c r="K1769" s="41"/>
      <c r="L1769" s="42">
        <f>SUM(AR1744:AR1772)+SUM(AS1744:AS1772)+SUM(AT1744:AT1772)+SUM(AU1744:AU1772)+SUM(AV1744:AV1772)</f>
        <v>4997.8300000000008</v>
      </c>
    </row>
    <row r="1770" spans="1:82" ht="14.25" x14ac:dyDescent="0.2">
      <c r="A1770" s="38"/>
      <c r="B1770" s="38" t="s">
        <v>27</v>
      </c>
      <c r="C1770" s="38" t="s">
        <v>1566</v>
      </c>
      <c r="D1770" s="39" t="s">
        <v>1392</v>
      </c>
      <c r="E1770" s="40">
        <f>Source!BZ363</f>
        <v>103</v>
      </c>
      <c r="F1770" s="40"/>
      <c r="G1770" s="40">
        <f>Source!AT363</f>
        <v>103</v>
      </c>
      <c r="H1770" s="42"/>
      <c r="I1770" s="41"/>
      <c r="J1770" s="42"/>
      <c r="K1770" s="41"/>
      <c r="L1770" s="42">
        <f>SUM(AZ1744:AZ1772)</f>
        <v>5147.76</v>
      </c>
    </row>
    <row r="1771" spans="1:82" ht="14.25" x14ac:dyDescent="0.2">
      <c r="A1771" s="45"/>
      <c r="B1771" s="45" t="s">
        <v>28</v>
      </c>
      <c r="C1771" s="45" t="s">
        <v>1567</v>
      </c>
      <c r="D1771" s="46" t="s">
        <v>1392</v>
      </c>
      <c r="E1771" s="47">
        <f>Source!CA363</f>
        <v>60</v>
      </c>
      <c r="F1771" s="47"/>
      <c r="G1771" s="47">
        <f>Source!AU363</f>
        <v>60</v>
      </c>
      <c r="H1771" s="48"/>
      <c r="I1771" s="49"/>
      <c r="J1771" s="48"/>
      <c r="K1771" s="49"/>
      <c r="L1771" s="48">
        <f>SUM(BA1744:BA1772)</f>
        <v>2998.7</v>
      </c>
    </row>
    <row r="1772" spans="1:82" ht="15" x14ac:dyDescent="0.2">
      <c r="C1772" s="58" t="s">
        <v>1568</v>
      </c>
      <c r="D1772" s="58"/>
      <c r="E1772" s="58"/>
      <c r="F1772" s="58"/>
      <c r="G1772" s="58"/>
      <c r="H1772" s="58"/>
      <c r="I1772" s="59">
        <f>K1772/E1744</f>
        <v>13422.09</v>
      </c>
      <c r="J1772" s="59"/>
      <c r="K1772" s="59">
        <f>L1745+L1747+L1751+L1770+L1771+L1748</f>
        <v>13422.09</v>
      </c>
      <c r="L1772" s="59"/>
      <c r="AD1772">
        <f>ROUND((Source!AT363/100)*((ROUND(SUMIF(SmtRes!AQ626:'SmtRes'!AQ636,"=1",SmtRes!AD626:'SmtRes'!AD636)*Source!I363, 2)+ROUND(SUMIF(SmtRes!AQ626:'SmtRes'!AQ636,"=1",SmtRes!AC626:'SmtRes'!AC636)*Source!I363, 2))), 2)</f>
        <v>929.52</v>
      </c>
      <c r="AE1772">
        <f>ROUND((Source!AU363/100)*((ROUND(SUMIF(SmtRes!AQ626:'SmtRes'!AQ636,"=1",SmtRes!AD626:'SmtRes'!AD636)*Source!I363, 2)+ROUND(SUMIF(SmtRes!AQ626:'SmtRes'!AQ636,"=1",SmtRes!AC626:'SmtRes'!AC636)*Source!I363, 2))), 2)</f>
        <v>541.47</v>
      </c>
      <c r="AN1772" s="50">
        <f>L1745+L1747+L1751+L1770+L1771+L1748</f>
        <v>13422.09</v>
      </c>
      <c r="AO1772" s="50">
        <f>L1747</f>
        <v>277.8</v>
      </c>
      <c r="AQ1772" t="s">
        <v>1569</v>
      </c>
      <c r="AR1772" s="50">
        <f>L1745</f>
        <v>4754.0600000000004</v>
      </c>
      <c r="AT1772" s="50">
        <f>L1748</f>
        <v>243.77</v>
      </c>
      <c r="AV1772" t="s">
        <v>1569</v>
      </c>
      <c r="AW1772" s="50">
        <f>L1751</f>
        <v>0</v>
      </c>
      <c r="AZ1772">
        <f>Source!X363</f>
        <v>5147.76</v>
      </c>
      <c r="BA1772">
        <f>Source!Y363</f>
        <v>2998.7</v>
      </c>
      <c r="CD1772">
        <v>1</v>
      </c>
    </row>
    <row r="1773" spans="1:82" ht="82.5" x14ac:dyDescent="0.2">
      <c r="A1773" s="36" t="s">
        <v>435</v>
      </c>
      <c r="B1773" s="38" t="s">
        <v>1730</v>
      </c>
      <c r="C1773" s="38" t="s">
        <v>1731</v>
      </c>
      <c r="D1773" s="39" t="str">
        <f>Source!H364</f>
        <v>ШТ</v>
      </c>
      <c r="E1773" s="40">
        <f>Source!K364</f>
        <v>1</v>
      </c>
      <c r="F1773" s="40"/>
      <c r="G1773" s="40">
        <f>Source!I364</f>
        <v>1</v>
      </c>
      <c r="H1773" s="42"/>
      <c r="I1773" s="41"/>
      <c r="J1773" s="42"/>
      <c r="K1773" s="41"/>
      <c r="L1773" s="42"/>
    </row>
    <row r="1774" spans="1:82" ht="15" x14ac:dyDescent="0.2">
      <c r="A1774" s="37"/>
      <c r="B1774" s="40">
        <v>1</v>
      </c>
      <c r="C1774" s="37" t="s">
        <v>1560</v>
      </c>
      <c r="D1774" s="39" t="s">
        <v>1220</v>
      </c>
      <c r="E1774" s="43"/>
      <c r="F1774" s="40"/>
      <c r="G1774" s="43">
        <f>Source!U364</f>
        <v>14.3</v>
      </c>
      <c r="H1774" s="40"/>
      <c r="I1774" s="40"/>
      <c r="J1774" s="40"/>
      <c r="K1774" s="40"/>
      <c r="L1774" s="44">
        <f>SUM(L1775:L1775)-SUMIF(CE1775:CE1775, 1, L1775:L1775)</f>
        <v>6069.92</v>
      </c>
    </row>
    <row r="1775" spans="1:82" ht="28.5" x14ac:dyDescent="0.2">
      <c r="A1775" s="38"/>
      <c r="B1775" s="38" t="s">
        <v>1232</v>
      </c>
      <c r="C1775" s="38" t="s">
        <v>1233</v>
      </c>
      <c r="D1775" s="39" t="s">
        <v>1220</v>
      </c>
      <c r="E1775" s="40">
        <v>14.3</v>
      </c>
      <c r="F1775" s="40"/>
      <c r="G1775" s="40">
        <f>SmtRes!CX637</f>
        <v>14.3</v>
      </c>
      <c r="H1775" s="42"/>
      <c r="I1775" s="41"/>
      <c r="J1775" s="42">
        <f>SmtRes!CZ637</f>
        <v>424.47</v>
      </c>
      <c r="K1775" s="41"/>
      <c r="L1775" s="42">
        <f>SmtRes!DI637</f>
        <v>6069.92</v>
      </c>
    </row>
    <row r="1776" spans="1:82" ht="15" x14ac:dyDescent="0.2">
      <c r="A1776" s="37"/>
      <c r="B1776" s="40">
        <v>2</v>
      </c>
      <c r="C1776" s="37" t="s">
        <v>1561</v>
      </c>
      <c r="D1776" s="39"/>
      <c r="E1776" s="43"/>
      <c r="F1776" s="40"/>
      <c r="G1776" s="43"/>
      <c r="H1776" s="40"/>
      <c r="I1776" s="40"/>
      <c r="J1776" s="40"/>
      <c r="K1776" s="40"/>
      <c r="L1776" s="44">
        <f>SUM(L1777:L1779)-SUMIF(CE1777:CE1779, 1, L1777:L1779)</f>
        <v>359.5</v>
      </c>
    </row>
    <row r="1777" spans="1:83" ht="15" x14ac:dyDescent="0.2">
      <c r="A1777" s="37"/>
      <c r="B1777" s="40"/>
      <c r="C1777" s="37" t="s">
        <v>1563</v>
      </c>
      <c r="D1777" s="39" t="s">
        <v>1220</v>
      </c>
      <c r="E1777" s="43"/>
      <c r="F1777" s="40"/>
      <c r="G1777" s="43">
        <f>Source!V364</f>
        <v>0.66</v>
      </c>
      <c r="H1777" s="40"/>
      <c r="I1777" s="40"/>
      <c r="J1777" s="40"/>
      <c r="K1777" s="40"/>
      <c r="L1777" s="44">
        <f>SUMIF(CE1778:CE1779, 1, L1778:L1779)</f>
        <v>315.47000000000003</v>
      </c>
      <c r="CE1777">
        <v>1</v>
      </c>
    </row>
    <row r="1778" spans="1:83" ht="28.5" x14ac:dyDescent="0.2">
      <c r="A1778" s="38"/>
      <c r="B1778" s="38" t="s">
        <v>1227</v>
      </c>
      <c r="C1778" s="38" t="s">
        <v>1229</v>
      </c>
      <c r="D1778" s="39" t="s">
        <v>1090</v>
      </c>
      <c r="E1778" s="40">
        <v>0.66</v>
      </c>
      <c r="F1778" s="40"/>
      <c r="G1778" s="40">
        <f>SmtRes!CX639</f>
        <v>0.66</v>
      </c>
      <c r="H1778" s="42"/>
      <c r="I1778" s="41"/>
      <c r="J1778" s="42">
        <f>SmtRes!CZ639</f>
        <v>544.70000000000005</v>
      </c>
      <c r="K1778" s="41"/>
      <c r="L1778" s="42">
        <f>SmtRes!DG639</f>
        <v>359.5</v>
      </c>
    </row>
    <row r="1779" spans="1:83" ht="28.5" x14ac:dyDescent="0.2">
      <c r="A1779" s="38"/>
      <c r="B1779" s="38" t="s">
        <v>1226</v>
      </c>
      <c r="C1779" s="38" t="s">
        <v>1562</v>
      </c>
      <c r="D1779" s="39" t="s">
        <v>1220</v>
      </c>
      <c r="E1779" s="40">
        <f>SmtRes!DO639*SmtRes!AT639</f>
        <v>0.66</v>
      </c>
      <c r="F1779" s="40"/>
      <c r="G1779" s="40">
        <f>SmtRes!DO639*SmtRes!CX639</f>
        <v>0.66</v>
      </c>
      <c r="H1779" s="42"/>
      <c r="I1779" s="41"/>
      <c r="J1779" s="42">
        <f>ROUND(SmtRes!AG639/SmtRes!DO639, 2)</f>
        <v>477.98</v>
      </c>
      <c r="K1779" s="41"/>
      <c r="L1779" s="42">
        <f>SmtRes!DH639</f>
        <v>315.47000000000003</v>
      </c>
      <c r="CE1779">
        <v>1</v>
      </c>
    </row>
    <row r="1780" spans="1:83" ht="15" x14ac:dyDescent="0.2">
      <c r="A1780" s="37"/>
      <c r="B1780" s="40">
        <v>4</v>
      </c>
      <c r="C1780" s="37" t="s">
        <v>1576</v>
      </c>
      <c r="D1780" s="39"/>
      <c r="E1780" s="43"/>
      <c r="F1780" s="40"/>
      <c r="G1780" s="43"/>
      <c r="H1780" s="40"/>
      <c r="I1780" s="40"/>
      <c r="J1780" s="40"/>
      <c r="K1780" s="40"/>
      <c r="L1780" s="44">
        <f>SUM(L1781:L1788)-SUMIF(CE1781:CE1788, 1, L1781:L1788)</f>
        <v>0</v>
      </c>
    </row>
    <row r="1781" spans="1:83" ht="14.25" x14ac:dyDescent="0.2">
      <c r="A1781" s="38"/>
      <c r="B1781" s="38" t="s">
        <v>1325</v>
      </c>
      <c r="C1781" s="38" t="s">
        <v>1327</v>
      </c>
      <c r="D1781" s="39" t="s">
        <v>1242</v>
      </c>
      <c r="E1781" s="40">
        <v>0.03</v>
      </c>
      <c r="F1781" s="40">
        <f t="shared" ref="F1781:F1796" si="75">ROUND(0,7)</f>
        <v>0</v>
      </c>
      <c r="G1781" s="40">
        <f>SmtRes!CX640</f>
        <v>0</v>
      </c>
      <c r="H1781" s="42">
        <f>SmtRes!CZ640</f>
        <v>80.02</v>
      </c>
      <c r="I1781" s="41">
        <f>SmtRes!AI640</f>
        <v>2.0699999999999998</v>
      </c>
      <c r="J1781" s="42">
        <f>ROUND(H1781*I1781, 2)</f>
        <v>165.64</v>
      </c>
      <c r="K1781" s="41"/>
      <c r="L1781" s="42">
        <f>SmtRes!DF640</f>
        <v>0</v>
      </c>
    </row>
    <row r="1782" spans="1:83" ht="14.25" x14ac:dyDescent="0.2">
      <c r="A1782" s="38"/>
      <c r="B1782" s="38" t="s">
        <v>1328</v>
      </c>
      <c r="C1782" s="38" t="s">
        <v>1330</v>
      </c>
      <c r="D1782" s="39" t="s">
        <v>806</v>
      </c>
      <c r="E1782" s="40">
        <v>2.3000000000000001E-4</v>
      </c>
      <c r="F1782" s="40">
        <f t="shared" si="75"/>
        <v>0</v>
      </c>
      <c r="G1782" s="40">
        <f>SmtRes!CX641</f>
        <v>0</v>
      </c>
      <c r="H1782" s="42"/>
      <c r="I1782" s="41"/>
      <c r="J1782" s="42">
        <f>SmtRes!CZ641</f>
        <v>84866.240000000005</v>
      </c>
      <c r="K1782" s="41"/>
      <c r="L1782" s="42">
        <f>SmtRes!DF641</f>
        <v>0</v>
      </c>
    </row>
    <row r="1783" spans="1:83" ht="14.25" x14ac:dyDescent="0.2">
      <c r="A1783" s="38"/>
      <c r="B1783" s="38" t="s">
        <v>1246</v>
      </c>
      <c r="C1783" s="38" t="s">
        <v>1248</v>
      </c>
      <c r="D1783" s="39" t="s">
        <v>1242</v>
      </c>
      <c r="E1783" s="40">
        <v>0.02</v>
      </c>
      <c r="F1783" s="40">
        <f t="shared" si="75"/>
        <v>0</v>
      </c>
      <c r="G1783" s="40">
        <f>SmtRes!CX642</f>
        <v>0</v>
      </c>
      <c r="H1783" s="42">
        <f>SmtRes!CZ642</f>
        <v>56.11</v>
      </c>
      <c r="I1783" s="41">
        <f>SmtRes!AI642</f>
        <v>1.58</v>
      </c>
      <c r="J1783" s="42">
        <f t="shared" ref="J1783:J1788" si="76">ROUND(H1783*I1783, 2)</f>
        <v>88.65</v>
      </c>
      <c r="K1783" s="41"/>
      <c r="L1783" s="42">
        <f>SmtRes!DF642</f>
        <v>0</v>
      </c>
    </row>
    <row r="1784" spans="1:83" ht="14.25" x14ac:dyDescent="0.2">
      <c r="A1784" s="38"/>
      <c r="B1784" s="38" t="s">
        <v>1331</v>
      </c>
      <c r="C1784" s="38" t="s">
        <v>1333</v>
      </c>
      <c r="D1784" s="39" t="s">
        <v>806</v>
      </c>
      <c r="E1784" s="40">
        <v>4.0000000000000002E-4</v>
      </c>
      <c r="F1784" s="40">
        <f t="shared" si="75"/>
        <v>0</v>
      </c>
      <c r="G1784" s="40">
        <f>SmtRes!CX643</f>
        <v>0</v>
      </c>
      <c r="H1784" s="42">
        <f>SmtRes!CZ643</f>
        <v>61265.39</v>
      </c>
      <c r="I1784" s="41">
        <f>SmtRes!AI643</f>
        <v>1.3</v>
      </c>
      <c r="J1784" s="42">
        <f t="shared" si="76"/>
        <v>79645.009999999995</v>
      </c>
      <c r="K1784" s="41"/>
      <c r="L1784" s="42">
        <f>SmtRes!DF643</f>
        <v>0</v>
      </c>
    </row>
    <row r="1785" spans="1:83" ht="14.25" x14ac:dyDescent="0.2">
      <c r="A1785" s="38"/>
      <c r="B1785" s="38" t="s">
        <v>1334</v>
      </c>
      <c r="C1785" s="38" t="s">
        <v>1336</v>
      </c>
      <c r="D1785" s="39" t="s">
        <v>806</v>
      </c>
      <c r="E1785" s="40">
        <v>1.0000000000000001E-5</v>
      </c>
      <c r="F1785" s="40">
        <f t="shared" si="75"/>
        <v>0</v>
      </c>
      <c r="G1785" s="40">
        <f>SmtRes!CX644</f>
        <v>0</v>
      </c>
      <c r="H1785" s="42">
        <f>SmtRes!CZ644</f>
        <v>80020.98</v>
      </c>
      <c r="I1785" s="41">
        <f>SmtRes!AI644</f>
        <v>1.02</v>
      </c>
      <c r="J1785" s="42">
        <f t="shared" si="76"/>
        <v>81621.399999999994</v>
      </c>
      <c r="K1785" s="41"/>
      <c r="L1785" s="42">
        <f>SmtRes!DF644</f>
        <v>0</v>
      </c>
    </row>
    <row r="1786" spans="1:83" ht="14.25" x14ac:dyDescent="0.2">
      <c r="A1786" s="38"/>
      <c r="B1786" s="38" t="s">
        <v>1337</v>
      </c>
      <c r="C1786" s="38" t="s">
        <v>1339</v>
      </c>
      <c r="D1786" s="39" t="s">
        <v>806</v>
      </c>
      <c r="E1786" s="40">
        <v>5.9999999999999995E-4</v>
      </c>
      <c r="F1786" s="40">
        <f t="shared" si="75"/>
        <v>0</v>
      </c>
      <c r="G1786" s="40">
        <f>SmtRes!CX645</f>
        <v>0</v>
      </c>
      <c r="H1786" s="42">
        <f>SmtRes!CZ645</f>
        <v>40917.440000000002</v>
      </c>
      <c r="I1786" s="41">
        <f>SmtRes!AI645</f>
        <v>1.02</v>
      </c>
      <c r="J1786" s="42">
        <f t="shared" si="76"/>
        <v>41735.79</v>
      </c>
      <c r="K1786" s="41"/>
      <c r="L1786" s="42">
        <f>SmtRes!DF645</f>
        <v>0</v>
      </c>
    </row>
    <row r="1787" spans="1:83" ht="14.25" x14ac:dyDescent="0.2">
      <c r="A1787" s="38"/>
      <c r="B1787" s="38" t="s">
        <v>1340</v>
      </c>
      <c r="C1787" s="38" t="s">
        <v>1342</v>
      </c>
      <c r="D1787" s="39" t="s">
        <v>806</v>
      </c>
      <c r="E1787" s="40">
        <v>5.9999999999999995E-4</v>
      </c>
      <c r="F1787" s="40">
        <f t="shared" si="75"/>
        <v>0</v>
      </c>
      <c r="G1787" s="40">
        <f>SmtRes!CX646</f>
        <v>0</v>
      </c>
      <c r="H1787" s="42">
        <f>SmtRes!CZ646</f>
        <v>98039.57</v>
      </c>
      <c r="I1787" s="41">
        <f>SmtRes!AI646</f>
        <v>1.1599999999999999</v>
      </c>
      <c r="J1787" s="42">
        <f t="shared" si="76"/>
        <v>113725.9</v>
      </c>
      <c r="K1787" s="41"/>
      <c r="L1787" s="42">
        <f>SmtRes!DF646</f>
        <v>0</v>
      </c>
    </row>
    <row r="1788" spans="1:83" ht="14.25" x14ac:dyDescent="0.2">
      <c r="A1788" s="38"/>
      <c r="B1788" s="38" t="s">
        <v>1343</v>
      </c>
      <c r="C1788" s="38" t="s">
        <v>1345</v>
      </c>
      <c r="D1788" s="39" t="s">
        <v>880</v>
      </c>
      <c r="E1788" s="40">
        <v>0.06</v>
      </c>
      <c r="F1788" s="40">
        <f t="shared" si="75"/>
        <v>0</v>
      </c>
      <c r="G1788" s="40">
        <f>SmtRes!CX647</f>
        <v>0</v>
      </c>
      <c r="H1788" s="42">
        <f>SmtRes!CZ647</f>
        <v>1031.73</v>
      </c>
      <c r="I1788" s="41">
        <f>SmtRes!AI647</f>
        <v>1.27</v>
      </c>
      <c r="J1788" s="42">
        <f t="shared" si="76"/>
        <v>1310.3</v>
      </c>
      <c r="K1788" s="41"/>
      <c r="L1788" s="42">
        <f>SmtRes!DF647</f>
        <v>0</v>
      </c>
    </row>
    <row r="1789" spans="1:83" ht="14.25" x14ac:dyDescent="0.2">
      <c r="A1789" s="38"/>
      <c r="B1789" s="38" t="str">
        <f>EtalonRes!I906</f>
        <v>07.2.02.05</v>
      </c>
      <c r="C1789" s="38" t="str">
        <f>EtalonRes!K906</f>
        <v>Траверсы стальные</v>
      </c>
      <c r="D1789" s="39" t="str">
        <f>EtalonRes!O906</f>
        <v>т</v>
      </c>
      <c r="E1789" s="40">
        <f>EtalonRes!X906</f>
        <v>0</v>
      </c>
      <c r="F1789" s="40">
        <f t="shared" si="75"/>
        <v>0</v>
      </c>
      <c r="G1789" s="40">
        <f>ROUND(EtalonRes!AG906*Source!I364, 7)</f>
        <v>0</v>
      </c>
      <c r="H1789" s="42"/>
      <c r="I1789" s="41"/>
      <c r="J1789" s="42"/>
      <c r="K1789" s="41"/>
      <c r="L1789" s="42"/>
    </row>
    <row r="1790" spans="1:83" ht="14.25" x14ac:dyDescent="0.2">
      <c r="A1790" s="38"/>
      <c r="B1790" s="38" t="str">
        <f>EtalonRes!I907</f>
        <v>08.3.04.02</v>
      </c>
      <c r="C1790" s="38" t="str">
        <f>EtalonRes!K907</f>
        <v>Сталь стержневая диаметром до 10 мм</v>
      </c>
      <c r="D1790" s="39" t="str">
        <f>EtalonRes!O907</f>
        <v>т</v>
      </c>
      <c r="E1790" s="40">
        <f>EtalonRes!X907</f>
        <v>0</v>
      </c>
      <c r="F1790" s="40">
        <f t="shared" si="75"/>
        <v>0</v>
      </c>
      <c r="G1790" s="40">
        <f>ROUND(EtalonRes!AG907*Source!I364, 7)</f>
        <v>0</v>
      </c>
      <c r="H1790" s="42"/>
      <c r="I1790" s="41"/>
      <c r="J1790" s="42"/>
      <c r="K1790" s="41"/>
      <c r="L1790" s="42"/>
    </row>
    <row r="1791" spans="1:83" ht="28.5" x14ac:dyDescent="0.2">
      <c r="A1791" s="38"/>
      <c r="B1791" s="38" t="str">
        <f>EtalonRes!I908</f>
        <v>11.2.04.06</v>
      </c>
      <c r="C1791" s="38" t="str">
        <f>EtalonRes!K908</f>
        <v>Детали опор пропитанные из пиломатериалов хвойных пород</v>
      </c>
      <c r="D1791" s="39" t="str">
        <f>EtalonRes!O908</f>
        <v>м3</v>
      </c>
      <c r="E1791" s="40">
        <f>EtalonRes!X908</f>
        <v>0</v>
      </c>
      <c r="F1791" s="40">
        <f t="shared" si="75"/>
        <v>0</v>
      </c>
      <c r="G1791" s="40">
        <f>ROUND(EtalonRes!AG908*Source!I364, 7)</f>
        <v>0</v>
      </c>
      <c r="H1791" s="42"/>
      <c r="I1791" s="41"/>
      <c r="J1791" s="42"/>
      <c r="K1791" s="41"/>
      <c r="L1791" s="42"/>
    </row>
    <row r="1792" spans="1:83" ht="14.25" x14ac:dyDescent="0.2">
      <c r="A1792" s="38"/>
      <c r="B1792" s="38" t="str">
        <f>EtalonRes!I914</f>
        <v>22.2.01.04</v>
      </c>
      <c r="C1792" s="38" t="str">
        <f>EtalonRes!K914</f>
        <v>Изоляторы штыревые</v>
      </c>
      <c r="D1792" s="39" t="str">
        <f>EtalonRes!O914</f>
        <v>ШТ</v>
      </c>
      <c r="E1792" s="40">
        <f>EtalonRes!X914</f>
        <v>0</v>
      </c>
      <c r="F1792" s="40">
        <f t="shared" si="75"/>
        <v>0</v>
      </c>
      <c r="G1792" s="40">
        <f>ROUND(EtalonRes!AG914*Source!I364, 7)</f>
        <v>0</v>
      </c>
      <c r="H1792" s="42"/>
      <c r="I1792" s="41"/>
      <c r="J1792" s="42"/>
      <c r="K1792" s="41"/>
      <c r="L1792" s="42"/>
    </row>
    <row r="1793" spans="1:83" ht="14.25" x14ac:dyDescent="0.2">
      <c r="A1793" s="38"/>
      <c r="B1793" s="38" t="str">
        <f>EtalonRes!I915</f>
        <v>22.2.02.07</v>
      </c>
      <c r="C1793" s="38" t="str">
        <f>EtalonRes!K915</f>
        <v>Детали крепления стальные</v>
      </c>
      <c r="D1793" s="39" t="str">
        <f>EtalonRes!O915</f>
        <v>кг</v>
      </c>
      <c r="E1793" s="40">
        <f>EtalonRes!X915</f>
        <v>0</v>
      </c>
      <c r="F1793" s="40">
        <f t="shared" si="75"/>
        <v>0</v>
      </c>
      <c r="G1793" s="40">
        <f>ROUND(EtalonRes!AG915*Source!I364, 7)</f>
        <v>0</v>
      </c>
      <c r="H1793" s="42"/>
      <c r="I1793" s="41"/>
      <c r="J1793" s="42"/>
      <c r="K1793" s="41"/>
      <c r="L1793" s="42"/>
    </row>
    <row r="1794" spans="1:83" ht="14.25" x14ac:dyDescent="0.2">
      <c r="A1794" s="38"/>
      <c r="B1794" s="38" t="str">
        <f>EtalonRes!I916</f>
        <v>22.2.02.09</v>
      </c>
      <c r="C1794" s="38" t="str">
        <f>EtalonRes!K916</f>
        <v>Крюки</v>
      </c>
      <c r="D1794" s="39" t="str">
        <f>EtalonRes!O916</f>
        <v>кг</v>
      </c>
      <c r="E1794" s="40">
        <f>EtalonRes!X916</f>
        <v>0</v>
      </c>
      <c r="F1794" s="40">
        <f t="shared" si="75"/>
        <v>0</v>
      </c>
      <c r="G1794" s="40">
        <f>ROUND(EtalonRes!AG916*Source!I364, 7)</f>
        <v>0</v>
      </c>
      <c r="H1794" s="42"/>
      <c r="I1794" s="41"/>
      <c r="J1794" s="42"/>
      <c r="K1794" s="41"/>
      <c r="L1794" s="42"/>
    </row>
    <row r="1795" spans="1:83" ht="14.25" x14ac:dyDescent="0.2">
      <c r="A1795" s="38"/>
      <c r="B1795" s="38" t="str">
        <f>EtalonRes!I917</f>
        <v>22.2.02.21</v>
      </c>
      <c r="C1795" s="38" t="str">
        <f>EtalonRes!K917</f>
        <v>Штыри</v>
      </c>
      <c r="D1795" s="39" t="str">
        <f>EtalonRes!O917</f>
        <v>ШТ</v>
      </c>
      <c r="E1795" s="40">
        <f>EtalonRes!X917</f>
        <v>0</v>
      </c>
      <c r="F1795" s="40">
        <f t="shared" si="75"/>
        <v>0</v>
      </c>
      <c r="G1795" s="40">
        <f>ROUND(EtalonRes!AG917*Source!I364, 7)</f>
        <v>0</v>
      </c>
      <c r="H1795" s="42"/>
      <c r="I1795" s="41"/>
      <c r="J1795" s="42"/>
      <c r="K1795" s="41"/>
      <c r="L1795" s="42"/>
    </row>
    <row r="1796" spans="1:83" ht="14.25" x14ac:dyDescent="0.2">
      <c r="A1796" s="38"/>
      <c r="B1796" s="38" t="str">
        <f>EtalonRes!I918</f>
        <v>22.2.02.23</v>
      </c>
      <c r="C1796" s="45" t="str">
        <f>EtalonRes!K918</f>
        <v>Металлические плакаты</v>
      </c>
      <c r="D1796" s="46" t="str">
        <f>EtalonRes!O918</f>
        <v>ШТ</v>
      </c>
      <c r="E1796" s="47">
        <f>EtalonRes!X918</f>
        <v>0.1</v>
      </c>
      <c r="F1796" s="47">
        <f t="shared" si="75"/>
        <v>0</v>
      </c>
      <c r="G1796" s="47">
        <f>ROUND(EtalonRes!AG918*Source!I364, 7)</f>
        <v>0</v>
      </c>
      <c r="H1796" s="48"/>
      <c r="I1796" s="49"/>
      <c r="J1796" s="48"/>
      <c r="K1796" s="49"/>
      <c r="L1796" s="48"/>
    </row>
    <row r="1797" spans="1:83" ht="15" x14ac:dyDescent="0.2">
      <c r="A1797" s="38"/>
      <c r="B1797" s="38"/>
      <c r="C1797" s="51" t="s">
        <v>1564</v>
      </c>
      <c r="D1797" s="39"/>
      <c r="E1797" s="40"/>
      <c r="F1797" s="40"/>
      <c r="G1797" s="40"/>
      <c r="H1797" s="42"/>
      <c r="I1797" s="41"/>
      <c r="J1797" s="42"/>
      <c r="K1797" s="41"/>
      <c r="L1797" s="42">
        <f>L1774+L1776+L1777+L1780</f>
        <v>6744.89</v>
      </c>
    </row>
    <row r="1798" spans="1:83" ht="14.25" x14ac:dyDescent="0.2">
      <c r="A1798" s="38"/>
      <c r="B1798" s="38"/>
      <c r="C1798" s="38" t="s">
        <v>1565</v>
      </c>
      <c r="D1798" s="39"/>
      <c r="E1798" s="40"/>
      <c r="F1798" s="40"/>
      <c r="G1798" s="40"/>
      <c r="H1798" s="42"/>
      <c r="I1798" s="41"/>
      <c r="J1798" s="42"/>
      <c r="K1798" s="41"/>
      <c r="L1798" s="42">
        <f>SUM(AR1773:AR1801)+SUM(AS1773:AS1801)+SUM(AT1773:AT1801)+SUM(AU1773:AU1801)+SUM(AV1773:AV1801)</f>
        <v>6385.39</v>
      </c>
    </row>
    <row r="1799" spans="1:83" ht="14.25" x14ac:dyDescent="0.2">
      <c r="A1799" s="38"/>
      <c r="B1799" s="38" t="s">
        <v>27</v>
      </c>
      <c r="C1799" s="38" t="s">
        <v>1566</v>
      </c>
      <c r="D1799" s="39" t="s">
        <v>1392</v>
      </c>
      <c r="E1799" s="40">
        <f>Source!BZ364</f>
        <v>103</v>
      </c>
      <c r="F1799" s="40"/>
      <c r="G1799" s="40">
        <f>Source!AT364</f>
        <v>103</v>
      </c>
      <c r="H1799" s="42"/>
      <c r="I1799" s="41"/>
      <c r="J1799" s="42"/>
      <c r="K1799" s="41"/>
      <c r="L1799" s="42">
        <f>SUM(AZ1773:AZ1801)</f>
        <v>6576.95</v>
      </c>
    </row>
    <row r="1800" spans="1:83" ht="14.25" x14ac:dyDescent="0.2">
      <c r="A1800" s="45"/>
      <c r="B1800" s="45" t="s">
        <v>28</v>
      </c>
      <c r="C1800" s="45" t="s">
        <v>1567</v>
      </c>
      <c r="D1800" s="46" t="s">
        <v>1392</v>
      </c>
      <c r="E1800" s="47">
        <f>Source!CA364</f>
        <v>60</v>
      </c>
      <c r="F1800" s="47"/>
      <c r="G1800" s="47">
        <f>Source!AU364</f>
        <v>60</v>
      </c>
      <c r="H1800" s="48"/>
      <c r="I1800" s="49"/>
      <c r="J1800" s="48"/>
      <c r="K1800" s="49"/>
      <c r="L1800" s="48">
        <f>SUM(BA1773:BA1801)</f>
        <v>3831.23</v>
      </c>
    </row>
    <row r="1801" spans="1:83" ht="15" x14ac:dyDescent="0.2">
      <c r="C1801" s="58" t="s">
        <v>1568</v>
      </c>
      <c r="D1801" s="58"/>
      <c r="E1801" s="58"/>
      <c r="F1801" s="58"/>
      <c r="G1801" s="58"/>
      <c r="H1801" s="58"/>
      <c r="I1801" s="59">
        <f>K1801/E1773</f>
        <v>17153.07</v>
      </c>
      <c r="J1801" s="59"/>
      <c r="K1801" s="59">
        <f>L1774+L1776+L1780+L1799+L1800+L1777</f>
        <v>17153.07</v>
      </c>
      <c r="L1801" s="59"/>
      <c r="AD1801">
        <f>ROUND((Source!AT364/100)*((ROUND(SUMIF(SmtRes!AQ637:'SmtRes'!AQ647,"=1",SmtRes!AD637:'SmtRes'!AD647)*Source!I364, 2)+ROUND(SUMIF(SmtRes!AQ637:'SmtRes'!AQ647,"=1",SmtRes!AC637:'SmtRes'!AC647)*Source!I364, 2))), 2)</f>
        <v>929.52</v>
      </c>
      <c r="AE1801">
        <f>ROUND((Source!AU364/100)*((ROUND(SUMIF(SmtRes!AQ637:'SmtRes'!AQ647,"=1",SmtRes!AD637:'SmtRes'!AD647)*Source!I364, 2)+ROUND(SUMIF(SmtRes!AQ637:'SmtRes'!AQ647,"=1",SmtRes!AC637:'SmtRes'!AC647)*Source!I364, 2))), 2)</f>
        <v>541.47</v>
      </c>
      <c r="AN1801" s="50">
        <f>L1774+L1776+L1780+L1799+L1800+L1777</f>
        <v>17153.07</v>
      </c>
      <c r="AO1801" s="50">
        <f>L1776</f>
        <v>359.5</v>
      </c>
      <c r="AQ1801" t="s">
        <v>1569</v>
      </c>
      <c r="AR1801" s="50">
        <f>L1774</f>
        <v>6069.92</v>
      </c>
      <c r="AT1801" s="50">
        <f>L1777</f>
        <v>315.47000000000003</v>
      </c>
      <c r="AV1801" t="s">
        <v>1569</v>
      </c>
      <c r="AW1801" s="50">
        <f>L1780</f>
        <v>0</v>
      </c>
      <c r="AZ1801">
        <f>Source!X364</f>
        <v>6576.95</v>
      </c>
      <c r="BA1801">
        <f>Source!Y364</f>
        <v>3831.23</v>
      </c>
      <c r="CD1801">
        <v>1</v>
      </c>
    </row>
    <row r="1802" spans="1:83" ht="82.5" x14ac:dyDescent="0.2">
      <c r="A1802" s="36" t="s">
        <v>439</v>
      </c>
      <c r="B1802" s="38" t="s">
        <v>1732</v>
      </c>
      <c r="C1802" s="38" t="s">
        <v>1733</v>
      </c>
      <c r="D1802" s="39" t="str">
        <f>Source!H365</f>
        <v>ШТ</v>
      </c>
      <c r="E1802" s="40">
        <f>Source!K365</f>
        <v>1</v>
      </c>
      <c r="F1802" s="40"/>
      <c r="G1802" s="40">
        <f>Source!I365</f>
        <v>1</v>
      </c>
      <c r="H1802" s="42"/>
      <c r="I1802" s="41"/>
      <c r="J1802" s="42"/>
      <c r="K1802" s="41"/>
      <c r="L1802" s="42"/>
    </row>
    <row r="1803" spans="1:83" ht="15" x14ac:dyDescent="0.2">
      <c r="A1803" s="37"/>
      <c r="B1803" s="40">
        <v>1</v>
      </c>
      <c r="C1803" s="37" t="s">
        <v>1560</v>
      </c>
      <c r="D1803" s="39" t="s">
        <v>1220</v>
      </c>
      <c r="E1803" s="43"/>
      <c r="F1803" s="40"/>
      <c r="G1803" s="43">
        <f>Source!U365</f>
        <v>4.1500000000000004</v>
      </c>
      <c r="H1803" s="40"/>
      <c r="I1803" s="40"/>
      <c r="J1803" s="40"/>
      <c r="K1803" s="40"/>
      <c r="L1803" s="44">
        <f>SUM(L1804:L1804)-SUMIF(CE1804:CE1804, 1, L1804:L1804)</f>
        <v>1731.96</v>
      </c>
    </row>
    <row r="1804" spans="1:83" ht="28.5" x14ac:dyDescent="0.2">
      <c r="A1804" s="38"/>
      <c r="B1804" s="38" t="s">
        <v>1218</v>
      </c>
      <c r="C1804" s="38" t="s">
        <v>1219</v>
      </c>
      <c r="D1804" s="39" t="s">
        <v>1220</v>
      </c>
      <c r="E1804" s="40">
        <v>4.1500000000000004</v>
      </c>
      <c r="F1804" s="40"/>
      <c r="G1804" s="40">
        <f>SmtRes!CX648</f>
        <v>4.1500000000000004</v>
      </c>
      <c r="H1804" s="42"/>
      <c r="I1804" s="41"/>
      <c r="J1804" s="42">
        <f>SmtRes!CZ648</f>
        <v>417.34</v>
      </c>
      <c r="K1804" s="41"/>
      <c r="L1804" s="42">
        <f>SmtRes!DI648</f>
        <v>1731.96</v>
      </c>
    </row>
    <row r="1805" spans="1:83" ht="15" x14ac:dyDescent="0.2">
      <c r="A1805" s="37"/>
      <c r="B1805" s="40">
        <v>2</v>
      </c>
      <c r="C1805" s="37" t="s">
        <v>1561</v>
      </c>
      <c r="D1805" s="39"/>
      <c r="E1805" s="43"/>
      <c r="F1805" s="40"/>
      <c r="G1805" s="43"/>
      <c r="H1805" s="40"/>
      <c r="I1805" s="40"/>
      <c r="J1805" s="40"/>
      <c r="K1805" s="40"/>
      <c r="L1805" s="44">
        <f>SUM(L1806:L1808)-SUMIF(CE1806:CE1808, 1, L1806:L1808)</f>
        <v>103.49000000000001</v>
      </c>
    </row>
    <row r="1806" spans="1:83" ht="15" x14ac:dyDescent="0.2">
      <c r="A1806" s="37"/>
      <c r="B1806" s="40"/>
      <c r="C1806" s="37" t="s">
        <v>1563</v>
      </c>
      <c r="D1806" s="39" t="s">
        <v>1220</v>
      </c>
      <c r="E1806" s="43"/>
      <c r="F1806" s="40"/>
      <c r="G1806" s="43">
        <f>Source!V365</f>
        <v>0.19</v>
      </c>
      <c r="H1806" s="40"/>
      <c r="I1806" s="40"/>
      <c r="J1806" s="40"/>
      <c r="K1806" s="40"/>
      <c r="L1806" s="44">
        <f>SUMIF(CE1807:CE1808, 1, L1807:L1808)</f>
        <v>90.82</v>
      </c>
      <c r="CE1806">
        <v>1</v>
      </c>
    </row>
    <row r="1807" spans="1:83" ht="28.5" x14ac:dyDescent="0.2">
      <c r="A1807" s="38"/>
      <c r="B1807" s="38" t="s">
        <v>1227</v>
      </c>
      <c r="C1807" s="38" t="s">
        <v>1229</v>
      </c>
      <c r="D1807" s="39" t="s">
        <v>1090</v>
      </c>
      <c r="E1807" s="40">
        <v>0.19</v>
      </c>
      <c r="F1807" s="40"/>
      <c r="G1807" s="40">
        <f>SmtRes!CX650</f>
        <v>0.19</v>
      </c>
      <c r="H1807" s="42"/>
      <c r="I1807" s="41"/>
      <c r="J1807" s="42">
        <f>SmtRes!CZ650</f>
        <v>544.70000000000005</v>
      </c>
      <c r="K1807" s="41"/>
      <c r="L1807" s="42">
        <f>SmtRes!DG650</f>
        <v>103.49</v>
      </c>
    </row>
    <row r="1808" spans="1:83" ht="28.5" x14ac:dyDescent="0.2">
      <c r="A1808" s="38"/>
      <c r="B1808" s="38" t="s">
        <v>1226</v>
      </c>
      <c r="C1808" s="38" t="s">
        <v>1562</v>
      </c>
      <c r="D1808" s="39" t="s">
        <v>1220</v>
      </c>
      <c r="E1808" s="40">
        <f>SmtRes!DO650*SmtRes!AT650</f>
        <v>0.19</v>
      </c>
      <c r="F1808" s="40"/>
      <c r="G1808" s="40">
        <f>SmtRes!DO650*SmtRes!CX650</f>
        <v>0.19</v>
      </c>
      <c r="H1808" s="42"/>
      <c r="I1808" s="41"/>
      <c r="J1808" s="42">
        <f>ROUND(SmtRes!AG650/SmtRes!DO650, 2)</f>
        <v>477.98</v>
      </c>
      <c r="K1808" s="41"/>
      <c r="L1808" s="42">
        <f>SmtRes!DH650</f>
        <v>90.82</v>
      </c>
      <c r="CE1808">
        <v>1</v>
      </c>
    </row>
    <row r="1809" spans="1:12" ht="15" x14ac:dyDescent="0.2">
      <c r="A1809" s="37"/>
      <c r="B1809" s="40">
        <v>4</v>
      </c>
      <c r="C1809" s="37" t="s">
        <v>1576</v>
      </c>
      <c r="D1809" s="39"/>
      <c r="E1809" s="43"/>
      <c r="F1809" s="40"/>
      <c r="G1809" s="43"/>
      <c r="H1809" s="40"/>
      <c r="I1809" s="40"/>
      <c r="J1809" s="40"/>
      <c r="K1809" s="40"/>
      <c r="L1809" s="44">
        <f>SUM(L1810:L1817)-SUMIF(CE1810:CE1817, 1, L1810:L1817)</f>
        <v>0</v>
      </c>
    </row>
    <row r="1810" spans="1:12" ht="14.25" x14ac:dyDescent="0.2">
      <c r="A1810" s="38"/>
      <c r="B1810" s="38" t="s">
        <v>1325</v>
      </c>
      <c r="C1810" s="38" t="s">
        <v>1327</v>
      </c>
      <c r="D1810" s="39" t="s">
        <v>1242</v>
      </c>
      <c r="E1810" s="40">
        <v>0.03</v>
      </c>
      <c r="F1810" s="40">
        <f t="shared" ref="F1810:F1821" si="77">ROUND(0,7)</f>
        <v>0</v>
      </c>
      <c r="G1810" s="40">
        <f>SmtRes!CX651</f>
        <v>0</v>
      </c>
      <c r="H1810" s="42">
        <f>SmtRes!CZ651</f>
        <v>80.02</v>
      </c>
      <c r="I1810" s="41">
        <f>SmtRes!AI651</f>
        <v>2.0699999999999998</v>
      </c>
      <c r="J1810" s="42">
        <f>ROUND(H1810*I1810, 2)</f>
        <v>165.64</v>
      </c>
      <c r="K1810" s="41"/>
      <c r="L1810" s="42">
        <f>SmtRes!DF651</f>
        <v>0</v>
      </c>
    </row>
    <row r="1811" spans="1:12" ht="14.25" x14ac:dyDescent="0.2">
      <c r="A1811" s="38"/>
      <c r="B1811" s="38" t="s">
        <v>1328</v>
      </c>
      <c r="C1811" s="38" t="s">
        <v>1330</v>
      </c>
      <c r="D1811" s="39" t="s">
        <v>806</v>
      </c>
      <c r="E1811" s="40">
        <v>2.3000000000000001E-4</v>
      </c>
      <c r="F1811" s="40">
        <f t="shared" si="77"/>
        <v>0</v>
      </c>
      <c r="G1811" s="40">
        <f>SmtRes!CX652</f>
        <v>0</v>
      </c>
      <c r="H1811" s="42"/>
      <c r="I1811" s="41"/>
      <c r="J1811" s="42">
        <f>SmtRes!CZ652</f>
        <v>84866.240000000005</v>
      </c>
      <c r="K1811" s="41"/>
      <c r="L1811" s="42">
        <f>SmtRes!DF652</f>
        <v>0</v>
      </c>
    </row>
    <row r="1812" spans="1:12" ht="14.25" x14ac:dyDescent="0.2">
      <c r="A1812" s="38"/>
      <c r="B1812" s="38" t="s">
        <v>1246</v>
      </c>
      <c r="C1812" s="38" t="s">
        <v>1248</v>
      </c>
      <c r="D1812" s="39" t="s">
        <v>1242</v>
      </c>
      <c r="E1812" s="40">
        <v>0.02</v>
      </c>
      <c r="F1812" s="40">
        <f t="shared" si="77"/>
        <v>0</v>
      </c>
      <c r="G1812" s="40">
        <f>SmtRes!CX653</f>
        <v>0</v>
      </c>
      <c r="H1812" s="42">
        <f>SmtRes!CZ653</f>
        <v>56.11</v>
      </c>
      <c r="I1812" s="41">
        <f>SmtRes!AI653</f>
        <v>1.58</v>
      </c>
      <c r="J1812" s="42">
        <f t="shared" ref="J1812:J1817" si="78">ROUND(H1812*I1812, 2)</f>
        <v>88.65</v>
      </c>
      <c r="K1812" s="41"/>
      <c r="L1812" s="42">
        <f>SmtRes!DF653</f>
        <v>0</v>
      </c>
    </row>
    <row r="1813" spans="1:12" ht="14.25" x14ac:dyDescent="0.2">
      <c r="A1813" s="38"/>
      <c r="B1813" s="38" t="s">
        <v>1331</v>
      </c>
      <c r="C1813" s="38" t="s">
        <v>1333</v>
      </c>
      <c r="D1813" s="39" t="s">
        <v>806</v>
      </c>
      <c r="E1813" s="40">
        <v>4.0000000000000002E-4</v>
      </c>
      <c r="F1813" s="40">
        <f t="shared" si="77"/>
        <v>0</v>
      </c>
      <c r="G1813" s="40">
        <f>SmtRes!CX654</f>
        <v>0</v>
      </c>
      <c r="H1813" s="42">
        <f>SmtRes!CZ654</f>
        <v>61265.39</v>
      </c>
      <c r="I1813" s="41">
        <f>SmtRes!AI654</f>
        <v>1.3</v>
      </c>
      <c r="J1813" s="42">
        <f t="shared" si="78"/>
        <v>79645.009999999995</v>
      </c>
      <c r="K1813" s="41"/>
      <c r="L1813" s="42">
        <f>SmtRes!DF654</f>
        <v>0</v>
      </c>
    </row>
    <row r="1814" spans="1:12" ht="14.25" x14ac:dyDescent="0.2">
      <c r="A1814" s="38"/>
      <c r="B1814" s="38" t="s">
        <v>1334</v>
      </c>
      <c r="C1814" s="38" t="s">
        <v>1336</v>
      </c>
      <c r="D1814" s="39" t="s">
        <v>806</v>
      </c>
      <c r="E1814" s="40">
        <v>1.0000000000000001E-5</v>
      </c>
      <c r="F1814" s="40">
        <f t="shared" si="77"/>
        <v>0</v>
      </c>
      <c r="G1814" s="40">
        <f>SmtRes!CX655</f>
        <v>0</v>
      </c>
      <c r="H1814" s="42">
        <f>SmtRes!CZ655</f>
        <v>80020.98</v>
      </c>
      <c r="I1814" s="41">
        <f>SmtRes!AI655</f>
        <v>1.02</v>
      </c>
      <c r="J1814" s="42">
        <f t="shared" si="78"/>
        <v>81621.399999999994</v>
      </c>
      <c r="K1814" s="41"/>
      <c r="L1814" s="42">
        <f>SmtRes!DF655</f>
        <v>0</v>
      </c>
    </row>
    <row r="1815" spans="1:12" ht="14.25" x14ac:dyDescent="0.2">
      <c r="A1815" s="38"/>
      <c r="B1815" s="38" t="s">
        <v>1337</v>
      </c>
      <c r="C1815" s="38" t="s">
        <v>1339</v>
      </c>
      <c r="D1815" s="39" t="s">
        <v>806</v>
      </c>
      <c r="E1815" s="40">
        <v>5.9999999999999995E-4</v>
      </c>
      <c r="F1815" s="40">
        <f t="shared" si="77"/>
        <v>0</v>
      </c>
      <c r="G1815" s="40">
        <f>SmtRes!CX656</f>
        <v>0</v>
      </c>
      <c r="H1815" s="42">
        <f>SmtRes!CZ656</f>
        <v>40917.440000000002</v>
      </c>
      <c r="I1815" s="41">
        <f>SmtRes!AI656</f>
        <v>1.02</v>
      </c>
      <c r="J1815" s="42">
        <f t="shared" si="78"/>
        <v>41735.79</v>
      </c>
      <c r="K1815" s="41"/>
      <c r="L1815" s="42">
        <f>SmtRes!DF656</f>
        <v>0</v>
      </c>
    </row>
    <row r="1816" spans="1:12" ht="14.25" x14ac:dyDescent="0.2">
      <c r="A1816" s="38"/>
      <c r="B1816" s="38" t="s">
        <v>1340</v>
      </c>
      <c r="C1816" s="38" t="s">
        <v>1342</v>
      </c>
      <c r="D1816" s="39" t="s">
        <v>806</v>
      </c>
      <c r="E1816" s="40">
        <v>5.9999999999999995E-4</v>
      </c>
      <c r="F1816" s="40">
        <f t="shared" si="77"/>
        <v>0</v>
      </c>
      <c r="G1816" s="40">
        <f>SmtRes!CX657</f>
        <v>0</v>
      </c>
      <c r="H1816" s="42">
        <f>SmtRes!CZ657</f>
        <v>98039.57</v>
      </c>
      <c r="I1816" s="41">
        <f>SmtRes!AI657</f>
        <v>1.1599999999999999</v>
      </c>
      <c r="J1816" s="42">
        <f t="shared" si="78"/>
        <v>113725.9</v>
      </c>
      <c r="K1816" s="41"/>
      <c r="L1816" s="42">
        <f>SmtRes!DF657</f>
        <v>0</v>
      </c>
    </row>
    <row r="1817" spans="1:12" ht="14.25" x14ac:dyDescent="0.2">
      <c r="A1817" s="38"/>
      <c r="B1817" s="38" t="s">
        <v>1343</v>
      </c>
      <c r="C1817" s="38" t="s">
        <v>1345</v>
      </c>
      <c r="D1817" s="39" t="s">
        <v>880</v>
      </c>
      <c r="E1817" s="40">
        <v>0.06</v>
      </c>
      <c r="F1817" s="40">
        <f t="shared" si="77"/>
        <v>0</v>
      </c>
      <c r="G1817" s="40">
        <f>SmtRes!CX658</f>
        <v>0</v>
      </c>
      <c r="H1817" s="42">
        <f>SmtRes!CZ658</f>
        <v>1031.73</v>
      </c>
      <c r="I1817" s="41">
        <f>SmtRes!AI658</f>
        <v>1.27</v>
      </c>
      <c r="J1817" s="42">
        <f t="shared" si="78"/>
        <v>1310.3</v>
      </c>
      <c r="K1817" s="41"/>
      <c r="L1817" s="42">
        <f>SmtRes!DF658</f>
        <v>0</v>
      </c>
    </row>
    <row r="1818" spans="1:12" ht="28.5" x14ac:dyDescent="0.2">
      <c r="A1818" s="38"/>
      <c r="B1818" s="38" t="str">
        <f>EtalonRes!I925</f>
        <v>11.2.04.06</v>
      </c>
      <c r="C1818" s="38" t="str">
        <f>EtalonRes!K925</f>
        <v>Детали опор пропитанные из пиломатериалов хвойных пород</v>
      </c>
      <c r="D1818" s="39" t="str">
        <f>EtalonRes!O925</f>
        <v>м3</v>
      </c>
      <c r="E1818" s="40">
        <f>EtalonRes!X925</f>
        <v>0</v>
      </c>
      <c r="F1818" s="40">
        <f t="shared" si="77"/>
        <v>0</v>
      </c>
      <c r="G1818" s="40">
        <f>ROUND(EtalonRes!AG925*Source!I365, 7)</f>
        <v>0</v>
      </c>
      <c r="H1818" s="42"/>
      <c r="I1818" s="41"/>
      <c r="J1818" s="42"/>
      <c r="K1818" s="41"/>
      <c r="L1818" s="42"/>
    </row>
    <row r="1819" spans="1:12" ht="14.25" x14ac:dyDescent="0.2">
      <c r="A1819" s="38"/>
      <c r="B1819" s="38" t="str">
        <f>EtalonRes!I931</f>
        <v>22.2.01.04</v>
      </c>
      <c r="C1819" s="38" t="str">
        <f>EtalonRes!K931</f>
        <v>Изоляторы штыревые</v>
      </c>
      <c r="D1819" s="39" t="str">
        <f>EtalonRes!O931</f>
        <v>ШТ</v>
      </c>
      <c r="E1819" s="40">
        <f>EtalonRes!X931</f>
        <v>0</v>
      </c>
      <c r="F1819" s="40">
        <f t="shared" si="77"/>
        <v>0</v>
      </c>
      <c r="G1819" s="40">
        <f>ROUND(EtalonRes!AG931*Source!I365, 7)</f>
        <v>0</v>
      </c>
      <c r="H1819" s="42"/>
      <c r="I1819" s="41"/>
      <c r="J1819" s="42"/>
      <c r="K1819" s="41"/>
      <c r="L1819" s="42"/>
    </row>
    <row r="1820" spans="1:12" ht="14.25" x14ac:dyDescent="0.2">
      <c r="A1820" s="38"/>
      <c r="B1820" s="38" t="str">
        <f>EtalonRes!I932</f>
        <v>22.2.02.09</v>
      </c>
      <c r="C1820" s="38" t="str">
        <f>EtalonRes!K932</f>
        <v>Крюки</v>
      </c>
      <c r="D1820" s="39" t="str">
        <f>EtalonRes!O932</f>
        <v>кг</v>
      </c>
      <c r="E1820" s="40">
        <f>EtalonRes!X932</f>
        <v>0</v>
      </c>
      <c r="F1820" s="40">
        <f t="shared" si="77"/>
        <v>0</v>
      </c>
      <c r="G1820" s="40">
        <f>ROUND(EtalonRes!AG932*Source!I365, 7)</f>
        <v>0</v>
      </c>
      <c r="H1820" s="42"/>
      <c r="I1820" s="41"/>
      <c r="J1820" s="42"/>
      <c r="K1820" s="41"/>
      <c r="L1820" s="42"/>
    </row>
    <row r="1821" spans="1:12" ht="14.25" x14ac:dyDescent="0.2">
      <c r="A1821" s="38"/>
      <c r="B1821" s="38" t="str">
        <f>EtalonRes!I933</f>
        <v>22.2.02.23</v>
      </c>
      <c r="C1821" s="45" t="str">
        <f>EtalonRes!K933</f>
        <v>Металлические плакаты</v>
      </c>
      <c r="D1821" s="46" t="str">
        <f>EtalonRes!O933</f>
        <v>ШТ</v>
      </c>
      <c r="E1821" s="47">
        <f>EtalonRes!X933</f>
        <v>0.1</v>
      </c>
      <c r="F1821" s="47">
        <f t="shared" si="77"/>
        <v>0</v>
      </c>
      <c r="G1821" s="47">
        <f>ROUND(EtalonRes!AG933*Source!I365, 7)</f>
        <v>0</v>
      </c>
      <c r="H1821" s="48"/>
      <c r="I1821" s="49"/>
      <c r="J1821" s="48"/>
      <c r="K1821" s="49"/>
      <c r="L1821" s="48"/>
    </row>
    <row r="1822" spans="1:12" ht="15" x14ac:dyDescent="0.2">
      <c r="A1822" s="38"/>
      <c r="B1822" s="38"/>
      <c r="C1822" s="51" t="s">
        <v>1564</v>
      </c>
      <c r="D1822" s="39"/>
      <c r="E1822" s="40"/>
      <c r="F1822" s="40"/>
      <c r="G1822" s="40"/>
      <c r="H1822" s="42"/>
      <c r="I1822" s="41"/>
      <c r="J1822" s="42"/>
      <c r="K1822" s="41"/>
      <c r="L1822" s="42">
        <f>L1803+L1805+L1806+L1809</f>
        <v>1926.27</v>
      </c>
    </row>
    <row r="1823" spans="1:12" ht="14.25" x14ac:dyDescent="0.2">
      <c r="A1823" s="38"/>
      <c r="B1823" s="38"/>
      <c r="C1823" s="38" t="s">
        <v>1565</v>
      </c>
      <c r="D1823" s="39"/>
      <c r="E1823" s="40"/>
      <c r="F1823" s="40"/>
      <c r="G1823" s="40"/>
      <c r="H1823" s="42"/>
      <c r="I1823" s="41"/>
      <c r="J1823" s="42"/>
      <c r="K1823" s="41"/>
      <c r="L1823" s="42">
        <f>SUM(AR1802:AR1826)+SUM(AS1802:AS1826)+SUM(AT1802:AT1826)+SUM(AU1802:AU1826)+SUM(AV1802:AV1826)</f>
        <v>1822.78</v>
      </c>
    </row>
    <row r="1824" spans="1:12" ht="14.25" x14ac:dyDescent="0.2">
      <c r="A1824" s="38"/>
      <c r="B1824" s="38" t="s">
        <v>27</v>
      </c>
      <c r="C1824" s="38" t="s">
        <v>1566</v>
      </c>
      <c r="D1824" s="39" t="s">
        <v>1392</v>
      </c>
      <c r="E1824" s="40">
        <f>Source!BZ365</f>
        <v>103</v>
      </c>
      <c r="F1824" s="40"/>
      <c r="G1824" s="40">
        <f>Source!AT365</f>
        <v>103</v>
      </c>
      <c r="H1824" s="42"/>
      <c r="I1824" s="41"/>
      <c r="J1824" s="42"/>
      <c r="K1824" s="41"/>
      <c r="L1824" s="42">
        <f>SUM(AZ1802:AZ1826)</f>
        <v>1877.46</v>
      </c>
    </row>
    <row r="1825" spans="1:83" ht="14.25" x14ac:dyDescent="0.2">
      <c r="A1825" s="45"/>
      <c r="B1825" s="45" t="s">
        <v>28</v>
      </c>
      <c r="C1825" s="45" t="s">
        <v>1567</v>
      </c>
      <c r="D1825" s="46" t="s">
        <v>1392</v>
      </c>
      <c r="E1825" s="47">
        <f>Source!CA365</f>
        <v>60</v>
      </c>
      <c r="F1825" s="47"/>
      <c r="G1825" s="47">
        <f>Source!AU365</f>
        <v>60</v>
      </c>
      <c r="H1825" s="48"/>
      <c r="I1825" s="49"/>
      <c r="J1825" s="48"/>
      <c r="K1825" s="49"/>
      <c r="L1825" s="48">
        <f>SUM(BA1802:BA1826)</f>
        <v>1093.67</v>
      </c>
    </row>
    <row r="1826" spans="1:83" ht="15" x14ac:dyDescent="0.2">
      <c r="C1826" s="58" t="s">
        <v>1568</v>
      </c>
      <c r="D1826" s="58"/>
      <c r="E1826" s="58"/>
      <c r="F1826" s="58"/>
      <c r="G1826" s="58"/>
      <c r="H1826" s="58"/>
      <c r="I1826" s="59">
        <f>K1826/E1802</f>
        <v>4897.3999999999996</v>
      </c>
      <c r="J1826" s="59"/>
      <c r="K1826" s="59">
        <f>L1803+L1805+L1809+L1824+L1825+L1806</f>
        <v>4897.3999999999996</v>
      </c>
      <c r="L1826" s="59"/>
      <c r="AD1826">
        <f>ROUND((Source!AT365/100)*((ROUND(SUMIF(SmtRes!AQ648:'SmtRes'!AQ658,"=1",SmtRes!AD648:'SmtRes'!AD658)*Source!I365, 2)+ROUND(SUMIF(SmtRes!AQ648:'SmtRes'!AQ658,"=1",SmtRes!AC648:'SmtRes'!AC658)*Source!I365, 2))), 2)</f>
        <v>922.18</v>
      </c>
      <c r="AE1826">
        <f>ROUND((Source!AU365/100)*((ROUND(SUMIF(SmtRes!AQ648:'SmtRes'!AQ658,"=1",SmtRes!AD648:'SmtRes'!AD658)*Source!I365, 2)+ROUND(SUMIF(SmtRes!AQ648:'SmtRes'!AQ658,"=1",SmtRes!AC648:'SmtRes'!AC658)*Source!I365, 2))), 2)</f>
        <v>537.19000000000005</v>
      </c>
      <c r="AN1826" s="50">
        <f>L1803+L1805+L1809+L1824+L1825+L1806</f>
        <v>4897.3999999999996</v>
      </c>
      <c r="AO1826" s="50">
        <f>L1805</f>
        <v>103.49000000000001</v>
      </c>
      <c r="AQ1826" t="s">
        <v>1569</v>
      </c>
      <c r="AR1826" s="50">
        <f>L1803</f>
        <v>1731.96</v>
      </c>
      <c r="AT1826" s="50">
        <f>L1806</f>
        <v>90.82</v>
      </c>
      <c r="AV1826" t="s">
        <v>1569</v>
      </c>
      <c r="AW1826" s="50">
        <f>L1809</f>
        <v>0</v>
      </c>
      <c r="AZ1826">
        <f>Source!X365</f>
        <v>1877.46</v>
      </c>
      <c r="BA1826">
        <f>Source!Y365</f>
        <v>1093.67</v>
      </c>
      <c r="CD1826">
        <v>1</v>
      </c>
    </row>
    <row r="1827" spans="1:83" ht="82.5" x14ac:dyDescent="0.2">
      <c r="A1827" s="36" t="s">
        <v>443</v>
      </c>
      <c r="B1827" s="38" t="s">
        <v>1734</v>
      </c>
      <c r="C1827" s="38" t="s">
        <v>1735</v>
      </c>
      <c r="D1827" s="39" t="str">
        <f>Source!H366</f>
        <v>ШТ</v>
      </c>
      <c r="E1827" s="40">
        <f>Source!K366</f>
        <v>1</v>
      </c>
      <c r="F1827" s="40"/>
      <c r="G1827" s="40">
        <f>Source!I366</f>
        <v>1</v>
      </c>
      <c r="H1827" s="42"/>
      <c r="I1827" s="41"/>
      <c r="J1827" s="42"/>
      <c r="K1827" s="41"/>
      <c r="L1827" s="42"/>
    </row>
    <row r="1828" spans="1:83" ht="15" x14ac:dyDescent="0.2">
      <c r="A1828" s="37"/>
      <c r="B1828" s="40">
        <v>1</v>
      </c>
      <c r="C1828" s="37" t="s">
        <v>1560</v>
      </c>
      <c r="D1828" s="39" t="s">
        <v>1220</v>
      </c>
      <c r="E1828" s="43"/>
      <c r="F1828" s="40"/>
      <c r="G1828" s="43">
        <f>Source!U366</f>
        <v>8.3800000000000008</v>
      </c>
      <c r="H1828" s="40"/>
      <c r="I1828" s="40"/>
      <c r="J1828" s="40"/>
      <c r="K1828" s="40"/>
      <c r="L1828" s="44">
        <f>SUM(L1829:L1829)-SUMIF(CE1829:CE1829, 1, L1829:L1829)</f>
        <v>3527.23</v>
      </c>
    </row>
    <row r="1829" spans="1:83" ht="28.5" x14ac:dyDescent="0.2">
      <c r="A1829" s="38"/>
      <c r="B1829" s="38" t="s">
        <v>1304</v>
      </c>
      <c r="C1829" s="38" t="s">
        <v>1305</v>
      </c>
      <c r="D1829" s="39" t="s">
        <v>1220</v>
      </c>
      <c r="E1829" s="40">
        <v>8.3800000000000008</v>
      </c>
      <c r="F1829" s="40"/>
      <c r="G1829" s="40">
        <f>SmtRes!CX659</f>
        <v>8.3800000000000008</v>
      </c>
      <c r="H1829" s="42"/>
      <c r="I1829" s="41"/>
      <c r="J1829" s="42">
        <f>SmtRes!CZ659</f>
        <v>420.91</v>
      </c>
      <c r="K1829" s="41"/>
      <c r="L1829" s="42">
        <f>SmtRes!DI659</f>
        <v>3527.23</v>
      </c>
    </row>
    <row r="1830" spans="1:83" ht="15" x14ac:dyDescent="0.2">
      <c r="A1830" s="37"/>
      <c r="B1830" s="40">
        <v>2</v>
      </c>
      <c r="C1830" s="37" t="s">
        <v>1561</v>
      </c>
      <c r="D1830" s="39"/>
      <c r="E1830" s="43"/>
      <c r="F1830" s="40"/>
      <c r="G1830" s="43"/>
      <c r="H1830" s="40"/>
      <c r="I1830" s="40"/>
      <c r="J1830" s="40"/>
      <c r="K1830" s="40"/>
      <c r="L1830" s="44">
        <f>SUM(L1831:L1833)-SUMIF(CE1831:CE1833, 1, L1831:L1833)</f>
        <v>212.43</v>
      </c>
    </row>
    <row r="1831" spans="1:83" ht="15" x14ac:dyDescent="0.2">
      <c r="A1831" s="37"/>
      <c r="B1831" s="40"/>
      <c r="C1831" s="37" t="s">
        <v>1563</v>
      </c>
      <c r="D1831" s="39" t="s">
        <v>1220</v>
      </c>
      <c r="E1831" s="43"/>
      <c r="F1831" s="40"/>
      <c r="G1831" s="43">
        <f>Source!V366</f>
        <v>0.39</v>
      </c>
      <c r="H1831" s="40"/>
      <c r="I1831" s="40"/>
      <c r="J1831" s="40"/>
      <c r="K1831" s="40"/>
      <c r="L1831" s="44">
        <f>SUMIF(CE1832:CE1833, 1, L1832:L1833)</f>
        <v>186.41</v>
      </c>
      <c r="CE1831">
        <v>1</v>
      </c>
    </row>
    <row r="1832" spans="1:83" ht="28.5" x14ac:dyDescent="0.2">
      <c r="A1832" s="38"/>
      <c r="B1832" s="38" t="s">
        <v>1227</v>
      </c>
      <c r="C1832" s="38" t="s">
        <v>1229</v>
      </c>
      <c r="D1832" s="39" t="s">
        <v>1090</v>
      </c>
      <c r="E1832" s="40">
        <v>0.39</v>
      </c>
      <c r="F1832" s="40"/>
      <c r="G1832" s="40">
        <f>SmtRes!CX661</f>
        <v>0.39</v>
      </c>
      <c r="H1832" s="42"/>
      <c r="I1832" s="41"/>
      <c r="J1832" s="42">
        <f>SmtRes!CZ661</f>
        <v>544.70000000000005</v>
      </c>
      <c r="K1832" s="41"/>
      <c r="L1832" s="42">
        <f>SmtRes!DG661</f>
        <v>212.43</v>
      </c>
    </row>
    <row r="1833" spans="1:83" ht="28.5" x14ac:dyDescent="0.2">
      <c r="A1833" s="38"/>
      <c r="B1833" s="38" t="s">
        <v>1226</v>
      </c>
      <c r="C1833" s="38" t="s">
        <v>1562</v>
      </c>
      <c r="D1833" s="39" t="s">
        <v>1220</v>
      </c>
      <c r="E1833" s="40">
        <f>SmtRes!DO661*SmtRes!AT661</f>
        <v>0.39</v>
      </c>
      <c r="F1833" s="40"/>
      <c r="G1833" s="40">
        <f>SmtRes!DO661*SmtRes!CX661</f>
        <v>0.39</v>
      </c>
      <c r="H1833" s="42"/>
      <c r="I1833" s="41"/>
      <c r="J1833" s="42">
        <f>ROUND(SmtRes!AG661/SmtRes!DO661, 2)</f>
        <v>477.98</v>
      </c>
      <c r="K1833" s="41"/>
      <c r="L1833" s="42">
        <f>SmtRes!DH661</f>
        <v>186.41</v>
      </c>
      <c r="CE1833">
        <v>1</v>
      </c>
    </row>
    <row r="1834" spans="1:83" ht="15" x14ac:dyDescent="0.2">
      <c r="A1834" s="37"/>
      <c r="B1834" s="40">
        <v>4</v>
      </c>
      <c r="C1834" s="37" t="s">
        <v>1576</v>
      </c>
      <c r="D1834" s="39"/>
      <c r="E1834" s="43"/>
      <c r="F1834" s="40"/>
      <c r="G1834" s="43"/>
      <c r="H1834" s="40"/>
      <c r="I1834" s="40"/>
      <c r="J1834" s="40"/>
      <c r="K1834" s="40"/>
      <c r="L1834" s="44">
        <f>SUM(L1835:L1842)-SUMIF(CE1835:CE1842, 1, L1835:L1842)</f>
        <v>0</v>
      </c>
    </row>
    <row r="1835" spans="1:83" ht="14.25" x14ac:dyDescent="0.2">
      <c r="A1835" s="38"/>
      <c r="B1835" s="38" t="s">
        <v>1325</v>
      </c>
      <c r="C1835" s="38" t="s">
        <v>1327</v>
      </c>
      <c r="D1835" s="39" t="s">
        <v>1242</v>
      </c>
      <c r="E1835" s="40">
        <v>0.03</v>
      </c>
      <c r="F1835" s="40">
        <f t="shared" ref="F1835:F1846" si="79">ROUND(0,7)</f>
        <v>0</v>
      </c>
      <c r="G1835" s="40">
        <f>SmtRes!CX662</f>
        <v>0</v>
      </c>
      <c r="H1835" s="42">
        <f>SmtRes!CZ662</f>
        <v>80.02</v>
      </c>
      <c r="I1835" s="41">
        <f>SmtRes!AI662</f>
        <v>2.0699999999999998</v>
      </c>
      <c r="J1835" s="42">
        <f>ROUND(H1835*I1835, 2)</f>
        <v>165.64</v>
      </c>
      <c r="K1835" s="41"/>
      <c r="L1835" s="42">
        <f>SmtRes!DF662</f>
        <v>0</v>
      </c>
    </row>
    <row r="1836" spans="1:83" ht="14.25" x14ac:dyDescent="0.2">
      <c r="A1836" s="38"/>
      <c r="B1836" s="38" t="s">
        <v>1328</v>
      </c>
      <c r="C1836" s="38" t="s">
        <v>1330</v>
      </c>
      <c r="D1836" s="39" t="s">
        <v>806</v>
      </c>
      <c r="E1836" s="40">
        <v>2.3000000000000001E-4</v>
      </c>
      <c r="F1836" s="40">
        <f t="shared" si="79"/>
        <v>0</v>
      </c>
      <c r="G1836" s="40">
        <f>SmtRes!CX663</f>
        <v>0</v>
      </c>
      <c r="H1836" s="42"/>
      <c r="I1836" s="41"/>
      <c r="J1836" s="42">
        <f>SmtRes!CZ663</f>
        <v>84866.240000000005</v>
      </c>
      <c r="K1836" s="41"/>
      <c r="L1836" s="42">
        <f>SmtRes!DF663</f>
        <v>0</v>
      </c>
    </row>
    <row r="1837" spans="1:83" ht="14.25" x14ac:dyDescent="0.2">
      <c r="A1837" s="38"/>
      <c r="B1837" s="38" t="s">
        <v>1246</v>
      </c>
      <c r="C1837" s="38" t="s">
        <v>1248</v>
      </c>
      <c r="D1837" s="39" t="s">
        <v>1242</v>
      </c>
      <c r="E1837" s="40">
        <v>0.02</v>
      </c>
      <c r="F1837" s="40">
        <f t="shared" si="79"/>
        <v>0</v>
      </c>
      <c r="G1837" s="40">
        <f>SmtRes!CX664</f>
        <v>0</v>
      </c>
      <c r="H1837" s="42">
        <f>SmtRes!CZ664</f>
        <v>56.11</v>
      </c>
      <c r="I1837" s="41">
        <f>SmtRes!AI664</f>
        <v>1.58</v>
      </c>
      <c r="J1837" s="42">
        <f t="shared" ref="J1837:J1842" si="80">ROUND(H1837*I1837, 2)</f>
        <v>88.65</v>
      </c>
      <c r="K1837" s="41"/>
      <c r="L1837" s="42">
        <f>SmtRes!DF664</f>
        <v>0</v>
      </c>
    </row>
    <row r="1838" spans="1:83" ht="14.25" x14ac:dyDescent="0.2">
      <c r="A1838" s="38"/>
      <c r="B1838" s="38" t="s">
        <v>1331</v>
      </c>
      <c r="C1838" s="38" t="s">
        <v>1333</v>
      </c>
      <c r="D1838" s="39" t="s">
        <v>806</v>
      </c>
      <c r="E1838" s="40">
        <v>4.0000000000000002E-4</v>
      </c>
      <c r="F1838" s="40">
        <f t="shared" si="79"/>
        <v>0</v>
      </c>
      <c r="G1838" s="40">
        <f>SmtRes!CX665</f>
        <v>0</v>
      </c>
      <c r="H1838" s="42">
        <f>SmtRes!CZ665</f>
        <v>61265.39</v>
      </c>
      <c r="I1838" s="41">
        <f>SmtRes!AI665</f>
        <v>1.3</v>
      </c>
      <c r="J1838" s="42">
        <f t="shared" si="80"/>
        <v>79645.009999999995</v>
      </c>
      <c r="K1838" s="41"/>
      <c r="L1838" s="42">
        <f>SmtRes!DF665</f>
        <v>0</v>
      </c>
    </row>
    <row r="1839" spans="1:83" ht="14.25" x14ac:dyDescent="0.2">
      <c r="A1839" s="38"/>
      <c r="B1839" s="38" t="s">
        <v>1334</v>
      </c>
      <c r="C1839" s="38" t="s">
        <v>1336</v>
      </c>
      <c r="D1839" s="39" t="s">
        <v>806</v>
      </c>
      <c r="E1839" s="40">
        <v>1.0000000000000001E-5</v>
      </c>
      <c r="F1839" s="40">
        <f t="shared" si="79"/>
        <v>0</v>
      </c>
      <c r="G1839" s="40">
        <f>SmtRes!CX666</f>
        <v>0</v>
      </c>
      <c r="H1839" s="42">
        <f>SmtRes!CZ666</f>
        <v>80020.98</v>
      </c>
      <c r="I1839" s="41">
        <f>SmtRes!AI666</f>
        <v>1.02</v>
      </c>
      <c r="J1839" s="42">
        <f t="shared" si="80"/>
        <v>81621.399999999994</v>
      </c>
      <c r="K1839" s="41"/>
      <c r="L1839" s="42">
        <f>SmtRes!DF666</f>
        <v>0</v>
      </c>
    </row>
    <row r="1840" spans="1:83" ht="14.25" x14ac:dyDescent="0.2">
      <c r="A1840" s="38"/>
      <c r="B1840" s="38" t="s">
        <v>1337</v>
      </c>
      <c r="C1840" s="38" t="s">
        <v>1339</v>
      </c>
      <c r="D1840" s="39" t="s">
        <v>806</v>
      </c>
      <c r="E1840" s="40">
        <v>5.9999999999999995E-4</v>
      </c>
      <c r="F1840" s="40">
        <f t="shared" si="79"/>
        <v>0</v>
      </c>
      <c r="G1840" s="40">
        <f>SmtRes!CX667</f>
        <v>0</v>
      </c>
      <c r="H1840" s="42">
        <f>SmtRes!CZ667</f>
        <v>40917.440000000002</v>
      </c>
      <c r="I1840" s="41">
        <f>SmtRes!AI667</f>
        <v>1.02</v>
      </c>
      <c r="J1840" s="42">
        <f t="shared" si="80"/>
        <v>41735.79</v>
      </c>
      <c r="K1840" s="41"/>
      <c r="L1840" s="42">
        <f>SmtRes!DF667</f>
        <v>0</v>
      </c>
    </row>
    <row r="1841" spans="1:83" ht="14.25" x14ac:dyDescent="0.2">
      <c r="A1841" s="38"/>
      <c r="B1841" s="38" t="s">
        <v>1340</v>
      </c>
      <c r="C1841" s="38" t="s">
        <v>1342</v>
      </c>
      <c r="D1841" s="39" t="s">
        <v>806</v>
      </c>
      <c r="E1841" s="40">
        <v>5.9999999999999995E-4</v>
      </c>
      <c r="F1841" s="40">
        <f t="shared" si="79"/>
        <v>0</v>
      </c>
      <c r="G1841" s="40">
        <f>SmtRes!CX668</f>
        <v>0</v>
      </c>
      <c r="H1841" s="42">
        <f>SmtRes!CZ668</f>
        <v>98039.57</v>
      </c>
      <c r="I1841" s="41">
        <f>SmtRes!AI668</f>
        <v>1.1599999999999999</v>
      </c>
      <c r="J1841" s="42">
        <f t="shared" si="80"/>
        <v>113725.9</v>
      </c>
      <c r="K1841" s="41"/>
      <c r="L1841" s="42">
        <f>SmtRes!DF668</f>
        <v>0</v>
      </c>
    </row>
    <row r="1842" spans="1:83" ht="14.25" x14ac:dyDescent="0.2">
      <c r="A1842" s="38"/>
      <c r="B1842" s="38" t="s">
        <v>1343</v>
      </c>
      <c r="C1842" s="38" t="s">
        <v>1345</v>
      </c>
      <c r="D1842" s="39" t="s">
        <v>880</v>
      </c>
      <c r="E1842" s="40">
        <v>0.06</v>
      </c>
      <c r="F1842" s="40">
        <f t="shared" si="79"/>
        <v>0</v>
      </c>
      <c r="G1842" s="40">
        <f>SmtRes!CX669</f>
        <v>0</v>
      </c>
      <c r="H1842" s="42">
        <f>SmtRes!CZ669</f>
        <v>1031.73</v>
      </c>
      <c r="I1842" s="41">
        <f>SmtRes!AI669</f>
        <v>1.27</v>
      </c>
      <c r="J1842" s="42">
        <f t="shared" si="80"/>
        <v>1310.3</v>
      </c>
      <c r="K1842" s="41"/>
      <c r="L1842" s="42">
        <f>SmtRes!DF669</f>
        <v>0</v>
      </c>
    </row>
    <row r="1843" spans="1:83" ht="28.5" x14ac:dyDescent="0.2">
      <c r="A1843" s="38"/>
      <c r="B1843" s="38" t="str">
        <f>EtalonRes!I940</f>
        <v>11.2.04.06</v>
      </c>
      <c r="C1843" s="38" t="str">
        <f>EtalonRes!K940</f>
        <v>Детали опор пропитанные из пиломатериалов хвойных пород</v>
      </c>
      <c r="D1843" s="39" t="str">
        <f>EtalonRes!O940</f>
        <v>м3</v>
      </c>
      <c r="E1843" s="40">
        <f>EtalonRes!X940</f>
        <v>0</v>
      </c>
      <c r="F1843" s="40">
        <f t="shared" si="79"/>
        <v>0</v>
      </c>
      <c r="G1843" s="40">
        <f>ROUND(EtalonRes!AG940*Source!I366, 7)</f>
        <v>0</v>
      </c>
      <c r="H1843" s="42"/>
      <c r="I1843" s="41"/>
      <c r="J1843" s="42"/>
      <c r="K1843" s="41"/>
      <c r="L1843" s="42"/>
    </row>
    <row r="1844" spans="1:83" ht="14.25" x14ac:dyDescent="0.2">
      <c r="A1844" s="38"/>
      <c r="B1844" s="38" t="str">
        <f>EtalonRes!I946</f>
        <v>22.2.01.04</v>
      </c>
      <c r="C1844" s="38" t="str">
        <f>EtalonRes!K946</f>
        <v>Изоляторы штыревые</v>
      </c>
      <c r="D1844" s="39" t="str">
        <f>EtalonRes!O946</f>
        <v>ШТ</v>
      </c>
      <c r="E1844" s="40">
        <f>EtalonRes!X946</f>
        <v>0</v>
      </c>
      <c r="F1844" s="40">
        <f t="shared" si="79"/>
        <v>0</v>
      </c>
      <c r="G1844" s="40">
        <f>ROUND(EtalonRes!AG946*Source!I366, 7)</f>
        <v>0</v>
      </c>
      <c r="H1844" s="42"/>
      <c r="I1844" s="41"/>
      <c r="J1844" s="42"/>
      <c r="K1844" s="41"/>
      <c r="L1844" s="42"/>
    </row>
    <row r="1845" spans="1:83" ht="14.25" x14ac:dyDescent="0.2">
      <c r="A1845" s="38"/>
      <c r="B1845" s="38" t="str">
        <f>EtalonRes!I947</f>
        <v>22.2.02.09</v>
      </c>
      <c r="C1845" s="38" t="str">
        <f>EtalonRes!K947</f>
        <v>Крюки</v>
      </c>
      <c r="D1845" s="39" t="str">
        <f>EtalonRes!O947</f>
        <v>кг</v>
      </c>
      <c r="E1845" s="40">
        <f>EtalonRes!X947</f>
        <v>0</v>
      </c>
      <c r="F1845" s="40">
        <f t="shared" si="79"/>
        <v>0</v>
      </c>
      <c r="G1845" s="40">
        <f>ROUND(EtalonRes!AG947*Source!I366, 7)</f>
        <v>0</v>
      </c>
      <c r="H1845" s="42"/>
      <c r="I1845" s="41"/>
      <c r="J1845" s="42"/>
      <c r="K1845" s="41"/>
      <c r="L1845" s="42"/>
    </row>
    <row r="1846" spans="1:83" ht="14.25" x14ac:dyDescent="0.2">
      <c r="A1846" s="38"/>
      <c r="B1846" s="38" t="str">
        <f>EtalonRes!I948</f>
        <v>22.2.02.23</v>
      </c>
      <c r="C1846" s="45" t="str">
        <f>EtalonRes!K948</f>
        <v>Металлические плакаты</v>
      </c>
      <c r="D1846" s="46" t="str">
        <f>EtalonRes!O948</f>
        <v>ШТ</v>
      </c>
      <c r="E1846" s="47">
        <f>EtalonRes!X948</f>
        <v>0.1</v>
      </c>
      <c r="F1846" s="47">
        <f t="shared" si="79"/>
        <v>0</v>
      </c>
      <c r="G1846" s="47">
        <f>ROUND(EtalonRes!AG948*Source!I366, 7)</f>
        <v>0</v>
      </c>
      <c r="H1846" s="48"/>
      <c r="I1846" s="49"/>
      <c r="J1846" s="48"/>
      <c r="K1846" s="49"/>
      <c r="L1846" s="48"/>
    </row>
    <row r="1847" spans="1:83" ht="15" x14ac:dyDescent="0.2">
      <c r="A1847" s="38"/>
      <c r="B1847" s="38"/>
      <c r="C1847" s="51" t="s">
        <v>1564</v>
      </c>
      <c r="D1847" s="39"/>
      <c r="E1847" s="40"/>
      <c r="F1847" s="40"/>
      <c r="G1847" s="40"/>
      <c r="H1847" s="42"/>
      <c r="I1847" s="41"/>
      <c r="J1847" s="42"/>
      <c r="K1847" s="41"/>
      <c r="L1847" s="42">
        <f>L1828+L1830+L1831+L1834</f>
        <v>3926.0699999999997</v>
      </c>
    </row>
    <row r="1848" spans="1:83" ht="14.25" x14ac:dyDescent="0.2">
      <c r="A1848" s="38"/>
      <c r="B1848" s="38"/>
      <c r="C1848" s="38" t="s">
        <v>1565</v>
      </c>
      <c r="D1848" s="39"/>
      <c r="E1848" s="40"/>
      <c r="F1848" s="40"/>
      <c r="G1848" s="40"/>
      <c r="H1848" s="42"/>
      <c r="I1848" s="41"/>
      <c r="J1848" s="42"/>
      <c r="K1848" s="41"/>
      <c r="L1848" s="42">
        <f>SUM(AR1827:AR1851)+SUM(AS1827:AS1851)+SUM(AT1827:AT1851)+SUM(AU1827:AU1851)+SUM(AV1827:AV1851)</f>
        <v>3713.64</v>
      </c>
    </row>
    <row r="1849" spans="1:83" ht="14.25" x14ac:dyDescent="0.2">
      <c r="A1849" s="38"/>
      <c r="B1849" s="38" t="s">
        <v>27</v>
      </c>
      <c r="C1849" s="38" t="s">
        <v>1566</v>
      </c>
      <c r="D1849" s="39" t="s">
        <v>1392</v>
      </c>
      <c r="E1849" s="40">
        <f>Source!BZ366</f>
        <v>103</v>
      </c>
      <c r="F1849" s="40"/>
      <c r="G1849" s="40">
        <f>Source!AT366</f>
        <v>103</v>
      </c>
      <c r="H1849" s="42"/>
      <c r="I1849" s="41"/>
      <c r="J1849" s="42"/>
      <c r="K1849" s="41"/>
      <c r="L1849" s="42">
        <f>SUM(AZ1827:AZ1851)</f>
        <v>3825.05</v>
      </c>
    </row>
    <row r="1850" spans="1:83" ht="14.25" x14ac:dyDescent="0.2">
      <c r="A1850" s="45"/>
      <c r="B1850" s="45" t="s">
        <v>28</v>
      </c>
      <c r="C1850" s="45" t="s">
        <v>1567</v>
      </c>
      <c r="D1850" s="46" t="s">
        <v>1392</v>
      </c>
      <c r="E1850" s="47">
        <f>Source!CA366</f>
        <v>60</v>
      </c>
      <c r="F1850" s="47"/>
      <c r="G1850" s="47">
        <f>Source!AU366</f>
        <v>60</v>
      </c>
      <c r="H1850" s="48"/>
      <c r="I1850" s="49"/>
      <c r="J1850" s="48"/>
      <c r="K1850" s="49"/>
      <c r="L1850" s="48">
        <f>SUM(BA1827:BA1851)</f>
        <v>2228.1799999999998</v>
      </c>
    </row>
    <row r="1851" spans="1:83" ht="15" x14ac:dyDescent="0.2">
      <c r="C1851" s="58" t="s">
        <v>1568</v>
      </c>
      <c r="D1851" s="58"/>
      <c r="E1851" s="58"/>
      <c r="F1851" s="58"/>
      <c r="G1851" s="58"/>
      <c r="H1851" s="58"/>
      <c r="I1851" s="59">
        <f>K1851/E1827</f>
        <v>9979.2999999999993</v>
      </c>
      <c r="J1851" s="59"/>
      <c r="K1851" s="59">
        <f>L1828+L1830+L1834+L1849+L1850+L1831</f>
        <v>9979.2999999999993</v>
      </c>
      <c r="L1851" s="59"/>
      <c r="AD1851">
        <f>ROUND((Source!AT366/100)*((ROUND(SUMIF(SmtRes!AQ659:'SmtRes'!AQ669,"=1",SmtRes!AD659:'SmtRes'!AD669)*Source!I366, 2)+ROUND(SUMIF(SmtRes!AQ659:'SmtRes'!AQ669,"=1",SmtRes!AC659:'SmtRes'!AC669)*Source!I366, 2))), 2)</f>
        <v>925.86</v>
      </c>
      <c r="AE1851">
        <f>ROUND((Source!AU366/100)*((ROUND(SUMIF(SmtRes!AQ659:'SmtRes'!AQ669,"=1",SmtRes!AD659:'SmtRes'!AD669)*Source!I366, 2)+ROUND(SUMIF(SmtRes!AQ659:'SmtRes'!AQ669,"=1",SmtRes!AC659:'SmtRes'!AC669)*Source!I366, 2))), 2)</f>
        <v>539.33000000000004</v>
      </c>
      <c r="AN1851" s="50">
        <f>L1828+L1830+L1834+L1849+L1850+L1831</f>
        <v>9979.2999999999993</v>
      </c>
      <c r="AO1851" s="50">
        <f>L1830</f>
        <v>212.43</v>
      </c>
      <c r="AQ1851" t="s">
        <v>1569</v>
      </c>
      <c r="AR1851" s="50">
        <f>L1828</f>
        <v>3527.23</v>
      </c>
      <c r="AT1851" s="50">
        <f>L1831</f>
        <v>186.41</v>
      </c>
      <c r="AV1851" t="s">
        <v>1569</v>
      </c>
      <c r="AW1851" s="50">
        <f>L1834</f>
        <v>0</v>
      </c>
      <c r="AZ1851">
        <f>Source!X366</f>
        <v>3825.05</v>
      </c>
      <c r="BA1851">
        <f>Source!Y366</f>
        <v>2228.1799999999998</v>
      </c>
      <c r="CD1851">
        <v>1</v>
      </c>
    </row>
    <row r="1852" spans="1:83" ht="82.5" x14ac:dyDescent="0.2">
      <c r="A1852" s="36" t="s">
        <v>447</v>
      </c>
      <c r="B1852" s="38" t="s">
        <v>1736</v>
      </c>
      <c r="C1852" s="38" t="s">
        <v>1737</v>
      </c>
      <c r="D1852" s="39" t="str">
        <f>Source!H367</f>
        <v>ШТ</v>
      </c>
      <c r="E1852" s="40">
        <f>Source!K367</f>
        <v>1</v>
      </c>
      <c r="F1852" s="40"/>
      <c r="G1852" s="40">
        <f>Source!I367</f>
        <v>1</v>
      </c>
      <c r="H1852" s="42"/>
      <c r="I1852" s="41"/>
      <c r="J1852" s="42"/>
      <c r="K1852" s="41"/>
      <c r="L1852" s="42"/>
    </row>
    <row r="1853" spans="1:83" ht="15" x14ac:dyDescent="0.2">
      <c r="A1853" s="37"/>
      <c r="B1853" s="40">
        <v>1</v>
      </c>
      <c r="C1853" s="37" t="s">
        <v>1560</v>
      </c>
      <c r="D1853" s="39" t="s">
        <v>1220</v>
      </c>
      <c r="E1853" s="43"/>
      <c r="F1853" s="40"/>
      <c r="G1853" s="43">
        <f>Source!U367</f>
        <v>13.9</v>
      </c>
      <c r="H1853" s="40"/>
      <c r="I1853" s="40"/>
      <c r="J1853" s="40"/>
      <c r="K1853" s="40"/>
      <c r="L1853" s="44">
        <f>SUM(L1854:L1854)-SUMIF(CE1854:CE1854, 1, L1854:L1854)</f>
        <v>5801.03</v>
      </c>
    </row>
    <row r="1854" spans="1:83" ht="28.5" x14ac:dyDescent="0.2">
      <c r="A1854" s="38"/>
      <c r="B1854" s="38" t="s">
        <v>1218</v>
      </c>
      <c r="C1854" s="38" t="s">
        <v>1219</v>
      </c>
      <c r="D1854" s="39" t="s">
        <v>1220</v>
      </c>
      <c r="E1854" s="40">
        <v>13.9</v>
      </c>
      <c r="F1854" s="40"/>
      <c r="G1854" s="40">
        <f>SmtRes!CX670</f>
        <v>13.9</v>
      </c>
      <c r="H1854" s="42"/>
      <c r="I1854" s="41"/>
      <c r="J1854" s="42">
        <f>SmtRes!CZ670</f>
        <v>417.34</v>
      </c>
      <c r="K1854" s="41"/>
      <c r="L1854" s="42">
        <f>SmtRes!DI670</f>
        <v>5801.03</v>
      </c>
    </row>
    <row r="1855" spans="1:83" ht="15" x14ac:dyDescent="0.2">
      <c r="A1855" s="37"/>
      <c r="B1855" s="40">
        <v>2</v>
      </c>
      <c r="C1855" s="37" t="s">
        <v>1561</v>
      </c>
      <c r="D1855" s="39"/>
      <c r="E1855" s="43"/>
      <c r="F1855" s="40"/>
      <c r="G1855" s="43"/>
      <c r="H1855" s="40"/>
      <c r="I1855" s="40"/>
      <c r="J1855" s="40"/>
      <c r="K1855" s="40"/>
      <c r="L1855" s="44">
        <f>SUM(L1856:L1858)-SUMIF(CE1856:CE1858, 1, L1856:L1858)</f>
        <v>348.61</v>
      </c>
    </row>
    <row r="1856" spans="1:83" ht="15" x14ac:dyDescent="0.2">
      <c r="A1856" s="37"/>
      <c r="B1856" s="40"/>
      <c r="C1856" s="37" t="s">
        <v>1563</v>
      </c>
      <c r="D1856" s="39" t="s">
        <v>1220</v>
      </c>
      <c r="E1856" s="43"/>
      <c r="F1856" s="40"/>
      <c r="G1856" s="43">
        <f>Source!V367</f>
        <v>0.64</v>
      </c>
      <c r="H1856" s="40"/>
      <c r="I1856" s="40"/>
      <c r="J1856" s="40"/>
      <c r="K1856" s="40"/>
      <c r="L1856" s="44">
        <f>SUMIF(CE1857:CE1858, 1, L1857:L1858)</f>
        <v>305.91000000000003</v>
      </c>
      <c r="CE1856">
        <v>1</v>
      </c>
    </row>
    <row r="1857" spans="1:83" ht="28.5" x14ac:dyDescent="0.2">
      <c r="A1857" s="38"/>
      <c r="B1857" s="38" t="s">
        <v>1227</v>
      </c>
      <c r="C1857" s="38" t="s">
        <v>1229</v>
      </c>
      <c r="D1857" s="39" t="s">
        <v>1090</v>
      </c>
      <c r="E1857" s="40">
        <v>0.64</v>
      </c>
      <c r="F1857" s="40"/>
      <c r="G1857" s="40">
        <f>SmtRes!CX672</f>
        <v>0.64</v>
      </c>
      <c r="H1857" s="42"/>
      <c r="I1857" s="41"/>
      <c r="J1857" s="42">
        <f>SmtRes!CZ672</f>
        <v>544.70000000000005</v>
      </c>
      <c r="K1857" s="41"/>
      <c r="L1857" s="42">
        <f>SmtRes!DG672</f>
        <v>348.61</v>
      </c>
    </row>
    <row r="1858" spans="1:83" ht="28.5" x14ac:dyDescent="0.2">
      <c r="A1858" s="38"/>
      <c r="B1858" s="38" t="s">
        <v>1226</v>
      </c>
      <c r="C1858" s="38" t="s">
        <v>1562</v>
      </c>
      <c r="D1858" s="39" t="s">
        <v>1220</v>
      </c>
      <c r="E1858" s="40">
        <f>SmtRes!DO672*SmtRes!AT672</f>
        <v>0.64</v>
      </c>
      <c r="F1858" s="40"/>
      <c r="G1858" s="40">
        <f>SmtRes!DO672*SmtRes!CX672</f>
        <v>0.64</v>
      </c>
      <c r="H1858" s="42"/>
      <c r="I1858" s="41"/>
      <c r="J1858" s="42">
        <f>ROUND(SmtRes!AG672/SmtRes!DO672, 2)</f>
        <v>477.98</v>
      </c>
      <c r="K1858" s="41"/>
      <c r="L1858" s="42">
        <f>SmtRes!DH672</f>
        <v>305.91000000000003</v>
      </c>
      <c r="CE1858">
        <v>1</v>
      </c>
    </row>
    <row r="1859" spans="1:83" ht="15" x14ac:dyDescent="0.2">
      <c r="A1859" s="37"/>
      <c r="B1859" s="40">
        <v>4</v>
      </c>
      <c r="C1859" s="37" t="s">
        <v>1576</v>
      </c>
      <c r="D1859" s="39"/>
      <c r="E1859" s="43"/>
      <c r="F1859" s="40"/>
      <c r="G1859" s="43"/>
      <c r="H1859" s="40"/>
      <c r="I1859" s="40"/>
      <c r="J1859" s="40"/>
      <c r="K1859" s="40"/>
      <c r="L1859" s="44">
        <f>SUM(L1860:L1867)-SUMIF(CE1860:CE1867, 1, L1860:L1867)</f>
        <v>0</v>
      </c>
    </row>
    <row r="1860" spans="1:83" ht="14.25" x14ac:dyDescent="0.2">
      <c r="A1860" s="38"/>
      <c r="B1860" s="38" t="s">
        <v>1325</v>
      </c>
      <c r="C1860" s="38" t="s">
        <v>1327</v>
      </c>
      <c r="D1860" s="39" t="s">
        <v>1242</v>
      </c>
      <c r="E1860" s="40">
        <v>0.03</v>
      </c>
      <c r="F1860" s="40">
        <f t="shared" ref="F1860:F1875" si="81">ROUND(0,7)</f>
        <v>0</v>
      </c>
      <c r="G1860" s="40">
        <f>SmtRes!CX673</f>
        <v>0</v>
      </c>
      <c r="H1860" s="42">
        <f>SmtRes!CZ673</f>
        <v>80.02</v>
      </c>
      <c r="I1860" s="41">
        <f>SmtRes!AI673</f>
        <v>2.0699999999999998</v>
      </c>
      <c r="J1860" s="42">
        <f>ROUND(H1860*I1860, 2)</f>
        <v>165.64</v>
      </c>
      <c r="K1860" s="41"/>
      <c r="L1860" s="42">
        <f>SmtRes!DF673</f>
        <v>0</v>
      </c>
    </row>
    <row r="1861" spans="1:83" ht="14.25" x14ac:dyDescent="0.2">
      <c r="A1861" s="38"/>
      <c r="B1861" s="38" t="s">
        <v>1328</v>
      </c>
      <c r="C1861" s="38" t="s">
        <v>1330</v>
      </c>
      <c r="D1861" s="39" t="s">
        <v>806</v>
      </c>
      <c r="E1861" s="40">
        <v>2.3000000000000001E-4</v>
      </c>
      <c r="F1861" s="40">
        <f t="shared" si="81"/>
        <v>0</v>
      </c>
      <c r="G1861" s="40">
        <f>SmtRes!CX674</f>
        <v>0</v>
      </c>
      <c r="H1861" s="42"/>
      <c r="I1861" s="41"/>
      <c r="J1861" s="42">
        <f>SmtRes!CZ674</f>
        <v>84866.240000000005</v>
      </c>
      <c r="K1861" s="41"/>
      <c r="L1861" s="42">
        <f>SmtRes!DF674</f>
        <v>0</v>
      </c>
    </row>
    <row r="1862" spans="1:83" ht="14.25" x14ac:dyDescent="0.2">
      <c r="A1862" s="38"/>
      <c r="B1862" s="38" t="s">
        <v>1246</v>
      </c>
      <c r="C1862" s="38" t="s">
        <v>1248</v>
      </c>
      <c r="D1862" s="39" t="s">
        <v>1242</v>
      </c>
      <c r="E1862" s="40">
        <v>0.02</v>
      </c>
      <c r="F1862" s="40">
        <f t="shared" si="81"/>
        <v>0</v>
      </c>
      <c r="G1862" s="40">
        <f>SmtRes!CX675</f>
        <v>0</v>
      </c>
      <c r="H1862" s="42">
        <f>SmtRes!CZ675</f>
        <v>56.11</v>
      </c>
      <c r="I1862" s="41">
        <f>SmtRes!AI675</f>
        <v>1.58</v>
      </c>
      <c r="J1862" s="42">
        <f t="shared" ref="J1862:J1867" si="82">ROUND(H1862*I1862, 2)</f>
        <v>88.65</v>
      </c>
      <c r="K1862" s="41"/>
      <c r="L1862" s="42">
        <f>SmtRes!DF675</f>
        <v>0</v>
      </c>
    </row>
    <row r="1863" spans="1:83" ht="14.25" x14ac:dyDescent="0.2">
      <c r="A1863" s="38"/>
      <c r="B1863" s="38" t="s">
        <v>1331</v>
      </c>
      <c r="C1863" s="38" t="s">
        <v>1333</v>
      </c>
      <c r="D1863" s="39" t="s">
        <v>806</v>
      </c>
      <c r="E1863" s="40">
        <v>4.0000000000000002E-4</v>
      </c>
      <c r="F1863" s="40">
        <f t="shared" si="81"/>
        <v>0</v>
      </c>
      <c r="G1863" s="40">
        <f>SmtRes!CX676</f>
        <v>0</v>
      </c>
      <c r="H1863" s="42">
        <f>SmtRes!CZ676</f>
        <v>61265.39</v>
      </c>
      <c r="I1863" s="41">
        <f>SmtRes!AI676</f>
        <v>1.3</v>
      </c>
      <c r="J1863" s="42">
        <f t="shared" si="82"/>
        <v>79645.009999999995</v>
      </c>
      <c r="K1863" s="41"/>
      <c r="L1863" s="42">
        <f>SmtRes!DF676</f>
        <v>0</v>
      </c>
    </row>
    <row r="1864" spans="1:83" ht="14.25" x14ac:dyDescent="0.2">
      <c r="A1864" s="38"/>
      <c r="B1864" s="38" t="s">
        <v>1334</v>
      </c>
      <c r="C1864" s="38" t="s">
        <v>1336</v>
      </c>
      <c r="D1864" s="39" t="s">
        <v>806</v>
      </c>
      <c r="E1864" s="40">
        <v>1.0000000000000001E-5</v>
      </c>
      <c r="F1864" s="40">
        <f t="shared" si="81"/>
        <v>0</v>
      </c>
      <c r="G1864" s="40">
        <f>SmtRes!CX677</f>
        <v>0</v>
      </c>
      <c r="H1864" s="42">
        <f>SmtRes!CZ677</f>
        <v>80020.98</v>
      </c>
      <c r="I1864" s="41">
        <f>SmtRes!AI677</f>
        <v>1.02</v>
      </c>
      <c r="J1864" s="42">
        <f t="shared" si="82"/>
        <v>81621.399999999994</v>
      </c>
      <c r="K1864" s="41"/>
      <c r="L1864" s="42">
        <f>SmtRes!DF677</f>
        <v>0</v>
      </c>
    </row>
    <row r="1865" spans="1:83" ht="14.25" x14ac:dyDescent="0.2">
      <c r="A1865" s="38"/>
      <c r="B1865" s="38" t="s">
        <v>1337</v>
      </c>
      <c r="C1865" s="38" t="s">
        <v>1339</v>
      </c>
      <c r="D1865" s="39" t="s">
        <v>806</v>
      </c>
      <c r="E1865" s="40">
        <v>5.9999999999999995E-4</v>
      </c>
      <c r="F1865" s="40">
        <f t="shared" si="81"/>
        <v>0</v>
      </c>
      <c r="G1865" s="40">
        <f>SmtRes!CX678</f>
        <v>0</v>
      </c>
      <c r="H1865" s="42">
        <f>SmtRes!CZ678</f>
        <v>40917.440000000002</v>
      </c>
      <c r="I1865" s="41">
        <f>SmtRes!AI678</f>
        <v>1.02</v>
      </c>
      <c r="J1865" s="42">
        <f t="shared" si="82"/>
        <v>41735.79</v>
      </c>
      <c r="K1865" s="41"/>
      <c r="L1865" s="42">
        <f>SmtRes!DF678</f>
        <v>0</v>
      </c>
    </row>
    <row r="1866" spans="1:83" ht="14.25" x14ac:dyDescent="0.2">
      <c r="A1866" s="38"/>
      <c r="B1866" s="38" t="s">
        <v>1340</v>
      </c>
      <c r="C1866" s="38" t="s">
        <v>1342</v>
      </c>
      <c r="D1866" s="39" t="s">
        <v>806</v>
      </c>
      <c r="E1866" s="40">
        <v>5.9999999999999995E-4</v>
      </c>
      <c r="F1866" s="40">
        <f t="shared" si="81"/>
        <v>0</v>
      </c>
      <c r="G1866" s="40">
        <f>SmtRes!CX679</f>
        <v>0</v>
      </c>
      <c r="H1866" s="42">
        <f>SmtRes!CZ679</f>
        <v>98039.57</v>
      </c>
      <c r="I1866" s="41">
        <f>SmtRes!AI679</f>
        <v>1.1599999999999999</v>
      </c>
      <c r="J1866" s="42">
        <f t="shared" si="82"/>
        <v>113725.9</v>
      </c>
      <c r="K1866" s="41"/>
      <c r="L1866" s="42">
        <f>SmtRes!DF679</f>
        <v>0</v>
      </c>
    </row>
    <row r="1867" spans="1:83" ht="14.25" x14ac:dyDescent="0.2">
      <c r="A1867" s="38"/>
      <c r="B1867" s="38" t="s">
        <v>1343</v>
      </c>
      <c r="C1867" s="38" t="s">
        <v>1345</v>
      </c>
      <c r="D1867" s="39" t="s">
        <v>880</v>
      </c>
      <c r="E1867" s="40">
        <v>0.06</v>
      </c>
      <c r="F1867" s="40">
        <f t="shared" si="81"/>
        <v>0</v>
      </c>
      <c r="G1867" s="40">
        <f>SmtRes!CX680</f>
        <v>0</v>
      </c>
      <c r="H1867" s="42">
        <f>SmtRes!CZ680</f>
        <v>1031.73</v>
      </c>
      <c r="I1867" s="41">
        <f>SmtRes!AI680</f>
        <v>1.27</v>
      </c>
      <c r="J1867" s="42">
        <f t="shared" si="82"/>
        <v>1310.3</v>
      </c>
      <c r="K1867" s="41"/>
      <c r="L1867" s="42">
        <f>SmtRes!DF680</f>
        <v>0</v>
      </c>
    </row>
    <row r="1868" spans="1:83" ht="14.25" x14ac:dyDescent="0.2">
      <c r="A1868" s="38"/>
      <c r="B1868" s="38" t="str">
        <f>EtalonRes!I956</f>
        <v>07.2.02.05</v>
      </c>
      <c r="C1868" s="38" t="str">
        <f>EtalonRes!K956</f>
        <v>Траверсы стальные</v>
      </c>
      <c r="D1868" s="39" t="str">
        <f>EtalonRes!O956</f>
        <v>т</v>
      </c>
      <c r="E1868" s="40">
        <f>EtalonRes!X956</f>
        <v>0</v>
      </c>
      <c r="F1868" s="40">
        <f t="shared" si="81"/>
        <v>0</v>
      </c>
      <c r="G1868" s="40">
        <f>ROUND(EtalonRes!AG956*Source!I367, 7)</f>
        <v>0</v>
      </c>
      <c r="H1868" s="42"/>
      <c r="I1868" s="41"/>
      <c r="J1868" s="42"/>
      <c r="K1868" s="41"/>
      <c r="L1868" s="42"/>
    </row>
    <row r="1869" spans="1:83" ht="14.25" x14ac:dyDescent="0.2">
      <c r="A1869" s="38"/>
      <c r="B1869" s="38" t="str">
        <f>EtalonRes!I957</f>
        <v>08.3.04.02</v>
      </c>
      <c r="C1869" s="38" t="str">
        <f>EtalonRes!K957</f>
        <v>Сталь стержневая диаметром до 10 мм</v>
      </c>
      <c r="D1869" s="39" t="str">
        <f>EtalonRes!O957</f>
        <v>т</v>
      </c>
      <c r="E1869" s="40">
        <f>EtalonRes!X957</f>
        <v>0</v>
      </c>
      <c r="F1869" s="40">
        <f t="shared" si="81"/>
        <v>0</v>
      </c>
      <c r="G1869" s="40">
        <f>ROUND(EtalonRes!AG957*Source!I367, 7)</f>
        <v>0</v>
      </c>
      <c r="H1869" s="42"/>
      <c r="I1869" s="41"/>
      <c r="J1869" s="42"/>
      <c r="K1869" s="41"/>
      <c r="L1869" s="42"/>
    </row>
    <row r="1870" spans="1:83" ht="28.5" x14ac:dyDescent="0.2">
      <c r="A1870" s="38"/>
      <c r="B1870" s="38" t="str">
        <f>EtalonRes!I958</f>
        <v>11.2.04.06</v>
      </c>
      <c r="C1870" s="38" t="str">
        <f>EtalonRes!K958</f>
        <v>Детали опор пропитанные из пиломатериалов хвойных пород</v>
      </c>
      <c r="D1870" s="39" t="str">
        <f>EtalonRes!O958</f>
        <v>м3</v>
      </c>
      <c r="E1870" s="40">
        <f>EtalonRes!X958</f>
        <v>0</v>
      </c>
      <c r="F1870" s="40">
        <f t="shared" si="81"/>
        <v>0</v>
      </c>
      <c r="G1870" s="40">
        <f>ROUND(EtalonRes!AG958*Source!I367, 7)</f>
        <v>0</v>
      </c>
      <c r="H1870" s="42"/>
      <c r="I1870" s="41"/>
      <c r="J1870" s="42"/>
      <c r="K1870" s="41"/>
      <c r="L1870" s="42"/>
    </row>
    <row r="1871" spans="1:83" ht="14.25" x14ac:dyDescent="0.2">
      <c r="A1871" s="38"/>
      <c r="B1871" s="38" t="str">
        <f>EtalonRes!I964</f>
        <v>22.2.01.04</v>
      </c>
      <c r="C1871" s="38" t="str">
        <f>EtalonRes!K964</f>
        <v>Изоляторы штыревые</v>
      </c>
      <c r="D1871" s="39" t="str">
        <f>EtalonRes!O964</f>
        <v>ШТ</v>
      </c>
      <c r="E1871" s="40">
        <f>EtalonRes!X964</f>
        <v>0</v>
      </c>
      <c r="F1871" s="40">
        <f t="shared" si="81"/>
        <v>0</v>
      </c>
      <c r="G1871" s="40">
        <f>ROUND(EtalonRes!AG964*Source!I367, 7)</f>
        <v>0</v>
      </c>
      <c r="H1871" s="42"/>
      <c r="I1871" s="41"/>
      <c r="J1871" s="42"/>
      <c r="K1871" s="41"/>
      <c r="L1871" s="42"/>
    </row>
    <row r="1872" spans="1:83" ht="14.25" x14ac:dyDescent="0.2">
      <c r="A1872" s="38"/>
      <c r="B1872" s="38" t="str">
        <f>EtalonRes!I965</f>
        <v>22.2.02.07</v>
      </c>
      <c r="C1872" s="38" t="str">
        <f>EtalonRes!K965</f>
        <v>Детали крепления стальные</v>
      </c>
      <c r="D1872" s="39" t="str">
        <f>EtalonRes!O965</f>
        <v>кг</v>
      </c>
      <c r="E1872" s="40">
        <f>EtalonRes!X965</f>
        <v>0</v>
      </c>
      <c r="F1872" s="40">
        <f t="shared" si="81"/>
        <v>0</v>
      </c>
      <c r="G1872" s="40">
        <f>ROUND(EtalonRes!AG965*Source!I367, 7)</f>
        <v>0</v>
      </c>
      <c r="H1872" s="42"/>
      <c r="I1872" s="41"/>
      <c r="J1872" s="42"/>
      <c r="K1872" s="41"/>
      <c r="L1872" s="42"/>
    </row>
    <row r="1873" spans="1:83" ht="14.25" x14ac:dyDescent="0.2">
      <c r="A1873" s="38"/>
      <c r="B1873" s="38" t="str">
        <f>EtalonRes!I966</f>
        <v>22.2.02.09</v>
      </c>
      <c r="C1873" s="38" t="str">
        <f>EtalonRes!K966</f>
        <v>Крюки</v>
      </c>
      <c r="D1873" s="39" t="str">
        <f>EtalonRes!O966</f>
        <v>кг</v>
      </c>
      <c r="E1873" s="40">
        <f>EtalonRes!X966</f>
        <v>0</v>
      </c>
      <c r="F1873" s="40">
        <f t="shared" si="81"/>
        <v>0</v>
      </c>
      <c r="G1873" s="40">
        <f>ROUND(EtalonRes!AG966*Source!I367, 7)</f>
        <v>0</v>
      </c>
      <c r="H1873" s="42"/>
      <c r="I1873" s="41"/>
      <c r="J1873" s="42"/>
      <c r="K1873" s="41"/>
      <c r="L1873" s="42"/>
    </row>
    <row r="1874" spans="1:83" ht="14.25" x14ac:dyDescent="0.2">
      <c r="A1874" s="38"/>
      <c r="B1874" s="38" t="str">
        <f>EtalonRes!I967</f>
        <v>22.2.02.21</v>
      </c>
      <c r="C1874" s="38" t="str">
        <f>EtalonRes!K967</f>
        <v>Штыри</v>
      </c>
      <c r="D1874" s="39" t="str">
        <f>EtalonRes!O967</f>
        <v>ШТ</v>
      </c>
      <c r="E1874" s="40">
        <f>EtalonRes!X967</f>
        <v>0</v>
      </c>
      <c r="F1874" s="40">
        <f t="shared" si="81"/>
        <v>0</v>
      </c>
      <c r="G1874" s="40">
        <f>ROUND(EtalonRes!AG967*Source!I367, 7)</f>
        <v>0</v>
      </c>
      <c r="H1874" s="42"/>
      <c r="I1874" s="41"/>
      <c r="J1874" s="42"/>
      <c r="K1874" s="41"/>
      <c r="L1874" s="42"/>
    </row>
    <row r="1875" spans="1:83" ht="14.25" x14ac:dyDescent="0.2">
      <c r="A1875" s="38"/>
      <c r="B1875" s="38" t="str">
        <f>EtalonRes!I968</f>
        <v>22.2.02.23</v>
      </c>
      <c r="C1875" s="45" t="str">
        <f>EtalonRes!K968</f>
        <v>Металлические плакаты</v>
      </c>
      <c r="D1875" s="46" t="str">
        <f>EtalonRes!O968</f>
        <v>ШТ</v>
      </c>
      <c r="E1875" s="47">
        <f>EtalonRes!X968</f>
        <v>0.1</v>
      </c>
      <c r="F1875" s="47">
        <f t="shared" si="81"/>
        <v>0</v>
      </c>
      <c r="G1875" s="47">
        <f>ROUND(EtalonRes!AG968*Source!I367, 7)</f>
        <v>0</v>
      </c>
      <c r="H1875" s="48"/>
      <c r="I1875" s="49"/>
      <c r="J1875" s="48"/>
      <c r="K1875" s="49"/>
      <c r="L1875" s="48"/>
    </row>
    <row r="1876" spans="1:83" ht="15" x14ac:dyDescent="0.2">
      <c r="A1876" s="38"/>
      <c r="B1876" s="38"/>
      <c r="C1876" s="51" t="s">
        <v>1564</v>
      </c>
      <c r="D1876" s="39"/>
      <c r="E1876" s="40"/>
      <c r="F1876" s="40"/>
      <c r="G1876" s="40"/>
      <c r="H1876" s="42"/>
      <c r="I1876" s="41"/>
      <c r="J1876" s="42"/>
      <c r="K1876" s="41"/>
      <c r="L1876" s="42">
        <f>L1853+L1855+L1856+L1859</f>
        <v>6455.5499999999993</v>
      </c>
    </row>
    <row r="1877" spans="1:83" ht="14.25" x14ac:dyDescent="0.2">
      <c r="A1877" s="38"/>
      <c r="B1877" s="38"/>
      <c r="C1877" s="38" t="s">
        <v>1565</v>
      </c>
      <c r="D1877" s="39"/>
      <c r="E1877" s="40"/>
      <c r="F1877" s="40"/>
      <c r="G1877" s="40"/>
      <c r="H1877" s="42"/>
      <c r="I1877" s="41"/>
      <c r="J1877" s="42"/>
      <c r="K1877" s="41"/>
      <c r="L1877" s="42">
        <f>SUM(AR1852:AR1880)+SUM(AS1852:AS1880)+SUM(AT1852:AT1880)+SUM(AU1852:AU1880)+SUM(AV1852:AV1880)</f>
        <v>6106.94</v>
      </c>
    </row>
    <row r="1878" spans="1:83" ht="14.25" x14ac:dyDescent="0.2">
      <c r="A1878" s="38"/>
      <c r="B1878" s="38" t="s">
        <v>27</v>
      </c>
      <c r="C1878" s="38" t="s">
        <v>1566</v>
      </c>
      <c r="D1878" s="39" t="s">
        <v>1392</v>
      </c>
      <c r="E1878" s="40">
        <f>Source!BZ367</f>
        <v>103</v>
      </c>
      <c r="F1878" s="40"/>
      <c r="G1878" s="40">
        <f>Source!AT367</f>
        <v>103</v>
      </c>
      <c r="H1878" s="42"/>
      <c r="I1878" s="41"/>
      <c r="J1878" s="42"/>
      <c r="K1878" s="41"/>
      <c r="L1878" s="42">
        <f>SUM(AZ1852:AZ1880)</f>
        <v>6290.15</v>
      </c>
    </row>
    <row r="1879" spans="1:83" ht="14.25" x14ac:dyDescent="0.2">
      <c r="A1879" s="45"/>
      <c r="B1879" s="45" t="s">
        <v>28</v>
      </c>
      <c r="C1879" s="45" t="s">
        <v>1567</v>
      </c>
      <c r="D1879" s="46" t="s">
        <v>1392</v>
      </c>
      <c r="E1879" s="47">
        <f>Source!CA367</f>
        <v>60</v>
      </c>
      <c r="F1879" s="47"/>
      <c r="G1879" s="47">
        <f>Source!AU367</f>
        <v>60</v>
      </c>
      <c r="H1879" s="48"/>
      <c r="I1879" s="49"/>
      <c r="J1879" s="48"/>
      <c r="K1879" s="49"/>
      <c r="L1879" s="48">
        <f>SUM(BA1852:BA1880)</f>
        <v>3664.16</v>
      </c>
    </row>
    <row r="1880" spans="1:83" ht="15" x14ac:dyDescent="0.2">
      <c r="C1880" s="58" t="s">
        <v>1568</v>
      </c>
      <c r="D1880" s="58"/>
      <c r="E1880" s="58"/>
      <c r="F1880" s="58"/>
      <c r="G1880" s="58"/>
      <c r="H1880" s="58"/>
      <c r="I1880" s="59">
        <f>K1880/E1852</f>
        <v>16409.86</v>
      </c>
      <c r="J1880" s="59"/>
      <c r="K1880" s="59">
        <f>L1853+L1855+L1859+L1878+L1879+L1856</f>
        <v>16409.86</v>
      </c>
      <c r="L1880" s="59"/>
      <c r="AD1880">
        <f>ROUND((Source!AT367/100)*((ROUND(SUMIF(SmtRes!AQ670:'SmtRes'!AQ680,"=1",SmtRes!AD670:'SmtRes'!AD680)*Source!I367, 2)+ROUND(SUMIF(SmtRes!AQ670:'SmtRes'!AQ680,"=1",SmtRes!AC670:'SmtRes'!AC680)*Source!I367, 2))), 2)</f>
        <v>922.18</v>
      </c>
      <c r="AE1880">
        <f>ROUND((Source!AU367/100)*((ROUND(SUMIF(SmtRes!AQ670:'SmtRes'!AQ680,"=1",SmtRes!AD670:'SmtRes'!AD680)*Source!I367, 2)+ROUND(SUMIF(SmtRes!AQ670:'SmtRes'!AQ680,"=1",SmtRes!AC670:'SmtRes'!AC680)*Source!I367, 2))), 2)</f>
        <v>537.19000000000005</v>
      </c>
      <c r="AN1880" s="50">
        <f>L1853+L1855+L1859+L1878+L1879+L1856</f>
        <v>16409.86</v>
      </c>
      <c r="AO1880" s="50">
        <f>L1855</f>
        <v>348.61</v>
      </c>
      <c r="AQ1880" t="s">
        <v>1569</v>
      </c>
      <c r="AR1880" s="50">
        <f>L1853</f>
        <v>5801.03</v>
      </c>
      <c r="AT1880" s="50">
        <f>L1856</f>
        <v>305.91000000000003</v>
      </c>
      <c r="AV1880" t="s">
        <v>1569</v>
      </c>
      <c r="AW1880" s="50">
        <f>L1859</f>
        <v>0</v>
      </c>
      <c r="AZ1880">
        <f>Source!X367</f>
        <v>6290.15</v>
      </c>
      <c r="BA1880">
        <f>Source!Y367</f>
        <v>3664.16</v>
      </c>
      <c r="CD1880">
        <v>1</v>
      </c>
    </row>
    <row r="1881" spans="1:83" ht="82.5" x14ac:dyDescent="0.2">
      <c r="A1881" s="36" t="s">
        <v>451</v>
      </c>
      <c r="B1881" s="38" t="s">
        <v>1738</v>
      </c>
      <c r="C1881" s="38" t="s">
        <v>1739</v>
      </c>
      <c r="D1881" s="39" t="str">
        <f>Source!H368</f>
        <v>ШТ</v>
      </c>
      <c r="E1881" s="40">
        <f>Source!K368</f>
        <v>1</v>
      </c>
      <c r="F1881" s="40"/>
      <c r="G1881" s="40">
        <f>Source!I368</f>
        <v>1</v>
      </c>
      <c r="H1881" s="42"/>
      <c r="I1881" s="41"/>
      <c r="J1881" s="42"/>
      <c r="K1881" s="41"/>
      <c r="L1881" s="42"/>
    </row>
    <row r="1882" spans="1:83" ht="15" x14ac:dyDescent="0.2">
      <c r="A1882" s="37"/>
      <c r="B1882" s="40">
        <v>1</v>
      </c>
      <c r="C1882" s="37" t="s">
        <v>1560</v>
      </c>
      <c r="D1882" s="39" t="s">
        <v>1220</v>
      </c>
      <c r="E1882" s="43"/>
      <c r="F1882" s="40"/>
      <c r="G1882" s="43">
        <f>Source!U368</f>
        <v>17.2</v>
      </c>
      <c r="H1882" s="40"/>
      <c r="I1882" s="40"/>
      <c r="J1882" s="40"/>
      <c r="K1882" s="40"/>
      <c r="L1882" s="44">
        <f>SUM(L1883:L1883)-SUMIF(CE1883:CE1883, 1, L1883:L1883)</f>
        <v>7300.88</v>
      </c>
    </row>
    <row r="1883" spans="1:83" ht="28.5" x14ac:dyDescent="0.2">
      <c r="A1883" s="38"/>
      <c r="B1883" s="38" t="s">
        <v>1232</v>
      </c>
      <c r="C1883" s="38" t="s">
        <v>1233</v>
      </c>
      <c r="D1883" s="39" t="s">
        <v>1220</v>
      </c>
      <c r="E1883" s="40">
        <v>17.2</v>
      </c>
      <c r="F1883" s="40"/>
      <c r="G1883" s="40">
        <f>SmtRes!CX681</f>
        <v>17.2</v>
      </c>
      <c r="H1883" s="42"/>
      <c r="I1883" s="41"/>
      <c r="J1883" s="42">
        <f>SmtRes!CZ681</f>
        <v>424.47</v>
      </c>
      <c r="K1883" s="41"/>
      <c r="L1883" s="42">
        <f>SmtRes!DI681</f>
        <v>7300.88</v>
      </c>
    </row>
    <row r="1884" spans="1:83" ht="15" x14ac:dyDescent="0.2">
      <c r="A1884" s="37"/>
      <c r="B1884" s="40">
        <v>2</v>
      </c>
      <c r="C1884" s="37" t="s">
        <v>1561</v>
      </c>
      <c r="D1884" s="39"/>
      <c r="E1884" s="43"/>
      <c r="F1884" s="40"/>
      <c r="G1884" s="43"/>
      <c r="H1884" s="40"/>
      <c r="I1884" s="40"/>
      <c r="J1884" s="40"/>
      <c r="K1884" s="40"/>
      <c r="L1884" s="44">
        <f>SUM(L1885:L1887)-SUMIF(CE1885:CE1887, 1, L1885:L1887)</f>
        <v>430.31000000000017</v>
      </c>
    </row>
    <row r="1885" spans="1:83" ht="15" x14ac:dyDescent="0.2">
      <c r="A1885" s="37"/>
      <c r="B1885" s="40"/>
      <c r="C1885" s="37" t="s">
        <v>1563</v>
      </c>
      <c r="D1885" s="39" t="s">
        <v>1220</v>
      </c>
      <c r="E1885" s="43"/>
      <c r="F1885" s="40"/>
      <c r="G1885" s="43">
        <f>Source!V368</f>
        <v>0.79</v>
      </c>
      <c r="H1885" s="40"/>
      <c r="I1885" s="40"/>
      <c r="J1885" s="40"/>
      <c r="K1885" s="40"/>
      <c r="L1885" s="44">
        <f>SUMIF(CE1886:CE1887, 1, L1886:L1887)</f>
        <v>377.6</v>
      </c>
      <c r="CE1885">
        <v>1</v>
      </c>
    </row>
    <row r="1886" spans="1:83" ht="28.5" x14ac:dyDescent="0.2">
      <c r="A1886" s="38"/>
      <c r="B1886" s="38" t="s">
        <v>1227</v>
      </c>
      <c r="C1886" s="38" t="s">
        <v>1229</v>
      </c>
      <c r="D1886" s="39" t="s">
        <v>1090</v>
      </c>
      <c r="E1886" s="40">
        <v>0.79</v>
      </c>
      <c r="F1886" s="40"/>
      <c r="G1886" s="40">
        <f>SmtRes!CX683</f>
        <v>0.79</v>
      </c>
      <c r="H1886" s="42"/>
      <c r="I1886" s="41"/>
      <c r="J1886" s="42">
        <f>SmtRes!CZ683</f>
        <v>544.70000000000005</v>
      </c>
      <c r="K1886" s="41"/>
      <c r="L1886" s="42">
        <f>SmtRes!DG683</f>
        <v>430.31</v>
      </c>
    </row>
    <row r="1887" spans="1:83" ht="28.5" x14ac:dyDescent="0.2">
      <c r="A1887" s="38"/>
      <c r="B1887" s="38" t="s">
        <v>1226</v>
      </c>
      <c r="C1887" s="38" t="s">
        <v>1562</v>
      </c>
      <c r="D1887" s="39" t="s">
        <v>1220</v>
      </c>
      <c r="E1887" s="40">
        <f>SmtRes!DO683*SmtRes!AT683</f>
        <v>0.79</v>
      </c>
      <c r="F1887" s="40"/>
      <c r="G1887" s="40">
        <f>SmtRes!DO683*SmtRes!CX683</f>
        <v>0.79</v>
      </c>
      <c r="H1887" s="42"/>
      <c r="I1887" s="41"/>
      <c r="J1887" s="42">
        <f>ROUND(SmtRes!AG683/SmtRes!DO683, 2)</f>
        <v>477.98</v>
      </c>
      <c r="K1887" s="41"/>
      <c r="L1887" s="42">
        <f>SmtRes!DH683</f>
        <v>377.6</v>
      </c>
      <c r="CE1887">
        <v>1</v>
      </c>
    </row>
    <row r="1888" spans="1:83" ht="15" x14ac:dyDescent="0.2">
      <c r="A1888" s="37"/>
      <c r="B1888" s="40">
        <v>4</v>
      </c>
      <c r="C1888" s="37" t="s">
        <v>1576</v>
      </c>
      <c r="D1888" s="39"/>
      <c r="E1888" s="43"/>
      <c r="F1888" s="40"/>
      <c r="G1888" s="43"/>
      <c r="H1888" s="40"/>
      <c r="I1888" s="40"/>
      <c r="J1888" s="40"/>
      <c r="K1888" s="40"/>
      <c r="L1888" s="44">
        <f>SUM(L1889:L1896)-SUMIF(CE1889:CE1896, 1, L1889:L1896)</f>
        <v>0</v>
      </c>
    </row>
    <row r="1889" spans="1:12" ht="14.25" x14ac:dyDescent="0.2">
      <c r="A1889" s="38"/>
      <c r="B1889" s="38" t="s">
        <v>1325</v>
      </c>
      <c r="C1889" s="38" t="s">
        <v>1327</v>
      </c>
      <c r="D1889" s="39" t="s">
        <v>1242</v>
      </c>
      <c r="E1889" s="40">
        <v>0.03</v>
      </c>
      <c r="F1889" s="40">
        <f t="shared" ref="F1889:F1904" si="83">ROUND(0,7)</f>
        <v>0</v>
      </c>
      <c r="G1889" s="40">
        <f>SmtRes!CX684</f>
        <v>0</v>
      </c>
      <c r="H1889" s="42">
        <f>SmtRes!CZ684</f>
        <v>80.02</v>
      </c>
      <c r="I1889" s="41">
        <f>SmtRes!AI684</f>
        <v>2.0699999999999998</v>
      </c>
      <c r="J1889" s="42">
        <f>ROUND(H1889*I1889, 2)</f>
        <v>165.64</v>
      </c>
      <c r="K1889" s="41"/>
      <c r="L1889" s="42">
        <f>SmtRes!DF684</f>
        <v>0</v>
      </c>
    </row>
    <row r="1890" spans="1:12" ht="14.25" x14ac:dyDescent="0.2">
      <c r="A1890" s="38"/>
      <c r="B1890" s="38" t="s">
        <v>1328</v>
      </c>
      <c r="C1890" s="38" t="s">
        <v>1330</v>
      </c>
      <c r="D1890" s="39" t="s">
        <v>806</v>
      </c>
      <c r="E1890" s="40">
        <v>2.3000000000000001E-4</v>
      </c>
      <c r="F1890" s="40">
        <f t="shared" si="83"/>
        <v>0</v>
      </c>
      <c r="G1890" s="40">
        <f>SmtRes!CX685</f>
        <v>0</v>
      </c>
      <c r="H1890" s="42"/>
      <c r="I1890" s="41"/>
      <c r="J1890" s="42">
        <f>SmtRes!CZ685</f>
        <v>84866.240000000005</v>
      </c>
      <c r="K1890" s="41"/>
      <c r="L1890" s="42">
        <f>SmtRes!DF685</f>
        <v>0</v>
      </c>
    </row>
    <row r="1891" spans="1:12" ht="14.25" x14ac:dyDescent="0.2">
      <c r="A1891" s="38"/>
      <c r="B1891" s="38" t="s">
        <v>1246</v>
      </c>
      <c r="C1891" s="38" t="s">
        <v>1248</v>
      </c>
      <c r="D1891" s="39" t="s">
        <v>1242</v>
      </c>
      <c r="E1891" s="40">
        <v>0.02</v>
      </c>
      <c r="F1891" s="40">
        <f t="shared" si="83"/>
        <v>0</v>
      </c>
      <c r="G1891" s="40">
        <f>SmtRes!CX686</f>
        <v>0</v>
      </c>
      <c r="H1891" s="42">
        <f>SmtRes!CZ686</f>
        <v>56.11</v>
      </c>
      <c r="I1891" s="41">
        <f>SmtRes!AI686</f>
        <v>1.58</v>
      </c>
      <c r="J1891" s="42">
        <f t="shared" ref="J1891:J1896" si="84">ROUND(H1891*I1891, 2)</f>
        <v>88.65</v>
      </c>
      <c r="K1891" s="41"/>
      <c r="L1891" s="42">
        <f>SmtRes!DF686</f>
        <v>0</v>
      </c>
    </row>
    <row r="1892" spans="1:12" ht="14.25" x14ac:dyDescent="0.2">
      <c r="A1892" s="38"/>
      <c r="B1892" s="38" t="s">
        <v>1331</v>
      </c>
      <c r="C1892" s="38" t="s">
        <v>1333</v>
      </c>
      <c r="D1892" s="39" t="s">
        <v>806</v>
      </c>
      <c r="E1892" s="40">
        <v>4.0000000000000002E-4</v>
      </c>
      <c r="F1892" s="40">
        <f t="shared" si="83"/>
        <v>0</v>
      </c>
      <c r="G1892" s="40">
        <f>SmtRes!CX687</f>
        <v>0</v>
      </c>
      <c r="H1892" s="42">
        <f>SmtRes!CZ687</f>
        <v>61265.39</v>
      </c>
      <c r="I1892" s="41">
        <f>SmtRes!AI687</f>
        <v>1.3</v>
      </c>
      <c r="J1892" s="42">
        <f t="shared" si="84"/>
        <v>79645.009999999995</v>
      </c>
      <c r="K1892" s="41"/>
      <c r="L1892" s="42">
        <f>SmtRes!DF687</f>
        <v>0</v>
      </c>
    </row>
    <row r="1893" spans="1:12" ht="14.25" x14ac:dyDescent="0.2">
      <c r="A1893" s="38"/>
      <c r="B1893" s="38" t="s">
        <v>1334</v>
      </c>
      <c r="C1893" s="38" t="s">
        <v>1336</v>
      </c>
      <c r="D1893" s="39" t="s">
        <v>806</v>
      </c>
      <c r="E1893" s="40">
        <v>1.0000000000000001E-5</v>
      </c>
      <c r="F1893" s="40">
        <f t="shared" si="83"/>
        <v>0</v>
      </c>
      <c r="G1893" s="40">
        <f>SmtRes!CX688</f>
        <v>0</v>
      </c>
      <c r="H1893" s="42">
        <f>SmtRes!CZ688</f>
        <v>80020.98</v>
      </c>
      <c r="I1893" s="41">
        <f>SmtRes!AI688</f>
        <v>1.02</v>
      </c>
      <c r="J1893" s="42">
        <f t="shared" si="84"/>
        <v>81621.399999999994</v>
      </c>
      <c r="K1893" s="41"/>
      <c r="L1893" s="42">
        <f>SmtRes!DF688</f>
        <v>0</v>
      </c>
    </row>
    <row r="1894" spans="1:12" ht="14.25" x14ac:dyDescent="0.2">
      <c r="A1894" s="38"/>
      <c r="B1894" s="38" t="s">
        <v>1337</v>
      </c>
      <c r="C1894" s="38" t="s">
        <v>1339</v>
      </c>
      <c r="D1894" s="39" t="s">
        <v>806</v>
      </c>
      <c r="E1894" s="40">
        <v>5.9999999999999995E-4</v>
      </c>
      <c r="F1894" s="40">
        <f t="shared" si="83"/>
        <v>0</v>
      </c>
      <c r="G1894" s="40">
        <f>SmtRes!CX689</f>
        <v>0</v>
      </c>
      <c r="H1894" s="42">
        <f>SmtRes!CZ689</f>
        <v>40917.440000000002</v>
      </c>
      <c r="I1894" s="41">
        <f>SmtRes!AI689</f>
        <v>1.02</v>
      </c>
      <c r="J1894" s="42">
        <f t="shared" si="84"/>
        <v>41735.79</v>
      </c>
      <c r="K1894" s="41"/>
      <c r="L1894" s="42">
        <f>SmtRes!DF689</f>
        <v>0</v>
      </c>
    </row>
    <row r="1895" spans="1:12" ht="14.25" x14ac:dyDescent="0.2">
      <c r="A1895" s="38"/>
      <c r="B1895" s="38" t="s">
        <v>1340</v>
      </c>
      <c r="C1895" s="38" t="s">
        <v>1342</v>
      </c>
      <c r="D1895" s="39" t="s">
        <v>806</v>
      </c>
      <c r="E1895" s="40">
        <v>5.9999999999999995E-4</v>
      </c>
      <c r="F1895" s="40">
        <f t="shared" si="83"/>
        <v>0</v>
      </c>
      <c r="G1895" s="40">
        <f>SmtRes!CX690</f>
        <v>0</v>
      </c>
      <c r="H1895" s="42">
        <f>SmtRes!CZ690</f>
        <v>98039.57</v>
      </c>
      <c r="I1895" s="41">
        <f>SmtRes!AI690</f>
        <v>1.1599999999999999</v>
      </c>
      <c r="J1895" s="42">
        <f t="shared" si="84"/>
        <v>113725.9</v>
      </c>
      <c r="K1895" s="41"/>
      <c r="L1895" s="42">
        <f>SmtRes!DF690</f>
        <v>0</v>
      </c>
    </row>
    <row r="1896" spans="1:12" ht="14.25" x14ac:dyDescent="0.2">
      <c r="A1896" s="38"/>
      <c r="B1896" s="38" t="s">
        <v>1343</v>
      </c>
      <c r="C1896" s="38" t="s">
        <v>1345</v>
      </c>
      <c r="D1896" s="39" t="s">
        <v>880</v>
      </c>
      <c r="E1896" s="40">
        <v>0.06</v>
      </c>
      <c r="F1896" s="40">
        <f t="shared" si="83"/>
        <v>0</v>
      </c>
      <c r="G1896" s="40">
        <f>SmtRes!CX691</f>
        <v>0</v>
      </c>
      <c r="H1896" s="42">
        <f>SmtRes!CZ691</f>
        <v>1031.73</v>
      </c>
      <c r="I1896" s="41">
        <f>SmtRes!AI691</f>
        <v>1.27</v>
      </c>
      <c r="J1896" s="42">
        <f t="shared" si="84"/>
        <v>1310.3</v>
      </c>
      <c r="K1896" s="41"/>
      <c r="L1896" s="42">
        <f>SmtRes!DF691</f>
        <v>0</v>
      </c>
    </row>
    <row r="1897" spans="1:12" ht="14.25" x14ac:dyDescent="0.2">
      <c r="A1897" s="38"/>
      <c r="B1897" s="38" t="str">
        <f>EtalonRes!I976</f>
        <v>07.2.02.05</v>
      </c>
      <c r="C1897" s="38" t="str">
        <f>EtalonRes!K976</f>
        <v>Траверсы стальные</v>
      </c>
      <c r="D1897" s="39" t="str">
        <f>EtalonRes!O976</f>
        <v>т</v>
      </c>
      <c r="E1897" s="40">
        <f>EtalonRes!X976</f>
        <v>0</v>
      </c>
      <c r="F1897" s="40">
        <f t="shared" si="83"/>
        <v>0</v>
      </c>
      <c r="G1897" s="40">
        <f>ROUND(EtalonRes!AG976*Source!I368, 7)</f>
        <v>0</v>
      </c>
      <c r="H1897" s="42"/>
      <c r="I1897" s="41"/>
      <c r="J1897" s="42"/>
      <c r="K1897" s="41"/>
      <c r="L1897" s="42"/>
    </row>
    <row r="1898" spans="1:12" ht="14.25" x14ac:dyDescent="0.2">
      <c r="A1898" s="38"/>
      <c r="B1898" s="38" t="str">
        <f>EtalonRes!I977</f>
        <v>08.3.04.02</v>
      </c>
      <c r="C1898" s="38" t="str">
        <f>EtalonRes!K977</f>
        <v>Сталь стержневая диаметром до 10 мм</v>
      </c>
      <c r="D1898" s="39" t="str">
        <f>EtalonRes!O977</f>
        <v>т</v>
      </c>
      <c r="E1898" s="40">
        <f>EtalonRes!X977</f>
        <v>0</v>
      </c>
      <c r="F1898" s="40">
        <f t="shared" si="83"/>
        <v>0</v>
      </c>
      <c r="G1898" s="40">
        <f>ROUND(EtalonRes!AG977*Source!I368, 7)</f>
        <v>0</v>
      </c>
      <c r="H1898" s="42"/>
      <c r="I1898" s="41"/>
      <c r="J1898" s="42"/>
      <c r="K1898" s="41"/>
      <c r="L1898" s="42"/>
    </row>
    <row r="1899" spans="1:12" ht="28.5" x14ac:dyDescent="0.2">
      <c r="A1899" s="38"/>
      <c r="B1899" s="38" t="str">
        <f>EtalonRes!I978</f>
        <v>11.2.04.06</v>
      </c>
      <c r="C1899" s="38" t="str">
        <f>EtalonRes!K978</f>
        <v>Детали опор пропитанные из пиломатериалов хвойных пород</v>
      </c>
      <c r="D1899" s="39" t="str">
        <f>EtalonRes!O978</f>
        <v>м3</v>
      </c>
      <c r="E1899" s="40">
        <f>EtalonRes!X978</f>
        <v>0</v>
      </c>
      <c r="F1899" s="40">
        <f t="shared" si="83"/>
        <v>0</v>
      </c>
      <c r="G1899" s="40">
        <f>ROUND(EtalonRes!AG978*Source!I368, 7)</f>
        <v>0</v>
      </c>
      <c r="H1899" s="42"/>
      <c r="I1899" s="41"/>
      <c r="J1899" s="42"/>
      <c r="K1899" s="41"/>
      <c r="L1899" s="42"/>
    </row>
    <row r="1900" spans="1:12" ht="14.25" x14ac:dyDescent="0.2">
      <c r="A1900" s="38"/>
      <c r="B1900" s="38" t="str">
        <f>EtalonRes!I984</f>
        <v>22.2.01.04</v>
      </c>
      <c r="C1900" s="38" t="str">
        <f>EtalonRes!K984</f>
        <v>Изоляторы штыревые</v>
      </c>
      <c r="D1900" s="39" t="str">
        <f>EtalonRes!O984</f>
        <v>ШТ</v>
      </c>
      <c r="E1900" s="40">
        <f>EtalonRes!X984</f>
        <v>0</v>
      </c>
      <c r="F1900" s="40">
        <f t="shared" si="83"/>
        <v>0</v>
      </c>
      <c r="G1900" s="40">
        <f>ROUND(EtalonRes!AG984*Source!I368, 7)</f>
        <v>0</v>
      </c>
      <c r="H1900" s="42"/>
      <c r="I1900" s="41"/>
      <c r="J1900" s="42"/>
      <c r="K1900" s="41"/>
      <c r="L1900" s="42"/>
    </row>
    <row r="1901" spans="1:12" ht="14.25" x14ac:dyDescent="0.2">
      <c r="A1901" s="38"/>
      <c r="B1901" s="38" t="str">
        <f>EtalonRes!I985</f>
        <v>22.2.02.07</v>
      </c>
      <c r="C1901" s="38" t="str">
        <f>EtalonRes!K985</f>
        <v>Детали крепления стальные</v>
      </c>
      <c r="D1901" s="39" t="str">
        <f>EtalonRes!O985</f>
        <v>кг</v>
      </c>
      <c r="E1901" s="40">
        <f>EtalonRes!X985</f>
        <v>0</v>
      </c>
      <c r="F1901" s="40">
        <f t="shared" si="83"/>
        <v>0</v>
      </c>
      <c r="G1901" s="40">
        <f>ROUND(EtalonRes!AG985*Source!I368, 7)</f>
        <v>0</v>
      </c>
      <c r="H1901" s="42"/>
      <c r="I1901" s="41"/>
      <c r="J1901" s="42"/>
      <c r="K1901" s="41"/>
      <c r="L1901" s="42"/>
    </row>
    <row r="1902" spans="1:12" ht="14.25" x14ac:dyDescent="0.2">
      <c r="A1902" s="38"/>
      <c r="B1902" s="38" t="str">
        <f>EtalonRes!I986</f>
        <v>22.2.02.09</v>
      </c>
      <c r="C1902" s="38" t="str">
        <f>EtalonRes!K986</f>
        <v>Крюки</v>
      </c>
      <c r="D1902" s="39" t="str">
        <f>EtalonRes!O986</f>
        <v>кг</v>
      </c>
      <c r="E1902" s="40">
        <f>EtalonRes!X986</f>
        <v>0</v>
      </c>
      <c r="F1902" s="40">
        <f t="shared" si="83"/>
        <v>0</v>
      </c>
      <c r="G1902" s="40">
        <f>ROUND(EtalonRes!AG986*Source!I368, 7)</f>
        <v>0</v>
      </c>
      <c r="H1902" s="42"/>
      <c r="I1902" s="41"/>
      <c r="J1902" s="42"/>
      <c r="K1902" s="41"/>
      <c r="L1902" s="42"/>
    </row>
    <row r="1903" spans="1:12" ht="14.25" x14ac:dyDescent="0.2">
      <c r="A1903" s="38"/>
      <c r="B1903" s="38" t="str">
        <f>EtalonRes!I987</f>
        <v>22.2.02.21</v>
      </c>
      <c r="C1903" s="38" t="str">
        <f>EtalonRes!K987</f>
        <v>Штыри</v>
      </c>
      <c r="D1903" s="39" t="str">
        <f>EtalonRes!O987</f>
        <v>ШТ</v>
      </c>
      <c r="E1903" s="40">
        <f>EtalonRes!X987</f>
        <v>0</v>
      </c>
      <c r="F1903" s="40">
        <f t="shared" si="83"/>
        <v>0</v>
      </c>
      <c r="G1903" s="40">
        <f>ROUND(EtalonRes!AG987*Source!I368, 7)</f>
        <v>0</v>
      </c>
      <c r="H1903" s="42"/>
      <c r="I1903" s="41"/>
      <c r="J1903" s="42"/>
      <c r="K1903" s="41"/>
      <c r="L1903" s="42"/>
    </row>
    <row r="1904" spans="1:12" ht="14.25" x14ac:dyDescent="0.2">
      <c r="A1904" s="38"/>
      <c r="B1904" s="38" t="str">
        <f>EtalonRes!I988</f>
        <v>22.2.02.23</v>
      </c>
      <c r="C1904" s="45" t="str">
        <f>EtalonRes!K988</f>
        <v>Металлические плакаты</v>
      </c>
      <c r="D1904" s="46" t="str">
        <f>EtalonRes!O988</f>
        <v>ШТ</v>
      </c>
      <c r="E1904" s="47">
        <f>EtalonRes!X988</f>
        <v>0.1</v>
      </c>
      <c r="F1904" s="47">
        <f t="shared" si="83"/>
        <v>0</v>
      </c>
      <c r="G1904" s="47">
        <f>ROUND(EtalonRes!AG988*Source!I368, 7)</f>
        <v>0</v>
      </c>
      <c r="H1904" s="48"/>
      <c r="I1904" s="49"/>
      <c r="J1904" s="48"/>
      <c r="K1904" s="49"/>
      <c r="L1904" s="48"/>
    </row>
    <row r="1905" spans="1:83" ht="15" x14ac:dyDescent="0.2">
      <c r="A1905" s="38"/>
      <c r="B1905" s="38"/>
      <c r="C1905" s="51" t="s">
        <v>1564</v>
      </c>
      <c r="D1905" s="39"/>
      <c r="E1905" s="40"/>
      <c r="F1905" s="40"/>
      <c r="G1905" s="40"/>
      <c r="H1905" s="42"/>
      <c r="I1905" s="41"/>
      <c r="J1905" s="42"/>
      <c r="K1905" s="41"/>
      <c r="L1905" s="42">
        <f>L1882+L1884+L1885+L1888</f>
        <v>8108.7900000000009</v>
      </c>
    </row>
    <row r="1906" spans="1:83" ht="14.25" x14ac:dyDescent="0.2">
      <c r="A1906" s="38"/>
      <c r="B1906" s="38"/>
      <c r="C1906" s="38" t="s">
        <v>1565</v>
      </c>
      <c r="D1906" s="39"/>
      <c r="E1906" s="40"/>
      <c r="F1906" s="40"/>
      <c r="G1906" s="40"/>
      <c r="H1906" s="42"/>
      <c r="I1906" s="41"/>
      <c r="J1906" s="42"/>
      <c r="K1906" s="41"/>
      <c r="L1906" s="42">
        <f>SUM(AR1881:AR1909)+SUM(AS1881:AS1909)+SUM(AT1881:AT1909)+SUM(AU1881:AU1909)+SUM(AV1881:AV1909)</f>
        <v>7678.4800000000005</v>
      </c>
    </row>
    <row r="1907" spans="1:83" ht="14.25" x14ac:dyDescent="0.2">
      <c r="A1907" s="38"/>
      <c r="B1907" s="38" t="s">
        <v>27</v>
      </c>
      <c r="C1907" s="38" t="s">
        <v>1566</v>
      </c>
      <c r="D1907" s="39" t="s">
        <v>1392</v>
      </c>
      <c r="E1907" s="40">
        <f>Source!BZ368</f>
        <v>103</v>
      </c>
      <c r="F1907" s="40"/>
      <c r="G1907" s="40">
        <f>Source!AT368</f>
        <v>103</v>
      </c>
      <c r="H1907" s="42"/>
      <c r="I1907" s="41"/>
      <c r="J1907" s="42"/>
      <c r="K1907" s="41"/>
      <c r="L1907" s="42">
        <f>SUM(AZ1881:AZ1909)</f>
        <v>7908.83</v>
      </c>
    </row>
    <row r="1908" spans="1:83" ht="14.25" x14ac:dyDescent="0.2">
      <c r="A1908" s="45"/>
      <c r="B1908" s="45" t="s">
        <v>28</v>
      </c>
      <c r="C1908" s="45" t="s">
        <v>1567</v>
      </c>
      <c r="D1908" s="46" t="s">
        <v>1392</v>
      </c>
      <c r="E1908" s="47">
        <f>Source!CA368</f>
        <v>60</v>
      </c>
      <c r="F1908" s="47"/>
      <c r="G1908" s="47">
        <f>Source!AU368</f>
        <v>60</v>
      </c>
      <c r="H1908" s="48"/>
      <c r="I1908" s="49"/>
      <c r="J1908" s="48"/>
      <c r="K1908" s="49"/>
      <c r="L1908" s="48">
        <f>SUM(BA1881:BA1909)</f>
        <v>4607.09</v>
      </c>
    </row>
    <row r="1909" spans="1:83" ht="15" x14ac:dyDescent="0.2">
      <c r="C1909" s="58" t="s">
        <v>1568</v>
      </c>
      <c r="D1909" s="58"/>
      <c r="E1909" s="58"/>
      <c r="F1909" s="58"/>
      <c r="G1909" s="58"/>
      <c r="H1909" s="58"/>
      <c r="I1909" s="59">
        <f>K1909/E1881</f>
        <v>20624.71</v>
      </c>
      <c r="J1909" s="59"/>
      <c r="K1909" s="59">
        <f>L1882+L1884+L1888+L1907+L1908+L1885</f>
        <v>20624.71</v>
      </c>
      <c r="L1909" s="59"/>
      <c r="AD1909">
        <f>ROUND((Source!AT368/100)*((ROUND(SUMIF(SmtRes!AQ681:'SmtRes'!AQ691,"=1",SmtRes!AD681:'SmtRes'!AD691)*Source!I368, 2)+ROUND(SUMIF(SmtRes!AQ681:'SmtRes'!AQ691,"=1",SmtRes!AC681:'SmtRes'!AC691)*Source!I368, 2))), 2)</f>
        <v>929.52</v>
      </c>
      <c r="AE1909">
        <f>ROUND((Source!AU368/100)*((ROUND(SUMIF(SmtRes!AQ681:'SmtRes'!AQ691,"=1",SmtRes!AD681:'SmtRes'!AD691)*Source!I368, 2)+ROUND(SUMIF(SmtRes!AQ681:'SmtRes'!AQ691,"=1",SmtRes!AC681:'SmtRes'!AC691)*Source!I368, 2))), 2)</f>
        <v>541.47</v>
      </c>
      <c r="AN1909" s="50">
        <f>L1882+L1884+L1888+L1907+L1908+L1885</f>
        <v>20624.71</v>
      </c>
      <c r="AO1909" s="50">
        <f>L1884</f>
        <v>430.31000000000017</v>
      </c>
      <c r="AQ1909" t="s">
        <v>1569</v>
      </c>
      <c r="AR1909" s="50">
        <f>L1882</f>
        <v>7300.88</v>
      </c>
      <c r="AT1909" s="50">
        <f>L1885</f>
        <v>377.6</v>
      </c>
      <c r="AV1909" t="s">
        <v>1569</v>
      </c>
      <c r="AW1909" s="50">
        <f>L1888</f>
        <v>0</v>
      </c>
      <c r="AZ1909">
        <f>Source!X368</f>
        <v>7908.83</v>
      </c>
      <c r="BA1909">
        <f>Source!Y368</f>
        <v>4607.09</v>
      </c>
      <c r="CD1909">
        <v>1</v>
      </c>
    </row>
    <row r="1910" spans="1:83" ht="82.5" x14ac:dyDescent="0.2">
      <c r="A1910" s="36" t="s">
        <v>455</v>
      </c>
      <c r="B1910" s="38" t="s">
        <v>1740</v>
      </c>
      <c r="C1910" s="38" t="s">
        <v>1741</v>
      </c>
      <c r="D1910" s="39" t="str">
        <f>Source!H369</f>
        <v>ШТ</v>
      </c>
      <c r="E1910" s="40">
        <f>Source!K369</f>
        <v>1</v>
      </c>
      <c r="F1910" s="40"/>
      <c r="G1910" s="40">
        <f>Source!I369</f>
        <v>1</v>
      </c>
      <c r="H1910" s="42"/>
      <c r="I1910" s="41"/>
      <c r="J1910" s="42"/>
      <c r="K1910" s="41"/>
      <c r="L1910" s="42"/>
    </row>
    <row r="1911" spans="1:83" ht="15" x14ac:dyDescent="0.2">
      <c r="A1911" s="37"/>
      <c r="B1911" s="40">
        <v>1</v>
      </c>
      <c r="C1911" s="37" t="s">
        <v>1560</v>
      </c>
      <c r="D1911" s="39" t="s">
        <v>1220</v>
      </c>
      <c r="E1911" s="43"/>
      <c r="F1911" s="40"/>
      <c r="G1911" s="43">
        <f>Source!U369</f>
        <v>6.24</v>
      </c>
      <c r="H1911" s="40"/>
      <c r="I1911" s="40"/>
      <c r="J1911" s="40"/>
      <c r="K1911" s="40"/>
      <c r="L1911" s="44">
        <f>SUM(L1912:L1912)-SUMIF(CE1912:CE1912, 1, L1912:L1912)</f>
        <v>2626.48</v>
      </c>
    </row>
    <row r="1912" spans="1:83" ht="28.5" x14ac:dyDescent="0.2">
      <c r="A1912" s="38"/>
      <c r="B1912" s="38" t="s">
        <v>1304</v>
      </c>
      <c r="C1912" s="38" t="s">
        <v>1305</v>
      </c>
      <c r="D1912" s="39" t="s">
        <v>1220</v>
      </c>
      <c r="E1912" s="40">
        <v>6.24</v>
      </c>
      <c r="F1912" s="40"/>
      <c r="G1912" s="40">
        <f>SmtRes!CX692</f>
        <v>6.24</v>
      </c>
      <c r="H1912" s="42"/>
      <c r="I1912" s="41"/>
      <c r="J1912" s="42">
        <f>SmtRes!CZ692</f>
        <v>420.91</v>
      </c>
      <c r="K1912" s="41"/>
      <c r="L1912" s="42">
        <f>SmtRes!DI692</f>
        <v>2626.48</v>
      </c>
    </row>
    <row r="1913" spans="1:83" ht="15" x14ac:dyDescent="0.2">
      <c r="A1913" s="37"/>
      <c r="B1913" s="40">
        <v>2</v>
      </c>
      <c r="C1913" s="37" t="s">
        <v>1561</v>
      </c>
      <c r="D1913" s="39"/>
      <c r="E1913" s="43"/>
      <c r="F1913" s="40"/>
      <c r="G1913" s="43"/>
      <c r="H1913" s="40"/>
      <c r="I1913" s="40"/>
      <c r="J1913" s="40"/>
      <c r="K1913" s="40"/>
      <c r="L1913" s="44">
        <f>SUM(L1914:L1916)-SUMIF(CE1914:CE1916, 1, L1914:L1916)</f>
        <v>152.52000000000004</v>
      </c>
    </row>
    <row r="1914" spans="1:83" ht="15" x14ac:dyDescent="0.2">
      <c r="A1914" s="37"/>
      <c r="B1914" s="40"/>
      <c r="C1914" s="37" t="s">
        <v>1563</v>
      </c>
      <c r="D1914" s="39" t="s">
        <v>1220</v>
      </c>
      <c r="E1914" s="43"/>
      <c r="F1914" s="40"/>
      <c r="G1914" s="43">
        <f>Source!V369</f>
        <v>0.28000000000000003</v>
      </c>
      <c r="H1914" s="40"/>
      <c r="I1914" s="40"/>
      <c r="J1914" s="40"/>
      <c r="K1914" s="40"/>
      <c r="L1914" s="44">
        <f>SUMIF(CE1915:CE1916, 1, L1915:L1916)</f>
        <v>133.83000000000001</v>
      </c>
      <c r="CE1914">
        <v>1</v>
      </c>
    </row>
    <row r="1915" spans="1:83" ht="28.5" x14ac:dyDescent="0.2">
      <c r="A1915" s="38"/>
      <c r="B1915" s="38" t="s">
        <v>1227</v>
      </c>
      <c r="C1915" s="38" t="s">
        <v>1229</v>
      </c>
      <c r="D1915" s="39" t="s">
        <v>1090</v>
      </c>
      <c r="E1915" s="40">
        <v>0.28000000000000003</v>
      </c>
      <c r="F1915" s="40"/>
      <c r="G1915" s="40">
        <f>SmtRes!CX694</f>
        <v>0.28000000000000003</v>
      </c>
      <c r="H1915" s="42"/>
      <c r="I1915" s="41"/>
      <c r="J1915" s="42">
        <f>SmtRes!CZ694</f>
        <v>544.70000000000005</v>
      </c>
      <c r="K1915" s="41"/>
      <c r="L1915" s="42">
        <f>SmtRes!DG694</f>
        <v>152.52000000000001</v>
      </c>
    </row>
    <row r="1916" spans="1:83" ht="28.5" x14ac:dyDescent="0.2">
      <c r="A1916" s="38"/>
      <c r="B1916" s="38" t="s">
        <v>1226</v>
      </c>
      <c r="C1916" s="38" t="s">
        <v>1562</v>
      </c>
      <c r="D1916" s="39" t="s">
        <v>1220</v>
      </c>
      <c r="E1916" s="40">
        <f>SmtRes!DO694*SmtRes!AT694</f>
        <v>0.28000000000000003</v>
      </c>
      <c r="F1916" s="40"/>
      <c r="G1916" s="40">
        <f>SmtRes!DO694*SmtRes!CX694</f>
        <v>0.28000000000000003</v>
      </c>
      <c r="H1916" s="42"/>
      <c r="I1916" s="41"/>
      <c r="J1916" s="42">
        <f>ROUND(SmtRes!AG694/SmtRes!DO694, 2)</f>
        <v>477.98</v>
      </c>
      <c r="K1916" s="41"/>
      <c r="L1916" s="42">
        <f>SmtRes!DH694</f>
        <v>133.83000000000001</v>
      </c>
      <c r="CE1916">
        <v>1</v>
      </c>
    </row>
    <row r="1917" spans="1:83" ht="15" x14ac:dyDescent="0.2">
      <c r="A1917" s="37"/>
      <c r="B1917" s="40">
        <v>4</v>
      </c>
      <c r="C1917" s="37" t="s">
        <v>1576</v>
      </c>
      <c r="D1917" s="39"/>
      <c r="E1917" s="43"/>
      <c r="F1917" s="40"/>
      <c r="G1917" s="43"/>
      <c r="H1917" s="40"/>
      <c r="I1917" s="40"/>
      <c r="J1917" s="40"/>
      <c r="K1917" s="40"/>
      <c r="L1917" s="44">
        <f>SUM(L1918:L1925)-SUMIF(CE1918:CE1925, 1, L1918:L1925)</f>
        <v>0</v>
      </c>
    </row>
    <row r="1918" spans="1:83" ht="14.25" x14ac:dyDescent="0.2">
      <c r="A1918" s="38"/>
      <c r="B1918" s="38" t="s">
        <v>1325</v>
      </c>
      <c r="C1918" s="38" t="s">
        <v>1327</v>
      </c>
      <c r="D1918" s="39" t="s">
        <v>1242</v>
      </c>
      <c r="E1918" s="40">
        <v>0.03</v>
      </c>
      <c r="F1918" s="40">
        <f t="shared" ref="F1918:F1931" si="85">ROUND(0,7)</f>
        <v>0</v>
      </c>
      <c r="G1918" s="40">
        <f>SmtRes!CX695</f>
        <v>0</v>
      </c>
      <c r="H1918" s="42">
        <f>SmtRes!CZ695</f>
        <v>80.02</v>
      </c>
      <c r="I1918" s="41">
        <f>SmtRes!AI695</f>
        <v>2.0699999999999998</v>
      </c>
      <c r="J1918" s="42">
        <f>ROUND(H1918*I1918, 2)</f>
        <v>165.64</v>
      </c>
      <c r="K1918" s="41"/>
      <c r="L1918" s="42">
        <f>SmtRes!DF695</f>
        <v>0</v>
      </c>
    </row>
    <row r="1919" spans="1:83" ht="14.25" x14ac:dyDescent="0.2">
      <c r="A1919" s="38"/>
      <c r="B1919" s="38" t="s">
        <v>1328</v>
      </c>
      <c r="C1919" s="38" t="s">
        <v>1330</v>
      </c>
      <c r="D1919" s="39" t="s">
        <v>806</v>
      </c>
      <c r="E1919" s="40">
        <v>2.3000000000000001E-4</v>
      </c>
      <c r="F1919" s="40">
        <f t="shared" si="85"/>
        <v>0</v>
      </c>
      <c r="G1919" s="40">
        <f>SmtRes!CX696</f>
        <v>0</v>
      </c>
      <c r="H1919" s="42"/>
      <c r="I1919" s="41"/>
      <c r="J1919" s="42">
        <f>SmtRes!CZ696</f>
        <v>84866.240000000005</v>
      </c>
      <c r="K1919" s="41"/>
      <c r="L1919" s="42">
        <f>SmtRes!DF696</f>
        <v>0</v>
      </c>
    </row>
    <row r="1920" spans="1:83" ht="14.25" x14ac:dyDescent="0.2">
      <c r="A1920" s="38"/>
      <c r="B1920" s="38" t="s">
        <v>1246</v>
      </c>
      <c r="C1920" s="38" t="s">
        <v>1248</v>
      </c>
      <c r="D1920" s="39" t="s">
        <v>1242</v>
      </c>
      <c r="E1920" s="40">
        <v>0.02</v>
      </c>
      <c r="F1920" s="40">
        <f t="shared" si="85"/>
        <v>0</v>
      </c>
      <c r="G1920" s="40">
        <f>SmtRes!CX697</f>
        <v>0</v>
      </c>
      <c r="H1920" s="42">
        <f>SmtRes!CZ697</f>
        <v>56.11</v>
      </c>
      <c r="I1920" s="41">
        <f>SmtRes!AI697</f>
        <v>1.58</v>
      </c>
      <c r="J1920" s="42">
        <f t="shared" ref="J1920:J1925" si="86">ROUND(H1920*I1920, 2)</f>
        <v>88.65</v>
      </c>
      <c r="K1920" s="41"/>
      <c r="L1920" s="42">
        <f>SmtRes!DF697</f>
        <v>0</v>
      </c>
    </row>
    <row r="1921" spans="1:82" ht="14.25" x14ac:dyDescent="0.2">
      <c r="A1921" s="38"/>
      <c r="B1921" s="38" t="s">
        <v>1331</v>
      </c>
      <c r="C1921" s="38" t="s">
        <v>1333</v>
      </c>
      <c r="D1921" s="39" t="s">
        <v>806</v>
      </c>
      <c r="E1921" s="40">
        <v>4.0000000000000002E-4</v>
      </c>
      <c r="F1921" s="40">
        <f t="shared" si="85"/>
        <v>0</v>
      </c>
      <c r="G1921" s="40">
        <f>SmtRes!CX698</f>
        <v>0</v>
      </c>
      <c r="H1921" s="42">
        <f>SmtRes!CZ698</f>
        <v>61265.39</v>
      </c>
      <c r="I1921" s="41">
        <f>SmtRes!AI698</f>
        <v>1.3</v>
      </c>
      <c r="J1921" s="42">
        <f t="shared" si="86"/>
        <v>79645.009999999995</v>
      </c>
      <c r="K1921" s="41"/>
      <c r="L1921" s="42">
        <f>SmtRes!DF698</f>
        <v>0</v>
      </c>
    </row>
    <row r="1922" spans="1:82" ht="14.25" x14ac:dyDescent="0.2">
      <c r="A1922" s="38"/>
      <c r="B1922" s="38" t="s">
        <v>1334</v>
      </c>
      <c r="C1922" s="38" t="s">
        <v>1336</v>
      </c>
      <c r="D1922" s="39" t="s">
        <v>806</v>
      </c>
      <c r="E1922" s="40">
        <v>1.0000000000000001E-5</v>
      </c>
      <c r="F1922" s="40">
        <f t="shared" si="85"/>
        <v>0</v>
      </c>
      <c r="G1922" s="40">
        <f>SmtRes!CX699</f>
        <v>0</v>
      </c>
      <c r="H1922" s="42">
        <f>SmtRes!CZ699</f>
        <v>80020.98</v>
      </c>
      <c r="I1922" s="41">
        <f>SmtRes!AI699</f>
        <v>1.02</v>
      </c>
      <c r="J1922" s="42">
        <f t="shared" si="86"/>
        <v>81621.399999999994</v>
      </c>
      <c r="K1922" s="41"/>
      <c r="L1922" s="42">
        <f>SmtRes!DF699</f>
        <v>0</v>
      </c>
    </row>
    <row r="1923" spans="1:82" ht="14.25" x14ac:dyDescent="0.2">
      <c r="A1923" s="38"/>
      <c r="B1923" s="38" t="s">
        <v>1337</v>
      </c>
      <c r="C1923" s="38" t="s">
        <v>1339</v>
      </c>
      <c r="D1923" s="39" t="s">
        <v>806</v>
      </c>
      <c r="E1923" s="40">
        <v>5.9999999999999995E-4</v>
      </c>
      <c r="F1923" s="40">
        <f t="shared" si="85"/>
        <v>0</v>
      </c>
      <c r="G1923" s="40">
        <f>SmtRes!CX700</f>
        <v>0</v>
      </c>
      <c r="H1923" s="42">
        <f>SmtRes!CZ700</f>
        <v>40917.440000000002</v>
      </c>
      <c r="I1923" s="41">
        <f>SmtRes!AI700</f>
        <v>1.02</v>
      </c>
      <c r="J1923" s="42">
        <f t="shared" si="86"/>
        <v>41735.79</v>
      </c>
      <c r="K1923" s="41"/>
      <c r="L1923" s="42">
        <f>SmtRes!DF700</f>
        <v>0</v>
      </c>
    </row>
    <row r="1924" spans="1:82" ht="14.25" x14ac:dyDescent="0.2">
      <c r="A1924" s="38"/>
      <c r="B1924" s="38" t="s">
        <v>1340</v>
      </c>
      <c r="C1924" s="38" t="s">
        <v>1342</v>
      </c>
      <c r="D1924" s="39" t="s">
        <v>806</v>
      </c>
      <c r="E1924" s="40">
        <v>5.9999999999999995E-4</v>
      </c>
      <c r="F1924" s="40">
        <f t="shared" si="85"/>
        <v>0</v>
      </c>
      <c r="G1924" s="40">
        <f>SmtRes!CX701</f>
        <v>0</v>
      </c>
      <c r="H1924" s="42">
        <f>SmtRes!CZ701</f>
        <v>98039.57</v>
      </c>
      <c r="I1924" s="41">
        <f>SmtRes!AI701</f>
        <v>1.1599999999999999</v>
      </c>
      <c r="J1924" s="42">
        <f t="shared" si="86"/>
        <v>113725.9</v>
      </c>
      <c r="K1924" s="41"/>
      <c r="L1924" s="42">
        <f>SmtRes!DF701</f>
        <v>0</v>
      </c>
    </row>
    <row r="1925" spans="1:82" ht="14.25" x14ac:dyDescent="0.2">
      <c r="A1925" s="38"/>
      <c r="B1925" s="38" t="s">
        <v>1343</v>
      </c>
      <c r="C1925" s="38" t="s">
        <v>1345</v>
      </c>
      <c r="D1925" s="39" t="s">
        <v>880</v>
      </c>
      <c r="E1925" s="40">
        <v>0.06</v>
      </c>
      <c r="F1925" s="40">
        <f t="shared" si="85"/>
        <v>0</v>
      </c>
      <c r="G1925" s="40">
        <f>SmtRes!CX702</f>
        <v>0</v>
      </c>
      <c r="H1925" s="42">
        <f>SmtRes!CZ702</f>
        <v>1031.73</v>
      </c>
      <c r="I1925" s="41">
        <f>SmtRes!AI702</f>
        <v>1.27</v>
      </c>
      <c r="J1925" s="42">
        <f t="shared" si="86"/>
        <v>1310.3</v>
      </c>
      <c r="K1925" s="41"/>
      <c r="L1925" s="42">
        <f>SmtRes!DF702</f>
        <v>0</v>
      </c>
    </row>
    <row r="1926" spans="1:82" ht="14.25" x14ac:dyDescent="0.2">
      <c r="A1926" s="38"/>
      <c r="B1926" s="38" t="str">
        <f>EtalonRes!I995</f>
        <v>05.1.02.06</v>
      </c>
      <c r="C1926" s="38" t="str">
        <f>EtalonRes!K995</f>
        <v>Приставки железобетонные</v>
      </c>
      <c r="D1926" s="39" t="str">
        <f>EtalonRes!O995</f>
        <v>ШТ</v>
      </c>
      <c r="E1926" s="40">
        <f>EtalonRes!X995</f>
        <v>0</v>
      </c>
      <c r="F1926" s="40">
        <f t="shared" si="85"/>
        <v>0</v>
      </c>
      <c r="G1926" s="40">
        <f>ROUND(EtalonRes!AG995*Source!I369, 7)</f>
        <v>0</v>
      </c>
      <c r="H1926" s="42"/>
      <c r="I1926" s="41"/>
      <c r="J1926" s="42"/>
      <c r="K1926" s="41"/>
      <c r="L1926" s="42"/>
    </row>
    <row r="1927" spans="1:82" ht="14.25" x14ac:dyDescent="0.2">
      <c r="A1927" s="38"/>
      <c r="B1927" s="38" t="str">
        <f>EtalonRes!I996</f>
        <v>07.2.07.13</v>
      </c>
      <c r="C1927" s="38" t="str">
        <f>EtalonRes!K996</f>
        <v>Хомуты стальные</v>
      </c>
      <c r="D1927" s="39" t="str">
        <f>EtalonRes!O996</f>
        <v>кг</v>
      </c>
      <c r="E1927" s="40">
        <f>EtalonRes!X996</f>
        <v>0</v>
      </c>
      <c r="F1927" s="40">
        <f t="shared" si="85"/>
        <v>0</v>
      </c>
      <c r="G1927" s="40">
        <f>ROUND(EtalonRes!AG996*Source!I369, 7)</f>
        <v>0</v>
      </c>
      <c r="H1927" s="42"/>
      <c r="I1927" s="41"/>
      <c r="J1927" s="42"/>
      <c r="K1927" s="41"/>
      <c r="L1927" s="42"/>
    </row>
    <row r="1928" spans="1:82" ht="28.5" x14ac:dyDescent="0.2">
      <c r="A1928" s="38"/>
      <c r="B1928" s="38" t="str">
        <f>EtalonRes!I998</f>
        <v>11.2.04.06</v>
      </c>
      <c r="C1928" s="38" t="str">
        <f>EtalonRes!K998</f>
        <v>Детали опор пропитанные из пиломатериалов хвойных пород</v>
      </c>
      <c r="D1928" s="39" t="str">
        <f>EtalonRes!O998</f>
        <v>м3</v>
      </c>
      <c r="E1928" s="40">
        <f>EtalonRes!X998</f>
        <v>0</v>
      </c>
      <c r="F1928" s="40">
        <f t="shared" si="85"/>
        <v>0</v>
      </c>
      <c r="G1928" s="40">
        <f>ROUND(EtalonRes!AG998*Source!I369, 7)</f>
        <v>0</v>
      </c>
      <c r="H1928" s="42"/>
      <c r="I1928" s="41"/>
      <c r="J1928" s="42"/>
      <c r="K1928" s="41"/>
      <c r="L1928" s="42"/>
    </row>
    <row r="1929" spans="1:82" ht="14.25" x14ac:dyDescent="0.2">
      <c r="A1929" s="38"/>
      <c r="B1929" s="38" t="str">
        <f>EtalonRes!I1004</f>
        <v>22.2.01.04</v>
      </c>
      <c r="C1929" s="38" t="str">
        <f>EtalonRes!K1004</f>
        <v>Изоляторы штыревые</v>
      </c>
      <c r="D1929" s="39" t="str">
        <f>EtalonRes!O1004</f>
        <v>ШТ</v>
      </c>
      <c r="E1929" s="40">
        <f>EtalonRes!X1004</f>
        <v>0</v>
      </c>
      <c r="F1929" s="40">
        <f t="shared" si="85"/>
        <v>0</v>
      </c>
      <c r="G1929" s="40">
        <f>ROUND(EtalonRes!AG1004*Source!I369, 7)</f>
        <v>0</v>
      </c>
      <c r="H1929" s="42"/>
      <c r="I1929" s="41"/>
      <c r="J1929" s="42"/>
      <c r="K1929" s="41"/>
      <c r="L1929" s="42"/>
    </row>
    <row r="1930" spans="1:82" ht="14.25" x14ac:dyDescent="0.2">
      <c r="A1930" s="38"/>
      <c r="B1930" s="38" t="str">
        <f>EtalonRes!I1005</f>
        <v>22.2.02.09</v>
      </c>
      <c r="C1930" s="38" t="str">
        <f>EtalonRes!K1005</f>
        <v>Крюки</v>
      </c>
      <c r="D1930" s="39" t="str">
        <f>EtalonRes!O1005</f>
        <v>кг</v>
      </c>
      <c r="E1930" s="40">
        <f>EtalonRes!X1005</f>
        <v>0</v>
      </c>
      <c r="F1930" s="40">
        <f t="shared" si="85"/>
        <v>0</v>
      </c>
      <c r="G1930" s="40">
        <f>ROUND(EtalonRes!AG1005*Source!I369, 7)</f>
        <v>0</v>
      </c>
      <c r="H1930" s="42"/>
      <c r="I1930" s="41"/>
      <c r="J1930" s="42"/>
      <c r="K1930" s="41"/>
      <c r="L1930" s="42"/>
    </row>
    <row r="1931" spans="1:82" ht="14.25" x14ac:dyDescent="0.2">
      <c r="A1931" s="38"/>
      <c r="B1931" s="38" t="str">
        <f>EtalonRes!I1006</f>
        <v>22.2.02.23</v>
      </c>
      <c r="C1931" s="45" t="str">
        <f>EtalonRes!K1006</f>
        <v>Металлические плакаты</v>
      </c>
      <c r="D1931" s="46" t="str">
        <f>EtalonRes!O1006</f>
        <v>ШТ</v>
      </c>
      <c r="E1931" s="47">
        <f>EtalonRes!X1006</f>
        <v>0.1</v>
      </c>
      <c r="F1931" s="47">
        <f t="shared" si="85"/>
        <v>0</v>
      </c>
      <c r="G1931" s="47">
        <f>ROUND(EtalonRes!AG1006*Source!I369, 7)</f>
        <v>0</v>
      </c>
      <c r="H1931" s="48"/>
      <c r="I1931" s="49"/>
      <c r="J1931" s="48"/>
      <c r="K1931" s="49"/>
      <c r="L1931" s="48"/>
    </row>
    <row r="1932" spans="1:82" ht="15" x14ac:dyDescent="0.2">
      <c r="A1932" s="38"/>
      <c r="B1932" s="38"/>
      <c r="C1932" s="51" t="s">
        <v>1564</v>
      </c>
      <c r="D1932" s="39"/>
      <c r="E1932" s="40"/>
      <c r="F1932" s="40"/>
      <c r="G1932" s="40"/>
      <c r="H1932" s="42"/>
      <c r="I1932" s="41"/>
      <c r="J1932" s="42"/>
      <c r="K1932" s="41"/>
      <c r="L1932" s="42">
        <f>L1911+L1913+L1914+L1917</f>
        <v>2912.83</v>
      </c>
    </row>
    <row r="1933" spans="1:82" ht="14.25" x14ac:dyDescent="0.2">
      <c r="A1933" s="38"/>
      <c r="B1933" s="38"/>
      <c r="C1933" s="38" t="s">
        <v>1565</v>
      </c>
      <c r="D1933" s="39"/>
      <c r="E1933" s="40"/>
      <c r="F1933" s="40"/>
      <c r="G1933" s="40"/>
      <c r="H1933" s="42"/>
      <c r="I1933" s="41"/>
      <c r="J1933" s="42"/>
      <c r="K1933" s="41"/>
      <c r="L1933" s="42">
        <f>SUM(AR1910:AR1936)+SUM(AS1910:AS1936)+SUM(AT1910:AT1936)+SUM(AU1910:AU1936)+SUM(AV1910:AV1936)</f>
        <v>2760.31</v>
      </c>
    </row>
    <row r="1934" spans="1:82" ht="14.25" x14ac:dyDescent="0.2">
      <c r="A1934" s="38"/>
      <c r="B1934" s="38" t="s">
        <v>27</v>
      </c>
      <c r="C1934" s="38" t="s">
        <v>1566</v>
      </c>
      <c r="D1934" s="39" t="s">
        <v>1392</v>
      </c>
      <c r="E1934" s="40">
        <f>Source!BZ369</f>
        <v>103</v>
      </c>
      <c r="F1934" s="40"/>
      <c r="G1934" s="40">
        <f>Source!AT369</f>
        <v>103</v>
      </c>
      <c r="H1934" s="42"/>
      <c r="I1934" s="41"/>
      <c r="J1934" s="42"/>
      <c r="K1934" s="41"/>
      <c r="L1934" s="42">
        <f>SUM(AZ1910:AZ1936)</f>
        <v>2843.12</v>
      </c>
    </row>
    <row r="1935" spans="1:82" ht="14.25" x14ac:dyDescent="0.2">
      <c r="A1935" s="45"/>
      <c r="B1935" s="45" t="s">
        <v>28</v>
      </c>
      <c r="C1935" s="45" t="s">
        <v>1567</v>
      </c>
      <c r="D1935" s="46" t="s">
        <v>1392</v>
      </c>
      <c r="E1935" s="47">
        <f>Source!CA369</f>
        <v>60</v>
      </c>
      <c r="F1935" s="47"/>
      <c r="G1935" s="47">
        <f>Source!AU369</f>
        <v>60</v>
      </c>
      <c r="H1935" s="48"/>
      <c r="I1935" s="49"/>
      <c r="J1935" s="48"/>
      <c r="K1935" s="49"/>
      <c r="L1935" s="48">
        <f>SUM(BA1910:BA1936)</f>
        <v>1656.19</v>
      </c>
    </row>
    <row r="1936" spans="1:82" ht="15" x14ac:dyDescent="0.2">
      <c r="C1936" s="58" t="s">
        <v>1568</v>
      </c>
      <c r="D1936" s="58"/>
      <c r="E1936" s="58"/>
      <c r="F1936" s="58"/>
      <c r="G1936" s="58"/>
      <c r="H1936" s="58"/>
      <c r="I1936" s="59">
        <f>K1936/E1910</f>
        <v>7412.1399999999994</v>
      </c>
      <c r="J1936" s="59"/>
      <c r="K1936" s="59">
        <f>L1911+L1913+L1917+L1934+L1935+L1914</f>
        <v>7412.1399999999994</v>
      </c>
      <c r="L1936" s="59"/>
      <c r="AD1936">
        <f>ROUND((Source!AT369/100)*((ROUND(SUMIF(SmtRes!AQ692:'SmtRes'!AQ702,"=1",SmtRes!AD692:'SmtRes'!AD702)*Source!I369, 2)+ROUND(SUMIF(SmtRes!AQ692:'SmtRes'!AQ702,"=1",SmtRes!AC692:'SmtRes'!AC702)*Source!I369, 2))), 2)</f>
        <v>925.86</v>
      </c>
      <c r="AE1936">
        <f>ROUND((Source!AU369/100)*((ROUND(SUMIF(SmtRes!AQ692:'SmtRes'!AQ702,"=1",SmtRes!AD692:'SmtRes'!AD702)*Source!I369, 2)+ROUND(SUMIF(SmtRes!AQ692:'SmtRes'!AQ702,"=1",SmtRes!AC692:'SmtRes'!AC702)*Source!I369, 2))), 2)</f>
        <v>539.33000000000004</v>
      </c>
      <c r="AN1936" s="50">
        <f>L1911+L1913+L1917+L1934+L1935+L1914</f>
        <v>7412.1399999999994</v>
      </c>
      <c r="AO1936" s="50">
        <f>L1913</f>
        <v>152.52000000000004</v>
      </c>
      <c r="AQ1936" t="s">
        <v>1569</v>
      </c>
      <c r="AR1936" s="50">
        <f>L1911</f>
        <v>2626.48</v>
      </c>
      <c r="AT1936" s="50">
        <f>L1914</f>
        <v>133.83000000000001</v>
      </c>
      <c r="AV1936" t="s">
        <v>1569</v>
      </c>
      <c r="AW1936" s="50">
        <f>L1917</f>
        <v>0</v>
      </c>
      <c r="AZ1936">
        <f>Source!X369</f>
        <v>2843.12</v>
      </c>
      <c r="BA1936">
        <f>Source!Y369</f>
        <v>1656.19</v>
      </c>
      <c r="CD1936">
        <v>1</v>
      </c>
    </row>
    <row r="1937" spans="1:83" ht="96.75" x14ac:dyDescent="0.2">
      <c r="A1937" s="36" t="s">
        <v>459</v>
      </c>
      <c r="B1937" s="38" t="s">
        <v>1742</v>
      </c>
      <c r="C1937" s="38" t="s">
        <v>1743</v>
      </c>
      <c r="D1937" s="39" t="str">
        <f>Source!H370</f>
        <v>ШТ</v>
      </c>
      <c r="E1937" s="40">
        <f>Source!K370</f>
        <v>1</v>
      </c>
      <c r="F1937" s="40"/>
      <c r="G1937" s="40">
        <f>Source!I370</f>
        <v>1</v>
      </c>
      <c r="H1937" s="42"/>
      <c r="I1937" s="41"/>
      <c r="J1937" s="42"/>
      <c r="K1937" s="41"/>
      <c r="L1937" s="42"/>
    </row>
    <row r="1938" spans="1:83" ht="15" x14ac:dyDescent="0.2">
      <c r="A1938" s="37"/>
      <c r="B1938" s="40">
        <v>1</v>
      </c>
      <c r="C1938" s="37" t="s">
        <v>1560</v>
      </c>
      <c r="D1938" s="39" t="s">
        <v>1220</v>
      </c>
      <c r="E1938" s="43"/>
      <c r="F1938" s="40"/>
      <c r="G1938" s="43">
        <f>Source!U370</f>
        <v>12.9</v>
      </c>
      <c r="H1938" s="40"/>
      <c r="I1938" s="40"/>
      <c r="J1938" s="40"/>
      <c r="K1938" s="40"/>
      <c r="L1938" s="44">
        <f>SUM(L1939:L1939)-SUMIF(CE1939:CE1939, 1, L1939:L1939)</f>
        <v>5429.74</v>
      </c>
    </row>
    <row r="1939" spans="1:83" ht="28.5" x14ac:dyDescent="0.2">
      <c r="A1939" s="38"/>
      <c r="B1939" s="38" t="s">
        <v>1304</v>
      </c>
      <c r="C1939" s="38" t="s">
        <v>1305</v>
      </c>
      <c r="D1939" s="39" t="s">
        <v>1220</v>
      </c>
      <c r="E1939" s="40">
        <v>12.9</v>
      </c>
      <c r="F1939" s="40"/>
      <c r="G1939" s="40">
        <f>SmtRes!CX703</f>
        <v>12.9</v>
      </c>
      <c r="H1939" s="42"/>
      <c r="I1939" s="41"/>
      <c r="J1939" s="42">
        <f>SmtRes!CZ703</f>
        <v>420.91</v>
      </c>
      <c r="K1939" s="41"/>
      <c r="L1939" s="42">
        <f>SmtRes!DI703</f>
        <v>5429.74</v>
      </c>
    </row>
    <row r="1940" spans="1:83" ht="15" x14ac:dyDescent="0.2">
      <c r="A1940" s="37"/>
      <c r="B1940" s="40">
        <v>2</v>
      </c>
      <c r="C1940" s="37" t="s">
        <v>1561</v>
      </c>
      <c r="D1940" s="39"/>
      <c r="E1940" s="43"/>
      <c r="F1940" s="40"/>
      <c r="G1940" s="43"/>
      <c r="H1940" s="40"/>
      <c r="I1940" s="40"/>
      <c r="J1940" s="40"/>
      <c r="K1940" s="40"/>
      <c r="L1940" s="44">
        <f>SUM(L1941:L1943)-SUMIF(CE1941:CE1943, 1, L1941:L1943)</f>
        <v>326.82000000000005</v>
      </c>
    </row>
    <row r="1941" spans="1:83" ht="15" x14ac:dyDescent="0.2">
      <c r="A1941" s="37"/>
      <c r="B1941" s="40"/>
      <c r="C1941" s="37" t="s">
        <v>1563</v>
      </c>
      <c r="D1941" s="39" t="s">
        <v>1220</v>
      </c>
      <c r="E1941" s="43"/>
      <c r="F1941" s="40"/>
      <c r="G1941" s="43">
        <f>Source!V370</f>
        <v>0.6</v>
      </c>
      <c r="H1941" s="40"/>
      <c r="I1941" s="40"/>
      <c r="J1941" s="40"/>
      <c r="K1941" s="40"/>
      <c r="L1941" s="44">
        <f>SUMIF(CE1942:CE1943, 1, L1942:L1943)</f>
        <v>286.79000000000002</v>
      </c>
      <c r="CE1941">
        <v>1</v>
      </c>
    </row>
    <row r="1942" spans="1:83" ht="28.5" x14ac:dyDescent="0.2">
      <c r="A1942" s="38"/>
      <c r="B1942" s="38" t="s">
        <v>1227</v>
      </c>
      <c r="C1942" s="38" t="s">
        <v>1229</v>
      </c>
      <c r="D1942" s="39" t="s">
        <v>1090</v>
      </c>
      <c r="E1942" s="40">
        <v>0.6</v>
      </c>
      <c r="F1942" s="40"/>
      <c r="G1942" s="40">
        <f>SmtRes!CX705</f>
        <v>0.6</v>
      </c>
      <c r="H1942" s="42"/>
      <c r="I1942" s="41"/>
      <c r="J1942" s="42">
        <f>SmtRes!CZ705</f>
        <v>544.70000000000005</v>
      </c>
      <c r="K1942" s="41"/>
      <c r="L1942" s="42">
        <f>SmtRes!DG705</f>
        <v>326.82</v>
      </c>
    </row>
    <row r="1943" spans="1:83" ht="28.5" x14ac:dyDescent="0.2">
      <c r="A1943" s="38"/>
      <c r="B1943" s="38" t="s">
        <v>1226</v>
      </c>
      <c r="C1943" s="38" t="s">
        <v>1562</v>
      </c>
      <c r="D1943" s="39" t="s">
        <v>1220</v>
      </c>
      <c r="E1943" s="40">
        <f>SmtRes!DO705*SmtRes!AT705</f>
        <v>0.6</v>
      </c>
      <c r="F1943" s="40"/>
      <c r="G1943" s="40">
        <f>SmtRes!DO705*SmtRes!CX705</f>
        <v>0.6</v>
      </c>
      <c r="H1943" s="42"/>
      <c r="I1943" s="41"/>
      <c r="J1943" s="42">
        <f>ROUND(SmtRes!AG705/SmtRes!DO705, 2)</f>
        <v>477.98</v>
      </c>
      <c r="K1943" s="41"/>
      <c r="L1943" s="42">
        <f>SmtRes!DH705</f>
        <v>286.79000000000002</v>
      </c>
      <c r="CE1943">
        <v>1</v>
      </c>
    </row>
    <row r="1944" spans="1:83" ht="15" x14ac:dyDescent="0.2">
      <c r="A1944" s="37"/>
      <c r="B1944" s="40">
        <v>4</v>
      </c>
      <c r="C1944" s="37" t="s">
        <v>1576</v>
      </c>
      <c r="D1944" s="39"/>
      <c r="E1944" s="43"/>
      <c r="F1944" s="40"/>
      <c r="G1944" s="43"/>
      <c r="H1944" s="40"/>
      <c r="I1944" s="40"/>
      <c r="J1944" s="40"/>
      <c r="K1944" s="40"/>
      <c r="L1944" s="44">
        <f>SUM(L1945:L1952)-SUMIF(CE1945:CE1952, 1, L1945:L1952)</f>
        <v>0</v>
      </c>
    </row>
    <row r="1945" spans="1:83" ht="14.25" x14ac:dyDescent="0.2">
      <c r="A1945" s="38"/>
      <c r="B1945" s="38" t="s">
        <v>1325</v>
      </c>
      <c r="C1945" s="38" t="s">
        <v>1327</v>
      </c>
      <c r="D1945" s="39" t="s">
        <v>1242</v>
      </c>
      <c r="E1945" s="40">
        <v>0.03</v>
      </c>
      <c r="F1945" s="40">
        <f t="shared" ref="F1945:F1961" si="87">ROUND(0,7)</f>
        <v>0</v>
      </c>
      <c r="G1945" s="40">
        <f>SmtRes!CX706</f>
        <v>0</v>
      </c>
      <c r="H1945" s="42">
        <f>SmtRes!CZ706</f>
        <v>80.02</v>
      </c>
      <c r="I1945" s="41">
        <f>SmtRes!AI706</f>
        <v>2.0699999999999998</v>
      </c>
      <c r="J1945" s="42">
        <f>ROUND(H1945*I1945, 2)</f>
        <v>165.64</v>
      </c>
      <c r="K1945" s="41"/>
      <c r="L1945" s="42">
        <f>SmtRes!DF706</f>
        <v>0</v>
      </c>
    </row>
    <row r="1946" spans="1:83" ht="14.25" x14ac:dyDescent="0.2">
      <c r="A1946" s="38"/>
      <c r="B1946" s="38" t="s">
        <v>1328</v>
      </c>
      <c r="C1946" s="38" t="s">
        <v>1330</v>
      </c>
      <c r="D1946" s="39" t="s">
        <v>806</v>
      </c>
      <c r="E1946" s="40">
        <v>2.3000000000000001E-4</v>
      </c>
      <c r="F1946" s="40">
        <f t="shared" si="87"/>
        <v>0</v>
      </c>
      <c r="G1946" s="40">
        <f>SmtRes!CX707</f>
        <v>0</v>
      </c>
      <c r="H1946" s="42"/>
      <c r="I1946" s="41"/>
      <c r="J1946" s="42">
        <f>SmtRes!CZ707</f>
        <v>84866.240000000005</v>
      </c>
      <c r="K1946" s="41"/>
      <c r="L1946" s="42">
        <f>SmtRes!DF707</f>
        <v>0</v>
      </c>
    </row>
    <row r="1947" spans="1:83" ht="14.25" x14ac:dyDescent="0.2">
      <c r="A1947" s="38"/>
      <c r="B1947" s="38" t="s">
        <v>1246</v>
      </c>
      <c r="C1947" s="38" t="s">
        <v>1248</v>
      </c>
      <c r="D1947" s="39" t="s">
        <v>1242</v>
      </c>
      <c r="E1947" s="40">
        <v>0.02</v>
      </c>
      <c r="F1947" s="40">
        <f t="shared" si="87"/>
        <v>0</v>
      </c>
      <c r="G1947" s="40">
        <f>SmtRes!CX708</f>
        <v>0</v>
      </c>
      <c r="H1947" s="42">
        <f>SmtRes!CZ708</f>
        <v>56.11</v>
      </c>
      <c r="I1947" s="41">
        <f>SmtRes!AI708</f>
        <v>1.58</v>
      </c>
      <c r="J1947" s="42">
        <f t="shared" ref="J1947:J1952" si="88">ROUND(H1947*I1947, 2)</f>
        <v>88.65</v>
      </c>
      <c r="K1947" s="41"/>
      <c r="L1947" s="42">
        <f>SmtRes!DF708</f>
        <v>0</v>
      </c>
    </row>
    <row r="1948" spans="1:83" ht="14.25" x14ac:dyDescent="0.2">
      <c r="A1948" s="38"/>
      <c r="B1948" s="38" t="s">
        <v>1331</v>
      </c>
      <c r="C1948" s="38" t="s">
        <v>1333</v>
      </c>
      <c r="D1948" s="39" t="s">
        <v>806</v>
      </c>
      <c r="E1948" s="40">
        <v>4.0000000000000002E-4</v>
      </c>
      <c r="F1948" s="40">
        <f t="shared" si="87"/>
        <v>0</v>
      </c>
      <c r="G1948" s="40">
        <f>SmtRes!CX709</f>
        <v>0</v>
      </c>
      <c r="H1948" s="42">
        <f>SmtRes!CZ709</f>
        <v>61265.39</v>
      </c>
      <c r="I1948" s="41">
        <f>SmtRes!AI709</f>
        <v>1.3</v>
      </c>
      <c r="J1948" s="42">
        <f t="shared" si="88"/>
        <v>79645.009999999995</v>
      </c>
      <c r="K1948" s="41"/>
      <c r="L1948" s="42">
        <f>SmtRes!DF709</f>
        <v>0</v>
      </c>
    </row>
    <row r="1949" spans="1:83" ht="14.25" x14ac:dyDescent="0.2">
      <c r="A1949" s="38"/>
      <c r="B1949" s="38" t="s">
        <v>1334</v>
      </c>
      <c r="C1949" s="38" t="s">
        <v>1336</v>
      </c>
      <c r="D1949" s="39" t="s">
        <v>806</v>
      </c>
      <c r="E1949" s="40">
        <v>1.0000000000000001E-5</v>
      </c>
      <c r="F1949" s="40">
        <f t="shared" si="87"/>
        <v>0</v>
      </c>
      <c r="G1949" s="40">
        <f>SmtRes!CX710</f>
        <v>0</v>
      </c>
      <c r="H1949" s="42">
        <f>SmtRes!CZ710</f>
        <v>80020.98</v>
      </c>
      <c r="I1949" s="41">
        <f>SmtRes!AI710</f>
        <v>1.02</v>
      </c>
      <c r="J1949" s="42">
        <f t="shared" si="88"/>
        <v>81621.399999999994</v>
      </c>
      <c r="K1949" s="41"/>
      <c r="L1949" s="42">
        <f>SmtRes!DF710</f>
        <v>0</v>
      </c>
    </row>
    <row r="1950" spans="1:83" ht="14.25" x14ac:dyDescent="0.2">
      <c r="A1950" s="38"/>
      <c r="B1950" s="38" t="s">
        <v>1337</v>
      </c>
      <c r="C1950" s="38" t="s">
        <v>1339</v>
      </c>
      <c r="D1950" s="39" t="s">
        <v>806</v>
      </c>
      <c r="E1950" s="40">
        <v>5.9999999999999995E-4</v>
      </c>
      <c r="F1950" s="40">
        <f t="shared" si="87"/>
        <v>0</v>
      </c>
      <c r="G1950" s="40">
        <f>SmtRes!CX711</f>
        <v>0</v>
      </c>
      <c r="H1950" s="42">
        <f>SmtRes!CZ711</f>
        <v>40917.440000000002</v>
      </c>
      <c r="I1950" s="41">
        <f>SmtRes!AI711</f>
        <v>1.02</v>
      </c>
      <c r="J1950" s="42">
        <f t="shared" si="88"/>
        <v>41735.79</v>
      </c>
      <c r="K1950" s="41"/>
      <c r="L1950" s="42">
        <f>SmtRes!DF711</f>
        <v>0</v>
      </c>
    </row>
    <row r="1951" spans="1:83" ht="14.25" x14ac:dyDescent="0.2">
      <c r="A1951" s="38"/>
      <c r="B1951" s="38" t="s">
        <v>1340</v>
      </c>
      <c r="C1951" s="38" t="s">
        <v>1342</v>
      </c>
      <c r="D1951" s="39" t="s">
        <v>806</v>
      </c>
      <c r="E1951" s="40">
        <v>5.9999999999999995E-4</v>
      </c>
      <c r="F1951" s="40">
        <f t="shared" si="87"/>
        <v>0</v>
      </c>
      <c r="G1951" s="40">
        <f>SmtRes!CX712</f>
        <v>0</v>
      </c>
      <c r="H1951" s="42">
        <f>SmtRes!CZ712</f>
        <v>98039.57</v>
      </c>
      <c r="I1951" s="41">
        <f>SmtRes!AI712</f>
        <v>1.1599999999999999</v>
      </c>
      <c r="J1951" s="42">
        <f t="shared" si="88"/>
        <v>113725.9</v>
      </c>
      <c r="K1951" s="41"/>
      <c r="L1951" s="42">
        <f>SmtRes!DF712</f>
        <v>0</v>
      </c>
    </row>
    <row r="1952" spans="1:83" ht="14.25" x14ac:dyDescent="0.2">
      <c r="A1952" s="38"/>
      <c r="B1952" s="38" t="s">
        <v>1343</v>
      </c>
      <c r="C1952" s="38" t="s">
        <v>1345</v>
      </c>
      <c r="D1952" s="39" t="s">
        <v>880</v>
      </c>
      <c r="E1952" s="40">
        <v>0.06</v>
      </c>
      <c r="F1952" s="40">
        <f t="shared" si="87"/>
        <v>0</v>
      </c>
      <c r="G1952" s="40">
        <f>SmtRes!CX713</f>
        <v>0</v>
      </c>
      <c r="H1952" s="42">
        <f>SmtRes!CZ713</f>
        <v>1031.73</v>
      </c>
      <c r="I1952" s="41">
        <f>SmtRes!AI713</f>
        <v>1.27</v>
      </c>
      <c r="J1952" s="42">
        <f t="shared" si="88"/>
        <v>1310.3</v>
      </c>
      <c r="K1952" s="41"/>
      <c r="L1952" s="42">
        <f>SmtRes!DF713</f>
        <v>0</v>
      </c>
    </row>
    <row r="1953" spans="1:82" ht="14.25" x14ac:dyDescent="0.2">
      <c r="A1953" s="38"/>
      <c r="B1953" s="38" t="str">
        <f>EtalonRes!I1014</f>
        <v>05.1.02.06</v>
      </c>
      <c r="C1953" s="38" t="str">
        <f>EtalonRes!K1014</f>
        <v>Приставки железобетонные</v>
      </c>
      <c r="D1953" s="39" t="str">
        <f>EtalonRes!O1014</f>
        <v>ШТ</v>
      </c>
      <c r="E1953" s="40">
        <f>EtalonRes!X1014</f>
        <v>0</v>
      </c>
      <c r="F1953" s="40">
        <f t="shared" si="87"/>
        <v>0</v>
      </c>
      <c r="G1953" s="40">
        <f>ROUND(EtalonRes!AG1014*Source!I370, 7)</f>
        <v>0</v>
      </c>
      <c r="H1953" s="42"/>
      <c r="I1953" s="41"/>
      <c r="J1953" s="42"/>
      <c r="K1953" s="41"/>
      <c r="L1953" s="42"/>
    </row>
    <row r="1954" spans="1:82" ht="14.25" x14ac:dyDescent="0.2">
      <c r="A1954" s="38"/>
      <c r="B1954" s="38" t="str">
        <f>EtalonRes!I1015</f>
        <v>07.2.02.05</v>
      </c>
      <c r="C1954" s="38" t="str">
        <f>EtalonRes!K1015</f>
        <v>Траверсы стальные</v>
      </c>
      <c r="D1954" s="39" t="str">
        <f>EtalonRes!O1015</f>
        <v>т</v>
      </c>
      <c r="E1954" s="40">
        <f>EtalonRes!X1015</f>
        <v>0</v>
      </c>
      <c r="F1954" s="40">
        <f t="shared" si="87"/>
        <v>0</v>
      </c>
      <c r="G1954" s="40">
        <f>ROUND(EtalonRes!AG1015*Source!I370, 7)</f>
        <v>0</v>
      </c>
      <c r="H1954" s="42"/>
      <c r="I1954" s="41"/>
      <c r="J1954" s="42"/>
      <c r="K1954" s="41"/>
      <c r="L1954" s="42"/>
    </row>
    <row r="1955" spans="1:82" ht="14.25" x14ac:dyDescent="0.2">
      <c r="A1955" s="38"/>
      <c r="B1955" s="38" t="str">
        <f>EtalonRes!I1016</f>
        <v>07.2.07.13</v>
      </c>
      <c r="C1955" s="38" t="str">
        <f>EtalonRes!K1016</f>
        <v>Хомуты стальные</v>
      </c>
      <c r="D1955" s="39" t="str">
        <f>EtalonRes!O1016</f>
        <v>кг</v>
      </c>
      <c r="E1955" s="40">
        <f>EtalonRes!X1016</f>
        <v>0</v>
      </c>
      <c r="F1955" s="40">
        <f t="shared" si="87"/>
        <v>0</v>
      </c>
      <c r="G1955" s="40">
        <f>ROUND(EtalonRes!AG1016*Source!I370, 7)</f>
        <v>0</v>
      </c>
      <c r="H1955" s="42"/>
      <c r="I1955" s="41"/>
      <c r="J1955" s="42"/>
      <c r="K1955" s="41"/>
      <c r="L1955" s="42"/>
    </row>
    <row r="1956" spans="1:82" ht="28.5" x14ac:dyDescent="0.2">
      <c r="A1956" s="38"/>
      <c r="B1956" s="38" t="str">
        <f>EtalonRes!I1018</f>
        <v>11.2.04.06</v>
      </c>
      <c r="C1956" s="38" t="str">
        <f>EtalonRes!K1018</f>
        <v>Детали опор пропитанные из пиломатериалов хвойных пород</v>
      </c>
      <c r="D1956" s="39" t="str">
        <f>EtalonRes!O1018</f>
        <v>м3</v>
      </c>
      <c r="E1956" s="40">
        <f>EtalonRes!X1018</f>
        <v>0</v>
      </c>
      <c r="F1956" s="40">
        <f t="shared" si="87"/>
        <v>0</v>
      </c>
      <c r="G1956" s="40">
        <f>ROUND(EtalonRes!AG1018*Source!I370, 7)</f>
        <v>0</v>
      </c>
      <c r="H1956" s="42"/>
      <c r="I1956" s="41"/>
      <c r="J1956" s="42"/>
      <c r="K1956" s="41"/>
      <c r="L1956" s="42"/>
    </row>
    <row r="1957" spans="1:82" ht="14.25" x14ac:dyDescent="0.2">
      <c r="A1957" s="38"/>
      <c r="B1957" s="38" t="str">
        <f>EtalonRes!I1024</f>
        <v>22.2.01.04</v>
      </c>
      <c r="C1957" s="38" t="str">
        <f>EtalonRes!K1024</f>
        <v>Изоляторы штыревые</v>
      </c>
      <c r="D1957" s="39" t="str">
        <f>EtalonRes!O1024</f>
        <v>ШТ</v>
      </c>
      <c r="E1957" s="40">
        <f>EtalonRes!X1024</f>
        <v>0</v>
      </c>
      <c r="F1957" s="40">
        <f t="shared" si="87"/>
        <v>0</v>
      </c>
      <c r="G1957" s="40">
        <f>ROUND(EtalonRes!AG1024*Source!I370, 7)</f>
        <v>0</v>
      </c>
      <c r="H1957" s="42"/>
      <c r="I1957" s="41"/>
      <c r="J1957" s="42"/>
      <c r="K1957" s="41"/>
      <c r="L1957" s="42"/>
    </row>
    <row r="1958" spans="1:82" ht="14.25" x14ac:dyDescent="0.2">
      <c r="A1958" s="38"/>
      <c r="B1958" s="38" t="str">
        <f>EtalonRes!I1025</f>
        <v>22.2.02.07</v>
      </c>
      <c r="C1958" s="38" t="str">
        <f>EtalonRes!K1025</f>
        <v>Детали крепления стальные</v>
      </c>
      <c r="D1958" s="39" t="str">
        <f>EtalonRes!O1025</f>
        <v>кг</v>
      </c>
      <c r="E1958" s="40">
        <f>EtalonRes!X1025</f>
        <v>0</v>
      </c>
      <c r="F1958" s="40">
        <f t="shared" si="87"/>
        <v>0</v>
      </c>
      <c r="G1958" s="40">
        <f>ROUND(EtalonRes!AG1025*Source!I370, 7)</f>
        <v>0</v>
      </c>
      <c r="H1958" s="42"/>
      <c r="I1958" s="41"/>
      <c r="J1958" s="42"/>
      <c r="K1958" s="41"/>
      <c r="L1958" s="42"/>
    </row>
    <row r="1959" spans="1:82" ht="14.25" x14ac:dyDescent="0.2">
      <c r="A1959" s="38"/>
      <c r="B1959" s="38" t="str">
        <f>EtalonRes!I1026</f>
        <v>22.2.02.09</v>
      </c>
      <c r="C1959" s="38" t="str">
        <f>EtalonRes!K1026</f>
        <v>Крюки</v>
      </c>
      <c r="D1959" s="39" t="str">
        <f>EtalonRes!O1026</f>
        <v>кг</v>
      </c>
      <c r="E1959" s="40">
        <f>EtalonRes!X1026</f>
        <v>0</v>
      </c>
      <c r="F1959" s="40">
        <f t="shared" si="87"/>
        <v>0</v>
      </c>
      <c r="G1959" s="40">
        <f>ROUND(EtalonRes!AG1026*Source!I370, 7)</f>
        <v>0</v>
      </c>
      <c r="H1959" s="42"/>
      <c r="I1959" s="41"/>
      <c r="J1959" s="42"/>
      <c r="K1959" s="41"/>
      <c r="L1959" s="42"/>
    </row>
    <row r="1960" spans="1:82" ht="14.25" x14ac:dyDescent="0.2">
      <c r="A1960" s="38"/>
      <c r="B1960" s="38" t="str">
        <f>EtalonRes!I1027</f>
        <v>22.2.02.21</v>
      </c>
      <c r="C1960" s="38" t="str">
        <f>EtalonRes!K1027</f>
        <v>Штыри</v>
      </c>
      <c r="D1960" s="39" t="str">
        <f>EtalonRes!O1027</f>
        <v>ШТ</v>
      </c>
      <c r="E1960" s="40">
        <f>EtalonRes!X1027</f>
        <v>0</v>
      </c>
      <c r="F1960" s="40">
        <f t="shared" si="87"/>
        <v>0</v>
      </c>
      <c r="G1960" s="40">
        <f>ROUND(EtalonRes!AG1027*Source!I370, 7)</f>
        <v>0</v>
      </c>
      <c r="H1960" s="42"/>
      <c r="I1960" s="41"/>
      <c r="J1960" s="42"/>
      <c r="K1960" s="41"/>
      <c r="L1960" s="42"/>
    </row>
    <row r="1961" spans="1:82" ht="14.25" x14ac:dyDescent="0.2">
      <c r="A1961" s="38"/>
      <c r="B1961" s="38" t="str">
        <f>EtalonRes!I1028</f>
        <v>22.2.02.23</v>
      </c>
      <c r="C1961" s="45" t="str">
        <f>EtalonRes!K1028</f>
        <v>Металлические плакаты</v>
      </c>
      <c r="D1961" s="46" t="str">
        <f>EtalonRes!O1028</f>
        <v>ШТ</v>
      </c>
      <c r="E1961" s="47">
        <f>EtalonRes!X1028</f>
        <v>0.1</v>
      </c>
      <c r="F1961" s="47">
        <f t="shared" si="87"/>
        <v>0</v>
      </c>
      <c r="G1961" s="47">
        <f>ROUND(EtalonRes!AG1028*Source!I370, 7)</f>
        <v>0</v>
      </c>
      <c r="H1961" s="48"/>
      <c r="I1961" s="49"/>
      <c r="J1961" s="48"/>
      <c r="K1961" s="49"/>
      <c r="L1961" s="48"/>
    </row>
    <row r="1962" spans="1:82" ht="15" x14ac:dyDescent="0.2">
      <c r="A1962" s="38"/>
      <c r="B1962" s="38"/>
      <c r="C1962" s="51" t="s">
        <v>1564</v>
      </c>
      <c r="D1962" s="39"/>
      <c r="E1962" s="40"/>
      <c r="F1962" s="40"/>
      <c r="G1962" s="40"/>
      <c r="H1962" s="42"/>
      <c r="I1962" s="41"/>
      <c r="J1962" s="42"/>
      <c r="K1962" s="41"/>
      <c r="L1962" s="42">
        <f>L1938+L1940+L1941+L1944</f>
        <v>6043.3499999999995</v>
      </c>
    </row>
    <row r="1963" spans="1:82" ht="14.25" x14ac:dyDescent="0.2">
      <c r="A1963" s="38"/>
      <c r="B1963" s="38"/>
      <c r="C1963" s="38" t="s">
        <v>1565</v>
      </c>
      <c r="D1963" s="39"/>
      <c r="E1963" s="40"/>
      <c r="F1963" s="40"/>
      <c r="G1963" s="40"/>
      <c r="H1963" s="42"/>
      <c r="I1963" s="41"/>
      <c r="J1963" s="42"/>
      <c r="K1963" s="41"/>
      <c r="L1963" s="42">
        <f>SUM(AR1937:AR1966)+SUM(AS1937:AS1966)+SUM(AT1937:AT1966)+SUM(AU1937:AU1966)+SUM(AV1937:AV1966)</f>
        <v>5716.53</v>
      </c>
    </row>
    <row r="1964" spans="1:82" ht="14.25" x14ac:dyDescent="0.2">
      <c r="A1964" s="38"/>
      <c r="B1964" s="38" t="s">
        <v>27</v>
      </c>
      <c r="C1964" s="38" t="s">
        <v>1566</v>
      </c>
      <c r="D1964" s="39" t="s">
        <v>1392</v>
      </c>
      <c r="E1964" s="40">
        <f>Source!BZ370</f>
        <v>103</v>
      </c>
      <c r="F1964" s="40"/>
      <c r="G1964" s="40">
        <f>Source!AT370</f>
        <v>103</v>
      </c>
      <c r="H1964" s="42"/>
      <c r="I1964" s="41"/>
      <c r="J1964" s="42"/>
      <c r="K1964" s="41"/>
      <c r="L1964" s="42">
        <f>SUM(AZ1937:AZ1966)</f>
        <v>5888.03</v>
      </c>
    </row>
    <row r="1965" spans="1:82" ht="14.25" x14ac:dyDescent="0.2">
      <c r="A1965" s="45"/>
      <c r="B1965" s="45" t="s">
        <v>28</v>
      </c>
      <c r="C1965" s="45" t="s">
        <v>1567</v>
      </c>
      <c r="D1965" s="46" t="s">
        <v>1392</v>
      </c>
      <c r="E1965" s="47">
        <f>Source!CA370</f>
        <v>60</v>
      </c>
      <c r="F1965" s="47"/>
      <c r="G1965" s="47">
        <f>Source!AU370</f>
        <v>60</v>
      </c>
      <c r="H1965" s="48"/>
      <c r="I1965" s="49"/>
      <c r="J1965" s="48"/>
      <c r="K1965" s="49"/>
      <c r="L1965" s="48">
        <f>SUM(BA1937:BA1966)</f>
        <v>3429.92</v>
      </c>
    </row>
    <row r="1966" spans="1:82" ht="15" x14ac:dyDescent="0.2">
      <c r="C1966" s="58" t="s">
        <v>1568</v>
      </c>
      <c r="D1966" s="58"/>
      <c r="E1966" s="58"/>
      <c r="F1966" s="58"/>
      <c r="G1966" s="58"/>
      <c r="H1966" s="58"/>
      <c r="I1966" s="59">
        <f>K1966/E1937</f>
        <v>15361.300000000001</v>
      </c>
      <c r="J1966" s="59"/>
      <c r="K1966" s="59">
        <f>L1938+L1940+L1944+L1964+L1965+L1941</f>
        <v>15361.300000000001</v>
      </c>
      <c r="L1966" s="59"/>
      <c r="AD1966">
        <f>ROUND((Source!AT370/100)*((ROUND(SUMIF(SmtRes!AQ703:'SmtRes'!AQ713,"=1",SmtRes!AD703:'SmtRes'!AD713)*Source!I370, 2)+ROUND(SUMIF(SmtRes!AQ703:'SmtRes'!AQ713,"=1",SmtRes!AC703:'SmtRes'!AC713)*Source!I370, 2))), 2)</f>
        <v>925.86</v>
      </c>
      <c r="AE1966">
        <f>ROUND((Source!AU370/100)*((ROUND(SUMIF(SmtRes!AQ703:'SmtRes'!AQ713,"=1",SmtRes!AD703:'SmtRes'!AD713)*Source!I370, 2)+ROUND(SUMIF(SmtRes!AQ703:'SmtRes'!AQ713,"=1",SmtRes!AC703:'SmtRes'!AC713)*Source!I370, 2))), 2)</f>
        <v>539.33000000000004</v>
      </c>
      <c r="AN1966" s="50">
        <f>L1938+L1940+L1944+L1964+L1965+L1941</f>
        <v>15361.300000000001</v>
      </c>
      <c r="AO1966" s="50">
        <f>L1940</f>
        <v>326.82000000000005</v>
      </c>
      <c r="AQ1966" t="s">
        <v>1569</v>
      </c>
      <c r="AR1966" s="50">
        <f>L1938</f>
        <v>5429.74</v>
      </c>
      <c r="AT1966" s="50">
        <f>L1941</f>
        <v>286.79000000000002</v>
      </c>
      <c r="AV1966" t="s">
        <v>1569</v>
      </c>
      <c r="AW1966" s="50">
        <f>L1944</f>
        <v>0</v>
      </c>
      <c r="AZ1966">
        <f>Source!X370</f>
        <v>5888.03</v>
      </c>
      <c r="BA1966">
        <f>Source!Y370</f>
        <v>3429.92</v>
      </c>
      <c r="CD1966">
        <v>1</v>
      </c>
    </row>
    <row r="1967" spans="1:82" ht="96.75" x14ac:dyDescent="0.2">
      <c r="A1967" s="36" t="s">
        <v>463</v>
      </c>
      <c r="B1967" s="38" t="s">
        <v>1744</v>
      </c>
      <c r="C1967" s="38" t="s">
        <v>1745</v>
      </c>
      <c r="D1967" s="39" t="str">
        <f>Source!H371</f>
        <v>ШТ</v>
      </c>
      <c r="E1967" s="40">
        <f>Source!K371</f>
        <v>1</v>
      </c>
      <c r="F1967" s="40"/>
      <c r="G1967" s="40">
        <f>Source!I371</f>
        <v>1</v>
      </c>
      <c r="H1967" s="42"/>
      <c r="I1967" s="41"/>
      <c r="J1967" s="42"/>
      <c r="K1967" s="41"/>
      <c r="L1967" s="42"/>
    </row>
    <row r="1968" spans="1:82" ht="15" x14ac:dyDescent="0.2">
      <c r="A1968" s="37"/>
      <c r="B1968" s="40">
        <v>1</v>
      </c>
      <c r="C1968" s="37" t="s">
        <v>1560</v>
      </c>
      <c r="D1968" s="39" t="s">
        <v>1220</v>
      </c>
      <c r="E1968" s="43"/>
      <c r="F1968" s="40"/>
      <c r="G1968" s="43">
        <f>Source!U371</f>
        <v>17</v>
      </c>
      <c r="H1968" s="40"/>
      <c r="I1968" s="40"/>
      <c r="J1968" s="40"/>
      <c r="K1968" s="40"/>
      <c r="L1968" s="44">
        <f>SUM(L1969:L1969)-SUMIF(CE1969:CE1969, 1, L1969:L1969)</f>
        <v>7215.99</v>
      </c>
    </row>
    <row r="1969" spans="1:83" ht="28.5" x14ac:dyDescent="0.2">
      <c r="A1969" s="38"/>
      <c r="B1969" s="38" t="s">
        <v>1232</v>
      </c>
      <c r="C1969" s="38" t="s">
        <v>1233</v>
      </c>
      <c r="D1969" s="39" t="s">
        <v>1220</v>
      </c>
      <c r="E1969" s="40">
        <v>17</v>
      </c>
      <c r="F1969" s="40"/>
      <c r="G1969" s="40">
        <f>SmtRes!CX714</f>
        <v>17</v>
      </c>
      <c r="H1969" s="42"/>
      <c r="I1969" s="41"/>
      <c r="J1969" s="42">
        <f>SmtRes!CZ714</f>
        <v>424.47</v>
      </c>
      <c r="K1969" s="41"/>
      <c r="L1969" s="42">
        <f>SmtRes!DI714</f>
        <v>7215.99</v>
      </c>
    </row>
    <row r="1970" spans="1:83" ht="15" x14ac:dyDescent="0.2">
      <c r="A1970" s="37"/>
      <c r="B1970" s="40">
        <v>2</v>
      </c>
      <c r="C1970" s="37" t="s">
        <v>1561</v>
      </c>
      <c r="D1970" s="39"/>
      <c r="E1970" s="43"/>
      <c r="F1970" s="40"/>
      <c r="G1970" s="43"/>
      <c r="H1970" s="40"/>
      <c r="I1970" s="40"/>
      <c r="J1970" s="40"/>
      <c r="K1970" s="40"/>
      <c r="L1970" s="44">
        <f>SUM(L1971:L1973)-SUMIF(CE1971:CE1973, 1, L1971:L1973)</f>
        <v>424.87</v>
      </c>
    </row>
    <row r="1971" spans="1:83" ht="15" x14ac:dyDescent="0.2">
      <c r="A1971" s="37"/>
      <c r="B1971" s="40"/>
      <c r="C1971" s="37" t="s">
        <v>1563</v>
      </c>
      <c r="D1971" s="39" t="s">
        <v>1220</v>
      </c>
      <c r="E1971" s="43"/>
      <c r="F1971" s="40"/>
      <c r="G1971" s="43">
        <f>Source!V371</f>
        <v>0.78</v>
      </c>
      <c r="H1971" s="40"/>
      <c r="I1971" s="40"/>
      <c r="J1971" s="40"/>
      <c r="K1971" s="40"/>
      <c r="L1971" s="44">
        <f>SUMIF(CE1972:CE1973, 1, L1972:L1973)</f>
        <v>372.82</v>
      </c>
      <c r="CE1971">
        <v>1</v>
      </c>
    </row>
    <row r="1972" spans="1:83" ht="28.5" x14ac:dyDescent="0.2">
      <c r="A1972" s="38"/>
      <c r="B1972" s="38" t="s">
        <v>1227</v>
      </c>
      <c r="C1972" s="38" t="s">
        <v>1229</v>
      </c>
      <c r="D1972" s="39" t="s">
        <v>1090</v>
      </c>
      <c r="E1972" s="40">
        <v>0.78</v>
      </c>
      <c r="F1972" s="40"/>
      <c r="G1972" s="40">
        <f>SmtRes!CX716</f>
        <v>0.78</v>
      </c>
      <c r="H1972" s="42"/>
      <c r="I1972" s="41"/>
      <c r="J1972" s="42">
        <f>SmtRes!CZ716</f>
        <v>544.70000000000005</v>
      </c>
      <c r="K1972" s="41"/>
      <c r="L1972" s="42">
        <f>SmtRes!DG716</f>
        <v>424.87</v>
      </c>
    </row>
    <row r="1973" spans="1:83" ht="28.5" x14ac:dyDescent="0.2">
      <c r="A1973" s="38"/>
      <c r="B1973" s="38" t="s">
        <v>1226</v>
      </c>
      <c r="C1973" s="38" t="s">
        <v>1562</v>
      </c>
      <c r="D1973" s="39" t="s">
        <v>1220</v>
      </c>
      <c r="E1973" s="40">
        <f>SmtRes!DO716*SmtRes!AT716</f>
        <v>0.78</v>
      </c>
      <c r="F1973" s="40"/>
      <c r="G1973" s="40">
        <f>SmtRes!DO716*SmtRes!CX716</f>
        <v>0.78</v>
      </c>
      <c r="H1973" s="42"/>
      <c r="I1973" s="41"/>
      <c r="J1973" s="42">
        <f>ROUND(SmtRes!AG716/SmtRes!DO716, 2)</f>
        <v>477.98</v>
      </c>
      <c r="K1973" s="41"/>
      <c r="L1973" s="42">
        <f>SmtRes!DH716</f>
        <v>372.82</v>
      </c>
      <c r="CE1973">
        <v>1</v>
      </c>
    </row>
    <row r="1974" spans="1:83" ht="15" x14ac:dyDescent="0.2">
      <c r="A1974" s="37"/>
      <c r="B1974" s="40">
        <v>4</v>
      </c>
      <c r="C1974" s="37" t="s">
        <v>1576</v>
      </c>
      <c r="D1974" s="39"/>
      <c r="E1974" s="43"/>
      <c r="F1974" s="40"/>
      <c r="G1974" s="43"/>
      <c r="H1974" s="40"/>
      <c r="I1974" s="40"/>
      <c r="J1974" s="40"/>
      <c r="K1974" s="40"/>
      <c r="L1974" s="44">
        <f>SUM(L1975:L1982)-SUMIF(CE1975:CE1982, 1, L1975:L1982)</f>
        <v>0</v>
      </c>
    </row>
    <row r="1975" spans="1:83" ht="14.25" x14ac:dyDescent="0.2">
      <c r="A1975" s="38"/>
      <c r="B1975" s="38" t="s">
        <v>1325</v>
      </c>
      <c r="C1975" s="38" t="s">
        <v>1327</v>
      </c>
      <c r="D1975" s="39" t="s">
        <v>1242</v>
      </c>
      <c r="E1975" s="40">
        <v>0.03</v>
      </c>
      <c r="F1975" s="40">
        <f t="shared" ref="F1975:F1992" si="89">ROUND(0,7)</f>
        <v>0</v>
      </c>
      <c r="G1975" s="40">
        <f>SmtRes!CX717</f>
        <v>0</v>
      </c>
      <c r="H1975" s="42">
        <f>SmtRes!CZ717</f>
        <v>80.02</v>
      </c>
      <c r="I1975" s="41">
        <f>SmtRes!AI717</f>
        <v>2.0699999999999998</v>
      </c>
      <c r="J1975" s="42">
        <f>ROUND(H1975*I1975, 2)</f>
        <v>165.64</v>
      </c>
      <c r="K1975" s="41"/>
      <c r="L1975" s="42">
        <f>SmtRes!DF717</f>
        <v>0</v>
      </c>
    </row>
    <row r="1976" spans="1:83" ht="14.25" x14ac:dyDescent="0.2">
      <c r="A1976" s="38"/>
      <c r="B1976" s="38" t="s">
        <v>1328</v>
      </c>
      <c r="C1976" s="38" t="s">
        <v>1330</v>
      </c>
      <c r="D1976" s="39" t="s">
        <v>806</v>
      </c>
      <c r="E1976" s="40">
        <v>2.3000000000000001E-4</v>
      </c>
      <c r="F1976" s="40">
        <f t="shared" si="89"/>
        <v>0</v>
      </c>
      <c r="G1976" s="40">
        <f>SmtRes!CX718</f>
        <v>0</v>
      </c>
      <c r="H1976" s="42"/>
      <c r="I1976" s="41"/>
      <c r="J1976" s="42">
        <f>SmtRes!CZ718</f>
        <v>84866.240000000005</v>
      </c>
      <c r="K1976" s="41"/>
      <c r="L1976" s="42">
        <f>SmtRes!DF718</f>
        <v>0</v>
      </c>
    </row>
    <row r="1977" spans="1:83" ht="14.25" x14ac:dyDescent="0.2">
      <c r="A1977" s="38"/>
      <c r="B1977" s="38" t="s">
        <v>1246</v>
      </c>
      <c r="C1977" s="38" t="s">
        <v>1248</v>
      </c>
      <c r="D1977" s="39" t="s">
        <v>1242</v>
      </c>
      <c r="E1977" s="40">
        <v>0.02</v>
      </c>
      <c r="F1977" s="40">
        <f t="shared" si="89"/>
        <v>0</v>
      </c>
      <c r="G1977" s="40">
        <f>SmtRes!CX719</f>
        <v>0</v>
      </c>
      <c r="H1977" s="42">
        <f>SmtRes!CZ719</f>
        <v>56.11</v>
      </c>
      <c r="I1977" s="41">
        <f>SmtRes!AI719</f>
        <v>1.58</v>
      </c>
      <c r="J1977" s="42">
        <f t="shared" ref="J1977:J1982" si="90">ROUND(H1977*I1977, 2)</f>
        <v>88.65</v>
      </c>
      <c r="K1977" s="41"/>
      <c r="L1977" s="42">
        <f>SmtRes!DF719</f>
        <v>0</v>
      </c>
    </row>
    <row r="1978" spans="1:83" ht="14.25" x14ac:dyDescent="0.2">
      <c r="A1978" s="38"/>
      <c r="B1978" s="38" t="s">
        <v>1331</v>
      </c>
      <c r="C1978" s="38" t="s">
        <v>1333</v>
      </c>
      <c r="D1978" s="39" t="s">
        <v>806</v>
      </c>
      <c r="E1978" s="40">
        <v>4.0000000000000002E-4</v>
      </c>
      <c r="F1978" s="40">
        <f t="shared" si="89"/>
        <v>0</v>
      </c>
      <c r="G1978" s="40">
        <f>SmtRes!CX720</f>
        <v>0</v>
      </c>
      <c r="H1978" s="42">
        <f>SmtRes!CZ720</f>
        <v>61265.39</v>
      </c>
      <c r="I1978" s="41">
        <f>SmtRes!AI720</f>
        <v>1.3</v>
      </c>
      <c r="J1978" s="42">
        <f t="shared" si="90"/>
        <v>79645.009999999995</v>
      </c>
      <c r="K1978" s="41"/>
      <c r="L1978" s="42">
        <f>SmtRes!DF720</f>
        <v>0</v>
      </c>
    </row>
    <row r="1979" spans="1:83" ht="14.25" x14ac:dyDescent="0.2">
      <c r="A1979" s="38"/>
      <c r="B1979" s="38" t="s">
        <v>1334</v>
      </c>
      <c r="C1979" s="38" t="s">
        <v>1336</v>
      </c>
      <c r="D1979" s="39" t="s">
        <v>806</v>
      </c>
      <c r="E1979" s="40">
        <v>1.0000000000000001E-5</v>
      </c>
      <c r="F1979" s="40">
        <f t="shared" si="89"/>
        <v>0</v>
      </c>
      <c r="G1979" s="40">
        <f>SmtRes!CX721</f>
        <v>0</v>
      </c>
      <c r="H1979" s="42">
        <f>SmtRes!CZ721</f>
        <v>80020.98</v>
      </c>
      <c r="I1979" s="41">
        <f>SmtRes!AI721</f>
        <v>1.02</v>
      </c>
      <c r="J1979" s="42">
        <f t="shared" si="90"/>
        <v>81621.399999999994</v>
      </c>
      <c r="K1979" s="41"/>
      <c r="L1979" s="42">
        <f>SmtRes!DF721</f>
        <v>0</v>
      </c>
    </row>
    <row r="1980" spans="1:83" ht="14.25" x14ac:dyDescent="0.2">
      <c r="A1980" s="38"/>
      <c r="B1980" s="38" t="s">
        <v>1337</v>
      </c>
      <c r="C1980" s="38" t="s">
        <v>1339</v>
      </c>
      <c r="D1980" s="39" t="s">
        <v>806</v>
      </c>
      <c r="E1980" s="40">
        <v>5.9999999999999995E-4</v>
      </c>
      <c r="F1980" s="40">
        <f t="shared" si="89"/>
        <v>0</v>
      </c>
      <c r="G1980" s="40">
        <f>SmtRes!CX722</f>
        <v>0</v>
      </c>
      <c r="H1980" s="42">
        <f>SmtRes!CZ722</f>
        <v>40917.440000000002</v>
      </c>
      <c r="I1980" s="41">
        <f>SmtRes!AI722</f>
        <v>1.02</v>
      </c>
      <c r="J1980" s="42">
        <f t="shared" si="90"/>
        <v>41735.79</v>
      </c>
      <c r="K1980" s="41"/>
      <c r="L1980" s="42">
        <f>SmtRes!DF722</f>
        <v>0</v>
      </c>
    </row>
    <row r="1981" spans="1:83" ht="14.25" x14ac:dyDescent="0.2">
      <c r="A1981" s="38"/>
      <c r="B1981" s="38" t="s">
        <v>1340</v>
      </c>
      <c r="C1981" s="38" t="s">
        <v>1342</v>
      </c>
      <c r="D1981" s="39" t="s">
        <v>806</v>
      </c>
      <c r="E1981" s="40">
        <v>5.9999999999999995E-4</v>
      </c>
      <c r="F1981" s="40">
        <f t="shared" si="89"/>
        <v>0</v>
      </c>
      <c r="G1981" s="40">
        <f>SmtRes!CX723</f>
        <v>0</v>
      </c>
      <c r="H1981" s="42">
        <f>SmtRes!CZ723</f>
        <v>98039.57</v>
      </c>
      <c r="I1981" s="41">
        <f>SmtRes!AI723</f>
        <v>1.1599999999999999</v>
      </c>
      <c r="J1981" s="42">
        <f t="shared" si="90"/>
        <v>113725.9</v>
      </c>
      <c r="K1981" s="41"/>
      <c r="L1981" s="42">
        <f>SmtRes!DF723</f>
        <v>0</v>
      </c>
    </row>
    <row r="1982" spans="1:83" ht="14.25" x14ac:dyDescent="0.2">
      <c r="A1982" s="38"/>
      <c r="B1982" s="38" t="s">
        <v>1343</v>
      </c>
      <c r="C1982" s="38" t="s">
        <v>1345</v>
      </c>
      <c r="D1982" s="39" t="s">
        <v>880</v>
      </c>
      <c r="E1982" s="40">
        <v>0.06</v>
      </c>
      <c r="F1982" s="40">
        <f t="shared" si="89"/>
        <v>0</v>
      </c>
      <c r="G1982" s="40">
        <f>SmtRes!CX724</f>
        <v>0</v>
      </c>
      <c r="H1982" s="42">
        <f>SmtRes!CZ724</f>
        <v>1031.73</v>
      </c>
      <c r="I1982" s="41">
        <f>SmtRes!AI724</f>
        <v>1.27</v>
      </c>
      <c r="J1982" s="42">
        <f t="shared" si="90"/>
        <v>1310.3</v>
      </c>
      <c r="K1982" s="41"/>
      <c r="L1982" s="42">
        <f>SmtRes!DF724</f>
        <v>0</v>
      </c>
    </row>
    <row r="1983" spans="1:83" ht="14.25" x14ac:dyDescent="0.2">
      <c r="A1983" s="38"/>
      <c r="B1983" s="38" t="str">
        <f>EtalonRes!I1036</f>
        <v>05.1.02.06</v>
      </c>
      <c r="C1983" s="38" t="str">
        <f>EtalonRes!K1036</f>
        <v>Приставки железобетонные</v>
      </c>
      <c r="D1983" s="39" t="str">
        <f>EtalonRes!O1036</f>
        <v>ШТ</v>
      </c>
      <c r="E1983" s="40">
        <f>EtalonRes!X1036</f>
        <v>0</v>
      </c>
      <c r="F1983" s="40">
        <f t="shared" si="89"/>
        <v>0</v>
      </c>
      <c r="G1983" s="40">
        <f>ROUND(EtalonRes!AG1036*Source!I371, 7)</f>
        <v>0</v>
      </c>
      <c r="H1983" s="42"/>
      <c r="I1983" s="41"/>
      <c r="J1983" s="42"/>
      <c r="K1983" s="41"/>
      <c r="L1983" s="42"/>
    </row>
    <row r="1984" spans="1:83" ht="14.25" x14ac:dyDescent="0.2">
      <c r="A1984" s="38"/>
      <c r="B1984" s="38" t="str">
        <f>EtalonRes!I1037</f>
        <v>07.2.02.05</v>
      </c>
      <c r="C1984" s="38" t="str">
        <f>EtalonRes!K1037</f>
        <v>Траверсы стальные</v>
      </c>
      <c r="D1984" s="39" t="str">
        <f>EtalonRes!O1037</f>
        <v>т</v>
      </c>
      <c r="E1984" s="40">
        <f>EtalonRes!X1037</f>
        <v>0</v>
      </c>
      <c r="F1984" s="40">
        <f t="shared" si="89"/>
        <v>0</v>
      </c>
      <c r="G1984" s="40">
        <f>ROUND(EtalonRes!AG1037*Source!I371, 7)</f>
        <v>0</v>
      </c>
      <c r="H1984" s="42"/>
      <c r="I1984" s="41"/>
      <c r="J1984" s="42"/>
      <c r="K1984" s="41"/>
      <c r="L1984" s="42"/>
    </row>
    <row r="1985" spans="1:82" ht="14.25" x14ac:dyDescent="0.2">
      <c r="A1985" s="38"/>
      <c r="B1985" s="38" t="str">
        <f>EtalonRes!I1038</f>
        <v>07.2.07.13</v>
      </c>
      <c r="C1985" s="38" t="str">
        <f>EtalonRes!K1038</f>
        <v>Хомуты стальные</v>
      </c>
      <c r="D1985" s="39" t="str">
        <f>EtalonRes!O1038</f>
        <v>кг</v>
      </c>
      <c r="E1985" s="40">
        <f>EtalonRes!X1038</f>
        <v>0</v>
      </c>
      <c r="F1985" s="40">
        <f t="shared" si="89"/>
        <v>0</v>
      </c>
      <c r="G1985" s="40">
        <f>ROUND(EtalonRes!AG1038*Source!I371, 7)</f>
        <v>0</v>
      </c>
      <c r="H1985" s="42"/>
      <c r="I1985" s="41"/>
      <c r="J1985" s="42"/>
      <c r="K1985" s="41"/>
      <c r="L1985" s="42"/>
    </row>
    <row r="1986" spans="1:82" ht="14.25" x14ac:dyDescent="0.2">
      <c r="A1986" s="38"/>
      <c r="B1986" s="38" t="str">
        <f>EtalonRes!I1040</f>
        <v>08.3.04.02</v>
      </c>
      <c r="C1986" s="38" t="str">
        <f>EtalonRes!K1040</f>
        <v>Сталь стержневая диаметром до 10 мм</v>
      </c>
      <c r="D1986" s="39" t="str">
        <f>EtalonRes!O1040</f>
        <v>т</v>
      </c>
      <c r="E1986" s="40">
        <f>EtalonRes!X1040</f>
        <v>0</v>
      </c>
      <c r="F1986" s="40">
        <f t="shared" si="89"/>
        <v>0</v>
      </c>
      <c r="G1986" s="40">
        <f>ROUND(EtalonRes!AG1040*Source!I371, 7)</f>
        <v>0</v>
      </c>
      <c r="H1986" s="42"/>
      <c r="I1986" s="41"/>
      <c r="J1986" s="42"/>
      <c r="K1986" s="41"/>
      <c r="L1986" s="42"/>
    </row>
    <row r="1987" spans="1:82" ht="28.5" x14ac:dyDescent="0.2">
      <c r="A1987" s="38"/>
      <c r="B1987" s="38" t="str">
        <f>EtalonRes!I1041</f>
        <v>11.2.04.06</v>
      </c>
      <c r="C1987" s="38" t="str">
        <f>EtalonRes!K1041</f>
        <v>Детали опор пропитанные из пиломатериалов хвойных пород</v>
      </c>
      <c r="D1987" s="39" t="str">
        <f>EtalonRes!O1041</f>
        <v>м3</v>
      </c>
      <c r="E1987" s="40">
        <f>EtalonRes!X1041</f>
        <v>0</v>
      </c>
      <c r="F1987" s="40">
        <f t="shared" si="89"/>
        <v>0</v>
      </c>
      <c r="G1987" s="40">
        <f>ROUND(EtalonRes!AG1041*Source!I371, 7)</f>
        <v>0</v>
      </c>
      <c r="H1987" s="42"/>
      <c r="I1987" s="41"/>
      <c r="J1987" s="42"/>
      <c r="K1987" s="41"/>
      <c r="L1987" s="42"/>
    </row>
    <row r="1988" spans="1:82" ht="14.25" x14ac:dyDescent="0.2">
      <c r="A1988" s="38"/>
      <c r="B1988" s="38" t="str">
        <f>EtalonRes!I1047</f>
        <v>22.2.01.04</v>
      </c>
      <c r="C1988" s="38" t="str">
        <f>EtalonRes!K1047</f>
        <v>Изоляторы штыревые</v>
      </c>
      <c r="D1988" s="39" t="str">
        <f>EtalonRes!O1047</f>
        <v>ШТ</v>
      </c>
      <c r="E1988" s="40">
        <f>EtalonRes!X1047</f>
        <v>0</v>
      </c>
      <c r="F1988" s="40">
        <f t="shared" si="89"/>
        <v>0</v>
      </c>
      <c r="G1988" s="40">
        <f>ROUND(EtalonRes!AG1047*Source!I371, 7)</f>
        <v>0</v>
      </c>
      <c r="H1988" s="42"/>
      <c r="I1988" s="41"/>
      <c r="J1988" s="42"/>
      <c r="K1988" s="41"/>
      <c r="L1988" s="42"/>
    </row>
    <row r="1989" spans="1:82" ht="14.25" x14ac:dyDescent="0.2">
      <c r="A1989" s="38"/>
      <c r="B1989" s="38" t="str">
        <f>EtalonRes!I1048</f>
        <v>22.2.02.07</v>
      </c>
      <c r="C1989" s="38" t="str">
        <f>EtalonRes!K1048</f>
        <v>Детали крепления стальные</v>
      </c>
      <c r="D1989" s="39" t="str">
        <f>EtalonRes!O1048</f>
        <v>кг</v>
      </c>
      <c r="E1989" s="40">
        <f>EtalonRes!X1048</f>
        <v>0</v>
      </c>
      <c r="F1989" s="40">
        <f t="shared" si="89"/>
        <v>0</v>
      </c>
      <c r="G1989" s="40">
        <f>ROUND(EtalonRes!AG1048*Source!I371, 7)</f>
        <v>0</v>
      </c>
      <c r="H1989" s="42"/>
      <c r="I1989" s="41"/>
      <c r="J1989" s="42"/>
      <c r="K1989" s="41"/>
      <c r="L1989" s="42"/>
    </row>
    <row r="1990" spans="1:82" ht="14.25" x14ac:dyDescent="0.2">
      <c r="A1990" s="38"/>
      <c r="B1990" s="38" t="str">
        <f>EtalonRes!I1049</f>
        <v>22.2.02.09</v>
      </c>
      <c r="C1990" s="38" t="str">
        <f>EtalonRes!K1049</f>
        <v>Крюки</v>
      </c>
      <c r="D1990" s="39" t="str">
        <f>EtalonRes!O1049</f>
        <v>кг</v>
      </c>
      <c r="E1990" s="40">
        <f>EtalonRes!X1049</f>
        <v>0</v>
      </c>
      <c r="F1990" s="40">
        <f t="shared" si="89"/>
        <v>0</v>
      </c>
      <c r="G1990" s="40">
        <f>ROUND(EtalonRes!AG1049*Source!I371, 7)</f>
        <v>0</v>
      </c>
      <c r="H1990" s="42"/>
      <c r="I1990" s="41"/>
      <c r="J1990" s="42"/>
      <c r="K1990" s="41"/>
      <c r="L1990" s="42"/>
    </row>
    <row r="1991" spans="1:82" ht="14.25" x14ac:dyDescent="0.2">
      <c r="A1991" s="38"/>
      <c r="B1991" s="38" t="str">
        <f>EtalonRes!I1050</f>
        <v>22.2.02.21</v>
      </c>
      <c r="C1991" s="38" t="str">
        <f>EtalonRes!K1050</f>
        <v>Штыри</v>
      </c>
      <c r="D1991" s="39" t="str">
        <f>EtalonRes!O1050</f>
        <v>ШТ</v>
      </c>
      <c r="E1991" s="40">
        <f>EtalonRes!X1050</f>
        <v>0</v>
      </c>
      <c r="F1991" s="40">
        <f t="shared" si="89"/>
        <v>0</v>
      </c>
      <c r="G1991" s="40">
        <f>ROUND(EtalonRes!AG1050*Source!I371, 7)</f>
        <v>0</v>
      </c>
      <c r="H1991" s="42"/>
      <c r="I1991" s="41"/>
      <c r="J1991" s="42"/>
      <c r="K1991" s="41"/>
      <c r="L1991" s="42"/>
    </row>
    <row r="1992" spans="1:82" ht="14.25" x14ac:dyDescent="0.2">
      <c r="A1992" s="38"/>
      <c r="B1992" s="38" t="str">
        <f>EtalonRes!I1051</f>
        <v>22.2.02.23</v>
      </c>
      <c r="C1992" s="45" t="str">
        <f>EtalonRes!K1051</f>
        <v>Металлические плакаты</v>
      </c>
      <c r="D1992" s="46" t="str">
        <f>EtalonRes!O1051</f>
        <v>ШТ</v>
      </c>
      <c r="E1992" s="47">
        <f>EtalonRes!X1051</f>
        <v>0.1</v>
      </c>
      <c r="F1992" s="47">
        <f t="shared" si="89"/>
        <v>0</v>
      </c>
      <c r="G1992" s="47">
        <f>ROUND(EtalonRes!AG1051*Source!I371, 7)</f>
        <v>0</v>
      </c>
      <c r="H1992" s="48"/>
      <c r="I1992" s="49"/>
      <c r="J1992" s="48"/>
      <c r="K1992" s="49"/>
      <c r="L1992" s="48"/>
    </row>
    <row r="1993" spans="1:82" ht="15" x14ac:dyDescent="0.2">
      <c r="A1993" s="38"/>
      <c r="B1993" s="38"/>
      <c r="C1993" s="51" t="s">
        <v>1564</v>
      </c>
      <c r="D1993" s="39"/>
      <c r="E1993" s="40"/>
      <c r="F1993" s="40"/>
      <c r="G1993" s="40"/>
      <c r="H1993" s="42"/>
      <c r="I1993" s="41"/>
      <c r="J1993" s="42"/>
      <c r="K1993" s="41"/>
      <c r="L1993" s="42">
        <f>L1968+L1970+L1971+L1974</f>
        <v>8013.6799999999994</v>
      </c>
    </row>
    <row r="1994" spans="1:82" ht="14.25" x14ac:dyDescent="0.2">
      <c r="A1994" s="38"/>
      <c r="B1994" s="38"/>
      <c r="C1994" s="38" t="s">
        <v>1565</v>
      </c>
      <c r="D1994" s="39"/>
      <c r="E1994" s="40"/>
      <c r="F1994" s="40"/>
      <c r="G1994" s="40"/>
      <c r="H1994" s="42"/>
      <c r="I1994" s="41"/>
      <c r="J1994" s="42"/>
      <c r="K1994" s="41"/>
      <c r="L1994" s="42">
        <f>SUM(AR1967:AR1997)+SUM(AS1967:AS1997)+SUM(AT1967:AT1997)+SUM(AU1967:AU1997)+SUM(AV1967:AV1997)</f>
        <v>7588.8099999999995</v>
      </c>
    </row>
    <row r="1995" spans="1:82" ht="14.25" x14ac:dyDescent="0.2">
      <c r="A1995" s="38"/>
      <c r="B1995" s="38" t="s">
        <v>27</v>
      </c>
      <c r="C1995" s="38" t="s">
        <v>1566</v>
      </c>
      <c r="D1995" s="39" t="s">
        <v>1392</v>
      </c>
      <c r="E1995" s="40">
        <f>Source!BZ371</f>
        <v>103</v>
      </c>
      <c r="F1995" s="40"/>
      <c r="G1995" s="40">
        <f>Source!AT371</f>
        <v>103</v>
      </c>
      <c r="H1995" s="42"/>
      <c r="I1995" s="41"/>
      <c r="J1995" s="42"/>
      <c r="K1995" s="41"/>
      <c r="L1995" s="42">
        <f>SUM(AZ1967:AZ1997)</f>
        <v>7816.47</v>
      </c>
    </row>
    <row r="1996" spans="1:82" ht="14.25" x14ac:dyDescent="0.2">
      <c r="A1996" s="45"/>
      <c r="B1996" s="45" t="s">
        <v>28</v>
      </c>
      <c r="C1996" s="45" t="s">
        <v>1567</v>
      </c>
      <c r="D1996" s="46" t="s">
        <v>1392</v>
      </c>
      <c r="E1996" s="47">
        <f>Source!CA371</f>
        <v>60</v>
      </c>
      <c r="F1996" s="47"/>
      <c r="G1996" s="47">
        <f>Source!AU371</f>
        <v>60</v>
      </c>
      <c r="H1996" s="48"/>
      <c r="I1996" s="49"/>
      <c r="J1996" s="48"/>
      <c r="K1996" s="49"/>
      <c r="L1996" s="48">
        <f>SUM(BA1967:BA1997)</f>
        <v>4553.29</v>
      </c>
    </row>
    <row r="1997" spans="1:82" ht="15" x14ac:dyDescent="0.2">
      <c r="C1997" s="58" t="s">
        <v>1568</v>
      </c>
      <c r="D1997" s="58"/>
      <c r="E1997" s="58"/>
      <c r="F1997" s="58"/>
      <c r="G1997" s="58"/>
      <c r="H1997" s="58"/>
      <c r="I1997" s="59">
        <f>K1997/E1967</f>
        <v>20383.439999999999</v>
      </c>
      <c r="J1997" s="59"/>
      <c r="K1997" s="59">
        <f>L1968+L1970+L1974+L1995+L1996+L1971</f>
        <v>20383.439999999999</v>
      </c>
      <c r="L1997" s="59"/>
      <c r="AD1997">
        <f>ROUND((Source!AT371/100)*((ROUND(SUMIF(SmtRes!AQ714:'SmtRes'!AQ724,"=1",SmtRes!AD714:'SmtRes'!AD724)*Source!I371, 2)+ROUND(SUMIF(SmtRes!AQ714:'SmtRes'!AQ724,"=1",SmtRes!AC714:'SmtRes'!AC724)*Source!I371, 2))), 2)</f>
        <v>929.52</v>
      </c>
      <c r="AE1997">
        <f>ROUND((Source!AU371/100)*((ROUND(SUMIF(SmtRes!AQ714:'SmtRes'!AQ724,"=1",SmtRes!AD714:'SmtRes'!AD724)*Source!I371, 2)+ROUND(SUMIF(SmtRes!AQ714:'SmtRes'!AQ724,"=1",SmtRes!AC714:'SmtRes'!AC724)*Source!I371, 2))), 2)</f>
        <v>541.47</v>
      </c>
      <c r="AN1997" s="50">
        <f>L1968+L1970+L1974+L1995+L1996+L1971</f>
        <v>20383.439999999999</v>
      </c>
      <c r="AO1997" s="50">
        <f>L1970</f>
        <v>424.87</v>
      </c>
      <c r="AQ1997" t="s">
        <v>1569</v>
      </c>
      <c r="AR1997" s="50">
        <f>L1968</f>
        <v>7215.99</v>
      </c>
      <c r="AT1997" s="50">
        <f>L1971</f>
        <v>372.82</v>
      </c>
      <c r="AV1997" t="s">
        <v>1569</v>
      </c>
      <c r="AW1997" s="50">
        <f>L1974</f>
        <v>0</v>
      </c>
      <c r="AZ1997">
        <f>Source!X371</f>
        <v>7816.47</v>
      </c>
      <c r="BA1997">
        <f>Source!Y371</f>
        <v>4553.29</v>
      </c>
      <c r="CD1997">
        <v>1</v>
      </c>
    </row>
    <row r="1998" spans="1:82" ht="96.75" x14ac:dyDescent="0.2">
      <c r="A1998" s="36" t="s">
        <v>467</v>
      </c>
      <c r="B1998" s="38" t="s">
        <v>1746</v>
      </c>
      <c r="C1998" s="38" t="s">
        <v>1747</v>
      </c>
      <c r="D1998" s="39" t="str">
        <f>Source!H372</f>
        <v>ШТ</v>
      </c>
      <c r="E1998" s="40">
        <f>Source!K372</f>
        <v>1</v>
      </c>
      <c r="F1998" s="40"/>
      <c r="G1998" s="40">
        <f>Source!I372</f>
        <v>1</v>
      </c>
      <c r="H1998" s="42"/>
      <c r="I1998" s="41"/>
      <c r="J1998" s="42"/>
      <c r="K1998" s="41"/>
      <c r="L1998" s="42"/>
    </row>
    <row r="1999" spans="1:82" ht="15" x14ac:dyDescent="0.2">
      <c r="A1999" s="37"/>
      <c r="B1999" s="40">
        <v>1</v>
      </c>
      <c r="C1999" s="37" t="s">
        <v>1560</v>
      </c>
      <c r="D1999" s="39" t="s">
        <v>1220</v>
      </c>
      <c r="E1999" s="43"/>
      <c r="F1999" s="40"/>
      <c r="G1999" s="43">
        <f>Source!U372</f>
        <v>20.100000000000001</v>
      </c>
      <c r="H1999" s="40"/>
      <c r="I1999" s="40"/>
      <c r="J1999" s="40"/>
      <c r="K1999" s="40"/>
      <c r="L1999" s="44">
        <f>SUM(L2000:L2000)-SUMIF(CE2000:CE2000, 1, L2000:L2000)</f>
        <v>8531.85</v>
      </c>
    </row>
    <row r="2000" spans="1:82" ht="28.5" x14ac:dyDescent="0.2">
      <c r="A2000" s="38"/>
      <c r="B2000" s="38" t="s">
        <v>1232</v>
      </c>
      <c r="C2000" s="38" t="s">
        <v>1233</v>
      </c>
      <c r="D2000" s="39" t="s">
        <v>1220</v>
      </c>
      <c r="E2000" s="40">
        <v>20.100000000000001</v>
      </c>
      <c r="F2000" s="40"/>
      <c r="G2000" s="40">
        <f>SmtRes!CX725</f>
        <v>20.100000000000001</v>
      </c>
      <c r="H2000" s="42"/>
      <c r="I2000" s="41"/>
      <c r="J2000" s="42">
        <f>SmtRes!CZ725</f>
        <v>424.47</v>
      </c>
      <c r="K2000" s="41"/>
      <c r="L2000" s="42">
        <f>SmtRes!DI725</f>
        <v>8531.85</v>
      </c>
    </row>
    <row r="2001" spans="1:83" ht="15" x14ac:dyDescent="0.2">
      <c r="A2001" s="37"/>
      <c r="B2001" s="40">
        <v>2</v>
      </c>
      <c r="C2001" s="37" t="s">
        <v>1561</v>
      </c>
      <c r="D2001" s="39"/>
      <c r="E2001" s="43"/>
      <c r="F2001" s="40"/>
      <c r="G2001" s="43"/>
      <c r="H2001" s="40"/>
      <c r="I2001" s="40"/>
      <c r="J2001" s="40"/>
      <c r="K2001" s="40"/>
      <c r="L2001" s="44">
        <f>SUM(L2002:L2004)-SUMIF(CE2002:CE2004, 1, L2002:L2004)</f>
        <v>506.56999999999994</v>
      </c>
    </row>
    <row r="2002" spans="1:83" ht="15" x14ac:dyDescent="0.2">
      <c r="A2002" s="37"/>
      <c r="B2002" s="40"/>
      <c r="C2002" s="37" t="s">
        <v>1563</v>
      </c>
      <c r="D2002" s="39" t="s">
        <v>1220</v>
      </c>
      <c r="E2002" s="43"/>
      <c r="F2002" s="40"/>
      <c r="G2002" s="43">
        <f>Source!V372</f>
        <v>0.93</v>
      </c>
      <c r="H2002" s="40"/>
      <c r="I2002" s="40"/>
      <c r="J2002" s="40"/>
      <c r="K2002" s="40"/>
      <c r="L2002" s="44">
        <f>SUMIF(CE2003:CE2004, 1, L2003:L2004)</f>
        <v>444.52</v>
      </c>
      <c r="CE2002">
        <v>1</v>
      </c>
    </row>
    <row r="2003" spans="1:83" ht="28.5" x14ac:dyDescent="0.2">
      <c r="A2003" s="38"/>
      <c r="B2003" s="38" t="s">
        <v>1227</v>
      </c>
      <c r="C2003" s="38" t="s">
        <v>1229</v>
      </c>
      <c r="D2003" s="39" t="s">
        <v>1090</v>
      </c>
      <c r="E2003" s="40">
        <v>0.93</v>
      </c>
      <c r="F2003" s="40"/>
      <c r="G2003" s="40">
        <f>SmtRes!CX727</f>
        <v>0.93</v>
      </c>
      <c r="H2003" s="42"/>
      <c r="I2003" s="41"/>
      <c r="J2003" s="42">
        <f>SmtRes!CZ727</f>
        <v>544.70000000000005</v>
      </c>
      <c r="K2003" s="41"/>
      <c r="L2003" s="42">
        <f>SmtRes!DG727</f>
        <v>506.57</v>
      </c>
    </row>
    <row r="2004" spans="1:83" ht="28.5" x14ac:dyDescent="0.2">
      <c r="A2004" s="38"/>
      <c r="B2004" s="38" t="s">
        <v>1226</v>
      </c>
      <c r="C2004" s="38" t="s">
        <v>1562</v>
      </c>
      <c r="D2004" s="39" t="s">
        <v>1220</v>
      </c>
      <c r="E2004" s="40">
        <f>SmtRes!DO727*SmtRes!AT727</f>
        <v>0.93</v>
      </c>
      <c r="F2004" s="40"/>
      <c r="G2004" s="40">
        <f>SmtRes!DO727*SmtRes!CX727</f>
        <v>0.93</v>
      </c>
      <c r="H2004" s="42"/>
      <c r="I2004" s="41"/>
      <c r="J2004" s="42">
        <f>ROUND(SmtRes!AG727/SmtRes!DO727, 2)</f>
        <v>477.98</v>
      </c>
      <c r="K2004" s="41"/>
      <c r="L2004" s="42">
        <f>SmtRes!DH727</f>
        <v>444.52</v>
      </c>
      <c r="CE2004">
        <v>1</v>
      </c>
    </row>
    <row r="2005" spans="1:83" ht="15" x14ac:dyDescent="0.2">
      <c r="A2005" s="37"/>
      <c r="B2005" s="40">
        <v>4</v>
      </c>
      <c r="C2005" s="37" t="s">
        <v>1576</v>
      </c>
      <c r="D2005" s="39"/>
      <c r="E2005" s="43"/>
      <c r="F2005" s="40"/>
      <c r="G2005" s="43"/>
      <c r="H2005" s="40"/>
      <c r="I2005" s="40"/>
      <c r="J2005" s="40"/>
      <c r="K2005" s="40"/>
      <c r="L2005" s="44">
        <f>SUM(L2006:L2013)-SUMIF(CE2006:CE2013, 1, L2006:L2013)</f>
        <v>0</v>
      </c>
    </row>
    <row r="2006" spans="1:83" ht="14.25" x14ac:dyDescent="0.2">
      <c r="A2006" s="38"/>
      <c r="B2006" s="38" t="s">
        <v>1325</v>
      </c>
      <c r="C2006" s="38" t="s">
        <v>1327</v>
      </c>
      <c r="D2006" s="39" t="s">
        <v>1242</v>
      </c>
      <c r="E2006" s="40">
        <v>0.03</v>
      </c>
      <c r="F2006" s="40">
        <f t="shared" ref="F2006:F2023" si="91">ROUND(0,7)</f>
        <v>0</v>
      </c>
      <c r="G2006" s="40">
        <f>SmtRes!CX728</f>
        <v>0</v>
      </c>
      <c r="H2006" s="42">
        <f>SmtRes!CZ728</f>
        <v>80.02</v>
      </c>
      <c r="I2006" s="41">
        <f>SmtRes!AI728</f>
        <v>2.0699999999999998</v>
      </c>
      <c r="J2006" s="42">
        <f>ROUND(H2006*I2006, 2)</f>
        <v>165.64</v>
      </c>
      <c r="K2006" s="41"/>
      <c r="L2006" s="42">
        <f>SmtRes!DF728</f>
        <v>0</v>
      </c>
    </row>
    <row r="2007" spans="1:83" ht="14.25" x14ac:dyDescent="0.2">
      <c r="A2007" s="38"/>
      <c r="B2007" s="38" t="s">
        <v>1328</v>
      </c>
      <c r="C2007" s="38" t="s">
        <v>1330</v>
      </c>
      <c r="D2007" s="39" t="s">
        <v>806</v>
      </c>
      <c r="E2007" s="40">
        <v>2.3000000000000001E-4</v>
      </c>
      <c r="F2007" s="40">
        <f t="shared" si="91"/>
        <v>0</v>
      </c>
      <c r="G2007" s="40">
        <f>SmtRes!CX729</f>
        <v>0</v>
      </c>
      <c r="H2007" s="42"/>
      <c r="I2007" s="41"/>
      <c r="J2007" s="42">
        <f>SmtRes!CZ729</f>
        <v>84866.240000000005</v>
      </c>
      <c r="K2007" s="41"/>
      <c r="L2007" s="42">
        <f>SmtRes!DF729</f>
        <v>0</v>
      </c>
    </row>
    <row r="2008" spans="1:83" ht="14.25" x14ac:dyDescent="0.2">
      <c r="A2008" s="38"/>
      <c r="B2008" s="38" t="s">
        <v>1246</v>
      </c>
      <c r="C2008" s="38" t="s">
        <v>1248</v>
      </c>
      <c r="D2008" s="39" t="s">
        <v>1242</v>
      </c>
      <c r="E2008" s="40">
        <v>0.02</v>
      </c>
      <c r="F2008" s="40">
        <f t="shared" si="91"/>
        <v>0</v>
      </c>
      <c r="G2008" s="40">
        <f>SmtRes!CX730</f>
        <v>0</v>
      </c>
      <c r="H2008" s="42">
        <f>SmtRes!CZ730</f>
        <v>56.11</v>
      </c>
      <c r="I2008" s="41">
        <f>SmtRes!AI730</f>
        <v>1.58</v>
      </c>
      <c r="J2008" s="42">
        <f t="shared" ref="J2008:J2013" si="92">ROUND(H2008*I2008, 2)</f>
        <v>88.65</v>
      </c>
      <c r="K2008" s="41"/>
      <c r="L2008" s="42">
        <f>SmtRes!DF730</f>
        <v>0</v>
      </c>
    </row>
    <row r="2009" spans="1:83" ht="14.25" x14ac:dyDescent="0.2">
      <c r="A2009" s="38"/>
      <c r="B2009" s="38" t="s">
        <v>1331</v>
      </c>
      <c r="C2009" s="38" t="s">
        <v>1333</v>
      </c>
      <c r="D2009" s="39" t="s">
        <v>806</v>
      </c>
      <c r="E2009" s="40">
        <v>4.0000000000000002E-4</v>
      </c>
      <c r="F2009" s="40">
        <f t="shared" si="91"/>
        <v>0</v>
      </c>
      <c r="G2009" s="40">
        <f>SmtRes!CX731</f>
        <v>0</v>
      </c>
      <c r="H2009" s="42">
        <f>SmtRes!CZ731</f>
        <v>61265.39</v>
      </c>
      <c r="I2009" s="41">
        <f>SmtRes!AI731</f>
        <v>1.3</v>
      </c>
      <c r="J2009" s="42">
        <f t="shared" si="92"/>
        <v>79645.009999999995</v>
      </c>
      <c r="K2009" s="41"/>
      <c r="L2009" s="42">
        <f>SmtRes!DF731</f>
        <v>0</v>
      </c>
    </row>
    <row r="2010" spans="1:83" ht="14.25" x14ac:dyDescent="0.2">
      <c r="A2010" s="38"/>
      <c r="B2010" s="38" t="s">
        <v>1334</v>
      </c>
      <c r="C2010" s="38" t="s">
        <v>1336</v>
      </c>
      <c r="D2010" s="39" t="s">
        <v>806</v>
      </c>
      <c r="E2010" s="40">
        <v>1.0000000000000001E-5</v>
      </c>
      <c r="F2010" s="40">
        <f t="shared" si="91"/>
        <v>0</v>
      </c>
      <c r="G2010" s="40">
        <f>SmtRes!CX732</f>
        <v>0</v>
      </c>
      <c r="H2010" s="42">
        <f>SmtRes!CZ732</f>
        <v>80020.98</v>
      </c>
      <c r="I2010" s="41">
        <f>SmtRes!AI732</f>
        <v>1.02</v>
      </c>
      <c r="J2010" s="42">
        <f t="shared" si="92"/>
        <v>81621.399999999994</v>
      </c>
      <c r="K2010" s="41"/>
      <c r="L2010" s="42">
        <f>SmtRes!DF732</f>
        <v>0</v>
      </c>
    </row>
    <row r="2011" spans="1:83" ht="14.25" x14ac:dyDescent="0.2">
      <c r="A2011" s="38"/>
      <c r="B2011" s="38" t="s">
        <v>1337</v>
      </c>
      <c r="C2011" s="38" t="s">
        <v>1339</v>
      </c>
      <c r="D2011" s="39" t="s">
        <v>806</v>
      </c>
      <c r="E2011" s="40">
        <v>5.9999999999999995E-4</v>
      </c>
      <c r="F2011" s="40">
        <f t="shared" si="91"/>
        <v>0</v>
      </c>
      <c r="G2011" s="40">
        <f>SmtRes!CX733</f>
        <v>0</v>
      </c>
      <c r="H2011" s="42">
        <f>SmtRes!CZ733</f>
        <v>40917.440000000002</v>
      </c>
      <c r="I2011" s="41">
        <f>SmtRes!AI733</f>
        <v>1.02</v>
      </c>
      <c r="J2011" s="42">
        <f t="shared" si="92"/>
        <v>41735.79</v>
      </c>
      <c r="K2011" s="41"/>
      <c r="L2011" s="42">
        <f>SmtRes!DF733</f>
        <v>0</v>
      </c>
    </row>
    <row r="2012" spans="1:83" ht="14.25" x14ac:dyDescent="0.2">
      <c r="A2012" s="38"/>
      <c r="B2012" s="38" t="s">
        <v>1340</v>
      </c>
      <c r="C2012" s="38" t="s">
        <v>1342</v>
      </c>
      <c r="D2012" s="39" t="s">
        <v>806</v>
      </c>
      <c r="E2012" s="40">
        <v>5.9999999999999995E-4</v>
      </c>
      <c r="F2012" s="40">
        <f t="shared" si="91"/>
        <v>0</v>
      </c>
      <c r="G2012" s="40">
        <f>SmtRes!CX734</f>
        <v>0</v>
      </c>
      <c r="H2012" s="42">
        <f>SmtRes!CZ734</f>
        <v>98039.57</v>
      </c>
      <c r="I2012" s="41">
        <f>SmtRes!AI734</f>
        <v>1.1599999999999999</v>
      </c>
      <c r="J2012" s="42">
        <f t="shared" si="92"/>
        <v>113725.9</v>
      </c>
      <c r="K2012" s="41"/>
      <c r="L2012" s="42">
        <f>SmtRes!DF734</f>
        <v>0</v>
      </c>
    </row>
    <row r="2013" spans="1:83" ht="14.25" x14ac:dyDescent="0.2">
      <c r="A2013" s="38"/>
      <c r="B2013" s="38" t="s">
        <v>1343</v>
      </c>
      <c r="C2013" s="38" t="s">
        <v>1345</v>
      </c>
      <c r="D2013" s="39" t="s">
        <v>880</v>
      </c>
      <c r="E2013" s="40">
        <v>0.06</v>
      </c>
      <c r="F2013" s="40">
        <f t="shared" si="91"/>
        <v>0</v>
      </c>
      <c r="G2013" s="40">
        <f>SmtRes!CX735</f>
        <v>0</v>
      </c>
      <c r="H2013" s="42">
        <f>SmtRes!CZ735</f>
        <v>1031.73</v>
      </c>
      <c r="I2013" s="41">
        <f>SmtRes!AI735</f>
        <v>1.27</v>
      </c>
      <c r="J2013" s="42">
        <f t="shared" si="92"/>
        <v>1310.3</v>
      </c>
      <c r="K2013" s="41"/>
      <c r="L2013" s="42">
        <f>SmtRes!DF735</f>
        <v>0</v>
      </c>
    </row>
    <row r="2014" spans="1:83" ht="14.25" x14ac:dyDescent="0.2">
      <c r="A2014" s="38"/>
      <c r="B2014" s="38" t="str">
        <f>EtalonRes!I1056</f>
        <v>01.7.15.03</v>
      </c>
      <c r="C2014" s="38" t="str">
        <f>EtalonRes!K1056</f>
        <v>Болты с гайками и шайбами</v>
      </c>
      <c r="D2014" s="39" t="str">
        <f>EtalonRes!O1056</f>
        <v>т</v>
      </c>
      <c r="E2014" s="40">
        <f>EtalonRes!X1056</f>
        <v>0</v>
      </c>
      <c r="F2014" s="40">
        <f t="shared" si="91"/>
        <v>0</v>
      </c>
      <c r="G2014" s="40">
        <f>ROUND(EtalonRes!AG1056*Source!I372, 7)</f>
        <v>0</v>
      </c>
      <c r="H2014" s="42"/>
      <c r="I2014" s="41"/>
      <c r="J2014" s="42"/>
      <c r="K2014" s="41"/>
      <c r="L2014" s="42"/>
    </row>
    <row r="2015" spans="1:83" ht="14.25" x14ac:dyDescent="0.2">
      <c r="A2015" s="38"/>
      <c r="B2015" s="38" t="str">
        <f>EtalonRes!I1059</f>
        <v>05.1.02.06</v>
      </c>
      <c r="C2015" s="38" t="str">
        <f>EtalonRes!K1059</f>
        <v>Приставки железобетонные</v>
      </c>
      <c r="D2015" s="39" t="str">
        <f>EtalonRes!O1059</f>
        <v>ШТ</v>
      </c>
      <c r="E2015" s="40">
        <f>EtalonRes!X1059</f>
        <v>0</v>
      </c>
      <c r="F2015" s="40">
        <f t="shared" si="91"/>
        <v>0</v>
      </c>
      <c r="G2015" s="40">
        <f>ROUND(EtalonRes!AG1059*Source!I372, 7)</f>
        <v>0</v>
      </c>
      <c r="H2015" s="42"/>
      <c r="I2015" s="41"/>
      <c r="J2015" s="42"/>
      <c r="K2015" s="41"/>
      <c r="L2015" s="42"/>
    </row>
    <row r="2016" spans="1:83" ht="14.25" x14ac:dyDescent="0.2">
      <c r="A2016" s="38"/>
      <c r="B2016" s="38" t="str">
        <f>EtalonRes!I1060</f>
        <v>07.2.02.05</v>
      </c>
      <c r="C2016" s="38" t="str">
        <f>EtalonRes!K1060</f>
        <v>Траверсы стальные</v>
      </c>
      <c r="D2016" s="39" t="str">
        <f>EtalonRes!O1060</f>
        <v>т</v>
      </c>
      <c r="E2016" s="40">
        <f>EtalonRes!X1060</f>
        <v>0</v>
      </c>
      <c r="F2016" s="40">
        <f t="shared" si="91"/>
        <v>0</v>
      </c>
      <c r="G2016" s="40">
        <f>ROUND(EtalonRes!AG1060*Source!I372, 7)</f>
        <v>0</v>
      </c>
      <c r="H2016" s="42"/>
      <c r="I2016" s="41"/>
      <c r="J2016" s="42"/>
      <c r="K2016" s="41"/>
      <c r="L2016" s="42"/>
    </row>
    <row r="2017" spans="1:82" ht="14.25" x14ac:dyDescent="0.2">
      <c r="A2017" s="38"/>
      <c r="B2017" s="38" t="str">
        <f>EtalonRes!I1061</f>
        <v>07.2.07.13</v>
      </c>
      <c r="C2017" s="38" t="str">
        <f>EtalonRes!K1061</f>
        <v>Хомуты стальные</v>
      </c>
      <c r="D2017" s="39" t="str">
        <f>EtalonRes!O1061</f>
        <v>кг</v>
      </c>
      <c r="E2017" s="40">
        <f>EtalonRes!X1061</f>
        <v>0</v>
      </c>
      <c r="F2017" s="40">
        <f t="shared" si="91"/>
        <v>0</v>
      </c>
      <c r="G2017" s="40">
        <f>ROUND(EtalonRes!AG1061*Source!I372, 7)</f>
        <v>0</v>
      </c>
      <c r="H2017" s="42"/>
      <c r="I2017" s="41"/>
      <c r="J2017" s="42"/>
      <c r="K2017" s="41"/>
      <c r="L2017" s="42"/>
    </row>
    <row r="2018" spans="1:82" ht="14.25" x14ac:dyDescent="0.2">
      <c r="A2018" s="38"/>
      <c r="B2018" s="38" t="str">
        <f>EtalonRes!I1063</f>
        <v>08.3.04.02</v>
      </c>
      <c r="C2018" s="38" t="str">
        <f>EtalonRes!K1063</f>
        <v>Сталь стержневая диаметром до 10 мм</v>
      </c>
      <c r="D2018" s="39" t="str">
        <f>EtalonRes!O1063</f>
        <v>т</v>
      </c>
      <c r="E2018" s="40">
        <f>EtalonRes!X1063</f>
        <v>0</v>
      </c>
      <c r="F2018" s="40">
        <f t="shared" si="91"/>
        <v>0</v>
      </c>
      <c r="G2018" s="40">
        <f>ROUND(EtalonRes!AG1063*Source!I372, 7)</f>
        <v>0</v>
      </c>
      <c r="H2018" s="42"/>
      <c r="I2018" s="41"/>
      <c r="J2018" s="42"/>
      <c r="K2018" s="41"/>
      <c r="L2018" s="42"/>
    </row>
    <row r="2019" spans="1:82" ht="28.5" x14ac:dyDescent="0.2">
      <c r="A2019" s="38"/>
      <c r="B2019" s="38" t="str">
        <f>EtalonRes!I1064</f>
        <v>11.2.04.06</v>
      </c>
      <c r="C2019" s="38" t="str">
        <f>EtalonRes!K1064</f>
        <v>Детали опор пропитанные из пиломатериалов хвойных пород</v>
      </c>
      <c r="D2019" s="39" t="str">
        <f>EtalonRes!O1064</f>
        <v>м3</v>
      </c>
      <c r="E2019" s="40">
        <f>EtalonRes!X1064</f>
        <v>0</v>
      </c>
      <c r="F2019" s="40">
        <f t="shared" si="91"/>
        <v>0</v>
      </c>
      <c r="G2019" s="40">
        <f>ROUND(EtalonRes!AG1064*Source!I372, 7)</f>
        <v>0</v>
      </c>
      <c r="H2019" s="42"/>
      <c r="I2019" s="41"/>
      <c r="J2019" s="42"/>
      <c r="K2019" s="41"/>
      <c r="L2019" s="42"/>
    </row>
    <row r="2020" spans="1:82" ht="14.25" x14ac:dyDescent="0.2">
      <c r="A2020" s="38"/>
      <c r="B2020" s="38" t="str">
        <f>EtalonRes!I1070</f>
        <v>22.2.01.04</v>
      </c>
      <c r="C2020" s="38" t="str">
        <f>EtalonRes!K1070</f>
        <v>Изоляторы штыревые</v>
      </c>
      <c r="D2020" s="39" t="str">
        <f>EtalonRes!O1070</f>
        <v>ШТ</v>
      </c>
      <c r="E2020" s="40">
        <f>EtalonRes!X1070</f>
        <v>0</v>
      </c>
      <c r="F2020" s="40">
        <f t="shared" si="91"/>
        <v>0</v>
      </c>
      <c r="G2020" s="40">
        <f>ROUND(EtalonRes!AG1070*Source!I372, 7)</f>
        <v>0</v>
      </c>
      <c r="H2020" s="42"/>
      <c r="I2020" s="41"/>
      <c r="J2020" s="42"/>
      <c r="K2020" s="41"/>
      <c r="L2020" s="42"/>
    </row>
    <row r="2021" spans="1:82" ht="14.25" x14ac:dyDescent="0.2">
      <c r="A2021" s="38"/>
      <c r="B2021" s="38" t="str">
        <f>EtalonRes!I1071</f>
        <v>22.2.02.07</v>
      </c>
      <c r="C2021" s="38" t="str">
        <f>EtalonRes!K1071</f>
        <v>Детали крепления стальные</v>
      </c>
      <c r="D2021" s="39" t="str">
        <f>EtalonRes!O1071</f>
        <v>кг</v>
      </c>
      <c r="E2021" s="40">
        <f>EtalonRes!X1071</f>
        <v>0</v>
      </c>
      <c r="F2021" s="40">
        <f t="shared" si="91"/>
        <v>0</v>
      </c>
      <c r="G2021" s="40">
        <f>ROUND(EtalonRes!AG1071*Source!I372, 7)</f>
        <v>0</v>
      </c>
      <c r="H2021" s="42"/>
      <c r="I2021" s="41"/>
      <c r="J2021" s="42"/>
      <c r="K2021" s="41"/>
      <c r="L2021" s="42"/>
    </row>
    <row r="2022" spans="1:82" ht="14.25" x14ac:dyDescent="0.2">
      <c r="A2022" s="38"/>
      <c r="B2022" s="38" t="str">
        <f>EtalonRes!I1072</f>
        <v>22.2.02.09</v>
      </c>
      <c r="C2022" s="38" t="str">
        <f>EtalonRes!K1072</f>
        <v>Крюки</v>
      </c>
      <c r="D2022" s="39" t="str">
        <f>EtalonRes!O1072</f>
        <v>кг</v>
      </c>
      <c r="E2022" s="40">
        <f>EtalonRes!X1072</f>
        <v>0</v>
      </c>
      <c r="F2022" s="40">
        <f t="shared" si="91"/>
        <v>0</v>
      </c>
      <c r="G2022" s="40">
        <f>ROUND(EtalonRes!AG1072*Source!I372, 7)</f>
        <v>0</v>
      </c>
      <c r="H2022" s="42"/>
      <c r="I2022" s="41"/>
      <c r="J2022" s="42"/>
      <c r="K2022" s="41"/>
      <c r="L2022" s="42"/>
    </row>
    <row r="2023" spans="1:82" ht="14.25" x14ac:dyDescent="0.2">
      <c r="A2023" s="38"/>
      <c r="B2023" s="38" t="str">
        <f>EtalonRes!I1073</f>
        <v>22.2.02.23</v>
      </c>
      <c r="C2023" s="45" t="str">
        <f>EtalonRes!K1073</f>
        <v>Металлические плакаты</v>
      </c>
      <c r="D2023" s="46" t="str">
        <f>EtalonRes!O1073</f>
        <v>ШТ</v>
      </c>
      <c r="E2023" s="47">
        <f>EtalonRes!X1073</f>
        <v>0.1</v>
      </c>
      <c r="F2023" s="47">
        <f t="shared" si="91"/>
        <v>0</v>
      </c>
      <c r="G2023" s="47">
        <f>ROUND(EtalonRes!AG1073*Source!I372, 7)</f>
        <v>0</v>
      </c>
      <c r="H2023" s="48"/>
      <c r="I2023" s="49"/>
      <c r="J2023" s="48"/>
      <c r="K2023" s="49"/>
      <c r="L2023" s="48"/>
    </row>
    <row r="2024" spans="1:82" ht="15" x14ac:dyDescent="0.2">
      <c r="A2024" s="38"/>
      <c r="B2024" s="38"/>
      <c r="C2024" s="51" t="s">
        <v>1564</v>
      </c>
      <c r="D2024" s="39"/>
      <c r="E2024" s="40"/>
      <c r="F2024" s="40"/>
      <c r="G2024" s="40"/>
      <c r="H2024" s="42"/>
      <c r="I2024" s="41"/>
      <c r="J2024" s="42"/>
      <c r="K2024" s="41"/>
      <c r="L2024" s="42">
        <f>L1999+L2001+L2002+L2005</f>
        <v>9482.94</v>
      </c>
    </row>
    <row r="2025" spans="1:82" ht="14.25" x14ac:dyDescent="0.2">
      <c r="A2025" s="38"/>
      <c r="B2025" s="38"/>
      <c r="C2025" s="38" t="s">
        <v>1565</v>
      </c>
      <c r="D2025" s="39"/>
      <c r="E2025" s="40"/>
      <c r="F2025" s="40"/>
      <c r="G2025" s="40"/>
      <c r="H2025" s="42"/>
      <c r="I2025" s="41"/>
      <c r="J2025" s="42"/>
      <c r="K2025" s="41"/>
      <c r="L2025" s="42">
        <f>SUM(AR1998:AR2028)+SUM(AS1998:AS2028)+SUM(AT1998:AT2028)+SUM(AU1998:AU2028)+SUM(AV1998:AV2028)</f>
        <v>8976.3700000000008</v>
      </c>
    </row>
    <row r="2026" spans="1:82" ht="14.25" x14ac:dyDescent="0.2">
      <c r="A2026" s="38"/>
      <c r="B2026" s="38" t="s">
        <v>27</v>
      </c>
      <c r="C2026" s="38" t="s">
        <v>1566</v>
      </c>
      <c r="D2026" s="39" t="s">
        <v>1392</v>
      </c>
      <c r="E2026" s="40">
        <f>Source!BZ372</f>
        <v>103</v>
      </c>
      <c r="F2026" s="40"/>
      <c r="G2026" s="40">
        <f>Source!AT372</f>
        <v>103</v>
      </c>
      <c r="H2026" s="42"/>
      <c r="I2026" s="41"/>
      <c r="J2026" s="42"/>
      <c r="K2026" s="41"/>
      <c r="L2026" s="42">
        <f>SUM(AZ1998:AZ2028)</f>
        <v>9245.66</v>
      </c>
    </row>
    <row r="2027" spans="1:82" ht="14.25" x14ac:dyDescent="0.2">
      <c r="A2027" s="45"/>
      <c r="B2027" s="45" t="s">
        <v>28</v>
      </c>
      <c r="C2027" s="45" t="s">
        <v>1567</v>
      </c>
      <c r="D2027" s="46" t="s">
        <v>1392</v>
      </c>
      <c r="E2027" s="47">
        <f>Source!CA372</f>
        <v>60</v>
      </c>
      <c r="F2027" s="47"/>
      <c r="G2027" s="47">
        <f>Source!AU372</f>
        <v>60</v>
      </c>
      <c r="H2027" s="48"/>
      <c r="I2027" s="49"/>
      <c r="J2027" s="48"/>
      <c r="K2027" s="49"/>
      <c r="L2027" s="48">
        <f>SUM(BA1998:BA2028)</f>
        <v>5385.82</v>
      </c>
    </row>
    <row r="2028" spans="1:82" ht="15" x14ac:dyDescent="0.2">
      <c r="C2028" s="58" t="s">
        <v>1568</v>
      </c>
      <c r="D2028" s="58"/>
      <c r="E2028" s="58"/>
      <c r="F2028" s="58"/>
      <c r="G2028" s="58"/>
      <c r="H2028" s="58"/>
      <c r="I2028" s="59">
        <f>K2028/E1998</f>
        <v>24114.420000000002</v>
      </c>
      <c r="J2028" s="59"/>
      <c r="K2028" s="59">
        <f>L1999+L2001+L2005+L2026+L2027+L2002</f>
        <v>24114.420000000002</v>
      </c>
      <c r="L2028" s="59"/>
      <c r="AD2028">
        <f>ROUND((Source!AT372/100)*((ROUND(SUMIF(SmtRes!AQ725:'SmtRes'!AQ735,"=1",SmtRes!AD725:'SmtRes'!AD735)*Source!I372, 2)+ROUND(SUMIF(SmtRes!AQ725:'SmtRes'!AQ735,"=1",SmtRes!AC725:'SmtRes'!AC735)*Source!I372, 2))), 2)</f>
        <v>929.52</v>
      </c>
      <c r="AE2028">
        <f>ROUND((Source!AU372/100)*((ROUND(SUMIF(SmtRes!AQ725:'SmtRes'!AQ735,"=1",SmtRes!AD725:'SmtRes'!AD735)*Source!I372, 2)+ROUND(SUMIF(SmtRes!AQ725:'SmtRes'!AQ735,"=1",SmtRes!AC725:'SmtRes'!AC735)*Source!I372, 2))), 2)</f>
        <v>541.47</v>
      </c>
      <c r="AN2028" s="50">
        <f>L1999+L2001+L2005+L2026+L2027+L2002</f>
        <v>24114.420000000002</v>
      </c>
      <c r="AO2028" s="50">
        <f>L2001</f>
        <v>506.56999999999994</v>
      </c>
      <c r="AQ2028" t="s">
        <v>1569</v>
      </c>
      <c r="AR2028" s="50">
        <f>L1999</f>
        <v>8531.85</v>
      </c>
      <c r="AT2028" s="50">
        <f>L2002</f>
        <v>444.52</v>
      </c>
      <c r="AV2028" t="s">
        <v>1569</v>
      </c>
      <c r="AW2028" s="50">
        <f>L2005</f>
        <v>0</v>
      </c>
      <c r="AZ2028">
        <f>Source!X372</f>
        <v>9245.66</v>
      </c>
      <c r="BA2028">
        <f>Source!Y372</f>
        <v>5385.82</v>
      </c>
      <c r="CD2028">
        <v>1</v>
      </c>
    </row>
    <row r="2029" spans="1:82" ht="96.75" x14ac:dyDescent="0.2">
      <c r="A2029" s="36" t="s">
        <v>471</v>
      </c>
      <c r="B2029" s="38" t="s">
        <v>1748</v>
      </c>
      <c r="C2029" s="38" t="s">
        <v>1749</v>
      </c>
      <c r="D2029" s="39" t="str">
        <f>Source!H373</f>
        <v>ШТ</v>
      </c>
      <c r="E2029" s="40">
        <f>Source!K373</f>
        <v>1</v>
      </c>
      <c r="F2029" s="40"/>
      <c r="G2029" s="40">
        <f>Source!I373</f>
        <v>1</v>
      </c>
      <c r="H2029" s="42"/>
      <c r="I2029" s="41"/>
      <c r="J2029" s="42"/>
      <c r="K2029" s="41"/>
      <c r="L2029" s="42"/>
    </row>
    <row r="2030" spans="1:82" ht="15" x14ac:dyDescent="0.2">
      <c r="A2030" s="37"/>
      <c r="B2030" s="40">
        <v>1</v>
      </c>
      <c r="C2030" s="37" t="s">
        <v>1560</v>
      </c>
      <c r="D2030" s="39" t="s">
        <v>1220</v>
      </c>
      <c r="E2030" s="43"/>
      <c r="F2030" s="40"/>
      <c r="G2030" s="43">
        <f>Source!U373</f>
        <v>7.06</v>
      </c>
      <c r="H2030" s="40"/>
      <c r="I2030" s="40"/>
      <c r="J2030" s="40"/>
      <c r="K2030" s="40"/>
      <c r="L2030" s="44">
        <f>SUM(L2031:L2031)-SUMIF(CE2031:CE2031, 1, L2031:L2031)</f>
        <v>2971.62</v>
      </c>
    </row>
    <row r="2031" spans="1:82" ht="28.5" x14ac:dyDescent="0.2">
      <c r="A2031" s="38"/>
      <c r="B2031" s="38" t="s">
        <v>1304</v>
      </c>
      <c r="C2031" s="38" t="s">
        <v>1305</v>
      </c>
      <c r="D2031" s="39" t="s">
        <v>1220</v>
      </c>
      <c r="E2031" s="40">
        <v>7.06</v>
      </c>
      <c r="F2031" s="40"/>
      <c r="G2031" s="40">
        <f>SmtRes!CX736</f>
        <v>7.06</v>
      </c>
      <c r="H2031" s="42"/>
      <c r="I2031" s="41"/>
      <c r="J2031" s="42">
        <f>SmtRes!CZ736</f>
        <v>420.91</v>
      </c>
      <c r="K2031" s="41"/>
      <c r="L2031" s="42">
        <f>SmtRes!DI736</f>
        <v>2971.62</v>
      </c>
    </row>
    <row r="2032" spans="1:82" ht="15" x14ac:dyDescent="0.2">
      <c r="A2032" s="37"/>
      <c r="B2032" s="40">
        <v>2</v>
      </c>
      <c r="C2032" s="37" t="s">
        <v>1561</v>
      </c>
      <c r="D2032" s="39"/>
      <c r="E2032" s="43"/>
      <c r="F2032" s="40"/>
      <c r="G2032" s="43"/>
      <c r="H2032" s="40"/>
      <c r="I2032" s="40"/>
      <c r="J2032" s="40"/>
      <c r="K2032" s="40"/>
      <c r="L2032" s="44">
        <f>SUM(L2033:L2035)-SUMIF(CE2033:CE2035, 1, L2033:L2035)</f>
        <v>174.3</v>
      </c>
    </row>
    <row r="2033" spans="1:83" ht="15" x14ac:dyDescent="0.2">
      <c r="A2033" s="37"/>
      <c r="B2033" s="40"/>
      <c r="C2033" s="37" t="s">
        <v>1563</v>
      </c>
      <c r="D2033" s="39" t="s">
        <v>1220</v>
      </c>
      <c r="E2033" s="43"/>
      <c r="F2033" s="40"/>
      <c r="G2033" s="43">
        <f>Source!V373</f>
        <v>0.32</v>
      </c>
      <c r="H2033" s="40"/>
      <c r="I2033" s="40"/>
      <c r="J2033" s="40"/>
      <c r="K2033" s="40"/>
      <c r="L2033" s="44">
        <f>SUMIF(CE2034:CE2035, 1, L2034:L2035)</f>
        <v>152.94999999999999</v>
      </c>
      <c r="CE2033">
        <v>1</v>
      </c>
    </row>
    <row r="2034" spans="1:83" ht="28.5" x14ac:dyDescent="0.2">
      <c r="A2034" s="38"/>
      <c r="B2034" s="38" t="s">
        <v>1227</v>
      </c>
      <c r="C2034" s="38" t="s">
        <v>1229</v>
      </c>
      <c r="D2034" s="39" t="s">
        <v>1090</v>
      </c>
      <c r="E2034" s="40">
        <v>0.32</v>
      </c>
      <c r="F2034" s="40"/>
      <c r="G2034" s="40">
        <f>SmtRes!CX738</f>
        <v>0.32</v>
      </c>
      <c r="H2034" s="42"/>
      <c r="I2034" s="41"/>
      <c r="J2034" s="42">
        <f>SmtRes!CZ738</f>
        <v>544.70000000000005</v>
      </c>
      <c r="K2034" s="41"/>
      <c r="L2034" s="42">
        <f>SmtRes!DG738</f>
        <v>174.3</v>
      </c>
    </row>
    <row r="2035" spans="1:83" ht="28.5" x14ac:dyDescent="0.2">
      <c r="A2035" s="38"/>
      <c r="B2035" s="38" t="s">
        <v>1226</v>
      </c>
      <c r="C2035" s="38" t="s">
        <v>1562</v>
      </c>
      <c r="D2035" s="39" t="s">
        <v>1220</v>
      </c>
      <c r="E2035" s="40">
        <f>SmtRes!DO738*SmtRes!AT738</f>
        <v>0.32</v>
      </c>
      <c r="F2035" s="40"/>
      <c r="G2035" s="40">
        <f>SmtRes!DO738*SmtRes!CX738</f>
        <v>0.32</v>
      </c>
      <c r="H2035" s="42"/>
      <c r="I2035" s="41"/>
      <c r="J2035" s="42">
        <f>ROUND(SmtRes!AG738/SmtRes!DO738, 2)</f>
        <v>477.98</v>
      </c>
      <c r="K2035" s="41"/>
      <c r="L2035" s="42">
        <f>SmtRes!DH738</f>
        <v>152.94999999999999</v>
      </c>
      <c r="CE2035">
        <v>1</v>
      </c>
    </row>
    <row r="2036" spans="1:83" ht="15" x14ac:dyDescent="0.2">
      <c r="A2036" s="37"/>
      <c r="B2036" s="40">
        <v>4</v>
      </c>
      <c r="C2036" s="37" t="s">
        <v>1576</v>
      </c>
      <c r="D2036" s="39"/>
      <c r="E2036" s="43"/>
      <c r="F2036" s="40"/>
      <c r="G2036" s="43"/>
      <c r="H2036" s="40"/>
      <c r="I2036" s="40"/>
      <c r="J2036" s="40"/>
      <c r="K2036" s="40"/>
      <c r="L2036" s="44">
        <f>SUM(L2037:L2044)-SUMIF(CE2037:CE2044, 1, L2037:L2044)</f>
        <v>0</v>
      </c>
    </row>
    <row r="2037" spans="1:83" ht="14.25" x14ac:dyDescent="0.2">
      <c r="A2037" s="38"/>
      <c r="B2037" s="38" t="s">
        <v>1325</v>
      </c>
      <c r="C2037" s="38" t="s">
        <v>1327</v>
      </c>
      <c r="D2037" s="39" t="s">
        <v>1242</v>
      </c>
      <c r="E2037" s="40">
        <v>0.03</v>
      </c>
      <c r="F2037" s="40">
        <f t="shared" ref="F2037:F2050" si="93">ROUND(0,7)</f>
        <v>0</v>
      </c>
      <c r="G2037" s="40">
        <f>SmtRes!CX739</f>
        <v>0</v>
      </c>
      <c r="H2037" s="42">
        <f>SmtRes!CZ739</f>
        <v>80.02</v>
      </c>
      <c r="I2037" s="41">
        <f>SmtRes!AI739</f>
        <v>2.0699999999999998</v>
      </c>
      <c r="J2037" s="42">
        <f>ROUND(H2037*I2037, 2)</f>
        <v>165.64</v>
      </c>
      <c r="K2037" s="41"/>
      <c r="L2037" s="42">
        <f>SmtRes!DF739</f>
        <v>0</v>
      </c>
    </row>
    <row r="2038" spans="1:83" ht="14.25" x14ac:dyDescent="0.2">
      <c r="A2038" s="38"/>
      <c r="B2038" s="38" t="s">
        <v>1328</v>
      </c>
      <c r="C2038" s="38" t="s">
        <v>1330</v>
      </c>
      <c r="D2038" s="39" t="s">
        <v>806</v>
      </c>
      <c r="E2038" s="40">
        <v>2.3000000000000001E-4</v>
      </c>
      <c r="F2038" s="40">
        <f t="shared" si="93"/>
        <v>0</v>
      </c>
      <c r="G2038" s="40">
        <f>SmtRes!CX740</f>
        <v>0</v>
      </c>
      <c r="H2038" s="42"/>
      <c r="I2038" s="41"/>
      <c r="J2038" s="42">
        <f>SmtRes!CZ740</f>
        <v>84866.240000000005</v>
      </c>
      <c r="K2038" s="41"/>
      <c r="L2038" s="42">
        <f>SmtRes!DF740</f>
        <v>0</v>
      </c>
    </row>
    <row r="2039" spans="1:83" ht="14.25" x14ac:dyDescent="0.2">
      <c r="A2039" s="38"/>
      <c r="B2039" s="38" t="s">
        <v>1246</v>
      </c>
      <c r="C2039" s="38" t="s">
        <v>1248</v>
      </c>
      <c r="D2039" s="39" t="s">
        <v>1242</v>
      </c>
      <c r="E2039" s="40">
        <v>0.02</v>
      </c>
      <c r="F2039" s="40">
        <f t="shared" si="93"/>
        <v>0</v>
      </c>
      <c r="G2039" s="40">
        <f>SmtRes!CX741</f>
        <v>0</v>
      </c>
      <c r="H2039" s="42">
        <f>SmtRes!CZ741</f>
        <v>56.11</v>
      </c>
      <c r="I2039" s="41">
        <f>SmtRes!AI741</f>
        <v>1.58</v>
      </c>
      <c r="J2039" s="42">
        <f t="shared" ref="J2039:J2044" si="94">ROUND(H2039*I2039, 2)</f>
        <v>88.65</v>
      </c>
      <c r="K2039" s="41"/>
      <c r="L2039" s="42">
        <f>SmtRes!DF741</f>
        <v>0</v>
      </c>
    </row>
    <row r="2040" spans="1:83" ht="14.25" x14ac:dyDescent="0.2">
      <c r="A2040" s="38"/>
      <c r="B2040" s="38" t="s">
        <v>1331</v>
      </c>
      <c r="C2040" s="38" t="s">
        <v>1333</v>
      </c>
      <c r="D2040" s="39" t="s">
        <v>806</v>
      </c>
      <c r="E2040" s="40">
        <v>4.0000000000000002E-4</v>
      </c>
      <c r="F2040" s="40">
        <f t="shared" si="93"/>
        <v>0</v>
      </c>
      <c r="G2040" s="40">
        <f>SmtRes!CX742</f>
        <v>0</v>
      </c>
      <c r="H2040" s="42">
        <f>SmtRes!CZ742</f>
        <v>61265.39</v>
      </c>
      <c r="I2040" s="41">
        <f>SmtRes!AI742</f>
        <v>1.3</v>
      </c>
      <c r="J2040" s="42">
        <f t="shared" si="94"/>
        <v>79645.009999999995</v>
      </c>
      <c r="K2040" s="41"/>
      <c r="L2040" s="42">
        <f>SmtRes!DF742</f>
        <v>0</v>
      </c>
    </row>
    <row r="2041" spans="1:83" ht="14.25" x14ac:dyDescent="0.2">
      <c r="A2041" s="38"/>
      <c r="B2041" s="38" t="s">
        <v>1334</v>
      </c>
      <c r="C2041" s="38" t="s">
        <v>1336</v>
      </c>
      <c r="D2041" s="39" t="s">
        <v>806</v>
      </c>
      <c r="E2041" s="40">
        <v>1.0000000000000001E-5</v>
      </c>
      <c r="F2041" s="40">
        <f t="shared" si="93"/>
        <v>0</v>
      </c>
      <c r="G2041" s="40">
        <f>SmtRes!CX743</f>
        <v>0</v>
      </c>
      <c r="H2041" s="42">
        <f>SmtRes!CZ743</f>
        <v>80020.98</v>
      </c>
      <c r="I2041" s="41">
        <f>SmtRes!AI743</f>
        <v>1.02</v>
      </c>
      <c r="J2041" s="42">
        <f t="shared" si="94"/>
        <v>81621.399999999994</v>
      </c>
      <c r="K2041" s="41"/>
      <c r="L2041" s="42">
        <f>SmtRes!DF743</f>
        <v>0</v>
      </c>
    </row>
    <row r="2042" spans="1:83" ht="14.25" x14ac:dyDescent="0.2">
      <c r="A2042" s="38"/>
      <c r="B2042" s="38" t="s">
        <v>1337</v>
      </c>
      <c r="C2042" s="38" t="s">
        <v>1339</v>
      </c>
      <c r="D2042" s="39" t="s">
        <v>806</v>
      </c>
      <c r="E2042" s="40">
        <v>5.9999999999999995E-4</v>
      </c>
      <c r="F2042" s="40">
        <f t="shared" si="93"/>
        <v>0</v>
      </c>
      <c r="G2042" s="40">
        <f>SmtRes!CX744</f>
        <v>0</v>
      </c>
      <c r="H2042" s="42">
        <f>SmtRes!CZ744</f>
        <v>40917.440000000002</v>
      </c>
      <c r="I2042" s="41">
        <f>SmtRes!AI744</f>
        <v>1.02</v>
      </c>
      <c r="J2042" s="42">
        <f t="shared" si="94"/>
        <v>41735.79</v>
      </c>
      <c r="K2042" s="41"/>
      <c r="L2042" s="42">
        <f>SmtRes!DF744</f>
        <v>0</v>
      </c>
    </row>
    <row r="2043" spans="1:83" ht="14.25" x14ac:dyDescent="0.2">
      <c r="A2043" s="38"/>
      <c r="B2043" s="38" t="s">
        <v>1340</v>
      </c>
      <c r="C2043" s="38" t="s">
        <v>1342</v>
      </c>
      <c r="D2043" s="39" t="s">
        <v>806</v>
      </c>
      <c r="E2043" s="40">
        <v>5.9999999999999995E-4</v>
      </c>
      <c r="F2043" s="40">
        <f t="shared" si="93"/>
        <v>0</v>
      </c>
      <c r="G2043" s="40">
        <f>SmtRes!CX745</f>
        <v>0</v>
      </c>
      <c r="H2043" s="42">
        <f>SmtRes!CZ745</f>
        <v>98039.57</v>
      </c>
      <c r="I2043" s="41">
        <f>SmtRes!AI745</f>
        <v>1.1599999999999999</v>
      </c>
      <c r="J2043" s="42">
        <f t="shared" si="94"/>
        <v>113725.9</v>
      </c>
      <c r="K2043" s="41"/>
      <c r="L2043" s="42">
        <f>SmtRes!DF745</f>
        <v>0</v>
      </c>
    </row>
    <row r="2044" spans="1:83" ht="14.25" x14ac:dyDescent="0.2">
      <c r="A2044" s="38"/>
      <c r="B2044" s="38" t="s">
        <v>1343</v>
      </c>
      <c r="C2044" s="38" t="s">
        <v>1345</v>
      </c>
      <c r="D2044" s="39" t="s">
        <v>880</v>
      </c>
      <c r="E2044" s="40">
        <v>0.06</v>
      </c>
      <c r="F2044" s="40">
        <f t="shared" si="93"/>
        <v>0</v>
      </c>
      <c r="G2044" s="40">
        <f>SmtRes!CX746</f>
        <v>0</v>
      </c>
      <c r="H2044" s="42">
        <f>SmtRes!CZ746</f>
        <v>1031.73</v>
      </c>
      <c r="I2044" s="41">
        <f>SmtRes!AI746</f>
        <v>1.27</v>
      </c>
      <c r="J2044" s="42">
        <f t="shared" si="94"/>
        <v>1310.3</v>
      </c>
      <c r="K2044" s="41"/>
      <c r="L2044" s="42">
        <f>SmtRes!DF746</f>
        <v>0</v>
      </c>
    </row>
    <row r="2045" spans="1:83" ht="14.25" x14ac:dyDescent="0.2">
      <c r="A2045" s="38"/>
      <c r="B2045" s="38" t="str">
        <f>EtalonRes!I1080</f>
        <v>05.1.02.06</v>
      </c>
      <c r="C2045" s="38" t="str">
        <f>EtalonRes!K1080</f>
        <v>Приставки железобетонные</v>
      </c>
      <c r="D2045" s="39" t="str">
        <f>EtalonRes!O1080</f>
        <v>ШТ</v>
      </c>
      <c r="E2045" s="40">
        <f>EtalonRes!X1080</f>
        <v>0</v>
      </c>
      <c r="F2045" s="40">
        <f t="shared" si="93"/>
        <v>0</v>
      </c>
      <c r="G2045" s="40">
        <f>ROUND(EtalonRes!AG1080*Source!I373, 7)</f>
        <v>0</v>
      </c>
      <c r="H2045" s="42"/>
      <c r="I2045" s="41"/>
      <c r="J2045" s="42"/>
      <c r="K2045" s="41"/>
      <c r="L2045" s="42"/>
    </row>
    <row r="2046" spans="1:83" ht="14.25" x14ac:dyDescent="0.2">
      <c r="A2046" s="38"/>
      <c r="B2046" s="38" t="str">
        <f>EtalonRes!I1081</f>
        <v>07.2.07.13</v>
      </c>
      <c r="C2046" s="38" t="str">
        <f>EtalonRes!K1081</f>
        <v>Хомуты стальные</v>
      </c>
      <c r="D2046" s="39" t="str">
        <f>EtalonRes!O1081</f>
        <v>кг</v>
      </c>
      <c r="E2046" s="40">
        <f>EtalonRes!X1081</f>
        <v>0</v>
      </c>
      <c r="F2046" s="40">
        <f t="shared" si="93"/>
        <v>0</v>
      </c>
      <c r="G2046" s="40">
        <f>ROUND(EtalonRes!AG1081*Source!I373, 7)</f>
        <v>0</v>
      </c>
      <c r="H2046" s="42"/>
      <c r="I2046" s="41"/>
      <c r="J2046" s="42"/>
      <c r="K2046" s="41"/>
      <c r="L2046" s="42"/>
    </row>
    <row r="2047" spans="1:83" ht="28.5" x14ac:dyDescent="0.2">
      <c r="A2047" s="38"/>
      <c r="B2047" s="38" t="str">
        <f>EtalonRes!I1083</f>
        <v>11.2.04.06</v>
      </c>
      <c r="C2047" s="38" t="str">
        <f>EtalonRes!K1083</f>
        <v>Детали опор пропитанные из пиломатериалов хвойных пород</v>
      </c>
      <c r="D2047" s="39" t="str">
        <f>EtalonRes!O1083</f>
        <v>м3</v>
      </c>
      <c r="E2047" s="40">
        <f>EtalonRes!X1083</f>
        <v>0</v>
      </c>
      <c r="F2047" s="40">
        <f t="shared" si="93"/>
        <v>0</v>
      </c>
      <c r="G2047" s="40">
        <f>ROUND(EtalonRes!AG1083*Source!I373, 7)</f>
        <v>0</v>
      </c>
      <c r="H2047" s="42"/>
      <c r="I2047" s="41"/>
      <c r="J2047" s="42"/>
      <c r="K2047" s="41"/>
      <c r="L2047" s="42"/>
    </row>
    <row r="2048" spans="1:83" ht="14.25" x14ac:dyDescent="0.2">
      <c r="A2048" s="38"/>
      <c r="B2048" s="38" t="str">
        <f>EtalonRes!I1089</f>
        <v>22.2.01.04</v>
      </c>
      <c r="C2048" s="38" t="str">
        <f>EtalonRes!K1089</f>
        <v>Изоляторы штыревые</v>
      </c>
      <c r="D2048" s="39" t="str">
        <f>EtalonRes!O1089</f>
        <v>ШТ</v>
      </c>
      <c r="E2048" s="40">
        <f>EtalonRes!X1089</f>
        <v>0</v>
      </c>
      <c r="F2048" s="40">
        <f t="shared" si="93"/>
        <v>0</v>
      </c>
      <c r="G2048" s="40">
        <f>ROUND(EtalonRes!AG1089*Source!I373, 7)</f>
        <v>0</v>
      </c>
      <c r="H2048" s="42"/>
      <c r="I2048" s="41"/>
      <c r="J2048" s="42"/>
      <c r="K2048" s="41"/>
      <c r="L2048" s="42"/>
    </row>
    <row r="2049" spans="1:83" ht="14.25" x14ac:dyDescent="0.2">
      <c r="A2049" s="38"/>
      <c r="B2049" s="38" t="str">
        <f>EtalonRes!I1090</f>
        <v>22.2.02.09</v>
      </c>
      <c r="C2049" s="38" t="str">
        <f>EtalonRes!K1090</f>
        <v>Крюки</v>
      </c>
      <c r="D2049" s="39" t="str">
        <f>EtalonRes!O1090</f>
        <v>кг</v>
      </c>
      <c r="E2049" s="40">
        <f>EtalonRes!X1090</f>
        <v>0</v>
      </c>
      <c r="F2049" s="40">
        <f t="shared" si="93"/>
        <v>0</v>
      </c>
      <c r="G2049" s="40">
        <f>ROUND(EtalonRes!AG1090*Source!I373, 7)</f>
        <v>0</v>
      </c>
      <c r="H2049" s="42"/>
      <c r="I2049" s="41"/>
      <c r="J2049" s="42"/>
      <c r="K2049" s="41"/>
      <c r="L2049" s="42"/>
    </row>
    <row r="2050" spans="1:83" ht="14.25" x14ac:dyDescent="0.2">
      <c r="A2050" s="38"/>
      <c r="B2050" s="38" t="str">
        <f>EtalonRes!I1091</f>
        <v>22.2.02.23</v>
      </c>
      <c r="C2050" s="45" t="str">
        <f>EtalonRes!K1091</f>
        <v>Металлические плакаты</v>
      </c>
      <c r="D2050" s="46" t="str">
        <f>EtalonRes!O1091</f>
        <v>ШТ</v>
      </c>
      <c r="E2050" s="47">
        <f>EtalonRes!X1091</f>
        <v>0.1</v>
      </c>
      <c r="F2050" s="47">
        <f t="shared" si="93"/>
        <v>0</v>
      </c>
      <c r="G2050" s="47">
        <f>ROUND(EtalonRes!AG1091*Source!I373, 7)</f>
        <v>0</v>
      </c>
      <c r="H2050" s="48"/>
      <c r="I2050" s="49"/>
      <c r="J2050" s="48"/>
      <c r="K2050" s="49"/>
      <c r="L2050" s="48"/>
    </row>
    <row r="2051" spans="1:83" ht="15" x14ac:dyDescent="0.2">
      <c r="A2051" s="38"/>
      <c r="B2051" s="38"/>
      <c r="C2051" s="51" t="s">
        <v>1564</v>
      </c>
      <c r="D2051" s="39"/>
      <c r="E2051" s="40"/>
      <c r="F2051" s="40"/>
      <c r="G2051" s="40"/>
      <c r="H2051" s="42"/>
      <c r="I2051" s="41"/>
      <c r="J2051" s="42"/>
      <c r="K2051" s="41"/>
      <c r="L2051" s="42">
        <f>L2030+L2032+L2033+L2036</f>
        <v>3298.87</v>
      </c>
    </row>
    <row r="2052" spans="1:83" ht="14.25" x14ac:dyDescent="0.2">
      <c r="A2052" s="38"/>
      <c r="B2052" s="38"/>
      <c r="C2052" s="38" t="s">
        <v>1565</v>
      </c>
      <c r="D2052" s="39"/>
      <c r="E2052" s="40"/>
      <c r="F2052" s="40"/>
      <c r="G2052" s="40"/>
      <c r="H2052" s="42"/>
      <c r="I2052" s="41"/>
      <c r="J2052" s="42"/>
      <c r="K2052" s="41"/>
      <c r="L2052" s="42">
        <f>SUM(AR2029:AR2055)+SUM(AS2029:AS2055)+SUM(AT2029:AT2055)+SUM(AU2029:AU2055)+SUM(AV2029:AV2055)</f>
        <v>3124.5699999999997</v>
      </c>
    </row>
    <row r="2053" spans="1:83" ht="14.25" x14ac:dyDescent="0.2">
      <c r="A2053" s="38"/>
      <c r="B2053" s="38" t="s">
        <v>27</v>
      </c>
      <c r="C2053" s="38" t="s">
        <v>1566</v>
      </c>
      <c r="D2053" s="39" t="s">
        <v>1392</v>
      </c>
      <c r="E2053" s="40">
        <f>Source!BZ373</f>
        <v>103</v>
      </c>
      <c r="F2053" s="40"/>
      <c r="G2053" s="40">
        <f>Source!AT373</f>
        <v>103</v>
      </c>
      <c r="H2053" s="42"/>
      <c r="I2053" s="41"/>
      <c r="J2053" s="42"/>
      <c r="K2053" s="41"/>
      <c r="L2053" s="42">
        <f>SUM(AZ2029:AZ2055)</f>
        <v>3218.31</v>
      </c>
    </row>
    <row r="2054" spans="1:83" ht="14.25" x14ac:dyDescent="0.2">
      <c r="A2054" s="45"/>
      <c r="B2054" s="45" t="s">
        <v>28</v>
      </c>
      <c r="C2054" s="45" t="s">
        <v>1567</v>
      </c>
      <c r="D2054" s="46" t="s">
        <v>1392</v>
      </c>
      <c r="E2054" s="47">
        <f>Source!CA373</f>
        <v>60</v>
      </c>
      <c r="F2054" s="47"/>
      <c r="G2054" s="47">
        <f>Source!AU373</f>
        <v>60</v>
      </c>
      <c r="H2054" s="48"/>
      <c r="I2054" s="49"/>
      <c r="J2054" s="48"/>
      <c r="K2054" s="49"/>
      <c r="L2054" s="48">
        <f>SUM(BA2029:BA2055)</f>
        <v>1874.74</v>
      </c>
    </row>
    <row r="2055" spans="1:83" ht="15" x14ac:dyDescent="0.2">
      <c r="C2055" s="58" t="s">
        <v>1568</v>
      </c>
      <c r="D2055" s="58"/>
      <c r="E2055" s="58"/>
      <c r="F2055" s="58"/>
      <c r="G2055" s="58"/>
      <c r="H2055" s="58"/>
      <c r="I2055" s="59">
        <f>K2055/E2029</f>
        <v>8391.92</v>
      </c>
      <c r="J2055" s="59"/>
      <c r="K2055" s="59">
        <f>L2030+L2032+L2036+L2053+L2054+L2033</f>
        <v>8391.92</v>
      </c>
      <c r="L2055" s="59"/>
      <c r="AD2055">
        <f>ROUND((Source!AT373/100)*((ROUND(SUMIF(SmtRes!AQ736:'SmtRes'!AQ746,"=1",SmtRes!AD736:'SmtRes'!AD746)*Source!I373, 2)+ROUND(SUMIF(SmtRes!AQ736:'SmtRes'!AQ746,"=1",SmtRes!AC736:'SmtRes'!AC746)*Source!I373, 2))), 2)</f>
        <v>925.86</v>
      </c>
      <c r="AE2055">
        <f>ROUND((Source!AU373/100)*((ROUND(SUMIF(SmtRes!AQ736:'SmtRes'!AQ746,"=1",SmtRes!AD736:'SmtRes'!AD746)*Source!I373, 2)+ROUND(SUMIF(SmtRes!AQ736:'SmtRes'!AQ746,"=1",SmtRes!AC736:'SmtRes'!AC746)*Source!I373, 2))), 2)</f>
        <v>539.33000000000004</v>
      </c>
      <c r="AN2055" s="50">
        <f>L2030+L2032+L2036+L2053+L2054+L2033</f>
        <v>8391.92</v>
      </c>
      <c r="AO2055" s="50">
        <f>L2032</f>
        <v>174.3</v>
      </c>
      <c r="AQ2055" t="s">
        <v>1569</v>
      </c>
      <c r="AR2055" s="50">
        <f>L2030</f>
        <v>2971.62</v>
      </c>
      <c r="AT2055" s="50">
        <f>L2033</f>
        <v>152.94999999999999</v>
      </c>
      <c r="AV2055" t="s">
        <v>1569</v>
      </c>
      <c r="AW2055" s="50">
        <f>L2036</f>
        <v>0</v>
      </c>
      <c r="AZ2055">
        <f>Source!X373</f>
        <v>3218.31</v>
      </c>
      <c r="BA2055">
        <f>Source!Y373</f>
        <v>1874.74</v>
      </c>
      <c r="CD2055">
        <v>1</v>
      </c>
    </row>
    <row r="2056" spans="1:83" ht="96.75" x14ac:dyDescent="0.2">
      <c r="A2056" s="36" t="s">
        <v>475</v>
      </c>
      <c r="B2056" s="38" t="s">
        <v>1750</v>
      </c>
      <c r="C2056" s="38" t="s">
        <v>1751</v>
      </c>
      <c r="D2056" s="39" t="str">
        <f>Source!H374</f>
        <v>ШТ</v>
      </c>
      <c r="E2056" s="40">
        <f>Source!K374</f>
        <v>1</v>
      </c>
      <c r="F2056" s="40"/>
      <c r="G2056" s="40">
        <f>Source!I374</f>
        <v>1</v>
      </c>
      <c r="H2056" s="42"/>
      <c r="I2056" s="41"/>
      <c r="J2056" s="42"/>
      <c r="K2056" s="41"/>
      <c r="L2056" s="42"/>
    </row>
    <row r="2057" spans="1:83" ht="15" x14ac:dyDescent="0.2">
      <c r="A2057" s="37"/>
      <c r="B2057" s="40">
        <v>1</v>
      </c>
      <c r="C2057" s="37" t="s">
        <v>1560</v>
      </c>
      <c r="D2057" s="39" t="s">
        <v>1220</v>
      </c>
      <c r="E2057" s="43"/>
      <c r="F2057" s="40"/>
      <c r="G2057" s="43">
        <f>Source!U374</f>
        <v>14.2</v>
      </c>
      <c r="H2057" s="40"/>
      <c r="I2057" s="40"/>
      <c r="J2057" s="40"/>
      <c r="K2057" s="40"/>
      <c r="L2057" s="44">
        <f>SUM(L2058:L2058)-SUMIF(CE2058:CE2058, 1, L2058:L2058)</f>
        <v>5976.92</v>
      </c>
    </row>
    <row r="2058" spans="1:83" ht="28.5" x14ac:dyDescent="0.2">
      <c r="A2058" s="38"/>
      <c r="B2058" s="38" t="s">
        <v>1304</v>
      </c>
      <c r="C2058" s="38" t="s">
        <v>1305</v>
      </c>
      <c r="D2058" s="39" t="s">
        <v>1220</v>
      </c>
      <c r="E2058" s="40">
        <v>14.2</v>
      </c>
      <c r="F2058" s="40"/>
      <c r="G2058" s="40">
        <f>SmtRes!CX747</f>
        <v>14.2</v>
      </c>
      <c r="H2058" s="42"/>
      <c r="I2058" s="41"/>
      <c r="J2058" s="42">
        <f>SmtRes!CZ747</f>
        <v>420.91</v>
      </c>
      <c r="K2058" s="41"/>
      <c r="L2058" s="42">
        <f>SmtRes!DI747</f>
        <v>5976.92</v>
      </c>
    </row>
    <row r="2059" spans="1:83" ht="15" x14ac:dyDescent="0.2">
      <c r="A2059" s="37"/>
      <c r="B2059" s="40">
        <v>2</v>
      </c>
      <c r="C2059" s="37" t="s">
        <v>1561</v>
      </c>
      <c r="D2059" s="39"/>
      <c r="E2059" s="43"/>
      <c r="F2059" s="40"/>
      <c r="G2059" s="43"/>
      <c r="H2059" s="40"/>
      <c r="I2059" s="40"/>
      <c r="J2059" s="40"/>
      <c r="K2059" s="40"/>
      <c r="L2059" s="44">
        <f>SUM(L2060:L2062)-SUMIF(CE2060:CE2062, 1, L2060:L2062)</f>
        <v>354.06000000000006</v>
      </c>
    </row>
    <row r="2060" spans="1:83" ht="15" x14ac:dyDescent="0.2">
      <c r="A2060" s="37"/>
      <c r="B2060" s="40"/>
      <c r="C2060" s="37" t="s">
        <v>1563</v>
      </c>
      <c r="D2060" s="39" t="s">
        <v>1220</v>
      </c>
      <c r="E2060" s="43"/>
      <c r="F2060" s="40"/>
      <c r="G2060" s="43">
        <f>Source!V374</f>
        <v>0.65</v>
      </c>
      <c r="H2060" s="40"/>
      <c r="I2060" s="40"/>
      <c r="J2060" s="40"/>
      <c r="K2060" s="40"/>
      <c r="L2060" s="44">
        <f>SUMIF(CE2061:CE2062, 1, L2061:L2062)</f>
        <v>310.69</v>
      </c>
      <c r="CE2060">
        <v>1</v>
      </c>
    </row>
    <row r="2061" spans="1:83" ht="28.5" x14ac:dyDescent="0.2">
      <c r="A2061" s="38"/>
      <c r="B2061" s="38" t="s">
        <v>1227</v>
      </c>
      <c r="C2061" s="38" t="s">
        <v>1229</v>
      </c>
      <c r="D2061" s="39" t="s">
        <v>1090</v>
      </c>
      <c r="E2061" s="40">
        <v>0.65</v>
      </c>
      <c r="F2061" s="40"/>
      <c r="G2061" s="40">
        <f>SmtRes!CX749</f>
        <v>0.65</v>
      </c>
      <c r="H2061" s="42"/>
      <c r="I2061" s="41"/>
      <c r="J2061" s="42">
        <f>SmtRes!CZ749</f>
        <v>544.70000000000005</v>
      </c>
      <c r="K2061" s="41"/>
      <c r="L2061" s="42">
        <f>SmtRes!DG749</f>
        <v>354.06</v>
      </c>
    </row>
    <row r="2062" spans="1:83" ht="28.5" x14ac:dyDescent="0.2">
      <c r="A2062" s="38"/>
      <c r="B2062" s="38" t="s">
        <v>1226</v>
      </c>
      <c r="C2062" s="38" t="s">
        <v>1562</v>
      </c>
      <c r="D2062" s="39" t="s">
        <v>1220</v>
      </c>
      <c r="E2062" s="40">
        <f>SmtRes!DO749*SmtRes!AT749</f>
        <v>0.65</v>
      </c>
      <c r="F2062" s="40"/>
      <c r="G2062" s="40">
        <f>SmtRes!DO749*SmtRes!CX749</f>
        <v>0.65</v>
      </c>
      <c r="H2062" s="42"/>
      <c r="I2062" s="41"/>
      <c r="J2062" s="42">
        <f>ROUND(SmtRes!AG749/SmtRes!DO749, 2)</f>
        <v>477.98</v>
      </c>
      <c r="K2062" s="41"/>
      <c r="L2062" s="42">
        <f>SmtRes!DH749</f>
        <v>310.69</v>
      </c>
      <c r="CE2062">
        <v>1</v>
      </c>
    </row>
    <row r="2063" spans="1:83" ht="15" x14ac:dyDescent="0.2">
      <c r="A2063" s="37"/>
      <c r="B2063" s="40">
        <v>4</v>
      </c>
      <c r="C2063" s="37" t="s">
        <v>1576</v>
      </c>
      <c r="D2063" s="39"/>
      <c r="E2063" s="43"/>
      <c r="F2063" s="40"/>
      <c r="G2063" s="43"/>
      <c r="H2063" s="40"/>
      <c r="I2063" s="40"/>
      <c r="J2063" s="40"/>
      <c r="K2063" s="40"/>
      <c r="L2063" s="44">
        <f>SUM(L2064:L2071)-SUMIF(CE2064:CE2071, 1, L2064:L2071)</f>
        <v>0</v>
      </c>
    </row>
    <row r="2064" spans="1:83" ht="14.25" x14ac:dyDescent="0.2">
      <c r="A2064" s="38"/>
      <c r="B2064" s="38" t="s">
        <v>1325</v>
      </c>
      <c r="C2064" s="38" t="s">
        <v>1327</v>
      </c>
      <c r="D2064" s="39" t="s">
        <v>1242</v>
      </c>
      <c r="E2064" s="40">
        <v>0.03</v>
      </c>
      <c r="F2064" s="40">
        <f t="shared" ref="F2064:F2081" si="95">ROUND(0,7)</f>
        <v>0</v>
      </c>
      <c r="G2064" s="40">
        <f>SmtRes!CX750</f>
        <v>0</v>
      </c>
      <c r="H2064" s="42">
        <f>SmtRes!CZ750</f>
        <v>80.02</v>
      </c>
      <c r="I2064" s="41">
        <f>SmtRes!AI750</f>
        <v>2.0699999999999998</v>
      </c>
      <c r="J2064" s="42">
        <f>ROUND(H2064*I2064, 2)</f>
        <v>165.64</v>
      </c>
      <c r="K2064" s="41"/>
      <c r="L2064" s="42">
        <f>SmtRes!DF750</f>
        <v>0</v>
      </c>
    </row>
    <row r="2065" spans="1:12" ht="14.25" x14ac:dyDescent="0.2">
      <c r="A2065" s="38"/>
      <c r="B2065" s="38" t="s">
        <v>1328</v>
      </c>
      <c r="C2065" s="38" t="s">
        <v>1330</v>
      </c>
      <c r="D2065" s="39" t="s">
        <v>806</v>
      </c>
      <c r="E2065" s="40">
        <v>2.3000000000000001E-4</v>
      </c>
      <c r="F2065" s="40">
        <f t="shared" si="95"/>
        <v>0</v>
      </c>
      <c r="G2065" s="40">
        <f>SmtRes!CX751</f>
        <v>0</v>
      </c>
      <c r="H2065" s="42"/>
      <c r="I2065" s="41"/>
      <c r="J2065" s="42">
        <f>SmtRes!CZ751</f>
        <v>84866.240000000005</v>
      </c>
      <c r="K2065" s="41"/>
      <c r="L2065" s="42">
        <f>SmtRes!DF751</f>
        <v>0</v>
      </c>
    </row>
    <row r="2066" spans="1:12" ht="14.25" x14ac:dyDescent="0.2">
      <c r="A2066" s="38"/>
      <c r="B2066" s="38" t="s">
        <v>1246</v>
      </c>
      <c r="C2066" s="38" t="s">
        <v>1248</v>
      </c>
      <c r="D2066" s="39" t="s">
        <v>1242</v>
      </c>
      <c r="E2066" s="40">
        <v>0.02</v>
      </c>
      <c r="F2066" s="40">
        <f t="shared" si="95"/>
        <v>0</v>
      </c>
      <c r="G2066" s="40">
        <f>SmtRes!CX752</f>
        <v>0</v>
      </c>
      <c r="H2066" s="42">
        <f>SmtRes!CZ752</f>
        <v>56.11</v>
      </c>
      <c r="I2066" s="41">
        <f>SmtRes!AI752</f>
        <v>1.58</v>
      </c>
      <c r="J2066" s="42">
        <f t="shared" ref="J2066:J2071" si="96">ROUND(H2066*I2066, 2)</f>
        <v>88.65</v>
      </c>
      <c r="K2066" s="41"/>
      <c r="L2066" s="42">
        <f>SmtRes!DF752</f>
        <v>0</v>
      </c>
    </row>
    <row r="2067" spans="1:12" ht="14.25" x14ac:dyDescent="0.2">
      <c r="A2067" s="38"/>
      <c r="B2067" s="38" t="s">
        <v>1331</v>
      </c>
      <c r="C2067" s="38" t="s">
        <v>1333</v>
      </c>
      <c r="D2067" s="39" t="s">
        <v>806</v>
      </c>
      <c r="E2067" s="40">
        <v>4.0000000000000002E-4</v>
      </c>
      <c r="F2067" s="40">
        <f t="shared" si="95"/>
        <v>0</v>
      </c>
      <c r="G2067" s="40">
        <f>SmtRes!CX753</f>
        <v>0</v>
      </c>
      <c r="H2067" s="42">
        <f>SmtRes!CZ753</f>
        <v>61265.39</v>
      </c>
      <c r="I2067" s="41">
        <f>SmtRes!AI753</f>
        <v>1.3</v>
      </c>
      <c r="J2067" s="42">
        <f t="shared" si="96"/>
        <v>79645.009999999995</v>
      </c>
      <c r="K2067" s="41"/>
      <c r="L2067" s="42">
        <f>SmtRes!DF753</f>
        <v>0</v>
      </c>
    </row>
    <row r="2068" spans="1:12" ht="14.25" x14ac:dyDescent="0.2">
      <c r="A2068" s="38"/>
      <c r="B2068" s="38" t="s">
        <v>1334</v>
      </c>
      <c r="C2068" s="38" t="s">
        <v>1336</v>
      </c>
      <c r="D2068" s="39" t="s">
        <v>806</v>
      </c>
      <c r="E2068" s="40">
        <v>1.0000000000000001E-5</v>
      </c>
      <c r="F2068" s="40">
        <f t="shared" si="95"/>
        <v>0</v>
      </c>
      <c r="G2068" s="40">
        <f>SmtRes!CX754</f>
        <v>0</v>
      </c>
      <c r="H2068" s="42">
        <f>SmtRes!CZ754</f>
        <v>80020.98</v>
      </c>
      <c r="I2068" s="41">
        <f>SmtRes!AI754</f>
        <v>1.02</v>
      </c>
      <c r="J2068" s="42">
        <f t="shared" si="96"/>
        <v>81621.399999999994</v>
      </c>
      <c r="K2068" s="41"/>
      <c r="L2068" s="42">
        <f>SmtRes!DF754</f>
        <v>0</v>
      </c>
    </row>
    <row r="2069" spans="1:12" ht="14.25" x14ac:dyDescent="0.2">
      <c r="A2069" s="38"/>
      <c r="B2069" s="38" t="s">
        <v>1337</v>
      </c>
      <c r="C2069" s="38" t="s">
        <v>1339</v>
      </c>
      <c r="D2069" s="39" t="s">
        <v>806</v>
      </c>
      <c r="E2069" s="40">
        <v>5.9999999999999995E-4</v>
      </c>
      <c r="F2069" s="40">
        <f t="shared" si="95"/>
        <v>0</v>
      </c>
      <c r="G2069" s="40">
        <f>SmtRes!CX755</f>
        <v>0</v>
      </c>
      <c r="H2069" s="42">
        <f>SmtRes!CZ755</f>
        <v>40917.440000000002</v>
      </c>
      <c r="I2069" s="41">
        <f>SmtRes!AI755</f>
        <v>1.02</v>
      </c>
      <c r="J2069" s="42">
        <f t="shared" si="96"/>
        <v>41735.79</v>
      </c>
      <c r="K2069" s="41"/>
      <c r="L2069" s="42">
        <f>SmtRes!DF755</f>
        <v>0</v>
      </c>
    </row>
    <row r="2070" spans="1:12" ht="14.25" x14ac:dyDescent="0.2">
      <c r="A2070" s="38"/>
      <c r="B2070" s="38" t="s">
        <v>1340</v>
      </c>
      <c r="C2070" s="38" t="s">
        <v>1342</v>
      </c>
      <c r="D2070" s="39" t="s">
        <v>806</v>
      </c>
      <c r="E2070" s="40">
        <v>5.9999999999999995E-4</v>
      </c>
      <c r="F2070" s="40">
        <f t="shared" si="95"/>
        <v>0</v>
      </c>
      <c r="G2070" s="40">
        <f>SmtRes!CX756</f>
        <v>0</v>
      </c>
      <c r="H2070" s="42">
        <f>SmtRes!CZ756</f>
        <v>98039.57</v>
      </c>
      <c r="I2070" s="41">
        <f>SmtRes!AI756</f>
        <v>1.1599999999999999</v>
      </c>
      <c r="J2070" s="42">
        <f t="shared" si="96"/>
        <v>113725.9</v>
      </c>
      <c r="K2070" s="41"/>
      <c r="L2070" s="42">
        <f>SmtRes!DF756</f>
        <v>0</v>
      </c>
    </row>
    <row r="2071" spans="1:12" ht="14.25" x14ac:dyDescent="0.2">
      <c r="A2071" s="38"/>
      <c r="B2071" s="38" t="s">
        <v>1343</v>
      </c>
      <c r="C2071" s="38" t="s">
        <v>1345</v>
      </c>
      <c r="D2071" s="39" t="s">
        <v>880</v>
      </c>
      <c r="E2071" s="40">
        <v>0.06</v>
      </c>
      <c r="F2071" s="40">
        <f t="shared" si="95"/>
        <v>0</v>
      </c>
      <c r="G2071" s="40">
        <f>SmtRes!CX757</f>
        <v>0</v>
      </c>
      <c r="H2071" s="42">
        <f>SmtRes!CZ757</f>
        <v>1031.73</v>
      </c>
      <c r="I2071" s="41">
        <f>SmtRes!AI757</f>
        <v>1.27</v>
      </c>
      <c r="J2071" s="42">
        <f t="shared" si="96"/>
        <v>1310.3</v>
      </c>
      <c r="K2071" s="41"/>
      <c r="L2071" s="42">
        <f>SmtRes!DF757</f>
        <v>0</v>
      </c>
    </row>
    <row r="2072" spans="1:12" ht="14.25" x14ac:dyDescent="0.2">
      <c r="A2072" s="38"/>
      <c r="B2072" s="38" t="str">
        <f>EtalonRes!I1099</f>
        <v>05.1.02.06</v>
      </c>
      <c r="C2072" s="38" t="str">
        <f>EtalonRes!K1099</f>
        <v>Приставки железобетонные</v>
      </c>
      <c r="D2072" s="39" t="str">
        <f>EtalonRes!O1099</f>
        <v>ШТ</v>
      </c>
      <c r="E2072" s="40">
        <f>EtalonRes!X1099</f>
        <v>0</v>
      </c>
      <c r="F2072" s="40">
        <f t="shared" si="95"/>
        <v>0</v>
      </c>
      <c r="G2072" s="40">
        <f>ROUND(EtalonRes!AG1099*Source!I374, 7)</f>
        <v>0</v>
      </c>
      <c r="H2072" s="42"/>
      <c r="I2072" s="41"/>
      <c r="J2072" s="42"/>
      <c r="K2072" s="41"/>
      <c r="L2072" s="42"/>
    </row>
    <row r="2073" spans="1:12" ht="14.25" x14ac:dyDescent="0.2">
      <c r="A2073" s="38"/>
      <c r="B2073" s="38" t="str">
        <f>EtalonRes!I1100</f>
        <v>07.2.02.05</v>
      </c>
      <c r="C2073" s="38" t="str">
        <f>EtalonRes!K1100</f>
        <v>Траверсы стальные</v>
      </c>
      <c r="D2073" s="39" t="str">
        <f>EtalonRes!O1100</f>
        <v>т</v>
      </c>
      <c r="E2073" s="40">
        <f>EtalonRes!X1100</f>
        <v>0</v>
      </c>
      <c r="F2073" s="40">
        <f t="shared" si="95"/>
        <v>0</v>
      </c>
      <c r="G2073" s="40">
        <f>ROUND(EtalonRes!AG1100*Source!I374, 7)</f>
        <v>0</v>
      </c>
      <c r="H2073" s="42"/>
      <c r="I2073" s="41"/>
      <c r="J2073" s="42"/>
      <c r="K2073" s="41"/>
      <c r="L2073" s="42"/>
    </row>
    <row r="2074" spans="1:12" ht="14.25" x14ac:dyDescent="0.2">
      <c r="A2074" s="38"/>
      <c r="B2074" s="38" t="str">
        <f>EtalonRes!I1101</f>
        <v>07.2.07.13</v>
      </c>
      <c r="C2074" s="38" t="str">
        <f>EtalonRes!K1101</f>
        <v>Хомуты стальные</v>
      </c>
      <c r="D2074" s="39" t="str">
        <f>EtalonRes!O1101</f>
        <v>кг</v>
      </c>
      <c r="E2074" s="40">
        <f>EtalonRes!X1101</f>
        <v>0</v>
      </c>
      <c r="F2074" s="40">
        <f t="shared" si="95"/>
        <v>0</v>
      </c>
      <c r="G2074" s="40">
        <f>ROUND(EtalonRes!AG1101*Source!I374, 7)</f>
        <v>0</v>
      </c>
      <c r="H2074" s="42"/>
      <c r="I2074" s="41"/>
      <c r="J2074" s="42"/>
      <c r="K2074" s="41"/>
      <c r="L2074" s="42"/>
    </row>
    <row r="2075" spans="1:12" ht="14.25" x14ac:dyDescent="0.2">
      <c r="A2075" s="38"/>
      <c r="B2075" s="38" t="str">
        <f>EtalonRes!I1103</f>
        <v>08.3.04.02</v>
      </c>
      <c r="C2075" s="38" t="str">
        <f>EtalonRes!K1103</f>
        <v>Сталь стержневая диаметром до 10 мм</v>
      </c>
      <c r="D2075" s="39" t="str">
        <f>EtalonRes!O1103</f>
        <v>т</v>
      </c>
      <c r="E2075" s="40">
        <f>EtalonRes!X1103</f>
        <v>0</v>
      </c>
      <c r="F2075" s="40">
        <f t="shared" si="95"/>
        <v>0</v>
      </c>
      <c r="G2075" s="40">
        <f>ROUND(EtalonRes!AG1103*Source!I374, 7)</f>
        <v>0</v>
      </c>
      <c r="H2075" s="42"/>
      <c r="I2075" s="41"/>
      <c r="J2075" s="42"/>
      <c r="K2075" s="41"/>
      <c r="L2075" s="42"/>
    </row>
    <row r="2076" spans="1:12" ht="28.5" x14ac:dyDescent="0.2">
      <c r="A2076" s="38"/>
      <c r="B2076" s="38" t="str">
        <f>EtalonRes!I1104</f>
        <v>11.2.04.06</v>
      </c>
      <c r="C2076" s="38" t="str">
        <f>EtalonRes!K1104</f>
        <v>Детали опор пропитанные из пиломатериалов хвойных пород</v>
      </c>
      <c r="D2076" s="39" t="str">
        <f>EtalonRes!O1104</f>
        <v>м3</v>
      </c>
      <c r="E2076" s="40">
        <f>EtalonRes!X1104</f>
        <v>0</v>
      </c>
      <c r="F2076" s="40">
        <f t="shared" si="95"/>
        <v>0</v>
      </c>
      <c r="G2076" s="40">
        <f>ROUND(EtalonRes!AG1104*Source!I374, 7)</f>
        <v>0</v>
      </c>
      <c r="H2076" s="42"/>
      <c r="I2076" s="41"/>
      <c r="J2076" s="42"/>
      <c r="K2076" s="41"/>
      <c r="L2076" s="42"/>
    </row>
    <row r="2077" spans="1:12" ht="14.25" x14ac:dyDescent="0.2">
      <c r="A2077" s="38"/>
      <c r="B2077" s="38" t="str">
        <f>EtalonRes!I1110</f>
        <v>22.2.01.04</v>
      </c>
      <c r="C2077" s="38" t="str">
        <f>EtalonRes!K1110</f>
        <v>Изоляторы штыревые</v>
      </c>
      <c r="D2077" s="39" t="str">
        <f>EtalonRes!O1110</f>
        <v>ШТ</v>
      </c>
      <c r="E2077" s="40">
        <f>EtalonRes!X1110</f>
        <v>0</v>
      </c>
      <c r="F2077" s="40">
        <f t="shared" si="95"/>
        <v>0</v>
      </c>
      <c r="G2077" s="40">
        <f>ROUND(EtalonRes!AG1110*Source!I374, 7)</f>
        <v>0</v>
      </c>
      <c r="H2077" s="42"/>
      <c r="I2077" s="41"/>
      <c r="J2077" s="42"/>
      <c r="K2077" s="41"/>
      <c r="L2077" s="42"/>
    </row>
    <row r="2078" spans="1:12" ht="14.25" x14ac:dyDescent="0.2">
      <c r="A2078" s="38"/>
      <c r="B2078" s="38" t="str">
        <f>EtalonRes!I1111</f>
        <v>22.2.02.07</v>
      </c>
      <c r="C2078" s="38" t="str">
        <f>EtalonRes!K1111</f>
        <v>Детали крепления стальные</v>
      </c>
      <c r="D2078" s="39" t="str">
        <f>EtalonRes!O1111</f>
        <v>кг</v>
      </c>
      <c r="E2078" s="40">
        <f>EtalonRes!X1111</f>
        <v>0</v>
      </c>
      <c r="F2078" s="40">
        <f t="shared" si="95"/>
        <v>0</v>
      </c>
      <c r="G2078" s="40">
        <f>ROUND(EtalonRes!AG1111*Source!I374, 7)</f>
        <v>0</v>
      </c>
      <c r="H2078" s="42"/>
      <c r="I2078" s="41"/>
      <c r="J2078" s="42"/>
      <c r="K2078" s="41"/>
      <c r="L2078" s="42"/>
    </row>
    <row r="2079" spans="1:12" ht="14.25" x14ac:dyDescent="0.2">
      <c r="A2079" s="38"/>
      <c r="B2079" s="38" t="str">
        <f>EtalonRes!I1112</f>
        <v>22.2.02.09</v>
      </c>
      <c r="C2079" s="38" t="str">
        <f>EtalonRes!K1112</f>
        <v>Крюки</v>
      </c>
      <c r="D2079" s="39" t="str">
        <f>EtalonRes!O1112</f>
        <v>кг</v>
      </c>
      <c r="E2079" s="40">
        <f>EtalonRes!X1112</f>
        <v>0</v>
      </c>
      <c r="F2079" s="40">
        <f t="shared" si="95"/>
        <v>0</v>
      </c>
      <c r="G2079" s="40">
        <f>ROUND(EtalonRes!AG1112*Source!I374, 7)</f>
        <v>0</v>
      </c>
      <c r="H2079" s="42"/>
      <c r="I2079" s="41"/>
      <c r="J2079" s="42"/>
      <c r="K2079" s="41"/>
      <c r="L2079" s="42"/>
    </row>
    <row r="2080" spans="1:12" ht="14.25" x14ac:dyDescent="0.2">
      <c r="A2080" s="38"/>
      <c r="B2080" s="38" t="str">
        <f>EtalonRes!I1113</f>
        <v>22.2.02.21</v>
      </c>
      <c r="C2080" s="38" t="str">
        <f>EtalonRes!K1113</f>
        <v>Штыри</v>
      </c>
      <c r="D2080" s="39" t="str">
        <f>EtalonRes!O1113</f>
        <v>ШТ</v>
      </c>
      <c r="E2080" s="40">
        <f>EtalonRes!X1113</f>
        <v>0</v>
      </c>
      <c r="F2080" s="40">
        <f t="shared" si="95"/>
        <v>0</v>
      </c>
      <c r="G2080" s="40">
        <f>ROUND(EtalonRes!AG1113*Source!I374, 7)</f>
        <v>0</v>
      </c>
      <c r="H2080" s="42"/>
      <c r="I2080" s="41"/>
      <c r="J2080" s="42"/>
      <c r="K2080" s="41"/>
      <c r="L2080" s="42"/>
    </row>
    <row r="2081" spans="1:83" ht="14.25" x14ac:dyDescent="0.2">
      <c r="A2081" s="38"/>
      <c r="B2081" s="38" t="str">
        <f>EtalonRes!I1114</f>
        <v>22.2.02.23</v>
      </c>
      <c r="C2081" s="45" t="str">
        <f>EtalonRes!K1114</f>
        <v>Металлические плакаты</v>
      </c>
      <c r="D2081" s="46" t="str">
        <f>EtalonRes!O1114</f>
        <v>ШТ</v>
      </c>
      <c r="E2081" s="47">
        <f>EtalonRes!X1114</f>
        <v>0.1</v>
      </c>
      <c r="F2081" s="47">
        <f t="shared" si="95"/>
        <v>0</v>
      </c>
      <c r="G2081" s="47">
        <f>ROUND(EtalonRes!AG1114*Source!I374, 7)</f>
        <v>0</v>
      </c>
      <c r="H2081" s="48"/>
      <c r="I2081" s="49"/>
      <c r="J2081" s="48"/>
      <c r="K2081" s="49"/>
      <c r="L2081" s="48"/>
    </row>
    <row r="2082" spans="1:83" ht="15" x14ac:dyDescent="0.2">
      <c r="A2082" s="38"/>
      <c r="B2082" s="38"/>
      <c r="C2082" s="51" t="s">
        <v>1564</v>
      </c>
      <c r="D2082" s="39"/>
      <c r="E2082" s="40"/>
      <c r="F2082" s="40"/>
      <c r="G2082" s="40"/>
      <c r="H2082" s="42"/>
      <c r="I2082" s="41"/>
      <c r="J2082" s="42"/>
      <c r="K2082" s="41"/>
      <c r="L2082" s="42">
        <f>L2057+L2059+L2060+L2063</f>
        <v>6641.67</v>
      </c>
    </row>
    <row r="2083" spans="1:83" ht="14.25" x14ac:dyDescent="0.2">
      <c r="A2083" s="38"/>
      <c r="B2083" s="38"/>
      <c r="C2083" s="38" t="s">
        <v>1565</v>
      </c>
      <c r="D2083" s="39"/>
      <c r="E2083" s="40"/>
      <c r="F2083" s="40"/>
      <c r="G2083" s="40"/>
      <c r="H2083" s="42"/>
      <c r="I2083" s="41"/>
      <c r="J2083" s="42"/>
      <c r="K2083" s="41"/>
      <c r="L2083" s="42">
        <f>SUM(AR2056:AR2086)+SUM(AS2056:AS2086)+SUM(AT2056:AT2086)+SUM(AU2056:AU2086)+SUM(AV2056:AV2086)</f>
        <v>6287.61</v>
      </c>
    </row>
    <row r="2084" spans="1:83" ht="14.25" x14ac:dyDescent="0.2">
      <c r="A2084" s="38"/>
      <c r="B2084" s="38" t="s">
        <v>27</v>
      </c>
      <c r="C2084" s="38" t="s">
        <v>1566</v>
      </c>
      <c r="D2084" s="39" t="s">
        <v>1392</v>
      </c>
      <c r="E2084" s="40">
        <f>Source!BZ374</f>
        <v>103</v>
      </c>
      <c r="F2084" s="40"/>
      <c r="G2084" s="40">
        <f>Source!AT374</f>
        <v>103</v>
      </c>
      <c r="H2084" s="42"/>
      <c r="I2084" s="41"/>
      <c r="J2084" s="42"/>
      <c r="K2084" s="41"/>
      <c r="L2084" s="42">
        <f>SUM(AZ2056:AZ2086)</f>
        <v>6476.24</v>
      </c>
    </row>
    <row r="2085" spans="1:83" ht="14.25" x14ac:dyDescent="0.2">
      <c r="A2085" s="45"/>
      <c r="B2085" s="45" t="s">
        <v>28</v>
      </c>
      <c r="C2085" s="45" t="s">
        <v>1567</v>
      </c>
      <c r="D2085" s="46" t="s">
        <v>1392</v>
      </c>
      <c r="E2085" s="47">
        <f>Source!CA374</f>
        <v>60</v>
      </c>
      <c r="F2085" s="47"/>
      <c r="G2085" s="47">
        <f>Source!AU374</f>
        <v>60</v>
      </c>
      <c r="H2085" s="48"/>
      <c r="I2085" s="49"/>
      <c r="J2085" s="48"/>
      <c r="K2085" s="49"/>
      <c r="L2085" s="48">
        <f>SUM(BA2056:BA2086)</f>
        <v>3772.57</v>
      </c>
    </row>
    <row r="2086" spans="1:83" ht="15" x14ac:dyDescent="0.2">
      <c r="C2086" s="58" t="s">
        <v>1568</v>
      </c>
      <c r="D2086" s="58"/>
      <c r="E2086" s="58"/>
      <c r="F2086" s="58"/>
      <c r="G2086" s="58"/>
      <c r="H2086" s="58"/>
      <c r="I2086" s="59">
        <f>K2086/E2056</f>
        <v>16890.48</v>
      </c>
      <c r="J2086" s="59"/>
      <c r="K2086" s="59">
        <f>L2057+L2059+L2063+L2084+L2085+L2060</f>
        <v>16890.48</v>
      </c>
      <c r="L2086" s="59"/>
      <c r="AD2086">
        <f>ROUND((Source!AT374/100)*((ROUND(SUMIF(SmtRes!AQ747:'SmtRes'!AQ757,"=1",SmtRes!AD747:'SmtRes'!AD757)*Source!I374, 2)+ROUND(SUMIF(SmtRes!AQ747:'SmtRes'!AQ757,"=1",SmtRes!AC747:'SmtRes'!AC757)*Source!I374, 2))), 2)</f>
        <v>925.86</v>
      </c>
      <c r="AE2086">
        <f>ROUND((Source!AU374/100)*((ROUND(SUMIF(SmtRes!AQ747:'SmtRes'!AQ757,"=1",SmtRes!AD747:'SmtRes'!AD757)*Source!I374, 2)+ROUND(SUMIF(SmtRes!AQ747:'SmtRes'!AQ757,"=1",SmtRes!AC747:'SmtRes'!AC757)*Source!I374, 2))), 2)</f>
        <v>539.33000000000004</v>
      </c>
      <c r="AN2086" s="50">
        <f>L2057+L2059+L2063+L2084+L2085+L2060</f>
        <v>16890.48</v>
      </c>
      <c r="AO2086" s="50">
        <f>L2059</f>
        <v>354.06000000000006</v>
      </c>
      <c r="AQ2086" t="s">
        <v>1569</v>
      </c>
      <c r="AR2086" s="50">
        <f>L2057</f>
        <v>5976.92</v>
      </c>
      <c r="AT2086" s="50">
        <f>L2060</f>
        <v>310.69</v>
      </c>
      <c r="AV2086" t="s">
        <v>1569</v>
      </c>
      <c r="AW2086" s="50">
        <f>L2063</f>
        <v>0</v>
      </c>
      <c r="AZ2086">
        <f>Source!X374</f>
        <v>6476.24</v>
      </c>
      <c r="BA2086">
        <f>Source!Y374</f>
        <v>3772.57</v>
      </c>
      <c r="CD2086">
        <v>1</v>
      </c>
    </row>
    <row r="2087" spans="1:83" ht="96.75" x14ac:dyDescent="0.2">
      <c r="A2087" s="36" t="s">
        <v>479</v>
      </c>
      <c r="B2087" s="38" t="s">
        <v>1752</v>
      </c>
      <c r="C2087" s="38" t="s">
        <v>1753</v>
      </c>
      <c r="D2087" s="39" t="str">
        <f>Source!H375</f>
        <v>ШТ</v>
      </c>
      <c r="E2087" s="40">
        <f>Source!K375</f>
        <v>1</v>
      </c>
      <c r="F2087" s="40"/>
      <c r="G2087" s="40">
        <f>Source!I375</f>
        <v>1</v>
      </c>
      <c r="H2087" s="42"/>
      <c r="I2087" s="41"/>
      <c r="J2087" s="42"/>
      <c r="K2087" s="41"/>
      <c r="L2087" s="42"/>
    </row>
    <row r="2088" spans="1:83" ht="15" x14ac:dyDescent="0.2">
      <c r="A2088" s="37"/>
      <c r="B2088" s="40">
        <v>1</v>
      </c>
      <c r="C2088" s="37" t="s">
        <v>1560</v>
      </c>
      <c r="D2088" s="39" t="s">
        <v>1220</v>
      </c>
      <c r="E2088" s="43"/>
      <c r="F2088" s="40"/>
      <c r="G2088" s="43">
        <f>Source!U375</f>
        <v>19.7</v>
      </c>
      <c r="H2088" s="40"/>
      <c r="I2088" s="40"/>
      <c r="J2088" s="40"/>
      <c r="K2088" s="40"/>
      <c r="L2088" s="44">
        <f>SUM(L2089:L2089)-SUMIF(CE2089:CE2089, 1, L2089:L2089)</f>
        <v>8291.93</v>
      </c>
    </row>
    <row r="2089" spans="1:83" ht="28.5" x14ac:dyDescent="0.2">
      <c r="A2089" s="38"/>
      <c r="B2089" s="38" t="s">
        <v>1304</v>
      </c>
      <c r="C2089" s="38" t="s">
        <v>1305</v>
      </c>
      <c r="D2089" s="39" t="s">
        <v>1220</v>
      </c>
      <c r="E2089" s="40">
        <v>19.7</v>
      </c>
      <c r="F2089" s="40"/>
      <c r="G2089" s="40">
        <f>SmtRes!CX758</f>
        <v>19.7</v>
      </c>
      <c r="H2089" s="42"/>
      <c r="I2089" s="41"/>
      <c r="J2089" s="42">
        <f>SmtRes!CZ758</f>
        <v>420.91</v>
      </c>
      <c r="K2089" s="41"/>
      <c r="L2089" s="42">
        <f>SmtRes!DI758</f>
        <v>8291.93</v>
      </c>
    </row>
    <row r="2090" spans="1:83" ht="15" x14ac:dyDescent="0.2">
      <c r="A2090" s="37"/>
      <c r="B2090" s="40">
        <v>2</v>
      </c>
      <c r="C2090" s="37" t="s">
        <v>1561</v>
      </c>
      <c r="D2090" s="39"/>
      <c r="E2090" s="43"/>
      <c r="F2090" s="40"/>
      <c r="G2090" s="43"/>
      <c r="H2090" s="40"/>
      <c r="I2090" s="40"/>
      <c r="J2090" s="40"/>
      <c r="K2090" s="40"/>
      <c r="L2090" s="44">
        <f>SUM(L2091:L2093)-SUMIF(CE2091:CE2093, 1, L2091:L2093)</f>
        <v>495.67999999999995</v>
      </c>
    </row>
    <row r="2091" spans="1:83" ht="15" x14ac:dyDescent="0.2">
      <c r="A2091" s="37"/>
      <c r="B2091" s="40"/>
      <c r="C2091" s="37" t="s">
        <v>1563</v>
      </c>
      <c r="D2091" s="39" t="s">
        <v>1220</v>
      </c>
      <c r="E2091" s="43"/>
      <c r="F2091" s="40"/>
      <c r="G2091" s="43">
        <f>Source!V375</f>
        <v>0.91</v>
      </c>
      <c r="H2091" s="40"/>
      <c r="I2091" s="40"/>
      <c r="J2091" s="40"/>
      <c r="K2091" s="40"/>
      <c r="L2091" s="44">
        <f>SUMIF(CE2092:CE2093, 1, L2092:L2093)</f>
        <v>434.96</v>
      </c>
      <c r="CE2091">
        <v>1</v>
      </c>
    </row>
    <row r="2092" spans="1:83" ht="28.5" x14ac:dyDescent="0.2">
      <c r="A2092" s="38"/>
      <c r="B2092" s="38" t="s">
        <v>1227</v>
      </c>
      <c r="C2092" s="38" t="s">
        <v>1229</v>
      </c>
      <c r="D2092" s="39" t="s">
        <v>1090</v>
      </c>
      <c r="E2092" s="40">
        <v>0.91</v>
      </c>
      <c r="F2092" s="40"/>
      <c r="G2092" s="40">
        <f>SmtRes!CX760</f>
        <v>0.91</v>
      </c>
      <c r="H2092" s="42"/>
      <c r="I2092" s="41"/>
      <c r="J2092" s="42">
        <f>SmtRes!CZ760</f>
        <v>544.70000000000005</v>
      </c>
      <c r="K2092" s="41"/>
      <c r="L2092" s="42">
        <f>SmtRes!DG760</f>
        <v>495.68</v>
      </c>
    </row>
    <row r="2093" spans="1:83" ht="28.5" x14ac:dyDescent="0.2">
      <c r="A2093" s="38"/>
      <c r="B2093" s="38" t="s">
        <v>1226</v>
      </c>
      <c r="C2093" s="38" t="s">
        <v>1562</v>
      </c>
      <c r="D2093" s="39" t="s">
        <v>1220</v>
      </c>
      <c r="E2093" s="40">
        <f>SmtRes!DO760*SmtRes!AT760</f>
        <v>0.91</v>
      </c>
      <c r="F2093" s="40"/>
      <c r="G2093" s="40">
        <f>SmtRes!DO760*SmtRes!CX760</f>
        <v>0.91</v>
      </c>
      <c r="H2093" s="42"/>
      <c r="I2093" s="41"/>
      <c r="J2093" s="42">
        <f>ROUND(SmtRes!AG760/SmtRes!DO760, 2)</f>
        <v>477.98</v>
      </c>
      <c r="K2093" s="41"/>
      <c r="L2093" s="42">
        <f>SmtRes!DH760</f>
        <v>434.96</v>
      </c>
      <c r="CE2093">
        <v>1</v>
      </c>
    </row>
    <row r="2094" spans="1:83" ht="15" x14ac:dyDescent="0.2">
      <c r="A2094" s="37"/>
      <c r="B2094" s="40">
        <v>4</v>
      </c>
      <c r="C2094" s="37" t="s">
        <v>1576</v>
      </c>
      <c r="D2094" s="39"/>
      <c r="E2094" s="43"/>
      <c r="F2094" s="40"/>
      <c r="G2094" s="43"/>
      <c r="H2094" s="40"/>
      <c r="I2094" s="40"/>
      <c r="J2094" s="40"/>
      <c r="K2094" s="40"/>
      <c r="L2094" s="44">
        <f>SUM(L2095:L2102)-SUMIF(CE2095:CE2102, 1, L2095:L2102)</f>
        <v>0</v>
      </c>
    </row>
    <row r="2095" spans="1:83" ht="14.25" x14ac:dyDescent="0.2">
      <c r="A2095" s="38"/>
      <c r="B2095" s="38" t="s">
        <v>1325</v>
      </c>
      <c r="C2095" s="38" t="s">
        <v>1327</v>
      </c>
      <c r="D2095" s="39" t="s">
        <v>1242</v>
      </c>
      <c r="E2095" s="40">
        <v>0.03</v>
      </c>
      <c r="F2095" s="40">
        <f t="shared" ref="F2095:F2112" si="97">ROUND(0,7)</f>
        <v>0</v>
      </c>
      <c r="G2095" s="40">
        <f>SmtRes!CX761</f>
        <v>0</v>
      </c>
      <c r="H2095" s="42">
        <f>SmtRes!CZ761</f>
        <v>80.02</v>
      </c>
      <c r="I2095" s="41">
        <f>SmtRes!AI761</f>
        <v>2.0699999999999998</v>
      </c>
      <c r="J2095" s="42">
        <f>ROUND(H2095*I2095, 2)</f>
        <v>165.64</v>
      </c>
      <c r="K2095" s="41"/>
      <c r="L2095" s="42">
        <f>SmtRes!DF761</f>
        <v>0</v>
      </c>
    </row>
    <row r="2096" spans="1:83" ht="14.25" x14ac:dyDescent="0.2">
      <c r="A2096" s="38"/>
      <c r="B2096" s="38" t="s">
        <v>1328</v>
      </c>
      <c r="C2096" s="38" t="s">
        <v>1330</v>
      </c>
      <c r="D2096" s="39" t="s">
        <v>806</v>
      </c>
      <c r="E2096" s="40">
        <v>2.3000000000000001E-4</v>
      </c>
      <c r="F2096" s="40">
        <f t="shared" si="97"/>
        <v>0</v>
      </c>
      <c r="G2096" s="40">
        <f>SmtRes!CX762</f>
        <v>0</v>
      </c>
      <c r="H2096" s="42"/>
      <c r="I2096" s="41"/>
      <c r="J2096" s="42">
        <f>SmtRes!CZ762</f>
        <v>84866.240000000005</v>
      </c>
      <c r="K2096" s="41"/>
      <c r="L2096" s="42">
        <f>SmtRes!DF762</f>
        <v>0</v>
      </c>
    </row>
    <row r="2097" spans="1:12" ht="14.25" x14ac:dyDescent="0.2">
      <c r="A2097" s="38"/>
      <c r="B2097" s="38" t="s">
        <v>1246</v>
      </c>
      <c r="C2097" s="38" t="s">
        <v>1248</v>
      </c>
      <c r="D2097" s="39" t="s">
        <v>1242</v>
      </c>
      <c r="E2097" s="40">
        <v>0.02</v>
      </c>
      <c r="F2097" s="40">
        <f t="shared" si="97"/>
        <v>0</v>
      </c>
      <c r="G2097" s="40">
        <f>SmtRes!CX763</f>
        <v>0</v>
      </c>
      <c r="H2097" s="42">
        <f>SmtRes!CZ763</f>
        <v>56.11</v>
      </c>
      <c r="I2097" s="41">
        <f>SmtRes!AI763</f>
        <v>1.58</v>
      </c>
      <c r="J2097" s="42">
        <f t="shared" ref="J2097:J2102" si="98">ROUND(H2097*I2097, 2)</f>
        <v>88.65</v>
      </c>
      <c r="K2097" s="41"/>
      <c r="L2097" s="42">
        <f>SmtRes!DF763</f>
        <v>0</v>
      </c>
    </row>
    <row r="2098" spans="1:12" ht="14.25" x14ac:dyDescent="0.2">
      <c r="A2098" s="38"/>
      <c r="B2098" s="38" t="s">
        <v>1331</v>
      </c>
      <c r="C2098" s="38" t="s">
        <v>1333</v>
      </c>
      <c r="D2098" s="39" t="s">
        <v>806</v>
      </c>
      <c r="E2098" s="40">
        <v>4.0000000000000002E-4</v>
      </c>
      <c r="F2098" s="40">
        <f t="shared" si="97"/>
        <v>0</v>
      </c>
      <c r="G2098" s="40">
        <f>SmtRes!CX764</f>
        <v>0</v>
      </c>
      <c r="H2098" s="42">
        <f>SmtRes!CZ764</f>
        <v>61265.39</v>
      </c>
      <c r="I2098" s="41">
        <f>SmtRes!AI764</f>
        <v>1.3</v>
      </c>
      <c r="J2098" s="42">
        <f t="shared" si="98"/>
        <v>79645.009999999995</v>
      </c>
      <c r="K2098" s="41"/>
      <c r="L2098" s="42">
        <f>SmtRes!DF764</f>
        <v>0</v>
      </c>
    </row>
    <row r="2099" spans="1:12" ht="14.25" x14ac:dyDescent="0.2">
      <c r="A2099" s="38"/>
      <c r="B2099" s="38" t="s">
        <v>1334</v>
      </c>
      <c r="C2099" s="38" t="s">
        <v>1336</v>
      </c>
      <c r="D2099" s="39" t="s">
        <v>806</v>
      </c>
      <c r="E2099" s="40">
        <v>1.0000000000000001E-5</v>
      </c>
      <c r="F2099" s="40">
        <f t="shared" si="97"/>
        <v>0</v>
      </c>
      <c r="G2099" s="40">
        <f>SmtRes!CX765</f>
        <v>0</v>
      </c>
      <c r="H2099" s="42">
        <f>SmtRes!CZ765</f>
        <v>80020.98</v>
      </c>
      <c r="I2099" s="41">
        <f>SmtRes!AI765</f>
        <v>1.02</v>
      </c>
      <c r="J2099" s="42">
        <f t="shared" si="98"/>
        <v>81621.399999999994</v>
      </c>
      <c r="K2099" s="41"/>
      <c r="L2099" s="42">
        <f>SmtRes!DF765</f>
        <v>0</v>
      </c>
    </row>
    <row r="2100" spans="1:12" ht="14.25" x14ac:dyDescent="0.2">
      <c r="A2100" s="38"/>
      <c r="B2100" s="38" t="s">
        <v>1337</v>
      </c>
      <c r="C2100" s="38" t="s">
        <v>1339</v>
      </c>
      <c r="D2100" s="39" t="s">
        <v>806</v>
      </c>
      <c r="E2100" s="40">
        <v>5.9999999999999995E-4</v>
      </c>
      <c r="F2100" s="40">
        <f t="shared" si="97"/>
        <v>0</v>
      </c>
      <c r="G2100" s="40">
        <f>SmtRes!CX766</f>
        <v>0</v>
      </c>
      <c r="H2100" s="42">
        <f>SmtRes!CZ766</f>
        <v>40917.440000000002</v>
      </c>
      <c r="I2100" s="41">
        <f>SmtRes!AI766</f>
        <v>1.02</v>
      </c>
      <c r="J2100" s="42">
        <f t="shared" si="98"/>
        <v>41735.79</v>
      </c>
      <c r="K2100" s="41"/>
      <c r="L2100" s="42">
        <f>SmtRes!DF766</f>
        <v>0</v>
      </c>
    </row>
    <row r="2101" spans="1:12" ht="14.25" x14ac:dyDescent="0.2">
      <c r="A2101" s="38"/>
      <c r="B2101" s="38" t="s">
        <v>1340</v>
      </c>
      <c r="C2101" s="38" t="s">
        <v>1342</v>
      </c>
      <c r="D2101" s="39" t="s">
        <v>806</v>
      </c>
      <c r="E2101" s="40">
        <v>5.9999999999999995E-4</v>
      </c>
      <c r="F2101" s="40">
        <f t="shared" si="97"/>
        <v>0</v>
      </c>
      <c r="G2101" s="40">
        <f>SmtRes!CX767</f>
        <v>0</v>
      </c>
      <c r="H2101" s="42">
        <f>SmtRes!CZ767</f>
        <v>98039.57</v>
      </c>
      <c r="I2101" s="41">
        <f>SmtRes!AI767</f>
        <v>1.1599999999999999</v>
      </c>
      <c r="J2101" s="42">
        <f t="shared" si="98"/>
        <v>113725.9</v>
      </c>
      <c r="K2101" s="41"/>
      <c r="L2101" s="42">
        <f>SmtRes!DF767</f>
        <v>0</v>
      </c>
    </row>
    <row r="2102" spans="1:12" ht="14.25" x14ac:dyDescent="0.2">
      <c r="A2102" s="38"/>
      <c r="B2102" s="38" t="s">
        <v>1343</v>
      </c>
      <c r="C2102" s="38" t="s">
        <v>1345</v>
      </c>
      <c r="D2102" s="39" t="s">
        <v>880</v>
      </c>
      <c r="E2102" s="40">
        <v>0.06</v>
      </c>
      <c r="F2102" s="40">
        <f t="shared" si="97"/>
        <v>0</v>
      </c>
      <c r="G2102" s="40">
        <f>SmtRes!CX768</f>
        <v>0</v>
      </c>
      <c r="H2102" s="42">
        <f>SmtRes!CZ768</f>
        <v>1031.73</v>
      </c>
      <c r="I2102" s="41">
        <f>SmtRes!AI768</f>
        <v>1.27</v>
      </c>
      <c r="J2102" s="42">
        <f t="shared" si="98"/>
        <v>1310.3</v>
      </c>
      <c r="K2102" s="41"/>
      <c r="L2102" s="42">
        <f>SmtRes!DF768</f>
        <v>0</v>
      </c>
    </row>
    <row r="2103" spans="1:12" ht="14.25" x14ac:dyDescent="0.2">
      <c r="A2103" s="38"/>
      <c r="B2103" s="38" t="str">
        <f>EtalonRes!I1122</f>
        <v>05.1.02.06</v>
      </c>
      <c r="C2103" s="38" t="str">
        <f>EtalonRes!K1122</f>
        <v>Приставки железобетонные</v>
      </c>
      <c r="D2103" s="39" t="str">
        <f>EtalonRes!O1122</f>
        <v>ШТ</v>
      </c>
      <c r="E2103" s="40">
        <f>EtalonRes!X1122</f>
        <v>0</v>
      </c>
      <c r="F2103" s="40">
        <f t="shared" si="97"/>
        <v>0</v>
      </c>
      <c r="G2103" s="40">
        <f>ROUND(EtalonRes!AG1122*Source!I375, 7)</f>
        <v>0</v>
      </c>
      <c r="H2103" s="42"/>
      <c r="I2103" s="41"/>
      <c r="J2103" s="42"/>
      <c r="K2103" s="41"/>
      <c r="L2103" s="42"/>
    </row>
    <row r="2104" spans="1:12" ht="14.25" x14ac:dyDescent="0.2">
      <c r="A2104" s="38"/>
      <c r="B2104" s="38" t="str">
        <f>EtalonRes!I1123</f>
        <v>07.2.02.05</v>
      </c>
      <c r="C2104" s="38" t="str">
        <f>EtalonRes!K1123</f>
        <v>Траверсы стальные</v>
      </c>
      <c r="D2104" s="39" t="str">
        <f>EtalonRes!O1123</f>
        <v>т</v>
      </c>
      <c r="E2104" s="40">
        <f>EtalonRes!X1123</f>
        <v>0</v>
      </c>
      <c r="F2104" s="40">
        <f t="shared" si="97"/>
        <v>0</v>
      </c>
      <c r="G2104" s="40">
        <f>ROUND(EtalonRes!AG1123*Source!I375, 7)</f>
        <v>0</v>
      </c>
      <c r="H2104" s="42"/>
      <c r="I2104" s="41"/>
      <c r="J2104" s="42"/>
      <c r="K2104" s="41"/>
      <c r="L2104" s="42"/>
    </row>
    <row r="2105" spans="1:12" ht="14.25" x14ac:dyDescent="0.2">
      <c r="A2105" s="38"/>
      <c r="B2105" s="38" t="str">
        <f>EtalonRes!I1124</f>
        <v>07.2.07.13</v>
      </c>
      <c r="C2105" s="38" t="str">
        <f>EtalonRes!K1124</f>
        <v>Хомуты стальные</v>
      </c>
      <c r="D2105" s="39" t="str">
        <f>EtalonRes!O1124</f>
        <v>кг</v>
      </c>
      <c r="E2105" s="40">
        <f>EtalonRes!X1124</f>
        <v>0</v>
      </c>
      <c r="F2105" s="40">
        <f t="shared" si="97"/>
        <v>0</v>
      </c>
      <c r="G2105" s="40">
        <f>ROUND(EtalonRes!AG1124*Source!I375, 7)</f>
        <v>0</v>
      </c>
      <c r="H2105" s="42"/>
      <c r="I2105" s="41"/>
      <c r="J2105" s="42"/>
      <c r="K2105" s="41"/>
      <c r="L2105" s="42"/>
    </row>
    <row r="2106" spans="1:12" ht="14.25" x14ac:dyDescent="0.2">
      <c r="A2106" s="38"/>
      <c r="B2106" s="38" t="str">
        <f>EtalonRes!I1126</f>
        <v>08.3.04.02</v>
      </c>
      <c r="C2106" s="38" t="str">
        <f>EtalonRes!K1126</f>
        <v>Сталь стержневая диаметром до 10 мм</v>
      </c>
      <c r="D2106" s="39" t="str">
        <f>EtalonRes!O1126</f>
        <v>т</v>
      </c>
      <c r="E2106" s="40">
        <f>EtalonRes!X1126</f>
        <v>0</v>
      </c>
      <c r="F2106" s="40">
        <f t="shared" si="97"/>
        <v>0</v>
      </c>
      <c r="G2106" s="40">
        <f>ROUND(EtalonRes!AG1126*Source!I375, 7)</f>
        <v>0</v>
      </c>
      <c r="H2106" s="42"/>
      <c r="I2106" s="41"/>
      <c r="J2106" s="42"/>
      <c r="K2106" s="41"/>
      <c r="L2106" s="42"/>
    </row>
    <row r="2107" spans="1:12" ht="28.5" x14ac:dyDescent="0.2">
      <c r="A2107" s="38"/>
      <c r="B2107" s="38" t="str">
        <f>EtalonRes!I1127</f>
        <v>11.2.04.06</v>
      </c>
      <c r="C2107" s="38" t="str">
        <f>EtalonRes!K1127</f>
        <v>Детали опор пропитанные из пиломатериалов хвойных пород</v>
      </c>
      <c r="D2107" s="39" t="str">
        <f>EtalonRes!O1127</f>
        <v>м3</v>
      </c>
      <c r="E2107" s="40">
        <f>EtalonRes!X1127</f>
        <v>0</v>
      </c>
      <c r="F2107" s="40">
        <f t="shared" si="97"/>
        <v>0</v>
      </c>
      <c r="G2107" s="40">
        <f>ROUND(EtalonRes!AG1127*Source!I375, 7)</f>
        <v>0</v>
      </c>
      <c r="H2107" s="42"/>
      <c r="I2107" s="41"/>
      <c r="J2107" s="42"/>
      <c r="K2107" s="41"/>
      <c r="L2107" s="42"/>
    </row>
    <row r="2108" spans="1:12" ht="14.25" x14ac:dyDescent="0.2">
      <c r="A2108" s="38"/>
      <c r="B2108" s="38" t="str">
        <f>EtalonRes!I1133</f>
        <v>22.2.01.04</v>
      </c>
      <c r="C2108" s="38" t="str">
        <f>EtalonRes!K1133</f>
        <v>Изоляторы штыревые</v>
      </c>
      <c r="D2108" s="39" t="str">
        <f>EtalonRes!O1133</f>
        <v>ШТ</v>
      </c>
      <c r="E2108" s="40">
        <f>EtalonRes!X1133</f>
        <v>0</v>
      </c>
      <c r="F2108" s="40">
        <f t="shared" si="97"/>
        <v>0</v>
      </c>
      <c r="G2108" s="40">
        <f>ROUND(EtalonRes!AG1133*Source!I375, 7)</f>
        <v>0</v>
      </c>
      <c r="H2108" s="42"/>
      <c r="I2108" s="41"/>
      <c r="J2108" s="42"/>
      <c r="K2108" s="41"/>
      <c r="L2108" s="42"/>
    </row>
    <row r="2109" spans="1:12" ht="14.25" x14ac:dyDescent="0.2">
      <c r="A2109" s="38"/>
      <c r="B2109" s="38" t="str">
        <f>EtalonRes!I1134</f>
        <v>22.2.02.07</v>
      </c>
      <c r="C2109" s="38" t="str">
        <f>EtalonRes!K1134</f>
        <v>Детали крепления стальные</v>
      </c>
      <c r="D2109" s="39" t="str">
        <f>EtalonRes!O1134</f>
        <v>кг</v>
      </c>
      <c r="E2109" s="40">
        <f>EtalonRes!X1134</f>
        <v>0</v>
      </c>
      <c r="F2109" s="40">
        <f t="shared" si="97"/>
        <v>0</v>
      </c>
      <c r="G2109" s="40">
        <f>ROUND(EtalonRes!AG1134*Source!I375, 7)</f>
        <v>0</v>
      </c>
      <c r="H2109" s="42"/>
      <c r="I2109" s="41"/>
      <c r="J2109" s="42"/>
      <c r="K2109" s="41"/>
      <c r="L2109" s="42"/>
    </row>
    <row r="2110" spans="1:12" ht="14.25" x14ac:dyDescent="0.2">
      <c r="A2110" s="38"/>
      <c r="B2110" s="38" t="str">
        <f>EtalonRes!I1135</f>
        <v>22.2.02.09</v>
      </c>
      <c r="C2110" s="38" t="str">
        <f>EtalonRes!K1135</f>
        <v>Крюки</v>
      </c>
      <c r="D2110" s="39" t="str">
        <f>EtalonRes!O1135</f>
        <v>кг</v>
      </c>
      <c r="E2110" s="40">
        <f>EtalonRes!X1135</f>
        <v>0</v>
      </c>
      <c r="F2110" s="40">
        <f t="shared" si="97"/>
        <v>0</v>
      </c>
      <c r="G2110" s="40">
        <f>ROUND(EtalonRes!AG1135*Source!I375, 7)</f>
        <v>0</v>
      </c>
      <c r="H2110" s="42"/>
      <c r="I2110" s="41"/>
      <c r="J2110" s="42"/>
      <c r="K2110" s="41"/>
      <c r="L2110" s="42"/>
    </row>
    <row r="2111" spans="1:12" ht="14.25" x14ac:dyDescent="0.2">
      <c r="A2111" s="38"/>
      <c r="B2111" s="38" t="str">
        <f>EtalonRes!I1136</f>
        <v>22.2.02.21</v>
      </c>
      <c r="C2111" s="38" t="str">
        <f>EtalonRes!K1136</f>
        <v>Штыри</v>
      </c>
      <c r="D2111" s="39" t="str">
        <f>EtalonRes!O1136</f>
        <v>ШТ</v>
      </c>
      <c r="E2111" s="40">
        <f>EtalonRes!X1136</f>
        <v>0</v>
      </c>
      <c r="F2111" s="40">
        <f t="shared" si="97"/>
        <v>0</v>
      </c>
      <c r="G2111" s="40">
        <f>ROUND(EtalonRes!AG1136*Source!I375, 7)</f>
        <v>0</v>
      </c>
      <c r="H2111" s="42"/>
      <c r="I2111" s="41"/>
      <c r="J2111" s="42"/>
      <c r="K2111" s="41"/>
      <c r="L2111" s="42"/>
    </row>
    <row r="2112" spans="1:12" ht="14.25" x14ac:dyDescent="0.2">
      <c r="A2112" s="38"/>
      <c r="B2112" s="38" t="str">
        <f>EtalonRes!I1137</f>
        <v>22.2.02.23</v>
      </c>
      <c r="C2112" s="45" t="str">
        <f>EtalonRes!K1137</f>
        <v>Металлические плакаты</v>
      </c>
      <c r="D2112" s="46" t="str">
        <f>EtalonRes!O1137</f>
        <v>ШТ</v>
      </c>
      <c r="E2112" s="47">
        <f>EtalonRes!X1137</f>
        <v>0.1</v>
      </c>
      <c r="F2112" s="47">
        <f t="shared" si="97"/>
        <v>0</v>
      </c>
      <c r="G2112" s="47">
        <f>ROUND(EtalonRes!AG1137*Source!I375, 7)</f>
        <v>0</v>
      </c>
      <c r="H2112" s="48"/>
      <c r="I2112" s="49"/>
      <c r="J2112" s="48"/>
      <c r="K2112" s="49"/>
      <c r="L2112" s="48"/>
    </row>
    <row r="2113" spans="1:83" ht="15" x14ac:dyDescent="0.2">
      <c r="A2113" s="38"/>
      <c r="B2113" s="38"/>
      <c r="C2113" s="51" t="s">
        <v>1564</v>
      </c>
      <c r="D2113" s="39"/>
      <c r="E2113" s="40"/>
      <c r="F2113" s="40"/>
      <c r="G2113" s="40"/>
      <c r="H2113" s="42"/>
      <c r="I2113" s="41"/>
      <c r="J2113" s="42"/>
      <c r="K2113" s="41"/>
      <c r="L2113" s="42">
        <f>L2088+L2090+L2091+L2094</f>
        <v>9222.57</v>
      </c>
    </row>
    <row r="2114" spans="1:83" ht="14.25" x14ac:dyDescent="0.2">
      <c r="A2114" s="38"/>
      <c r="B2114" s="38"/>
      <c r="C2114" s="38" t="s">
        <v>1565</v>
      </c>
      <c r="D2114" s="39"/>
      <c r="E2114" s="40"/>
      <c r="F2114" s="40"/>
      <c r="G2114" s="40"/>
      <c r="H2114" s="42"/>
      <c r="I2114" s="41"/>
      <c r="J2114" s="42"/>
      <c r="K2114" s="41"/>
      <c r="L2114" s="42">
        <f>SUM(AR2087:AR2117)+SUM(AS2087:AS2117)+SUM(AT2087:AT2117)+SUM(AU2087:AU2117)+SUM(AV2087:AV2117)</f>
        <v>8726.89</v>
      </c>
    </row>
    <row r="2115" spans="1:83" ht="14.25" x14ac:dyDescent="0.2">
      <c r="A2115" s="38"/>
      <c r="B2115" s="38" t="s">
        <v>27</v>
      </c>
      <c r="C2115" s="38" t="s">
        <v>1566</v>
      </c>
      <c r="D2115" s="39" t="s">
        <v>1392</v>
      </c>
      <c r="E2115" s="40">
        <f>Source!BZ375</f>
        <v>103</v>
      </c>
      <c r="F2115" s="40"/>
      <c r="G2115" s="40">
        <f>Source!AT375</f>
        <v>103</v>
      </c>
      <c r="H2115" s="42"/>
      <c r="I2115" s="41"/>
      <c r="J2115" s="42"/>
      <c r="K2115" s="41"/>
      <c r="L2115" s="42">
        <f>SUM(AZ2087:AZ2117)</f>
        <v>8988.7000000000007</v>
      </c>
    </row>
    <row r="2116" spans="1:83" ht="14.25" x14ac:dyDescent="0.2">
      <c r="A2116" s="45"/>
      <c r="B2116" s="45" t="s">
        <v>28</v>
      </c>
      <c r="C2116" s="45" t="s">
        <v>1567</v>
      </c>
      <c r="D2116" s="46" t="s">
        <v>1392</v>
      </c>
      <c r="E2116" s="47">
        <f>Source!CA375</f>
        <v>60</v>
      </c>
      <c r="F2116" s="47"/>
      <c r="G2116" s="47">
        <f>Source!AU375</f>
        <v>60</v>
      </c>
      <c r="H2116" s="48"/>
      <c r="I2116" s="49"/>
      <c r="J2116" s="48"/>
      <c r="K2116" s="49"/>
      <c r="L2116" s="48">
        <f>SUM(BA2087:BA2117)</f>
        <v>5236.13</v>
      </c>
    </row>
    <row r="2117" spans="1:83" ht="15" x14ac:dyDescent="0.2">
      <c r="C2117" s="58" t="s">
        <v>1568</v>
      </c>
      <c r="D2117" s="58"/>
      <c r="E2117" s="58"/>
      <c r="F2117" s="58"/>
      <c r="G2117" s="58"/>
      <c r="H2117" s="58"/>
      <c r="I2117" s="59">
        <f>K2117/E2087</f>
        <v>23447.4</v>
      </c>
      <c r="J2117" s="59"/>
      <c r="K2117" s="59">
        <f>L2088+L2090+L2094+L2115+L2116+L2091</f>
        <v>23447.4</v>
      </c>
      <c r="L2117" s="59"/>
      <c r="AD2117">
        <f>ROUND((Source!AT375/100)*((ROUND(SUMIF(SmtRes!AQ758:'SmtRes'!AQ768,"=1",SmtRes!AD758:'SmtRes'!AD768)*Source!I375, 2)+ROUND(SUMIF(SmtRes!AQ758:'SmtRes'!AQ768,"=1",SmtRes!AC758:'SmtRes'!AC768)*Source!I375, 2))), 2)</f>
        <v>925.86</v>
      </c>
      <c r="AE2117">
        <f>ROUND((Source!AU375/100)*((ROUND(SUMIF(SmtRes!AQ758:'SmtRes'!AQ768,"=1",SmtRes!AD758:'SmtRes'!AD768)*Source!I375, 2)+ROUND(SUMIF(SmtRes!AQ758:'SmtRes'!AQ768,"=1",SmtRes!AC758:'SmtRes'!AC768)*Source!I375, 2))), 2)</f>
        <v>539.33000000000004</v>
      </c>
      <c r="AN2117" s="50">
        <f>L2088+L2090+L2094+L2115+L2116+L2091</f>
        <v>23447.4</v>
      </c>
      <c r="AO2117" s="50">
        <f>L2090</f>
        <v>495.67999999999995</v>
      </c>
      <c r="AQ2117" t="s">
        <v>1569</v>
      </c>
      <c r="AR2117" s="50">
        <f>L2088</f>
        <v>8291.93</v>
      </c>
      <c r="AT2117" s="50">
        <f>L2091</f>
        <v>434.96</v>
      </c>
      <c r="AV2117" t="s">
        <v>1569</v>
      </c>
      <c r="AW2117" s="50">
        <f>L2094</f>
        <v>0</v>
      </c>
      <c r="AZ2117">
        <f>Source!X375</f>
        <v>8988.7000000000007</v>
      </c>
      <c r="BA2117">
        <f>Source!Y375</f>
        <v>5236.13</v>
      </c>
      <c r="CD2117">
        <v>1</v>
      </c>
    </row>
    <row r="2118" spans="1:83" ht="96.75" x14ac:dyDescent="0.2">
      <c r="A2118" s="36" t="s">
        <v>483</v>
      </c>
      <c r="B2118" s="38" t="s">
        <v>1754</v>
      </c>
      <c r="C2118" s="38" t="s">
        <v>1755</v>
      </c>
      <c r="D2118" s="39" t="str">
        <f>Source!H376</f>
        <v>ШТ</v>
      </c>
      <c r="E2118" s="40">
        <f>Source!K376</f>
        <v>1</v>
      </c>
      <c r="F2118" s="40"/>
      <c r="G2118" s="40">
        <f>Source!I376</f>
        <v>1</v>
      </c>
      <c r="H2118" s="42"/>
      <c r="I2118" s="41"/>
      <c r="J2118" s="42"/>
      <c r="K2118" s="41"/>
      <c r="L2118" s="42"/>
    </row>
    <row r="2119" spans="1:83" ht="15" x14ac:dyDescent="0.2">
      <c r="A2119" s="37"/>
      <c r="B2119" s="40">
        <v>1</v>
      </c>
      <c r="C2119" s="37" t="s">
        <v>1560</v>
      </c>
      <c r="D2119" s="39" t="s">
        <v>1220</v>
      </c>
      <c r="E2119" s="43"/>
      <c r="F2119" s="40"/>
      <c r="G2119" s="43">
        <f>Source!U376</f>
        <v>23</v>
      </c>
      <c r="H2119" s="40"/>
      <c r="I2119" s="40"/>
      <c r="J2119" s="40"/>
      <c r="K2119" s="40"/>
      <c r="L2119" s="44">
        <f>SUM(L2120:L2120)-SUMIF(CE2120:CE2120, 1, L2120:L2120)</f>
        <v>9762.81</v>
      </c>
    </row>
    <row r="2120" spans="1:83" ht="28.5" x14ac:dyDescent="0.2">
      <c r="A2120" s="38"/>
      <c r="B2120" s="38" t="s">
        <v>1232</v>
      </c>
      <c r="C2120" s="38" t="s">
        <v>1233</v>
      </c>
      <c r="D2120" s="39" t="s">
        <v>1220</v>
      </c>
      <c r="E2120" s="40">
        <v>23</v>
      </c>
      <c r="F2120" s="40"/>
      <c r="G2120" s="40">
        <f>SmtRes!CX769</f>
        <v>23</v>
      </c>
      <c r="H2120" s="42"/>
      <c r="I2120" s="41"/>
      <c r="J2120" s="42">
        <f>SmtRes!CZ769</f>
        <v>424.47</v>
      </c>
      <c r="K2120" s="41"/>
      <c r="L2120" s="42">
        <f>SmtRes!DI769</f>
        <v>9762.81</v>
      </c>
    </row>
    <row r="2121" spans="1:83" ht="15" x14ac:dyDescent="0.2">
      <c r="A2121" s="37"/>
      <c r="B2121" s="40">
        <v>2</v>
      </c>
      <c r="C2121" s="37" t="s">
        <v>1561</v>
      </c>
      <c r="D2121" s="39"/>
      <c r="E2121" s="43"/>
      <c r="F2121" s="40"/>
      <c r="G2121" s="43"/>
      <c r="H2121" s="40"/>
      <c r="I2121" s="40"/>
      <c r="J2121" s="40"/>
      <c r="K2121" s="40"/>
      <c r="L2121" s="44">
        <f>SUM(L2122:L2124)-SUMIF(CE2122:CE2124, 1, L2122:L2124)</f>
        <v>577.38</v>
      </c>
    </row>
    <row r="2122" spans="1:83" ht="15" x14ac:dyDescent="0.2">
      <c r="A2122" s="37"/>
      <c r="B2122" s="40"/>
      <c r="C2122" s="37" t="s">
        <v>1563</v>
      </c>
      <c r="D2122" s="39" t="s">
        <v>1220</v>
      </c>
      <c r="E2122" s="43"/>
      <c r="F2122" s="40"/>
      <c r="G2122" s="43">
        <f>Source!V376</f>
        <v>1.06</v>
      </c>
      <c r="H2122" s="40"/>
      <c r="I2122" s="40"/>
      <c r="J2122" s="40"/>
      <c r="K2122" s="40"/>
      <c r="L2122" s="44">
        <f>SUMIF(CE2123:CE2124, 1, L2123:L2124)</f>
        <v>506.66</v>
      </c>
      <c r="CE2122">
        <v>1</v>
      </c>
    </row>
    <row r="2123" spans="1:83" ht="28.5" x14ac:dyDescent="0.2">
      <c r="A2123" s="38"/>
      <c r="B2123" s="38" t="s">
        <v>1227</v>
      </c>
      <c r="C2123" s="38" t="s">
        <v>1229</v>
      </c>
      <c r="D2123" s="39" t="s">
        <v>1090</v>
      </c>
      <c r="E2123" s="40">
        <v>1.06</v>
      </c>
      <c r="F2123" s="40"/>
      <c r="G2123" s="40">
        <f>SmtRes!CX771</f>
        <v>1.06</v>
      </c>
      <c r="H2123" s="42"/>
      <c r="I2123" s="41"/>
      <c r="J2123" s="42">
        <f>SmtRes!CZ771</f>
        <v>544.70000000000005</v>
      </c>
      <c r="K2123" s="41"/>
      <c r="L2123" s="42">
        <f>SmtRes!DG771</f>
        <v>577.38</v>
      </c>
    </row>
    <row r="2124" spans="1:83" ht="28.5" x14ac:dyDescent="0.2">
      <c r="A2124" s="38"/>
      <c r="B2124" s="38" t="s">
        <v>1226</v>
      </c>
      <c r="C2124" s="38" t="s">
        <v>1562</v>
      </c>
      <c r="D2124" s="39" t="s">
        <v>1220</v>
      </c>
      <c r="E2124" s="40">
        <f>SmtRes!DO771*SmtRes!AT771</f>
        <v>1.06</v>
      </c>
      <c r="F2124" s="40"/>
      <c r="G2124" s="40">
        <f>SmtRes!DO771*SmtRes!CX771</f>
        <v>1.06</v>
      </c>
      <c r="H2124" s="42"/>
      <c r="I2124" s="41"/>
      <c r="J2124" s="42">
        <f>ROUND(SmtRes!AG771/SmtRes!DO771, 2)</f>
        <v>477.98</v>
      </c>
      <c r="K2124" s="41"/>
      <c r="L2124" s="42">
        <f>SmtRes!DH771</f>
        <v>506.66</v>
      </c>
      <c r="CE2124">
        <v>1</v>
      </c>
    </row>
    <row r="2125" spans="1:83" ht="15" x14ac:dyDescent="0.2">
      <c r="A2125" s="37"/>
      <c r="B2125" s="40">
        <v>4</v>
      </c>
      <c r="C2125" s="37" t="s">
        <v>1576</v>
      </c>
      <c r="D2125" s="39"/>
      <c r="E2125" s="43"/>
      <c r="F2125" s="40"/>
      <c r="G2125" s="43"/>
      <c r="H2125" s="40"/>
      <c r="I2125" s="40"/>
      <c r="J2125" s="40"/>
      <c r="K2125" s="40"/>
      <c r="L2125" s="44">
        <f>SUM(L2126:L2133)-SUMIF(CE2126:CE2133, 1, L2126:L2133)</f>
        <v>0</v>
      </c>
    </row>
    <row r="2126" spans="1:83" ht="14.25" x14ac:dyDescent="0.2">
      <c r="A2126" s="38"/>
      <c r="B2126" s="38" t="s">
        <v>1325</v>
      </c>
      <c r="C2126" s="38" t="s">
        <v>1327</v>
      </c>
      <c r="D2126" s="39" t="s">
        <v>1242</v>
      </c>
      <c r="E2126" s="40">
        <v>0.03</v>
      </c>
      <c r="F2126" s="40">
        <f t="shared" ref="F2126:F2143" si="99">ROUND(0,7)</f>
        <v>0</v>
      </c>
      <c r="G2126" s="40">
        <f>SmtRes!CX772</f>
        <v>0</v>
      </c>
      <c r="H2126" s="42">
        <f>SmtRes!CZ772</f>
        <v>80.02</v>
      </c>
      <c r="I2126" s="41">
        <f>SmtRes!AI772</f>
        <v>2.0699999999999998</v>
      </c>
      <c r="J2126" s="42">
        <f>ROUND(H2126*I2126, 2)</f>
        <v>165.64</v>
      </c>
      <c r="K2126" s="41"/>
      <c r="L2126" s="42">
        <f>SmtRes!DF772</f>
        <v>0</v>
      </c>
    </row>
    <row r="2127" spans="1:83" ht="14.25" x14ac:dyDescent="0.2">
      <c r="A2127" s="38"/>
      <c r="B2127" s="38" t="s">
        <v>1328</v>
      </c>
      <c r="C2127" s="38" t="s">
        <v>1330</v>
      </c>
      <c r="D2127" s="39" t="s">
        <v>806</v>
      </c>
      <c r="E2127" s="40">
        <v>2.3000000000000001E-4</v>
      </c>
      <c r="F2127" s="40">
        <f t="shared" si="99"/>
        <v>0</v>
      </c>
      <c r="G2127" s="40">
        <f>SmtRes!CX773</f>
        <v>0</v>
      </c>
      <c r="H2127" s="42"/>
      <c r="I2127" s="41"/>
      <c r="J2127" s="42">
        <f>SmtRes!CZ773</f>
        <v>84866.240000000005</v>
      </c>
      <c r="K2127" s="41"/>
      <c r="L2127" s="42">
        <f>SmtRes!DF773</f>
        <v>0</v>
      </c>
    </row>
    <row r="2128" spans="1:83" ht="14.25" x14ac:dyDescent="0.2">
      <c r="A2128" s="38"/>
      <c r="B2128" s="38" t="s">
        <v>1246</v>
      </c>
      <c r="C2128" s="38" t="s">
        <v>1248</v>
      </c>
      <c r="D2128" s="39" t="s">
        <v>1242</v>
      </c>
      <c r="E2128" s="40">
        <v>0.02</v>
      </c>
      <c r="F2128" s="40">
        <f t="shared" si="99"/>
        <v>0</v>
      </c>
      <c r="G2128" s="40">
        <f>SmtRes!CX774</f>
        <v>0</v>
      </c>
      <c r="H2128" s="42">
        <f>SmtRes!CZ774</f>
        <v>56.11</v>
      </c>
      <c r="I2128" s="41">
        <f>SmtRes!AI774</f>
        <v>1.58</v>
      </c>
      <c r="J2128" s="42">
        <f t="shared" ref="J2128:J2133" si="100">ROUND(H2128*I2128, 2)</f>
        <v>88.65</v>
      </c>
      <c r="K2128" s="41"/>
      <c r="L2128" s="42">
        <f>SmtRes!DF774</f>
        <v>0</v>
      </c>
    </row>
    <row r="2129" spans="1:12" ht="14.25" x14ac:dyDescent="0.2">
      <c r="A2129" s="38"/>
      <c r="B2129" s="38" t="s">
        <v>1331</v>
      </c>
      <c r="C2129" s="38" t="s">
        <v>1333</v>
      </c>
      <c r="D2129" s="39" t="s">
        <v>806</v>
      </c>
      <c r="E2129" s="40">
        <v>4.0000000000000002E-4</v>
      </c>
      <c r="F2129" s="40">
        <f t="shared" si="99"/>
        <v>0</v>
      </c>
      <c r="G2129" s="40">
        <f>SmtRes!CX775</f>
        <v>0</v>
      </c>
      <c r="H2129" s="42">
        <f>SmtRes!CZ775</f>
        <v>61265.39</v>
      </c>
      <c r="I2129" s="41">
        <f>SmtRes!AI775</f>
        <v>1.3</v>
      </c>
      <c r="J2129" s="42">
        <f t="shared" si="100"/>
        <v>79645.009999999995</v>
      </c>
      <c r="K2129" s="41"/>
      <c r="L2129" s="42">
        <f>SmtRes!DF775</f>
        <v>0</v>
      </c>
    </row>
    <row r="2130" spans="1:12" ht="14.25" x14ac:dyDescent="0.2">
      <c r="A2130" s="38"/>
      <c r="B2130" s="38" t="s">
        <v>1334</v>
      </c>
      <c r="C2130" s="38" t="s">
        <v>1336</v>
      </c>
      <c r="D2130" s="39" t="s">
        <v>806</v>
      </c>
      <c r="E2130" s="40">
        <v>1.0000000000000001E-5</v>
      </c>
      <c r="F2130" s="40">
        <f t="shared" si="99"/>
        <v>0</v>
      </c>
      <c r="G2130" s="40">
        <f>SmtRes!CX776</f>
        <v>0</v>
      </c>
      <c r="H2130" s="42">
        <f>SmtRes!CZ776</f>
        <v>80020.98</v>
      </c>
      <c r="I2130" s="41">
        <f>SmtRes!AI776</f>
        <v>1.02</v>
      </c>
      <c r="J2130" s="42">
        <f t="shared" si="100"/>
        <v>81621.399999999994</v>
      </c>
      <c r="K2130" s="41"/>
      <c r="L2130" s="42">
        <f>SmtRes!DF776</f>
        <v>0</v>
      </c>
    </row>
    <row r="2131" spans="1:12" ht="14.25" x14ac:dyDescent="0.2">
      <c r="A2131" s="38"/>
      <c r="B2131" s="38" t="s">
        <v>1337</v>
      </c>
      <c r="C2131" s="38" t="s">
        <v>1339</v>
      </c>
      <c r="D2131" s="39" t="s">
        <v>806</v>
      </c>
      <c r="E2131" s="40">
        <v>5.9999999999999995E-4</v>
      </c>
      <c r="F2131" s="40">
        <f t="shared" si="99"/>
        <v>0</v>
      </c>
      <c r="G2131" s="40">
        <f>SmtRes!CX777</f>
        <v>0</v>
      </c>
      <c r="H2131" s="42">
        <f>SmtRes!CZ777</f>
        <v>40917.440000000002</v>
      </c>
      <c r="I2131" s="41">
        <f>SmtRes!AI777</f>
        <v>1.02</v>
      </c>
      <c r="J2131" s="42">
        <f t="shared" si="100"/>
        <v>41735.79</v>
      </c>
      <c r="K2131" s="41"/>
      <c r="L2131" s="42">
        <f>SmtRes!DF777</f>
        <v>0</v>
      </c>
    </row>
    <row r="2132" spans="1:12" ht="14.25" x14ac:dyDescent="0.2">
      <c r="A2132" s="38"/>
      <c r="B2132" s="38" t="s">
        <v>1340</v>
      </c>
      <c r="C2132" s="38" t="s">
        <v>1342</v>
      </c>
      <c r="D2132" s="39" t="s">
        <v>806</v>
      </c>
      <c r="E2132" s="40">
        <v>5.9999999999999995E-4</v>
      </c>
      <c r="F2132" s="40">
        <f t="shared" si="99"/>
        <v>0</v>
      </c>
      <c r="G2132" s="40">
        <f>SmtRes!CX778</f>
        <v>0</v>
      </c>
      <c r="H2132" s="42">
        <f>SmtRes!CZ778</f>
        <v>98039.57</v>
      </c>
      <c r="I2132" s="41">
        <f>SmtRes!AI778</f>
        <v>1.1599999999999999</v>
      </c>
      <c r="J2132" s="42">
        <f t="shared" si="100"/>
        <v>113725.9</v>
      </c>
      <c r="K2132" s="41"/>
      <c r="L2132" s="42">
        <f>SmtRes!DF778</f>
        <v>0</v>
      </c>
    </row>
    <row r="2133" spans="1:12" ht="14.25" x14ac:dyDescent="0.2">
      <c r="A2133" s="38"/>
      <c r="B2133" s="38" t="s">
        <v>1343</v>
      </c>
      <c r="C2133" s="38" t="s">
        <v>1345</v>
      </c>
      <c r="D2133" s="39" t="s">
        <v>880</v>
      </c>
      <c r="E2133" s="40">
        <v>0.06</v>
      </c>
      <c r="F2133" s="40">
        <f t="shared" si="99"/>
        <v>0</v>
      </c>
      <c r="G2133" s="40">
        <f>SmtRes!CX779</f>
        <v>0</v>
      </c>
      <c r="H2133" s="42">
        <f>SmtRes!CZ779</f>
        <v>1031.73</v>
      </c>
      <c r="I2133" s="41">
        <f>SmtRes!AI779</f>
        <v>1.27</v>
      </c>
      <c r="J2133" s="42">
        <f t="shared" si="100"/>
        <v>1310.3</v>
      </c>
      <c r="K2133" s="41"/>
      <c r="L2133" s="42">
        <f>SmtRes!DF779</f>
        <v>0</v>
      </c>
    </row>
    <row r="2134" spans="1:12" ht="14.25" x14ac:dyDescent="0.2">
      <c r="A2134" s="38"/>
      <c r="B2134" s="38" t="str">
        <f>EtalonRes!I1142</f>
        <v>01.7.15.03</v>
      </c>
      <c r="C2134" s="38" t="str">
        <f>EtalonRes!K1142</f>
        <v>Болты с гайками и шайбами</v>
      </c>
      <c r="D2134" s="39" t="str">
        <f>EtalonRes!O1142</f>
        <v>т</v>
      </c>
      <c r="E2134" s="40">
        <f>EtalonRes!X1142</f>
        <v>0</v>
      </c>
      <c r="F2134" s="40">
        <f t="shared" si="99"/>
        <v>0</v>
      </c>
      <c r="G2134" s="40">
        <f>ROUND(EtalonRes!AG1142*Source!I376, 7)</f>
        <v>0</v>
      </c>
      <c r="H2134" s="42"/>
      <c r="I2134" s="41"/>
      <c r="J2134" s="42"/>
      <c r="K2134" s="41"/>
      <c r="L2134" s="42"/>
    </row>
    <row r="2135" spans="1:12" ht="14.25" x14ac:dyDescent="0.2">
      <c r="A2135" s="38"/>
      <c r="B2135" s="38" t="str">
        <f>EtalonRes!I1145</f>
        <v>05.1.02.06</v>
      </c>
      <c r="C2135" s="38" t="str">
        <f>EtalonRes!K1145</f>
        <v>Приставки железобетонные</v>
      </c>
      <c r="D2135" s="39" t="str">
        <f>EtalonRes!O1145</f>
        <v>ШТ</v>
      </c>
      <c r="E2135" s="40">
        <f>EtalonRes!X1145</f>
        <v>0</v>
      </c>
      <c r="F2135" s="40">
        <f t="shared" si="99"/>
        <v>0</v>
      </c>
      <c r="G2135" s="40">
        <f>ROUND(EtalonRes!AG1145*Source!I376, 7)</f>
        <v>0</v>
      </c>
      <c r="H2135" s="42"/>
      <c r="I2135" s="41"/>
      <c r="J2135" s="42"/>
      <c r="K2135" s="41"/>
      <c r="L2135" s="42"/>
    </row>
    <row r="2136" spans="1:12" ht="14.25" x14ac:dyDescent="0.2">
      <c r="A2136" s="38"/>
      <c r="B2136" s="38" t="str">
        <f>EtalonRes!I1146</f>
        <v>07.2.02.05</v>
      </c>
      <c r="C2136" s="38" t="str">
        <f>EtalonRes!K1146</f>
        <v>Траверсы стальные</v>
      </c>
      <c r="D2136" s="39" t="str">
        <f>EtalonRes!O1146</f>
        <v>т</v>
      </c>
      <c r="E2136" s="40">
        <f>EtalonRes!X1146</f>
        <v>0</v>
      </c>
      <c r="F2136" s="40">
        <f t="shared" si="99"/>
        <v>0</v>
      </c>
      <c r="G2136" s="40">
        <f>ROUND(EtalonRes!AG1146*Source!I376, 7)</f>
        <v>0</v>
      </c>
      <c r="H2136" s="42"/>
      <c r="I2136" s="41"/>
      <c r="J2136" s="42"/>
      <c r="K2136" s="41"/>
      <c r="L2136" s="42"/>
    </row>
    <row r="2137" spans="1:12" ht="14.25" x14ac:dyDescent="0.2">
      <c r="A2137" s="38"/>
      <c r="B2137" s="38" t="str">
        <f>EtalonRes!I1147</f>
        <v>07.2.07.13</v>
      </c>
      <c r="C2137" s="38" t="str">
        <f>EtalonRes!K1147</f>
        <v>Хомуты стальные</v>
      </c>
      <c r="D2137" s="39" t="str">
        <f>EtalonRes!O1147</f>
        <v>кг</v>
      </c>
      <c r="E2137" s="40">
        <f>EtalonRes!X1147</f>
        <v>0</v>
      </c>
      <c r="F2137" s="40">
        <f t="shared" si="99"/>
        <v>0</v>
      </c>
      <c r="G2137" s="40">
        <f>ROUND(EtalonRes!AG1147*Source!I376, 7)</f>
        <v>0</v>
      </c>
      <c r="H2137" s="42"/>
      <c r="I2137" s="41"/>
      <c r="J2137" s="42"/>
      <c r="K2137" s="41"/>
      <c r="L2137" s="42"/>
    </row>
    <row r="2138" spans="1:12" ht="28.5" x14ac:dyDescent="0.2">
      <c r="A2138" s="38"/>
      <c r="B2138" s="38" t="str">
        <f>EtalonRes!I1149</f>
        <v>11.2.04.06</v>
      </c>
      <c r="C2138" s="38" t="str">
        <f>EtalonRes!K1149</f>
        <v>Детали опор пропитанные из пиломатериалов хвойных пород</v>
      </c>
      <c r="D2138" s="39" t="str">
        <f>EtalonRes!O1149</f>
        <v>м3</v>
      </c>
      <c r="E2138" s="40">
        <f>EtalonRes!X1149</f>
        <v>0</v>
      </c>
      <c r="F2138" s="40">
        <f t="shared" si="99"/>
        <v>0</v>
      </c>
      <c r="G2138" s="40">
        <f>ROUND(EtalonRes!AG1149*Source!I376, 7)</f>
        <v>0</v>
      </c>
      <c r="H2138" s="42"/>
      <c r="I2138" s="41"/>
      <c r="J2138" s="42"/>
      <c r="K2138" s="41"/>
      <c r="L2138" s="42"/>
    </row>
    <row r="2139" spans="1:12" ht="14.25" x14ac:dyDescent="0.2">
      <c r="A2139" s="38"/>
      <c r="B2139" s="38" t="str">
        <f>EtalonRes!I1155</f>
        <v>22.2.01.04</v>
      </c>
      <c r="C2139" s="38" t="str">
        <f>EtalonRes!K1155</f>
        <v>Изоляторы штыревые</v>
      </c>
      <c r="D2139" s="39" t="str">
        <f>EtalonRes!O1155</f>
        <v>ШТ</v>
      </c>
      <c r="E2139" s="40">
        <f>EtalonRes!X1155</f>
        <v>0</v>
      </c>
      <c r="F2139" s="40">
        <f t="shared" si="99"/>
        <v>0</v>
      </c>
      <c r="G2139" s="40">
        <f>ROUND(EtalonRes!AG1155*Source!I376, 7)</f>
        <v>0</v>
      </c>
      <c r="H2139" s="42"/>
      <c r="I2139" s="41"/>
      <c r="J2139" s="42"/>
      <c r="K2139" s="41"/>
      <c r="L2139" s="42"/>
    </row>
    <row r="2140" spans="1:12" ht="14.25" x14ac:dyDescent="0.2">
      <c r="A2140" s="38"/>
      <c r="B2140" s="38" t="str">
        <f>EtalonRes!I1156</f>
        <v>22.2.02.07</v>
      </c>
      <c r="C2140" s="38" t="str">
        <f>EtalonRes!K1156</f>
        <v>Детали крепления стальные</v>
      </c>
      <c r="D2140" s="39" t="str">
        <f>EtalonRes!O1156</f>
        <v>кг</v>
      </c>
      <c r="E2140" s="40">
        <f>EtalonRes!X1156</f>
        <v>0</v>
      </c>
      <c r="F2140" s="40">
        <f t="shared" si="99"/>
        <v>0</v>
      </c>
      <c r="G2140" s="40">
        <f>ROUND(EtalonRes!AG1156*Source!I376, 7)</f>
        <v>0</v>
      </c>
      <c r="H2140" s="42"/>
      <c r="I2140" s="41"/>
      <c r="J2140" s="42"/>
      <c r="K2140" s="41"/>
      <c r="L2140" s="42"/>
    </row>
    <row r="2141" spans="1:12" ht="14.25" x14ac:dyDescent="0.2">
      <c r="A2141" s="38"/>
      <c r="B2141" s="38" t="str">
        <f>EtalonRes!I1157</f>
        <v>22.2.02.09</v>
      </c>
      <c r="C2141" s="38" t="str">
        <f>EtalonRes!K1157</f>
        <v>Крюки</v>
      </c>
      <c r="D2141" s="39" t="str">
        <f>EtalonRes!O1157</f>
        <v>кг</v>
      </c>
      <c r="E2141" s="40">
        <f>EtalonRes!X1157</f>
        <v>0</v>
      </c>
      <c r="F2141" s="40">
        <f t="shared" si="99"/>
        <v>0</v>
      </c>
      <c r="G2141" s="40">
        <f>ROUND(EtalonRes!AG1157*Source!I376, 7)</f>
        <v>0</v>
      </c>
      <c r="H2141" s="42"/>
      <c r="I2141" s="41"/>
      <c r="J2141" s="42"/>
      <c r="K2141" s="41"/>
      <c r="L2141" s="42"/>
    </row>
    <row r="2142" spans="1:12" ht="14.25" x14ac:dyDescent="0.2">
      <c r="A2142" s="38"/>
      <c r="B2142" s="38" t="str">
        <f>EtalonRes!I1158</f>
        <v>22.2.02.21</v>
      </c>
      <c r="C2142" s="38" t="str">
        <f>EtalonRes!K1158</f>
        <v>Штыри</v>
      </c>
      <c r="D2142" s="39" t="str">
        <f>EtalonRes!O1158</f>
        <v>ШТ</v>
      </c>
      <c r="E2142" s="40">
        <f>EtalonRes!X1158</f>
        <v>0</v>
      </c>
      <c r="F2142" s="40">
        <f t="shared" si="99"/>
        <v>0</v>
      </c>
      <c r="G2142" s="40">
        <f>ROUND(EtalonRes!AG1158*Source!I376, 7)</f>
        <v>0</v>
      </c>
      <c r="H2142" s="42"/>
      <c r="I2142" s="41"/>
      <c r="J2142" s="42"/>
      <c r="K2142" s="41"/>
      <c r="L2142" s="42"/>
    </row>
    <row r="2143" spans="1:12" ht="14.25" x14ac:dyDescent="0.2">
      <c r="A2143" s="38"/>
      <c r="B2143" s="38" t="str">
        <f>EtalonRes!I1159</f>
        <v>22.2.02.23</v>
      </c>
      <c r="C2143" s="45" t="str">
        <f>EtalonRes!K1159</f>
        <v>Металлические плакаты</v>
      </c>
      <c r="D2143" s="46" t="str">
        <f>EtalonRes!O1159</f>
        <v>ШТ</v>
      </c>
      <c r="E2143" s="47">
        <f>EtalonRes!X1159</f>
        <v>0.1</v>
      </c>
      <c r="F2143" s="47">
        <f t="shared" si="99"/>
        <v>0</v>
      </c>
      <c r="G2143" s="47">
        <f>ROUND(EtalonRes!AG1159*Source!I376, 7)</f>
        <v>0</v>
      </c>
      <c r="H2143" s="48"/>
      <c r="I2143" s="49"/>
      <c r="J2143" s="48"/>
      <c r="K2143" s="49"/>
      <c r="L2143" s="48"/>
    </row>
    <row r="2144" spans="1:12" ht="15" x14ac:dyDescent="0.2">
      <c r="A2144" s="38"/>
      <c r="B2144" s="38"/>
      <c r="C2144" s="51" t="s">
        <v>1564</v>
      </c>
      <c r="D2144" s="39"/>
      <c r="E2144" s="40"/>
      <c r="F2144" s="40"/>
      <c r="G2144" s="40"/>
      <c r="H2144" s="42"/>
      <c r="I2144" s="41"/>
      <c r="J2144" s="42"/>
      <c r="K2144" s="41"/>
      <c r="L2144" s="42">
        <f>L2119+L2121+L2122+L2125</f>
        <v>10846.849999999999</v>
      </c>
    </row>
    <row r="2145" spans="1:83" ht="14.25" x14ac:dyDescent="0.2">
      <c r="A2145" s="38"/>
      <c r="B2145" s="38"/>
      <c r="C2145" s="38" t="s">
        <v>1565</v>
      </c>
      <c r="D2145" s="39"/>
      <c r="E2145" s="40"/>
      <c r="F2145" s="40"/>
      <c r="G2145" s="40"/>
      <c r="H2145" s="42"/>
      <c r="I2145" s="41"/>
      <c r="J2145" s="42"/>
      <c r="K2145" s="41"/>
      <c r="L2145" s="42">
        <f>SUM(AR2118:AR2148)+SUM(AS2118:AS2148)+SUM(AT2118:AT2148)+SUM(AU2118:AU2148)+SUM(AV2118:AV2148)</f>
        <v>10269.469999999999</v>
      </c>
    </row>
    <row r="2146" spans="1:83" ht="14.25" x14ac:dyDescent="0.2">
      <c r="A2146" s="38"/>
      <c r="B2146" s="38" t="s">
        <v>27</v>
      </c>
      <c r="C2146" s="38" t="s">
        <v>1566</v>
      </c>
      <c r="D2146" s="39" t="s">
        <v>1392</v>
      </c>
      <c r="E2146" s="40">
        <f>Source!BZ376</f>
        <v>103</v>
      </c>
      <c r="F2146" s="40"/>
      <c r="G2146" s="40">
        <f>Source!AT376</f>
        <v>103</v>
      </c>
      <c r="H2146" s="42"/>
      <c r="I2146" s="41"/>
      <c r="J2146" s="42"/>
      <c r="K2146" s="41"/>
      <c r="L2146" s="42">
        <f>SUM(AZ2118:AZ2148)</f>
        <v>10577.55</v>
      </c>
    </row>
    <row r="2147" spans="1:83" ht="14.25" x14ac:dyDescent="0.2">
      <c r="A2147" s="45"/>
      <c r="B2147" s="45" t="s">
        <v>28</v>
      </c>
      <c r="C2147" s="45" t="s">
        <v>1567</v>
      </c>
      <c r="D2147" s="46" t="s">
        <v>1392</v>
      </c>
      <c r="E2147" s="47">
        <f>Source!CA376</f>
        <v>60</v>
      </c>
      <c r="F2147" s="47"/>
      <c r="G2147" s="47">
        <f>Source!AU376</f>
        <v>60</v>
      </c>
      <c r="H2147" s="48"/>
      <c r="I2147" s="49"/>
      <c r="J2147" s="48"/>
      <c r="K2147" s="49"/>
      <c r="L2147" s="48">
        <f>SUM(BA2118:BA2148)</f>
        <v>6161.68</v>
      </c>
    </row>
    <row r="2148" spans="1:83" ht="15" x14ac:dyDescent="0.2">
      <c r="C2148" s="58" t="s">
        <v>1568</v>
      </c>
      <c r="D2148" s="58"/>
      <c r="E2148" s="58"/>
      <c r="F2148" s="58"/>
      <c r="G2148" s="58"/>
      <c r="H2148" s="58"/>
      <c r="I2148" s="59">
        <f>K2148/E2118</f>
        <v>27586.079999999998</v>
      </c>
      <c r="J2148" s="59"/>
      <c r="K2148" s="59">
        <f>L2119+L2121+L2125+L2146+L2147+L2122</f>
        <v>27586.079999999998</v>
      </c>
      <c r="L2148" s="59"/>
      <c r="AD2148">
        <f>ROUND((Source!AT376/100)*((ROUND(SUMIF(SmtRes!AQ769:'SmtRes'!AQ779,"=1",SmtRes!AD769:'SmtRes'!AD779)*Source!I376, 2)+ROUND(SUMIF(SmtRes!AQ769:'SmtRes'!AQ779,"=1",SmtRes!AC769:'SmtRes'!AC779)*Source!I376, 2))), 2)</f>
        <v>929.52</v>
      </c>
      <c r="AE2148">
        <f>ROUND((Source!AU376/100)*((ROUND(SUMIF(SmtRes!AQ769:'SmtRes'!AQ779,"=1",SmtRes!AD769:'SmtRes'!AD779)*Source!I376, 2)+ROUND(SUMIF(SmtRes!AQ769:'SmtRes'!AQ779,"=1",SmtRes!AC769:'SmtRes'!AC779)*Source!I376, 2))), 2)</f>
        <v>541.47</v>
      </c>
      <c r="AN2148" s="50">
        <f>L2119+L2121+L2125+L2146+L2147+L2122</f>
        <v>27586.079999999998</v>
      </c>
      <c r="AO2148" s="50">
        <f>L2121</f>
        <v>577.38</v>
      </c>
      <c r="AQ2148" t="s">
        <v>1569</v>
      </c>
      <c r="AR2148" s="50">
        <f>L2119</f>
        <v>9762.81</v>
      </c>
      <c r="AT2148" s="50">
        <f>L2122</f>
        <v>506.66</v>
      </c>
      <c r="AV2148" t="s">
        <v>1569</v>
      </c>
      <c r="AW2148" s="50">
        <f>L2125</f>
        <v>0</v>
      </c>
      <c r="AZ2148">
        <f>Source!X376</f>
        <v>10577.55</v>
      </c>
      <c r="BA2148">
        <f>Source!Y376</f>
        <v>6161.68</v>
      </c>
      <c r="CD2148">
        <v>1</v>
      </c>
    </row>
    <row r="2149" spans="1:83" ht="82.5" x14ac:dyDescent="0.2">
      <c r="A2149" s="36" t="s">
        <v>487</v>
      </c>
      <c r="B2149" s="38" t="s">
        <v>1756</v>
      </c>
      <c r="C2149" s="38" t="s">
        <v>1757</v>
      </c>
      <c r="D2149" s="39" t="str">
        <f>Source!H377</f>
        <v>ШТ</v>
      </c>
      <c r="E2149" s="40">
        <f>Source!K377</f>
        <v>1</v>
      </c>
      <c r="F2149" s="40"/>
      <c r="G2149" s="40">
        <f>Source!I377</f>
        <v>1</v>
      </c>
      <c r="H2149" s="42"/>
      <c r="I2149" s="41"/>
      <c r="J2149" s="42"/>
      <c r="K2149" s="41"/>
      <c r="L2149" s="42"/>
    </row>
    <row r="2150" spans="1:83" ht="15" x14ac:dyDescent="0.2">
      <c r="A2150" s="37"/>
      <c r="B2150" s="40">
        <v>1</v>
      </c>
      <c r="C2150" s="37" t="s">
        <v>1560</v>
      </c>
      <c r="D2150" s="39" t="s">
        <v>1220</v>
      </c>
      <c r="E2150" s="43"/>
      <c r="F2150" s="40"/>
      <c r="G2150" s="43">
        <f>Source!U377</f>
        <v>8</v>
      </c>
      <c r="H2150" s="40"/>
      <c r="I2150" s="40"/>
      <c r="J2150" s="40"/>
      <c r="K2150" s="40"/>
      <c r="L2150" s="44">
        <f>SUM(L2151:L2151)-SUMIF(CE2151:CE2151, 1, L2151:L2151)</f>
        <v>3367.28</v>
      </c>
    </row>
    <row r="2151" spans="1:83" ht="28.5" x14ac:dyDescent="0.2">
      <c r="A2151" s="38"/>
      <c r="B2151" s="38" t="s">
        <v>1304</v>
      </c>
      <c r="C2151" s="38" t="s">
        <v>1305</v>
      </c>
      <c r="D2151" s="39" t="s">
        <v>1220</v>
      </c>
      <c r="E2151" s="40">
        <v>8</v>
      </c>
      <c r="F2151" s="40"/>
      <c r="G2151" s="40">
        <f>SmtRes!CX780</f>
        <v>8</v>
      </c>
      <c r="H2151" s="42"/>
      <c r="I2151" s="41"/>
      <c r="J2151" s="42">
        <f>SmtRes!CZ780</f>
        <v>420.91</v>
      </c>
      <c r="K2151" s="41"/>
      <c r="L2151" s="42">
        <f>SmtRes!DI780</f>
        <v>3367.28</v>
      </c>
    </row>
    <row r="2152" spans="1:83" ht="15" x14ac:dyDescent="0.2">
      <c r="A2152" s="37"/>
      <c r="B2152" s="40">
        <v>2</v>
      </c>
      <c r="C2152" s="37" t="s">
        <v>1561</v>
      </c>
      <c r="D2152" s="39"/>
      <c r="E2152" s="43"/>
      <c r="F2152" s="40"/>
      <c r="G2152" s="43"/>
      <c r="H2152" s="40"/>
      <c r="I2152" s="40"/>
      <c r="J2152" s="40"/>
      <c r="K2152" s="40"/>
      <c r="L2152" s="44">
        <f>SUM(L2153:L2155)-SUMIF(CE2153:CE2155, 1, L2153:L2155)</f>
        <v>201.54000000000002</v>
      </c>
    </row>
    <row r="2153" spans="1:83" ht="15" x14ac:dyDescent="0.2">
      <c r="A2153" s="37"/>
      <c r="B2153" s="40"/>
      <c r="C2153" s="37" t="s">
        <v>1563</v>
      </c>
      <c r="D2153" s="39" t="s">
        <v>1220</v>
      </c>
      <c r="E2153" s="43"/>
      <c r="F2153" s="40"/>
      <c r="G2153" s="43">
        <f>Source!V377</f>
        <v>0.37</v>
      </c>
      <c r="H2153" s="40"/>
      <c r="I2153" s="40"/>
      <c r="J2153" s="40"/>
      <c r="K2153" s="40"/>
      <c r="L2153" s="44">
        <f>SUMIF(CE2154:CE2155, 1, L2154:L2155)</f>
        <v>176.85</v>
      </c>
      <c r="CE2153">
        <v>1</v>
      </c>
    </row>
    <row r="2154" spans="1:83" ht="28.5" x14ac:dyDescent="0.2">
      <c r="A2154" s="38"/>
      <c r="B2154" s="38" t="s">
        <v>1227</v>
      </c>
      <c r="C2154" s="38" t="s">
        <v>1229</v>
      </c>
      <c r="D2154" s="39" t="s">
        <v>1090</v>
      </c>
      <c r="E2154" s="40">
        <v>0.37</v>
      </c>
      <c r="F2154" s="40"/>
      <c r="G2154" s="40">
        <f>SmtRes!CX782</f>
        <v>0.37</v>
      </c>
      <c r="H2154" s="42"/>
      <c r="I2154" s="41"/>
      <c r="J2154" s="42">
        <f>SmtRes!CZ782</f>
        <v>544.70000000000005</v>
      </c>
      <c r="K2154" s="41"/>
      <c r="L2154" s="42">
        <f>SmtRes!DG782</f>
        <v>201.54</v>
      </c>
    </row>
    <row r="2155" spans="1:83" ht="28.5" x14ac:dyDescent="0.2">
      <c r="A2155" s="38"/>
      <c r="B2155" s="38" t="s">
        <v>1226</v>
      </c>
      <c r="C2155" s="38" t="s">
        <v>1562</v>
      </c>
      <c r="D2155" s="39" t="s">
        <v>1220</v>
      </c>
      <c r="E2155" s="40">
        <f>SmtRes!DO782*SmtRes!AT782</f>
        <v>0.37</v>
      </c>
      <c r="F2155" s="40"/>
      <c r="G2155" s="40">
        <f>SmtRes!DO782*SmtRes!CX782</f>
        <v>0.37</v>
      </c>
      <c r="H2155" s="42"/>
      <c r="I2155" s="41"/>
      <c r="J2155" s="42">
        <f>ROUND(SmtRes!AG782/SmtRes!DO782, 2)</f>
        <v>477.98</v>
      </c>
      <c r="K2155" s="41"/>
      <c r="L2155" s="42">
        <f>SmtRes!DH782</f>
        <v>176.85</v>
      </c>
      <c r="CE2155">
        <v>1</v>
      </c>
    </row>
    <row r="2156" spans="1:83" ht="15" x14ac:dyDescent="0.2">
      <c r="A2156" s="37"/>
      <c r="B2156" s="40">
        <v>4</v>
      </c>
      <c r="C2156" s="37" t="s">
        <v>1576</v>
      </c>
      <c r="D2156" s="39"/>
      <c r="E2156" s="43"/>
      <c r="F2156" s="40"/>
      <c r="G2156" s="43"/>
      <c r="H2156" s="40"/>
      <c r="I2156" s="40"/>
      <c r="J2156" s="40"/>
      <c r="K2156" s="40"/>
      <c r="L2156" s="44">
        <f>SUM(L2157:L2164)-SUMIF(CE2157:CE2164, 1, L2157:L2164)</f>
        <v>0</v>
      </c>
    </row>
    <row r="2157" spans="1:83" ht="14.25" x14ac:dyDescent="0.2">
      <c r="A2157" s="38"/>
      <c r="B2157" s="38" t="s">
        <v>1325</v>
      </c>
      <c r="C2157" s="38" t="s">
        <v>1327</v>
      </c>
      <c r="D2157" s="39" t="s">
        <v>1242</v>
      </c>
      <c r="E2157" s="40">
        <v>0.03</v>
      </c>
      <c r="F2157" s="40">
        <f t="shared" ref="F2157:F2170" si="101">ROUND(0,7)</f>
        <v>0</v>
      </c>
      <c r="G2157" s="40">
        <f>SmtRes!CX783</f>
        <v>0</v>
      </c>
      <c r="H2157" s="42">
        <f>SmtRes!CZ783</f>
        <v>80.02</v>
      </c>
      <c r="I2157" s="41">
        <f>SmtRes!AI783</f>
        <v>2.0699999999999998</v>
      </c>
      <c r="J2157" s="42">
        <f>ROUND(H2157*I2157, 2)</f>
        <v>165.64</v>
      </c>
      <c r="K2157" s="41"/>
      <c r="L2157" s="42">
        <f>SmtRes!DF783</f>
        <v>0</v>
      </c>
    </row>
    <row r="2158" spans="1:83" ht="14.25" x14ac:dyDescent="0.2">
      <c r="A2158" s="38"/>
      <c r="B2158" s="38" t="s">
        <v>1328</v>
      </c>
      <c r="C2158" s="38" t="s">
        <v>1330</v>
      </c>
      <c r="D2158" s="39" t="s">
        <v>806</v>
      </c>
      <c r="E2158" s="40">
        <v>2.3000000000000001E-4</v>
      </c>
      <c r="F2158" s="40">
        <f t="shared" si="101"/>
        <v>0</v>
      </c>
      <c r="G2158" s="40">
        <f>SmtRes!CX784</f>
        <v>0</v>
      </c>
      <c r="H2158" s="42"/>
      <c r="I2158" s="41"/>
      <c r="J2158" s="42">
        <f>SmtRes!CZ784</f>
        <v>84866.240000000005</v>
      </c>
      <c r="K2158" s="41"/>
      <c r="L2158" s="42">
        <f>SmtRes!DF784</f>
        <v>0</v>
      </c>
    </row>
    <row r="2159" spans="1:83" ht="14.25" x14ac:dyDescent="0.2">
      <c r="A2159" s="38"/>
      <c r="B2159" s="38" t="s">
        <v>1246</v>
      </c>
      <c r="C2159" s="38" t="s">
        <v>1248</v>
      </c>
      <c r="D2159" s="39" t="s">
        <v>1242</v>
      </c>
      <c r="E2159" s="40">
        <v>0.02</v>
      </c>
      <c r="F2159" s="40">
        <f t="shared" si="101"/>
        <v>0</v>
      </c>
      <c r="G2159" s="40">
        <f>SmtRes!CX785</f>
        <v>0</v>
      </c>
      <c r="H2159" s="42">
        <f>SmtRes!CZ785</f>
        <v>56.11</v>
      </c>
      <c r="I2159" s="41">
        <f>SmtRes!AI785</f>
        <v>1.58</v>
      </c>
      <c r="J2159" s="42">
        <f t="shared" ref="J2159:J2164" si="102">ROUND(H2159*I2159, 2)</f>
        <v>88.65</v>
      </c>
      <c r="K2159" s="41"/>
      <c r="L2159" s="42">
        <f>SmtRes!DF785</f>
        <v>0</v>
      </c>
    </row>
    <row r="2160" spans="1:83" ht="14.25" x14ac:dyDescent="0.2">
      <c r="A2160" s="38"/>
      <c r="B2160" s="38" t="s">
        <v>1331</v>
      </c>
      <c r="C2160" s="38" t="s">
        <v>1333</v>
      </c>
      <c r="D2160" s="39" t="s">
        <v>806</v>
      </c>
      <c r="E2160" s="40">
        <v>4.0000000000000002E-4</v>
      </c>
      <c r="F2160" s="40">
        <f t="shared" si="101"/>
        <v>0</v>
      </c>
      <c r="G2160" s="40">
        <f>SmtRes!CX786</f>
        <v>0</v>
      </c>
      <c r="H2160" s="42">
        <f>SmtRes!CZ786</f>
        <v>61265.39</v>
      </c>
      <c r="I2160" s="41">
        <f>SmtRes!AI786</f>
        <v>1.3</v>
      </c>
      <c r="J2160" s="42">
        <f t="shared" si="102"/>
        <v>79645.009999999995</v>
      </c>
      <c r="K2160" s="41"/>
      <c r="L2160" s="42">
        <f>SmtRes!DF786</f>
        <v>0</v>
      </c>
    </row>
    <row r="2161" spans="1:82" ht="14.25" x14ac:dyDescent="0.2">
      <c r="A2161" s="38"/>
      <c r="B2161" s="38" t="s">
        <v>1334</v>
      </c>
      <c r="C2161" s="38" t="s">
        <v>1336</v>
      </c>
      <c r="D2161" s="39" t="s">
        <v>806</v>
      </c>
      <c r="E2161" s="40">
        <v>1.0000000000000001E-5</v>
      </c>
      <c r="F2161" s="40">
        <f t="shared" si="101"/>
        <v>0</v>
      </c>
      <c r="G2161" s="40">
        <f>SmtRes!CX787</f>
        <v>0</v>
      </c>
      <c r="H2161" s="42">
        <f>SmtRes!CZ787</f>
        <v>80020.98</v>
      </c>
      <c r="I2161" s="41">
        <f>SmtRes!AI787</f>
        <v>1.02</v>
      </c>
      <c r="J2161" s="42">
        <f t="shared" si="102"/>
        <v>81621.399999999994</v>
      </c>
      <c r="K2161" s="41"/>
      <c r="L2161" s="42">
        <f>SmtRes!DF787</f>
        <v>0</v>
      </c>
    </row>
    <row r="2162" spans="1:82" ht="14.25" x14ac:dyDescent="0.2">
      <c r="A2162" s="38"/>
      <c r="B2162" s="38" t="s">
        <v>1337</v>
      </c>
      <c r="C2162" s="38" t="s">
        <v>1339</v>
      </c>
      <c r="D2162" s="39" t="s">
        <v>806</v>
      </c>
      <c r="E2162" s="40">
        <v>5.9999999999999995E-4</v>
      </c>
      <c r="F2162" s="40">
        <f t="shared" si="101"/>
        <v>0</v>
      </c>
      <c r="G2162" s="40">
        <f>SmtRes!CX788</f>
        <v>0</v>
      </c>
      <c r="H2162" s="42">
        <f>SmtRes!CZ788</f>
        <v>40917.440000000002</v>
      </c>
      <c r="I2162" s="41">
        <f>SmtRes!AI788</f>
        <v>1.02</v>
      </c>
      <c r="J2162" s="42">
        <f t="shared" si="102"/>
        <v>41735.79</v>
      </c>
      <c r="K2162" s="41"/>
      <c r="L2162" s="42">
        <f>SmtRes!DF788</f>
        <v>0</v>
      </c>
    </row>
    <row r="2163" spans="1:82" ht="14.25" x14ac:dyDescent="0.2">
      <c r="A2163" s="38"/>
      <c r="B2163" s="38" t="s">
        <v>1340</v>
      </c>
      <c r="C2163" s="38" t="s">
        <v>1342</v>
      </c>
      <c r="D2163" s="39" t="s">
        <v>806</v>
      </c>
      <c r="E2163" s="40">
        <v>5.9999999999999995E-4</v>
      </c>
      <c r="F2163" s="40">
        <f t="shared" si="101"/>
        <v>0</v>
      </c>
      <c r="G2163" s="40">
        <f>SmtRes!CX789</f>
        <v>0</v>
      </c>
      <c r="H2163" s="42">
        <f>SmtRes!CZ789</f>
        <v>98039.57</v>
      </c>
      <c r="I2163" s="41">
        <f>SmtRes!AI789</f>
        <v>1.1599999999999999</v>
      </c>
      <c r="J2163" s="42">
        <f t="shared" si="102"/>
        <v>113725.9</v>
      </c>
      <c r="K2163" s="41"/>
      <c r="L2163" s="42">
        <f>SmtRes!DF789</f>
        <v>0</v>
      </c>
    </row>
    <row r="2164" spans="1:82" ht="14.25" x14ac:dyDescent="0.2">
      <c r="A2164" s="38"/>
      <c r="B2164" s="38" t="s">
        <v>1343</v>
      </c>
      <c r="C2164" s="38" t="s">
        <v>1345</v>
      </c>
      <c r="D2164" s="39" t="s">
        <v>880</v>
      </c>
      <c r="E2164" s="40">
        <v>0.06</v>
      </c>
      <c r="F2164" s="40">
        <f t="shared" si="101"/>
        <v>0</v>
      </c>
      <c r="G2164" s="40">
        <f>SmtRes!CX790</f>
        <v>0</v>
      </c>
      <c r="H2164" s="42">
        <f>SmtRes!CZ790</f>
        <v>1031.73</v>
      </c>
      <c r="I2164" s="41">
        <f>SmtRes!AI790</f>
        <v>1.27</v>
      </c>
      <c r="J2164" s="42">
        <f t="shared" si="102"/>
        <v>1310.3</v>
      </c>
      <c r="K2164" s="41"/>
      <c r="L2164" s="42">
        <f>SmtRes!DF790</f>
        <v>0</v>
      </c>
    </row>
    <row r="2165" spans="1:82" ht="14.25" x14ac:dyDescent="0.2">
      <c r="A2165" s="38"/>
      <c r="B2165" s="38" t="str">
        <f>EtalonRes!I1166</f>
        <v>05.1.02.06</v>
      </c>
      <c r="C2165" s="38" t="str">
        <f>EtalonRes!K1166</f>
        <v>Приставки железобетонные</v>
      </c>
      <c r="D2165" s="39" t="str">
        <f>EtalonRes!O1166</f>
        <v>ШТ</v>
      </c>
      <c r="E2165" s="40">
        <f>EtalonRes!X1166</f>
        <v>0</v>
      </c>
      <c r="F2165" s="40">
        <f t="shared" si="101"/>
        <v>0</v>
      </c>
      <c r="G2165" s="40">
        <f>ROUND(EtalonRes!AG1166*Source!I377, 7)</f>
        <v>0</v>
      </c>
      <c r="H2165" s="42"/>
      <c r="I2165" s="41"/>
      <c r="J2165" s="42"/>
      <c r="K2165" s="41"/>
      <c r="L2165" s="42"/>
    </row>
    <row r="2166" spans="1:82" ht="14.25" x14ac:dyDescent="0.2">
      <c r="A2166" s="38"/>
      <c r="B2166" s="38" t="str">
        <f>EtalonRes!I1167</f>
        <v>07.2.07.13</v>
      </c>
      <c r="C2166" s="38" t="str">
        <f>EtalonRes!K1167</f>
        <v>Хомуты стальные</v>
      </c>
      <c r="D2166" s="39" t="str">
        <f>EtalonRes!O1167</f>
        <v>кг</v>
      </c>
      <c r="E2166" s="40">
        <f>EtalonRes!X1167</f>
        <v>0</v>
      </c>
      <c r="F2166" s="40">
        <f t="shared" si="101"/>
        <v>0</v>
      </c>
      <c r="G2166" s="40">
        <f>ROUND(EtalonRes!AG1167*Source!I377, 7)</f>
        <v>0</v>
      </c>
      <c r="H2166" s="42"/>
      <c r="I2166" s="41"/>
      <c r="J2166" s="42"/>
      <c r="K2166" s="41"/>
      <c r="L2166" s="42"/>
    </row>
    <row r="2167" spans="1:82" ht="28.5" x14ac:dyDescent="0.2">
      <c r="A2167" s="38"/>
      <c r="B2167" s="38" t="str">
        <f>EtalonRes!I1169</f>
        <v>11.2.04.06</v>
      </c>
      <c r="C2167" s="38" t="str">
        <f>EtalonRes!K1169</f>
        <v>Детали опор пропитанные из пиломатериалов хвойных пород</v>
      </c>
      <c r="D2167" s="39" t="str">
        <f>EtalonRes!O1169</f>
        <v>м3</v>
      </c>
      <c r="E2167" s="40">
        <f>EtalonRes!X1169</f>
        <v>0</v>
      </c>
      <c r="F2167" s="40">
        <f t="shared" si="101"/>
        <v>0</v>
      </c>
      <c r="G2167" s="40">
        <f>ROUND(EtalonRes!AG1169*Source!I377, 7)</f>
        <v>0</v>
      </c>
      <c r="H2167" s="42"/>
      <c r="I2167" s="41"/>
      <c r="J2167" s="42"/>
      <c r="K2167" s="41"/>
      <c r="L2167" s="42"/>
    </row>
    <row r="2168" spans="1:82" ht="14.25" x14ac:dyDescent="0.2">
      <c r="A2168" s="38"/>
      <c r="B2168" s="38" t="str">
        <f>EtalonRes!I1175</f>
        <v>22.2.01.04</v>
      </c>
      <c r="C2168" s="38" t="str">
        <f>EtalonRes!K1175</f>
        <v>Изоляторы штыревые</v>
      </c>
      <c r="D2168" s="39" t="str">
        <f>EtalonRes!O1175</f>
        <v>ШТ</v>
      </c>
      <c r="E2168" s="40">
        <f>EtalonRes!X1175</f>
        <v>0</v>
      </c>
      <c r="F2168" s="40">
        <f t="shared" si="101"/>
        <v>0</v>
      </c>
      <c r="G2168" s="40">
        <f>ROUND(EtalonRes!AG1175*Source!I377, 7)</f>
        <v>0</v>
      </c>
      <c r="H2168" s="42"/>
      <c r="I2168" s="41"/>
      <c r="J2168" s="42"/>
      <c r="K2168" s="41"/>
      <c r="L2168" s="42"/>
    </row>
    <row r="2169" spans="1:82" ht="14.25" x14ac:dyDescent="0.2">
      <c r="A2169" s="38"/>
      <c r="B2169" s="38" t="str">
        <f>EtalonRes!I1176</f>
        <v>22.2.02.09</v>
      </c>
      <c r="C2169" s="38" t="str">
        <f>EtalonRes!K1176</f>
        <v>Крюки</v>
      </c>
      <c r="D2169" s="39" t="str">
        <f>EtalonRes!O1176</f>
        <v>кг</v>
      </c>
      <c r="E2169" s="40">
        <f>EtalonRes!X1176</f>
        <v>0</v>
      </c>
      <c r="F2169" s="40">
        <f t="shared" si="101"/>
        <v>0</v>
      </c>
      <c r="G2169" s="40">
        <f>ROUND(EtalonRes!AG1176*Source!I377, 7)</f>
        <v>0</v>
      </c>
      <c r="H2169" s="42"/>
      <c r="I2169" s="41"/>
      <c r="J2169" s="42"/>
      <c r="K2169" s="41"/>
      <c r="L2169" s="42"/>
    </row>
    <row r="2170" spans="1:82" ht="14.25" x14ac:dyDescent="0.2">
      <c r="A2170" s="38"/>
      <c r="B2170" s="38" t="str">
        <f>EtalonRes!I1177</f>
        <v>22.2.02.23</v>
      </c>
      <c r="C2170" s="45" t="str">
        <f>EtalonRes!K1177</f>
        <v>Металлические плакаты</v>
      </c>
      <c r="D2170" s="46" t="str">
        <f>EtalonRes!O1177</f>
        <v>ШТ</v>
      </c>
      <c r="E2170" s="47">
        <f>EtalonRes!X1177</f>
        <v>0.1</v>
      </c>
      <c r="F2170" s="47">
        <f t="shared" si="101"/>
        <v>0</v>
      </c>
      <c r="G2170" s="47">
        <f>ROUND(EtalonRes!AG1177*Source!I377, 7)</f>
        <v>0</v>
      </c>
      <c r="H2170" s="48"/>
      <c r="I2170" s="49"/>
      <c r="J2170" s="48"/>
      <c r="K2170" s="49"/>
      <c r="L2170" s="48"/>
    </row>
    <row r="2171" spans="1:82" ht="15" x14ac:dyDescent="0.2">
      <c r="A2171" s="38"/>
      <c r="B2171" s="38"/>
      <c r="C2171" s="51" t="s">
        <v>1564</v>
      </c>
      <c r="D2171" s="39"/>
      <c r="E2171" s="40"/>
      <c r="F2171" s="40"/>
      <c r="G2171" s="40"/>
      <c r="H2171" s="42"/>
      <c r="I2171" s="41"/>
      <c r="J2171" s="42"/>
      <c r="K2171" s="41"/>
      <c r="L2171" s="42">
        <f>L2150+L2152+L2153+L2156</f>
        <v>3745.67</v>
      </c>
    </row>
    <row r="2172" spans="1:82" ht="14.25" x14ac:dyDescent="0.2">
      <c r="A2172" s="38"/>
      <c r="B2172" s="38"/>
      <c r="C2172" s="38" t="s">
        <v>1565</v>
      </c>
      <c r="D2172" s="39"/>
      <c r="E2172" s="40"/>
      <c r="F2172" s="40"/>
      <c r="G2172" s="40"/>
      <c r="H2172" s="42"/>
      <c r="I2172" s="41"/>
      <c r="J2172" s="42"/>
      <c r="K2172" s="41"/>
      <c r="L2172" s="42">
        <f>SUM(AR2149:AR2175)+SUM(AS2149:AS2175)+SUM(AT2149:AT2175)+SUM(AU2149:AU2175)+SUM(AV2149:AV2175)</f>
        <v>3544.13</v>
      </c>
    </row>
    <row r="2173" spans="1:82" ht="14.25" x14ac:dyDescent="0.2">
      <c r="A2173" s="38"/>
      <c r="B2173" s="38" t="s">
        <v>27</v>
      </c>
      <c r="C2173" s="38" t="s">
        <v>1566</v>
      </c>
      <c r="D2173" s="39" t="s">
        <v>1392</v>
      </c>
      <c r="E2173" s="40">
        <f>Source!BZ377</f>
        <v>103</v>
      </c>
      <c r="F2173" s="40"/>
      <c r="G2173" s="40">
        <f>Source!AT377</f>
        <v>103</v>
      </c>
      <c r="H2173" s="42"/>
      <c r="I2173" s="41"/>
      <c r="J2173" s="42"/>
      <c r="K2173" s="41"/>
      <c r="L2173" s="42">
        <f>SUM(AZ2149:AZ2175)</f>
        <v>3650.45</v>
      </c>
    </row>
    <row r="2174" spans="1:82" ht="14.25" x14ac:dyDescent="0.2">
      <c r="A2174" s="45"/>
      <c r="B2174" s="45" t="s">
        <v>28</v>
      </c>
      <c r="C2174" s="45" t="s">
        <v>1567</v>
      </c>
      <c r="D2174" s="46" t="s">
        <v>1392</v>
      </c>
      <c r="E2174" s="47">
        <f>Source!CA377</f>
        <v>60</v>
      </c>
      <c r="F2174" s="47"/>
      <c r="G2174" s="47">
        <f>Source!AU377</f>
        <v>60</v>
      </c>
      <c r="H2174" s="48"/>
      <c r="I2174" s="49"/>
      <c r="J2174" s="48"/>
      <c r="K2174" s="49"/>
      <c r="L2174" s="48">
        <f>SUM(BA2149:BA2175)</f>
        <v>2126.48</v>
      </c>
    </row>
    <row r="2175" spans="1:82" ht="15" x14ac:dyDescent="0.2">
      <c r="C2175" s="58" t="s">
        <v>1568</v>
      </c>
      <c r="D2175" s="58"/>
      <c r="E2175" s="58"/>
      <c r="F2175" s="58"/>
      <c r="G2175" s="58"/>
      <c r="H2175" s="58"/>
      <c r="I2175" s="59">
        <f>K2175/E2149</f>
        <v>9522.6</v>
      </c>
      <c r="J2175" s="59"/>
      <c r="K2175" s="59">
        <f>L2150+L2152+L2156+L2173+L2174+L2153</f>
        <v>9522.6</v>
      </c>
      <c r="L2175" s="59"/>
      <c r="AD2175">
        <f>ROUND((Source!AT377/100)*((ROUND(SUMIF(SmtRes!AQ780:'SmtRes'!AQ790,"=1",SmtRes!AD780:'SmtRes'!AD790)*Source!I377, 2)+ROUND(SUMIF(SmtRes!AQ780:'SmtRes'!AQ790,"=1",SmtRes!AC780:'SmtRes'!AC790)*Source!I377, 2))), 2)</f>
        <v>925.86</v>
      </c>
      <c r="AE2175">
        <f>ROUND((Source!AU377/100)*((ROUND(SUMIF(SmtRes!AQ780:'SmtRes'!AQ790,"=1",SmtRes!AD780:'SmtRes'!AD790)*Source!I377, 2)+ROUND(SUMIF(SmtRes!AQ780:'SmtRes'!AQ790,"=1",SmtRes!AC780:'SmtRes'!AC790)*Source!I377, 2))), 2)</f>
        <v>539.33000000000004</v>
      </c>
      <c r="AN2175" s="50">
        <f>L2150+L2152+L2156+L2173+L2174+L2153</f>
        <v>9522.6</v>
      </c>
      <c r="AO2175" s="50">
        <f>L2152</f>
        <v>201.54000000000002</v>
      </c>
      <c r="AQ2175" t="s">
        <v>1569</v>
      </c>
      <c r="AR2175" s="50">
        <f>L2150</f>
        <v>3367.28</v>
      </c>
      <c r="AT2175" s="50">
        <f>L2153</f>
        <v>176.85</v>
      </c>
      <c r="AV2175" t="s">
        <v>1569</v>
      </c>
      <c r="AW2175" s="50">
        <f>L2156</f>
        <v>0</v>
      </c>
      <c r="AZ2175">
        <f>Source!X377</f>
        <v>3650.45</v>
      </c>
      <c r="BA2175">
        <f>Source!Y377</f>
        <v>2126.48</v>
      </c>
      <c r="CD2175">
        <v>1</v>
      </c>
    </row>
    <row r="2176" spans="1:82" ht="96.75" x14ac:dyDescent="0.2">
      <c r="A2176" s="36" t="s">
        <v>491</v>
      </c>
      <c r="B2176" s="38" t="s">
        <v>1758</v>
      </c>
      <c r="C2176" s="38" t="s">
        <v>1759</v>
      </c>
      <c r="D2176" s="39" t="str">
        <f>Source!H378</f>
        <v>ШТ</v>
      </c>
      <c r="E2176" s="40">
        <f>Source!K378</f>
        <v>1</v>
      </c>
      <c r="F2176" s="40"/>
      <c r="G2176" s="40">
        <f>Source!I378</f>
        <v>1</v>
      </c>
      <c r="H2176" s="42"/>
      <c r="I2176" s="41"/>
      <c r="J2176" s="42"/>
      <c r="K2176" s="41"/>
      <c r="L2176" s="42"/>
    </row>
    <row r="2177" spans="1:83" ht="15" x14ac:dyDescent="0.2">
      <c r="A2177" s="37"/>
      <c r="B2177" s="40">
        <v>1</v>
      </c>
      <c r="C2177" s="37" t="s">
        <v>1560</v>
      </c>
      <c r="D2177" s="39" t="s">
        <v>1220</v>
      </c>
      <c r="E2177" s="43"/>
      <c r="F2177" s="40"/>
      <c r="G2177" s="43">
        <f>Source!U378</f>
        <v>16.399999999999999</v>
      </c>
      <c r="H2177" s="40"/>
      <c r="I2177" s="40"/>
      <c r="J2177" s="40"/>
      <c r="K2177" s="40"/>
      <c r="L2177" s="44">
        <f>SUM(L2178:L2178)-SUMIF(CE2178:CE2178, 1, L2178:L2178)</f>
        <v>6902.92</v>
      </c>
    </row>
    <row r="2178" spans="1:83" ht="28.5" x14ac:dyDescent="0.2">
      <c r="A2178" s="38"/>
      <c r="B2178" s="38" t="s">
        <v>1304</v>
      </c>
      <c r="C2178" s="38" t="s">
        <v>1305</v>
      </c>
      <c r="D2178" s="39" t="s">
        <v>1220</v>
      </c>
      <c r="E2178" s="40">
        <v>16.399999999999999</v>
      </c>
      <c r="F2178" s="40"/>
      <c r="G2178" s="40">
        <f>SmtRes!CX791</f>
        <v>16.399999999999999</v>
      </c>
      <c r="H2178" s="42"/>
      <c r="I2178" s="41"/>
      <c r="J2178" s="42">
        <f>SmtRes!CZ791</f>
        <v>420.91</v>
      </c>
      <c r="K2178" s="41"/>
      <c r="L2178" s="42">
        <f>SmtRes!DI791</f>
        <v>6902.92</v>
      </c>
    </row>
    <row r="2179" spans="1:83" ht="15" x14ac:dyDescent="0.2">
      <c r="A2179" s="37"/>
      <c r="B2179" s="40">
        <v>2</v>
      </c>
      <c r="C2179" s="37" t="s">
        <v>1561</v>
      </c>
      <c r="D2179" s="39"/>
      <c r="E2179" s="43"/>
      <c r="F2179" s="40"/>
      <c r="G2179" s="43"/>
      <c r="H2179" s="40"/>
      <c r="I2179" s="40"/>
      <c r="J2179" s="40"/>
      <c r="K2179" s="40"/>
      <c r="L2179" s="44">
        <f>SUM(L2180:L2182)-SUMIF(CE2180:CE2182, 1, L2180:L2182)</f>
        <v>408.53</v>
      </c>
    </row>
    <row r="2180" spans="1:83" ht="15" x14ac:dyDescent="0.2">
      <c r="A2180" s="37"/>
      <c r="B2180" s="40"/>
      <c r="C2180" s="37" t="s">
        <v>1563</v>
      </c>
      <c r="D2180" s="39" t="s">
        <v>1220</v>
      </c>
      <c r="E2180" s="43"/>
      <c r="F2180" s="40"/>
      <c r="G2180" s="43">
        <f>Source!V378</f>
        <v>0.75</v>
      </c>
      <c r="H2180" s="40"/>
      <c r="I2180" s="40"/>
      <c r="J2180" s="40"/>
      <c r="K2180" s="40"/>
      <c r="L2180" s="44">
        <f>SUMIF(CE2181:CE2182, 1, L2181:L2182)</f>
        <v>358.49</v>
      </c>
      <c r="CE2180">
        <v>1</v>
      </c>
    </row>
    <row r="2181" spans="1:83" ht="28.5" x14ac:dyDescent="0.2">
      <c r="A2181" s="38"/>
      <c r="B2181" s="38" t="s">
        <v>1227</v>
      </c>
      <c r="C2181" s="38" t="s">
        <v>1229</v>
      </c>
      <c r="D2181" s="39" t="s">
        <v>1090</v>
      </c>
      <c r="E2181" s="40">
        <v>0.75</v>
      </c>
      <c r="F2181" s="40"/>
      <c r="G2181" s="40">
        <f>SmtRes!CX793</f>
        <v>0.75</v>
      </c>
      <c r="H2181" s="42"/>
      <c r="I2181" s="41"/>
      <c r="J2181" s="42">
        <f>SmtRes!CZ793</f>
        <v>544.70000000000005</v>
      </c>
      <c r="K2181" s="41"/>
      <c r="L2181" s="42">
        <f>SmtRes!DG793</f>
        <v>408.53</v>
      </c>
    </row>
    <row r="2182" spans="1:83" ht="28.5" x14ac:dyDescent="0.2">
      <c r="A2182" s="38"/>
      <c r="B2182" s="38" t="s">
        <v>1226</v>
      </c>
      <c r="C2182" s="38" t="s">
        <v>1562</v>
      </c>
      <c r="D2182" s="39" t="s">
        <v>1220</v>
      </c>
      <c r="E2182" s="40">
        <f>SmtRes!DO793*SmtRes!AT793</f>
        <v>0.75</v>
      </c>
      <c r="F2182" s="40"/>
      <c r="G2182" s="40">
        <f>SmtRes!DO793*SmtRes!CX793</f>
        <v>0.75</v>
      </c>
      <c r="H2182" s="42"/>
      <c r="I2182" s="41"/>
      <c r="J2182" s="42">
        <f>ROUND(SmtRes!AG793/SmtRes!DO793, 2)</f>
        <v>477.98</v>
      </c>
      <c r="K2182" s="41"/>
      <c r="L2182" s="42">
        <f>SmtRes!DH793</f>
        <v>358.49</v>
      </c>
      <c r="CE2182">
        <v>1</v>
      </c>
    </row>
    <row r="2183" spans="1:83" ht="15" x14ac:dyDescent="0.2">
      <c r="A2183" s="37"/>
      <c r="B2183" s="40">
        <v>4</v>
      </c>
      <c r="C2183" s="37" t="s">
        <v>1576</v>
      </c>
      <c r="D2183" s="39"/>
      <c r="E2183" s="43"/>
      <c r="F2183" s="40"/>
      <c r="G2183" s="43"/>
      <c r="H2183" s="40"/>
      <c r="I2183" s="40"/>
      <c r="J2183" s="40"/>
      <c r="K2183" s="40"/>
      <c r="L2183" s="44">
        <f>SUM(L2184:L2191)-SUMIF(CE2184:CE2191, 1, L2184:L2191)</f>
        <v>0</v>
      </c>
    </row>
    <row r="2184" spans="1:83" ht="14.25" x14ac:dyDescent="0.2">
      <c r="A2184" s="38"/>
      <c r="B2184" s="38" t="s">
        <v>1325</v>
      </c>
      <c r="C2184" s="38" t="s">
        <v>1327</v>
      </c>
      <c r="D2184" s="39" t="s">
        <v>1242</v>
      </c>
      <c r="E2184" s="40">
        <v>0.03</v>
      </c>
      <c r="F2184" s="40">
        <f t="shared" ref="F2184:F2197" si="103">ROUND(0,7)</f>
        <v>0</v>
      </c>
      <c r="G2184" s="40">
        <f>SmtRes!CX794</f>
        <v>0</v>
      </c>
      <c r="H2184" s="42">
        <f>SmtRes!CZ794</f>
        <v>80.02</v>
      </c>
      <c r="I2184" s="41">
        <f>SmtRes!AI794</f>
        <v>2.0699999999999998</v>
      </c>
      <c r="J2184" s="42">
        <f>ROUND(H2184*I2184, 2)</f>
        <v>165.64</v>
      </c>
      <c r="K2184" s="41"/>
      <c r="L2184" s="42">
        <f>SmtRes!DF794</f>
        <v>0</v>
      </c>
    </row>
    <row r="2185" spans="1:83" ht="14.25" x14ac:dyDescent="0.2">
      <c r="A2185" s="38"/>
      <c r="B2185" s="38" t="s">
        <v>1328</v>
      </c>
      <c r="C2185" s="38" t="s">
        <v>1330</v>
      </c>
      <c r="D2185" s="39" t="s">
        <v>806</v>
      </c>
      <c r="E2185" s="40">
        <v>2.3000000000000001E-4</v>
      </c>
      <c r="F2185" s="40">
        <f t="shared" si="103"/>
        <v>0</v>
      </c>
      <c r="G2185" s="40">
        <f>SmtRes!CX795</f>
        <v>0</v>
      </c>
      <c r="H2185" s="42"/>
      <c r="I2185" s="41"/>
      <c r="J2185" s="42">
        <f>SmtRes!CZ795</f>
        <v>84866.240000000005</v>
      </c>
      <c r="K2185" s="41"/>
      <c r="L2185" s="42">
        <f>SmtRes!DF795</f>
        <v>0</v>
      </c>
    </row>
    <row r="2186" spans="1:83" ht="14.25" x14ac:dyDescent="0.2">
      <c r="A2186" s="38"/>
      <c r="B2186" s="38" t="s">
        <v>1246</v>
      </c>
      <c r="C2186" s="38" t="s">
        <v>1248</v>
      </c>
      <c r="D2186" s="39" t="s">
        <v>1242</v>
      </c>
      <c r="E2186" s="40">
        <v>0.02</v>
      </c>
      <c r="F2186" s="40">
        <f t="shared" si="103"/>
        <v>0</v>
      </c>
      <c r="G2186" s="40">
        <f>SmtRes!CX796</f>
        <v>0</v>
      </c>
      <c r="H2186" s="42">
        <f>SmtRes!CZ796</f>
        <v>56.11</v>
      </c>
      <c r="I2186" s="41">
        <f>SmtRes!AI796</f>
        <v>1.58</v>
      </c>
      <c r="J2186" s="42">
        <f t="shared" ref="J2186:J2191" si="104">ROUND(H2186*I2186, 2)</f>
        <v>88.65</v>
      </c>
      <c r="K2186" s="41"/>
      <c r="L2186" s="42">
        <f>SmtRes!DF796</f>
        <v>0</v>
      </c>
    </row>
    <row r="2187" spans="1:83" ht="14.25" x14ac:dyDescent="0.2">
      <c r="A2187" s="38"/>
      <c r="B2187" s="38" t="s">
        <v>1331</v>
      </c>
      <c r="C2187" s="38" t="s">
        <v>1333</v>
      </c>
      <c r="D2187" s="39" t="s">
        <v>806</v>
      </c>
      <c r="E2187" s="40">
        <v>4.0000000000000002E-4</v>
      </c>
      <c r="F2187" s="40">
        <f t="shared" si="103"/>
        <v>0</v>
      </c>
      <c r="G2187" s="40">
        <f>SmtRes!CX797</f>
        <v>0</v>
      </c>
      <c r="H2187" s="42">
        <f>SmtRes!CZ797</f>
        <v>61265.39</v>
      </c>
      <c r="I2187" s="41">
        <f>SmtRes!AI797</f>
        <v>1.3</v>
      </c>
      <c r="J2187" s="42">
        <f t="shared" si="104"/>
        <v>79645.009999999995</v>
      </c>
      <c r="K2187" s="41"/>
      <c r="L2187" s="42">
        <f>SmtRes!DF797</f>
        <v>0</v>
      </c>
    </row>
    <row r="2188" spans="1:83" ht="14.25" x14ac:dyDescent="0.2">
      <c r="A2188" s="38"/>
      <c r="B2188" s="38" t="s">
        <v>1334</v>
      </c>
      <c r="C2188" s="38" t="s">
        <v>1336</v>
      </c>
      <c r="D2188" s="39" t="s">
        <v>806</v>
      </c>
      <c r="E2188" s="40">
        <v>1.0000000000000001E-5</v>
      </c>
      <c r="F2188" s="40">
        <f t="shared" si="103"/>
        <v>0</v>
      </c>
      <c r="G2188" s="40">
        <f>SmtRes!CX798</f>
        <v>0</v>
      </c>
      <c r="H2188" s="42">
        <f>SmtRes!CZ798</f>
        <v>80020.98</v>
      </c>
      <c r="I2188" s="41">
        <f>SmtRes!AI798</f>
        <v>1.02</v>
      </c>
      <c r="J2188" s="42">
        <f t="shared" si="104"/>
        <v>81621.399999999994</v>
      </c>
      <c r="K2188" s="41"/>
      <c r="L2188" s="42">
        <f>SmtRes!DF798</f>
        <v>0</v>
      </c>
    </row>
    <row r="2189" spans="1:83" ht="14.25" x14ac:dyDescent="0.2">
      <c r="A2189" s="38"/>
      <c r="B2189" s="38" t="s">
        <v>1337</v>
      </c>
      <c r="C2189" s="38" t="s">
        <v>1339</v>
      </c>
      <c r="D2189" s="39" t="s">
        <v>806</v>
      </c>
      <c r="E2189" s="40">
        <v>5.9999999999999995E-4</v>
      </c>
      <c r="F2189" s="40">
        <f t="shared" si="103"/>
        <v>0</v>
      </c>
      <c r="G2189" s="40">
        <f>SmtRes!CX799</f>
        <v>0</v>
      </c>
      <c r="H2189" s="42">
        <f>SmtRes!CZ799</f>
        <v>40917.440000000002</v>
      </c>
      <c r="I2189" s="41">
        <f>SmtRes!AI799</f>
        <v>1.02</v>
      </c>
      <c r="J2189" s="42">
        <f t="shared" si="104"/>
        <v>41735.79</v>
      </c>
      <c r="K2189" s="41"/>
      <c r="L2189" s="42">
        <f>SmtRes!DF799</f>
        <v>0</v>
      </c>
    </row>
    <row r="2190" spans="1:83" ht="14.25" x14ac:dyDescent="0.2">
      <c r="A2190" s="38"/>
      <c r="B2190" s="38" t="s">
        <v>1340</v>
      </c>
      <c r="C2190" s="38" t="s">
        <v>1342</v>
      </c>
      <c r="D2190" s="39" t="s">
        <v>806</v>
      </c>
      <c r="E2190" s="40">
        <v>5.9999999999999995E-4</v>
      </c>
      <c r="F2190" s="40">
        <f t="shared" si="103"/>
        <v>0</v>
      </c>
      <c r="G2190" s="40">
        <f>SmtRes!CX800</f>
        <v>0</v>
      </c>
      <c r="H2190" s="42">
        <f>SmtRes!CZ800</f>
        <v>98039.57</v>
      </c>
      <c r="I2190" s="41">
        <f>SmtRes!AI800</f>
        <v>1.1599999999999999</v>
      </c>
      <c r="J2190" s="42">
        <f t="shared" si="104"/>
        <v>113725.9</v>
      </c>
      <c r="K2190" s="41"/>
      <c r="L2190" s="42">
        <f>SmtRes!DF800</f>
        <v>0</v>
      </c>
    </row>
    <row r="2191" spans="1:83" ht="14.25" x14ac:dyDescent="0.2">
      <c r="A2191" s="38"/>
      <c r="B2191" s="38" t="s">
        <v>1343</v>
      </c>
      <c r="C2191" s="38" t="s">
        <v>1345</v>
      </c>
      <c r="D2191" s="39" t="s">
        <v>880</v>
      </c>
      <c r="E2191" s="40">
        <v>0.06</v>
      </c>
      <c r="F2191" s="40">
        <f t="shared" si="103"/>
        <v>0</v>
      </c>
      <c r="G2191" s="40">
        <f>SmtRes!CX801</f>
        <v>0</v>
      </c>
      <c r="H2191" s="42">
        <f>SmtRes!CZ801</f>
        <v>1031.73</v>
      </c>
      <c r="I2191" s="41">
        <f>SmtRes!AI801</f>
        <v>1.27</v>
      </c>
      <c r="J2191" s="42">
        <f t="shared" si="104"/>
        <v>1310.3</v>
      </c>
      <c r="K2191" s="41"/>
      <c r="L2191" s="42">
        <f>SmtRes!DF801</f>
        <v>0</v>
      </c>
    </row>
    <row r="2192" spans="1:83" ht="14.25" x14ac:dyDescent="0.2">
      <c r="A2192" s="38"/>
      <c r="B2192" s="38" t="str">
        <f>EtalonRes!I1184</f>
        <v>05.1.02.06</v>
      </c>
      <c r="C2192" s="38" t="str">
        <f>EtalonRes!K1184</f>
        <v>Приставки железобетонные</v>
      </c>
      <c r="D2192" s="39" t="str">
        <f>EtalonRes!O1184</f>
        <v>ШТ</v>
      </c>
      <c r="E2192" s="40">
        <f>EtalonRes!X1184</f>
        <v>0</v>
      </c>
      <c r="F2192" s="40">
        <f t="shared" si="103"/>
        <v>0</v>
      </c>
      <c r="G2192" s="40">
        <f>ROUND(EtalonRes!AG1184*Source!I378, 7)</f>
        <v>0</v>
      </c>
      <c r="H2192" s="42"/>
      <c r="I2192" s="41"/>
      <c r="J2192" s="42"/>
      <c r="K2192" s="41"/>
      <c r="L2192" s="42"/>
    </row>
    <row r="2193" spans="1:83" ht="14.25" x14ac:dyDescent="0.2">
      <c r="A2193" s="38"/>
      <c r="B2193" s="38" t="str">
        <f>EtalonRes!I1185</f>
        <v>07.2.07.13</v>
      </c>
      <c r="C2193" s="38" t="str">
        <f>EtalonRes!K1185</f>
        <v>Хомуты стальные</v>
      </c>
      <c r="D2193" s="39" t="str">
        <f>EtalonRes!O1185</f>
        <v>кг</v>
      </c>
      <c r="E2193" s="40">
        <f>EtalonRes!X1185</f>
        <v>0</v>
      </c>
      <c r="F2193" s="40">
        <f t="shared" si="103"/>
        <v>0</v>
      </c>
      <c r="G2193" s="40">
        <f>ROUND(EtalonRes!AG1185*Source!I378, 7)</f>
        <v>0</v>
      </c>
      <c r="H2193" s="42"/>
      <c r="I2193" s="41"/>
      <c r="J2193" s="42"/>
      <c r="K2193" s="41"/>
      <c r="L2193" s="42"/>
    </row>
    <row r="2194" spans="1:83" ht="28.5" x14ac:dyDescent="0.2">
      <c r="A2194" s="38"/>
      <c r="B2194" s="38" t="str">
        <f>EtalonRes!I1187</f>
        <v>11.2.04.06</v>
      </c>
      <c r="C2194" s="38" t="str">
        <f>EtalonRes!K1187</f>
        <v>Детали опор пропитанные из пиломатериалов хвойных пород</v>
      </c>
      <c r="D2194" s="39" t="str">
        <f>EtalonRes!O1187</f>
        <v>м3</v>
      </c>
      <c r="E2194" s="40">
        <f>EtalonRes!X1187</f>
        <v>0</v>
      </c>
      <c r="F2194" s="40">
        <f t="shared" si="103"/>
        <v>0</v>
      </c>
      <c r="G2194" s="40">
        <f>ROUND(EtalonRes!AG1187*Source!I378, 7)</f>
        <v>0</v>
      </c>
      <c r="H2194" s="42"/>
      <c r="I2194" s="41"/>
      <c r="J2194" s="42"/>
      <c r="K2194" s="41"/>
      <c r="L2194" s="42"/>
    </row>
    <row r="2195" spans="1:83" ht="14.25" x14ac:dyDescent="0.2">
      <c r="A2195" s="38"/>
      <c r="B2195" s="38" t="str">
        <f>EtalonRes!I1193</f>
        <v>22.2.01.04</v>
      </c>
      <c r="C2195" s="38" t="str">
        <f>EtalonRes!K1193</f>
        <v>Изоляторы штыревые</v>
      </c>
      <c r="D2195" s="39" t="str">
        <f>EtalonRes!O1193</f>
        <v>ШТ</v>
      </c>
      <c r="E2195" s="40">
        <f>EtalonRes!X1193</f>
        <v>0</v>
      </c>
      <c r="F2195" s="40">
        <f t="shared" si="103"/>
        <v>0</v>
      </c>
      <c r="G2195" s="40">
        <f>ROUND(EtalonRes!AG1193*Source!I378, 7)</f>
        <v>0</v>
      </c>
      <c r="H2195" s="42"/>
      <c r="I2195" s="41"/>
      <c r="J2195" s="42"/>
      <c r="K2195" s="41"/>
      <c r="L2195" s="42"/>
    </row>
    <row r="2196" spans="1:83" ht="14.25" x14ac:dyDescent="0.2">
      <c r="A2196" s="38"/>
      <c r="B2196" s="38" t="str">
        <f>EtalonRes!I1194</f>
        <v>22.2.02.09</v>
      </c>
      <c r="C2196" s="38" t="str">
        <f>EtalonRes!K1194</f>
        <v>Крюки</v>
      </c>
      <c r="D2196" s="39" t="str">
        <f>EtalonRes!O1194</f>
        <v>кг</v>
      </c>
      <c r="E2196" s="40">
        <f>EtalonRes!X1194</f>
        <v>0</v>
      </c>
      <c r="F2196" s="40">
        <f t="shared" si="103"/>
        <v>0</v>
      </c>
      <c r="G2196" s="40">
        <f>ROUND(EtalonRes!AG1194*Source!I378, 7)</f>
        <v>0</v>
      </c>
      <c r="H2196" s="42"/>
      <c r="I2196" s="41"/>
      <c r="J2196" s="42"/>
      <c r="K2196" s="41"/>
      <c r="L2196" s="42"/>
    </row>
    <row r="2197" spans="1:83" ht="14.25" x14ac:dyDescent="0.2">
      <c r="A2197" s="38"/>
      <c r="B2197" s="38" t="str">
        <f>EtalonRes!I1195</f>
        <v>22.2.02.23</v>
      </c>
      <c r="C2197" s="45" t="str">
        <f>EtalonRes!K1195</f>
        <v>Металлические плакаты</v>
      </c>
      <c r="D2197" s="46" t="str">
        <f>EtalonRes!O1195</f>
        <v>ШТ</v>
      </c>
      <c r="E2197" s="47">
        <f>EtalonRes!X1195</f>
        <v>0.1</v>
      </c>
      <c r="F2197" s="47">
        <f t="shared" si="103"/>
        <v>0</v>
      </c>
      <c r="G2197" s="47">
        <f>ROUND(EtalonRes!AG1195*Source!I378, 7)</f>
        <v>0</v>
      </c>
      <c r="H2197" s="48"/>
      <c r="I2197" s="49"/>
      <c r="J2197" s="48"/>
      <c r="K2197" s="49"/>
      <c r="L2197" s="48"/>
    </row>
    <row r="2198" spans="1:83" ht="15" x14ac:dyDescent="0.2">
      <c r="A2198" s="38"/>
      <c r="B2198" s="38"/>
      <c r="C2198" s="51" t="s">
        <v>1564</v>
      </c>
      <c r="D2198" s="39"/>
      <c r="E2198" s="40"/>
      <c r="F2198" s="40"/>
      <c r="G2198" s="40"/>
      <c r="H2198" s="42"/>
      <c r="I2198" s="41"/>
      <c r="J2198" s="42"/>
      <c r="K2198" s="41"/>
      <c r="L2198" s="42">
        <f>L2177+L2179+L2180+L2183</f>
        <v>7669.94</v>
      </c>
    </row>
    <row r="2199" spans="1:83" ht="14.25" x14ac:dyDescent="0.2">
      <c r="A2199" s="38"/>
      <c r="B2199" s="38"/>
      <c r="C2199" s="38" t="s">
        <v>1565</v>
      </c>
      <c r="D2199" s="39"/>
      <c r="E2199" s="40"/>
      <c r="F2199" s="40"/>
      <c r="G2199" s="40"/>
      <c r="H2199" s="42"/>
      <c r="I2199" s="41"/>
      <c r="J2199" s="42"/>
      <c r="K2199" s="41"/>
      <c r="L2199" s="42">
        <f>SUM(AR2176:AR2202)+SUM(AS2176:AS2202)+SUM(AT2176:AT2202)+SUM(AU2176:AU2202)+SUM(AV2176:AV2202)</f>
        <v>7261.41</v>
      </c>
    </row>
    <row r="2200" spans="1:83" ht="14.25" x14ac:dyDescent="0.2">
      <c r="A2200" s="38"/>
      <c r="B2200" s="38" t="s">
        <v>27</v>
      </c>
      <c r="C2200" s="38" t="s">
        <v>1566</v>
      </c>
      <c r="D2200" s="39" t="s">
        <v>1392</v>
      </c>
      <c r="E2200" s="40">
        <f>Source!BZ378</f>
        <v>103</v>
      </c>
      <c r="F2200" s="40"/>
      <c r="G2200" s="40">
        <f>Source!AT378</f>
        <v>103</v>
      </c>
      <c r="H2200" s="42"/>
      <c r="I2200" s="41"/>
      <c r="J2200" s="42"/>
      <c r="K2200" s="41"/>
      <c r="L2200" s="42">
        <f>SUM(AZ2176:AZ2202)</f>
        <v>7479.25</v>
      </c>
    </row>
    <row r="2201" spans="1:83" ht="14.25" x14ac:dyDescent="0.2">
      <c r="A2201" s="45"/>
      <c r="B2201" s="45" t="s">
        <v>28</v>
      </c>
      <c r="C2201" s="45" t="s">
        <v>1567</v>
      </c>
      <c r="D2201" s="46" t="s">
        <v>1392</v>
      </c>
      <c r="E2201" s="47">
        <f>Source!CA378</f>
        <v>60</v>
      </c>
      <c r="F2201" s="47"/>
      <c r="G2201" s="47">
        <f>Source!AU378</f>
        <v>60</v>
      </c>
      <c r="H2201" s="48"/>
      <c r="I2201" s="49"/>
      <c r="J2201" s="48"/>
      <c r="K2201" s="49"/>
      <c r="L2201" s="48">
        <f>SUM(BA2176:BA2202)</f>
        <v>4356.8500000000004</v>
      </c>
    </row>
    <row r="2202" spans="1:83" ht="15" x14ac:dyDescent="0.2">
      <c r="C2202" s="58" t="s">
        <v>1568</v>
      </c>
      <c r="D2202" s="58"/>
      <c r="E2202" s="58"/>
      <c r="F2202" s="58"/>
      <c r="G2202" s="58"/>
      <c r="H2202" s="58"/>
      <c r="I2202" s="59">
        <f>K2202/E2176</f>
        <v>19506.040000000005</v>
      </c>
      <c r="J2202" s="59"/>
      <c r="K2202" s="59">
        <f>L2177+L2179+L2183+L2200+L2201+L2180</f>
        <v>19506.040000000005</v>
      </c>
      <c r="L2202" s="59"/>
      <c r="AD2202">
        <f>ROUND((Source!AT378/100)*((ROUND(SUMIF(SmtRes!AQ791:'SmtRes'!AQ801,"=1",SmtRes!AD791:'SmtRes'!AD801)*Source!I378, 2)+ROUND(SUMIF(SmtRes!AQ791:'SmtRes'!AQ801,"=1",SmtRes!AC791:'SmtRes'!AC801)*Source!I378, 2))), 2)</f>
        <v>925.86</v>
      </c>
      <c r="AE2202">
        <f>ROUND((Source!AU378/100)*((ROUND(SUMIF(SmtRes!AQ791:'SmtRes'!AQ801,"=1",SmtRes!AD791:'SmtRes'!AD801)*Source!I378, 2)+ROUND(SUMIF(SmtRes!AQ791:'SmtRes'!AQ801,"=1",SmtRes!AC791:'SmtRes'!AC801)*Source!I378, 2))), 2)</f>
        <v>539.33000000000004</v>
      </c>
      <c r="AN2202" s="50">
        <f>L2177+L2179+L2183+L2200+L2201+L2180</f>
        <v>19506.040000000005</v>
      </c>
      <c r="AO2202" s="50">
        <f>L2179</f>
        <v>408.53</v>
      </c>
      <c r="AQ2202" t="s">
        <v>1569</v>
      </c>
      <c r="AR2202" s="50">
        <f>L2177</f>
        <v>6902.92</v>
      </c>
      <c r="AT2202" s="50">
        <f>L2180</f>
        <v>358.49</v>
      </c>
      <c r="AV2202" t="s">
        <v>1569</v>
      </c>
      <c r="AW2202" s="50">
        <f>L2183</f>
        <v>0</v>
      </c>
      <c r="AZ2202">
        <f>Source!X378</f>
        <v>7479.25</v>
      </c>
      <c r="BA2202">
        <f>Source!Y378</f>
        <v>4356.8500000000004</v>
      </c>
      <c r="CD2202">
        <v>1</v>
      </c>
    </row>
    <row r="2203" spans="1:83" ht="96.75" x14ac:dyDescent="0.2">
      <c r="A2203" s="36" t="s">
        <v>495</v>
      </c>
      <c r="B2203" s="38" t="s">
        <v>1760</v>
      </c>
      <c r="C2203" s="38" t="s">
        <v>1761</v>
      </c>
      <c r="D2203" s="39" t="str">
        <f>Source!H379</f>
        <v>ШТ</v>
      </c>
      <c r="E2203" s="40">
        <f>Source!K379</f>
        <v>1</v>
      </c>
      <c r="F2203" s="40"/>
      <c r="G2203" s="40">
        <f>Source!I379</f>
        <v>1</v>
      </c>
      <c r="H2203" s="42"/>
      <c r="I2203" s="41"/>
      <c r="J2203" s="42"/>
      <c r="K2203" s="41"/>
      <c r="L2203" s="42"/>
    </row>
    <row r="2204" spans="1:83" ht="15" x14ac:dyDescent="0.2">
      <c r="A2204" s="37"/>
      <c r="B2204" s="40">
        <v>1</v>
      </c>
      <c r="C2204" s="37" t="s">
        <v>1560</v>
      </c>
      <c r="D2204" s="39" t="s">
        <v>1220</v>
      </c>
      <c r="E2204" s="43"/>
      <c r="F2204" s="40"/>
      <c r="G2204" s="43">
        <f>Source!U379</f>
        <v>20.5</v>
      </c>
      <c r="H2204" s="40"/>
      <c r="I2204" s="40"/>
      <c r="J2204" s="40"/>
      <c r="K2204" s="40"/>
      <c r="L2204" s="44">
        <f>SUM(L2205:L2205)-SUMIF(CE2205:CE2205, 1, L2205:L2205)</f>
        <v>8701.64</v>
      </c>
    </row>
    <row r="2205" spans="1:83" ht="28.5" x14ac:dyDescent="0.2">
      <c r="A2205" s="38"/>
      <c r="B2205" s="38" t="s">
        <v>1232</v>
      </c>
      <c r="C2205" s="38" t="s">
        <v>1233</v>
      </c>
      <c r="D2205" s="39" t="s">
        <v>1220</v>
      </c>
      <c r="E2205" s="40">
        <v>20.5</v>
      </c>
      <c r="F2205" s="40"/>
      <c r="G2205" s="40">
        <f>SmtRes!CX802</f>
        <v>20.5</v>
      </c>
      <c r="H2205" s="42"/>
      <c r="I2205" s="41"/>
      <c r="J2205" s="42">
        <f>SmtRes!CZ802</f>
        <v>424.47</v>
      </c>
      <c r="K2205" s="41"/>
      <c r="L2205" s="42">
        <f>SmtRes!DI802</f>
        <v>8701.64</v>
      </c>
    </row>
    <row r="2206" spans="1:83" ht="15" x14ac:dyDescent="0.2">
      <c r="A2206" s="37"/>
      <c r="B2206" s="40">
        <v>2</v>
      </c>
      <c r="C2206" s="37" t="s">
        <v>1561</v>
      </c>
      <c r="D2206" s="39"/>
      <c r="E2206" s="43"/>
      <c r="F2206" s="40"/>
      <c r="G2206" s="43"/>
      <c r="H2206" s="40"/>
      <c r="I2206" s="40"/>
      <c r="J2206" s="40"/>
      <c r="K2206" s="40"/>
      <c r="L2206" s="44">
        <f>SUM(L2207:L2209)-SUMIF(CE2207:CE2209, 1, L2207:L2209)</f>
        <v>512.01999999999987</v>
      </c>
    </row>
    <row r="2207" spans="1:83" ht="15" x14ac:dyDescent="0.2">
      <c r="A2207" s="37"/>
      <c r="B2207" s="40"/>
      <c r="C2207" s="37" t="s">
        <v>1563</v>
      </c>
      <c r="D2207" s="39" t="s">
        <v>1220</v>
      </c>
      <c r="E2207" s="43"/>
      <c r="F2207" s="40"/>
      <c r="G2207" s="43">
        <f>Source!V379</f>
        <v>0.94</v>
      </c>
      <c r="H2207" s="40"/>
      <c r="I2207" s="40"/>
      <c r="J2207" s="40"/>
      <c r="K2207" s="40"/>
      <c r="L2207" s="44">
        <f>SUMIF(CE2208:CE2209, 1, L2208:L2209)</f>
        <v>449.3</v>
      </c>
      <c r="CE2207">
        <v>1</v>
      </c>
    </row>
    <row r="2208" spans="1:83" ht="28.5" x14ac:dyDescent="0.2">
      <c r="A2208" s="38"/>
      <c r="B2208" s="38" t="s">
        <v>1227</v>
      </c>
      <c r="C2208" s="38" t="s">
        <v>1229</v>
      </c>
      <c r="D2208" s="39" t="s">
        <v>1090</v>
      </c>
      <c r="E2208" s="40">
        <v>0.94</v>
      </c>
      <c r="F2208" s="40"/>
      <c r="G2208" s="40">
        <f>SmtRes!CX804</f>
        <v>0.94</v>
      </c>
      <c r="H2208" s="42"/>
      <c r="I2208" s="41"/>
      <c r="J2208" s="42">
        <f>SmtRes!CZ804</f>
        <v>544.70000000000005</v>
      </c>
      <c r="K2208" s="41"/>
      <c r="L2208" s="42">
        <f>SmtRes!DG804</f>
        <v>512.02</v>
      </c>
    </row>
    <row r="2209" spans="1:83" ht="28.5" x14ac:dyDescent="0.2">
      <c r="A2209" s="38"/>
      <c r="B2209" s="38" t="s">
        <v>1226</v>
      </c>
      <c r="C2209" s="38" t="s">
        <v>1562</v>
      </c>
      <c r="D2209" s="39" t="s">
        <v>1220</v>
      </c>
      <c r="E2209" s="40">
        <f>SmtRes!DO804*SmtRes!AT804</f>
        <v>0.94</v>
      </c>
      <c r="F2209" s="40"/>
      <c r="G2209" s="40">
        <f>SmtRes!DO804*SmtRes!CX804</f>
        <v>0.94</v>
      </c>
      <c r="H2209" s="42"/>
      <c r="I2209" s="41"/>
      <c r="J2209" s="42">
        <f>ROUND(SmtRes!AG804/SmtRes!DO804, 2)</f>
        <v>477.98</v>
      </c>
      <c r="K2209" s="41"/>
      <c r="L2209" s="42">
        <f>SmtRes!DH804</f>
        <v>449.3</v>
      </c>
      <c r="CE2209">
        <v>1</v>
      </c>
    </row>
    <row r="2210" spans="1:83" ht="15" x14ac:dyDescent="0.2">
      <c r="A2210" s="37"/>
      <c r="B2210" s="40">
        <v>4</v>
      </c>
      <c r="C2210" s="37" t="s">
        <v>1576</v>
      </c>
      <c r="D2210" s="39"/>
      <c r="E2210" s="43"/>
      <c r="F2210" s="40"/>
      <c r="G2210" s="43"/>
      <c r="H2210" s="40"/>
      <c r="I2210" s="40"/>
      <c r="J2210" s="40"/>
      <c r="K2210" s="40"/>
      <c r="L2210" s="44">
        <f>SUM(L2211:L2218)-SUMIF(CE2211:CE2218, 1, L2211:L2218)</f>
        <v>0</v>
      </c>
    </row>
    <row r="2211" spans="1:83" ht="14.25" x14ac:dyDescent="0.2">
      <c r="A2211" s="38"/>
      <c r="B2211" s="38" t="s">
        <v>1325</v>
      </c>
      <c r="C2211" s="38" t="s">
        <v>1327</v>
      </c>
      <c r="D2211" s="39" t="s">
        <v>1242</v>
      </c>
      <c r="E2211" s="40">
        <v>0.03</v>
      </c>
      <c r="F2211" s="40">
        <f t="shared" ref="F2211:F2228" si="105">ROUND(0,7)</f>
        <v>0</v>
      </c>
      <c r="G2211" s="40">
        <f>SmtRes!CX805</f>
        <v>0</v>
      </c>
      <c r="H2211" s="42">
        <f>SmtRes!CZ805</f>
        <v>80.02</v>
      </c>
      <c r="I2211" s="41">
        <f>SmtRes!AI805</f>
        <v>2.0699999999999998</v>
      </c>
      <c r="J2211" s="42">
        <f>ROUND(H2211*I2211, 2)</f>
        <v>165.64</v>
      </c>
      <c r="K2211" s="41"/>
      <c r="L2211" s="42">
        <f>SmtRes!DF805</f>
        <v>0</v>
      </c>
    </row>
    <row r="2212" spans="1:83" ht="14.25" x14ac:dyDescent="0.2">
      <c r="A2212" s="38"/>
      <c r="B2212" s="38" t="s">
        <v>1328</v>
      </c>
      <c r="C2212" s="38" t="s">
        <v>1330</v>
      </c>
      <c r="D2212" s="39" t="s">
        <v>806</v>
      </c>
      <c r="E2212" s="40">
        <v>2.3000000000000001E-4</v>
      </c>
      <c r="F2212" s="40">
        <f t="shared" si="105"/>
        <v>0</v>
      </c>
      <c r="G2212" s="40">
        <f>SmtRes!CX806</f>
        <v>0</v>
      </c>
      <c r="H2212" s="42"/>
      <c r="I2212" s="41"/>
      <c r="J2212" s="42">
        <f>SmtRes!CZ806</f>
        <v>84866.240000000005</v>
      </c>
      <c r="K2212" s="41"/>
      <c r="L2212" s="42">
        <f>SmtRes!DF806</f>
        <v>0</v>
      </c>
    </row>
    <row r="2213" spans="1:83" ht="14.25" x14ac:dyDescent="0.2">
      <c r="A2213" s="38"/>
      <c r="B2213" s="38" t="s">
        <v>1246</v>
      </c>
      <c r="C2213" s="38" t="s">
        <v>1248</v>
      </c>
      <c r="D2213" s="39" t="s">
        <v>1242</v>
      </c>
      <c r="E2213" s="40">
        <v>0.02</v>
      </c>
      <c r="F2213" s="40">
        <f t="shared" si="105"/>
        <v>0</v>
      </c>
      <c r="G2213" s="40">
        <f>SmtRes!CX807</f>
        <v>0</v>
      </c>
      <c r="H2213" s="42">
        <f>SmtRes!CZ807</f>
        <v>56.11</v>
      </c>
      <c r="I2213" s="41">
        <f>SmtRes!AI807</f>
        <v>1.58</v>
      </c>
      <c r="J2213" s="42">
        <f t="shared" ref="J2213:J2218" si="106">ROUND(H2213*I2213, 2)</f>
        <v>88.65</v>
      </c>
      <c r="K2213" s="41"/>
      <c r="L2213" s="42">
        <f>SmtRes!DF807</f>
        <v>0</v>
      </c>
    </row>
    <row r="2214" spans="1:83" ht="14.25" x14ac:dyDescent="0.2">
      <c r="A2214" s="38"/>
      <c r="B2214" s="38" t="s">
        <v>1331</v>
      </c>
      <c r="C2214" s="38" t="s">
        <v>1333</v>
      </c>
      <c r="D2214" s="39" t="s">
        <v>806</v>
      </c>
      <c r="E2214" s="40">
        <v>4.0000000000000002E-4</v>
      </c>
      <c r="F2214" s="40">
        <f t="shared" si="105"/>
        <v>0</v>
      </c>
      <c r="G2214" s="40">
        <f>SmtRes!CX808</f>
        <v>0</v>
      </c>
      <c r="H2214" s="42">
        <f>SmtRes!CZ808</f>
        <v>61265.39</v>
      </c>
      <c r="I2214" s="41">
        <f>SmtRes!AI808</f>
        <v>1.3</v>
      </c>
      <c r="J2214" s="42">
        <f t="shared" si="106"/>
        <v>79645.009999999995</v>
      </c>
      <c r="K2214" s="41"/>
      <c r="L2214" s="42">
        <f>SmtRes!DF808</f>
        <v>0</v>
      </c>
    </row>
    <row r="2215" spans="1:83" ht="14.25" x14ac:dyDescent="0.2">
      <c r="A2215" s="38"/>
      <c r="B2215" s="38" t="s">
        <v>1334</v>
      </c>
      <c r="C2215" s="38" t="s">
        <v>1336</v>
      </c>
      <c r="D2215" s="39" t="s">
        <v>806</v>
      </c>
      <c r="E2215" s="40">
        <v>1.0000000000000001E-5</v>
      </c>
      <c r="F2215" s="40">
        <f t="shared" si="105"/>
        <v>0</v>
      </c>
      <c r="G2215" s="40">
        <f>SmtRes!CX809</f>
        <v>0</v>
      </c>
      <c r="H2215" s="42">
        <f>SmtRes!CZ809</f>
        <v>80020.98</v>
      </c>
      <c r="I2215" s="41">
        <f>SmtRes!AI809</f>
        <v>1.02</v>
      </c>
      <c r="J2215" s="42">
        <f t="shared" si="106"/>
        <v>81621.399999999994</v>
      </c>
      <c r="K2215" s="41"/>
      <c r="L2215" s="42">
        <f>SmtRes!DF809</f>
        <v>0</v>
      </c>
    </row>
    <row r="2216" spans="1:83" ht="14.25" x14ac:dyDescent="0.2">
      <c r="A2216" s="38"/>
      <c r="B2216" s="38" t="s">
        <v>1337</v>
      </c>
      <c r="C2216" s="38" t="s">
        <v>1339</v>
      </c>
      <c r="D2216" s="39" t="s">
        <v>806</v>
      </c>
      <c r="E2216" s="40">
        <v>5.9999999999999995E-4</v>
      </c>
      <c r="F2216" s="40">
        <f t="shared" si="105"/>
        <v>0</v>
      </c>
      <c r="G2216" s="40">
        <f>SmtRes!CX810</f>
        <v>0</v>
      </c>
      <c r="H2216" s="42">
        <f>SmtRes!CZ810</f>
        <v>40917.440000000002</v>
      </c>
      <c r="I2216" s="41">
        <f>SmtRes!AI810</f>
        <v>1.02</v>
      </c>
      <c r="J2216" s="42">
        <f t="shared" si="106"/>
        <v>41735.79</v>
      </c>
      <c r="K2216" s="41"/>
      <c r="L2216" s="42">
        <f>SmtRes!DF810</f>
        <v>0</v>
      </c>
    </row>
    <row r="2217" spans="1:83" ht="14.25" x14ac:dyDescent="0.2">
      <c r="A2217" s="38"/>
      <c r="B2217" s="38" t="s">
        <v>1340</v>
      </c>
      <c r="C2217" s="38" t="s">
        <v>1342</v>
      </c>
      <c r="D2217" s="39" t="s">
        <v>806</v>
      </c>
      <c r="E2217" s="40">
        <v>5.9999999999999995E-4</v>
      </c>
      <c r="F2217" s="40">
        <f t="shared" si="105"/>
        <v>0</v>
      </c>
      <c r="G2217" s="40">
        <f>SmtRes!CX811</f>
        <v>0</v>
      </c>
      <c r="H2217" s="42">
        <f>SmtRes!CZ811</f>
        <v>98039.57</v>
      </c>
      <c r="I2217" s="41">
        <f>SmtRes!AI811</f>
        <v>1.1599999999999999</v>
      </c>
      <c r="J2217" s="42">
        <f t="shared" si="106"/>
        <v>113725.9</v>
      </c>
      <c r="K2217" s="41"/>
      <c r="L2217" s="42">
        <f>SmtRes!DF811</f>
        <v>0</v>
      </c>
    </row>
    <row r="2218" spans="1:83" ht="14.25" x14ac:dyDescent="0.2">
      <c r="A2218" s="38"/>
      <c r="B2218" s="38" t="s">
        <v>1343</v>
      </c>
      <c r="C2218" s="38" t="s">
        <v>1345</v>
      </c>
      <c r="D2218" s="39" t="s">
        <v>880</v>
      </c>
      <c r="E2218" s="40">
        <v>0.06</v>
      </c>
      <c r="F2218" s="40">
        <f t="shared" si="105"/>
        <v>0</v>
      </c>
      <c r="G2218" s="40">
        <f>SmtRes!CX812</f>
        <v>0</v>
      </c>
      <c r="H2218" s="42">
        <f>SmtRes!CZ812</f>
        <v>1031.73</v>
      </c>
      <c r="I2218" s="41">
        <f>SmtRes!AI812</f>
        <v>1.27</v>
      </c>
      <c r="J2218" s="42">
        <f t="shared" si="106"/>
        <v>1310.3</v>
      </c>
      <c r="K2218" s="41"/>
      <c r="L2218" s="42">
        <f>SmtRes!DF812</f>
        <v>0</v>
      </c>
    </row>
    <row r="2219" spans="1:83" ht="14.25" x14ac:dyDescent="0.2">
      <c r="A2219" s="38"/>
      <c r="B2219" s="38" t="str">
        <f>EtalonRes!I1203</f>
        <v>05.1.02.06</v>
      </c>
      <c r="C2219" s="38" t="str">
        <f>EtalonRes!K1203</f>
        <v>Приставки железобетонные</v>
      </c>
      <c r="D2219" s="39" t="str">
        <f>EtalonRes!O1203</f>
        <v>ШТ</v>
      </c>
      <c r="E2219" s="40">
        <f>EtalonRes!X1203</f>
        <v>0</v>
      </c>
      <c r="F2219" s="40">
        <f t="shared" si="105"/>
        <v>0</v>
      </c>
      <c r="G2219" s="40">
        <f>ROUND(EtalonRes!AG1203*Source!I379, 7)</f>
        <v>0</v>
      </c>
      <c r="H2219" s="42"/>
      <c r="I2219" s="41"/>
      <c r="J2219" s="42"/>
      <c r="K2219" s="41"/>
      <c r="L2219" s="42"/>
    </row>
    <row r="2220" spans="1:83" ht="14.25" x14ac:dyDescent="0.2">
      <c r="A2220" s="38"/>
      <c r="B2220" s="38" t="str">
        <f>EtalonRes!I1204</f>
        <v>07.2.02.05</v>
      </c>
      <c r="C2220" s="38" t="str">
        <f>EtalonRes!K1204</f>
        <v>Траверсы стальные</v>
      </c>
      <c r="D2220" s="39" t="str">
        <f>EtalonRes!O1204</f>
        <v>т</v>
      </c>
      <c r="E2220" s="40">
        <f>EtalonRes!X1204</f>
        <v>0</v>
      </c>
      <c r="F2220" s="40">
        <f t="shared" si="105"/>
        <v>0</v>
      </c>
      <c r="G2220" s="40">
        <f>ROUND(EtalonRes!AG1204*Source!I379, 7)</f>
        <v>0</v>
      </c>
      <c r="H2220" s="42"/>
      <c r="I2220" s="41"/>
      <c r="J2220" s="42"/>
      <c r="K2220" s="41"/>
      <c r="L2220" s="42"/>
    </row>
    <row r="2221" spans="1:83" ht="14.25" x14ac:dyDescent="0.2">
      <c r="A2221" s="38"/>
      <c r="B2221" s="38" t="str">
        <f>EtalonRes!I1205</f>
        <v>07.2.07.13</v>
      </c>
      <c r="C2221" s="38" t="str">
        <f>EtalonRes!K1205</f>
        <v>Хомуты стальные</v>
      </c>
      <c r="D2221" s="39" t="str">
        <f>EtalonRes!O1205</f>
        <v>кг</v>
      </c>
      <c r="E2221" s="40">
        <f>EtalonRes!X1205</f>
        <v>0</v>
      </c>
      <c r="F2221" s="40">
        <f t="shared" si="105"/>
        <v>0</v>
      </c>
      <c r="G2221" s="40">
        <f>ROUND(EtalonRes!AG1205*Source!I379, 7)</f>
        <v>0</v>
      </c>
      <c r="H2221" s="42"/>
      <c r="I2221" s="41"/>
      <c r="J2221" s="42"/>
      <c r="K2221" s="41"/>
      <c r="L2221" s="42"/>
    </row>
    <row r="2222" spans="1:83" ht="14.25" x14ac:dyDescent="0.2">
      <c r="A2222" s="38"/>
      <c r="B2222" s="38" t="str">
        <f>EtalonRes!I1207</f>
        <v>08.3.04.02</v>
      </c>
      <c r="C2222" s="38" t="str">
        <f>EtalonRes!K1207</f>
        <v>Сталь стержневая диаметром до 10 мм</v>
      </c>
      <c r="D2222" s="39" t="str">
        <f>EtalonRes!O1207</f>
        <v>т</v>
      </c>
      <c r="E2222" s="40">
        <f>EtalonRes!X1207</f>
        <v>0</v>
      </c>
      <c r="F2222" s="40">
        <f t="shared" si="105"/>
        <v>0</v>
      </c>
      <c r="G2222" s="40">
        <f>ROUND(EtalonRes!AG1207*Source!I379, 7)</f>
        <v>0</v>
      </c>
      <c r="H2222" s="42"/>
      <c r="I2222" s="41"/>
      <c r="J2222" s="42"/>
      <c r="K2222" s="41"/>
      <c r="L2222" s="42"/>
    </row>
    <row r="2223" spans="1:83" ht="28.5" x14ac:dyDescent="0.2">
      <c r="A2223" s="38"/>
      <c r="B2223" s="38" t="str">
        <f>EtalonRes!I1208</f>
        <v>11.2.04.06</v>
      </c>
      <c r="C2223" s="38" t="str">
        <f>EtalonRes!K1208</f>
        <v>Детали опор пропитанные из пиломатериалов хвойных пород</v>
      </c>
      <c r="D2223" s="39" t="str">
        <f>EtalonRes!O1208</f>
        <v>м3</v>
      </c>
      <c r="E2223" s="40">
        <f>EtalonRes!X1208</f>
        <v>0</v>
      </c>
      <c r="F2223" s="40">
        <f t="shared" si="105"/>
        <v>0</v>
      </c>
      <c r="G2223" s="40">
        <f>ROUND(EtalonRes!AG1208*Source!I379, 7)</f>
        <v>0</v>
      </c>
      <c r="H2223" s="42"/>
      <c r="I2223" s="41"/>
      <c r="J2223" s="42"/>
      <c r="K2223" s="41"/>
      <c r="L2223" s="42"/>
    </row>
    <row r="2224" spans="1:83" ht="14.25" x14ac:dyDescent="0.2">
      <c r="A2224" s="38"/>
      <c r="B2224" s="38" t="str">
        <f>EtalonRes!I1214</f>
        <v>22.2.01.04</v>
      </c>
      <c r="C2224" s="38" t="str">
        <f>EtalonRes!K1214</f>
        <v>Изоляторы штыревые</v>
      </c>
      <c r="D2224" s="39" t="str">
        <f>EtalonRes!O1214</f>
        <v>ШТ</v>
      </c>
      <c r="E2224" s="40">
        <f>EtalonRes!X1214</f>
        <v>0</v>
      </c>
      <c r="F2224" s="40">
        <f t="shared" si="105"/>
        <v>0</v>
      </c>
      <c r="G2224" s="40">
        <f>ROUND(EtalonRes!AG1214*Source!I379, 7)</f>
        <v>0</v>
      </c>
      <c r="H2224" s="42"/>
      <c r="I2224" s="41"/>
      <c r="J2224" s="42"/>
      <c r="K2224" s="41"/>
      <c r="L2224" s="42"/>
    </row>
    <row r="2225" spans="1:83" ht="14.25" x14ac:dyDescent="0.2">
      <c r="A2225" s="38"/>
      <c r="B2225" s="38" t="str">
        <f>EtalonRes!I1215</f>
        <v>22.2.02.07</v>
      </c>
      <c r="C2225" s="38" t="str">
        <f>EtalonRes!K1215</f>
        <v>Детали крепления стальные</v>
      </c>
      <c r="D2225" s="39" t="str">
        <f>EtalonRes!O1215</f>
        <v>кг</v>
      </c>
      <c r="E2225" s="40">
        <f>EtalonRes!X1215</f>
        <v>0</v>
      </c>
      <c r="F2225" s="40">
        <f t="shared" si="105"/>
        <v>0</v>
      </c>
      <c r="G2225" s="40">
        <f>ROUND(EtalonRes!AG1215*Source!I379, 7)</f>
        <v>0</v>
      </c>
      <c r="H2225" s="42"/>
      <c r="I2225" s="41"/>
      <c r="J2225" s="42"/>
      <c r="K2225" s="41"/>
      <c r="L2225" s="42"/>
    </row>
    <row r="2226" spans="1:83" ht="14.25" x14ac:dyDescent="0.2">
      <c r="A2226" s="38"/>
      <c r="B2226" s="38" t="str">
        <f>EtalonRes!I1216</f>
        <v>22.2.02.09</v>
      </c>
      <c r="C2226" s="38" t="str">
        <f>EtalonRes!K1216</f>
        <v>Крюки</v>
      </c>
      <c r="D2226" s="39" t="str">
        <f>EtalonRes!O1216</f>
        <v>кг</v>
      </c>
      <c r="E2226" s="40">
        <f>EtalonRes!X1216</f>
        <v>0</v>
      </c>
      <c r="F2226" s="40">
        <f t="shared" si="105"/>
        <v>0</v>
      </c>
      <c r="G2226" s="40">
        <f>ROUND(EtalonRes!AG1216*Source!I379, 7)</f>
        <v>0</v>
      </c>
      <c r="H2226" s="42"/>
      <c r="I2226" s="41"/>
      <c r="J2226" s="42"/>
      <c r="K2226" s="41"/>
      <c r="L2226" s="42"/>
    </row>
    <row r="2227" spans="1:83" ht="14.25" x14ac:dyDescent="0.2">
      <c r="A2227" s="38"/>
      <c r="B2227" s="38" t="str">
        <f>EtalonRes!I1217</f>
        <v>22.2.02.21</v>
      </c>
      <c r="C2227" s="38" t="str">
        <f>EtalonRes!K1217</f>
        <v>Штыри</v>
      </c>
      <c r="D2227" s="39" t="str">
        <f>EtalonRes!O1217</f>
        <v>ШТ</v>
      </c>
      <c r="E2227" s="40">
        <f>EtalonRes!X1217</f>
        <v>0</v>
      </c>
      <c r="F2227" s="40">
        <f t="shared" si="105"/>
        <v>0</v>
      </c>
      <c r="G2227" s="40">
        <f>ROUND(EtalonRes!AG1217*Source!I379, 7)</f>
        <v>0</v>
      </c>
      <c r="H2227" s="42"/>
      <c r="I2227" s="41"/>
      <c r="J2227" s="42"/>
      <c r="K2227" s="41"/>
      <c r="L2227" s="42"/>
    </row>
    <row r="2228" spans="1:83" ht="14.25" x14ac:dyDescent="0.2">
      <c r="A2228" s="38"/>
      <c r="B2228" s="38" t="str">
        <f>EtalonRes!I1218</f>
        <v>22.2.02.23</v>
      </c>
      <c r="C2228" s="45" t="str">
        <f>EtalonRes!K1218</f>
        <v>Металлические плакаты</v>
      </c>
      <c r="D2228" s="46" t="str">
        <f>EtalonRes!O1218</f>
        <v>ШТ</v>
      </c>
      <c r="E2228" s="47">
        <f>EtalonRes!X1218</f>
        <v>0.1</v>
      </c>
      <c r="F2228" s="47">
        <f t="shared" si="105"/>
        <v>0</v>
      </c>
      <c r="G2228" s="47">
        <f>ROUND(EtalonRes!AG1218*Source!I379, 7)</f>
        <v>0</v>
      </c>
      <c r="H2228" s="48"/>
      <c r="I2228" s="49"/>
      <c r="J2228" s="48"/>
      <c r="K2228" s="49"/>
      <c r="L2228" s="48"/>
    </row>
    <row r="2229" spans="1:83" ht="15" x14ac:dyDescent="0.2">
      <c r="A2229" s="38"/>
      <c r="B2229" s="38"/>
      <c r="C2229" s="51" t="s">
        <v>1564</v>
      </c>
      <c r="D2229" s="39"/>
      <c r="E2229" s="40"/>
      <c r="F2229" s="40"/>
      <c r="G2229" s="40"/>
      <c r="H2229" s="42"/>
      <c r="I2229" s="41"/>
      <c r="J2229" s="42"/>
      <c r="K2229" s="41"/>
      <c r="L2229" s="42">
        <f>L2204+L2206+L2207+L2210</f>
        <v>9662.9599999999991</v>
      </c>
    </row>
    <row r="2230" spans="1:83" ht="14.25" x14ac:dyDescent="0.2">
      <c r="A2230" s="38"/>
      <c r="B2230" s="38"/>
      <c r="C2230" s="38" t="s">
        <v>1565</v>
      </c>
      <c r="D2230" s="39"/>
      <c r="E2230" s="40"/>
      <c r="F2230" s="40"/>
      <c r="G2230" s="40"/>
      <c r="H2230" s="42"/>
      <c r="I2230" s="41"/>
      <c r="J2230" s="42"/>
      <c r="K2230" s="41"/>
      <c r="L2230" s="42">
        <f>SUM(AR2203:AR2233)+SUM(AS2203:AS2233)+SUM(AT2203:AT2233)+SUM(AU2203:AU2233)+SUM(AV2203:AV2233)</f>
        <v>9150.9399999999987</v>
      </c>
    </row>
    <row r="2231" spans="1:83" ht="14.25" x14ac:dyDescent="0.2">
      <c r="A2231" s="38"/>
      <c r="B2231" s="38" t="s">
        <v>27</v>
      </c>
      <c r="C2231" s="38" t="s">
        <v>1566</v>
      </c>
      <c r="D2231" s="39" t="s">
        <v>1392</v>
      </c>
      <c r="E2231" s="40">
        <f>Source!BZ379</f>
        <v>103</v>
      </c>
      <c r="F2231" s="40"/>
      <c r="G2231" s="40">
        <f>Source!AT379</f>
        <v>103</v>
      </c>
      <c r="H2231" s="42"/>
      <c r="I2231" s="41"/>
      <c r="J2231" s="42"/>
      <c r="K2231" s="41"/>
      <c r="L2231" s="42">
        <f>SUM(AZ2203:AZ2233)</f>
        <v>9425.4699999999993</v>
      </c>
    </row>
    <row r="2232" spans="1:83" ht="14.25" x14ac:dyDescent="0.2">
      <c r="A2232" s="45"/>
      <c r="B2232" s="45" t="s">
        <v>28</v>
      </c>
      <c r="C2232" s="45" t="s">
        <v>1567</v>
      </c>
      <c r="D2232" s="46" t="s">
        <v>1392</v>
      </c>
      <c r="E2232" s="47">
        <f>Source!CA379</f>
        <v>60</v>
      </c>
      <c r="F2232" s="47"/>
      <c r="G2232" s="47">
        <f>Source!AU379</f>
        <v>60</v>
      </c>
      <c r="H2232" s="48"/>
      <c r="I2232" s="49"/>
      <c r="J2232" s="48"/>
      <c r="K2232" s="49"/>
      <c r="L2232" s="48">
        <f>SUM(BA2203:BA2233)</f>
        <v>5490.56</v>
      </c>
    </row>
    <row r="2233" spans="1:83" ht="15" x14ac:dyDescent="0.2">
      <c r="C2233" s="58" t="s">
        <v>1568</v>
      </c>
      <c r="D2233" s="58"/>
      <c r="E2233" s="58"/>
      <c r="F2233" s="58"/>
      <c r="G2233" s="58"/>
      <c r="H2233" s="58"/>
      <c r="I2233" s="59">
        <f>K2233/E2203</f>
        <v>24578.989999999998</v>
      </c>
      <c r="J2233" s="59"/>
      <c r="K2233" s="59">
        <f>L2204+L2206+L2210+L2231+L2232+L2207</f>
        <v>24578.989999999998</v>
      </c>
      <c r="L2233" s="59"/>
      <c r="AD2233">
        <f>ROUND((Source!AT379/100)*((ROUND(SUMIF(SmtRes!AQ802:'SmtRes'!AQ812,"=1",SmtRes!AD802:'SmtRes'!AD812)*Source!I379, 2)+ROUND(SUMIF(SmtRes!AQ802:'SmtRes'!AQ812,"=1",SmtRes!AC802:'SmtRes'!AC812)*Source!I379, 2))), 2)</f>
        <v>929.52</v>
      </c>
      <c r="AE2233">
        <f>ROUND((Source!AU379/100)*((ROUND(SUMIF(SmtRes!AQ802:'SmtRes'!AQ812,"=1",SmtRes!AD802:'SmtRes'!AD812)*Source!I379, 2)+ROUND(SUMIF(SmtRes!AQ802:'SmtRes'!AQ812,"=1",SmtRes!AC802:'SmtRes'!AC812)*Source!I379, 2))), 2)</f>
        <v>541.47</v>
      </c>
      <c r="AN2233" s="50">
        <f>L2204+L2206+L2210+L2231+L2232+L2207</f>
        <v>24578.989999999998</v>
      </c>
      <c r="AO2233" s="50">
        <f>L2206</f>
        <v>512.01999999999987</v>
      </c>
      <c r="AQ2233" t="s">
        <v>1569</v>
      </c>
      <c r="AR2233" s="50">
        <f>L2204</f>
        <v>8701.64</v>
      </c>
      <c r="AT2233" s="50">
        <f>L2207</f>
        <v>449.3</v>
      </c>
      <c r="AV2233" t="s">
        <v>1569</v>
      </c>
      <c r="AW2233" s="50">
        <f>L2210</f>
        <v>0</v>
      </c>
      <c r="AZ2233">
        <f>Source!X379</f>
        <v>9425.4699999999993</v>
      </c>
      <c r="BA2233">
        <f>Source!Y379</f>
        <v>5490.56</v>
      </c>
      <c r="CD2233">
        <v>1</v>
      </c>
    </row>
    <row r="2234" spans="1:83" ht="96.75" x14ac:dyDescent="0.2">
      <c r="A2234" s="36" t="s">
        <v>499</v>
      </c>
      <c r="B2234" s="38" t="s">
        <v>1762</v>
      </c>
      <c r="C2234" s="38" t="s">
        <v>1763</v>
      </c>
      <c r="D2234" s="39" t="str">
        <f>Source!H380</f>
        <v>ШТ</v>
      </c>
      <c r="E2234" s="40">
        <f>Source!K380</f>
        <v>1</v>
      </c>
      <c r="F2234" s="40"/>
      <c r="G2234" s="40">
        <f>Source!I380</f>
        <v>1</v>
      </c>
      <c r="H2234" s="42"/>
      <c r="I2234" s="41"/>
      <c r="J2234" s="42"/>
      <c r="K2234" s="41"/>
      <c r="L2234" s="42"/>
    </row>
    <row r="2235" spans="1:83" ht="15" x14ac:dyDescent="0.2">
      <c r="A2235" s="37"/>
      <c r="B2235" s="40">
        <v>1</v>
      </c>
      <c r="C2235" s="37" t="s">
        <v>1560</v>
      </c>
      <c r="D2235" s="39" t="s">
        <v>1220</v>
      </c>
      <c r="E2235" s="43"/>
      <c r="F2235" s="40"/>
      <c r="G2235" s="43">
        <f>Source!U380</f>
        <v>23.7</v>
      </c>
      <c r="H2235" s="40"/>
      <c r="I2235" s="40"/>
      <c r="J2235" s="40"/>
      <c r="K2235" s="40"/>
      <c r="L2235" s="44">
        <f>SUM(L2236:L2236)-SUMIF(CE2236:CE2236, 1, L2236:L2236)</f>
        <v>9975.57</v>
      </c>
    </row>
    <row r="2236" spans="1:83" ht="28.5" x14ac:dyDescent="0.2">
      <c r="A2236" s="38"/>
      <c r="B2236" s="38" t="s">
        <v>1304</v>
      </c>
      <c r="C2236" s="38" t="s">
        <v>1305</v>
      </c>
      <c r="D2236" s="39" t="s">
        <v>1220</v>
      </c>
      <c r="E2236" s="40">
        <v>23.7</v>
      </c>
      <c r="F2236" s="40"/>
      <c r="G2236" s="40">
        <f>SmtRes!CX813</f>
        <v>23.7</v>
      </c>
      <c r="H2236" s="42"/>
      <c r="I2236" s="41"/>
      <c r="J2236" s="42">
        <f>SmtRes!CZ813</f>
        <v>420.91</v>
      </c>
      <c r="K2236" s="41"/>
      <c r="L2236" s="42">
        <f>SmtRes!DI813</f>
        <v>9975.57</v>
      </c>
    </row>
    <row r="2237" spans="1:83" ht="15" x14ac:dyDescent="0.2">
      <c r="A2237" s="37"/>
      <c r="B2237" s="40">
        <v>2</v>
      </c>
      <c r="C2237" s="37" t="s">
        <v>1561</v>
      </c>
      <c r="D2237" s="39"/>
      <c r="E2237" s="43"/>
      <c r="F2237" s="40"/>
      <c r="G2237" s="43"/>
      <c r="H2237" s="40"/>
      <c r="I2237" s="40"/>
      <c r="J2237" s="40"/>
      <c r="K2237" s="40"/>
      <c r="L2237" s="44">
        <f>SUM(L2238:L2240)-SUMIF(CE2238:CE2240, 1, L2238:L2240)</f>
        <v>593.72</v>
      </c>
    </row>
    <row r="2238" spans="1:83" ht="15" x14ac:dyDescent="0.2">
      <c r="A2238" s="37"/>
      <c r="B2238" s="40"/>
      <c r="C2238" s="37" t="s">
        <v>1563</v>
      </c>
      <c r="D2238" s="39" t="s">
        <v>1220</v>
      </c>
      <c r="E2238" s="43"/>
      <c r="F2238" s="40"/>
      <c r="G2238" s="43">
        <f>Source!V380</f>
        <v>1.0900000000000001</v>
      </c>
      <c r="H2238" s="40"/>
      <c r="I2238" s="40"/>
      <c r="J2238" s="40"/>
      <c r="K2238" s="40"/>
      <c r="L2238" s="44">
        <f>SUMIF(CE2239:CE2240, 1, L2239:L2240)</f>
        <v>521</v>
      </c>
      <c r="CE2238">
        <v>1</v>
      </c>
    </row>
    <row r="2239" spans="1:83" ht="28.5" x14ac:dyDescent="0.2">
      <c r="A2239" s="38"/>
      <c r="B2239" s="38" t="s">
        <v>1227</v>
      </c>
      <c r="C2239" s="38" t="s">
        <v>1229</v>
      </c>
      <c r="D2239" s="39" t="s">
        <v>1090</v>
      </c>
      <c r="E2239" s="40">
        <v>1.0900000000000001</v>
      </c>
      <c r="F2239" s="40"/>
      <c r="G2239" s="40">
        <f>SmtRes!CX815</f>
        <v>1.0900000000000001</v>
      </c>
      <c r="H2239" s="42"/>
      <c r="I2239" s="41"/>
      <c r="J2239" s="42">
        <f>SmtRes!CZ815</f>
        <v>544.70000000000005</v>
      </c>
      <c r="K2239" s="41"/>
      <c r="L2239" s="42">
        <f>SmtRes!DG815</f>
        <v>593.72</v>
      </c>
    </row>
    <row r="2240" spans="1:83" ht="28.5" x14ac:dyDescent="0.2">
      <c r="A2240" s="38"/>
      <c r="B2240" s="38" t="s">
        <v>1226</v>
      </c>
      <c r="C2240" s="38" t="s">
        <v>1562</v>
      </c>
      <c r="D2240" s="39" t="s">
        <v>1220</v>
      </c>
      <c r="E2240" s="40">
        <f>SmtRes!DO815*SmtRes!AT815</f>
        <v>1.0900000000000001</v>
      </c>
      <c r="F2240" s="40"/>
      <c r="G2240" s="40">
        <f>SmtRes!DO815*SmtRes!CX815</f>
        <v>1.0900000000000001</v>
      </c>
      <c r="H2240" s="42"/>
      <c r="I2240" s="41"/>
      <c r="J2240" s="42">
        <f>ROUND(SmtRes!AG815/SmtRes!DO815, 2)</f>
        <v>477.98</v>
      </c>
      <c r="K2240" s="41"/>
      <c r="L2240" s="42">
        <f>SmtRes!DH815</f>
        <v>521</v>
      </c>
      <c r="CE2240">
        <v>1</v>
      </c>
    </row>
    <row r="2241" spans="1:12" ht="15" x14ac:dyDescent="0.2">
      <c r="A2241" s="37"/>
      <c r="B2241" s="40">
        <v>4</v>
      </c>
      <c r="C2241" s="37" t="s">
        <v>1576</v>
      </c>
      <c r="D2241" s="39"/>
      <c r="E2241" s="43"/>
      <c r="F2241" s="40"/>
      <c r="G2241" s="43"/>
      <c r="H2241" s="40"/>
      <c r="I2241" s="40"/>
      <c r="J2241" s="40"/>
      <c r="K2241" s="40"/>
      <c r="L2241" s="44">
        <f>SUM(L2242:L2249)-SUMIF(CE2242:CE2249, 1, L2242:L2249)</f>
        <v>0</v>
      </c>
    </row>
    <row r="2242" spans="1:12" ht="14.25" x14ac:dyDescent="0.2">
      <c r="A2242" s="38"/>
      <c r="B2242" s="38" t="s">
        <v>1325</v>
      </c>
      <c r="C2242" s="38" t="s">
        <v>1327</v>
      </c>
      <c r="D2242" s="39" t="s">
        <v>1242</v>
      </c>
      <c r="E2242" s="40">
        <v>0.03</v>
      </c>
      <c r="F2242" s="40">
        <f t="shared" ref="F2242:F2259" si="107">ROUND(0,7)</f>
        <v>0</v>
      </c>
      <c r="G2242" s="40">
        <f>SmtRes!CX816</f>
        <v>0</v>
      </c>
      <c r="H2242" s="42">
        <f>SmtRes!CZ816</f>
        <v>80.02</v>
      </c>
      <c r="I2242" s="41">
        <f>SmtRes!AI816</f>
        <v>2.0699999999999998</v>
      </c>
      <c r="J2242" s="42">
        <f>ROUND(H2242*I2242, 2)</f>
        <v>165.64</v>
      </c>
      <c r="K2242" s="41"/>
      <c r="L2242" s="42">
        <f>SmtRes!DF816</f>
        <v>0</v>
      </c>
    </row>
    <row r="2243" spans="1:12" ht="14.25" x14ac:dyDescent="0.2">
      <c r="A2243" s="38"/>
      <c r="B2243" s="38" t="s">
        <v>1328</v>
      </c>
      <c r="C2243" s="38" t="s">
        <v>1330</v>
      </c>
      <c r="D2243" s="39" t="s">
        <v>806</v>
      </c>
      <c r="E2243" s="40">
        <v>2.3000000000000001E-4</v>
      </c>
      <c r="F2243" s="40">
        <f t="shared" si="107"/>
        <v>0</v>
      </c>
      <c r="G2243" s="40">
        <f>SmtRes!CX817</f>
        <v>0</v>
      </c>
      <c r="H2243" s="42"/>
      <c r="I2243" s="41"/>
      <c r="J2243" s="42">
        <f>SmtRes!CZ817</f>
        <v>84866.240000000005</v>
      </c>
      <c r="K2243" s="41"/>
      <c r="L2243" s="42">
        <f>SmtRes!DF817</f>
        <v>0</v>
      </c>
    </row>
    <row r="2244" spans="1:12" ht="14.25" x14ac:dyDescent="0.2">
      <c r="A2244" s="38"/>
      <c r="B2244" s="38" t="s">
        <v>1246</v>
      </c>
      <c r="C2244" s="38" t="s">
        <v>1248</v>
      </c>
      <c r="D2244" s="39" t="s">
        <v>1242</v>
      </c>
      <c r="E2244" s="40">
        <v>0.02</v>
      </c>
      <c r="F2244" s="40">
        <f t="shared" si="107"/>
        <v>0</v>
      </c>
      <c r="G2244" s="40">
        <f>SmtRes!CX818</f>
        <v>0</v>
      </c>
      <c r="H2244" s="42">
        <f>SmtRes!CZ818</f>
        <v>56.11</v>
      </c>
      <c r="I2244" s="41">
        <f>SmtRes!AI818</f>
        <v>1.58</v>
      </c>
      <c r="J2244" s="42">
        <f t="shared" ref="J2244:J2249" si="108">ROUND(H2244*I2244, 2)</f>
        <v>88.65</v>
      </c>
      <c r="K2244" s="41"/>
      <c r="L2244" s="42">
        <f>SmtRes!DF818</f>
        <v>0</v>
      </c>
    </row>
    <row r="2245" spans="1:12" ht="14.25" x14ac:dyDescent="0.2">
      <c r="A2245" s="38"/>
      <c r="B2245" s="38" t="s">
        <v>1331</v>
      </c>
      <c r="C2245" s="38" t="s">
        <v>1333</v>
      </c>
      <c r="D2245" s="39" t="s">
        <v>806</v>
      </c>
      <c r="E2245" s="40">
        <v>4.0000000000000002E-4</v>
      </c>
      <c r="F2245" s="40">
        <f t="shared" si="107"/>
        <v>0</v>
      </c>
      <c r="G2245" s="40">
        <f>SmtRes!CX819</f>
        <v>0</v>
      </c>
      <c r="H2245" s="42">
        <f>SmtRes!CZ819</f>
        <v>61265.39</v>
      </c>
      <c r="I2245" s="41">
        <f>SmtRes!AI819</f>
        <v>1.3</v>
      </c>
      <c r="J2245" s="42">
        <f t="shared" si="108"/>
        <v>79645.009999999995</v>
      </c>
      <c r="K2245" s="41"/>
      <c r="L2245" s="42">
        <f>SmtRes!DF819</f>
        <v>0</v>
      </c>
    </row>
    <row r="2246" spans="1:12" ht="14.25" x14ac:dyDescent="0.2">
      <c r="A2246" s="38"/>
      <c r="B2246" s="38" t="s">
        <v>1334</v>
      </c>
      <c r="C2246" s="38" t="s">
        <v>1336</v>
      </c>
      <c r="D2246" s="39" t="s">
        <v>806</v>
      </c>
      <c r="E2246" s="40">
        <v>1.0000000000000001E-5</v>
      </c>
      <c r="F2246" s="40">
        <f t="shared" si="107"/>
        <v>0</v>
      </c>
      <c r="G2246" s="40">
        <f>SmtRes!CX820</f>
        <v>0</v>
      </c>
      <c r="H2246" s="42">
        <f>SmtRes!CZ820</f>
        <v>80020.98</v>
      </c>
      <c r="I2246" s="41">
        <f>SmtRes!AI820</f>
        <v>1.02</v>
      </c>
      <c r="J2246" s="42">
        <f t="shared" si="108"/>
        <v>81621.399999999994</v>
      </c>
      <c r="K2246" s="41"/>
      <c r="L2246" s="42">
        <f>SmtRes!DF820</f>
        <v>0</v>
      </c>
    </row>
    <row r="2247" spans="1:12" ht="14.25" x14ac:dyDescent="0.2">
      <c r="A2247" s="38"/>
      <c r="B2247" s="38" t="s">
        <v>1337</v>
      </c>
      <c r="C2247" s="38" t="s">
        <v>1339</v>
      </c>
      <c r="D2247" s="39" t="s">
        <v>806</v>
      </c>
      <c r="E2247" s="40">
        <v>5.9999999999999995E-4</v>
      </c>
      <c r="F2247" s="40">
        <f t="shared" si="107"/>
        <v>0</v>
      </c>
      <c r="G2247" s="40">
        <f>SmtRes!CX821</f>
        <v>0</v>
      </c>
      <c r="H2247" s="42">
        <f>SmtRes!CZ821</f>
        <v>40917.440000000002</v>
      </c>
      <c r="I2247" s="41">
        <f>SmtRes!AI821</f>
        <v>1.02</v>
      </c>
      <c r="J2247" s="42">
        <f t="shared" si="108"/>
        <v>41735.79</v>
      </c>
      <c r="K2247" s="41"/>
      <c r="L2247" s="42">
        <f>SmtRes!DF821</f>
        <v>0</v>
      </c>
    </row>
    <row r="2248" spans="1:12" ht="14.25" x14ac:dyDescent="0.2">
      <c r="A2248" s="38"/>
      <c r="B2248" s="38" t="s">
        <v>1340</v>
      </c>
      <c r="C2248" s="38" t="s">
        <v>1342</v>
      </c>
      <c r="D2248" s="39" t="s">
        <v>806</v>
      </c>
      <c r="E2248" s="40">
        <v>5.9999999999999995E-4</v>
      </c>
      <c r="F2248" s="40">
        <f t="shared" si="107"/>
        <v>0</v>
      </c>
      <c r="G2248" s="40">
        <f>SmtRes!CX822</f>
        <v>0</v>
      </c>
      <c r="H2248" s="42">
        <f>SmtRes!CZ822</f>
        <v>98039.57</v>
      </c>
      <c r="I2248" s="41">
        <f>SmtRes!AI822</f>
        <v>1.1599999999999999</v>
      </c>
      <c r="J2248" s="42">
        <f t="shared" si="108"/>
        <v>113725.9</v>
      </c>
      <c r="K2248" s="41"/>
      <c r="L2248" s="42">
        <f>SmtRes!DF822</f>
        <v>0</v>
      </c>
    </row>
    <row r="2249" spans="1:12" ht="14.25" x14ac:dyDescent="0.2">
      <c r="A2249" s="38"/>
      <c r="B2249" s="38" t="s">
        <v>1343</v>
      </c>
      <c r="C2249" s="38" t="s">
        <v>1345</v>
      </c>
      <c r="D2249" s="39" t="s">
        <v>880</v>
      </c>
      <c r="E2249" s="40">
        <v>0.06</v>
      </c>
      <c r="F2249" s="40">
        <f t="shared" si="107"/>
        <v>0</v>
      </c>
      <c r="G2249" s="40">
        <f>SmtRes!CX823</f>
        <v>0</v>
      </c>
      <c r="H2249" s="42">
        <f>SmtRes!CZ823</f>
        <v>1031.73</v>
      </c>
      <c r="I2249" s="41">
        <f>SmtRes!AI823</f>
        <v>1.27</v>
      </c>
      <c r="J2249" s="42">
        <f t="shared" si="108"/>
        <v>1310.3</v>
      </c>
      <c r="K2249" s="41"/>
      <c r="L2249" s="42">
        <f>SmtRes!DF823</f>
        <v>0</v>
      </c>
    </row>
    <row r="2250" spans="1:12" ht="14.25" x14ac:dyDescent="0.2">
      <c r="A2250" s="38"/>
      <c r="B2250" s="38" t="str">
        <f>EtalonRes!I1226</f>
        <v>05.1.02.06</v>
      </c>
      <c r="C2250" s="38" t="str">
        <f>EtalonRes!K1226</f>
        <v>Приставки железобетонные</v>
      </c>
      <c r="D2250" s="39" t="str">
        <f>EtalonRes!O1226</f>
        <v>ШТ</v>
      </c>
      <c r="E2250" s="40">
        <f>EtalonRes!X1226</f>
        <v>0</v>
      </c>
      <c r="F2250" s="40">
        <f t="shared" si="107"/>
        <v>0</v>
      </c>
      <c r="G2250" s="40">
        <f>ROUND(EtalonRes!AG1226*Source!I380, 7)</f>
        <v>0</v>
      </c>
      <c r="H2250" s="42"/>
      <c r="I2250" s="41"/>
      <c r="J2250" s="42"/>
      <c r="K2250" s="41"/>
      <c r="L2250" s="42"/>
    </row>
    <row r="2251" spans="1:12" ht="14.25" x14ac:dyDescent="0.2">
      <c r="A2251" s="38"/>
      <c r="B2251" s="38" t="str">
        <f>EtalonRes!I1227</f>
        <v>07.2.02.05</v>
      </c>
      <c r="C2251" s="38" t="str">
        <f>EtalonRes!K1227</f>
        <v>Траверсы стальные</v>
      </c>
      <c r="D2251" s="39" t="str">
        <f>EtalonRes!O1227</f>
        <v>т</v>
      </c>
      <c r="E2251" s="40">
        <f>EtalonRes!X1227</f>
        <v>0</v>
      </c>
      <c r="F2251" s="40">
        <f t="shared" si="107"/>
        <v>0</v>
      </c>
      <c r="G2251" s="40">
        <f>ROUND(EtalonRes!AG1227*Source!I380, 7)</f>
        <v>0</v>
      </c>
      <c r="H2251" s="42"/>
      <c r="I2251" s="41"/>
      <c r="J2251" s="42"/>
      <c r="K2251" s="41"/>
      <c r="L2251" s="42"/>
    </row>
    <row r="2252" spans="1:12" ht="14.25" x14ac:dyDescent="0.2">
      <c r="A2252" s="38"/>
      <c r="B2252" s="38" t="str">
        <f>EtalonRes!I1228</f>
        <v>07.2.07.13</v>
      </c>
      <c r="C2252" s="38" t="str">
        <f>EtalonRes!K1228</f>
        <v>Хомуты стальные</v>
      </c>
      <c r="D2252" s="39" t="str">
        <f>EtalonRes!O1228</f>
        <v>кг</v>
      </c>
      <c r="E2252" s="40">
        <f>EtalonRes!X1228</f>
        <v>0</v>
      </c>
      <c r="F2252" s="40">
        <f t="shared" si="107"/>
        <v>0</v>
      </c>
      <c r="G2252" s="40">
        <f>ROUND(EtalonRes!AG1228*Source!I380, 7)</f>
        <v>0</v>
      </c>
      <c r="H2252" s="42"/>
      <c r="I2252" s="41"/>
      <c r="J2252" s="42"/>
      <c r="K2252" s="41"/>
      <c r="L2252" s="42"/>
    </row>
    <row r="2253" spans="1:12" ht="14.25" x14ac:dyDescent="0.2">
      <c r="A2253" s="38"/>
      <c r="B2253" s="38" t="str">
        <f>EtalonRes!I1230</f>
        <v>08.3.04.02</v>
      </c>
      <c r="C2253" s="38" t="str">
        <f>EtalonRes!K1230</f>
        <v>Сталь стержневая диаметром до 10 мм</v>
      </c>
      <c r="D2253" s="39" t="str">
        <f>EtalonRes!O1230</f>
        <v>т</v>
      </c>
      <c r="E2253" s="40">
        <f>EtalonRes!X1230</f>
        <v>0</v>
      </c>
      <c r="F2253" s="40">
        <f t="shared" si="107"/>
        <v>0</v>
      </c>
      <c r="G2253" s="40">
        <f>ROUND(EtalonRes!AG1230*Source!I380, 7)</f>
        <v>0</v>
      </c>
      <c r="H2253" s="42"/>
      <c r="I2253" s="41"/>
      <c r="J2253" s="42"/>
      <c r="K2253" s="41"/>
      <c r="L2253" s="42"/>
    </row>
    <row r="2254" spans="1:12" ht="28.5" x14ac:dyDescent="0.2">
      <c r="A2254" s="38"/>
      <c r="B2254" s="38" t="str">
        <f>EtalonRes!I1231</f>
        <v>11.2.04.06</v>
      </c>
      <c r="C2254" s="38" t="str">
        <f>EtalonRes!K1231</f>
        <v>Детали опор пропитанные из пиломатериалов хвойных пород</v>
      </c>
      <c r="D2254" s="39" t="str">
        <f>EtalonRes!O1231</f>
        <v>м3</v>
      </c>
      <c r="E2254" s="40">
        <f>EtalonRes!X1231</f>
        <v>0</v>
      </c>
      <c r="F2254" s="40">
        <f t="shared" si="107"/>
        <v>0</v>
      </c>
      <c r="G2254" s="40">
        <f>ROUND(EtalonRes!AG1231*Source!I380, 7)</f>
        <v>0</v>
      </c>
      <c r="H2254" s="42"/>
      <c r="I2254" s="41"/>
      <c r="J2254" s="42"/>
      <c r="K2254" s="41"/>
      <c r="L2254" s="42"/>
    </row>
    <row r="2255" spans="1:12" ht="14.25" x14ac:dyDescent="0.2">
      <c r="A2255" s="38"/>
      <c r="B2255" s="38" t="str">
        <f>EtalonRes!I1237</f>
        <v>22.2.01.04</v>
      </c>
      <c r="C2255" s="38" t="str">
        <f>EtalonRes!K1237</f>
        <v>Изоляторы штыревые</v>
      </c>
      <c r="D2255" s="39" t="str">
        <f>EtalonRes!O1237</f>
        <v>ШТ</v>
      </c>
      <c r="E2255" s="40">
        <f>EtalonRes!X1237</f>
        <v>0</v>
      </c>
      <c r="F2255" s="40">
        <f t="shared" si="107"/>
        <v>0</v>
      </c>
      <c r="G2255" s="40">
        <f>ROUND(EtalonRes!AG1237*Source!I380, 7)</f>
        <v>0</v>
      </c>
      <c r="H2255" s="42"/>
      <c r="I2255" s="41"/>
      <c r="J2255" s="42"/>
      <c r="K2255" s="41"/>
      <c r="L2255" s="42"/>
    </row>
    <row r="2256" spans="1:12" ht="14.25" x14ac:dyDescent="0.2">
      <c r="A2256" s="38"/>
      <c r="B2256" s="38" t="str">
        <f>EtalonRes!I1238</f>
        <v>22.2.02.07</v>
      </c>
      <c r="C2256" s="38" t="str">
        <f>EtalonRes!K1238</f>
        <v>Детали крепления стальные</v>
      </c>
      <c r="D2256" s="39" t="str">
        <f>EtalonRes!O1238</f>
        <v>кг</v>
      </c>
      <c r="E2256" s="40">
        <f>EtalonRes!X1238</f>
        <v>0</v>
      </c>
      <c r="F2256" s="40">
        <f t="shared" si="107"/>
        <v>0</v>
      </c>
      <c r="G2256" s="40">
        <f>ROUND(EtalonRes!AG1238*Source!I380, 7)</f>
        <v>0</v>
      </c>
      <c r="H2256" s="42"/>
      <c r="I2256" s="41"/>
      <c r="J2256" s="42"/>
      <c r="K2256" s="41"/>
      <c r="L2256" s="42"/>
    </row>
    <row r="2257" spans="1:83" ht="14.25" x14ac:dyDescent="0.2">
      <c r="A2257" s="38"/>
      <c r="B2257" s="38" t="str">
        <f>EtalonRes!I1239</f>
        <v>22.2.02.09</v>
      </c>
      <c r="C2257" s="38" t="str">
        <f>EtalonRes!K1239</f>
        <v>Крюки</v>
      </c>
      <c r="D2257" s="39" t="str">
        <f>EtalonRes!O1239</f>
        <v>кг</v>
      </c>
      <c r="E2257" s="40">
        <f>EtalonRes!X1239</f>
        <v>0</v>
      </c>
      <c r="F2257" s="40">
        <f t="shared" si="107"/>
        <v>0</v>
      </c>
      <c r="G2257" s="40">
        <f>ROUND(EtalonRes!AG1239*Source!I380, 7)</f>
        <v>0</v>
      </c>
      <c r="H2257" s="42"/>
      <c r="I2257" s="41"/>
      <c r="J2257" s="42"/>
      <c r="K2257" s="41"/>
      <c r="L2257" s="42"/>
    </row>
    <row r="2258" spans="1:83" ht="14.25" x14ac:dyDescent="0.2">
      <c r="A2258" s="38"/>
      <c r="B2258" s="38" t="str">
        <f>EtalonRes!I1240</f>
        <v>22.2.02.21</v>
      </c>
      <c r="C2258" s="38" t="str">
        <f>EtalonRes!K1240</f>
        <v>Штыри</v>
      </c>
      <c r="D2258" s="39" t="str">
        <f>EtalonRes!O1240</f>
        <v>ШТ</v>
      </c>
      <c r="E2258" s="40">
        <f>EtalonRes!X1240</f>
        <v>0</v>
      </c>
      <c r="F2258" s="40">
        <f t="shared" si="107"/>
        <v>0</v>
      </c>
      <c r="G2258" s="40">
        <f>ROUND(EtalonRes!AG1240*Source!I380, 7)</f>
        <v>0</v>
      </c>
      <c r="H2258" s="42"/>
      <c r="I2258" s="41"/>
      <c r="J2258" s="42"/>
      <c r="K2258" s="41"/>
      <c r="L2258" s="42"/>
    </row>
    <row r="2259" spans="1:83" ht="14.25" x14ac:dyDescent="0.2">
      <c r="A2259" s="38"/>
      <c r="B2259" s="38" t="str">
        <f>EtalonRes!I1241</f>
        <v>22.2.02.23</v>
      </c>
      <c r="C2259" s="45" t="str">
        <f>EtalonRes!K1241</f>
        <v>Металлические плакаты</v>
      </c>
      <c r="D2259" s="46" t="str">
        <f>EtalonRes!O1241</f>
        <v>ШТ</v>
      </c>
      <c r="E2259" s="47">
        <f>EtalonRes!X1241</f>
        <v>0.1</v>
      </c>
      <c r="F2259" s="47">
        <f t="shared" si="107"/>
        <v>0</v>
      </c>
      <c r="G2259" s="47">
        <f>ROUND(EtalonRes!AG1241*Source!I380, 7)</f>
        <v>0</v>
      </c>
      <c r="H2259" s="48"/>
      <c r="I2259" s="49"/>
      <c r="J2259" s="48"/>
      <c r="K2259" s="49"/>
      <c r="L2259" s="48"/>
    </row>
    <row r="2260" spans="1:83" ht="15" x14ac:dyDescent="0.2">
      <c r="A2260" s="38"/>
      <c r="B2260" s="38"/>
      <c r="C2260" s="51" t="s">
        <v>1564</v>
      </c>
      <c r="D2260" s="39"/>
      <c r="E2260" s="40"/>
      <c r="F2260" s="40"/>
      <c r="G2260" s="40"/>
      <c r="H2260" s="42"/>
      <c r="I2260" s="41"/>
      <c r="J2260" s="42"/>
      <c r="K2260" s="41"/>
      <c r="L2260" s="42">
        <f>L2235+L2237+L2238+L2241</f>
        <v>11090.289999999999</v>
      </c>
    </row>
    <row r="2261" spans="1:83" ht="14.25" x14ac:dyDescent="0.2">
      <c r="A2261" s="38"/>
      <c r="B2261" s="38"/>
      <c r="C2261" s="38" t="s">
        <v>1565</v>
      </c>
      <c r="D2261" s="39"/>
      <c r="E2261" s="40"/>
      <c r="F2261" s="40"/>
      <c r="G2261" s="40"/>
      <c r="H2261" s="42"/>
      <c r="I2261" s="41"/>
      <c r="J2261" s="42"/>
      <c r="K2261" s="41"/>
      <c r="L2261" s="42">
        <f>SUM(AR2234:AR2264)+SUM(AS2234:AS2264)+SUM(AT2234:AT2264)+SUM(AU2234:AU2264)+SUM(AV2234:AV2264)</f>
        <v>10496.57</v>
      </c>
    </row>
    <row r="2262" spans="1:83" ht="14.25" x14ac:dyDescent="0.2">
      <c r="A2262" s="38"/>
      <c r="B2262" s="38" t="s">
        <v>27</v>
      </c>
      <c r="C2262" s="38" t="s">
        <v>1566</v>
      </c>
      <c r="D2262" s="39" t="s">
        <v>1392</v>
      </c>
      <c r="E2262" s="40">
        <f>Source!BZ380</f>
        <v>103</v>
      </c>
      <c r="F2262" s="40"/>
      <c r="G2262" s="40">
        <f>Source!AT380</f>
        <v>103</v>
      </c>
      <c r="H2262" s="42"/>
      <c r="I2262" s="41"/>
      <c r="J2262" s="42"/>
      <c r="K2262" s="41"/>
      <c r="L2262" s="42">
        <f>SUM(AZ2234:AZ2264)</f>
        <v>10811.47</v>
      </c>
    </row>
    <row r="2263" spans="1:83" ht="14.25" x14ac:dyDescent="0.2">
      <c r="A2263" s="45"/>
      <c r="B2263" s="45" t="s">
        <v>28</v>
      </c>
      <c r="C2263" s="45" t="s">
        <v>1567</v>
      </c>
      <c r="D2263" s="46" t="s">
        <v>1392</v>
      </c>
      <c r="E2263" s="47">
        <f>Source!CA380</f>
        <v>60</v>
      </c>
      <c r="F2263" s="47"/>
      <c r="G2263" s="47">
        <f>Source!AU380</f>
        <v>60</v>
      </c>
      <c r="H2263" s="48"/>
      <c r="I2263" s="49"/>
      <c r="J2263" s="48"/>
      <c r="K2263" s="49"/>
      <c r="L2263" s="48">
        <f>SUM(BA2234:BA2264)</f>
        <v>6297.94</v>
      </c>
    </row>
    <row r="2264" spans="1:83" ht="15" x14ac:dyDescent="0.2">
      <c r="C2264" s="58" t="s">
        <v>1568</v>
      </c>
      <c r="D2264" s="58"/>
      <c r="E2264" s="58"/>
      <c r="F2264" s="58"/>
      <c r="G2264" s="58"/>
      <c r="H2264" s="58"/>
      <c r="I2264" s="59">
        <f>K2264/E2234</f>
        <v>28199.699999999997</v>
      </c>
      <c r="J2264" s="59"/>
      <c r="K2264" s="59">
        <f>L2235+L2237+L2241+L2262+L2263+L2238</f>
        <v>28199.699999999997</v>
      </c>
      <c r="L2264" s="59"/>
      <c r="AD2264">
        <f>ROUND((Source!AT380/100)*((ROUND(SUMIF(SmtRes!AQ813:'SmtRes'!AQ823,"=1",SmtRes!AD813:'SmtRes'!AD823)*Source!I380, 2)+ROUND(SUMIF(SmtRes!AQ813:'SmtRes'!AQ823,"=1",SmtRes!AC813:'SmtRes'!AC823)*Source!I380, 2))), 2)</f>
        <v>925.86</v>
      </c>
      <c r="AE2264">
        <f>ROUND((Source!AU380/100)*((ROUND(SUMIF(SmtRes!AQ813:'SmtRes'!AQ823,"=1",SmtRes!AD813:'SmtRes'!AD823)*Source!I380, 2)+ROUND(SUMIF(SmtRes!AQ813:'SmtRes'!AQ823,"=1",SmtRes!AC813:'SmtRes'!AC823)*Source!I380, 2))), 2)</f>
        <v>539.33000000000004</v>
      </c>
      <c r="AN2264" s="50">
        <f>L2235+L2237+L2241+L2262+L2263+L2238</f>
        <v>28199.699999999997</v>
      </c>
      <c r="AO2264" s="50">
        <f>L2237</f>
        <v>593.72</v>
      </c>
      <c r="AQ2264" t="s">
        <v>1569</v>
      </c>
      <c r="AR2264" s="50">
        <f>L2235</f>
        <v>9975.57</v>
      </c>
      <c r="AT2264" s="50">
        <f>L2238</f>
        <v>521</v>
      </c>
      <c r="AV2264" t="s">
        <v>1569</v>
      </c>
      <c r="AW2264" s="50">
        <f>L2241</f>
        <v>0</v>
      </c>
      <c r="AZ2264">
        <f>Source!X380</f>
        <v>10811.47</v>
      </c>
      <c r="BA2264">
        <f>Source!Y380</f>
        <v>6297.94</v>
      </c>
      <c r="CD2264">
        <v>1</v>
      </c>
    </row>
    <row r="2265" spans="1:83" ht="82.5" x14ac:dyDescent="0.2">
      <c r="A2265" s="36" t="s">
        <v>503</v>
      </c>
      <c r="B2265" s="38" t="s">
        <v>1764</v>
      </c>
      <c r="C2265" s="38" t="s">
        <v>1765</v>
      </c>
      <c r="D2265" s="39" t="str">
        <f>Source!H381</f>
        <v>ШТ</v>
      </c>
      <c r="E2265" s="40">
        <f>Source!K381</f>
        <v>1</v>
      </c>
      <c r="F2265" s="40"/>
      <c r="G2265" s="40">
        <f>Source!I381</f>
        <v>1</v>
      </c>
      <c r="H2265" s="42"/>
      <c r="I2265" s="41"/>
      <c r="J2265" s="42"/>
      <c r="K2265" s="41"/>
      <c r="L2265" s="42"/>
    </row>
    <row r="2266" spans="1:83" ht="15" x14ac:dyDescent="0.2">
      <c r="A2266" s="37"/>
      <c r="B2266" s="40">
        <v>1</v>
      </c>
      <c r="C2266" s="37" t="s">
        <v>1560</v>
      </c>
      <c r="D2266" s="39" t="s">
        <v>1220</v>
      </c>
      <c r="E2266" s="43"/>
      <c r="F2266" s="40"/>
      <c r="G2266" s="43">
        <f>Source!U381</f>
        <v>8.82</v>
      </c>
      <c r="H2266" s="40"/>
      <c r="I2266" s="40"/>
      <c r="J2266" s="40"/>
      <c r="K2266" s="40"/>
      <c r="L2266" s="44">
        <f>SUM(L2267:L2267)-SUMIF(CE2267:CE2267, 1, L2267:L2267)</f>
        <v>3712.43</v>
      </c>
    </row>
    <row r="2267" spans="1:83" ht="28.5" x14ac:dyDescent="0.2">
      <c r="A2267" s="38"/>
      <c r="B2267" s="38" t="s">
        <v>1304</v>
      </c>
      <c r="C2267" s="38" t="s">
        <v>1305</v>
      </c>
      <c r="D2267" s="39" t="s">
        <v>1220</v>
      </c>
      <c r="E2267" s="40">
        <v>8.82</v>
      </c>
      <c r="F2267" s="40"/>
      <c r="G2267" s="40">
        <f>SmtRes!CX824</f>
        <v>8.82</v>
      </c>
      <c r="H2267" s="42"/>
      <c r="I2267" s="41"/>
      <c r="J2267" s="42">
        <f>SmtRes!CZ824</f>
        <v>420.91</v>
      </c>
      <c r="K2267" s="41"/>
      <c r="L2267" s="42">
        <f>SmtRes!DI824</f>
        <v>3712.43</v>
      </c>
    </row>
    <row r="2268" spans="1:83" ht="15" x14ac:dyDescent="0.2">
      <c r="A2268" s="37"/>
      <c r="B2268" s="40">
        <v>2</v>
      </c>
      <c r="C2268" s="37" t="s">
        <v>1561</v>
      </c>
      <c r="D2268" s="39"/>
      <c r="E2268" s="43"/>
      <c r="F2268" s="40"/>
      <c r="G2268" s="43"/>
      <c r="H2268" s="40"/>
      <c r="I2268" s="40"/>
      <c r="J2268" s="40"/>
      <c r="K2268" s="40"/>
      <c r="L2268" s="44">
        <f>SUM(L2269:L2271)-SUMIF(CE2269:CE2271, 1, L2269:L2271)</f>
        <v>217.88</v>
      </c>
    </row>
    <row r="2269" spans="1:83" ht="15" x14ac:dyDescent="0.2">
      <c r="A2269" s="37"/>
      <c r="B2269" s="40"/>
      <c r="C2269" s="37" t="s">
        <v>1563</v>
      </c>
      <c r="D2269" s="39" t="s">
        <v>1220</v>
      </c>
      <c r="E2269" s="43"/>
      <c r="F2269" s="40"/>
      <c r="G2269" s="43">
        <f>Source!V381</f>
        <v>0.4</v>
      </c>
      <c r="H2269" s="40"/>
      <c r="I2269" s="40"/>
      <c r="J2269" s="40"/>
      <c r="K2269" s="40"/>
      <c r="L2269" s="44">
        <f>SUMIF(CE2270:CE2271, 1, L2270:L2271)</f>
        <v>191.19</v>
      </c>
      <c r="CE2269">
        <v>1</v>
      </c>
    </row>
    <row r="2270" spans="1:83" ht="28.5" x14ac:dyDescent="0.2">
      <c r="A2270" s="38"/>
      <c r="B2270" s="38" t="s">
        <v>1227</v>
      </c>
      <c r="C2270" s="38" t="s">
        <v>1229</v>
      </c>
      <c r="D2270" s="39" t="s">
        <v>1090</v>
      </c>
      <c r="E2270" s="40">
        <v>0.4</v>
      </c>
      <c r="F2270" s="40"/>
      <c r="G2270" s="40">
        <f>SmtRes!CX826</f>
        <v>0.4</v>
      </c>
      <c r="H2270" s="42"/>
      <c r="I2270" s="41"/>
      <c r="J2270" s="42">
        <f>SmtRes!CZ826</f>
        <v>544.70000000000005</v>
      </c>
      <c r="K2270" s="41"/>
      <c r="L2270" s="42">
        <f>SmtRes!DG826</f>
        <v>217.88</v>
      </c>
    </row>
    <row r="2271" spans="1:83" ht="28.5" x14ac:dyDescent="0.2">
      <c r="A2271" s="38"/>
      <c r="B2271" s="38" t="s">
        <v>1226</v>
      </c>
      <c r="C2271" s="38" t="s">
        <v>1562</v>
      </c>
      <c r="D2271" s="39" t="s">
        <v>1220</v>
      </c>
      <c r="E2271" s="40">
        <f>SmtRes!DO826*SmtRes!AT826</f>
        <v>0.4</v>
      </c>
      <c r="F2271" s="40"/>
      <c r="G2271" s="40">
        <f>SmtRes!DO826*SmtRes!CX826</f>
        <v>0.4</v>
      </c>
      <c r="H2271" s="42"/>
      <c r="I2271" s="41"/>
      <c r="J2271" s="42">
        <f>ROUND(SmtRes!AG826/SmtRes!DO826, 2)</f>
        <v>477.98</v>
      </c>
      <c r="K2271" s="41"/>
      <c r="L2271" s="42">
        <f>SmtRes!DH826</f>
        <v>191.19</v>
      </c>
      <c r="CE2271">
        <v>1</v>
      </c>
    </row>
    <row r="2272" spans="1:83" ht="15" x14ac:dyDescent="0.2">
      <c r="A2272" s="37"/>
      <c r="B2272" s="40">
        <v>4</v>
      </c>
      <c r="C2272" s="37" t="s">
        <v>1576</v>
      </c>
      <c r="D2272" s="39"/>
      <c r="E2272" s="43"/>
      <c r="F2272" s="40"/>
      <c r="G2272" s="43"/>
      <c r="H2272" s="40"/>
      <c r="I2272" s="40"/>
      <c r="J2272" s="40"/>
      <c r="K2272" s="40"/>
      <c r="L2272" s="44">
        <f>SUM(L2273:L2280)-SUMIF(CE2273:CE2280, 1, L2273:L2280)</f>
        <v>0</v>
      </c>
    </row>
    <row r="2273" spans="1:12" ht="14.25" x14ac:dyDescent="0.2">
      <c r="A2273" s="38"/>
      <c r="B2273" s="38" t="s">
        <v>1325</v>
      </c>
      <c r="C2273" s="38" t="s">
        <v>1327</v>
      </c>
      <c r="D2273" s="39" t="s">
        <v>1242</v>
      </c>
      <c r="E2273" s="40">
        <v>0.03</v>
      </c>
      <c r="F2273" s="40">
        <f t="shared" ref="F2273:F2286" si="109">ROUND(0,7)</f>
        <v>0</v>
      </c>
      <c r="G2273" s="40">
        <f>SmtRes!CX827</f>
        <v>0</v>
      </c>
      <c r="H2273" s="42">
        <f>SmtRes!CZ827</f>
        <v>80.02</v>
      </c>
      <c r="I2273" s="41">
        <f>SmtRes!AI827</f>
        <v>2.0699999999999998</v>
      </c>
      <c r="J2273" s="42">
        <f>ROUND(H2273*I2273, 2)</f>
        <v>165.64</v>
      </c>
      <c r="K2273" s="41"/>
      <c r="L2273" s="42">
        <f>SmtRes!DF827</f>
        <v>0</v>
      </c>
    </row>
    <row r="2274" spans="1:12" ht="14.25" x14ac:dyDescent="0.2">
      <c r="A2274" s="38"/>
      <c r="B2274" s="38" t="s">
        <v>1328</v>
      </c>
      <c r="C2274" s="38" t="s">
        <v>1330</v>
      </c>
      <c r="D2274" s="39" t="s">
        <v>806</v>
      </c>
      <c r="E2274" s="40">
        <v>2.3000000000000001E-4</v>
      </c>
      <c r="F2274" s="40">
        <f t="shared" si="109"/>
        <v>0</v>
      </c>
      <c r="G2274" s="40">
        <f>SmtRes!CX828</f>
        <v>0</v>
      </c>
      <c r="H2274" s="42"/>
      <c r="I2274" s="41"/>
      <c r="J2274" s="42">
        <f>SmtRes!CZ828</f>
        <v>84866.240000000005</v>
      </c>
      <c r="K2274" s="41"/>
      <c r="L2274" s="42">
        <f>SmtRes!DF828</f>
        <v>0</v>
      </c>
    </row>
    <row r="2275" spans="1:12" ht="14.25" x14ac:dyDescent="0.2">
      <c r="A2275" s="38"/>
      <c r="B2275" s="38" t="s">
        <v>1246</v>
      </c>
      <c r="C2275" s="38" t="s">
        <v>1248</v>
      </c>
      <c r="D2275" s="39" t="s">
        <v>1242</v>
      </c>
      <c r="E2275" s="40">
        <v>0.02</v>
      </c>
      <c r="F2275" s="40">
        <f t="shared" si="109"/>
        <v>0</v>
      </c>
      <c r="G2275" s="40">
        <f>SmtRes!CX829</f>
        <v>0</v>
      </c>
      <c r="H2275" s="42">
        <f>SmtRes!CZ829</f>
        <v>56.11</v>
      </c>
      <c r="I2275" s="41">
        <f>SmtRes!AI829</f>
        <v>1.58</v>
      </c>
      <c r="J2275" s="42">
        <f t="shared" ref="J2275:J2280" si="110">ROUND(H2275*I2275, 2)</f>
        <v>88.65</v>
      </c>
      <c r="K2275" s="41"/>
      <c r="L2275" s="42">
        <f>SmtRes!DF829</f>
        <v>0</v>
      </c>
    </row>
    <row r="2276" spans="1:12" ht="14.25" x14ac:dyDescent="0.2">
      <c r="A2276" s="38"/>
      <c r="B2276" s="38" t="s">
        <v>1331</v>
      </c>
      <c r="C2276" s="38" t="s">
        <v>1333</v>
      </c>
      <c r="D2276" s="39" t="s">
        <v>806</v>
      </c>
      <c r="E2276" s="40">
        <v>4.0000000000000002E-4</v>
      </c>
      <c r="F2276" s="40">
        <f t="shared" si="109"/>
        <v>0</v>
      </c>
      <c r="G2276" s="40">
        <f>SmtRes!CX830</f>
        <v>0</v>
      </c>
      <c r="H2276" s="42">
        <f>SmtRes!CZ830</f>
        <v>61265.39</v>
      </c>
      <c r="I2276" s="41">
        <f>SmtRes!AI830</f>
        <v>1.3</v>
      </c>
      <c r="J2276" s="42">
        <f t="shared" si="110"/>
        <v>79645.009999999995</v>
      </c>
      <c r="K2276" s="41"/>
      <c r="L2276" s="42">
        <f>SmtRes!DF830</f>
        <v>0</v>
      </c>
    </row>
    <row r="2277" spans="1:12" ht="14.25" x14ac:dyDescent="0.2">
      <c r="A2277" s="38"/>
      <c r="B2277" s="38" t="s">
        <v>1334</v>
      </c>
      <c r="C2277" s="38" t="s">
        <v>1336</v>
      </c>
      <c r="D2277" s="39" t="s">
        <v>806</v>
      </c>
      <c r="E2277" s="40">
        <v>1.0000000000000001E-5</v>
      </c>
      <c r="F2277" s="40">
        <f t="shared" si="109"/>
        <v>0</v>
      </c>
      <c r="G2277" s="40">
        <f>SmtRes!CX831</f>
        <v>0</v>
      </c>
      <c r="H2277" s="42">
        <f>SmtRes!CZ831</f>
        <v>80020.98</v>
      </c>
      <c r="I2277" s="41">
        <f>SmtRes!AI831</f>
        <v>1.02</v>
      </c>
      <c r="J2277" s="42">
        <f t="shared" si="110"/>
        <v>81621.399999999994</v>
      </c>
      <c r="K2277" s="41"/>
      <c r="L2277" s="42">
        <f>SmtRes!DF831</f>
        <v>0</v>
      </c>
    </row>
    <row r="2278" spans="1:12" ht="14.25" x14ac:dyDescent="0.2">
      <c r="A2278" s="38"/>
      <c r="B2278" s="38" t="s">
        <v>1337</v>
      </c>
      <c r="C2278" s="38" t="s">
        <v>1339</v>
      </c>
      <c r="D2278" s="39" t="s">
        <v>806</v>
      </c>
      <c r="E2278" s="40">
        <v>5.9999999999999995E-4</v>
      </c>
      <c r="F2278" s="40">
        <f t="shared" si="109"/>
        <v>0</v>
      </c>
      <c r="G2278" s="40">
        <f>SmtRes!CX832</f>
        <v>0</v>
      </c>
      <c r="H2278" s="42">
        <f>SmtRes!CZ832</f>
        <v>40917.440000000002</v>
      </c>
      <c r="I2278" s="41">
        <f>SmtRes!AI832</f>
        <v>1.02</v>
      </c>
      <c r="J2278" s="42">
        <f t="shared" si="110"/>
        <v>41735.79</v>
      </c>
      <c r="K2278" s="41"/>
      <c r="L2278" s="42">
        <f>SmtRes!DF832</f>
        <v>0</v>
      </c>
    </row>
    <row r="2279" spans="1:12" ht="14.25" x14ac:dyDescent="0.2">
      <c r="A2279" s="38"/>
      <c r="B2279" s="38" t="s">
        <v>1340</v>
      </c>
      <c r="C2279" s="38" t="s">
        <v>1342</v>
      </c>
      <c r="D2279" s="39" t="s">
        <v>806</v>
      </c>
      <c r="E2279" s="40">
        <v>5.9999999999999995E-4</v>
      </c>
      <c r="F2279" s="40">
        <f t="shared" si="109"/>
        <v>0</v>
      </c>
      <c r="G2279" s="40">
        <f>SmtRes!CX833</f>
        <v>0</v>
      </c>
      <c r="H2279" s="42">
        <f>SmtRes!CZ833</f>
        <v>98039.57</v>
      </c>
      <c r="I2279" s="41">
        <f>SmtRes!AI833</f>
        <v>1.1599999999999999</v>
      </c>
      <c r="J2279" s="42">
        <f t="shared" si="110"/>
        <v>113725.9</v>
      </c>
      <c r="K2279" s="41"/>
      <c r="L2279" s="42">
        <f>SmtRes!DF833</f>
        <v>0</v>
      </c>
    </row>
    <row r="2280" spans="1:12" ht="14.25" x14ac:dyDescent="0.2">
      <c r="A2280" s="38"/>
      <c r="B2280" s="38" t="s">
        <v>1343</v>
      </c>
      <c r="C2280" s="38" t="s">
        <v>1345</v>
      </c>
      <c r="D2280" s="39" t="s">
        <v>880</v>
      </c>
      <c r="E2280" s="40">
        <v>0.06</v>
      </c>
      <c r="F2280" s="40">
        <f t="shared" si="109"/>
        <v>0</v>
      </c>
      <c r="G2280" s="40">
        <f>SmtRes!CX834</f>
        <v>0</v>
      </c>
      <c r="H2280" s="42">
        <f>SmtRes!CZ834</f>
        <v>1031.73</v>
      </c>
      <c r="I2280" s="41">
        <f>SmtRes!AI834</f>
        <v>1.27</v>
      </c>
      <c r="J2280" s="42">
        <f t="shared" si="110"/>
        <v>1310.3</v>
      </c>
      <c r="K2280" s="41"/>
      <c r="L2280" s="42">
        <f>SmtRes!DF834</f>
        <v>0</v>
      </c>
    </row>
    <row r="2281" spans="1:12" ht="14.25" x14ac:dyDescent="0.2">
      <c r="A2281" s="38"/>
      <c r="B2281" s="38" t="str">
        <f>EtalonRes!I1248</f>
        <v>05.1.02.06</v>
      </c>
      <c r="C2281" s="38" t="str">
        <f>EtalonRes!K1248</f>
        <v>Приставки железобетонные</v>
      </c>
      <c r="D2281" s="39" t="str">
        <f>EtalonRes!O1248</f>
        <v>ШТ</v>
      </c>
      <c r="E2281" s="40">
        <f>EtalonRes!X1248</f>
        <v>0</v>
      </c>
      <c r="F2281" s="40">
        <f t="shared" si="109"/>
        <v>0</v>
      </c>
      <c r="G2281" s="40">
        <f>ROUND(EtalonRes!AG1248*Source!I381, 7)</f>
        <v>0</v>
      </c>
      <c r="H2281" s="42"/>
      <c r="I2281" s="41"/>
      <c r="J2281" s="42"/>
      <c r="K2281" s="41"/>
      <c r="L2281" s="42"/>
    </row>
    <row r="2282" spans="1:12" ht="14.25" x14ac:dyDescent="0.2">
      <c r="A2282" s="38"/>
      <c r="B2282" s="38" t="str">
        <f>EtalonRes!I1249</f>
        <v>07.2.07.13</v>
      </c>
      <c r="C2282" s="38" t="str">
        <f>EtalonRes!K1249</f>
        <v>Хомуты стальные</v>
      </c>
      <c r="D2282" s="39" t="str">
        <f>EtalonRes!O1249</f>
        <v>кг</v>
      </c>
      <c r="E2282" s="40">
        <f>EtalonRes!X1249</f>
        <v>0</v>
      </c>
      <c r="F2282" s="40">
        <f t="shared" si="109"/>
        <v>0</v>
      </c>
      <c r="G2282" s="40">
        <f>ROUND(EtalonRes!AG1249*Source!I381, 7)</f>
        <v>0</v>
      </c>
      <c r="H2282" s="42"/>
      <c r="I2282" s="41"/>
      <c r="J2282" s="42"/>
      <c r="K2282" s="41"/>
      <c r="L2282" s="42"/>
    </row>
    <row r="2283" spans="1:12" ht="28.5" x14ac:dyDescent="0.2">
      <c r="A2283" s="38"/>
      <c r="B2283" s="38" t="str">
        <f>EtalonRes!I1251</f>
        <v>11.2.04.06</v>
      </c>
      <c r="C2283" s="38" t="str">
        <f>EtalonRes!K1251</f>
        <v>Детали опор пропитанные из пиломатериалов хвойных пород</v>
      </c>
      <c r="D2283" s="39" t="str">
        <f>EtalonRes!O1251</f>
        <v>м3</v>
      </c>
      <c r="E2283" s="40">
        <f>EtalonRes!X1251</f>
        <v>0</v>
      </c>
      <c r="F2283" s="40">
        <f t="shared" si="109"/>
        <v>0</v>
      </c>
      <c r="G2283" s="40">
        <f>ROUND(EtalonRes!AG1251*Source!I381, 7)</f>
        <v>0</v>
      </c>
      <c r="H2283" s="42"/>
      <c r="I2283" s="41"/>
      <c r="J2283" s="42"/>
      <c r="K2283" s="41"/>
      <c r="L2283" s="42"/>
    </row>
    <row r="2284" spans="1:12" ht="14.25" x14ac:dyDescent="0.2">
      <c r="A2284" s="38"/>
      <c r="B2284" s="38" t="str">
        <f>EtalonRes!I1257</f>
        <v>22.2.01.04</v>
      </c>
      <c r="C2284" s="38" t="str">
        <f>EtalonRes!K1257</f>
        <v>Изоляторы штыревые</v>
      </c>
      <c r="D2284" s="39" t="str">
        <f>EtalonRes!O1257</f>
        <v>ШТ</v>
      </c>
      <c r="E2284" s="40">
        <f>EtalonRes!X1257</f>
        <v>0</v>
      </c>
      <c r="F2284" s="40">
        <f t="shared" si="109"/>
        <v>0</v>
      </c>
      <c r="G2284" s="40">
        <f>ROUND(EtalonRes!AG1257*Source!I381, 7)</f>
        <v>0</v>
      </c>
      <c r="H2284" s="42"/>
      <c r="I2284" s="41"/>
      <c r="J2284" s="42"/>
      <c r="K2284" s="41"/>
      <c r="L2284" s="42"/>
    </row>
    <row r="2285" spans="1:12" ht="14.25" x14ac:dyDescent="0.2">
      <c r="A2285" s="38"/>
      <c r="B2285" s="38" t="str">
        <f>EtalonRes!I1258</f>
        <v>22.2.02.09</v>
      </c>
      <c r="C2285" s="38" t="str">
        <f>EtalonRes!K1258</f>
        <v>Крюки</v>
      </c>
      <c r="D2285" s="39" t="str">
        <f>EtalonRes!O1258</f>
        <v>кг</v>
      </c>
      <c r="E2285" s="40">
        <f>EtalonRes!X1258</f>
        <v>0</v>
      </c>
      <c r="F2285" s="40">
        <f t="shared" si="109"/>
        <v>0</v>
      </c>
      <c r="G2285" s="40">
        <f>ROUND(EtalonRes!AG1258*Source!I381, 7)</f>
        <v>0</v>
      </c>
      <c r="H2285" s="42"/>
      <c r="I2285" s="41"/>
      <c r="J2285" s="42"/>
      <c r="K2285" s="41"/>
      <c r="L2285" s="42"/>
    </row>
    <row r="2286" spans="1:12" ht="14.25" x14ac:dyDescent="0.2">
      <c r="A2286" s="38"/>
      <c r="B2286" s="38" t="str">
        <f>EtalonRes!I1259</f>
        <v>22.2.02.23</v>
      </c>
      <c r="C2286" s="45" t="str">
        <f>EtalonRes!K1259</f>
        <v>Металлические плакаты</v>
      </c>
      <c r="D2286" s="46" t="str">
        <f>EtalonRes!O1259</f>
        <v>ШТ</v>
      </c>
      <c r="E2286" s="47">
        <f>EtalonRes!X1259</f>
        <v>0.1</v>
      </c>
      <c r="F2286" s="47">
        <f t="shared" si="109"/>
        <v>0</v>
      </c>
      <c r="G2286" s="47">
        <f>ROUND(EtalonRes!AG1259*Source!I381, 7)</f>
        <v>0</v>
      </c>
      <c r="H2286" s="48"/>
      <c r="I2286" s="49"/>
      <c r="J2286" s="48"/>
      <c r="K2286" s="49"/>
      <c r="L2286" s="48"/>
    </row>
    <row r="2287" spans="1:12" ht="15" x14ac:dyDescent="0.2">
      <c r="A2287" s="38"/>
      <c r="B2287" s="38"/>
      <c r="C2287" s="51" t="s">
        <v>1564</v>
      </c>
      <c r="D2287" s="39"/>
      <c r="E2287" s="40"/>
      <c r="F2287" s="40"/>
      <c r="G2287" s="40"/>
      <c r="H2287" s="42"/>
      <c r="I2287" s="41"/>
      <c r="J2287" s="42"/>
      <c r="K2287" s="41"/>
      <c r="L2287" s="42">
        <f>L2266+L2268+L2269+L2272</f>
        <v>4121.5</v>
      </c>
    </row>
    <row r="2288" spans="1:12" ht="14.25" x14ac:dyDescent="0.2">
      <c r="A2288" s="38"/>
      <c r="B2288" s="38"/>
      <c r="C2288" s="38" t="s">
        <v>1565</v>
      </c>
      <c r="D2288" s="39"/>
      <c r="E2288" s="40"/>
      <c r="F2288" s="40"/>
      <c r="G2288" s="40"/>
      <c r="H2288" s="42"/>
      <c r="I2288" s="41"/>
      <c r="J2288" s="42"/>
      <c r="K2288" s="41"/>
      <c r="L2288" s="42">
        <f>SUM(AR2265:AR2291)+SUM(AS2265:AS2291)+SUM(AT2265:AT2291)+SUM(AU2265:AU2291)+SUM(AV2265:AV2291)</f>
        <v>3903.62</v>
      </c>
    </row>
    <row r="2289" spans="1:83" ht="14.25" x14ac:dyDescent="0.2">
      <c r="A2289" s="38"/>
      <c r="B2289" s="38" t="s">
        <v>27</v>
      </c>
      <c r="C2289" s="38" t="s">
        <v>1566</v>
      </c>
      <c r="D2289" s="39" t="s">
        <v>1392</v>
      </c>
      <c r="E2289" s="40">
        <f>Source!BZ381</f>
        <v>103</v>
      </c>
      <c r="F2289" s="40"/>
      <c r="G2289" s="40">
        <f>Source!AT381</f>
        <v>103</v>
      </c>
      <c r="H2289" s="42"/>
      <c r="I2289" s="41"/>
      <c r="J2289" s="42"/>
      <c r="K2289" s="41"/>
      <c r="L2289" s="42">
        <f>SUM(AZ2265:AZ2291)</f>
        <v>4020.73</v>
      </c>
    </row>
    <row r="2290" spans="1:83" ht="14.25" x14ac:dyDescent="0.2">
      <c r="A2290" s="45"/>
      <c r="B2290" s="45" t="s">
        <v>28</v>
      </c>
      <c r="C2290" s="45" t="s">
        <v>1567</v>
      </c>
      <c r="D2290" s="46" t="s">
        <v>1392</v>
      </c>
      <c r="E2290" s="47">
        <f>Source!CA381</f>
        <v>60</v>
      </c>
      <c r="F2290" s="47"/>
      <c r="G2290" s="47">
        <f>Source!AU381</f>
        <v>60</v>
      </c>
      <c r="H2290" s="48"/>
      <c r="I2290" s="49"/>
      <c r="J2290" s="48"/>
      <c r="K2290" s="49"/>
      <c r="L2290" s="48">
        <f>SUM(BA2265:BA2291)</f>
        <v>2342.17</v>
      </c>
    </row>
    <row r="2291" spans="1:83" ht="15" x14ac:dyDescent="0.2">
      <c r="C2291" s="58" t="s">
        <v>1568</v>
      </c>
      <c r="D2291" s="58"/>
      <c r="E2291" s="58"/>
      <c r="F2291" s="58"/>
      <c r="G2291" s="58"/>
      <c r="H2291" s="58"/>
      <c r="I2291" s="59">
        <f>K2291/E2265</f>
        <v>10484.4</v>
      </c>
      <c r="J2291" s="59"/>
      <c r="K2291" s="59">
        <f>L2266+L2268+L2272+L2289+L2290+L2269</f>
        <v>10484.4</v>
      </c>
      <c r="L2291" s="59"/>
      <c r="AD2291">
        <f>ROUND((Source!AT381/100)*((ROUND(SUMIF(SmtRes!AQ824:'SmtRes'!AQ834,"=1",SmtRes!AD824:'SmtRes'!AD834)*Source!I381, 2)+ROUND(SUMIF(SmtRes!AQ824:'SmtRes'!AQ834,"=1",SmtRes!AC824:'SmtRes'!AC834)*Source!I381, 2))), 2)</f>
        <v>925.86</v>
      </c>
      <c r="AE2291">
        <f>ROUND((Source!AU381/100)*((ROUND(SUMIF(SmtRes!AQ824:'SmtRes'!AQ834,"=1",SmtRes!AD824:'SmtRes'!AD834)*Source!I381, 2)+ROUND(SUMIF(SmtRes!AQ824:'SmtRes'!AQ834,"=1",SmtRes!AC824:'SmtRes'!AC834)*Source!I381, 2))), 2)</f>
        <v>539.33000000000004</v>
      </c>
      <c r="AN2291" s="50">
        <f>L2266+L2268+L2272+L2289+L2290+L2269</f>
        <v>10484.4</v>
      </c>
      <c r="AO2291" s="50">
        <f>L2268</f>
        <v>217.88</v>
      </c>
      <c r="AQ2291" t="s">
        <v>1569</v>
      </c>
      <c r="AR2291" s="50">
        <f>L2266</f>
        <v>3712.43</v>
      </c>
      <c r="AT2291" s="50">
        <f>L2269</f>
        <v>191.19</v>
      </c>
      <c r="AV2291" t="s">
        <v>1569</v>
      </c>
      <c r="AW2291" s="50">
        <f>L2272</f>
        <v>0</v>
      </c>
      <c r="AZ2291">
        <f>Source!X381</f>
        <v>4020.73</v>
      </c>
      <c r="BA2291">
        <f>Source!Y381</f>
        <v>2342.17</v>
      </c>
      <c r="CD2291">
        <v>1</v>
      </c>
    </row>
    <row r="2292" spans="1:83" ht="96.75" x14ac:dyDescent="0.2">
      <c r="A2292" s="36" t="s">
        <v>507</v>
      </c>
      <c r="B2292" s="38" t="s">
        <v>1766</v>
      </c>
      <c r="C2292" s="38" t="s">
        <v>1767</v>
      </c>
      <c r="D2292" s="39" t="str">
        <f>Source!H382</f>
        <v>ШТ</v>
      </c>
      <c r="E2292" s="40">
        <f>Source!K382</f>
        <v>1</v>
      </c>
      <c r="F2292" s="40"/>
      <c r="G2292" s="40">
        <f>Source!I382</f>
        <v>1</v>
      </c>
      <c r="H2292" s="42"/>
      <c r="I2292" s="41"/>
      <c r="J2292" s="42"/>
      <c r="K2292" s="41"/>
      <c r="L2292" s="42"/>
    </row>
    <row r="2293" spans="1:83" ht="15" x14ac:dyDescent="0.2">
      <c r="A2293" s="37"/>
      <c r="B2293" s="40">
        <v>1</v>
      </c>
      <c r="C2293" s="37" t="s">
        <v>1560</v>
      </c>
      <c r="D2293" s="39" t="s">
        <v>1220</v>
      </c>
      <c r="E2293" s="43"/>
      <c r="F2293" s="40"/>
      <c r="G2293" s="43">
        <f>Source!U382</f>
        <v>17.7</v>
      </c>
      <c r="H2293" s="40"/>
      <c r="I2293" s="40"/>
      <c r="J2293" s="40"/>
      <c r="K2293" s="40"/>
      <c r="L2293" s="44">
        <f>SUM(L2294:L2294)-SUMIF(CE2294:CE2294, 1, L2294:L2294)</f>
        <v>7450.11</v>
      </c>
    </row>
    <row r="2294" spans="1:83" ht="28.5" x14ac:dyDescent="0.2">
      <c r="A2294" s="38"/>
      <c r="B2294" s="38" t="s">
        <v>1304</v>
      </c>
      <c r="C2294" s="38" t="s">
        <v>1305</v>
      </c>
      <c r="D2294" s="39" t="s">
        <v>1220</v>
      </c>
      <c r="E2294" s="40">
        <v>17.7</v>
      </c>
      <c r="F2294" s="40"/>
      <c r="G2294" s="40">
        <f>SmtRes!CX835</f>
        <v>17.7</v>
      </c>
      <c r="H2294" s="42"/>
      <c r="I2294" s="41"/>
      <c r="J2294" s="42">
        <f>SmtRes!CZ835</f>
        <v>420.91</v>
      </c>
      <c r="K2294" s="41"/>
      <c r="L2294" s="42">
        <f>SmtRes!DI835</f>
        <v>7450.11</v>
      </c>
    </row>
    <row r="2295" spans="1:83" ht="15" x14ac:dyDescent="0.2">
      <c r="A2295" s="37"/>
      <c r="B2295" s="40">
        <v>2</v>
      </c>
      <c r="C2295" s="37" t="s">
        <v>1561</v>
      </c>
      <c r="D2295" s="39"/>
      <c r="E2295" s="43"/>
      <c r="F2295" s="40"/>
      <c r="G2295" s="43"/>
      <c r="H2295" s="40"/>
      <c r="I2295" s="40"/>
      <c r="J2295" s="40"/>
      <c r="K2295" s="40"/>
      <c r="L2295" s="44">
        <f>SUM(L2296:L2298)-SUMIF(CE2296:CE2298, 1, L2296:L2298)</f>
        <v>446.65</v>
      </c>
    </row>
    <row r="2296" spans="1:83" ht="15" x14ac:dyDescent="0.2">
      <c r="A2296" s="37"/>
      <c r="B2296" s="40"/>
      <c r="C2296" s="37" t="s">
        <v>1563</v>
      </c>
      <c r="D2296" s="39" t="s">
        <v>1220</v>
      </c>
      <c r="E2296" s="43"/>
      <c r="F2296" s="40"/>
      <c r="G2296" s="43">
        <f>Source!V382</f>
        <v>0.82</v>
      </c>
      <c r="H2296" s="40"/>
      <c r="I2296" s="40"/>
      <c r="J2296" s="40"/>
      <c r="K2296" s="40"/>
      <c r="L2296" s="44">
        <f>SUMIF(CE2297:CE2298, 1, L2297:L2298)</f>
        <v>391.94</v>
      </c>
      <c r="CE2296">
        <v>1</v>
      </c>
    </row>
    <row r="2297" spans="1:83" ht="28.5" x14ac:dyDescent="0.2">
      <c r="A2297" s="38"/>
      <c r="B2297" s="38" t="s">
        <v>1227</v>
      </c>
      <c r="C2297" s="38" t="s">
        <v>1229</v>
      </c>
      <c r="D2297" s="39" t="s">
        <v>1090</v>
      </c>
      <c r="E2297" s="40">
        <v>0.82</v>
      </c>
      <c r="F2297" s="40"/>
      <c r="G2297" s="40">
        <f>SmtRes!CX837</f>
        <v>0.82</v>
      </c>
      <c r="H2297" s="42"/>
      <c r="I2297" s="41"/>
      <c r="J2297" s="42">
        <f>SmtRes!CZ837</f>
        <v>544.70000000000005</v>
      </c>
      <c r="K2297" s="41"/>
      <c r="L2297" s="42">
        <f>SmtRes!DG837</f>
        <v>446.65</v>
      </c>
    </row>
    <row r="2298" spans="1:83" ht="28.5" x14ac:dyDescent="0.2">
      <c r="A2298" s="38"/>
      <c r="B2298" s="38" t="s">
        <v>1226</v>
      </c>
      <c r="C2298" s="38" t="s">
        <v>1562</v>
      </c>
      <c r="D2298" s="39" t="s">
        <v>1220</v>
      </c>
      <c r="E2298" s="40">
        <f>SmtRes!DO837*SmtRes!AT837</f>
        <v>0.82</v>
      </c>
      <c r="F2298" s="40"/>
      <c r="G2298" s="40">
        <f>SmtRes!DO837*SmtRes!CX837</f>
        <v>0.82</v>
      </c>
      <c r="H2298" s="42"/>
      <c r="I2298" s="41"/>
      <c r="J2298" s="42">
        <f>ROUND(SmtRes!AG837/SmtRes!DO837, 2)</f>
        <v>477.98</v>
      </c>
      <c r="K2298" s="41"/>
      <c r="L2298" s="42">
        <f>SmtRes!DH837</f>
        <v>391.94</v>
      </c>
      <c r="CE2298">
        <v>1</v>
      </c>
    </row>
    <row r="2299" spans="1:83" ht="15" x14ac:dyDescent="0.2">
      <c r="A2299" s="37"/>
      <c r="B2299" s="40">
        <v>4</v>
      </c>
      <c r="C2299" s="37" t="s">
        <v>1576</v>
      </c>
      <c r="D2299" s="39"/>
      <c r="E2299" s="43"/>
      <c r="F2299" s="40"/>
      <c r="G2299" s="43"/>
      <c r="H2299" s="40"/>
      <c r="I2299" s="40"/>
      <c r="J2299" s="40"/>
      <c r="K2299" s="40"/>
      <c r="L2299" s="44">
        <f>SUM(L2300:L2307)-SUMIF(CE2300:CE2307, 1, L2300:L2307)</f>
        <v>0</v>
      </c>
    </row>
    <row r="2300" spans="1:83" ht="14.25" x14ac:dyDescent="0.2">
      <c r="A2300" s="38"/>
      <c r="B2300" s="38" t="s">
        <v>1325</v>
      </c>
      <c r="C2300" s="38" t="s">
        <v>1327</v>
      </c>
      <c r="D2300" s="39" t="s">
        <v>1242</v>
      </c>
      <c r="E2300" s="40">
        <v>0.03</v>
      </c>
      <c r="F2300" s="40">
        <f t="shared" ref="F2300:F2313" si="111">ROUND(0,7)</f>
        <v>0</v>
      </c>
      <c r="G2300" s="40">
        <f>SmtRes!CX838</f>
        <v>0</v>
      </c>
      <c r="H2300" s="42">
        <f>SmtRes!CZ838</f>
        <v>80.02</v>
      </c>
      <c r="I2300" s="41">
        <f>SmtRes!AI838</f>
        <v>2.0699999999999998</v>
      </c>
      <c r="J2300" s="42">
        <f>ROUND(H2300*I2300, 2)</f>
        <v>165.64</v>
      </c>
      <c r="K2300" s="41"/>
      <c r="L2300" s="42">
        <f>SmtRes!DF838</f>
        <v>0</v>
      </c>
    </row>
    <row r="2301" spans="1:83" ht="14.25" x14ac:dyDescent="0.2">
      <c r="A2301" s="38"/>
      <c r="B2301" s="38" t="s">
        <v>1328</v>
      </c>
      <c r="C2301" s="38" t="s">
        <v>1330</v>
      </c>
      <c r="D2301" s="39" t="s">
        <v>806</v>
      </c>
      <c r="E2301" s="40">
        <v>2.3000000000000001E-4</v>
      </c>
      <c r="F2301" s="40">
        <f t="shared" si="111"/>
        <v>0</v>
      </c>
      <c r="G2301" s="40">
        <f>SmtRes!CX839</f>
        <v>0</v>
      </c>
      <c r="H2301" s="42"/>
      <c r="I2301" s="41"/>
      <c r="J2301" s="42">
        <f>SmtRes!CZ839</f>
        <v>84866.240000000005</v>
      </c>
      <c r="K2301" s="41"/>
      <c r="L2301" s="42">
        <f>SmtRes!DF839</f>
        <v>0</v>
      </c>
    </row>
    <row r="2302" spans="1:83" ht="14.25" x14ac:dyDescent="0.2">
      <c r="A2302" s="38"/>
      <c r="B2302" s="38" t="s">
        <v>1246</v>
      </c>
      <c r="C2302" s="38" t="s">
        <v>1248</v>
      </c>
      <c r="D2302" s="39" t="s">
        <v>1242</v>
      </c>
      <c r="E2302" s="40">
        <v>0.02</v>
      </c>
      <c r="F2302" s="40">
        <f t="shared" si="111"/>
        <v>0</v>
      </c>
      <c r="G2302" s="40">
        <f>SmtRes!CX840</f>
        <v>0</v>
      </c>
      <c r="H2302" s="42">
        <f>SmtRes!CZ840</f>
        <v>56.11</v>
      </c>
      <c r="I2302" s="41">
        <f>SmtRes!AI840</f>
        <v>1.58</v>
      </c>
      <c r="J2302" s="42">
        <f t="shared" ref="J2302:J2307" si="112">ROUND(H2302*I2302, 2)</f>
        <v>88.65</v>
      </c>
      <c r="K2302" s="41"/>
      <c r="L2302" s="42">
        <f>SmtRes!DF840</f>
        <v>0</v>
      </c>
    </row>
    <row r="2303" spans="1:83" ht="14.25" x14ac:dyDescent="0.2">
      <c r="A2303" s="38"/>
      <c r="B2303" s="38" t="s">
        <v>1331</v>
      </c>
      <c r="C2303" s="38" t="s">
        <v>1333</v>
      </c>
      <c r="D2303" s="39" t="s">
        <v>806</v>
      </c>
      <c r="E2303" s="40">
        <v>4.0000000000000002E-4</v>
      </c>
      <c r="F2303" s="40">
        <f t="shared" si="111"/>
        <v>0</v>
      </c>
      <c r="G2303" s="40">
        <f>SmtRes!CX841</f>
        <v>0</v>
      </c>
      <c r="H2303" s="42">
        <f>SmtRes!CZ841</f>
        <v>61265.39</v>
      </c>
      <c r="I2303" s="41">
        <f>SmtRes!AI841</f>
        <v>1.3</v>
      </c>
      <c r="J2303" s="42">
        <f t="shared" si="112"/>
        <v>79645.009999999995</v>
      </c>
      <c r="K2303" s="41"/>
      <c r="L2303" s="42">
        <f>SmtRes!DF841</f>
        <v>0</v>
      </c>
    </row>
    <row r="2304" spans="1:83" ht="14.25" x14ac:dyDescent="0.2">
      <c r="A2304" s="38"/>
      <c r="B2304" s="38" t="s">
        <v>1334</v>
      </c>
      <c r="C2304" s="38" t="s">
        <v>1336</v>
      </c>
      <c r="D2304" s="39" t="s">
        <v>806</v>
      </c>
      <c r="E2304" s="40">
        <v>1.0000000000000001E-5</v>
      </c>
      <c r="F2304" s="40">
        <f t="shared" si="111"/>
        <v>0</v>
      </c>
      <c r="G2304" s="40">
        <f>SmtRes!CX842</f>
        <v>0</v>
      </c>
      <c r="H2304" s="42">
        <f>SmtRes!CZ842</f>
        <v>80020.98</v>
      </c>
      <c r="I2304" s="41">
        <f>SmtRes!AI842</f>
        <v>1.02</v>
      </c>
      <c r="J2304" s="42">
        <f t="shared" si="112"/>
        <v>81621.399999999994</v>
      </c>
      <c r="K2304" s="41"/>
      <c r="L2304" s="42">
        <f>SmtRes!DF842</f>
        <v>0</v>
      </c>
    </row>
    <row r="2305" spans="1:82" ht="14.25" x14ac:dyDescent="0.2">
      <c r="A2305" s="38"/>
      <c r="B2305" s="38" t="s">
        <v>1337</v>
      </c>
      <c r="C2305" s="38" t="s">
        <v>1339</v>
      </c>
      <c r="D2305" s="39" t="s">
        <v>806</v>
      </c>
      <c r="E2305" s="40">
        <v>5.9999999999999995E-4</v>
      </c>
      <c r="F2305" s="40">
        <f t="shared" si="111"/>
        <v>0</v>
      </c>
      <c r="G2305" s="40">
        <f>SmtRes!CX843</f>
        <v>0</v>
      </c>
      <c r="H2305" s="42">
        <f>SmtRes!CZ843</f>
        <v>40917.440000000002</v>
      </c>
      <c r="I2305" s="41">
        <f>SmtRes!AI843</f>
        <v>1.02</v>
      </c>
      <c r="J2305" s="42">
        <f t="shared" si="112"/>
        <v>41735.79</v>
      </c>
      <c r="K2305" s="41"/>
      <c r="L2305" s="42">
        <f>SmtRes!DF843</f>
        <v>0</v>
      </c>
    </row>
    <row r="2306" spans="1:82" ht="14.25" x14ac:dyDescent="0.2">
      <c r="A2306" s="38"/>
      <c r="B2306" s="38" t="s">
        <v>1340</v>
      </c>
      <c r="C2306" s="38" t="s">
        <v>1342</v>
      </c>
      <c r="D2306" s="39" t="s">
        <v>806</v>
      </c>
      <c r="E2306" s="40">
        <v>5.9999999999999995E-4</v>
      </c>
      <c r="F2306" s="40">
        <f t="shared" si="111"/>
        <v>0</v>
      </c>
      <c r="G2306" s="40">
        <f>SmtRes!CX844</f>
        <v>0</v>
      </c>
      <c r="H2306" s="42">
        <f>SmtRes!CZ844</f>
        <v>98039.57</v>
      </c>
      <c r="I2306" s="41">
        <f>SmtRes!AI844</f>
        <v>1.1599999999999999</v>
      </c>
      <c r="J2306" s="42">
        <f t="shared" si="112"/>
        <v>113725.9</v>
      </c>
      <c r="K2306" s="41"/>
      <c r="L2306" s="42">
        <f>SmtRes!DF844</f>
        <v>0</v>
      </c>
    </row>
    <row r="2307" spans="1:82" ht="14.25" x14ac:dyDescent="0.2">
      <c r="A2307" s="38"/>
      <c r="B2307" s="38" t="s">
        <v>1343</v>
      </c>
      <c r="C2307" s="38" t="s">
        <v>1345</v>
      </c>
      <c r="D2307" s="39" t="s">
        <v>880</v>
      </c>
      <c r="E2307" s="40">
        <v>0.06</v>
      </c>
      <c r="F2307" s="40">
        <f t="shared" si="111"/>
        <v>0</v>
      </c>
      <c r="G2307" s="40">
        <f>SmtRes!CX845</f>
        <v>0</v>
      </c>
      <c r="H2307" s="42">
        <f>SmtRes!CZ845</f>
        <v>1031.73</v>
      </c>
      <c r="I2307" s="41">
        <f>SmtRes!AI845</f>
        <v>1.27</v>
      </c>
      <c r="J2307" s="42">
        <f t="shared" si="112"/>
        <v>1310.3</v>
      </c>
      <c r="K2307" s="41"/>
      <c r="L2307" s="42">
        <f>SmtRes!DF845</f>
        <v>0</v>
      </c>
    </row>
    <row r="2308" spans="1:82" ht="14.25" x14ac:dyDescent="0.2">
      <c r="A2308" s="38"/>
      <c r="B2308" s="38" t="str">
        <f>EtalonRes!I1266</f>
        <v>05.1.02.06</v>
      </c>
      <c r="C2308" s="38" t="str">
        <f>EtalonRes!K1266</f>
        <v>Приставки железобетонные</v>
      </c>
      <c r="D2308" s="39" t="str">
        <f>EtalonRes!O1266</f>
        <v>ШТ</v>
      </c>
      <c r="E2308" s="40">
        <f>EtalonRes!X1266</f>
        <v>0</v>
      </c>
      <c r="F2308" s="40">
        <f t="shared" si="111"/>
        <v>0</v>
      </c>
      <c r="G2308" s="40">
        <f>ROUND(EtalonRes!AG1266*Source!I382, 7)</f>
        <v>0</v>
      </c>
      <c r="H2308" s="42"/>
      <c r="I2308" s="41"/>
      <c r="J2308" s="42"/>
      <c r="K2308" s="41"/>
      <c r="L2308" s="42"/>
    </row>
    <row r="2309" spans="1:82" ht="14.25" x14ac:dyDescent="0.2">
      <c r="A2309" s="38"/>
      <c r="B2309" s="38" t="str">
        <f>EtalonRes!I1267</f>
        <v>07.2.07.13</v>
      </c>
      <c r="C2309" s="38" t="str">
        <f>EtalonRes!K1267</f>
        <v>Хомуты стальные</v>
      </c>
      <c r="D2309" s="39" t="str">
        <f>EtalonRes!O1267</f>
        <v>кг</v>
      </c>
      <c r="E2309" s="40">
        <f>EtalonRes!X1267</f>
        <v>0</v>
      </c>
      <c r="F2309" s="40">
        <f t="shared" si="111"/>
        <v>0</v>
      </c>
      <c r="G2309" s="40">
        <f>ROUND(EtalonRes!AG1267*Source!I382, 7)</f>
        <v>0</v>
      </c>
      <c r="H2309" s="42"/>
      <c r="I2309" s="41"/>
      <c r="J2309" s="42"/>
      <c r="K2309" s="41"/>
      <c r="L2309" s="42"/>
    </row>
    <row r="2310" spans="1:82" ht="28.5" x14ac:dyDescent="0.2">
      <c r="A2310" s="38"/>
      <c r="B2310" s="38" t="str">
        <f>EtalonRes!I1269</f>
        <v>11.2.04.06</v>
      </c>
      <c r="C2310" s="38" t="str">
        <f>EtalonRes!K1269</f>
        <v>Детали опор пропитанные из пиломатериалов хвойных пород</v>
      </c>
      <c r="D2310" s="39" t="str">
        <f>EtalonRes!O1269</f>
        <v>м3</v>
      </c>
      <c r="E2310" s="40">
        <f>EtalonRes!X1269</f>
        <v>0</v>
      </c>
      <c r="F2310" s="40">
        <f t="shared" si="111"/>
        <v>0</v>
      </c>
      <c r="G2310" s="40">
        <f>ROUND(EtalonRes!AG1269*Source!I382, 7)</f>
        <v>0</v>
      </c>
      <c r="H2310" s="42"/>
      <c r="I2310" s="41"/>
      <c r="J2310" s="42"/>
      <c r="K2310" s="41"/>
      <c r="L2310" s="42"/>
    </row>
    <row r="2311" spans="1:82" ht="14.25" x14ac:dyDescent="0.2">
      <c r="A2311" s="38"/>
      <c r="B2311" s="38" t="str">
        <f>EtalonRes!I1275</f>
        <v>22.2.01.04</v>
      </c>
      <c r="C2311" s="38" t="str">
        <f>EtalonRes!K1275</f>
        <v>Изоляторы штыревые</v>
      </c>
      <c r="D2311" s="39" t="str">
        <f>EtalonRes!O1275</f>
        <v>ШТ</v>
      </c>
      <c r="E2311" s="40">
        <f>EtalonRes!X1275</f>
        <v>0</v>
      </c>
      <c r="F2311" s="40">
        <f t="shared" si="111"/>
        <v>0</v>
      </c>
      <c r="G2311" s="40">
        <f>ROUND(EtalonRes!AG1275*Source!I382, 7)</f>
        <v>0</v>
      </c>
      <c r="H2311" s="42"/>
      <c r="I2311" s="41"/>
      <c r="J2311" s="42"/>
      <c r="K2311" s="41"/>
      <c r="L2311" s="42"/>
    </row>
    <row r="2312" spans="1:82" ht="14.25" x14ac:dyDescent="0.2">
      <c r="A2312" s="38"/>
      <c r="B2312" s="38" t="str">
        <f>EtalonRes!I1276</f>
        <v>22.2.02.09</v>
      </c>
      <c r="C2312" s="38" t="str">
        <f>EtalonRes!K1276</f>
        <v>Крюки</v>
      </c>
      <c r="D2312" s="39" t="str">
        <f>EtalonRes!O1276</f>
        <v>кг</v>
      </c>
      <c r="E2312" s="40">
        <f>EtalonRes!X1276</f>
        <v>0</v>
      </c>
      <c r="F2312" s="40">
        <f t="shared" si="111"/>
        <v>0</v>
      </c>
      <c r="G2312" s="40">
        <f>ROUND(EtalonRes!AG1276*Source!I382, 7)</f>
        <v>0</v>
      </c>
      <c r="H2312" s="42"/>
      <c r="I2312" s="41"/>
      <c r="J2312" s="42"/>
      <c r="K2312" s="41"/>
      <c r="L2312" s="42"/>
    </row>
    <row r="2313" spans="1:82" ht="14.25" x14ac:dyDescent="0.2">
      <c r="A2313" s="38"/>
      <c r="B2313" s="38" t="str">
        <f>EtalonRes!I1277</f>
        <v>22.2.02.23</v>
      </c>
      <c r="C2313" s="45" t="str">
        <f>EtalonRes!K1277</f>
        <v>Металлические плакаты</v>
      </c>
      <c r="D2313" s="46" t="str">
        <f>EtalonRes!O1277</f>
        <v>ШТ</v>
      </c>
      <c r="E2313" s="47">
        <f>EtalonRes!X1277</f>
        <v>0.1</v>
      </c>
      <c r="F2313" s="47">
        <f t="shared" si="111"/>
        <v>0</v>
      </c>
      <c r="G2313" s="47">
        <f>ROUND(EtalonRes!AG1277*Source!I382, 7)</f>
        <v>0</v>
      </c>
      <c r="H2313" s="48"/>
      <c r="I2313" s="49"/>
      <c r="J2313" s="48"/>
      <c r="K2313" s="49"/>
      <c r="L2313" s="48"/>
    </row>
    <row r="2314" spans="1:82" ht="15" x14ac:dyDescent="0.2">
      <c r="A2314" s="38"/>
      <c r="B2314" s="38"/>
      <c r="C2314" s="51" t="s">
        <v>1564</v>
      </c>
      <c r="D2314" s="39"/>
      <c r="E2314" s="40"/>
      <c r="F2314" s="40"/>
      <c r="G2314" s="40"/>
      <c r="H2314" s="42"/>
      <c r="I2314" s="41"/>
      <c r="J2314" s="42"/>
      <c r="K2314" s="41"/>
      <c r="L2314" s="42">
        <f>L2293+L2295+L2296+L2299</f>
        <v>8288.6999999999989</v>
      </c>
    </row>
    <row r="2315" spans="1:82" ht="14.25" x14ac:dyDescent="0.2">
      <c r="A2315" s="38"/>
      <c r="B2315" s="38"/>
      <c r="C2315" s="38" t="s">
        <v>1565</v>
      </c>
      <c r="D2315" s="39"/>
      <c r="E2315" s="40"/>
      <c r="F2315" s="40"/>
      <c r="G2315" s="40"/>
      <c r="H2315" s="42"/>
      <c r="I2315" s="41"/>
      <c r="J2315" s="42"/>
      <c r="K2315" s="41"/>
      <c r="L2315" s="42">
        <f>SUM(AR2292:AR2318)+SUM(AS2292:AS2318)+SUM(AT2292:AT2318)+SUM(AU2292:AU2318)+SUM(AV2292:AV2318)</f>
        <v>7842.0499999999993</v>
      </c>
    </row>
    <row r="2316" spans="1:82" ht="14.25" x14ac:dyDescent="0.2">
      <c r="A2316" s="38"/>
      <c r="B2316" s="38" t="s">
        <v>27</v>
      </c>
      <c r="C2316" s="38" t="s">
        <v>1566</v>
      </c>
      <c r="D2316" s="39" t="s">
        <v>1392</v>
      </c>
      <c r="E2316" s="40">
        <f>Source!BZ382</f>
        <v>103</v>
      </c>
      <c r="F2316" s="40"/>
      <c r="G2316" s="40">
        <f>Source!AT382</f>
        <v>103</v>
      </c>
      <c r="H2316" s="42"/>
      <c r="I2316" s="41"/>
      <c r="J2316" s="42"/>
      <c r="K2316" s="41"/>
      <c r="L2316" s="42">
        <f>SUM(AZ2292:AZ2318)</f>
        <v>8077.31</v>
      </c>
    </row>
    <row r="2317" spans="1:82" ht="14.25" x14ac:dyDescent="0.2">
      <c r="A2317" s="45"/>
      <c r="B2317" s="45" t="s">
        <v>28</v>
      </c>
      <c r="C2317" s="45" t="s">
        <v>1567</v>
      </c>
      <c r="D2317" s="46" t="s">
        <v>1392</v>
      </c>
      <c r="E2317" s="47">
        <f>Source!CA382</f>
        <v>60</v>
      </c>
      <c r="F2317" s="47"/>
      <c r="G2317" s="47">
        <f>Source!AU382</f>
        <v>60</v>
      </c>
      <c r="H2317" s="48"/>
      <c r="I2317" s="49"/>
      <c r="J2317" s="48"/>
      <c r="K2317" s="49"/>
      <c r="L2317" s="48">
        <f>SUM(BA2292:BA2318)</f>
        <v>4705.2299999999996</v>
      </c>
    </row>
    <row r="2318" spans="1:82" ht="15" x14ac:dyDescent="0.2">
      <c r="C2318" s="58" t="s">
        <v>1568</v>
      </c>
      <c r="D2318" s="58"/>
      <c r="E2318" s="58"/>
      <c r="F2318" s="58"/>
      <c r="G2318" s="58"/>
      <c r="H2318" s="58"/>
      <c r="I2318" s="59">
        <f>K2318/E2292</f>
        <v>21071.239999999998</v>
      </c>
      <c r="J2318" s="59"/>
      <c r="K2318" s="59">
        <f>L2293+L2295+L2299+L2316+L2317+L2296</f>
        <v>21071.239999999998</v>
      </c>
      <c r="L2318" s="59"/>
      <c r="AD2318">
        <f>ROUND((Source!AT382/100)*((ROUND(SUMIF(SmtRes!AQ835:'SmtRes'!AQ845,"=1",SmtRes!AD835:'SmtRes'!AD845)*Source!I382, 2)+ROUND(SUMIF(SmtRes!AQ835:'SmtRes'!AQ845,"=1",SmtRes!AC835:'SmtRes'!AC845)*Source!I382, 2))), 2)</f>
        <v>925.86</v>
      </c>
      <c r="AE2318">
        <f>ROUND((Source!AU382/100)*((ROUND(SUMIF(SmtRes!AQ835:'SmtRes'!AQ845,"=1",SmtRes!AD835:'SmtRes'!AD845)*Source!I382, 2)+ROUND(SUMIF(SmtRes!AQ835:'SmtRes'!AQ845,"=1",SmtRes!AC835:'SmtRes'!AC845)*Source!I382, 2))), 2)</f>
        <v>539.33000000000004</v>
      </c>
      <c r="AN2318" s="50">
        <f>L2293+L2295+L2299+L2316+L2317+L2296</f>
        <v>21071.239999999998</v>
      </c>
      <c r="AO2318" s="50">
        <f>L2295</f>
        <v>446.65</v>
      </c>
      <c r="AQ2318" t="s">
        <v>1569</v>
      </c>
      <c r="AR2318" s="50">
        <f>L2293</f>
        <v>7450.11</v>
      </c>
      <c r="AT2318" s="50">
        <f>L2296</f>
        <v>391.94</v>
      </c>
      <c r="AV2318" t="s">
        <v>1569</v>
      </c>
      <c r="AW2318" s="50">
        <f>L2299</f>
        <v>0</v>
      </c>
      <c r="AZ2318">
        <f>Source!X382</f>
        <v>8077.31</v>
      </c>
      <c r="BA2318">
        <f>Source!Y382</f>
        <v>4705.2299999999996</v>
      </c>
      <c r="CD2318">
        <v>1</v>
      </c>
    </row>
    <row r="2319" spans="1:82" ht="96.75" x14ac:dyDescent="0.2">
      <c r="A2319" s="36" t="s">
        <v>511</v>
      </c>
      <c r="B2319" s="38" t="s">
        <v>1768</v>
      </c>
      <c r="C2319" s="38" t="s">
        <v>1769</v>
      </c>
      <c r="D2319" s="39" t="str">
        <f>Source!H383</f>
        <v>ШТ</v>
      </c>
      <c r="E2319" s="40">
        <f>Source!K383</f>
        <v>1</v>
      </c>
      <c r="F2319" s="40"/>
      <c r="G2319" s="40">
        <f>Source!I383</f>
        <v>1</v>
      </c>
      <c r="H2319" s="42"/>
      <c r="I2319" s="41"/>
      <c r="J2319" s="42"/>
      <c r="K2319" s="41"/>
      <c r="L2319" s="42"/>
    </row>
    <row r="2320" spans="1:82" ht="15" x14ac:dyDescent="0.2">
      <c r="A2320" s="37"/>
      <c r="B2320" s="40">
        <v>1</v>
      </c>
      <c r="C2320" s="37" t="s">
        <v>1560</v>
      </c>
      <c r="D2320" s="39" t="s">
        <v>1220</v>
      </c>
      <c r="E2320" s="43"/>
      <c r="F2320" s="40"/>
      <c r="G2320" s="43">
        <f>Source!U383</f>
        <v>23.2</v>
      </c>
      <c r="H2320" s="40"/>
      <c r="I2320" s="40"/>
      <c r="J2320" s="40"/>
      <c r="K2320" s="40"/>
      <c r="L2320" s="44">
        <f>SUM(L2321:L2321)-SUMIF(CE2321:CE2321, 1, L2321:L2321)</f>
        <v>9765.11</v>
      </c>
    </row>
    <row r="2321" spans="1:83" ht="28.5" x14ac:dyDescent="0.2">
      <c r="A2321" s="38"/>
      <c r="B2321" s="38" t="s">
        <v>1304</v>
      </c>
      <c r="C2321" s="38" t="s">
        <v>1305</v>
      </c>
      <c r="D2321" s="39" t="s">
        <v>1220</v>
      </c>
      <c r="E2321" s="40">
        <v>23.2</v>
      </c>
      <c r="F2321" s="40"/>
      <c r="G2321" s="40">
        <f>SmtRes!CX846</f>
        <v>23.2</v>
      </c>
      <c r="H2321" s="42"/>
      <c r="I2321" s="41"/>
      <c r="J2321" s="42">
        <f>SmtRes!CZ846</f>
        <v>420.91</v>
      </c>
      <c r="K2321" s="41"/>
      <c r="L2321" s="42">
        <f>SmtRes!DI846</f>
        <v>9765.11</v>
      </c>
    </row>
    <row r="2322" spans="1:83" ht="15" x14ac:dyDescent="0.2">
      <c r="A2322" s="37"/>
      <c r="B2322" s="40">
        <v>2</v>
      </c>
      <c r="C2322" s="37" t="s">
        <v>1561</v>
      </c>
      <c r="D2322" s="39"/>
      <c r="E2322" s="43"/>
      <c r="F2322" s="40"/>
      <c r="G2322" s="43"/>
      <c r="H2322" s="40"/>
      <c r="I2322" s="40"/>
      <c r="J2322" s="40"/>
      <c r="K2322" s="40"/>
      <c r="L2322" s="44">
        <f>SUM(L2323:L2325)-SUMIF(CE2323:CE2325, 1, L2323:L2325)</f>
        <v>577.38</v>
      </c>
    </row>
    <row r="2323" spans="1:83" ht="15" x14ac:dyDescent="0.2">
      <c r="A2323" s="37"/>
      <c r="B2323" s="40"/>
      <c r="C2323" s="37" t="s">
        <v>1563</v>
      </c>
      <c r="D2323" s="39" t="s">
        <v>1220</v>
      </c>
      <c r="E2323" s="43"/>
      <c r="F2323" s="40"/>
      <c r="G2323" s="43">
        <f>Source!V383</f>
        <v>1.06</v>
      </c>
      <c r="H2323" s="40"/>
      <c r="I2323" s="40"/>
      <c r="J2323" s="40"/>
      <c r="K2323" s="40"/>
      <c r="L2323" s="44">
        <f>SUMIF(CE2324:CE2325, 1, L2324:L2325)</f>
        <v>506.66</v>
      </c>
      <c r="CE2323">
        <v>1</v>
      </c>
    </row>
    <row r="2324" spans="1:83" ht="28.5" x14ac:dyDescent="0.2">
      <c r="A2324" s="38"/>
      <c r="B2324" s="38" t="s">
        <v>1227</v>
      </c>
      <c r="C2324" s="38" t="s">
        <v>1229</v>
      </c>
      <c r="D2324" s="39" t="s">
        <v>1090</v>
      </c>
      <c r="E2324" s="40">
        <v>1.06</v>
      </c>
      <c r="F2324" s="40"/>
      <c r="G2324" s="40">
        <f>SmtRes!CX848</f>
        <v>1.06</v>
      </c>
      <c r="H2324" s="42"/>
      <c r="I2324" s="41"/>
      <c r="J2324" s="42">
        <f>SmtRes!CZ848</f>
        <v>544.70000000000005</v>
      </c>
      <c r="K2324" s="41"/>
      <c r="L2324" s="42">
        <f>SmtRes!DG848</f>
        <v>577.38</v>
      </c>
    </row>
    <row r="2325" spans="1:83" ht="28.5" x14ac:dyDescent="0.2">
      <c r="A2325" s="38"/>
      <c r="B2325" s="38" t="s">
        <v>1226</v>
      </c>
      <c r="C2325" s="38" t="s">
        <v>1562</v>
      </c>
      <c r="D2325" s="39" t="s">
        <v>1220</v>
      </c>
      <c r="E2325" s="40">
        <f>SmtRes!DO848*SmtRes!AT848</f>
        <v>1.06</v>
      </c>
      <c r="F2325" s="40"/>
      <c r="G2325" s="40">
        <f>SmtRes!DO848*SmtRes!CX848</f>
        <v>1.06</v>
      </c>
      <c r="H2325" s="42"/>
      <c r="I2325" s="41"/>
      <c r="J2325" s="42">
        <f>ROUND(SmtRes!AG848/SmtRes!DO848, 2)</f>
        <v>477.98</v>
      </c>
      <c r="K2325" s="41"/>
      <c r="L2325" s="42">
        <f>SmtRes!DH848</f>
        <v>506.66</v>
      </c>
      <c r="CE2325">
        <v>1</v>
      </c>
    </row>
    <row r="2326" spans="1:83" ht="15" x14ac:dyDescent="0.2">
      <c r="A2326" s="37"/>
      <c r="B2326" s="40">
        <v>4</v>
      </c>
      <c r="C2326" s="37" t="s">
        <v>1576</v>
      </c>
      <c r="D2326" s="39"/>
      <c r="E2326" s="43"/>
      <c r="F2326" s="40"/>
      <c r="G2326" s="43"/>
      <c r="H2326" s="40"/>
      <c r="I2326" s="40"/>
      <c r="J2326" s="40"/>
      <c r="K2326" s="40"/>
      <c r="L2326" s="44">
        <f>SUM(L2327:L2334)-SUMIF(CE2327:CE2334, 1, L2327:L2334)</f>
        <v>0</v>
      </c>
    </row>
    <row r="2327" spans="1:83" ht="14.25" x14ac:dyDescent="0.2">
      <c r="A2327" s="38"/>
      <c r="B2327" s="38" t="s">
        <v>1325</v>
      </c>
      <c r="C2327" s="38" t="s">
        <v>1327</v>
      </c>
      <c r="D2327" s="39" t="s">
        <v>1242</v>
      </c>
      <c r="E2327" s="40">
        <v>0.03</v>
      </c>
      <c r="F2327" s="40">
        <f t="shared" ref="F2327:F2344" si="113">ROUND(0,7)</f>
        <v>0</v>
      </c>
      <c r="G2327" s="40">
        <f>SmtRes!CX849</f>
        <v>0</v>
      </c>
      <c r="H2327" s="42">
        <f>SmtRes!CZ849</f>
        <v>80.02</v>
      </c>
      <c r="I2327" s="41">
        <f>SmtRes!AI849</f>
        <v>2.0699999999999998</v>
      </c>
      <c r="J2327" s="42">
        <f>ROUND(H2327*I2327, 2)</f>
        <v>165.64</v>
      </c>
      <c r="K2327" s="41"/>
      <c r="L2327" s="42">
        <f>SmtRes!DF849</f>
        <v>0</v>
      </c>
    </row>
    <row r="2328" spans="1:83" ht="14.25" x14ac:dyDescent="0.2">
      <c r="A2328" s="38"/>
      <c r="B2328" s="38" t="s">
        <v>1328</v>
      </c>
      <c r="C2328" s="38" t="s">
        <v>1330</v>
      </c>
      <c r="D2328" s="39" t="s">
        <v>806</v>
      </c>
      <c r="E2328" s="40">
        <v>2.3000000000000001E-4</v>
      </c>
      <c r="F2328" s="40">
        <f t="shared" si="113"/>
        <v>0</v>
      </c>
      <c r="G2328" s="40">
        <f>SmtRes!CX850</f>
        <v>0</v>
      </c>
      <c r="H2328" s="42"/>
      <c r="I2328" s="41"/>
      <c r="J2328" s="42">
        <f>SmtRes!CZ850</f>
        <v>84866.240000000005</v>
      </c>
      <c r="K2328" s="41"/>
      <c r="L2328" s="42">
        <f>SmtRes!DF850</f>
        <v>0</v>
      </c>
    </row>
    <row r="2329" spans="1:83" ht="14.25" x14ac:dyDescent="0.2">
      <c r="A2329" s="38"/>
      <c r="B2329" s="38" t="s">
        <v>1246</v>
      </c>
      <c r="C2329" s="38" t="s">
        <v>1248</v>
      </c>
      <c r="D2329" s="39" t="s">
        <v>1242</v>
      </c>
      <c r="E2329" s="40">
        <v>0.02</v>
      </c>
      <c r="F2329" s="40">
        <f t="shared" si="113"/>
        <v>0</v>
      </c>
      <c r="G2329" s="40">
        <f>SmtRes!CX851</f>
        <v>0</v>
      </c>
      <c r="H2329" s="42">
        <f>SmtRes!CZ851</f>
        <v>56.11</v>
      </c>
      <c r="I2329" s="41">
        <f>SmtRes!AI851</f>
        <v>1.58</v>
      </c>
      <c r="J2329" s="42">
        <f t="shared" ref="J2329:J2334" si="114">ROUND(H2329*I2329, 2)</f>
        <v>88.65</v>
      </c>
      <c r="K2329" s="41"/>
      <c r="L2329" s="42">
        <f>SmtRes!DF851</f>
        <v>0</v>
      </c>
    </row>
    <row r="2330" spans="1:83" ht="14.25" x14ac:dyDescent="0.2">
      <c r="A2330" s="38"/>
      <c r="B2330" s="38" t="s">
        <v>1331</v>
      </c>
      <c r="C2330" s="38" t="s">
        <v>1333</v>
      </c>
      <c r="D2330" s="39" t="s">
        <v>806</v>
      </c>
      <c r="E2330" s="40">
        <v>4.0000000000000002E-4</v>
      </c>
      <c r="F2330" s="40">
        <f t="shared" si="113"/>
        <v>0</v>
      </c>
      <c r="G2330" s="40">
        <f>SmtRes!CX852</f>
        <v>0</v>
      </c>
      <c r="H2330" s="42">
        <f>SmtRes!CZ852</f>
        <v>61265.39</v>
      </c>
      <c r="I2330" s="41">
        <f>SmtRes!AI852</f>
        <v>1.3</v>
      </c>
      <c r="J2330" s="42">
        <f t="shared" si="114"/>
        <v>79645.009999999995</v>
      </c>
      <c r="K2330" s="41"/>
      <c r="L2330" s="42">
        <f>SmtRes!DF852</f>
        <v>0</v>
      </c>
    </row>
    <row r="2331" spans="1:83" ht="14.25" x14ac:dyDescent="0.2">
      <c r="A2331" s="38"/>
      <c r="B2331" s="38" t="s">
        <v>1334</v>
      </c>
      <c r="C2331" s="38" t="s">
        <v>1336</v>
      </c>
      <c r="D2331" s="39" t="s">
        <v>806</v>
      </c>
      <c r="E2331" s="40">
        <v>1.0000000000000001E-5</v>
      </c>
      <c r="F2331" s="40">
        <f t="shared" si="113"/>
        <v>0</v>
      </c>
      <c r="G2331" s="40">
        <f>SmtRes!CX853</f>
        <v>0</v>
      </c>
      <c r="H2331" s="42">
        <f>SmtRes!CZ853</f>
        <v>80020.98</v>
      </c>
      <c r="I2331" s="41">
        <f>SmtRes!AI853</f>
        <v>1.02</v>
      </c>
      <c r="J2331" s="42">
        <f t="shared" si="114"/>
        <v>81621.399999999994</v>
      </c>
      <c r="K2331" s="41"/>
      <c r="L2331" s="42">
        <f>SmtRes!DF853</f>
        <v>0</v>
      </c>
    </row>
    <row r="2332" spans="1:83" ht="14.25" x14ac:dyDescent="0.2">
      <c r="A2332" s="38"/>
      <c r="B2332" s="38" t="s">
        <v>1337</v>
      </c>
      <c r="C2332" s="38" t="s">
        <v>1339</v>
      </c>
      <c r="D2332" s="39" t="s">
        <v>806</v>
      </c>
      <c r="E2332" s="40">
        <v>5.9999999999999995E-4</v>
      </c>
      <c r="F2332" s="40">
        <f t="shared" si="113"/>
        <v>0</v>
      </c>
      <c r="G2332" s="40">
        <f>SmtRes!CX854</f>
        <v>0</v>
      </c>
      <c r="H2332" s="42">
        <f>SmtRes!CZ854</f>
        <v>40917.440000000002</v>
      </c>
      <c r="I2332" s="41">
        <f>SmtRes!AI854</f>
        <v>1.02</v>
      </c>
      <c r="J2332" s="42">
        <f t="shared" si="114"/>
        <v>41735.79</v>
      </c>
      <c r="K2332" s="41"/>
      <c r="L2332" s="42">
        <f>SmtRes!DF854</f>
        <v>0</v>
      </c>
    </row>
    <row r="2333" spans="1:83" ht="14.25" x14ac:dyDescent="0.2">
      <c r="A2333" s="38"/>
      <c r="B2333" s="38" t="s">
        <v>1340</v>
      </c>
      <c r="C2333" s="38" t="s">
        <v>1342</v>
      </c>
      <c r="D2333" s="39" t="s">
        <v>806</v>
      </c>
      <c r="E2333" s="40">
        <v>5.9999999999999995E-4</v>
      </c>
      <c r="F2333" s="40">
        <f t="shared" si="113"/>
        <v>0</v>
      </c>
      <c r="G2333" s="40">
        <f>SmtRes!CX855</f>
        <v>0</v>
      </c>
      <c r="H2333" s="42">
        <f>SmtRes!CZ855</f>
        <v>98039.57</v>
      </c>
      <c r="I2333" s="41">
        <f>SmtRes!AI855</f>
        <v>1.1599999999999999</v>
      </c>
      <c r="J2333" s="42">
        <f t="shared" si="114"/>
        <v>113725.9</v>
      </c>
      <c r="K2333" s="41"/>
      <c r="L2333" s="42">
        <f>SmtRes!DF855</f>
        <v>0</v>
      </c>
    </row>
    <row r="2334" spans="1:83" ht="14.25" x14ac:dyDescent="0.2">
      <c r="A2334" s="38"/>
      <c r="B2334" s="38" t="s">
        <v>1343</v>
      </c>
      <c r="C2334" s="38" t="s">
        <v>1345</v>
      </c>
      <c r="D2334" s="39" t="s">
        <v>880</v>
      </c>
      <c r="E2334" s="40">
        <v>0.06</v>
      </c>
      <c r="F2334" s="40">
        <f t="shared" si="113"/>
        <v>0</v>
      </c>
      <c r="G2334" s="40">
        <f>SmtRes!CX856</f>
        <v>0</v>
      </c>
      <c r="H2334" s="42">
        <f>SmtRes!CZ856</f>
        <v>1031.73</v>
      </c>
      <c r="I2334" s="41">
        <f>SmtRes!AI856</f>
        <v>1.27</v>
      </c>
      <c r="J2334" s="42">
        <f t="shared" si="114"/>
        <v>1310.3</v>
      </c>
      <c r="K2334" s="41"/>
      <c r="L2334" s="42">
        <f>SmtRes!DF856</f>
        <v>0</v>
      </c>
    </row>
    <row r="2335" spans="1:83" ht="14.25" x14ac:dyDescent="0.2">
      <c r="A2335" s="38"/>
      <c r="B2335" s="38" t="str">
        <f>EtalonRes!I1285</f>
        <v>05.1.02.06</v>
      </c>
      <c r="C2335" s="38" t="str">
        <f>EtalonRes!K1285</f>
        <v>Приставки железобетонные</v>
      </c>
      <c r="D2335" s="39" t="str">
        <f>EtalonRes!O1285</f>
        <v>ШТ</v>
      </c>
      <c r="E2335" s="40">
        <f>EtalonRes!X1285</f>
        <v>0</v>
      </c>
      <c r="F2335" s="40">
        <f t="shared" si="113"/>
        <v>0</v>
      </c>
      <c r="G2335" s="40">
        <f>ROUND(EtalonRes!AG1285*Source!I383, 7)</f>
        <v>0</v>
      </c>
      <c r="H2335" s="42"/>
      <c r="I2335" s="41"/>
      <c r="J2335" s="42"/>
      <c r="K2335" s="41"/>
      <c r="L2335" s="42"/>
    </row>
    <row r="2336" spans="1:83" ht="14.25" x14ac:dyDescent="0.2">
      <c r="A2336" s="38"/>
      <c r="B2336" s="38" t="str">
        <f>EtalonRes!I1286</f>
        <v>07.2.02.05</v>
      </c>
      <c r="C2336" s="38" t="str">
        <f>EtalonRes!K1286</f>
        <v>Траверсы стальные</v>
      </c>
      <c r="D2336" s="39" t="str">
        <f>EtalonRes!O1286</f>
        <v>т</v>
      </c>
      <c r="E2336" s="40">
        <f>EtalonRes!X1286</f>
        <v>0</v>
      </c>
      <c r="F2336" s="40">
        <f t="shared" si="113"/>
        <v>0</v>
      </c>
      <c r="G2336" s="40">
        <f>ROUND(EtalonRes!AG1286*Source!I383, 7)</f>
        <v>0</v>
      </c>
      <c r="H2336" s="42"/>
      <c r="I2336" s="41"/>
      <c r="J2336" s="42"/>
      <c r="K2336" s="41"/>
      <c r="L2336" s="42"/>
    </row>
    <row r="2337" spans="1:82" ht="14.25" x14ac:dyDescent="0.2">
      <c r="A2337" s="38"/>
      <c r="B2337" s="38" t="str">
        <f>EtalonRes!I1287</f>
        <v>07.2.07.13</v>
      </c>
      <c r="C2337" s="38" t="str">
        <f>EtalonRes!K1287</f>
        <v>Хомуты стальные</v>
      </c>
      <c r="D2337" s="39" t="str">
        <f>EtalonRes!O1287</f>
        <v>кг</v>
      </c>
      <c r="E2337" s="40">
        <f>EtalonRes!X1287</f>
        <v>0</v>
      </c>
      <c r="F2337" s="40">
        <f t="shared" si="113"/>
        <v>0</v>
      </c>
      <c r="G2337" s="40">
        <f>ROUND(EtalonRes!AG1287*Source!I383, 7)</f>
        <v>0</v>
      </c>
      <c r="H2337" s="42"/>
      <c r="I2337" s="41"/>
      <c r="J2337" s="42"/>
      <c r="K2337" s="41"/>
      <c r="L2337" s="42"/>
    </row>
    <row r="2338" spans="1:82" ht="14.25" x14ac:dyDescent="0.2">
      <c r="A2338" s="38"/>
      <c r="B2338" s="38" t="str">
        <f>EtalonRes!I1289</f>
        <v>08.3.04.02</v>
      </c>
      <c r="C2338" s="38" t="str">
        <f>EtalonRes!K1289</f>
        <v>Сталь стержневая диаметром до 10 мм</v>
      </c>
      <c r="D2338" s="39" t="str">
        <f>EtalonRes!O1289</f>
        <v>т</v>
      </c>
      <c r="E2338" s="40">
        <f>EtalonRes!X1289</f>
        <v>0</v>
      </c>
      <c r="F2338" s="40">
        <f t="shared" si="113"/>
        <v>0</v>
      </c>
      <c r="G2338" s="40">
        <f>ROUND(EtalonRes!AG1289*Source!I383, 7)</f>
        <v>0</v>
      </c>
      <c r="H2338" s="42"/>
      <c r="I2338" s="41"/>
      <c r="J2338" s="42"/>
      <c r="K2338" s="41"/>
      <c r="L2338" s="42"/>
    </row>
    <row r="2339" spans="1:82" ht="28.5" x14ac:dyDescent="0.2">
      <c r="A2339" s="38"/>
      <c r="B2339" s="38" t="str">
        <f>EtalonRes!I1290</f>
        <v>11.2.04.06</v>
      </c>
      <c r="C2339" s="38" t="str">
        <f>EtalonRes!K1290</f>
        <v>Детали опор пропитанные из пиломатериалов хвойных пород</v>
      </c>
      <c r="D2339" s="39" t="str">
        <f>EtalonRes!O1290</f>
        <v>м3</v>
      </c>
      <c r="E2339" s="40">
        <f>EtalonRes!X1290</f>
        <v>0</v>
      </c>
      <c r="F2339" s="40">
        <f t="shared" si="113"/>
        <v>0</v>
      </c>
      <c r="G2339" s="40">
        <f>ROUND(EtalonRes!AG1290*Source!I383, 7)</f>
        <v>0</v>
      </c>
      <c r="H2339" s="42"/>
      <c r="I2339" s="41"/>
      <c r="J2339" s="42"/>
      <c r="K2339" s="41"/>
      <c r="L2339" s="42"/>
    </row>
    <row r="2340" spans="1:82" ht="14.25" x14ac:dyDescent="0.2">
      <c r="A2340" s="38"/>
      <c r="B2340" s="38" t="str">
        <f>EtalonRes!I1296</f>
        <v>22.2.01.04</v>
      </c>
      <c r="C2340" s="38" t="str">
        <f>EtalonRes!K1296</f>
        <v>Изоляторы штыревые</v>
      </c>
      <c r="D2340" s="39" t="str">
        <f>EtalonRes!O1296</f>
        <v>ШТ</v>
      </c>
      <c r="E2340" s="40">
        <f>EtalonRes!X1296</f>
        <v>0</v>
      </c>
      <c r="F2340" s="40">
        <f t="shared" si="113"/>
        <v>0</v>
      </c>
      <c r="G2340" s="40">
        <f>ROUND(EtalonRes!AG1296*Source!I383, 7)</f>
        <v>0</v>
      </c>
      <c r="H2340" s="42"/>
      <c r="I2340" s="41"/>
      <c r="J2340" s="42"/>
      <c r="K2340" s="41"/>
      <c r="L2340" s="42"/>
    </row>
    <row r="2341" spans="1:82" ht="14.25" x14ac:dyDescent="0.2">
      <c r="A2341" s="38"/>
      <c r="B2341" s="38" t="str">
        <f>EtalonRes!I1297</f>
        <v>22.2.02.07</v>
      </c>
      <c r="C2341" s="38" t="str">
        <f>EtalonRes!K1297</f>
        <v>Детали крепления стальные</v>
      </c>
      <c r="D2341" s="39" t="str">
        <f>EtalonRes!O1297</f>
        <v>кг</v>
      </c>
      <c r="E2341" s="40">
        <f>EtalonRes!X1297</f>
        <v>0</v>
      </c>
      <c r="F2341" s="40">
        <f t="shared" si="113"/>
        <v>0</v>
      </c>
      <c r="G2341" s="40">
        <f>ROUND(EtalonRes!AG1297*Source!I383, 7)</f>
        <v>0</v>
      </c>
      <c r="H2341" s="42"/>
      <c r="I2341" s="41"/>
      <c r="J2341" s="42"/>
      <c r="K2341" s="41"/>
      <c r="L2341" s="42"/>
    </row>
    <row r="2342" spans="1:82" ht="14.25" x14ac:dyDescent="0.2">
      <c r="A2342" s="38"/>
      <c r="B2342" s="38" t="str">
        <f>EtalonRes!I1298</f>
        <v>22.2.02.09</v>
      </c>
      <c r="C2342" s="38" t="str">
        <f>EtalonRes!K1298</f>
        <v>Крюки</v>
      </c>
      <c r="D2342" s="39" t="str">
        <f>EtalonRes!O1298</f>
        <v>кг</v>
      </c>
      <c r="E2342" s="40">
        <f>EtalonRes!X1298</f>
        <v>0</v>
      </c>
      <c r="F2342" s="40">
        <f t="shared" si="113"/>
        <v>0</v>
      </c>
      <c r="G2342" s="40">
        <f>ROUND(EtalonRes!AG1298*Source!I383, 7)</f>
        <v>0</v>
      </c>
      <c r="H2342" s="42"/>
      <c r="I2342" s="41"/>
      <c r="J2342" s="42"/>
      <c r="K2342" s="41"/>
      <c r="L2342" s="42"/>
    </row>
    <row r="2343" spans="1:82" ht="14.25" x14ac:dyDescent="0.2">
      <c r="A2343" s="38"/>
      <c r="B2343" s="38" t="str">
        <f>EtalonRes!I1299</f>
        <v>22.2.02.21</v>
      </c>
      <c r="C2343" s="38" t="str">
        <f>EtalonRes!K1299</f>
        <v>Штыри</v>
      </c>
      <c r="D2343" s="39" t="str">
        <f>EtalonRes!O1299</f>
        <v>ШТ</v>
      </c>
      <c r="E2343" s="40">
        <f>EtalonRes!X1299</f>
        <v>0</v>
      </c>
      <c r="F2343" s="40">
        <f t="shared" si="113"/>
        <v>0</v>
      </c>
      <c r="G2343" s="40">
        <f>ROUND(EtalonRes!AG1299*Source!I383, 7)</f>
        <v>0</v>
      </c>
      <c r="H2343" s="42"/>
      <c r="I2343" s="41"/>
      <c r="J2343" s="42"/>
      <c r="K2343" s="41"/>
      <c r="L2343" s="42"/>
    </row>
    <row r="2344" spans="1:82" ht="14.25" x14ac:dyDescent="0.2">
      <c r="A2344" s="38"/>
      <c r="B2344" s="38" t="str">
        <f>EtalonRes!I1300</f>
        <v>22.2.02.23</v>
      </c>
      <c r="C2344" s="45" t="str">
        <f>EtalonRes!K1300</f>
        <v>Металлические плакаты</v>
      </c>
      <c r="D2344" s="46" t="str">
        <f>EtalonRes!O1300</f>
        <v>ШТ</v>
      </c>
      <c r="E2344" s="47">
        <f>EtalonRes!X1300</f>
        <v>0.1</v>
      </c>
      <c r="F2344" s="47">
        <f t="shared" si="113"/>
        <v>0</v>
      </c>
      <c r="G2344" s="47">
        <f>ROUND(EtalonRes!AG1300*Source!I383, 7)</f>
        <v>0</v>
      </c>
      <c r="H2344" s="48"/>
      <c r="I2344" s="49"/>
      <c r="J2344" s="48"/>
      <c r="K2344" s="49"/>
      <c r="L2344" s="48"/>
    </row>
    <row r="2345" spans="1:82" ht="15" x14ac:dyDescent="0.2">
      <c r="A2345" s="38"/>
      <c r="B2345" s="38"/>
      <c r="C2345" s="51" t="s">
        <v>1564</v>
      </c>
      <c r="D2345" s="39"/>
      <c r="E2345" s="40"/>
      <c r="F2345" s="40"/>
      <c r="G2345" s="40"/>
      <c r="H2345" s="42"/>
      <c r="I2345" s="41"/>
      <c r="J2345" s="42"/>
      <c r="K2345" s="41"/>
      <c r="L2345" s="42">
        <f>L2320+L2322+L2323+L2326</f>
        <v>10849.15</v>
      </c>
    </row>
    <row r="2346" spans="1:82" ht="14.25" x14ac:dyDescent="0.2">
      <c r="A2346" s="38"/>
      <c r="B2346" s="38"/>
      <c r="C2346" s="38" t="s">
        <v>1565</v>
      </c>
      <c r="D2346" s="39"/>
      <c r="E2346" s="40"/>
      <c r="F2346" s="40"/>
      <c r="G2346" s="40"/>
      <c r="H2346" s="42"/>
      <c r="I2346" s="41"/>
      <c r="J2346" s="42"/>
      <c r="K2346" s="41"/>
      <c r="L2346" s="42">
        <f>SUM(AR2319:AR2349)+SUM(AS2319:AS2349)+SUM(AT2319:AT2349)+SUM(AU2319:AU2349)+SUM(AV2319:AV2349)</f>
        <v>10271.77</v>
      </c>
    </row>
    <row r="2347" spans="1:82" ht="14.25" x14ac:dyDescent="0.2">
      <c r="A2347" s="38"/>
      <c r="B2347" s="38" t="s">
        <v>27</v>
      </c>
      <c r="C2347" s="38" t="s">
        <v>1566</v>
      </c>
      <c r="D2347" s="39" t="s">
        <v>1392</v>
      </c>
      <c r="E2347" s="40">
        <f>Source!BZ383</f>
        <v>103</v>
      </c>
      <c r="F2347" s="40"/>
      <c r="G2347" s="40">
        <f>Source!AT383</f>
        <v>103</v>
      </c>
      <c r="H2347" s="42"/>
      <c r="I2347" s="41"/>
      <c r="J2347" s="42"/>
      <c r="K2347" s="41"/>
      <c r="L2347" s="42">
        <f>SUM(AZ2319:AZ2349)</f>
        <v>10579.92</v>
      </c>
    </row>
    <row r="2348" spans="1:82" ht="14.25" x14ac:dyDescent="0.2">
      <c r="A2348" s="45"/>
      <c r="B2348" s="45" t="s">
        <v>28</v>
      </c>
      <c r="C2348" s="45" t="s">
        <v>1567</v>
      </c>
      <c r="D2348" s="46" t="s">
        <v>1392</v>
      </c>
      <c r="E2348" s="47">
        <f>Source!CA383</f>
        <v>60</v>
      </c>
      <c r="F2348" s="47"/>
      <c r="G2348" s="47">
        <f>Source!AU383</f>
        <v>60</v>
      </c>
      <c r="H2348" s="48"/>
      <c r="I2348" s="49"/>
      <c r="J2348" s="48"/>
      <c r="K2348" s="49"/>
      <c r="L2348" s="48">
        <f>SUM(BA2319:BA2349)</f>
        <v>6163.06</v>
      </c>
    </row>
    <row r="2349" spans="1:82" ht="15" x14ac:dyDescent="0.2">
      <c r="C2349" s="58" t="s">
        <v>1568</v>
      </c>
      <c r="D2349" s="58"/>
      <c r="E2349" s="58"/>
      <c r="F2349" s="58"/>
      <c r="G2349" s="58"/>
      <c r="H2349" s="58"/>
      <c r="I2349" s="59">
        <f>K2349/E2319</f>
        <v>27592.13</v>
      </c>
      <c r="J2349" s="59"/>
      <c r="K2349" s="59">
        <f>L2320+L2322+L2326+L2347+L2348+L2323</f>
        <v>27592.13</v>
      </c>
      <c r="L2349" s="59"/>
      <c r="AD2349">
        <f>ROUND((Source!AT383/100)*((ROUND(SUMIF(SmtRes!AQ846:'SmtRes'!AQ856,"=1",SmtRes!AD846:'SmtRes'!AD856)*Source!I383, 2)+ROUND(SUMIF(SmtRes!AQ846:'SmtRes'!AQ856,"=1",SmtRes!AC846:'SmtRes'!AC856)*Source!I383, 2))), 2)</f>
        <v>925.86</v>
      </c>
      <c r="AE2349">
        <f>ROUND((Source!AU383/100)*((ROUND(SUMIF(SmtRes!AQ846:'SmtRes'!AQ856,"=1",SmtRes!AD846:'SmtRes'!AD856)*Source!I383, 2)+ROUND(SUMIF(SmtRes!AQ846:'SmtRes'!AQ856,"=1",SmtRes!AC846:'SmtRes'!AC856)*Source!I383, 2))), 2)</f>
        <v>539.33000000000004</v>
      </c>
      <c r="AN2349" s="50">
        <f>L2320+L2322+L2326+L2347+L2348+L2323</f>
        <v>27592.13</v>
      </c>
      <c r="AO2349" s="50">
        <f>L2322</f>
        <v>577.38</v>
      </c>
      <c r="AQ2349" t="s">
        <v>1569</v>
      </c>
      <c r="AR2349" s="50">
        <f>L2320</f>
        <v>9765.11</v>
      </c>
      <c r="AT2349" s="50">
        <f>L2323</f>
        <v>506.66</v>
      </c>
      <c r="AV2349" t="s">
        <v>1569</v>
      </c>
      <c r="AW2349" s="50">
        <f>L2326</f>
        <v>0</v>
      </c>
      <c r="AZ2349">
        <f>Source!X383</f>
        <v>10579.92</v>
      </c>
      <c r="BA2349">
        <f>Source!Y383</f>
        <v>6163.06</v>
      </c>
      <c r="CD2349">
        <v>1</v>
      </c>
    </row>
    <row r="2350" spans="1:82" ht="96.75" x14ac:dyDescent="0.2">
      <c r="A2350" s="36" t="s">
        <v>515</v>
      </c>
      <c r="B2350" s="38" t="s">
        <v>1770</v>
      </c>
      <c r="C2350" s="38" t="s">
        <v>1771</v>
      </c>
      <c r="D2350" s="39" t="str">
        <f>Source!H384</f>
        <v>ШТ</v>
      </c>
      <c r="E2350" s="40">
        <f>Source!K384</f>
        <v>1</v>
      </c>
      <c r="F2350" s="40"/>
      <c r="G2350" s="40">
        <f>Source!I384</f>
        <v>1</v>
      </c>
      <c r="H2350" s="42"/>
      <c r="I2350" s="41"/>
      <c r="J2350" s="42"/>
      <c r="K2350" s="41"/>
      <c r="L2350" s="42"/>
    </row>
    <row r="2351" spans="1:82" ht="15" x14ac:dyDescent="0.2">
      <c r="A2351" s="37"/>
      <c r="B2351" s="40">
        <v>1</v>
      </c>
      <c r="C2351" s="37" t="s">
        <v>1560</v>
      </c>
      <c r="D2351" s="39" t="s">
        <v>1220</v>
      </c>
      <c r="E2351" s="43"/>
      <c r="F2351" s="40"/>
      <c r="G2351" s="43">
        <f>Source!U384</f>
        <v>26.6</v>
      </c>
      <c r="H2351" s="40"/>
      <c r="I2351" s="40"/>
      <c r="J2351" s="40"/>
      <c r="K2351" s="40"/>
      <c r="L2351" s="44">
        <f>SUM(L2352:L2352)-SUMIF(CE2352:CE2352, 1, L2352:L2352)</f>
        <v>11290.9</v>
      </c>
    </row>
    <row r="2352" spans="1:82" ht="28.5" x14ac:dyDescent="0.2">
      <c r="A2352" s="38"/>
      <c r="B2352" s="38" t="s">
        <v>1232</v>
      </c>
      <c r="C2352" s="38" t="s">
        <v>1233</v>
      </c>
      <c r="D2352" s="39" t="s">
        <v>1220</v>
      </c>
      <c r="E2352" s="40">
        <v>26.6</v>
      </c>
      <c r="F2352" s="40"/>
      <c r="G2352" s="40">
        <f>SmtRes!CX857</f>
        <v>26.6</v>
      </c>
      <c r="H2352" s="42"/>
      <c r="I2352" s="41"/>
      <c r="J2352" s="42">
        <f>SmtRes!CZ857</f>
        <v>424.47</v>
      </c>
      <c r="K2352" s="41"/>
      <c r="L2352" s="42">
        <f>SmtRes!DI857</f>
        <v>11290.9</v>
      </c>
    </row>
    <row r="2353" spans="1:83" ht="15" x14ac:dyDescent="0.2">
      <c r="A2353" s="37"/>
      <c r="B2353" s="40">
        <v>2</v>
      </c>
      <c r="C2353" s="37" t="s">
        <v>1561</v>
      </c>
      <c r="D2353" s="39"/>
      <c r="E2353" s="43"/>
      <c r="F2353" s="40"/>
      <c r="G2353" s="43"/>
      <c r="H2353" s="40"/>
      <c r="I2353" s="40"/>
      <c r="J2353" s="40"/>
      <c r="K2353" s="40"/>
      <c r="L2353" s="44">
        <f>SUM(L2354:L2356)-SUMIF(CE2354:CE2356, 1, L2354:L2356)</f>
        <v>664.53</v>
      </c>
    </row>
    <row r="2354" spans="1:83" ht="15" x14ac:dyDescent="0.2">
      <c r="A2354" s="37"/>
      <c r="B2354" s="40"/>
      <c r="C2354" s="37" t="s">
        <v>1563</v>
      </c>
      <c r="D2354" s="39" t="s">
        <v>1220</v>
      </c>
      <c r="E2354" s="43"/>
      <c r="F2354" s="40"/>
      <c r="G2354" s="43">
        <f>Source!V384</f>
        <v>1.22</v>
      </c>
      <c r="H2354" s="40"/>
      <c r="I2354" s="40"/>
      <c r="J2354" s="40"/>
      <c r="K2354" s="40"/>
      <c r="L2354" s="44">
        <f>SUMIF(CE2355:CE2356, 1, L2355:L2356)</f>
        <v>583.14</v>
      </c>
      <c r="CE2354">
        <v>1</v>
      </c>
    </row>
    <row r="2355" spans="1:83" ht="28.5" x14ac:dyDescent="0.2">
      <c r="A2355" s="38"/>
      <c r="B2355" s="38" t="s">
        <v>1227</v>
      </c>
      <c r="C2355" s="38" t="s">
        <v>1229</v>
      </c>
      <c r="D2355" s="39" t="s">
        <v>1090</v>
      </c>
      <c r="E2355" s="40">
        <v>1.22</v>
      </c>
      <c r="F2355" s="40"/>
      <c r="G2355" s="40">
        <f>SmtRes!CX859</f>
        <v>1.22</v>
      </c>
      <c r="H2355" s="42"/>
      <c r="I2355" s="41"/>
      <c r="J2355" s="42">
        <f>SmtRes!CZ859</f>
        <v>544.70000000000005</v>
      </c>
      <c r="K2355" s="41"/>
      <c r="L2355" s="42">
        <f>SmtRes!DG859</f>
        <v>664.53</v>
      </c>
    </row>
    <row r="2356" spans="1:83" ht="28.5" x14ac:dyDescent="0.2">
      <c r="A2356" s="38"/>
      <c r="B2356" s="38" t="s">
        <v>1226</v>
      </c>
      <c r="C2356" s="38" t="s">
        <v>1562</v>
      </c>
      <c r="D2356" s="39" t="s">
        <v>1220</v>
      </c>
      <c r="E2356" s="40">
        <f>SmtRes!DO859*SmtRes!AT859</f>
        <v>1.22</v>
      </c>
      <c r="F2356" s="40"/>
      <c r="G2356" s="40">
        <f>SmtRes!DO859*SmtRes!CX859</f>
        <v>1.22</v>
      </c>
      <c r="H2356" s="42"/>
      <c r="I2356" s="41"/>
      <c r="J2356" s="42">
        <f>ROUND(SmtRes!AG859/SmtRes!DO859, 2)</f>
        <v>477.98</v>
      </c>
      <c r="K2356" s="41"/>
      <c r="L2356" s="42">
        <f>SmtRes!DH859</f>
        <v>583.14</v>
      </c>
      <c r="CE2356">
        <v>1</v>
      </c>
    </row>
    <row r="2357" spans="1:83" ht="15" x14ac:dyDescent="0.2">
      <c r="A2357" s="37"/>
      <c r="B2357" s="40">
        <v>4</v>
      </c>
      <c r="C2357" s="37" t="s">
        <v>1576</v>
      </c>
      <c r="D2357" s="39"/>
      <c r="E2357" s="43"/>
      <c r="F2357" s="40"/>
      <c r="G2357" s="43"/>
      <c r="H2357" s="40"/>
      <c r="I2357" s="40"/>
      <c r="J2357" s="40"/>
      <c r="K2357" s="40"/>
      <c r="L2357" s="44">
        <f>SUM(L2358:L2365)-SUMIF(CE2358:CE2365, 1, L2358:L2365)</f>
        <v>0</v>
      </c>
    </row>
    <row r="2358" spans="1:83" ht="14.25" x14ac:dyDescent="0.2">
      <c r="A2358" s="38"/>
      <c r="B2358" s="38" t="s">
        <v>1325</v>
      </c>
      <c r="C2358" s="38" t="s">
        <v>1327</v>
      </c>
      <c r="D2358" s="39" t="s">
        <v>1242</v>
      </c>
      <c r="E2358" s="40">
        <v>0.03</v>
      </c>
      <c r="F2358" s="40">
        <f t="shared" ref="F2358:F2375" si="115">ROUND(0,7)</f>
        <v>0</v>
      </c>
      <c r="G2358" s="40">
        <f>SmtRes!CX860</f>
        <v>0</v>
      </c>
      <c r="H2358" s="42">
        <f>SmtRes!CZ860</f>
        <v>80.02</v>
      </c>
      <c r="I2358" s="41">
        <f>SmtRes!AI860</f>
        <v>2.0699999999999998</v>
      </c>
      <c r="J2358" s="42">
        <f>ROUND(H2358*I2358, 2)</f>
        <v>165.64</v>
      </c>
      <c r="K2358" s="41"/>
      <c r="L2358" s="42">
        <f>SmtRes!DF860</f>
        <v>0</v>
      </c>
    </row>
    <row r="2359" spans="1:83" ht="14.25" x14ac:dyDescent="0.2">
      <c r="A2359" s="38"/>
      <c r="B2359" s="38" t="s">
        <v>1328</v>
      </c>
      <c r="C2359" s="38" t="s">
        <v>1330</v>
      </c>
      <c r="D2359" s="39" t="s">
        <v>806</v>
      </c>
      <c r="E2359" s="40">
        <v>2.3000000000000001E-4</v>
      </c>
      <c r="F2359" s="40">
        <f t="shared" si="115"/>
        <v>0</v>
      </c>
      <c r="G2359" s="40">
        <f>SmtRes!CX861</f>
        <v>0</v>
      </c>
      <c r="H2359" s="42"/>
      <c r="I2359" s="41"/>
      <c r="J2359" s="42">
        <f>SmtRes!CZ861</f>
        <v>84866.240000000005</v>
      </c>
      <c r="K2359" s="41"/>
      <c r="L2359" s="42">
        <f>SmtRes!DF861</f>
        <v>0</v>
      </c>
    </row>
    <row r="2360" spans="1:83" ht="14.25" x14ac:dyDescent="0.2">
      <c r="A2360" s="38"/>
      <c r="B2360" s="38" t="s">
        <v>1246</v>
      </c>
      <c r="C2360" s="38" t="s">
        <v>1248</v>
      </c>
      <c r="D2360" s="39" t="s">
        <v>1242</v>
      </c>
      <c r="E2360" s="40">
        <v>0.02</v>
      </c>
      <c r="F2360" s="40">
        <f t="shared" si="115"/>
        <v>0</v>
      </c>
      <c r="G2360" s="40">
        <f>SmtRes!CX862</f>
        <v>0</v>
      </c>
      <c r="H2360" s="42">
        <f>SmtRes!CZ862</f>
        <v>56.11</v>
      </c>
      <c r="I2360" s="41">
        <f>SmtRes!AI862</f>
        <v>1.58</v>
      </c>
      <c r="J2360" s="42">
        <f t="shared" ref="J2360:J2365" si="116">ROUND(H2360*I2360, 2)</f>
        <v>88.65</v>
      </c>
      <c r="K2360" s="41"/>
      <c r="L2360" s="42">
        <f>SmtRes!DF862</f>
        <v>0</v>
      </c>
    </row>
    <row r="2361" spans="1:83" ht="14.25" x14ac:dyDescent="0.2">
      <c r="A2361" s="38"/>
      <c r="B2361" s="38" t="s">
        <v>1331</v>
      </c>
      <c r="C2361" s="38" t="s">
        <v>1333</v>
      </c>
      <c r="D2361" s="39" t="s">
        <v>806</v>
      </c>
      <c r="E2361" s="40">
        <v>4.0000000000000002E-4</v>
      </c>
      <c r="F2361" s="40">
        <f t="shared" si="115"/>
        <v>0</v>
      </c>
      <c r="G2361" s="40">
        <f>SmtRes!CX863</f>
        <v>0</v>
      </c>
      <c r="H2361" s="42">
        <f>SmtRes!CZ863</f>
        <v>61265.39</v>
      </c>
      <c r="I2361" s="41">
        <f>SmtRes!AI863</f>
        <v>1.3</v>
      </c>
      <c r="J2361" s="42">
        <f t="shared" si="116"/>
        <v>79645.009999999995</v>
      </c>
      <c r="K2361" s="41"/>
      <c r="L2361" s="42">
        <f>SmtRes!DF863</f>
        <v>0</v>
      </c>
    </row>
    <row r="2362" spans="1:83" ht="14.25" x14ac:dyDescent="0.2">
      <c r="A2362" s="38"/>
      <c r="B2362" s="38" t="s">
        <v>1334</v>
      </c>
      <c r="C2362" s="38" t="s">
        <v>1336</v>
      </c>
      <c r="D2362" s="39" t="s">
        <v>806</v>
      </c>
      <c r="E2362" s="40">
        <v>1.0000000000000001E-5</v>
      </c>
      <c r="F2362" s="40">
        <f t="shared" si="115"/>
        <v>0</v>
      </c>
      <c r="G2362" s="40">
        <f>SmtRes!CX864</f>
        <v>0</v>
      </c>
      <c r="H2362" s="42">
        <f>SmtRes!CZ864</f>
        <v>80020.98</v>
      </c>
      <c r="I2362" s="41">
        <f>SmtRes!AI864</f>
        <v>1.02</v>
      </c>
      <c r="J2362" s="42">
        <f t="shared" si="116"/>
        <v>81621.399999999994</v>
      </c>
      <c r="K2362" s="41"/>
      <c r="L2362" s="42">
        <f>SmtRes!DF864</f>
        <v>0</v>
      </c>
    </row>
    <row r="2363" spans="1:83" ht="14.25" x14ac:dyDescent="0.2">
      <c r="A2363" s="38"/>
      <c r="B2363" s="38" t="s">
        <v>1337</v>
      </c>
      <c r="C2363" s="38" t="s">
        <v>1339</v>
      </c>
      <c r="D2363" s="39" t="s">
        <v>806</v>
      </c>
      <c r="E2363" s="40">
        <v>5.9999999999999995E-4</v>
      </c>
      <c r="F2363" s="40">
        <f t="shared" si="115"/>
        <v>0</v>
      </c>
      <c r="G2363" s="40">
        <f>SmtRes!CX865</f>
        <v>0</v>
      </c>
      <c r="H2363" s="42">
        <f>SmtRes!CZ865</f>
        <v>40917.440000000002</v>
      </c>
      <c r="I2363" s="41">
        <f>SmtRes!AI865</f>
        <v>1.02</v>
      </c>
      <c r="J2363" s="42">
        <f t="shared" si="116"/>
        <v>41735.79</v>
      </c>
      <c r="K2363" s="41"/>
      <c r="L2363" s="42">
        <f>SmtRes!DF865</f>
        <v>0</v>
      </c>
    </row>
    <row r="2364" spans="1:83" ht="14.25" x14ac:dyDescent="0.2">
      <c r="A2364" s="38"/>
      <c r="B2364" s="38" t="s">
        <v>1340</v>
      </c>
      <c r="C2364" s="38" t="s">
        <v>1342</v>
      </c>
      <c r="D2364" s="39" t="s">
        <v>806</v>
      </c>
      <c r="E2364" s="40">
        <v>5.9999999999999995E-4</v>
      </c>
      <c r="F2364" s="40">
        <f t="shared" si="115"/>
        <v>0</v>
      </c>
      <c r="G2364" s="40">
        <f>SmtRes!CX866</f>
        <v>0</v>
      </c>
      <c r="H2364" s="42">
        <f>SmtRes!CZ866</f>
        <v>98039.57</v>
      </c>
      <c r="I2364" s="41">
        <f>SmtRes!AI866</f>
        <v>1.1599999999999999</v>
      </c>
      <c r="J2364" s="42">
        <f t="shared" si="116"/>
        <v>113725.9</v>
      </c>
      <c r="K2364" s="41"/>
      <c r="L2364" s="42">
        <f>SmtRes!DF866</f>
        <v>0</v>
      </c>
    </row>
    <row r="2365" spans="1:83" ht="14.25" x14ac:dyDescent="0.2">
      <c r="A2365" s="38"/>
      <c r="B2365" s="38" t="s">
        <v>1343</v>
      </c>
      <c r="C2365" s="38" t="s">
        <v>1345</v>
      </c>
      <c r="D2365" s="39" t="s">
        <v>880</v>
      </c>
      <c r="E2365" s="40">
        <v>0.06</v>
      </c>
      <c r="F2365" s="40">
        <f t="shared" si="115"/>
        <v>0</v>
      </c>
      <c r="G2365" s="40">
        <f>SmtRes!CX867</f>
        <v>0</v>
      </c>
      <c r="H2365" s="42">
        <f>SmtRes!CZ867</f>
        <v>1031.73</v>
      </c>
      <c r="I2365" s="41">
        <f>SmtRes!AI867</f>
        <v>1.27</v>
      </c>
      <c r="J2365" s="42">
        <f t="shared" si="116"/>
        <v>1310.3</v>
      </c>
      <c r="K2365" s="41"/>
      <c r="L2365" s="42">
        <f>SmtRes!DF867</f>
        <v>0</v>
      </c>
    </row>
    <row r="2366" spans="1:83" ht="14.25" x14ac:dyDescent="0.2">
      <c r="A2366" s="38"/>
      <c r="B2366" s="38" t="str">
        <f>EtalonRes!I1308</f>
        <v>05.1.02.06</v>
      </c>
      <c r="C2366" s="38" t="str">
        <f>EtalonRes!K1308</f>
        <v>Приставки железобетонные</v>
      </c>
      <c r="D2366" s="39" t="str">
        <f>EtalonRes!O1308</f>
        <v>ШТ</v>
      </c>
      <c r="E2366" s="40">
        <f>EtalonRes!X1308</f>
        <v>0</v>
      </c>
      <c r="F2366" s="40">
        <f t="shared" si="115"/>
        <v>0</v>
      </c>
      <c r="G2366" s="40">
        <f>ROUND(EtalonRes!AG1308*Source!I384, 7)</f>
        <v>0</v>
      </c>
      <c r="H2366" s="42"/>
      <c r="I2366" s="41"/>
      <c r="J2366" s="42"/>
      <c r="K2366" s="41"/>
      <c r="L2366" s="42"/>
    </row>
    <row r="2367" spans="1:83" ht="14.25" x14ac:dyDescent="0.2">
      <c r="A2367" s="38"/>
      <c r="B2367" s="38" t="str">
        <f>EtalonRes!I1309</f>
        <v>07.2.02.05</v>
      </c>
      <c r="C2367" s="38" t="str">
        <f>EtalonRes!K1309</f>
        <v>Траверсы стальные</v>
      </c>
      <c r="D2367" s="39" t="str">
        <f>EtalonRes!O1309</f>
        <v>т</v>
      </c>
      <c r="E2367" s="40">
        <f>EtalonRes!X1309</f>
        <v>0</v>
      </c>
      <c r="F2367" s="40">
        <f t="shared" si="115"/>
        <v>0</v>
      </c>
      <c r="G2367" s="40">
        <f>ROUND(EtalonRes!AG1309*Source!I384, 7)</f>
        <v>0</v>
      </c>
      <c r="H2367" s="42"/>
      <c r="I2367" s="41"/>
      <c r="J2367" s="42"/>
      <c r="K2367" s="41"/>
      <c r="L2367" s="42"/>
    </row>
    <row r="2368" spans="1:83" ht="14.25" x14ac:dyDescent="0.2">
      <c r="A2368" s="38"/>
      <c r="B2368" s="38" t="str">
        <f>EtalonRes!I1310</f>
        <v>07.2.07.13</v>
      </c>
      <c r="C2368" s="38" t="str">
        <f>EtalonRes!K1310</f>
        <v>Хомуты стальные</v>
      </c>
      <c r="D2368" s="39" t="str">
        <f>EtalonRes!O1310</f>
        <v>кг</v>
      </c>
      <c r="E2368" s="40">
        <f>EtalonRes!X1310</f>
        <v>0</v>
      </c>
      <c r="F2368" s="40">
        <f t="shared" si="115"/>
        <v>0</v>
      </c>
      <c r="G2368" s="40">
        <f>ROUND(EtalonRes!AG1310*Source!I384, 7)</f>
        <v>0</v>
      </c>
      <c r="H2368" s="42"/>
      <c r="I2368" s="41"/>
      <c r="J2368" s="42"/>
      <c r="K2368" s="41"/>
      <c r="L2368" s="42"/>
    </row>
    <row r="2369" spans="1:82" ht="14.25" x14ac:dyDescent="0.2">
      <c r="A2369" s="38"/>
      <c r="B2369" s="38" t="str">
        <f>EtalonRes!I1312</f>
        <v>08.3.04.02</v>
      </c>
      <c r="C2369" s="38" t="str">
        <f>EtalonRes!K1312</f>
        <v>Сталь стержневая диаметром до 10 мм</v>
      </c>
      <c r="D2369" s="39" t="str">
        <f>EtalonRes!O1312</f>
        <v>т</v>
      </c>
      <c r="E2369" s="40">
        <f>EtalonRes!X1312</f>
        <v>0</v>
      </c>
      <c r="F2369" s="40">
        <f t="shared" si="115"/>
        <v>0</v>
      </c>
      <c r="G2369" s="40">
        <f>ROUND(EtalonRes!AG1312*Source!I384, 7)</f>
        <v>0</v>
      </c>
      <c r="H2369" s="42"/>
      <c r="I2369" s="41"/>
      <c r="J2369" s="42"/>
      <c r="K2369" s="41"/>
      <c r="L2369" s="42"/>
    </row>
    <row r="2370" spans="1:82" ht="28.5" x14ac:dyDescent="0.2">
      <c r="A2370" s="38"/>
      <c r="B2370" s="38" t="str">
        <f>EtalonRes!I1313</f>
        <v>11.2.04.06</v>
      </c>
      <c r="C2370" s="38" t="str">
        <f>EtalonRes!K1313</f>
        <v>Детали опор пропитанные из пиломатериалов хвойных пород</v>
      </c>
      <c r="D2370" s="39" t="str">
        <f>EtalonRes!O1313</f>
        <v>м3</v>
      </c>
      <c r="E2370" s="40">
        <f>EtalonRes!X1313</f>
        <v>0</v>
      </c>
      <c r="F2370" s="40">
        <f t="shared" si="115"/>
        <v>0</v>
      </c>
      <c r="G2370" s="40">
        <f>ROUND(EtalonRes!AG1313*Source!I384, 7)</f>
        <v>0</v>
      </c>
      <c r="H2370" s="42"/>
      <c r="I2370" s="41"/>
      <c r="J2370" s="42"/>
      <c r="K2370" s="41"/>
      <c r="L2370" s="42"/>
    </row>
    <row r="2371" spans="1:82" ht="14.25" x14ac:dyDescent="0.2">
      <c r="A2371" s="38"/>
      <c r="B2371" s="38" t="str">
        <f>EtalonRes!I1319</f>
        <v>22.2.01.04</v>
      </c>
      <c r="C2371" s="38" t="str">
        <f>EtalonRes!K1319</f>
        <v>Изоляторы штыревые</v>
      </c>
      <c r="D2371" s="39" t="str">
        <f>EtalonRes!O1319</f>
        <v>ШТ</v>
      </c>
      <c r="E2371" s="40">
        <f>EtalonRes!X1319</f>
        <v>0</v>
      </c>
      <c r="F2371" s="40">
        <f t="shared" si="115"/>
        <v>0</v>
      </c>
      <c r="G2371" s="40">
        <f>ROUND(EtalonRes!AG1319*Source!I384, 7)</f>
        <v>0</v>
      </c>
      <c r="H2371" s="42"/>
      <c r="I2371" s="41"/>
      <c r="J2371" s="42"/>
      <c r="K2371" s="41"/>
      <c r="L2371" s="42"/>
    </row>
    <row r="2372" spans="1:82" ht="14.25" x14ac:dyDescent="0.2">
      <c r="A2372" s="38"/>
      <c r="B2372" s="38" t="str">
        <f>EtalonRes!I1320</f>
        <v>22.2.02.07</v>
      </c>
      <c r="C2372" s="38" t="str">
        <f>EtalonRes!K1320</f>
        <v>Детали крепления стальные</v>
      </c>
      <c r="D2372" s="39" t="str">
        <f>EtalonRes!O1320</f>
        <v>кг</v>
      </c>
      <c r="E2372" s="40">
        <f>EtalonRes!X1320</f>
        <v>0</v>
      </c>
      <c r="F2372" s="40">
        <f t="shared" si="115"/>
        <v>0</v>
      </c>
      <c r="G2372" s="40">
        <f>ROUND(EtalonRes!AG1320*Source!I384, 7)</f>
        <v>0</v>
      </c>
      <c r="H2372" s="42"/>
      <c r="I2372" s="41"/>
      <c r="J2372" s="42"/>
      <c r="K2372" s="41"/>
      <c r="L2372" s="42"/>
    </row>
    <row r="2373" spans="1:82" ht="14.25" x14ac:dyDescent="0.2">
      <c r="A2373" s="38"/>
      <c r="B2373" s="38" t="str">
        <f>EtalonRes!I1321</f>
        <v>22.2.02.09</v>
      </c>
      <c r="C2373" s="38" t="str">
        <f>EtalonRes!K1321</f>
        <v>Крюки</v>
      </c>
      <c r="D2373" s="39" t="str">
        <f>EtalonRes!O1321</f>
        <v>кг</v>
      </c>
      <c r="E2373" s="40">
        <f>EtalonRes!X1321</f>
        <v>0</v>
      </c>
      <c r="F2373" s="40">
        <f t="shared" si="115"/>
        <v>0</v>
      </c>
      <c r="G2373" s="40">
        <f>ROUND(EtalonRes!AG1321*Source!I384, 7)</f>
        <v>0</v>
      </c>
      <c r="H2373" s="42"/>
      <c r="I2373" s="41"/>
      <c r="J2373" s="42"/>
      <c r="K2373" s="41"/>
      <c r="L2373" s="42"/>
    </row>
    <row r="2374" spans="1:82" ht="14.25" x14ac:dyDescent="0.2">
      <c r="A2374" s="38"/>
      <c r="B2374" s="38" t="str">
        <f>EtalonRes!I1322</f>
        <v>22.2.02.21</v>
      </c>
      <c r="C2374" s="38" t="str">
        <f>EtalonRes!K1322</f>
        <v>Штыри</v>
      </c>
      <c r="D2374" s="39" t="str">
        <f>EtalonRes!O1322</f>
        <v>ШТ</v>
      </c>
      <c r="E2374" s="40">
        <f>EtalonRes!X1322</f>
        <v>0</v>
      </c>
      <c r="F2374" s="40">
        <f t="shared" si="115"/>
        <v>0</v>
      </c>
      <c r="G2374" s="40">
        <f>ROUND(EtalonRes!AG1322*Source!I384, 7)</f>
        <v>0</v>
      </c>
      <c r="H2374" s="42"/>
      <c r="I2374" s="41"/>
      <c r="J2374" s="42"/>
      <c r="K2374" s="41"/>
      <c r="L2374" s="42"/>
    </row>
    <row r="2375" spans="1:82" ht="14.25" x14ac:dyDescent="0.2">
      <c r="A2375" s="38"/>
      <c r="B2375" s="38" t="str">
        <f>EtalonRes!I1323</f>
        <v>22.2.02.23</v>
      </c>
      <c r="C2375" s="45" t="str">
        <f>EtalonRes!K1323</f>
        <v>Металлические плакаты</v>
      </c>
      <c r="D2375" s="46" t="str">
        <f>EtalonRes!O1323</f>
        <v>ШТ</v>
      </c>
      <c r="E2375" s="47">
        <f>EtalonRes!X1323</f>
        <v>0.1</v>
      </c>
      <c r="F2375" s="47">
        <f t="shared" si="115"/>
        <v>0</v>
      </c>
      <c r="G2375" s="47">
        <f>ROUND(EtalonRes!AG1323*Source!I384, 7)</f>
        <v>0</v>
      </c>
      <c r="H2375" s="48"/>
      <c r="I2375" s="49"/>
      <c r="J2375" s="48"/>
      <c r="K2375" s="49"/>
      <c r="L2375" s="48"/>
    </row>
    <row r="2376" spans="1:82" ht="15" x14ac:dyDescent="0.2">
      <c r="A2376" s="38"/>
      <c r="B2376" s="38"/>
      <c r="C2376" s="51" t="s">
        <v>1564</v>
      </c>
      <c r="D2376" s="39"/>
      <c r="E2376" s="40"/>
      <c r="F2376" s="40"/>
      <c r="G2376" s="40"/>
      <c r="H2376" s="42"/>
      <c r="I2376" s="41"/>
      <c r="J2376" s="42"/>
      <c r="K2376" s="41"/>
      <c r="L2376" s="42">
        <f>L2351+L2353+L2354+L2357</f>
        <v>12538.57</v>
      </c>
    </row>
    <row r="2377" spans="1:82" ht="14.25" x14ac:dyDescent="0.2">
      <c r="A2377" s="38"/>
      <c r="B2377" s="38"/>
      <c r="C2377" s="38" t="s">
        <v>1565</v>
      </c>
      <c r="D2377" s="39"/>
      <c r="E2377" s="40"/>
      <c r="F2377" s="40"/>
      <c r="G2377" s="40"/>
      <c r="H2377" s="42"/>
      <c r="I2377" s="41"/>
      <c r="J2377" s="42"/>
      <c r="K2377" s="41"/>
      <c r="L2377" s="42">
        <f>SUM(AR2350:AR2380)+SUM(AS2350:AS2380)+SUM(AT2350:AT2380)+SUM(AU2350:AU2380)+SUM(AV2350:AV2380)</f>
        <v>11874.039999999999</v>
      </c>
    </row>
    <row r="2378" spans="1:82" ht="14.25" x14ac:dyDescent="0.2">
      <c r="A2378" s="38"/>
      <c r="B2378" s="38" t="s">
        <v>27</v>
      </c>
      <c r="C2378" s="38" t="s">
        <v>1566</v>
      </c>
      <c r="D2378" s="39" t="s">
        <v>1392</v>
      </c>
      <c r="E2378" s="40">
        <f>Source!BZ384</f>
        <v>103</v>
      </c>
      <c r="F2378" s="40"/>
      <c r="G2378" s="40">
        <f>Source!AT384</f>
        <v>103</v>
      </c>
      <c r="H2378" s="42"/>
      <c r="I2378" s="41"/>
      <c r="J2378" s="42"/>
      <c r="K2378" s="41"/>
      <c r="L2378" s="42">
        <f>SUM(AZ2350:AZ2380)</f>
        <v>12230.26</v>
      </c>
    </row>
    <row r="2379" spans="1:82" ht="14.25" x14ac:dyDescent="0.2">
      <c r="A2379" s="45"/>
      <c r="B2379" s="45" t="s">
        <v>28</v>
      </c>
      <c r="C2379" s="45" t="s">
        <v>1567</v>
      </c>
      <c r="D2379" s="46" t="s">
        <v>1392</v>
      </c>
      <c r="E2379" s="47">
        <f>Source!CA384</f>
        <v>60</v>
      </c>
      <c r="F2379" s="47"/>
      <c r="G2379" s="47">
        <f>Source!AU384</f>
        <v>60</v>
      </c>
      <c r="H2379" s="48"/>
      <c r="I2379" s="49"/>
      <c r="J2379" s="48"/>
      <c r="K2379" s="49"/>
      <c r="L2379" s="48">
        <f>SUM(BA2350:BA2380)</f>
        <v>7124.42</v>
      </c>
    </row>
    <row r="2380" spans="1:82" ht="15" x14ac:dyDescent="0.2">
      <c r="C2380" s="58" t="s">
        <v>1568</v>
      </c>
      <c r="D2380" s="58"/>
      <c r="E2380" s="58"/>
      <c r="F2380" s="58"/>
      <c r="G2380" s="58"/>
      <c r="H2380" s="58"/>
      <c r="I2380" s="59">
        <f>K2380/E2350</f>
        <v>31893.25</v>
      </c>
      <c r="J2380" s="59"/>
      <c r="K2380" s="59">
        <f>L2351+L2353+L2357+L2378+L2379+L2354</f>
        <v>31893.25</v>
      </c>
      <c r="L2380" s="59"/>
      <c r="AD2380">
        <f>ROUND((Source!AT384/100)*((ROUND(SUMIF(SmtRes!AQ857:'SmtRes'!AQ867,"=1",SmtRes!AD857:'SmtRes'!AD867)*Source!I384, 2)+ROUND(SUMIF(SmtRes!AQ857:'SmtRes'!AQ867,"=1",SmtRes!AC857:'SmtRes'!AC867)*Source!I384, 2))), 2)</f>
        <v>929.52</v>
      </c>
      <c r="AE2380">
        <f>ROUND((Source!AU384/100)*((ROUND(SUMIF(SmtRes!AQ857:'SmtRes'!AQ867,"=1",SmtRes!AD857:'SmtRes'!AD867)*Source!I384, 2)+ROUND(SUMIF(SmtRes!AQ857:'SmtRes'!AQ867,"=1",SmtRes!AC857:'SmtRes'!AC867)*Source!I384, 2))), 2)</f>
        <v>541.47</v>
      </c>
      <c r="AN2380" s="50">
        <f>L2351+L2353+L2357+L2378+L2379+L2354</f>
        <v>31893.25</v>
      </c>
      <c r="AO2380" s="50">
        <f>L2353</f>
        <v>664.53</v>
      </c>
      <c r="AQ2380" t="s">
        <v>1569</v>
      </c>
      <c r="AR2380" s="50">
        <f>L2351</f>
        <v>11290.9</v>
      </c>
      <c r="AT2380" s="50">
        <f>L2354</f>
        <v>583.14</v>
      </c>
      <c r="AV2380" t="s">
        <v>1569</v>
      </c>
      <c r="AW2380" s="50">
        <f>L2357</f>
        <v>0</v>
      </c>
      <c r="AZ2380">
        <f>Source!X384</f>
        <v>12230.26</v>
      </c>
      <c r="BA2380">
        <f>Source!Y384</f>
        <v>7124.42</v>
      </c>
      <c r="CD2380">
        <v>1</v>
      </c>
    </row>
    <row r="2382" spans="1:82" ht="16.5" x14ac:dyDescent="0.2">
      <c r="A2382" s="61" t="s">
        <v>1772</v>
      </c>
      <c r="B2382" s="61"/>
      <c r="C2382" s="61"/>
      <c r="D2382" s="61"/>
      <c r="E2382" s="61"/>
      <c r="F2382" s="61"/>
      <c r="G2382" s="61"/>
      <c r="H2382" s="61"/>
      <c r="I2382" s="61"/>
      <c r="J2382" s="61"/>
      <c r="K2382" s="61"/>
      <c r="L2382" s="61"/>
    </row>
    <row r="2383" spans="1:82" ht="99.75" x14ac:dyDescent="0.2">
      <c r="C2383" s="52" t="str">
        <f>Source!G420</f>
        <v>Установку опор с бурением котлована на глубину более 2 метров рассчитывать в соответствии с технической частью 33 сборника ГЭСН-2022 (приложения 33.4 п.3.6, 33.1) и норм для корректировки</v>
      </c>
    </row>
    <row r="2384" spans="1:82" ht="68.25" x14ac:dyDescent="0.2">
      <c r="A2384" s="36" t="s">
        <v>520</v>
      </c>
      <c r="B2384" s="38" t="s">
        <v>1773</v>
      </c>
      <c r="C2384" s="38" t="s">
        <v>1774</v>
      </c>
      <c r="D2384" s="39" t="str">
        <f>Source!H421</f>
        <v>ШТ</v>
      </c>
      <c r="E2384" s="40">
        <f>Source!K421</f>
        <v>1</v>
      </c>
      <c r="F2384" s="40"/>
      <c r="G2384" s="40">
        <f>Source!I421</f>
        <v>1</v>
      </c>
      <c r="H2384" s="42"/>
      <c r="I2384" s="41"/>
      <c r="J2384" s="42"/>
      <c r="K2384" s="41"/>
      <c r="L2384" s="42"/>
    </row>
    <row r="2385" spans="1:83" ht="15" x14ac:dyDescent="0.2">
      <c r="A2385" s="37"/>
      <c r="B2385" s="40">
        <v>1</v>
      </c>
      <c r="C2385" s="37" t="s">
        <v>1560</v>
      </c>
      <c r="D2385" s="39" t="s">
        <v>1220</v>
      </c>
      <c r="E2385" s="43"/>
      <c r="F2385" s="40"/>
      <c r="G2385" s="43">
        <f>Source!U421</f>
        <v>3.06</v>
      </c>
      <c r="H2385" s="40"/>
      <c r="I2385" s="40"/>
      <c r="J2385" s="40"/>
      <c r="K2385" s="40"/>
      <c r="L2385" s="44">
        <f>SUM(L2386:L2386)-SUMIF(CE2386:CE2386, 1, L2386:L2386)</f>
        <v>1347.99</v>
      </c>
    </row>
    <row r="2386" spans="1:83" ht="28.5" x14ac:dyDescent="0.2">
      <c r="A2386" s="38"/>
      <c r="B2386" s="38" t="s">
        <v>1323</v>
      </c>
      <c r="C2386" s="38" t="s">
        <v>1324</v>
      </c>
      <c r="D2386" s="39" t="s">
        <v>1220</v>
      </c>
      <c r="E2386" s="40">
        <v>3.06</v>
      </c>
      <c r="F2386" s="40"/>
      <c r="G2386" s="40">
        <f>SmtRes!CX868</f>
        <v>3.06</v>
      </c>
      <c r="H2386" s="42"/>
      <c r="I2386" s="41"/>
      <c r="J2386" s="42">
        <f>SmtRes!CZ868</f>
        <v>440.52</v>
      </c>
      <c r="K2386" s="41"/>
      <c r="L2386" s="42">
        <f>SmtRes!DI868</f>
        <v>1347.99</v>
      </c>
    </row>
    <row r="2387" spans="1:83" ht="15" x14ac:dyDescent="0.2">
      <c r="A2387" s="37"/>
      <c r="B2387" s="40">
        <v>2</v>
      </c>
      <c r="C2387" s="37" t="s">
        <v>1561</v>
      </c>
      <c r="D2387" s="39"/>
      <c r="E2387" s="43"/>
      <c r="F2387" s="40"/>
      <c r="G2387" s="43"/>
      <c r="H2387" s="40"/>
      <c r="I2387" s="40"/>
      <c r="J2387" s="40"/>
      <c r="K2387" s="40"/>
      <c r="L2387" s="44">
        <f>SUM(L2388:L2392)-SUMIF(CE2388:CE2392, 1, L2388:L2392)</f>
        <v>1335.53</v>
      </c>
    </row>
    <row r="2388" spans="1:83" ht="15" x14ac:dyDescent="0.2">
      <c r="A2388" s="37"/>
      <c r="B2388" s="40"/>
      <c r="C2388" s="37" t="s">
        <v>1563</v>
      </c>
      <c r="D2388" s="39" t="s">
        <v>1220</v>
      </c>
      <c r="E2388" s="43"/>
      <c r="F2388" s="40"/>
      <c r="G2388" s="43">
        <f>Source!V421</f>
        <v>0.87000000000000011</v>
      </c>
      <c r="H2388" s="40"/>
      <c r="I2388" s="40"/>
      <c r="J2388" s="40"/>
      <c r="K2388" s="40"/>
      <c r="L2388" s="44">
        <f>SUMIF(CE2389:CE2392, 1, L2389:L2392)</f>
        <v>464.36</v>
      </c>
      <c r="CE2388">
        <v>1</v>
      </c>
    </row>
    <row r="2389" spans="1:83" ht="42.75" x14ac:dyDescent="0.2">
      <c r="A2389" s="38"/>
      <c r="B2389" s="38" t="s">
        <v>1300</v>
      </c>
      <c r="C2389" s="38" t="s">
        <v>1302</v>
      </c>
      <c r="D2389" s="39" t="s">
        <v>1090</v>
      </c>
      <c r="E2389" s="40">
        <v>0.68</v>
      </c>
      <c r="F2389" s="40"/>
      <c r="G2389" s="40">
        <f>SmtRes!CX870</f>
        <v>0.68</v>
      </c>
      <c r="H2389" s="42"/>
      <c r="I2389" s="41"/>
      <c r="J2389" s="42">
        <f>SmtRes!CZ870</f>
        <v>1811.82</v>
      </c>
      <c r="K2389" s="41"/>
      <c r="L2389" s="42">
        <f>SmtRes!DG870</f>
        <v>1232.04</v>
      </c>
    </row>
    <row r="2390" spans="1:83" ht="28.5" x14ac:dyDescent="0.2">
      <c r="A2390" s="38"/>
      <c r="B2390" s="38" t="s">
        <v>1303</v>
      </c>
      <c r="C2390" s="38" t="s">
        <v>1635</v>
      </c>
      <c r="D2390" s="39" t="s">
        <v>1220</v>
      </c>
      <c r="E2390" s="40">
        <f>SmtRes!DO870*SmtRes!AT870</f>
        <v>0.68</v>
      </c>
      <c r="F2390" s="40"/>
      <c r="G2390" s="40">
        <f>SmtRes!DO870*SmtRes!CX870</f>
        <v>0.68</v>
      </c>
      <c r="H2390" s="42"/>
      <c r="I2390" s="41"/>
      <c r="J2390" s="42">
        <f>ROUND(SmtRes!AG870/SmtRes!DO870, 2)</f>
        <v>549.32000000000005</v>
      </c>
      <c r="K2390" s="41"/>
      <c r="L2390" s="42">
        <f>SmtRes!DH870</f>
        <v>373.54</v>
      </c>
      <c r="CE2390">
        <v>1</v>
      </c>
    </row>
    <row r="2391" spans="1:83" ht="28.5" x14ac:dyDescent="0.2">
      <c r="A2391" s="38"/>
      <c r="B2391" s="38" t="s">
        <v>1227</v>
      </c>
      <c r="C2391" s="38" t="s">
        <v>1229</v>
      </c>
      <c r="D2391" s="39" t="s">
        <v>1090</v>
      </c>
      <c r="E2391" s="40">
        <v>0.19</v>
      </c>
      <c r="F2391" s="40"/>
      <c r="G2391" s="40">
        <f>SmtRes!CX871</f>
        <v>0.19</v>
      </c>
      <c r="H2391" s="42"/>
      <c r="I2391" s="41"/>
      <c r="J2391" s="42">
        <f>SmtRes!CZ871</f>
        <v>544.70000000000005</v>
      </c>
      <c r="K2391" s="41"/>
      <c r="L2391" s="42">
        <f>SmtRes!DG871</f>
        <v>103.49</v>
      </c>
    </row>
    <row r="2392" spans="1:83" ht="28.5" x14ac:dyDescent="0.2">
      <c r="A2392" s="38"/>
      <c r="B2392" s="38" t="s">
        <v>1226</v>
      </c>
      <c r="C2392" s="38" t="s">
        <v>1562</v>
      </c>
      <c r="D2392" s="39" t="s">
        <v>1220</v>
      </c>
      <c r="E2392" s="40">
        <f>SmtRes!DO871*SmtRes!AT871</f>
        <v>0.19</v>
      </c>
      <c r="F2392" s="40"/>
      <c r="G2392" s="40">
        <f>SmtRes!DO871*SmtRes!CX871</f>
        <v>0.19</v>
      </c>
      <c r="H2392" s="42"/>
      <c r="I2392" s="41"/>
      <c r="J2392" s="42">
        <f>ROUND(SmtRes!AG871/SmtRes!DO871, 2)</f>
        <v>477.98</v>
      </c>
      <c r="K2392" s="41"/>
      <c r="L2392" s="42">
        <f>SmtRes!DH871</f>
        <v>90.82</v>
      </c>
      <c r="CE2392">
        <v>1</v>
      </c>
    </row>
    <row r="2393" spans="1:83" ht="15" x14ac:dyDescent="0.2">
      <c r="A2393" s="37"/>
      <c r="B2393" s="40">
        <v>4</v>
      </c>
      <c r="C2393" s="37" t="s">
        <v>1576</v>
      </c>
      <c r="D2393" s="39"/>
      <c r="E2393" s="43"/>
      <c r="F2393" s="40"/>
      <c r="G2393" s="43"/>
      <c r="H2393" s="40"/>
      <c r="I2393" s="40"/>
      <c r="J2393" s="40"/>
      <c r="K2393" s="40"/>
      <c r="L2393" s="44">
        <f>SUM(L2394:L2399)-SUMIF(CE2394:CE2399, 1, L2394:L2399)</f>
        <v>0</v>
      </c>
    </row>
    <row r="2394" spans="1:83" ht="14.25" x14ac:dyDescent="0.2">
      <c r="A2394" s="38"/>
      <c r="B2394" s="38" t="s">
        <v>1243</v>
      </c>
      <c r="C2394" s="38" t="s">
        <v>1245</v>
      </c>
      <c r="D2394" s="39" t="s">
        <v>1242</v>
      </c>
      <c r="E2394" s="40">
        <v>0.1</v>
      </c>
      <c r="F2394" s="40">
        <f t="shared" ref="F2394:F2406" si="117">ROUND(0,7)</f>
        <v>0</v>
      </c>
      <c r="G2394" s="40">
        <f>SmtRes!CX872</f>
        <v>0</v>
      </c>
      <c r="H2394" s="42">
        <f>SmtRes!CZ872</f>
        <v>238.29</v>
      </c>
      <c r="I2394" s="41">
        <f>SmtRes!AI872</f>
        <v>2.0699999999999998</v>
      </c>
      <c r="J2394" s="42">
        <f t="shared" ref="J2394:J2399" si="118">ROUND(H2394*I2394, 2)</f>
        <v>493.26</v>
      </c>
      <c r="K2394" s="41"/>
      <c r="L2394" s="42">
        <f>SmtRes!DF872</f>
        <v>0</v>
      </c>
    </row>
    <row r="2395" spans="1:83" ht="14.25" x14ac:dyDescent="0.2">
      <c r="A2395" s="38"/>
      <c r="B2395" s="38" t="s">
        <v>1325</v>
      </c>
      <c r="C2395" s="38" t="s">
        <v>1327</v>
      </c>
      <c r="D2395" s="39" t="s">
        <v>1242</v>
      </c>
      <c r="E2395" s="40">
        <v>0.03</v>
      </c>
      <c r="F2395" s="40">
        <f t="shared" si="117"/>
        <v>0</v>
      </c>
      <c r="G2395" s="40">
        <f>SmtRes!CX873</f>
        <v>0</v>
      </c>
      <c r="H2395" s="42">
        <f>SmtRes!CZ873</f>
        <v>80.02</v>
      </c>
      <c r="I2395" s="41">
        <f>SmtRes!AI873</f>
        <v>2.0699999999999998</v>
      </c>
      <c r="J2395" s="42">
        <f t="shared" si="118"/>
        <v>165.64</v>
      </c>
      <c r="K2395" s="41"/>
      <c r="L2395" s="42">
        <f>SmtRes!DF873</f>
        <v>0</v>
      </c>
    </row>
    <row r="2396" spans="1:83" ht="14.25" x14ac:dyDescent="0.2">
      <c r="A2396" s="38"/>
      <c r="B2396" s="38" t="s">
        <v>1246</v>
      </c>
      <c r="C2396" s="38" t="s">
        <v>1248</v>
      </c>
      <c r="D2396" s="39" t="s">
        <v>1242</v>
      </c>
      <c r="E2396" s="40">
        <v>0.02</v>
      </c>
      <c r="F2396" s="40">
        <f t="shared" si="117"/>
        <v>0</v>
      </c>
      <c r="G2396" s="40">
        <f>SmtRes!CX874</f>
        <v>0</v>
      </c>
      <c r="H2396" s="42">
        <f>SmtRes!CZ874</f>
        <v>56.11</v>
      </c>
      <c r="I2396" s="41">
        <f>SmtRes!AI874</f>
        <v>1.58</v>
      </c>
      <c r="J2396" s="42">
        <f t="shared" si="118"/>
        <v>88.65</v>
      </c>
      <c r="K2396" s="41"/>
      <c r="L2396" s="42">
        <f>SmtRes!DF874</f>
        <v>0</v>
      </c>
    </row>
    <row r="2397" spans="1:83" ht="14.25" x14ac:dyDescent="0.2">
      <c r="A2397" s="38"/>
      <c r="B2397" s="38" t="s">
        <v>1331</v>
      </c>
      <c r="C2397" s="38" t="s">
        <v>1333</v>
      </c>
      <c r="D2397" s="39" t="s">
        <v>806</v>
      </c>
      <c r="E2397" s="40">
        <v>4.0000000000000002E-4</v>
      </c>
      <c r="F2397" s="40">
        <f t="shared" si="117"/>
        <v>0</v>
      </c>
      <c r="G2397" s="40">
        <f>SmtRes!CX875</f>
        <v>0</v>
      </c>
      <c r="H2397" s="42">
        <f>SmtRes!CZ875</f>
        <v>61265.39</v>
      </c>
      <c r="I2397" s="41">
        <f>SmtRes!AI875</f>
        <v>1.3</v>
      </c>
      <c r="J2397" s="42">
        <f t="shared" si="118"/>
        <v>79645.009999999995</v>
      </c>
      <c r="K2397" s="41"/>
      <c r="L2397" s="42">
        <f>SmtRes!DF875</f>
        <v>0</v>
      </c>
    </row>
    <row r="2398" spans="1:83" ht="14.25" x14ac:dyDescent="0.2">
      <c r="A2398" s="38"/>
      <c r="B2398" s="38" t="s">
        <v>1334</v>
      </c>
      <c r="C2398" s="38" t="s">
        <v>1336</v>
      </c>
      <c r="D2398" s="39" t="s">
        <v>806</v>
      </c>
      <c r="E2398" s="40">
        <v>1E-4</v>
      </c>
      <c r="F2398" s="40">
        <f t="shared" si="117"/>
        <v>0</v>
      </c>
      <c r="G2398" s="40">
        <f>SmtRes!CX876</f>
        <v>0</v>
      </c>
      <c r="H2398" s="42">
        <f>SmtRes!CZ876</f>
        <v>80020.98</v>
      </c>
      <c r="I2398" s="41">
        <f>SmtRes!AI876</f>
        <v>1.02</v>
      </c>
      <c r="J2398" s="42">
        <f t="shared" si="118"/>
        <v>81621.399999999994</v>
      </c>
      <c r="K2398" s="41"/>
      <c r="L2398" s="42">
        <f>SmtRes!DF876</f>
        <v>0</v>
      </c>
    </row>
    <row r="2399" spans="1:83" ht="14.25" x14ac:dyDescent="0.2">
      <c r="A2399" s="38"/>
      <c r="B2399" s="38" t="s">
        <v>1343</v>
      </c>
      <c r="C2399" s="38" t="s">
        <v>1345</v>
      </c>
      <c r="D2399" s="39" t="s">
        <v>880</v>
      </c>
      <c r="E2399" s="40">
        <v>0.06</v>
      </c>
      <c r="F2399" s="40">
        <f t="shared" si="117"/>
        <v>0</v>
      </c>
      <c r="G2399" s="40">
        <f>SmtRes!CX877</f>
        <v>0</v>
      </c>
      <c r="H2399" s="42">
        <f>SmtRes!CZ877</f>
        <v>1031.73</v>
      </c>
      <c r="I2399" s="41">
        <f>SmtRes!AI877</f>
        <v>1.27</v>
      </c>
      <c r="J2399" s="42">
        <f t="shared" si="118"/>
        <v>1310.3</v>
      </c>
      <c r="K2399" s="41"/>
      <c r="L2399" s="42">
        <f>SmtRes!DF877</f>
        <v>0</v>
      </c>
    </row>
    <row r="2400" spans="1:83" ht="28.5" x14ac:dyDescent="0.2">
      <c r="A2400" s="38"/>
      <c r="B2400" s="38" t="str">
        <f>EtalonRes!I1332</f>
        <v>05.1.02.07</v>
      </c>
      <c r="C2400" s="38" t="str">
        <f>EtalonRes!K1332</f>
        <v>Стойка железобетонная вибрированная для опор</v>
      </c>
      <c r="D2400" s="39" t="str">
        <f>EtalonRes!O1332</f>
        <v>ШТ</v>
      </c>
      <c r="E2400" s="40">
        <f>EtalonRes!X1332</f>
        <v>0</v>
      </c>
      <c r="F2400" s="40">
        <f t="shared" si="117"/>
        <v>0</v>
      </c>
      <c r="G2400" s="40">
        <f>ROUND(EtalonRes!AG1332*Source!I421, 7)</f>
        <v>0</v>
      </c>
      <c r="H2400" s="42"/>
      <c r="I2400" s="41"/>
      <c r="J2400" s="42"/>
      <c r="K2400" s="41"/>
      <c r="L2400" s="42"/>
    </row>
    <row r="2401" spans="1:83" ht="14.25" x14ac:dyDescent="0.2">
      <c r="A2401" s="38"/>
      <c r="B2401" s="38" t="str">
        <f>EtalonRes!I1333</f>
        <v>07.2.02.05</v>
      </c>
      <c r="C2401" s="38" t="str">
        <f>EtalonRes!K1333</f>
        <v>Траверсы стальные</v>
      </c>
      <c r="D2401" s="39" t="str">
        <f>EtalonRes!O1333</f>
        <v>т</v>
      </c>
      <c r="E2401" s="40">
        <f>EtalonRes!X1333</f>
        <v>0</v>
      </c>
      <c r="F2401" s="40">
        <f t="shared" si="117"/>
        <v>0</v>
      </c>
      <c r="G2401" s="40">
        <f>ROUND(EtalonRes!AG1333*Source!I421, 7)</f>
        <v>0</v>
      </c>
      <c r="H2401" s="42"/>
      <c r="I2401" s="41"/>
      <c r="J2401" s="42"/>
      <c r="K2401" s="41"/>
      <c r="L2401" s="42"/>
    </row>
    <row r="2402" spans="1:83" ht="14.25" x14ac:dyDescent="0.2">
      <c r="A2402" s="38"/>
      <c r="B2402" s="38" t="str">
        <f>EtalonRes!I1334</f>
        <v>07.2.07.13</v>
      </c>
      <c r="C2402" s="38" t="str">
        <f>EtalonRes!K1334</f>
        <v>Хомуты стальные</v>
      </c>
      <c r="D2402" s="39" t="str">
        <f>EtalonRes!O1334</f>
        <v>кг</v>
      </c>
      <c r="E2402" s="40">
        <f>EtalonRes!X1334</f>
        <v>0</v>
      </c>
      <c r="F2402" s="40">
        <f t="shared" si="117"/>
        <v>0</v>
      </c>
      <c r="G2402" s="40">
        <f>ROUND(EtalonRes!AG1334*Source!I421, 7)</f>
        <v>0</v>
      </c>
      <c r="H2402" s="42"/>
      <c r="I2402" s="41"/>
      <c r="J2402" s="42"/>
      <c r="K2402" s="41"/>
      <c r="L2402" s="42"/>
    </row>
    <row r="2403" spans="1:83" ht="14.25" x14ac:dyDescent="0.2">
      <c r="A2403" s="38"/>
      <c r="B2403" s="38" t="str">
        <f>EtalonRes!I1335</f>
        <v>08.3.04.02</v>
      </c>
      <c r="C2403" s="38" t="str">
        <f>EtalonRes!K1335</f>
        <v>Сталь стержневая диаметром до 10 мм</v>
      </c>
      <c r="D2403" s="39" t="str">
        <f>EtalonRes!O1335</f>
        <v>т</v>
      </c>
      <c r="E2403" s="40">
        <f>EtalonRes!X1335</f>
        <v>0</v>
      </c>
      <c r="F2403" s="40">
        <f t="shared" si="117"/>
        <v>0</v>
      </c>
      <c r="G2403" s="40">
        <f>ROUND(EtalonRes!AG1335*Source!I421, 7)</f>
        <v>0</v>
      </c>
      <c r="H2403" s="42"/>
      <c r="I2403" s="41"/>
      <c r="J2403" s="42"/>
      <c r="K2403" s="41"/>
      <c r="L2403" s="42"/>
    </row>
    <row r="2404" spans="1:83" ht="14.25" x14ac:dyDescent="0.2">
      <c r="A2404" s="38"/>
      <c r="B2404" s="38" t="str">
        <f>EtalonRes!I1339</f>
        <v>22.2.01.04</v>
      </c>
      <c r="C2404" s="38" t="str">
        <f>EtalonRes!K1339</f>
        <v>Изоляторы штыревые</v>
      </c>
      <c r="D2404" s="39" t="str">
        <f>EtalonRes!O1339</f>
        <v>ШТ</v>
      </c>
      <c r="E2404" s="40">
        <f>EtalonRes!X1339</f>
        <v>0</v>
      </c>
      <c r="F2404" s="40">
        <f t="shared" si="117"/>
        <v>0</v>
      </c>
      <c r="G2404" s="40">
        <f>ROUND(EtalonRes!AG1339*Source!I421, 7)</f>
        <v>0</v>
      </c>
      <c r="H2404" s="42"/>
      <c r="I2404" s="41"/>
      <c r="J2404" s="42"/>
      <c r="K2404" s="41"/>
      <c r="L2404" s="42"/>
    </row>
    <row r="2405" spans="1:83" ht="14.25" x14ac:dyDescent="0.2">
      <c r="A2405" s="38"/>
      <c r="B2405" s="38" t="str">
        <f>EtalonRes!I1340</f>
        <v>22.2.02.21</v>
      </c>
      <c r="C2405" s="38" t="str">
        <f>EtalonRes!K1340</f>
        <v>Штыри</v>
      </c>
      <c r="D2405" s="39" t="str">
        <f>EtalonRes!O1340</f>
        <v>ШТ</v>
      </c>
      <c r="E2405" s="40">
        <f>EtalonRes!X1340</f>
        <v>0</v>
      </c>
      <c r="F2405" s="40">
        <f t="shared" si="117"/>
        <v>0</v>
      </c>
      <c r="G2405" s="40">
        <f>ROUND(EtalonRes!AG1340*Source!I421, 7)</f>
        <v>0</v>
      </c>
      <c r="H2405" s="42"/>
      <c r="I2405" s="41"/>
      <c r="J2405" s="42"/>
      <c r="K2405" s="41"/>
      <c r="L2405" s="42"/>
    </row>
    <row r="2406" spans="1:83" ht="14.25" x14ac:dyDescent="0.2">
      <c r="A2406" s="38"/>
      <c r="B2406" s="38" t="str">
        <f>EtalonRes!I1341</f>
        <v>22.2.02.23</v>
      </c>
      <c r="C2406" s="45" t="str">
        <f>EtalonRes!K1341</f>
        <v>Металлические плакаты</v>
      </c>
      <c r="D2406" s="46" t="str">
        <f>EtalonRes!O1341</f>
        <v>ШТ</v>
      </c>
      <c r="E2406" s="47">
        <f>EtalonRes!X1341</f>
        <v>0.1</v>
      </c>
      <c r="F2406" s="47">
        <f t="shared" si="117"/>
        <v>0</v>
      </c>
      <c r="G2406" s="47">
        <f>ROUND(EtalonRes!AG1341*Source!I421, 7)</f>
        <v>0</v>
      </c>
      <c r="H2406" s="48"/>
      <c r="I2406" s="49"/>
      <c r="J2406" s="48"/>
      <c r="K2406" s="49"/>
      <c r="L2406" s="48"/>
    </row>
    <row r="2407" spans="1:83" ht="15" x14ac:dyDescent="0.2">
      <c r="A2407" s="38"/>
      <c r="B2407" s="38"/>
      <c r="C2407" s="51" t="s">
        <v>1564</v>
      </c>
      <c r="D2407" s="39"/>
      <c r="E2407" s="40"/>
      <c r="F2407" s="40"/>
      <c r="G2407" s="40"/>
      <c r="H2407" s="42"/>
      <c r="I2407" s="41"/>
      <c r="J2407" s="42"/>
      <c r="K2407" s="41"/>
      <c r="L2407" s="42">
        <f>L2385+L2387+L2388+L2393</f>
        <v>3147.88</v>
      </c>
    </row>
    <row r="2408" spans="1:83" ht="14.25" x14ac:dyDescent="0.2">
      <c r="A2408" s="38"/>
      <c r="B2408" s="38"/>
      <c r="C2408" s="38" t="s">
        <v>1565</v>
      </c>
      <c r="D2408" s="39"/>
      <c r="E2408" s="40"/>
      <c r="F2408" s="40"/>
      <c r="G2408" s="40"/>
      <c r="H2408" s="42"/>
      <c r="I2408" s="41"/>
      <c r="J2408" s="42"/>
      <c r="K2408" s="41"/>
      <c r="L2408" s="42">
        <f>SUM(AR2384:AR2411)+SUM(AS2384:AS2411)+SUM(AT2384:AT2411)+SUM(AU2384:AU2411)+SUM(AV2384:AV2411)</f>
        <v>1812.35</v>
      </c>
    </row>
    <row r="2409" spans="1:83" ht="14.25" x14ac:dyDescent="0.2">
      <c r="A2409" s="38"/>
      <c r="B2409" s="38" t="s">
        <v>27</v>
      </c>
      <c r="C2409" s="38" t="s">
        <v>1566</v>
      </c>
      <c r="D2409" s="39" t="s">
        <v>1392</v>
      </c>
      <c r="E2409" s="40">
        <f>Source!BZ421</f>
        <v>103</v>
      </c>
      <c r="F2409" s="40"/>
      <c r="G2409" s="40">
        <f>Source!AT421</f>
        <v>103</v>
      </c>
      <c r="H2409" s="42"/>
      <c r="I2409" s="41"/>
      <c r="J2409" s="42"/>
      <c r="K2409" s="41"/>
      <c r="L2409" s="42">
        <f>SUM(AZ2384:AZ2411)</f>
        <v>1866.72</v>
      </c>
    </row>
    <row r="2410" spans="1:83" ht="14.25" x14ac:dyDescent="0.2">
      <c r="A2410" s="45"/>
      <c r="B2410" s="45" t="s">
        <v>28</v>
      </c>
      <c r="C2410" s="45" t="s">
        <v>1567</v>
      </c>
      <c r="D2410" s="46" t="s">
        <v>1392</v>
      </c>
      <c r="E2410" s="47">
        <f>Source!CA421</f>
        <v>60</v>
      </c>
      <c r="F2410" s="47"/>
      <c r="G2410" s="47">
        <f>Source!AU421</f>
        <v>60</v>
      </c>
      <c r="H2410" s="48"/>
      <c r="I2410" s="49"/>
      <c r="J2410" s="48"/>
      <c r="K2410" s="49"/>
      <c r="L2410" s="48">
        <f>SUM(BA2384:BA2411)</f>
        <v>1087.4100000000001</v>
      </c>
    </row>
    <row r="2411" spans="1:83" ht="15" x14ac:dyDescent="0.2">
      <c r="C2411" s="58" t="s">
        <v>1568</v>
      </c>
      <c r="D2411" s="58"/>
      <c r="E2411" s="58"/>
      <c r="F2411" s="58"/>
      <c r="G2411" s="58"/>
      <c r="H2411" s="58"/>
      <c r="I2411" s="59">
        <f>K2411/E2384</f>
        <v>6102.0099999999993</v>
      </c>
      <c r="J2411" s="59"/>
      <c r="K2411" s="59">
        <f>L2385+L2387+L2393+L2409+L2410+L2388</f>
        <v>6102.0099999999993</v>
      </c>
      <c r="L2411" s="59"/>
      <c r="AD2411">
        <f>ROUND((Source!AT421/100)*((ROUND(SUMIF(SmtRes!AQ868:'SmtRes'!AQ877,"=1",SmtRes!AD868:'SmtRes'!AD877)*Source!I421, 2)+ROUND(SUMIF(SmtRes!AQ868:'SmtRes'!AQ877,"=1",SmtRes!AC868:'SmtRes'!AC877)*Source!I421, 2))), 2)</f>
        <v>1511.85</v>
      </c>
      <c r="AE2411">
        <f>ROUND((Source!AU421/100)*((ROUND(SUMIF(SmtRes!AQ868:'SmtRes'!AQ877,"=1",SmtRes!AD868:'SmtRes'!AD877)*Source!I421, 2)+ROUND(SUMIF(SmtRes!AQ868:'SmtRes'!AQ877,"=1",SmtRes!AC868:'SmtRes'!AC877)*Source!I421, 2))), 2)</f>
        <v>880.69</v>
      </c>
      <c r="AN2411" s="50">
        <f>L2385+L2387+L2393+L2409+L2410+L2388</f>
        <v>6102.0099999999993</v>
      </c>
      <c r="AO2411" s="50">
        <f>L2387</f>
        <v>1335.53</v>
      </c>
      <c r="AQ2411" t="s">
        <v>1569</v>
      </c>
      <c r="AR2411" s="50">
        <f>L2385</f>
        <v>1347.99</v>
      </c>
      <c r="AT2411" s="50">
        <f>L2388</f>
        <v>464.36</v>
      </c>
      <c r="AV2411" t="s">
        <v>1569</v>
      </c>
      <c r="AW2411" s="50">
        <f>L2393</f>
        <v>0</v>
      </c>
      <c r="AZ2411">
        <f>Source!X421</f>
        <v>1866.72</v>
      </c>
      <c r="BA2411">
        <f>Source!Y421</f>
        <v>1087.4100000000001</v>
      </c>
      <c r="CD2411">
        <v>1</v>
      </c>
    </row>
    <row r="2412" spans="1:83" ht="82.5" x14ac:dyDescent="0.2">
      <c r="A2412" s="36" t="s">
        <v>524</v>
      </c>
      <c r="B2412" s="38" t="s">
        <v>1775</v>
      </c>
      <c r="C2412" s="38" t="s">
        <v>1776</v>
      </c>
      <c r="D2412" s="39" t="str">
        <f>Source!H422</f>
        <v>ШТ</v>
      </c>
      <c r="E2412" s="40">
        <f>Source!K422</f>
        <v>1</v>
      </c>
      <c r="F2412" s="40"/>
      <c r="G2412" s="40">
        <f>Source!I422</f>
        <v>1</v>
      </c>
      <c r="H2412" s="42"/>
      <c r="I2412" s="41"/>
      <c r="J2412" s="42"/>
      <c r="K2412" s="41"/>
      <c r="L2412" s="42"/>
    </row>
    <row r="2413" spans="1:83" ht="15" x14ac:dyDescent="0.2">
      <c r="A2413" s="37"/>
      <c r="B2413" s="40">
        <v>1</v>
      </c>
      <c r="C2413" s="37" t="s">
        <v>1560</v>
      </c>
      <c r="D2413" s="39" t="s">
        <v>1220</v>
      </c>
      <c r="E2413" s="43"/>
      <c r="F2413" s="40"/>
      <c r="G2413" s="43">
        <f>Source!U422</f>
        <v>5.98</v>
      </c>
      <c r="H2413" s="40"/>
      <c r="I2413" s="40"/>
      <c r="J2413" s="40"/>
      <c r="K2413" s="40"/>
      <c r="L2413" s="44">
        <f>SUM(L2414:L2414)-SUMIF(CE2414:CE2414, 1, L2414:L2414)</f>
        <v>2634.31</v>
      </c>
    </row>
    <row r="2414" spans="1:83" ht="28.5" x14ac:dyDescent="0.2">
      <c r="A2414" s="38"/>
      <c r="B2414" s="38" t="s">
        <v>1323</v>
      </c>
      <c r="C2414" s="38" t="s">
        <v>1324</v>
      </c>
      <c r="D2414" s="39" t="s">
        <v>1220</v>
      </c>
      <c r="E2414" s="40">
        <v>5.98</v>
      </c>
      <c r="F2414" s="40"/>
      <c r="G2414" s="40">
        <f>SmtRes!CX878</f>
        <v>5.98</v>
      </c>
      <c r="H2414" s="42"/>
      <c r="I2414" s="41"/>
      <c r="J2414" s="42">
        <f>SmtRes!CZ878</f>
        <v>440.52</v>
      </c>
      <c r="K2414" s="41"/>
      <c r="L2414" s="42">
        <f>SmtRes!DI878</f>
        <v>2634.31</v>
      </c>
    </row>
    <row r="2415" spans="1:83" ht="15" x14ac:dyDescent="0.2">
      <c r="A2415" s="37"/>
      <c r="B2415" s="40">
        <v>2</v>
      </c>
      <c r="C2415" s="37" t="s">
        <v>1561</v>
      </c>
      <c r="D2415" s="39"/>
      <c r="E2415" s="43"/>
      <c r="F2415" s="40"/>
      <c r="G2415" s="43"/>
      <c r="H2415" s="40"/>
      <c r="I2415" s="40"/>
      <c r="J2415" s="40"/>
      <c r="K2415" s="40"/>
      <c r="L2415" s="44">
        <f>SUM(L2416:L2420)-SUMIF(CE2416:CE2420, 1, L2416:L2420)</f>
        <v>3116.79</v>
      </c>
    </row>
    <row r="2416" spans="1:83" ht="15" x14ac:dyDescent="0.2">
      <c r="A2416" s="37"/>
      <c r="B2416" s="40"/>
      <c r="C2416" s="37" t="s">
        <v>1563</v>
      </c>
      <c r="D2416" s="39" t="s">
        <v>1220</v>
      </c>
      <c r="E2416" s="43"/>
      <c r="F2416" s="40"/>
      <c r="G2416" s="43">
        <f>Source!V422</f>
        <v>2</v>
      </c>
      <c r="H2416" s="40"/>
      <c r="I2416" s="40"/>
      <c r="J2416" s="40"/>
      <c r="K2416" s="40"/>
      <c r="L2416" s="44">
        <f>SUMIF(CE2417:CE2420, 1, L2417:L2420)</f>
        <v>1070.0999999999999</v>
      </c>
      <c r="CE2416">
        <v>1</v>
      </c>
    </row>
    <row r="2417" spans="1:83" ht="42.75" x14ac:dyDescent="0.2">
      <c r="A2417" s="38"/>
      <c r="B2417" s="38" t="s">
        <v>1300</v>
      </c>
      <c r="C2417" s="38" t="s">
        <v>1302</v>
      </c>
      <c r="D2417" s="39" t="s">
        <v>1090</v>
      </c>
      <c r="E2417" s="40">
        <v>1.6</v>
      </c>
      <c r="F2417" s="40"/>
      <c r="G2417" s="40">
        <f>SmtRes!CX880</f>
        <v>1.6</v>
      </c>
      <c r="H2417" s="42"/>
      <c r="I2417" s="41"/>
      <c r="J2417" s="42">
        <f>SmtRes!CZ880</f>
        <v>1811.82</v>
      </c>
      <c r="K2417" s="41"/>
      <c r="L2417" s="42">
        <f>SmtRes!DG880</f>
        <v>2898.91</v>
      </c>
    </row>
    <row r="2418" spans="1:83" ht="28.5" x14ac:dyDescent="0.2">
      <c r="A2418" s="38"/>
      <c r="B2418" s="38" t="s">
        <v>1303</v>
      </c>
      <c r="C2418" s="38" t="s">
        <v>1635</v>
      </c>
      <c r="D2418" s="39" t="s">
        <v>1220</v>
      </c>
      <c r="E2418" s="40">
        <f>SmtRes!DO880*SmtRes!AT880</f>
        <v>1.6</v>
      </c>
      <c r="F2418" s="40"/>
      <c r="G2418" s="40">
        <f>SmtRes!DO880*SmtRes!CX880</f>
        <v>1.6</v>
      </c>
      <c r="H2418" s="42"/>
      <c r="I2418" s="41"/>
      <c r="J2418" s="42">
        <f>ROUND(SmtRes!AG880/SmtRes!DO880, 2)</f>
        <v>549.32000000000005</v>
      </c>
      <c r="K2418" s="41"/>
      <c r="L2418" s="42">
        <f>SmtRes!DH880</f>
        <v>878.91</v>
      </c>
      <c r="CE2418">
        <v>1</v>
      </c>
    </row>
    <row r="2419" spans="1:83" ht="28.5" x14ac:dyDescent="0.2">
      <c r="A2419" s="38"/>
      <c r="B2419" s="38" t="s">
        <v>1227</v>
      </c>
      <c r="C2419" s="38" t="s">
        <v>1229</v>
      </c>
      <c r="D2419" s="39" t="s">
        <v>1090</v>
      </c>
      <c r="E2419" s="40">
        <v>0.4</v>
      </c>
      <c r="F2419" s="40"/>
      <c r="G2419" s="40">
        <f>SmtRes!CX881</f>
        <v>0.4</v>
      </c>
      <c r="H2419" s="42"/>
      <c r="I2419" s="41"/>
      <c r="J2419" s="42">
        <f>SmtRes!CZ881</f>
        <v>544.70000000000005</v>
      </c>
      <c r="K2419" s="41"/>
      <c r="L2419" s="42">
        <f>SmtRes!DG881</f>
        <v>217.88</v>
      </c>
    </row>
    <row r="2420" spans="1:83" ht="28.5" x14ac:dyDescent="0.2">
      <c r="A2420" s="38"/>
      <c r="B2420" s="38" t="s">
        <v>1226</v>
      </c>
      <c r="C2420" s="38" t="s">
        <v>1562</v>
      </c>
      <c r="D2420" s="39" t="s">
        <v>1220</v>
      </c>
      <c r="E2420" s="40">
        <f>SmtRes!DO881*SmtRes!AT881</f>
        <v>0.4</v>
      </c>
      <c r="F2420" s="40"/>
      <c r="G2420" s="40">
        <f>SmtRes!DO881*SmtRes!CX881</f>
        <v>0.4</v>
      </c>
      <c r="H2420" s="42"/>
      <c r="I2420" s="41"/>
      <c r="J2420" s="42">
        <f>ROUND(SmtRes!AG881/SmtRes!DO881, 2)</f>
        <v>477.98</v>
      </c>
      <c r="K2420" s="41"/>
      <c r="L2420" s="42">
        <f>SmtRes!DH881</f>
        <v>191.19</v>
      </c>
      <c r="CE2420">
        <v>1</v>
      </c>
    </row>
    <row r="2421" spans="1:83" ht="15" x14ac:dyDescent="0.2">
      <c r="A2421" s="37"/>
      <c r="B2421" s="40">
        <v>4</v>
      </c>
      <c r="C2421" s="37" t="s">
        <v>1576</v>
      </c>
      <c r="D2421" s="39"/>
      <c r="E2421" s="43"/>
      <c r="F2421" s="40"/>
      <c r="G2421" s="43"/>
      <c r="H2421" s="40"/>
      <c r="I2421" s="40"/>
      <c r="J2421" s="40"/>
      <c r="K2421" s="40"/>
      <c r="L2421" s="44">
        <f>SUM(L2422:L2427)-SUMIF(CE2422:CE2427, 1, L2422:L2427)</f>
        <v>0</v>
      </c>
    </row>
    <row r="2422" spans="1:83" ht="14.25" x14ac:dyDescent="0.2">
      <c r="A2422" s="38"/>
      <c r="B2422" s="38" t="s">
        <v>1243</v>
      </c>
      <c r="C2422" s="38" t="s">
        <v>1245</v>
      </c>
      <c r="D2422" s="39" t="s">
        <v>1242</v>
      </c>
      <c r="E2422" s="40">
        <v>0.1</v>
      </c>
      <c r="F2422" s="40">
        <f t="shared" ref="F2422:F2436" si="119">ROUND(0,7)</f>
        <v>0</v>
      </c>
      <c r="G2422" s="40">
        <f>SmtRes!CX882</f>
        <v>0</v>
      </c>
      <c r="H2422" s="42">
        <f>SmtRes!CZ882</f>
        <v>238.29</v>
      </c>
      <c r="I2422" s="41">
        <f>SmtRes!AI882</f>
        <v>2.0699999999999998</v>
      </c>
      <c r="J2422" s="42">
        <f t="shared" ref="J2422:J2427" si="120">ROUND(H2422*I2422, 2)</f>
        <v>493.26</v>
      </c>
      <c r="K2422" s="41"/>
      <c r="L2422" s="42">
        <f>SmtRes!DF882</f>
        <v>0</v>
      </c>
    </row>
    <row r="2423" spans="1:83" ht="14.25" x14ac:dyDescent="0.2">
      <c r="A2423" s="38"/>
      <c r="B2423" s="38" t="s">
        <v>1325</v>
      </c>
      <c r="C2423" s="38" t="s">
        <v>1327</v>
      </c>
      <c r="D2423" s="39" t="s">
        <v>1242</v>
      </c>
      <c r="E2423" s="40">
        <v>0.03</v>
      </c>
      <c r="F2423" s="40">
        <f t="shared" si="119"/>
        <v>0</v>
      </c>
      <c r="G2423" s="40">
        <f>SmtRes!CX883</f>
        <v>0</v>
      </c>
      <c r="H2423" s="42">
        <f>SmtRes!CZ883</f>
        <v>80.02</v>
      </c>
      <c r="I2423" s="41">
        <f>SmtRes!AI883</f>
        <v>2.0699999999999998</v>
      </c>
      <c r="J2423" s="42">
        <f t="shared" si="120"/>
        <v>165.64</v>
      </c>
      <c r="K2423" s="41"/>
      <c r="L2423" s="42">
        <f>SmtRes!DF883</f>
        <v>0</v>
      </c>
    </row>
    <row r="2424" spans="1:83" ht="14.25" x14ac:dyDescent="0.2">
      <c r="A2424" s="38"/>
      <c r="B2424" s="38" t="s">
        <v>1246</v>
      </c>
      <c r="C2424" s="38" t="s">
        <v>1248</v>
      </c>
      <c r="D2424" s="39" t="s">
        <v>1242</v>
      </c>
      <c r="E2424" s="40">
        <v>0.02</v>
      </c>
      <c r="F2424" s="40">
        <f t="shared" si="119"/>
        <v>0</v>
      </c>
      <c r="G2424" s="40">
        <f>SmtRes!CX884</f>
        <v>0</v>
      </c>
      <c r="H2424" s="42">
        <f>SmtRes!CZ884</f>
        <v>56.11</v>
      </c>
      <c r="I2424" s="41">
        <f>SmtRes!AI884</f>
        <v>1.58</v>
      </c>
      <c r="J2424" s="42">
        <f t="shared" si="120"/>
        <v>88.65</v>
      </c>
      <c r="K2424" s="41"/>
      <c r="L2424" s="42">
        <f>SmtRes!DF884</f>
        <v>0</v>
      </c>
    </row>
    <row r="2425" spans="1:83" ht="14.25" x14ac:dyDescent="0.2">
      <c r="A2425" s="38"/>
      <c r="B2425" s="38" t="s">
        <v>1331</v>
      </c>
      <c r="C2425" s="38" t="s">
        <v>1333</v>
      </c>
      <c r="D2425" s="39" t="s">
        <v>806</v>
      </c>
      <c r="E2425" s="40">
        <v>4.0000000000000002E-4</v>
      </c>
      <c r="F2425" s="40">
        <f t="shared" si="119"/>
        <v>0</v>
      </c>
      <c r="G2425" s="40">
        <f>SmtRes!CX885</f>
        <v>0</v>
      </c>
      <c r="H2425" s="42">
        <f>SmtRes!CZ885</f>
        <v>61265.39</v>
      </c>
      <c r="I2425" s="41">
        <f>SmtRes!AI885</f>
        <v>1.3</v>
      </c>
      <c r="J2425" s="42">
        <f t="shared" si="120"/>
        <v>79645.009999999995</v>
      </c>
      <c r="K2425" s="41"/>
      <c r="L2425" s="42">
        <f>SmtRes!DF885</f>
        <v>0</v>
      </c>
    </row>
    <row r="2426" spans="1:83" ht="14.25" x14ac:dyDescent="0.2">
      <c r="A2426" s="38"/>
      <c r="B2426" s="38" t="s">
        <v>1334</v>
      </c>
      <c r="C2426" s="38" t="s">
        <v>1336</v>
      </c>
      <c r="D2426" s="39" t="s">
        <v>806</v>
      </c>
      <c r="E2426" s="40">
        <v>1E-4</v>
      </c>
      <c r="F2426" s="40">
        <f t="shared" si="119"/>
        <v>0</v>
      </c>
      <c r="G2426" s="40">
        <f>SmtRes!CX886</f>
        <v>0</v>
      </c>
      <c r="H2426" s="42">
        <f>SmtRes!CZ886</f>
        <v>80020.98</v>
      </c>
      <c r="I2426" s="41">
        <f>SmtRes!AI886</f>
        <v>1.02</v>
      </c>
      <c r="J2426" s="42">
        <f t="shared" si="120"/>
        <v>81621.399999999994</v>
      </c>
      <c r="K2426" s="41"/>
      <c r="L2426" s="42">
        <f>SmtRes!DF886</f>
        <v>0</v>
      </c>
    </row>
    <row r="2427" spans="1:83" ht="14.25" x14ac:dyDescent="0.2">
      <c r="A2427" s="38"/>
      <c r="B2427" s="38" t="s">
        <v>1343</v>
      </c>
      <c r="C2427" s="38" t="s">
        <v>1345</v>
      </c>
      <c r="D2427" s="39" t="s">
        <v>880</v>
      </c>
      <c r="E2427" s="40">
        <v>0.06</v>
      </c>
      <c r="F2427" s="40">
        <f t="shared" si="119"/>
        <v>0</v>
      </c>
      <c r="G2427" s="40">
        <f>SmtRes!CX887</f>
        <v>0</v>
      </c>
      <c r="H2427" s="42">
        <f>SmtRes!CZ887</f>
        <v>1031.73</v>
      </c>
      <c r="I2427" s="41">
        <f>SmtRes!AI887</f>
        <v>1.27</v>
      </c>
      <c r="J2427" s="42">
        <f t="shared" si="120"/>
        <v>1310.3</v>
      </c>
      <c r="K2427" s="41"/>
      <c r="L2427" s="42">
        <f>SmtRes!DF887</f>
        <v>0</v>
      </c>
    </row>
    <row r="2428" spans="1:83" ht="28.5" x14ac:dyDescent="0.2">
      <c r="A2428" s="38"/>
      <c r="B2428" s="38" t="str">
        <f>EtalonRes!I1350</f>
        <v>05.1.02.07</v>
      </c>
      <c r="C2428" s="38" t="str">
        <f>EtalonRes!K1350</f>
        <v>Стойка железобетонная вибрированная для опор</v>
      </c>
      <c r="D2428" s="39" t="str">
        <f>EtalonRes!O1350</f>
        <v>ШТ</v>
      </c>
      <c r="E2428" s="40">
        <f>EtalonRes!X1350</f>
        <v>0</v>
      </c>
      <c r="F2428" s="40">
        <f t="shared" si="119"/>
        <v>0</v>
      </c>
      <c r="G2428" s="40">
        <f>ROUND(EtalonRes!AG1350*Source!I422, 7)</f>
        <v>0</v>
      </c>
      <c r="H2428" s="42"/>
      <c r="I2428" s="41"/>
      <c r="J2428" s="42"/>
      <c r="K2428" s="41"/>
      <c r="L2428" s="42"/>
    </row>
    <row r="2429" spans="1:83" ht="14.25" x14ac:dyDescent="0.2">
      <c r="A2429" s="38"/>
      <c r="B2429" s="38" t="str">
        <f>EtalonRes!I1351</f>
        <v>07.2.02.05</v>
      </c>
      <c r="C2429" s="38" t="str">
        <f>EtalonRes!K1351</f>
        <v>Траверсы стальные</v>
      </c>
      <c r="D2429" s="39" t="str">
        <f>EtalonRes!O1351</f>
        <v>т</v>
      </c>
      <c r="E2429" s="40">
        <f>EtalonRes!X1351</f>
        <v>0</v>
      </c>
      <c r="F2429" s="40">
        <f t="shared" si="119"/>
        <v>0</v>
      </c>
      <c r="G2429" s="40">
        <f>ROUND(EtalonRes!AG1351*Source!I422, 7)</f>
        <v>0</v>
      </c>
      <c r="H2429" s="42"/>
      <c r="I2429" s="41"/>
      <c r="J2429" s="42"/>
      <c r="K2429" s="41"/>
      <c r="L2429" s="42"/>
    </row>
    <row r="2430" spans="1:83" ht="14.25" x14ac:dyDescent="0.2">
      <c r="A2430" s="38"/>
      <c r="B2430" s="38" t="str">
        <f>EtalonRes!I1352</f>
        <v>07.2.07.13</v>
      </c>
      <c r="C2430" s="38" t="str">
        <f>EtalonRes!K1352</f>
        <v>Хомуты стальные</v>
      </c>
      <c r="D2430" s="39" t="str">
        <f>EtalonRes!O1352</f>
        <v>кг</v>
      </c>
      <c r="E2430" s="40">
        <f>EtalonRes!X1352</f>
        <v>0</v>
      </c>
      <c r="F2430" s="40">
        <f t="shared" si="119"/>
        <v>0</v>
      </c>
      <c r="G2430" s="40">
        <f>ROUND(EtalonRes!AG1352*Source!I422, 7)</f>
        <v>0</v>
      </c>
      <c r="H2430" s="42"/>
      <c r="I2430" s="41"/>
      <c r="J2430" s="42"/>
      <c r="K2430" s="41"/>
      <c r="L2430" s="42"/>
    </row>
    <row r="2431" spans="1:83" ht="14.25" x14ac:dyDescent="0.2">
      <c r="A2431" s="38"/>
      <c r="B2431" s="38" t="str">
        <f>EtalonRes!I1353</f>
        <v>08.3.04.02</v>
      </c>
      <c r="C2431" s="38" t="str">
        <f>EtalonRes!K1353</f>
        <v>Сталь стержневая диаметром до 10 мм</v>
      </c>
      <c r="D2431" s="39" t="str">
        <f>EtalonRes!O1353</f>
        <v>т</v>
      </c>
      <c r="E2431" s="40">
        <f>EtalonRes!X1353</f>
        <v>0</v>
      </c>
      <c r="F2431" s="40">
        <f t="shared" si="119"/>
        <v>0</v>
      </c>
      <c r="G2431" s="40">
        <f>ROUND(EtalonRes!AG1353*Source!I422, 7)</f>
        <v>0</v>
      </c>
      <c r="H2431" s="42"/>
      <c r="I2431" s="41"/>
      <c r="J2431" s="42"/>
      <c r="K2431" s="41"/>
      <c r="L2431" s="42"/>
    </row>
    <row r="2432" spans="1:83" ht="14.25" x14ac:dyDescent="0.2">
      <c r="A2432" s="38"/>
      <c r="B2432" s="38" t="str">
        <f>EtalonRes!I1357</f>
        <v>22.2.01.04</v>
      </c>
      <c r="C2432" s="38" t="str">
        <f>EtalonRes!K1357</f>
        <v>Изоляторы штыревые</v>
      </c>
      <c r="D2432" s="39" t="str">
        <f>EtalonRes!O1357</f>
        <v>ШТ</v>
      </c>
      <c r="E2432" s="40">
        <f>EtalonRes!X1357</f>
        <v>0</v>
      </c>
      <c r="F2432" s="40">
        <f t="shared" si="119"/>
        <v>0</v>
      </c>
      <c r="G2432" s="40">
        <f>ROUND(EtalonRes!AG1357*Source!I422, 7)</f>
        <v>0</v>
      </c>
      <c r="H2432" s="42"/>
      <c r="I2432" s="41"/>
      <c r="J2432" s="42"/>
      <c r="K2432" s="41"/>
      <c r="L2432" s="42"/>
    </row>
    <row r="2433" spans="1:83" ht="14.25" x14ac:dyDescent="0.2">
      <c r="A2433" s="38"/>
      <c r="B2433" s="38" t="str">
        <f>EtalonRes!I1358</f>
        <v>22.2.02.07</v>
      </c>
      <c r="C2433" s="38" t="str">
        <f>EtalonRes!K1358</f>
        <v>Детали крепления стальные</v>
      </c>
      <c r="D2433" s="39" t="str">
        <f>EtalonRes!O1358</f>
        <v>кг</v>
      </c>
      <c r="E2433" s="40">
        <f>EtalonRes!X1358</f>
        <v>0</v>
      </c>
      <c r="F2433" s="40">
        <f t="shared" si="119"/>
        <v>0</v>
      </c>
      <c r="G2433" s="40">
        <f>ROUND(EtalonRes!AG1358*Source!I422, 7)</f>
        <v>0</v>
      </c>
      <c r="H2433" s="42"/>
      <c r="I2433" s="41"/>
      <c r="J2433" s="42"/>
      <c r="K2433" s="41"/>
      <c r="L2433" s="42"/>
    </row>
    <row r="2434" spans="1:83" ht="14.25" x14ac:dyDescent="0.2">
      <c r="A2434" s="38"/>
      <c r="B2434" s="38" t="str">
        <f>EtalonRes!I1359</f>
        <v>22.2.02.09</v>
      </c>
      <c r="C2434" s="38" t="str">
        <f>EtalonRes!K1359</f>
        <v>Детали крепления стальные</v>
      </c>
      <c r="D2434" s="39" t="str">
        <f>EtalonRes!O1359</f>
        <v>кг</v>
      </c>
      <c r="E2434" s="40">
        <f>EtalonRes!X1359</f>
        <v>0</v>
      </c>
      <c r="F2434" s="40">
        <f t="shared" si="119"/>
        <v>0</v>
      </c>
      <c r="G2434" s="40">
        <f>ROUND(EtalonRes!AG1359*Source!I422, 7)</f>
        <v>0</v>
      </c>
      <c r="H2434" s="42"/>
      <c r="I2434" s="41"/>
      <c r="J2434" s="42"/>
      <c r="K2434" s="41"/>
      <c r="L2434" s="42"/>
    </row>
    <row r="2435" spans="1:83" ht="14.25" x14ac:dyDescent="0.2">
      <c r="A2435" s="38"/>
      <c r="B2435" s="38" t="str">
        <f>EtalonRes!I1360</f>
        <v>22.2.02.21</v>
      </c>
      <c r="C2435" s="38" t="str">
        <f>EtalonRes!K1360</f>
        <v>Штыри</v>
      </c>
      <c r="D2435" s="39" t="str">
        <f>EtalonRes!O1360</f>
        <v>ШТ</v>
      </c>
      <c r="E2435" s="40">
        <f>EtalonRes!X1360</f>
        <v>0</v>
      </c>
      <c r="F2435" s="40">
        <f t="shared" si="119"/>
        <v>0</v>
      </c>
      <c r="G2435" s="40">
        <f>ROUND(EtalonRes!AG1360*Source!I422, 7)</f>
        <v>0</v>
      </c>
      <c r="H2435" s="42"/>
      <c r="I2435" s="41"/>
      <c r="J2435" s="42"/>
      <c r="K2435" s="41"/>
      <c r="L2435" s="42"/>
    </row>
    <row r="2436" spans="1:83" ht="14.25" x14ac:dyDescent="0.2">
      <c r="A2436" s="38"/>
      <c r="B2436" s="38" t="str">
        <f>EtalonRes!I1361</f>
        <v>22.2.02.23</v>
      </c>
      <c r="C2436" s="45" t="str">
        <f>EtalonRes!K1361</f>
        <v>Металлические плакаты</v>
      </c>
      <c r="D2436" s="46" t="str">
        <f>EtalonRes!O1361</f>
        <v>ШТ</v>
      </c>
      <c r="E2436" s="47">
        <f>EtalonRes!X1361</f>
        <v>0.1</v>
      </c>
      <c r="F2436" s="47">
        <f t="shared" si="119"/>
        <v>0</v>
      </c>
      <c r="G2436" s="47">
        <f>ROUND(EtalonRes!AG1361*Source!I422, 7)</f>
        <v>0</v>
      </c>
      <c r="H2436" s="48"/>
      <c r="I2436" s="49"/>
      <c r="J2436" s="48"/>
      <c r="K2436" s="49"/>
      <c r="L2436" s="48"/>
    </row>
    <row r="2437" spans="1:83" ht="15" x14ac:dyDescent="0.2">
      <c r="A2437" s="38"/>
      <c r="B2437" s="38"/>
      <c r="C2437" s="51" t="s">
        <v>1564</v>
      </c>
      <c r="D2437" s="39"/>
      <c r="E2437" s="40"/>
      <c r="F2437" s="40"/>
      <c r="G2437" s="40"/>
      <c r="H2437" s="42"/>
      <c r="I2437" s="41"/>
      <c r="J2437" s="42"/>
      <c r="K2437" s="41"/>
      <c r="L2437" s="42">
        <f>L2413+L2415+L2416+L2421</f>
        <v>6821.2000000000007</v>
      </c>
    </row>
    <row r="2438" spans="1:83" ht="14.25" x14ac:dyDescent="0.2">
      <c r="A2438" s="38"/>
      <c r="B2438" s="38"/>
      <c r="C2438" s="38" t="s">
        <v>1565</v>
      </c>
      <c r="D2438" s="39"/>
      <c r="E2438" s="40"/>
      <c r="F2438" s="40"/>
      <c r="G2438" s="40"/>
      <c r="H2438" s="42"/>
      <c r="I2438" s="41"/>
      <c r="J2438" s="42"/>
      <c r="K2438" s="41"/>
      <c r="L2438" s="42">
        <f>SUM(AR2412:AR2441)+SUM(AS2412:AS2441)+SUM(AT2412:AT2441)+SUM(AU2412:AU2441)+SUM(AV2412:AV2441)</f>
        <v>3704.41</v>
      </c>
    </row>
    <row r="2439" spans="1:83" ht="14.25" x14ac:dyDescent="0.2">
      <c r="A2439" s="38"/>
      <c r="B2439" s="38" t="s">
        <v>27</v>
      </c>
      <c r="C2439" s="38" t="s">
        <v>1566</v>
      </c>
      <c r="D2439" s="39" t="s">
        <v>1392</v>
      </c>
      <c r="E2439" s="40">
        <f>Source!BZ422</f>
        <v>103</v>
      </c>
      <c r="F2439" s="40"/>
      <c r="G2439" s="40">
        <f>Source!AT422</f>
        <v>103</v>
      </c>
      <c r="H2439" s="42"/>
      <c r="I2439" s="41"/>
      <c r="J2439" s="42"/>
      <c r="K2439" s="41"/>
      <c r="L2439" s="42">
        <f>SUM(AZ2412:AZ2441)</f>
        <v>3815.54</v>
      </c>
    </row>
    <row r="2440" spans="1:83" ht="14.25" x14ac:dyDescent="0.2">
      <c r="A2440" s="45"/>
      <c r="B2440" s="45" t="s">
        <v>28</v>
      </c>
      <c r="C2440" s="45" t="s">
        <v>1567</v>
      </c>
      <c r="D2440" s="46" t="s">
        <v>1392</v>
      </c>
      <c r="E2440" s="47">
        <f>Source!CA422</f>
        <v>60</v>
      </c>
      <c r="F2440" s="47"/>
      <c r="G2440" s="47">
        <f>Source!AU422</f>
        <v>60</v>
      </c>
      <c r="H2440" s="48"/>
      <c r="I2440" s="49"/>
      <c r="J2440" s="48"/>
      <c r="K2440" s="49"/>
      <c r="L2440" s="48">
        <f>SUM(BA2412:BA2441)</f>
        <v>2222.65</v>
      </c>
    </row>
    <row r="2441" spans="1:83" ht="15" x14ac:dyDescent="0.2">
      <c r="C2441" s="58" t="s">
        <v>1568</v>
      </c>
      <c r="D2441" s="58"/>
      <c r="E2441" s="58"/>
      <c r="F2441" s="58"/>
      <c r="G2441" s="58"/>
      <c r="H2441" s="58"/>
      <c r="I2441" s="59">
        <f>K2441/E2412</f>
        <v>12859.39</v>
      </c>
      <c r="J2441" s="59"/>
      <c r="K2441" s="59">
        <f>L2413+L2415+L2421+L2439+L2440+L2416</f>
        <v>12859.39</v>
      </c>
      <c r="L2441" s="59"/>
      <c r="AD2441">
        <f>ROUND((Source!AT422/100)*((ROUND(SUMIF(SmtRes!AQ878:'SmtRes'!AQ887,"=1",SmtRes!AD878:'SmtRes'!AD887)*Source!I422, 2)+ROUND(SUMIF(SmtRes!AQ878:'SmtRes'!AQ887,"=1",SmtRes!AC878:'SmtRes'!AC887)*Source!I422, 2))), 2)</f>
        <v>1511.85</v>
      </c>
      <c r="AE2441">
        <f>ROUND((Source!AU422/100)*((ROUND(SUMIF(SmtRes!AQ878:'SmtRes'!AQ887,"=1",SmtRes!AD878:'SmtRes'!AD887)*Source!I422, 2)+ROUND(SUMIF(SmtRes!AQ878:'SmtRes'!AQ887,"=1",SmtRes!AC878:'SmtRes'!AC887)*Source!I422, 2))), 2)</f>
        <v>880.69</v>
      </c>
      <c r="AN2441" s="50">
        <f>L2413+L2415+L2421+L2439+L2440+L2416</f>
        <v>12859.39</v>
      </c>
      <c r="AO2441" s="50">
        <f>L2415</f>
        <v>3116.79</v>
      </c>
      <c r="AQ2441" t="s">
        <v>1569</v>
      </c>
      <c r="AR2441" s="50">
        <f>L2413</f>
        <v>2634.31</v>
      </c>
      <c r="AT2441" s="50">
        <f>L2416</f>
        <v>1070.0999999999999</v>
      </c>
      <c r="AV2441" t="s">
        <v>1569</v>
      </c>
      <c r="AW2441" s="50">
        <f>L2421</f>
        <v>0</v>
      </c>
      <c r="AZ2441">
        <f>Source!X422</f>
        <v>3815.54</v>
      </c>
      <c r="BA2441">
        <f>Source!Y422</f>
        <v>2222.65</v>
      </c>
      <c r="CD2441">
        <v>1</v>
      </c>
    </row>
    <row r="2442" spans="1:83" ht="82.5" x14ac:dyDescent="0.2">
      <c r="A2442" s="36" t="s">
        <v>528</v>
      </c>
      <c r="B2442" s="38" t="s">
        <v>1777</v>
      </c>
      <c r="C2442" s="38" t="s">
        <v>1778</v>
      </c>
      <c r="D2442" s="39" t="str">
        <f>Source!H423</f>
        <v>ШТ</v>
      </c>
      <c r="E2442" s="40">
        <f>Source!K423</f>
        <v>1</v>
      </c>
      <c r="F2442" s="40"/>
      <c r="G2442" s="40">
        <f>Source!I423</f>
        <v>1</v>
      </c>
      <c r="H2442" s="42"/>
      <c r="I2442" s="41"/>
      <c r="J2442" s="42"/>
      <c r="K2442" s="41"/>
      <c r="L2442" s="42"/>
    </row>
    <row r="2443" spans="1:83" ht="15" x14ac:dyDescent="0.2">
      <c r="A2443" s="37"/>
      <c r="B2443" s="40">
        <v>1</v>
      </c>
      <c r="C2443" s="37" t="s">
        <v>1560</v>
      </c>
      <c r="D2443" s="39" t="s">
        <v>1220</v>
      </c>
      <c r="E2443" s="43"/>
      <c r="F2443" s="40"/>
      <c r="G2443" s="43">
        <f>Source!U423</f>
        <v>9</v>
      </c>
      <c r="H2443" s="40"/>
      <c r="I2443" s="40"/>
      <c r="J2443" s="40"/>
      <c r="K2443" s="40"/>
      <c r="L2443" s="44">
        <f>SUM(L2444:L2444)-SUMIF(CE2444:CE2444, 1, L2444:L2444)</f>
        <v>3964.68</v>
      </c>
    </row>
    <row r="2444" spans="1:83" ht="28.5" x14ac:dyDescent="0.2">
      <c r="A2444" s="38"/>
      <c r="B2444" s="38" t="s">
        <v>1323</v>
      </c>
      <c r="C2444" s="38" t="s">
        <v>1324</v>
      </c>
      <c r="D2444" s="39" t="s">
        <v>1220</v>
      </c>
      <c r="E2444" s="40">
        <v>9</v>
      </c>
      <c r="F2444" s="40"/>
      <c r="G2444" s="40">
        <f>SmtRes!CX888</f>
        <v>9</v>
      </c>
      <c r="H2444" s="42"/>
      <c r="I2444" s="41"/>
      <c r="J2444" s="42">
        <f>SmtRes!CZ888</f>
        <v>440.52</v>
      </c>
      <c r="K2444" s="41"/>
      <c r="L2444" s="42">
        <f>SmtRes!DI888</f>
        <v>3964.68</v>
      </c>
    </row>
    <row r="2445" spans="1:83" ht="15" x14ac:dyDescent="0.2">
      <c r="A2445" s="37"/>
      <c r="B2445" s="40">
        <v>2</v>
      </c>
      <c r="C2445" s="37" t="s">
        <v>1561</v>
      </c>
      <c r="D2445" s="39"/>
      <c r="E2445" s="43"/>
      <c r="F2445" s="40"/>
      <c r="G2445" s="43"/>
      <c r="H2445" s="40"/>
      <c r="I2445" s="40"/>
      <c r="J2445" s="40"/>
      <c r="K2445" s="40"/>
      <c r="L2445" s="44">
        <f>SUM(L2446:L2450)-SUMIF(CE2446:CE2450, 1, L2446:L2450)</f>
        <v>5043</v>
      </c>
    </row>
    <row r="2446" spans="1:83" ht="15" x14ac:dyDescent="0.2">
      <c r="A2446" s="37"/>
      <c r="B2446" s="40"/>
      <c r="C2446" s="37" t="s">
        <v>1563</v>
      </c>
      <c r="D2446" s="39" t="s">
        <v>1220</v>
      </c>
      <c r="E2446" s="43"/>
      <c r="F2446" s="40"/>
      <c r="G2446" s="43">
        <f>Source!V423</f>
        <v>3.21</v>
      </c>
      <c r="H2446" s="40"/>
      <c r="I2446" s="40"/>
      <c r="J2446" s="40"/>
      <c r="K2446" s="40"/>
      <c r="L2446" s="44">
        <f>SUMIF(CE2447:CE2450, 1, L2447:L2450)</f>
        <v>1719.8</v>
      </c>
      <c r="CE2446">
        <v>1</v>
      </c>
    </row>
    <row r="2447" spans="1:83" ht="42.75" x14ac:dyDescent="0.2">
      <c r="A2447" s="38"/>
      <c r="B2447" s="38" t="s">
        <v>1300</v>
      </c>
      <c r="C2447" s="38" t="s">
        <v>1302</v>
      </c>
      <c r="D2447" s="39" t="s">
        <v>1090</v>
      </c>
      <c r="E2447" s="40">
        <v>2.6</v>
      </c>
      <c r="F2447" s="40"/>
      <c r="G2447" s="40">
        <f>SmtRes!CX890</f>
        <v>2.6</v>
      </c>
      <c r="H2447" s="42"/>
      <c r="I2447" s="41"/>
      <c r="J2447" s="42">
        <f>SmtRes!CZ890</f>
        <v>1811.82</v>
      </c>
      <c r="K2447" s="41"/>
      <c r="L2447" s="42">
        <f>SmtRes!DG890</f>
        <v>4710.7299999999996</v>
      </c>
    </row>
    <row r="2448" spans="1:83" ht="28.5" x14ac:dyDescent="0.2">
      <c r="A2448" s="38"/>
      <c r="B2448" s="38" t="s">
        <v>1303</v>
      </c>
      <c r="C2448" s="38" t="s">
        <v>1635</v>
      </c>
      <c r="D2448" s="39" t="s">
        <v>1220</v>
      </c>
      <c r="E2448" s="40">
        <f>SmtRes!DO890*SmtRes!AT890</f>
        <v>2.6</v>
      </c>
      <c r="F2448" s="40"/>
      <c r="G2448" s="40">
        <f>SmtRes!DO890*SmtRes!CX890</f>
        <v>2.6</v>
      </c>
      <c r="H2448" s="42"/>
      <c r="I2448" s="41"/>
      <c r="J2448" s="42">
        <f>ROUND(SmtRes!AG890/SmtRes!DO890, 2)</f>
        <v>549.32000000000005</v>
      </c>
      <c r="K2448" s="41"/>
      <c r="L2448" s="42">
        <f>SmtRes!DH890</f>
        <v>1428.23</v>
      </c>
      <c r="CE2448">
        <v>1</v>
      </c>
    </row>
    <row r="2449" spans="1:83" ht="28.5" x14ac:dyDescent="0.2">
      <c r="A2449" s="38"/>
      <c r="B2449" s="38" t="s">
        <v>1227</v>
      </c>
      <c r="C2449" s="38" t="s">
        <v>1229</v>
      </c>
      <c r="D2449" s="39" t="s">
        <v>1090</v>
      </c>
      <c r="E2449" s="40">
        <v>0.61</v>
      </c>
      <c r="F2449" s="40"/>
      <c r="G2449" s="40">
        <f>SmtRes!CX891</f>
        <v>0.61</v>
      </c>
      <c r="H2449" s="42"/>
      <c r="I2449" s="41"/>
      <c r="J2449" s="42">
        <f>SmtRes!CZ891</f>
        <v>544.70000000000005</v>
      </c>
      <c r="K2449" s="41"/>
      <c r="L2449" s="42">
        <f>SmtRes!DG891</f>
        <v>332.27</v>
      </c>
    </row>
    <row r="2450" spans="1:83" ht="28.5" x14ac:dyDescent="0.2">
      <c r="A2450" s="38"/>
      <c r="B2450" s="38" t="s">
        <v>1226</v>
      </c>
      <c r="C2450" s="38" t="s">
        <v>1562</v>
      </c>
      <c r="D2450" s="39" t="s">
        <v>1220</v>
      </c>
      <c r="E2450" s="40">
        <f>SmtRes!DO891*SmtRes!AT891</f>
        <v>0.61</v>
      </c>
      <c r="F2450" s="40"/>
      <c r="G2450" s="40">
        <f>SmtRes!DO891*SmtRes!CX891</f>
        <v>0.61</v>
      </c>
      <c r="H2450" s="42"/>
      <c r="I2450" s="41"/>
      <c r="J2450" s="42">
        <f>ROUND(SmtRes!AG891/SmtRes!DO891, 2)</f>
        <v>477.98</v>
      </c>
      <c r="K2450" s="41"/>
      <c r="L2450" s="42">
        <f>SmtRes!DH891</f>
        <v>291.57</v>
      </c>
      <c r="CE2450">
        <v>1</v>
      </c>
    </row>
    <row r="2451" spans="1:83" ht="15" x14ac:dyDescent="0.2">
      <c r="A2451" s="37"/>
      <c r="B2451" s="40">
        <v>4</v>
      </c>
      <c r="C2451" s="37" t="s">
        <v>1576</v>
      </c>
      <c r="D2451" s="39"/>
      <c r="E2451" s="43"/>
      <c r="F2451" s="40"/>
      <c r="G2451" s="43"/>
      <c r="H2451" s="40"/>
      <c r="I2451" s="40"/>
      <c r="J2451" s="40"/>
      <c r="K2451" s="40"/>
      <c r="L2451" s="44">
        <f>SUM(L2452:L2457)-SUMIF(CE2452:CE2457, 1, L2452:L2457)</f>
        <v>0</v>
      </c>
    </row>
    <row r="2452" spans="1:83" ht="14.25" x14ac:dyDescent="0.2">
      <c r="A2452" s="38"/>
      <c r="B2452" s="38" t="s">
        <v>1243</v>
      </c>
      <c r="C2452" s="38" t="s">
        <v>1245</v>
      </c>
      <c r="D2452" s="39" t="s">
        <v>1242</v>
      </c>
      <c r="E2452" s="40">
        <v>0.1</v>
      </c>
      <c r="F2452" s="40">
        <f t="shared" ref="F2452:F2466" si="121">ROUND(0,7)</f>
        <v>0</v>
      </c>
      <c r="G2452" s="40">
        <f>SmtRes!CX892</f>
        <v>0</v>
      </c>
      <c r="H2452" s="42">
        <f>SmtRes!CZ892</f>
        <v>238.29</v>
      </c>
      <c r="I2452" s="41">
        <f>SmtRes!AI892</f>
        <v>2.0699999999999998</v>
      </c>
      <c r="J2452" s="42">
        <f t="shared" ref="J2452:J2457" si="122">ROUND(H2452*I2452, 2)</f>
        <v>493.26</v>
      </c>
      <c r="K2452" s="41"/>
      <c r="L2452" s="42">
        <f>SmtRes!DF892</f>
        <v>0</v>
      </c>
    </row>
    <row r="2453" spans="1:83" ht="14.25" x14ac:dyDescent="0.2">
      <c r="A2453" s="38"/>
      <c r="B2453" s="38" t="s">
        <v>1325</v>
      </c>
      <c r="C2453" s="38" t="s">
        <v>1327</v>
      </c>
      <c r="D2453" s="39" t="s">
        <v>1242</v>
      </c>
      <c r="E2453" s="40">
        <v>0.03</v>
      </c>
      <c r="F2453" s="40">
        <f t="shared" si="121"/>
        <v>0</v>
      </c>
      <c r="G2453" s="40">
        <f>SmtRes!CX893</f>
        <v>0</v>
      </c>
      <c r="H2453" s="42">
        <f>SmtRes!CZ893</f>
        <v>80.02</v>
      </c>
      <c r="I2453" s="41">
        <f>SmtRes!AI893</f>
        <v>2.0699999999999998</v>
      </c>
      <c r="J2453" s="42">
        <f t="shared" si="122"/>
        <v>165.64</v>
      </c>
      <c r="K2453" s="41"/>
      <c r="L2453" s="42">
        <f>SmtRes!DF893</f>
        <v>0</v>
      </c>
    </row>
    <row r="2454" spans="1:83" ht="14.25" x14ac:dyDescent="0.2">
      <c r="A2454" s="38"/>
      <c r="B2454" s="38" t="s">
        <v>1246</v>
      </c>
      <c r="C2454" s="38" t="s">
        <v>1248</v>
      </c>
      <c r="D2454" s="39" t="s">
        <v>1242</v>
      </c>
      <c r="E2454" s="40">
        <v>0.02</v>
      </c>
      <c r="F2454" s="40">
        <f t="shared" si="121"/>
        <v>0</v>
      </c>
      <c r="G2454" s="40">
        <f>SmtRes!CX894</f>
        <v>0</v>
      </c>
      <c r="H2454" s="42">
        <f>SmtRes!CZ894</f>
        <v>56.11</v>
      </c>
      <c r="I2454" s="41">
        <f>SmtRes!AI894</f>
        <v>1.58</v>
      </c>
      <c r="J2454" s="42">
        <f t="shared" si="122"/>
        <v>88.65</v>
      </c>
      <c r="K2454" s="41"/>
      <c r="L2454" s="42">
        <f>SmtRes!DF894</f>
        <v>0</v>
      </c>
    </row>
    <row r="2455" spans="1:83" ht="14.25" x14ac:dyDescent="0.2">
      <c r="A2455" s="38"/>
      <c r="B2455" s="38" t="s">
        <v>1331</v>
      </c>
      <c r="C2455" s="38" t="s">
        <v>1333</v>
      </c>
      <c r="D2455" s="39" t="s">
        <v>806</v>
      </c>
      <c r="E2455" s="40">
        <v>4.0000000000000002E-4</v>
      </c>
      <c r="F2455" s="40">
        <f t="shared" si="121"/>
        <v>0</v>
      </c>
      <c r="G2455" s="40">
        <f>SmtRes!CX895</f>
        <v>0</v>
      </c>
      <c r="H2455" s="42">
        <f>SmtRes!CZ895</f>
        <v>61265.39</v>
      </c>
      <c r="I2455" s="41">
        <f>SmtRes!AI895</f>
        <v>1.3</v>
      </c>
      <c r="J2455" s="42">
        <f t="shared" si="122"/>
        <v>79645.009999999995</v>
      </c>
      <c r="K2455" s="41"/>
      <c r="L2455" s="42">
        <f>SmtRes!DF895</f>
        <v>0</v>
      </c>
    </row>
    <row r="2456" spans="1:83" ht="14.25" x14ac:dyDescent="0.2">
      <c r="A2456" s="38"/>
      <c r="B2456" s="38" t="s">
        <v>1334</v>
      </c>
      <c r="C2456" s="38" t="s">
        <v>1336</v>
      </c>
      <c r="D2456" s="39" t="s">
        <v>806</v>
      </c>
      <c r="E2456" s="40">
        <v>1E-4</v>
      </c>
      <c r="F2456" s="40">
        <f t="shared" si="121"/>
        <v>0</v>
      </c>
      <c r="G2456" s="40">
        <f>SmtRes!CX896</f>
        <v>0</v>
      </c>
      <c r="H2456" s="42">
        <f>SmtRes!CZ896</f>
        <v>80020.98</v>
      </c>
      <c r="I2456" s="41">
        <f>SmtRes!AI896</f>
        <v>1.02</v>
      </c>
      <c r="J2456" s="42">
        <f t="shared" si="122"/>
        <v>81621.399999999994</v>
      </c>
      <c r="K2456" s="41"/>
      <c r="L2456" s="42">
        <f>SmtRes!DF896</f>
        <v>0</v>
      </c>
    </row>
    <row r="2457" spans="1:83" ht="14.25" x14ac:dyDescent="0.2">
      <c r="A2457" s="38"/>
      <c r="B2457" s="38" t="s">
        <v>1343</v>
      </c>
      <c r="C2457" s="38" t="s">
        <v>1345</v>
      </c>
      <c r="D2457" s="39" t="s">
        <v>880</v>
      </c>
      <c r="E2457" s="40">
        <v>0.06</v>
      </c>
      <c r="F2457" s="40">
        <f t="shared" si="121"/>
        <v>0</v>
      </c>
      <c r="G2457" s="40">
        <f>SmtRes!CX897</f>
        <v>0</v>
      </c>
      <c r="H2457" s="42">
        <f>SmtRes!CZ897</f>
        <v>1031.73</v>
      </c>
      <c r="I2457" s="41">
        <f>SmtRes!AI897</f>
        <v>1.27</v>
      </c>
      <c r="J2457" s="42">
        <f t="shared" si="122"/>
        <v>1310.3</v>
      </c>
      <c r="K2457" s="41"/>
      <c r="L2457" s="42">
        <f>SmtRes!DF897</f>
        <v>0</v>
      </c>
    </row>
    <row r="2458" spans="1:83" ht="28.5" x14ac:dyDescent="0.2">
      <c r="A2458" s="38"/>
      <c r="B2458" s="38" t="str">
        <f>EtalonRes!I1370</f>
        <v>05.1.02.07</v>
      </c>
      <c r="C2458" s="38" t="str">
        <f>EtalonRes!K1370</f>
        <v>Стойка железобетонная вибрированная для опор</v>
      </c>
      <c r="D2458" s="39" t="str">
        <f>EtalonRes!O1370</f>
        <v>ШТ</v>
      </c>
      <c r="E2458" s="40">
        <f>EtalonRes!X1370</f>
        <v>0</v>
      </c>
      <c r="F2458" s="40">
        <f t="shared" si="121"/>
        <v>0</v>
      </c>
      <c r="G2458" s="40">
        <f>ROUND(EtalonRes!AG1370*Source!I423, 7)</f>
        <v>0</v>
      </c>
      <c r="H2458" s="42"/>
      <c r="I2458" s="41"/>
      <c r="J2458" s="42"/>
      <c r="K2458" s="41"/>
      <c r="L2458" s="42"/>
    </row>
    <row r="2459" spans="1:83" ht="14.25" x14ac:dyDescent="0.2">
      <c r="A2459" s="38"/>
      <c r="B2459" s="38" t="str">
        <f>EtalonRes!I1371</f>
        <v>07.2.02.05</v>
      </c>
      <c r="C2459" s="38" t="str">
        <f>EtalonRes!K1371</f>
        <v>Траверсы стальные</v>
      </c>
      <c r="D2459" s="39" t="str">
        <f>EtalonRes!O1371</f>
        <v>т</v>
      </c>
      <c r="E2459" s="40">
        <f>EtalonRes!X1371</f>
        <v>0</v>
      </c>
      <c r="F2459" s="40">
        <f t="shared" si="121"/>
        <v>0</v>
      </c>
      <c r="G2459" s="40">
        <f>ROUND(EtalonRes!AG1371*Source!I423, 7)</f>
        <v>0</v>
      </c>
      <c r="H2459" s="42"/>
      <c r="I2459" s="41"/>
      <c r="J2459" s="42"/>
      <c r="K2459" s="41"/>
      <c r="L2459" s="42"/>
    </row>
    <row r="2460" spans="1:83" ht="14.25" x14ac:dyDescent="0.2">
      <c r="A2460" s="38"/>
      <c r="B2460" s="38" t="str">
        <f>EtalonRes!I1372</f>
        <v>07.2.07.13</v>
      </c>
      <c r="C2460" s="38" t="str">
        <f>EtalonRes!K1372</f>
        <v>Хомуты стальные</v>
      </c>
      <c r="D2460" s="39" t="str">
        <f>EtalonRes!O1372</f>
        <v>кг</v>
      </c>
      <c r="E2460" s="40">
        <f>EtalonRes!X1372</f>
        <v>0</v>
      </c>
      <c r="F2460" s="40">
        <f t="shared" si="121"/>
        <v>0</v>
      </c>
      <c r="G2460" s="40">
        <f>ROUND(EtalonRes!AG1372*Source!I423, 7)</f>
        <v>0</v>
      </c>
      <c r="H2460" s="42"/>
      <c r="I2460" s="41"/>
      <c r="J2460" s="42"/>
      <c r="K2460" s="41"/>
      <c r="L2460" s="42"/>
    </row>
    <row r="2461" spans="1:83" ht="14.25" x14ac:dyDescent="0.2">
      <c r="A2461" s="38"/>
      <c r="B2461" s="38" t="str">
        <f>EtalonRes!I1373</f>
        <v>08.3.04.02</v>
      </c>
      <c r="C2461" s="38" t="str">
        <f>EtalonRes!K1373</f>
        <v>Сталь стержневая диаметром до 10 мм</v>
      </c>
      <c r="D2461" s="39" t="str">
        <f>EtalonRes!O1373</f>
        <v>т</v>
      </c>
      <c r="E2461" s="40">
        <f>EtalonRes!X1373</f>
        <v>0</v>
      </c>
      <c r="F2461" s="40">
        <f t="shared" si="121"/>
        <v>0</v>
      </c>
      <c r="G2461" s="40">
        <f>ROUND(EtalonRes!AG1373*Source!I423, 7)</f>
        <v>0</v>
      </c>
      <c r="H2461" s="42"/>
      <c r="I2461" s="41"/>
      <c r="J2461" s="42"/>
      <c r="K2461" s="41"/>
      <c r="L2461" s="42"/>
    </row>
    <row r="2462" spans="1:83" ht="14.25" x14ac:dyDescent="0.2">
      <c r="A2462" s="38"/>
      <c r="B2462" s="38" t="str">
        <f>EtalonRes!I1377</f>
        <v>22.2.01.04</v>
      </c>
      <c r="C2462" s="38" t="str">
        <f>EtalonRes!K1377</f>
        <v>Изоляторы штыревые</v>
      </c>
      <c r="D2462" s="39" t="str">
        <f>EtalonRes!O1377</f>
        <v>ШТ</v>
      </c>
      <c r="E2462" s="40">
        <f>EtalonRes!X1377</f>
        <v>0</v>
      </c>
      <c r="F2462" s="40">
        <f t="shared" si="121"/>
        <v>0</v>
      </c>
      <c r="G2462" s="40">
        <f>ROUND(EtalonRes!AG1377*Source!I423, 7)</f>
        <v>0</v>
      </c>
      <c r="H2462" s="42"/>
      <c r="I2462" s="41"/>
      <c r="J2462" s="42"/>
      <c r="K2462" s="41"/>
      <c r="L2462" s="42"/>
    </row>
    <row r="2463" spans="1:83" ht="14.25" x14ac:dyDescent="0.2">
      <c r="A2463" s="38"/>
      <c r="B2463" s="38" t="str">
        <f>EtalonRes!I1378</f>
        <v>22.2.02.07</v>
      </c>
      <c r="C2463" s="38" t="str">
        <f>EtalonRes!K1378</f>
        <v>Детали крепления стальные</v>
      </c>
      <c r="D2463" s="39" t="str">
        <f>EtalonRes!O1378</f>
        <v>кг</v>
      </c>
      <c r="E2463" s="40">
        <f>EtalonRes!X1378</f>
        <v>0</v>
      </c>
      <c r="F2463" s="40">
        <f t="shared" si="121"/>
        <v>0</v>
      </c>
      <c r="G2463" s="40">
        <f>ROUND(EtalonRes!AG1378*Source!I423, 7)</f>
        <v>0</v>
      </c>
      <c r="H2463" s="42"/>
      <c r="I2463" s="41"/>
      <c r="J2463" s="42"/>
      <c r="K2463" s="41"/>
      <c r="L2463" s="42"/>
    </row>
    <row r="2464" spans="1:83" ht="14.25" x14ac:dyDescent="0.2">
      <c r="A2464" s="38"/>
      <c r="B2464" s="38" t="str">
        <f>EtalonRes!I1379</f>
        <v>22.2.02.09</v>
      </c>
      <c r="C2464" s="38" t="str">
        <f>EtalonRes!K1379</f>
        <v>Детали крепления стальные</v>
      </c>
      <c r="D2464" s="39" t="str">
        <f>EtalonRes!O1379</f>
        <v>кг</v>
      </c>
      <c r="E2464" s="40">
        <f>EtalonRes!X1379</f>
        <v>0</v>
      </c>
      <c r="F2464" s="40">
        <f t="shared" si="121"/>
        <v>0</v>
      </c>
      <c r="G2464" s="40">
        <f>ROUND(EtalonRes!AG1379*Source!I423, 7)</f>
        <v>0</v>
      </c>
      <c r="H2464" s="42"/>
      <c r="I2464" s="41"/>
      <c r="J2464" s="42"/>
      <c r="K2464" s="41"/>
      <c r="L2464" s="42"/>
    </row>
    <row r="2465" spans="1:83" ht="14.25" x14ac:dyDescent="0.2">
      <c r="A2465" s="38"/>
      <c r="B2465" s="38" t="str">
        <f>EtalonRes!I1380</f>
        <v>22.2.02.21</v>
      </c>
      <c r="C2465" s="38" t="str">
        <f>EtalonRes!K1380</f>
        <v>Штыри</v>
      </c>
      <c r="D2465" s="39" t="str">
        <f>EtalonRes!O1380</f>
        <v>ШТ</v>
      </c>
      <c r="E2465" s="40">
        <f>EtalonRes!X1380</f>
        <v>0</v>
      </c>
      <c r="F2465" s="40">
        <f t="shared" si="121"/>
        <v>0</v>
      </c>
      <c r="G2465" s="40">
        <f>ROUND(EtalonRes!AG1380*Source!I423, 7)</f>
        <v>0</v>
      </c>
      <c r="H2465" s="42"/>
      <c r="I2465" s="41"/>
      <c r="J2465" s="42"/>
      <c r="K2465" s="41"/>
      <c r="L2465" s="42"/>
    </row>
    <row r="2466" spans="1:83" ht="14.25" x14ac:dyDescent="0.2">
      <c r="A2466" s="38"/>
      <c r="B2466" s="38" t="str">
        <f>EtalonRes!I1381</f>
        <v>22.2.02.23</v>
      </c>
      <c r="C2466" s="45" t="str">
        <f>EtalonRes!K1381</f>
        <v>Металлические плакаты</v>
      </c>
      <c r="D2466" s="46" t="str">
        <f>EtalonRes!O1381</f>
        <v>ШТ</v>
      </c>
      <c r="E2466" s="47">
        <f>EtalonRes!X1381</f>
        <v>0.1</v>
      </c>
      <c r="F2466" s="47">
        <f t="shared" si="121"/>
        <v>0</v>
      </c>
      <c r="G2466" s="47">
        <f>ROUND(EtalonRes!AG1381*Source!I423, 7)</f>
        <v>0</v>
      </c>
      <c r="H2466" s="48"/>
      <c r="I2466" s="49"/>
      <c r="J2466" s="48"/>
      <c r="K2466" s="49"/>
      <c r="L2466" s="48"/>
    </row>
    <row r="2467" spans="1:83" ht="15" x14ac:dyDescent="0.2">
      <c r="A2467" s="38"/>
      <c r="B2467" s="38"/>
      <c r="C2467" s="51" t="s">
        <v>1564</v>
      </c>
      <c r="D2467" s="39"/>
      <c r="E2467" s="40"/>
      <c r="F2467" s="40"/>
      <c r="G2467" s="40"/>
      <c r="H2467" s="42"/>
      <c r="I2467" s="41"/>
      <c r="J2467" s="42"/>
      <c r="K2467" s="41"/>
      <c r="L2467" s="42">
        <f>L2443+L2445+L2446+L2451</f>
        <v>10727.48</v>
      </c>
    </row>
    <row r="2468" spans="1:83" ht="14.25" x14ac:dyDescent="0.2">
      <c r="A2468" s="38"/>
      <c r="B2468" s="38"/>
      <c r="C2468" s="38" t="s">
        <v>1565</v>
      </c>
      <c r="D2468" s="39"/>
      <c r="E2468" s="40"/>
      <c r="F2468" s="40"/>
      <c r="G2468" s="40"/>
      <c r="H2468" s="42"/>
      <c r="I2468" s="41"/>
      <c r="J2468" s="42"/>
      <c r="K2468" s="41"/>
      <c r="L2468" s="42">
        <f>SUM(AR2442:AR2471)+SUM(AS2442:AS2471)+SUM(AT2442:AT2471)+SUM(AU2442:AU2471)+SUM(AV2442:AV2471)</f>
        <v>5684.48</v>
      </c>
    </row>
    <row r="2469" spans="1:83" ht="14.25" x14ac:dyDescent="0.2">
      <c r="A2469" s="38"/>
      <c r="B2469" s="38" t="s">
        <v>27</v>
      </c>
      <c r="C2469" s="38" t="s">
        <v>1566</v>
      </c>
      <c r="D2469" s="39" t="s">
        <v>1392</v>
      </c>
      <c r="E2469" s="40">
        <f>Source!BZ423</f>
        <v>103</v>
      </c>
      <c r="F2469" s="40"/>
      <c r="G2469" s="40">
        <f>Source!AT423</f>
        <v>103</v>
      </c>
      <c r="H2469" s="42"/>
      <c r="I2469" s="41"/>
      <c r="J2469" s="42"/>
      <c r="K2469" s="41"/>
      <c r="L2469" s="42">
        <f>SUM(AZ2442:AZ2471)</f>
        <v>5855.01</v>
      </c>
    </row>
    <row r="2470" spans="1:83" ht="14.25" x14ac:dyDescent="0.2">
      <c r="A2470" s="45"/>
      <c r="B2470" s="45" t="s">
        <v>28</v>
      </c>
      <c r="C2470" s="45" t="s">
        <v>1567</v>
      </c>
      <c r="D2470" s="46" t="s">
        <v>1392</v>
      </c>
      <c r="E2470" s="47">
        <f>Source!CA423</f>
        <v>60</v>
      </c>
      <c r="F2470" s="47"/>
      <c r="G2470" s="47">
        <f>Source!AU423</f>
        <v>60</v>
      </c>
      <c r="H2470" s="48"/>
      <c r="I2470" s="49"/>
      <c r="J2470" s="48"/>
      <c r="K2470" s="49"/>
      <c r="L2470" s="48">
        <f>SUM(BA2442:BA2471)</f>
        <v>3410.69</v>
      </c>
    </row>
    <row r="2471" spans="1:83" ht="15" x14ac:dyDescent="0.2">
      <c r="C2471" s="58" t="s">
        <v>1568</v>
      </c>
      <c r="D2471" s="58"/>
      <c r="E2471" s="58"/>
      <c r="F2471" s="58"/>
      <c r="G2471" s="58"/>
      <c r="H2471" s="58"/>
      <c r="I2471" s="59">
        <f>K2471/E2442</f>
        <v>19993.18</v>
      </c>
      <c r="J2471" s="59"/>
      <c r="K2471" s="59">
        <f>L2443+L2445+L2451+L2469+L2470+L2446</f>
        <v>19993.18</v>
      </c>
      <c r="L2471" s="59"/>
      <c r="AD2471">
        <f>ROUND((Source!AT423/100)*((ROUND(SUMIF(SmtRes!AQ888:'SmtRes'!AQ897,"=1",SmtRes!AD888:'SmtRes'!AD897)*Source!I423, 2)+ROUND(SUMIF(SmtRes!AQ888:'SmtRes'!AQ897,"=1",SmtRes!AC888:'SmtRes'!AC897)*Source!I423, 2))), 2)</f>
        <v>1511.85</v>
      </c>
      <c r="AE2471">
        <f>ROUND((Source!AU423/100)*((ROUND(SUMIF(SmtRes!AQ888:'SmtRes'!AQ897,"=1",SmtRes!AD888:'SmtRes'!AD897)*Source!I423, 2)+ROUND(SUMIF(SmtRes!AQ888:'SmtRes'!AQ897,"=1",SmtRes!AC888:'SmtRes'!AC897)*Source!I423, 2))), 2)</f>
        <v>880.69</v>
      </c>
      <c r="AN2471" s="50">
        <f>L2443+L2445+L2451+L2469+L2470+L2446</f>
        <v>19993.18</v>
      </c>
      <c r="AO2471" s="50">
        <f>L2445</f>
        <v>5043</v>
      </c>
      <c r="AQ2471" t="s">
        <v>1569</v>
      </c>
      <c r="AR2471" s="50">
        <f>L2443</f>
        <v>3964.68</v>
      </c>
      <c r="AT2471" s="50">
        <f>L2446</f>
        <v>1719.8</v>
      </c>
      <c r="AV2471" t="s">
        <v>1569</v>
      </c>
      <c r="AW2471" s="50">
        <f>L2451</f>
        <v>0</v>
      </c>
      <c r="AZ2471">
        <f>Source!X423</f>
        <v>5855.01</v>
      </c>
      <c r="BA2471">
        <f>Source!Y423</f>
        <v>3410.69</v>
      </c>
      <c r="CD2471">
        <v>1</v>
      </c>
    </row>
    <row r="2472" spans="1:83" ht="82.5" x14ac:dyDescent="0.2">
      <c r="A2472" s="36" t="s">
        <v>532</v>
      </c>
      <c r="B2472" s="38" t="s">
        <v>1779</v>
      </c>
      <c r="C2472" s="38" t="s">
        <v>1780</v>
      </c>
      <c r="D2472" s="39" t="str">
        <f>Source!H424</f>
        <v>ШТ</v>
      </c>
      <c r="E2472" s="40">
        <f>Source!K424</f>
        <v>1</v>
      </c>
      <c r="F2472" s="40"/>
      <c r="G2472" s="40">
        <f>Source!I424</f>
        <v>1</v>
      </c>
      <c r="H2472" s="42"/>
      <c r="I2472" s="41"/>
      <c r="J2472" s="42"/>
      <c r="K2472" s="41"/>
      <c r="L2472" s="42"/>
    </row>
    <row r="2473" spans="1:83" ht="15" x14ac:dyDescent="0.2">
      <c r="A2473" s="37"/>
      <c r="B2473" s="40">
        <v>1</v>
      </c>
      <c r="C2473" s="37" t="s">
        <v>1560</v>
      </c>
      <c r="D2473" s="39" t="s">
        <v>1220</v>
      </c>
      <c r="E2473" s="43"/>
      <c r="F2473" s="40"/>
      <c r="G2473" s="43">
        <f>Source!U424</f>
        <v>4.55</v>
      </c>
      <c r="H2473" s="40"/>
      <c r="I2473" s="40"/>
      <c r="J2473" s="40"/>
      <c r="K2473" s="40"/>
      <c r="L2473" s="44">
        <f>SUM(L2474:L2474)-SUMIF(CE2474:CE2474, 1, L2474:L2474)</f>
        <v>2004.37</v>
      </c>
    </row>
    <row r="2474" spans="1:83" ht="28.5" x14ac:dyDescent="0.2">
      <c r="A2474" s="38"/>
      <c r="B2474" s="38" t="s">
        <v>1323</v>
      </c>
      <c r="C2474" s="38" t="s">
        <v>1324</v>
      </c>
      <c r="D2474" s="39" t="s">
        <v>1220</v>
      </c>
      <c r="E2474" s="40">
        <v>4.55</v>
      </c>
      <c r="F2474" s="40"/>
      <c r="G2474" s="40">
        <f>SmtRes!CX898</f>
        <v>4.55</v>
      </c>
      <c r="H2474" s="42"/>
      <c r="I2474" s="41"/>
      <c r="J2474" s="42">
        <f>SmtRes!CZ898</f>
        <v>440.52</v>
      </c>
      <c r="K2474" s="41"/>
      <c r="L2474" s="42">
        <f>SmtRes!DI898</f>
        <v>2004.37</v>
      </c>
    </row>
    <row r="2475" spans="1:83" ht="15" x14ac:dyDescent="0.2">
      <c r="A2475" s="37"/>
      <c r="B2475" s="40">
        <v>2</v>
      </c>
      <c r="C2475" s="37" t="s">
        <v>1561</v>
      </c>
      <c r="D2475" s="39"/>
      <c r="E2475" s="43"/>
      <c r="F2475" s="40"/>
      <c r="G2475" s="43"/>
      <c r="H2475" s="40"/>
      <c r="I2475" s="40"/>
      <c r="J2475" s="40"/>
      <c r="K2475" s="40"/>
      <c r="L2475" s="44">
        <f>SUM(L2476:L2480)-SUMIF(CE2476:CE2480, 1, L2476:L2480)</f>
        <v>1438.91</v>
      </c>
    </row>
    <row r="2476" spans="1:83" ht="15" x14ac:dyDescent="0.2">
      <c r="A2476" s="37"/>
      <c r="B2476" s="40"/>
      <c r="C2476" s="37" t="s">
        <v>1563</v>
      </c>
      <c r="D2476" s="39" t="s">
        <v>1220</v>
      </c>
      <c r="E2476" s="43"/>
      <c r="F2476" s="40"/>
      <c r="G2476" s="43">
        <f>Source!V424</f>
        <v>0.99</v>
      </c>
      <c r="H2476" s="40"/>
      <c r="I2476" s="40"/>
      <c r="J2476" s="40"/>
      <c r="K2476" s="40"/>
      <c r="L2476" s="44">
        <f>SUMIF(CE2477:CE2480, 1, L2477:L2480)</f>
        <v>523.85</v>
      </c>
      <c r="CE2476">
        <v>1</v>
      </c>
    </row>
    <row r="2477" spans="1:83" ht="42.75" x14ac:dyDescent="0.2">
      <c r="A2477" s="38"/>
      <c r="B2477" s="38" t="s">
        <v>1300</v>
      </c>
      <c r="C2477" s="38" t="s">
        <v>1302</v>
      </c>
      <c r="D2477" s="39" t="s">
        <v>1090</v>
      </c>
      <c r="E2477" s="40">
        <v>0.71</v>
      </c>
      <c r="F2477" s="40"/>
      <c r="G2477" s="40">
        <f>SmtRes!CX900</f>
        <v>0.71</v>
      </c>
      <c r="H2477" s="42"/>
      <c r="I2477" s="41"/>
      <c r="J2477" s="42">
        <f>SmtRes!CZ900</f>
        <v>1811.82</v>
      </c>
      <c r="K2477" s="41"/>
      <c r="L2477" s="42">
        <f>SmtRes!DG900</f>
        <v>1286.3900000000001</v>
      </c>
    </row>
    <row r="2478" spans="1:83" ht="28.5" x14ac:dyDescent="0.2">
      <c r="A2478" s="38"/>
      <c r="B2478" s="38" t="s">
        <v>1303</v>
      </c>
      <c r="C2478" s="38" t="s">
        <v>1635</v>
      </c>
      <c r="D2478" s="39" t="s">
        <v>1220</v>
      </c>
      <c r="E2478" s="40">
        <f>SmtRes!DO900*SmtRes!AT900</f>
        <v>0.71</v>
      </c>
      <c r="F2478" s="40"/>
      <c r="G2478" s="40">
        <f>SmtRes!DO900*SmtRes!CX900</f>
        <v>0.71</v>
      </c>
      <c r="H2478" s="42"/>
      <c r="I2478" s="41"/>
      <c r="J2478" s="42">
        <f>ROUND(SmtRes!AG900/SmtRes!DO900, 2)</f>
        <v>549.32000000000005</v>
      </c>
      <c r="K2478" s="41"/>
      <c r="L2478" s="42">
        <f>SmtRes!DH900</f>
        <v>390.02</v>
      </c>
      <c r="CE2478">
        <v>1</v>
      </c>
    </row>
    <row r="2479" spans="1:83" ht="28.5" x14ac:dyDescent="0.2">
      <c r="A2479" s="38"/>
      <c r="B2479" s="38" t="s">
        <v>1227</v>
      </c>
      <c r="C2479" s="38" t="s">
        <v>1229</v>
      </c>
      <c r="D2479" s="39" t="s">
        <v>1090</v>
      </c>
      <c r="E2479" s="40">
        <v>0.28000000000000003</v>
      </c>
      <c r="F2479" s="40"/>
      <c r="G2479" s="40">
        <f>SmtRes!CX901</f>
        <v>0.28000000000000003</v>
      </c>
      <c r="H2479" s="42"/>
      <c r="I2479" s="41"/>
      <c r="J2479" s="42">
        <f>SmtRes!CZ901</f>
        <v>544.70000000000005</v>
      </c>
      <c r="K2479" s="41"/>
      <c r="L2479" s="42">
        <f>SmtRes!DG901</f>
        <v>152.52000000000001</v>
      </c>
    </row>
    <row r="2480" spans="1:83" ht="28.5" x14ac:dyDescent="0.2">
      <c r="A2480" s="38"/>
      <c r="B2480" s="38" t="s">
        <v>1226</v>
      </c>
      <c r="C2480" s="38" t="s">
        <v>1562</v>
      </c>
      <c r="D2480" s="39" t="s">
        <v>1220</v>
      </c>
      <c r="E2480" s="40">
        <f>SmtRes!DO901*SmtRes!AT901</f>
        <v>0.28000000000000003</v>
      </c>
      <c r="F2480" s="40"/>
      <c r="G2480" s="40">
        <f>SmtRes!DO901*SmtRes!CX901</f>
        <v>0.28000000000000003</v>
      </c>
      <c r="H2480" s="42"/>
      <c r="I2480" s="41"/>
      <c r="J2480" s="42">
        <f>ROUND(SmtRes!AG901/SmtRes!DO901, 2)</f>
        <v>477.98</v>
      </c>
      <c r="K2480" s="41"/>
      <c r="L2480" s="42">
        <f>SmtRes!DH901</f>
        <v>133.83000000000001</v>
      </c>
      <c r="CE2480">
        <v>1</v>
      </c>
    </row>
    <row r="2481" spans="1:12" ht="15" x14ac:dyDescent="0.2">
      <c r="A2481" s="37"/>
      <c r="B2481" s="40">
        <v>4</v>
      </c>
      <c r="C2481" s="37" t="s">
        <v>1576</v>
      </c>
      <c r="D2481" s="39"/>
      <c r="E2481" s="43"/>
      <c r="F2481" s="40"/>
      <c r="G2481" s="43"/>
      <c r="H2481" s="40"/>
      <c r="I2481" s="40"/>
      <c r="J2481" s="40"/>
      <c r="K2481" s="40"/>
      <c r="L2481" s="44">
        <f>SUM(L2482:L2487)-SUMIF(CE2482:CE2487, 1, L2482:L2487)</f>
        <v>0</v>
      </c>
    </row>
    <row r="2482" spans="1:12" ht="14.25" x14ac:dyDescent="0.2">
      <c r="A2482" s="38"/>
      <c r="B2482" s="38" t="s">
        <v>1243</v>
      </c>
      <c r="C2482" s="38" t="s">
        <v>1245</v>
      </c>
      <c r="D2482" s="39" t="s">
        <v>1242</v>
      </c>
      <c r="E2482" s="40">
        <v>0.1</v>
      </c>
      <c r="F2482" s="40">
        <f t="shared" ref="F2482:F2494" si="123">ROUND(0,7)</f>
        <v>0</v>
      </c>
      <c r="G2482" s="40">
        <f>SmtRes!CX902</f>
        <v>0</v>
      </c>
      <c r="H2482" s="42">
        <f>SmtRes!CZ902</f>
        <v>238.29</v>
      </c>
      <c r="I2482" s="41">
        <f>SmtRes!AI902</f>
        <v>2.0699999999999998</v>
      </c>
      <c r="J2482" s="42">
        <f t="shared" ref="J2482:J2487" si="124">ROUND(H2482*I2482, 2)</f>
        <v>493.26</v>
      </c>
      <c r="K2482" s="41"/>
      <c r="L2482" s="42">
        <f>SmtRes!DF902</f>
        <v>0</v>
      </c>
    </row>
    <row r="2483" spans="1:12" ht="14.25" x14ac:dyDescent="0.2">
      <c r="A2483" s="38"/>
      <c r="B2483" s="38" t="s">
        <v>1325</v>
      </c>
      <c r="C2483" s="38" t="s">
        <v>1327</v>
      </c>
      <c r="D2483" s="39" t="s">
        <v>1242</v>
      </c>
      <c r="E2483" s="40">
        <v>0.03</v>
      </c>
      <c r="F2483" s="40">
        <f t="shared" si="123"/>
        <v>0</v>
      </c>
      <c r="G2483" s="40">
        <f>SmtRes!CX903</f>
        <v>0</v>
      </c>
      <c r="H2483" s="42">
        <f>SmtRes!CZ903</f>
        <v>80.02</v>
      </c>
      <c r="I2483" s="41">
        <f>SmtRes!AI903</f>
        <v>2.0699999999999998</v>
      </c>
      <c r="J2483" s="42">
        <f t="shared" si="124"/>
        <v>165.64</v>
      </c>
      <c r="K2483" s="41"/>
      <c r="L2483" s="42">
        <f>SmtRes!DF903</f>
        <v>0</v>
      </c>
    </row>
    <row r="2484" spans="1:12" ht="14.25" x14ac:dyDescent="0.2">
      <c r="A2484" s="38"/>
      <c r="B2484" s="38" t="s">
        <v>1246</v>
      </c>
      <c r="C2484" s="38" t="s">
        <v>1248</v>
      </c>
      <c r="D2484" s="39" t="s">
        <v>1242</v>
      </c>
      <c r="E2484" s="40">
        <v>0.02</v>
      </c>
      <c r="F2484" s="40">
        <f t="shared" si="123"/>
        <v>0</v>
      </c>
      <c r="G2484" s="40">
        <f>SmtRes!CX904</f>
        <v>0</v>
      </c>
      <c r="H2484" s="42">
        <f>SmtRes!CZ904</f>
        <v>56.11</v>
      </c>
      <c r="I2484" s="41">
        <f>SmtRes!AI904</f>
        <v>1.58</v>
      </c>
      <c r="J2484" s="42">
        <f t="shared" si="124"/>
        <v>88.65</v>
      </c>
      <c r="K2484" s="41"/>
      <c r="L2484" s="42">
        <f>SmtRes!DF904</f>
        <v>0</v>
      </c>
    </row>
    <row r="2485" spans="1:12" ht="14.25" x14ac:dyDescent="0.2">
      <c r="A2485" s="38"/>
      <c r="B2485" s="38" t="s">
        <v>1331</v>
      </c>
      <c r="C2485" s="38" t="s">
        <v>1333</v>
      </c>
      <c r="D2485" s="39" t="s">
        <v>806</v>
      </c>
      <c r="E2485" s="40">
        <v>4.0000000000000002E-4</v>
      </c>
      <c r="F2485" s="40">
        <f t="shared" si="123"/>
        <v>0</v>
      </c>
      <c r="G2485" s="40">
        <f>SmtRes!CX905</f>
        <v>0</v>
      </c>
      <c r="H2485" s="42">
        <f>SmtRes!CZ905</f>
        <v>61265.39</v>
      </c>
      <c r="I2485" s="41">
        <f>SmtRes!AI905</f>
        <v>1.3</v>
      </c>
      <c r="J2485" s="42">
        <f t="shared" si="124"/>
        <v>79645.009999999995</v>
      </c>
      <c r="K2485" s="41"/>
      <c r="L2485" s="42">
        <f>SmtRes!DF905</f>
        <v>0</v>
      </c>
    </row>
    <row r="2486" spans="1:12" ht="14.25" x14ac:dyDescent="0.2">
      <c r="A2486" s="38"/>
      <c r="B2486" s="38" t="s">
        <v>1334</v>
      </c>
      <c r="C2486" s="38" t="s">
        <v>1336</v>
      </c>
      <c r="D2486" s="39" t="s">
        <v>806</v>
      </c>
      <c r="E2486" s="40">
        <v>1E-4</v>
      </c>
      <c r="F2486" s="40">
        <f t="shared" si="123"/>
        <v>0</v>
      </c>
      <c r="G2486" s="40">
        <f>SmtRes!CX906</f>
        <v>0</v>
      </c>
      <c r="H2486" s="42">
        <f>SmtRes!CZ906</f>
        <v>80020.98</v>
      </c>
      <c r="I2486" s="41">
        <f>SmtRes!AI906</f>
        <v>1.02</v>
      </c>
      <c r="J2486" s="42">
        <f t="shared" si="124"/>
        <v>81621.399999999994</v>
      </c>
      <c r="K2486" s="41"/>
      <c r="L2486" s="42">
        <f>SmtRes!DF906</f>
        <v>0</v>
      </c>
    </row>
    <row r="2487" spans="1:12" ht="14.25" x14ac:dyDescent="0.2">
      <c r="A2487" s="38"/>
      <c r="B2487" s="38" t="s">
        <v>1343</v>
      </c>
      <c r="C2487" s="38" t="s">
        <v>1345</v>
      </c>
      <c r="D2487" s="39" t="s">
        <v>880</v>
      </c>
      <c r="E2487" s="40">
        <v>0.12</v>
      </c>
      <c r="F2487" s="40">
        <f t="shared" si="123"/>
        <v>0</v>
      </c>
      <c r="G2487" s="40">
        <f>SmtRes!CX907</f>
        <v>0</v>
      </c>
      <c r="H2487" s="42">
        <f>SmtRes!CZ907</f>
        <v>1031.73</v>
      </c>
      <c r="I2487" s="41">
        <f>SmtRes!AI907</f>
        <v>1.27</v>
      </c>
      <c r="J2487" s="42">
        <f t="shared" si="124"/>
        <v>1310.3</v>
      </c>
      <c r="K2487" s="41"/>
      <c r="L2487" s="42">
        <f>SmtRes!DF907</f>
        <v>0</v>
      </c>
    </row>
    <row r="2488" spans="1:12" ht="28.5" x14ac:dyDescent="0.2">
      <c r="A2488" s="38"/>
      <c r="B2488" s="38" t="str">
        <f>EtalonRes!I1390</f>
        <v>05.1.02.07</v>
      </c>
      <c r="C2488" s="38" t="str">
        <f>EtalonRes!K1390</f>
        <v>Стойка железобетонная вибрированная для опор</v>
      </c>
      <c r="D2488" s="39" t="str">
        <f>EtalonRes!O1390</f>
        <v>ШТ</v>
      </c>
      <c r="E2488" s="40">
        <f>EtalonRes!X1390</f>
        <v>0</v>
      </c>
      <c r="F2488" s="40">
        <f t="shared" si="123"/>
        <v>0</v>
      </c>
      <c r="G2488" s="40">
        <f>ROUND(EtalonRes!AG1390*Source!I424, 7)</f>
        <v>0</v>
      </c>
      <c r="H2488" s="42"/>
      <c r="I2488" s="41"/>
      <c r="J2488" s="42"/>
      <c r="K2488" s="41"/>
      <c r="L2488" s="42"/>
    </row>
    <row r="2489" spans="1:12" ht="14.25" x14ac:dyDescent="0.2">
      <c r="A2489" s="38"/>
      <c r="B2489" s="38" t="str">
        <f>EtalonRes!I1391</f>
        <v>07.2.02.05</v>
      </c>
      <c r="C2489" s="38" t="str">
        <f>EtalonRes!K1391</f>
        <v>Траверсы стальные</v>
      </c>
      <c r="D2489" s="39" t="str">
        <f>EtalonRes!O1391</f>
        <v>т</v>
      </c>
      <c r="E2489" s="40">
        <f>EtalonRes!X1391</f>
        <v>0</v>
      </c>
      <c r="F2489" s="40">
        <f t="shared" si="123"/>
        <v>0</v>
      </c>
      <c r="G2489" s="40">
        <f>ROUND(EtalonRes!AG1391*Source!I424, 7)</f>
        <v>0</v>
      </c>
      <c r="H2489" s="42"/>
      <c r="I2489" s="41"/>
      <c r="J2489" s="42"/>
      <c r="K2489" s="41"/>
      <c r="L2489" s="42"/>
    </row>
    <row r="2490" spans="1:12" ht="14.25" x14ac:dyDescent="0.2">
      <c r="A2490" s="38"/>
      <c r="B2490" s="38" t="str">
        <f>EtalonRes!I1392</f>
        <v>07.2.07.13</v>
      </c>
      <c r="C2490" s="38" t="str">
        <f>EtalonRes!K1392</f>
        <v>Хомуты стальные</v>
      </c>
      <c r="D2490" s="39" t="str">
        <f>EtalonRes!O1392</f>
        <v>кг</v>
      </c>
      <c r="E2490" s="40">
        <f>EtalonRes!X1392</f>
        <v>0</v>
      </c>
      <c r="F2490" s="40">
        <f t="shared" si="123"/>
        <v>0</v>
      </c>
      <c r="G2490" s="40">
        <f>ROUND(EtalonRes!AG1392*Source!I424, 7)</f>
        <v>0</v>
      </c>
      <c r="H2490" s="42"/>
      <c r="I2490" s="41"/>
      <c r="J2490" s="42"/>
      <c r="K2490" s="41"/>
      <c r="L2490" s="42"/>
    </row>
    <row r="2491" spans="1:12" ht="14.25" x14ac:dyDescent="0.2">
      <c r="A2491" s="38"/>
      <c r="B2491" s="38" t="str">
        <f>EtalonRes!I1393</f>
        <v>08.3.04.02</v>
      </c>
      <c r="C2491" s="38" t="str">
        <f>EtalonRes!K1393</f>
        <v>Сталь стержневая диаметром до 10 мм</v>
      </c>
      <c r="D2491" s="39" t="str">
        <f>EtalonRes!O1393</f>
        <v>т</v>
      </c>
      <c r="E2491" s="40">
        <f>EtalonRes!X1393</f>
        <v>0</v>
      </c>
      <c r="F2491" s="40">
        <f t="shared" si="123"/>
        <v>0</v>
      </c>
      <c r="G2491" s="40">
        <f>ROUND(EtalonRes!AG1393*Source!I424, 7)</f>
        <v>0</v>
      </c>
      <c r="H2491" s="42"/>
      <c r="I2491" s="41"/>
      <c r="J2491" s="42"/>
      <c r="K2491" s="41"/>
      <c r="L2491" s="42"/>
    </row>
    <row r="2492" spans="1:12" ht="14.25" x14ac:dyDescent="0.2">
      <c r="A2492" s="38"/>
      <c r="B2492" s="38" t="str">
        <f>EtalonRes!I1397</f>
        <v>22.2.01.04</v>
      </c>
      <c r="C2492" s="38" t="str">
        <f>EtalonRes!K1397</f>
        <v>Изоляторы штыревые</v>
      </c>
      <c r="D2492" s="39" t="str">
        <f>EtalonRes!O1397</f>
        <v>ШТ</v>
      </c>
      <c r="E2492" s="40">
        <f>EtalonRes!X1397</f>
        <v>0</v>
      </c>
      <c r="F2492" s="40">
        <f t="shared" si="123"/>
        <v>0</v>
      </c>
      <c r="G2492" s="40">
        <f>ROUND(EtalonRes!AG1397*Source!I424, 7)</f>
        <v>0</v>
      </c>
      <c r="H2492" s="42"/>
      <c r="I2492" s="41"/>
      <c r="J2492" s="42"/>
      <c r="K2492" s="41"/>
      <c r="L2492" s="42"/>
    </row>
    <row r="2493" spans="1:12" ht="14.25" x14ac:dyDescent="0.2">
      <c r="A2493" s="38"/>
      <c r="B2493" s="38" t="str">
        <f>EtalonRes!I1398</f>
        <v>22.2.02.21</v>
      </c>
      <c r="C2493" s="38" t="str">
        <f>EtalonRes!K1398</f>
        <v>Штыри</v>
      </c>
      <c r="D2493" s="39" t="str">
        <f>EtalonRes!O1398</f>
        <v>ШТ</v>
      </c>
      <c r="E2493" s="40">
        <f>EtalonRes!X1398</f>
        <v>0</v>
      </c>
      <c r="F2493" s="40">
        <f t="shared" si="123"/>
        <v>0</v>
      </c>
      <c r="G2493" s="40">
        <f>ROUND(EtalonRes!AG1398*Source!I424, 7)</f>
        <v>0</v>
      </c>
      <c r="H2493" s="42"/>
      <c r="I2493" s="41"/>
      <c r="J2493" s="42"/>
      <c r="K2493" s="41"/>
      <c r="L2493" s="42"/>
    </row>
    <row r="2494" spans="1:12" ht="14.25" x14ac:dyDescent="0.2">
      <c r="A2494" s="38"/>
      <c r="B2494" s="38" t="str">
        <f>EtalonRes!I1399</f>
        <v>22.2.02.23</v>
      </c>
      <c r="C2494" s="45" t="str">
        <f>EtalonRes!K1399</f>
        <v>Металлические плакаты</v>
      </c>
      <c r="D2494" s="46" t="str">
        <f>EtalonRes!O1399</f>
        <v>ШТ</v>
      </c>
      <c r="E2494" s="47">
        <f>EtalonRes!X1399</f>
        <v>0.1</v>
      </c>
      <c r="F2494" s="47">
        <f t="shared" si="123"/>
        <v>0</v>
      </c>
      <c r="G2494" s="47">
        <f>ROUND(EtalonRes!AG1399*Source!I424, 7)</f>
        <v>0</v>
      </c>
      <c r="H2494" s="48"/>
      <c r="I2494" s="49"/>
      <c r="J2494" s="48"/>
      <c r="K2494" s="49"/>
      <c r="L2494" s="48"/>
    </row>
    <row r="2495" spans="1:12" ht="15" x14ac:dyDescent="0.2">
      <c r="A2495" s="38"/>
      <c r="B2495" s="38"/>
      <c r="C2495" s="51" t="s">
        <v>1564</v>
      </c>
      <c r="D2495" s="39"/>
      <c r="E2495" s="40"/>
      <c r="F2495" s="40"/>
      <c r="G2495" s="40"/>
      <c r="H2495" s="42"/>
      <c r="I2495" s="41"/>
      <c r="J2495" s="42"/>
      <c r="K2495" s="41"/>
      <c r="L2495" s="42">
        <f>L2473+L2475+L2476+L2481</f>
        <v>3967.1299999999997</v>
      </c>
    </row>
    <row r="2496" spans="1:12" ht="14.25" x14ac:dyDescent="0.2">
      <c r="A2496" s="38"/>
      <c r="B2496" s="38"/>
      <c r="C2496" s="38" t="s">
        <v>1565</v>
      </c>
      <c r="D2496" s="39"/>
      <c r="E2496" s="40"/>
      <c r="F2496" s="40"/>
      <c r="G2496" s="40"/>
      <c r="H2496" s="42"/>
      <c r="I2496" s="41"/>
      <c r="J2496" s="42"/>
      <c r="K2496" s="41"/>
      <c r="L2496" s="42">
        <f>SUM(AR2472:AR2499)+SUM(AS2472:AS2499)+SUM(AT2472:AT2499)+SUM(AU2472:AU2499)+SUM(AV2472:AV2499)</f>
        <v>2528.2199999999998</v>
      </c>
    </row>
    <row r="2497" spans="1:83" ht="14.25" x14ac:dyDescent="0.2">
      <c r="A2497" s="38"/>
      <c r="B2497" s="38" t="s">
        <v>27</v>
      </c>
      <c r="C2497" s="38" t="s">
        <v>1566</v>
      </c>
      <c r="D2497" s="39" t="s">
        <v>1392</v>
      </c>
      <c r="E2497" s="40">
        <f>Source!BZ424</f>
        <v>103</v>
      </c>
      <c r="F2497" s="40"/>
      <c r="G2497" s="40">
        <f>Source!AT424</f>
        <v>103</v>
      </c>
      <c r="H2497" s="42"/>
      <c r="I2497" s="41"/>
      <c r="J2497" s="42"/>
      <c r="K2497" s="41"/>
      <c r="L2497" s="42">
        <f>SUM(AZ2472:AZ2499)</f>
        <v>2604.0700000000002</v>
      </c>
    </row>
    <row r="2498" spans="1:83" ht="14.25" x14ac:dyDescent="0.2">
      <c r="A2498" s="45"/>
      <c r="B2498" s="45" t="s">
        <v>28</v>
      </c>
      <c r="C2498" s="45" t="s">
        <v>1567</v>
      </c>
      <c r="D2498" s="46" t="s">
        <v>1392</v>
      </c>
      <c r="E2498" s="47">
        <f>Source!CA424</f>
        <v>60</v>
      </c>
      <c r="F2498" s="47"/>
      <c r="G2498" s="47">
        <f>Source!AU424</f>
        <v>60</v>
      </c>
      <c r="H2498" s="48"/>
      <c r="I2498" s="49"/>
      <c r="J2498" s="48"/>
      <c r="K2498" s="49"/>
      <c r="L2498" s="48">
        <f>SUM(BA2472:BA2499)</f>
        <v>1516.93</v>
      </c>
    </row>
    <row r="2499" spans="1:83" ht="15" x14ac:dyDescent="0.2">
      <c r="C2499" s="58" t="s">
        <v>1568</v>
      </c>
      <c r="D2499" s="58"/>
      <c r="E2499" s="58"/>
      <c r="F2499" s="58"/>
      <c r="G2499" s="58"/>
      <c r="H2499" s="58"/>
      <c r="I2499" s="59">
        <f>K2499/E2472</f>
        <v>8088.130000000001</v>
      </c>
      <c r="J2499" s="59"/>
      <c r="K2499" s="59">
        <f>L2473+L2475+L2481+L2497+L2498+L2476</f>
        <v>8088.130000000001</v>
      </c>
      <c r="L2499" s="59"/>
      <c r="AD2499">
        <f>ROUND((Source!AT424/100)*((ROUND(SUMIF(SmtRes!AQ898:'SmtRes'!AQ907,"=1",SmtRes!AD898:'SmtRes'!AD907)*Source!I424, 2)+ROUND(SUMIF(SmtRes!AQ898:'SmtRes'!AQ907,"=1",SmtRes!AC898:'SmtRes'!AC907)*Source!I424, 2))), 2)</f>
        <v>1511.85</v>
      </c>
      <c r="AE2499">
        <f>ROUND((Source!AU424/100)*((ROUND(SUMIF(SmtRes!AQ898:'SmtRes'!AQ907,"=1",SmtRes!AD898:'SmtRes'!AD907)*Source!I424, 2)+ROUND(SUMIF(SmtRes!AQ898:'SmtRes'!AQ907,"=1",SmtRes!AC898:'SmtRes'!AC907)*Source!I424, 2))), 2)</f>
        <v>880.69</v>
      </c>
      <c r="AN2499" s="50">
        <f>L2473+L2475+L2481+L2497+L2498+L2476</f>
        <v>8088.130000000001</v>
      </c>
      <c r="AO2499" s="50">
        <f>L2475</f>
        <v>1438.91</v>
      </c>
      <c r="AQ2499" t="s">
        <v>1569</v>
      </c>
      <c r="AR2499" s="50">
        <f>L2473</f>
        <v>2004.37</v>
      </c>
      <c r="AT2499" s="50">
        <f>L2476</f>
        <v>523.85</v>
      </c>
      <c r="AV2499" t="s">
        <v>1569</v>
      </c>
      <c r="AW2499" s="50">
        <f>L2481</f>
        <v>0</v>
      </c>
      <c r="AZ2499">
        <f>Source!X424</f>
        <v>2604.0700000000002</v>
      </c>
      <c r="BA2499">
        <f>Source!Y424</f>
        <v>1516.93</v>
      </c>
      <c r="CD2499">
        <v>1</v>
      </c>
    </row>
    <row r="2500" spans="1:83" ht="82.5" x14ac:dyDescent="0.2">
      <c r="A2500" s="36" t="s">
        <v>536</v>
      </c>
      <c r="B2500" s="38" t="s">
        <v>1781</v>
      </c>
      <c r="C2500" s="38" t="s">
        <v>1782</v>
      </c>
      <c r="D2500" s="39" t="str">
        <f>Source!H425</f>
        <v>ШТ</v>
      </c>
      <c r="E2500" s="40">
        <f>Source!K425</f>
        <v>1</v>
      </c>
      <c r="F2500" s="40"/>
      <c r="G2500" s="40">
        <f>Source!I425</f>
        <v>1</v>
      </c>
      <c r="H2500" s="42"/>
      <c r="I2500" s="41"/>
      <c r="J2500" s="42"/>
      <c r="K2500" s="41"/>
      <c r="L2500" s="42"/>
    </row>
    <row r="2501" spans="1:83" ht="15" x14ac:dyDescent="0.2">
      <c r="A2501" s="37"/>
      <c r="B2501" s="40">
        <v>1</v>
      </c>
      <c r="C2501" s="37" t="s">
        <v>1560</v>
      </c>
      <c r="D2501" s="39" t="s">
        <v>1220</v>
      </c>
      <c r="E2501" s="43"/>
      <c r="F2501" s="40"/>
      <c r="G2501" s="43">
        <f>Source!U425</f>
        <v>7.75</v>
      </c>
      <c r="H2501" s="40"/>
      <c r="I2501" s="40"/>
      <c r="J2501" s="40"/>
      <c r="K2501" s="40"/>
      <c r="L2501" s="44">
        <f>SUM(L2502:L2502)-SUMIF(CE2502:CE2502, 1, L2502:L2502)</f>
        <v>3414.03</v>
      </c>
    </row>
    <row r="2502" spans="1:83" ht="28.5" x14ac:dyDescent="0.2">
      <c r="A2502" s="38"/>
      <c r="B2502" s="38" t="s">
        <v>1323</v>
      </c>
      <c r="C2502" s="38" t="s">
        <v>1324</v>
      </c>
      <c r="D2502" s="39" t="s">
        <v>1220</v>
      </c>
      <c r="E2502" s="40">
        <v>7.75</v>
      </c>
      <c r="F2502" s="40"/>
      <c r="G2502" s="40">
        <f>SmtRes!CX908</f>
        <v>7.75</v>
      </c>
      <c r="H2502" s="42"/>
      <c r="I2502" s="41"/>
      <c r="J2502" s="42">
        <f>SmtRes!CZ908</f>
        <v>440.52</v>
      </c>
      <c r="K2502" s="41"/>
      <c r="L2502" s="42">
        <f>SmtRes!DI908</f>
        <v>3414.03</v>
      </c>
    </row>
    <row r="2503" spans="1:83" ht="15" x14ac:dyDescent="0.2">
      <c r="A2503" s="37"/>
      <c r="B2503" s="40">
        <v>2</v>
      </c>
      <c r="C2503" s="37" t="s">
        <v>1561</v>
      </c>
      <c r="D2503" s="39"/>
      <c r="E2503" s="43"/>
      <c r="F2503" s="40"/>
      <c r="G2503" s="43"/>
      <c r="H2503" s="40"/>
      <c r="I2503" s="40"/>
      <c r="J2503" s="40"/>
      <c r="K2503" s="40"/>
      <c r="L2503" s="44">
        <f>SUM(L2504:L2508)-SUMIF(CE2504:CE2508, 1, L2504:L2508)</f>
        <v>3225.62</v>
      </c>
    </row>
    <row r="2504" spans="1:83" ht="15" x14ac:dyDescent="0.2">
      <c r="A2504" s="37"/>
      <c r="B2504" s="40"/>
      <c r="C2504" s="37" t="s">
        <v>1563</v>
      </c>
      <c r="D2504" s="39" t="s">
        <v>1220</v>
      </c>
      <c r="E2504" s="43"/>
      <c r="F2504" s="40"/>
      <c r="G2504" s="43">
        <f>Source!V425</f>
        <v>2.13</v>
      </c>
      <c r="H2504" s="40"/>
      <c r="I2504" s="40"/>
      <c r="J2504" s="40"/>
      <c r="K2504" s="40"/>
      <c r="L2504" s="44">
        <f>SUMIF(CE2505:CE2508, 1, L2505:L2508)</f>
        <v>1134.3800000000001</v>
      </c>
      <c r="CE2504">
        <v>1</v>
      </c>
    </row>
    <row r="2505" spans="1:83" ht="42.75" x14ac:dyDescent="0.2">
      <c r="A2505" s="38"/>
      <c r="B2505" s="38" t="s">
        <v>1300</v>
      </c>
      <c r="C2505" s="38" t="s">
        <v>1302</v>
      </c>
      <c r="D2505" s="39" t="s">
        <v>1090</v>
      </c>
      <c r="E2505" s="40">
        <v>1.63</v>
      </c>
      <c r="F2505" s="40"/>
      <c r="G2505" s="40">
        <f>SmtRes!CX910</f>
        <v>1.63</v>
      </c>
      <c r="H2505" s="42"/>
      <c r="I2505" s="41"/>
      <c r="J2505" s="42">
        <f>SmtRes!CZ910</f>
        <v>1811.82</v>
      </c>
      <c r="K2505" s="41"/>
      <c r="L2505" s="42">
        <f>SmtRes!DG910</f>
        <v>2953.27</v>
      </c>
    </row>
    <row r="2506" spans="1:83" ht="28.5" x14ac:dyDescent="0.2">
      <c r="A2506" s="38"/>
      <c r="B2506" s="38" t="s">
        <v>1303</v>
      </c>
      <c r="C2506" s="38" t="s">
        <v>1635</v>
      </c>
      <c r="D2506" s="39" t="s">
        <v>1220</v>
      </c>
      <c r="E2506" s="40">
        <f>SmtRes!DO910*SmtRes!AT910</f>
        <v>1.63</v>
      </c>
      <c r="F2506" s="40"/>
      <c r="G2506" s="40">
        <f>SmtRes!DO910*SmtRes!CX910</f>
        <v>1.63</v>
      </c>
      <c r="H2506" s="42"/>
      <c r="I2506" s="41"/>
      <c r="J2506" s="42">
        <f>ROUND(SmtRes!AG910/SmtRes!DO910, 2)</f>
        <v>549.32000000000005</v>
      </c>
      <c r="K2506" s="41"/>
      <c r="L2506" s="42">
        <f>SmtRes!DH910</f>
        <v>895.39</v>
      </c>
      <c r="CE2506">
        <v>1</v>
      </c>
    </row>
    <row r="2507" spans="1:83" ht="28.5" x14ac:dyDescent="0.2">
      <c r="A2507" s="38"/>
      <c r="B2507" s="38" t="s">
        <v>1227</v>
      </c>
      <c r="C2507" s="38" t="s">
        <v>1229</v>
      </c>
      <c r="D2507" s="39" t="s">
        <v>1090</v>
      </c>
      <c r="E2507" s="40">
        <v>0.5</v>
      </c>
      <c r="F2507" s="40"/>
      <c r="G2507" s="40">
        <f>SmtRes!CX911</f>
        <v>0.5</v>
      </c>
      <c r="H2507" s="42"/>
      <c r="I2507" s="41"/>
      <c r="J2507" s="42">
        <f>SmtRes!CZ911</f>
        <v>544.70000000000005</v>
      </c>
      <c r="K2507" s="41"/>
      <c r="L2507" s="42">
        <f>SmtRes!DG911</f>
        <v>272.35000000000002</v>
      </c>
    </row>
    <row r="2508" spans="1:83" ht="28.5" x14ac:dyDescent="0.2">
      <c r="A2508" s="38"/>
      <c r="B2508" s="38" t="s">
        <v>1226</v>
      </c>
      <c r="C2508" s="38" t="s">
        <v>1562</v>
      </c>
      <c r="D2508" s="39" t="s">
        <v>1220</v>
      </c>
      <c r="E2508" s="40">
        <f>SmtRes!DO911*SmtRes!AT911</f>
        <v>0.5</v>
      </c>
      <c r="F2508" s="40"/>
      <c r="G2508" s="40">
        <f>SmtRes!DO911*SmtRes!CX911</f>
        <v>0.5</v>
      </c>
      <c r="H2508" s="42"/>
      <c r="I2508" s="41"/>
      <c r="J2508" s="42">
        <f>ROUND(SmtRes!AG911/SmtRes!DO911, 2)</f>
        <v>477.98</v>
      </c>
      <c r="K2508" s="41"/>
      <c r="L2508" s="42">
        <f>SmtRes!DH911</f>
        <v>238.99</v>
      </c>
      <c r="CE2508">
        <v>1</v>
      </c>
    </row>
    <row r="2509" spans="1:83" ht="15" x14ac:dyDescent="0.2">
      <c r="A2509" s="37"/>
      <c r="B2509" s="40">
        <v>4</v>
      </c>
      <c r="C2509" s="37" t="s">
        <v>1576</v>
      </c>
      <c r="D2509" s="39"/>
      <c r="E2509" s="43"/>
      <c r="F2509" s="40"/>
      <c r="G2509" s="43"/>
      <c r="H2509" s="40"/>
      <c r="I2509" s="40"/>
      <c r="J2509" s="40"/>
      <c r="K2509" s="40"/>
      <c r="L2509" s="44">
        <f>SUM(L2510:L2515)-SUMIF(CE2510:CE2515, 1, L2510:L2515)</f>
        <v>0</v>
      </c>
    </row>
    <row r="2510" spans="1:83" ht="14.25" x14ac:dyDescent="0.2">
      <c r="A2510" s="38"/>
      <c r="B2510" s="38" t="s">
        <v>1243</v>
      </c>
      <c r="C2510" s="38" t="s">
        <v>1245</v>
      </c>
      <c r="D2510" s="39" t="s">
        <v>1242</v>
      </c>
      <c r="E2510" s="40">
        <v>0.1</v>
      </c>
      <c r="F2510" s="40">
        <f t="shared" ref="F2510:F2524" si="125">ROUND(0,7)</f>
        <v>0</v>
      </c>
      <c r="G2510" s="40">
        <f>SmtRes!CX912</f>
        <v>0</v>
      </c>
      <c r="H2510" s="42">
        <f>SmtRes!CZ912</f>
        <v>238.29</v>
      </c>
      <c r="I2510" s="41">
        <f>SmtRes!AI912</f>
        <v>2.0699999999999998</v>
      </c>
      <c r="J2510" s="42">
        <f t="shared" ref="J2510:J2515" si="126">ROUND(H2510*I2510, 2)</f>
        <v>493.26</v>
      </c>
      <c r="K2510" s="41"/>
      <c r="L2510" s="42">
        <f>SmtRes!DF912</f>
        <v>0</v>
      </c>
    </row>
    <row r="2511" spans="1:83" ht="14.25" x14ac:dyDescent="0.2">
      <c r="A2511" s="38"/>
      <c r="B2511" s="38" t="s">
        <v>1325</v>
      </c>
      <c r="C2511" s="38" t="s">
        <v>1327</v>
      </c>
      <c r="D2511" s="39" t="s">
        <v>1242</v>
      </c>
      <c r="E2511" s="40">
        <v>0.03</v>
      </c>
      <c r="F2511" s="40">
        <f t="shared" si="125"/>
        <v>0</v>
      </c>
      <c r="G2511" s="40">
        <f>SmtRes!CX913</f>
        <v>0</v>
      </c>
      <c r="H2511" s="42">
        <f>SmtRes!CZ913</f>
        <v>80.02</v>
      </c>
      <c r="I2511" s="41">
        <f>SmtRes!AI913</f>
        <v>2.0699999999999998</v>
      </c>
      <c r="J2511" s="42">
        <f t="shared" si="126"/>
        <v>165.64</v>
      </c>
      <c r="K2511" s="41"/>
      <c r="L2511" s="42">
        <f>SmtRes!DF913</f>
        <v>0</v>
      </c>
    </row>
    <row r="2512" spans="1:83" ht="14.25" x14ac:dyDescent="0.2">
      <c r="A2512" s="38"/>
      <c r="B2512" s="38" t="s">
        <v>1246</v>
      </c>
      <c r="C2512" s="38" t="s">
        <v>1248</v>
      </c>
      <c r="D2512" s="39" t="s">
        <v>1242</v>
      </c>
      <c r="E2512" s="40">
        <v>0.02</v>
      </c>
      <c r="F2512" s="40">
        <f t="shared" si="125"/>
        <v>0</v>
      </c>
      <c r="G2512" s="40">
        <f>SmtRes!CX914</f>
        <v>0</v>
      </c>
      <c r="H2512" s="42">
        <f>SmtRes!CZ914</f>
        <v>56.11</v>
      </c>
      <c r="I2512" s="41">
        <f>SmtRes!AI914</f>
        <v>1.58</v>
      </c>
      <c r="J2512" s="42">
        <f t="shared" si="126"/>
        <v>88.65</v>
      </c>
      <c r="K2512" s="41"/>
      <c r="L2512" s="42">
        <f>SmtRes!DF914</f>
        <v>0</v>
      </c>
    </row>
    <row r="2513" spans="1:12" ht="14.25" x14ac:dyDescent="0.2">
      <c r="A2513" s="38"/>
      <c r="B2513" s="38" t="s">
        <v>1331</v>
      </c>
      <c r="C2513" s="38" t="s">
        <v>1333</v>
      </c>
      <c r="D2513" s="39" t="s">
        <v>806</v>
      </c>
      <c r="E2513" s="40">
        <v>4.0000000000000002E-4</v>
      </c>
      <c r="F2513" s="40">
        <f t="shared" si="125"/>
        <v>0</v>
      </c>
      <c r="G2513" s="40">
        <f>SmtRes!CX915</f>
        <v>0</v>
      </c>
      <c r="H2513" s="42">
        <f>SmtRes!CZ915</f>
        <v>61265.39</v>
      </c>
      <c r="I2513" s="41">
        <f>SmtRes!AI915</f>
        <v>1.3</v>
      </c>
      <c r="J2513" s="42">
        <f t="shared" si="126"/>
        <v>79645.009999999995</v>
      </c>
      <c r="K2513" s="41"/>
      <c r="L2513" s="42">
        <f>SmtRes!DF915</f>
        <v>0</v>
      </c>
    </row>
    <row r="2514" spans="1:12" ht="14.25" x14ac:dyDescent="0.2">
      <c r="A2514" s="38"/>
      <c r="B2514" s="38" t="s">
        <v>1334</v>
      </c>
      <c r="C2514" s="38" t="s">
        <v>1336</v>
      </c>
      <c r="D2514" s="39" t="s">
        <v>806</v>
      </c>
      <c r="E2514" s="40">
        <v>1E-4</v>
      </c>
      <c r="F2514" s="40">
        <f t="shared" si="125"/>
        <v>0</v>
      </c>
      <c r="G2514" s="40">
        <f>SmtRes!CX916</f>
        <v>0</v>
      </c>
      <c r="H2514" s="42">
        <f>SmtRes!CZ916</f>
        <v>80020.98</v>
      </c>
      <c r="I2514" s="41">
        <f>SmtRes!AI916</f>
        <v>1.02</v>
      </c>
      <c r="J2514" s="42">
        <f t="shared" si="126"/>
        <v>81621.399999999994</v>
      </c>
      <c r="K2514" s="41"/>
      <c r="L2514" s="42">
        <f>SmtRes!DF916</f>
        <v>0</v>
      </c>
    </row>
    <row r="2515" spans="1:12" ht="14.25" x14ac:dyDescent="0.2">
      <c r="A2515" s="38"/>
      <c r="B2515" s="38" t="s">
        <v>1343</v>
      </c>
      <c r="C2515" s="38" t="s">
        <v>1345</v>
      </c>
      <c r="D2515" s="39" t="s">
        <v>880</v>
      </c>
      <c r="E2515" s="40">
        <v>0.12</v>
      </c>
      <c r="F2515" s="40">
        <f t="shared" si="125"/>
        <v>0</v>
      </c>
      <c r="G2515" s="40">
        <f>SmtRes!CX917</f>
        <v>0</v>
      </c>
      <c r="H2515" s="42">
        <f>SmtRes!CZ917</f>
        <v>1031.73</v>
      </c>
      <c r="I2515" s="41">
        <f>SmtRes!AI917</f>
        <v>1.27</v>
      </c>
      <c r="J2515" s="42">
        <f t="shared" si="126"/>
        <v>1310.3</v>
      </c>
      <c r="K2515" s="41"/>
      <c r="L2515" s="42">
        <f>SmtRes!DF917</f>
        <v>0</v>
      </c>
    </row>
    <row r="2516" spans="1:12" ht="28.5" x14ac:dyDescent="0.2">
      <c r="A2516" s="38"/>
      <c r="B2516" s="38" t="str">
        <f>EtalonRes!I1408</f>
        <v>05.1.02.07</v>
      </c>
      <c r="C2516" s="38" t="str">
        <f>EtalonRes!K1408</f>
        <v>Стойка железобетонная вибрированная для опор</v>
      </c>
      <c r="D2516" s="39" t="str">
        <f>EtalonRes!O1408</f>
        <v>ШТ</v>
      </c>
      <c r="E2516" s="40">
        <f>EtalonRes!X1408</f>
        <v>0</v>
      </c>
      <c r="F2516" s="40">
        <f t="shared" si="125"/>
        <v>0</v>
      </c>
      <c r="G2516" s="40">
        <f>ROUND(EtalonRes!AG1408*Source!I425, 7)</f>
        <v>0</v>
      </c>
      <c r="H2516" s="42"/>
      <c r="I2516" s="41"/>
      <c r="J2516" s="42"/>
      <c r="K2516" s="41"/>
      <c r="L2516" s="42"/>
    </row>
    <row r="2517" spans="1:12" ht="14.25" x14ac:dyDescent="0.2">
      <c r="A2517" s="38"/>
      <c r="B2517" s="38" t="str">
        <f>EtalonRes!I1409</f>
        <v>07.2.02.05</v>
      </c>
      <c r="C2517" s="38" t="str">
        <f>EtalonRes!K1409</f>
        <v>Траверсы стальные</v>
      </c>
      <c r="D2517" s="39" t="str">
        <f>EtalonRes!O1409</f>
        <v>т</v>
      </c>
      <c r="E2517" s="40">
        <f>EtalonRes!X1409</f>
        <v>0</v>
      </c>
      <c r="F2517" s="40">
        <f t="shared" si="125"/>
        <v>0</v>
      </c>
      <c r="G2517" s="40">
        <f>ROUND(EtalonRes!AG1409*Source!I425, 7)</f>
        <v>0</v>
      </c>
      <c r="H2517" s="42"/>
      <c r="I2517" s="41"/>
      <c r="J2517" s="42"/>
      <c r="K2517" s="41"/>
      <c r="L2517" s="42"/>
    </row>
    <row r="2518" spans="1:12" ht="14.25" x14ac:dyDescent="0.2">
      <c r="A2518" s="38"/>
      <c r="B2518" s="38" t="str">
        <f>EtalonRes!I1410</f>
        <v>07.2.07.13</v>
      </c>
      <c r="C2518" s="38" t="str">
        <f>EtalonRes!K1410</f>
        <v>Хомуты стальные</v>
      </c>
      <c r="D2518" s="39" t="str">
        <f>EtalonRes!O1410</f>
        <v>кг</v>
      </c>
      <c r="E2518" s="40">
        <f>EtalonRes!X1410</f>
        <v>0</v>
      </c>
      <c r="F2518" s="40">
        <f t="shared" si="125"/>
        <v>0</v>
      </c>
      <c r="G2518" s="40">
        <f>ROUND(EtalonRes!AG1410*Source!I425, 7)</f>
        <v>0</v>
      </c>
      <c r="H2518" s="42"/>
      <c r="I2518" s="41"/>
      <c r="J2518" s="42"/>
      <c r="K2518" s="41"/>
      <c r="L2518" s="42"/>
    </row>
    <row r="2519" spans="1:12" ht="14.25" x14ac:dyDescent="0.2">
      <c r="A2519" s="38"/>
      <c r="B2519" s="38" t="str">
        <f>EtalonRes!I1411</f>
        <v>08.3.04.02</v>
      </c>
      <c r="C2519" s="38" t="str">
        <f>EtalonRes!K1411</f>
        <v>Сталь стержневая диаметром до 10 мм</v>
      </c>
      <c r="D2519" s="39" t="str">
        <f>EtalonRes!O1411</f>
        <v>т</v>
      </c>
      <c r="E2519" s="40">
        <f>EtalonRes!X1411</f>
        <v>0</v>
      </c>
      <c r="F2519" s="40">
        <f t="shared" si="125"/>
        <v>0</v>
      </c>
      <c r="G2519" s="40">
        <f>ROUND(EtalonRes!AG1411*Source!I425, 7)</f>
        <v>0</v>
      </c>
      <c r="H2519" s="42"/>
      <c r="I2519" s="41"/>
      <c r="J2519" s="42"/>
      <c r="K2519" s="41"/>
      <c r="L2519" s="42"/>
    </row>
    <row r="2520" spans="1:12" ht="14.25" x14ac:dyDescent="0.2">
      <c r="A2520" s="38"/>
      <c r="B2520" s="38" t="str">
        <f>EtalonRes!I1415</f>
        <v>22.2.01.04</v>
      </c>
      <c r="C2520" s="38" t="str">
        <f>EtalonRes!K1415</f>
        <v>Изоляторы штыревые</v>
      </c>
      <c r="D2520" s="39" t="str">
        <f>EtalonRes!O1415</f>
        <v>ШТ</v>
      </c>
      <c r="E2520" s="40">
        <f>EtalonRes!X1415</f>
        <v>0</v>
      </c>
      <c r="F2520" s="40">
        <f t="shared" si="125"/>
        <v>0</v>
      </c>
      <c r="G2520" s="40">
        <f>ROUND(EtalonRes!AG1415*Source!I425, 7)</f>
        <v>0</v>
      </c>
      <c r="H2520" s="42"/>
      <c r="I2520" s="41"/>
      <c r="J2520" s="42"/>
      <c r="K2520" s="41"/>
      <c r="L2520" s="42"/>
    </row>
    <row r="2521" spans="1:12" ht="14.25" x14ac:dyDescent="0.2">
      <c r="A2521" s="38"/>
      <c r="B2521" s="38" t="str">
        <f>EtalonRes!I1416</f>
        <v>22.2.02.07</v>
      </c>
      <c r="C2521" s="38" t="str">
        <f>EtalonRes!K1416</f>
        <v>Детали крепления стальные</v>
      </c>
      <c r="D2521" s="39" t="str">
        <f>EtalonRes!O1416</f>
        <v>кг</v>
      </c>
      <c r="E2521" s="40">
        <f>EtalonRes!X1416</f>
        <v>0</v>
      </c>
      <c r="F2521" s="40">
        <f t="shared" si="125"/>
        <v>0</v>
      </c>
      <c r="G2521" s="40">
        <f>ROUND(EtalonRes!AG1416*Source!I425, 7)</f>
        <v>0</v>
      </c>
      <c r="H2521" s="42"/>
      <c r="I2521" s="41"/>
      <c r="J2521" s="42"/>
      <c r="K2521" s="41"/>
      <c r="L2521" s="42"/>
    </row>
    <row r="2522" spans="1:12" ht="14.25" x14ac:dyDescent="0.2">
      <c r="A2522" s="38"/>
      <c r="B2522" s="38" t="str">
        <f>EtalonRes!I1417</f>
        <v>22.2.02.09</v>
      </c>
      <c r="C2522" s="38" t="str">
        <f>EtalonRes!K1417</f>
        <v>Детали крепления стальные</v>
      </c>
      <c r="D2522" s="39" t="str">
        <f>EtalonRes!O1417</f>
        <v>кг</v>
      </c>
      <c r="E2522" s="40">
        <f>EtalonRes!X1417</f>
        <v>0</v>
      </c>
      <c r="F2522" s="40">
        <f t="shared" si="125"/>
        <v>0</v>
      </c>
      <c r="G2522" s="40">
        <f>ROUND(EtalonRes!AG1417*Source!I425, 7)</f>
        <v>0</v>
      </c>
      <c r="H2522" s="42"/>
      <c r="I2522" s="41"/>
      <c r="J2522" s="42"/>
      <c r="K2522" s="41"/>
      <c r="L2522" s="42"/>
    </row>
    <row r="2523" spans="1:12" ht="14.25" x14ac:dyDescent="0.2">
      <c r="A2523" s="38"/>
      <c r="B2523" s="38" t="str">
        <f>EtalonRes!I1418</f>
        <v>22.2.02.21</v>
      </c>
      <c r="C2523" s="38" t="str">
        <f>EtalonRes!K1418</f>
        <v>Штыри</v>
      </c>
      <c r="D2523" s="39" t="str">
        <f>EtalonRes!O1418</f>
        <v>ШТ</v>
      </c>
      <c r="E2523" s="40">
        <f>EtalonRes!X1418</f>
        <v>0</v>
      </c>
      <c r="F2523" s="40">
        <f t="shared" si="125"/>
        <v>0</v>
      </c>
      <c r="G2523" s="40">
        <f>ROUND(EtalonRes!AG1418*Source!I425, 7)</f>
        <v>0</v>
      </c>
      <c r="H2523" s="42"/>
      <c r="I2523" s="41"/>
      <c r="J2523" s="42"/>
      <c r="K2523" s="41"/>
      <c r="L2523" s="42"/>
    </row>
    <row r="2524" spans="1:12" ht="14.25" x14ac:dyDescent="0.2">
      <c r="A2524" s="38"/>
      <c r="B2524" s="38" t="str">
        <f>EtalonRes!I1419</f>
        <v>22.2.02.23</v>
      </c>
      <c r="C2524" s="45" t="str">
        <f>EtalonRes!K1419</f>
        <v>Металлические плакаты</v>
      </c>
      <c r="D2524" s="46" t="str">
        <f>EtalonRes!O1419</f>
        <v>ШТ</v>
      </c>
      <c r="E2524" s="47">
        <f>EtalonRes!X1419</f>
        <v>0.1</v>
      </c>
      <c r="F2524" s="47">
        <f t="shared" si="125"/>
        <v>0</v>
      </c>
      <c r="G2524" s="47">
        <f>ROUND(EtalonRes!AG1419*Source!I425, 7)</f>
        <v>0</v>
      </c>
      <c r="H2524" s="48"/>
      <c r="I2524" s="49"/>
      <c r="J2524" s="48"/>
      <c r="K2524" s="49"/>
      <c r="L2524" s="48"/>
    </row>
    <row r="2525" spans="1:12" ht="15" x14ac:dyDescent="0.2">
      <c r="A2525" s="38"/>
      <c r="B2525" s="38"/>
      <c r="C2525" s="51" t="s">
        <v>1564</v>
      </c>
      <c r="D2525" s="39"/>
      <c r="E2525" s="40"/>
      <c r="F2525" s="40"/>
      <c r="G2525" s="40"/>
      <c r="H2525" s="42"/>
      <c r="I2525" s="41"/>
      <c r="J2525" s="42"/>
      <c r="K2525" s="41"/>
      <c r="L2525" s="42">
        <f>L2501+L2503+L2504+L2509</f>
        <v>7774.03</v>
      </c>
    </row>
    <row r="2526" spans="1:12" ht="14.25" x14ac:dyDescent="0.2">
      <c r="A2526" s="38"/>
      <c r="B2526" s="38"/>
      <c r="C2526" s="38" t="s">
        <v>1565</v>
      </c>
      <c r="D2526" s="39"/>
      <c r="E2526" s="40"/>
      <c r="F2526" s="40"/>
      <c r="G2526" s="40"/>
      <c r="H2526" s="42"/>
      <c r="I2526" s="41"/>
      <c r="J2526" s="42"/>
      <c r="K2526" s="41"/>
      <c r="L2526" s="42">
        <f>SUM(AR2500:AR2529)+SUM(AS2500:AS2529)+SUM(AT2500:AT2529)+SUM(AU2500:AU2529)+SUM(AV2500:AV2529)</f>
        <v>4548.41</v>
      </c>
    </row>
    <row r="2527" spans="1:12" ht="14.25" x14ac:dyDescent="0.2">
      <c r="A2527" s="38"/>
      <c r="B2527" s="38" t="s">
        <v>27</v>
      </c>
      <c r="C2527" s="38" t="s">
        <v>1566</v>
      </c>
      <c r="D2527" s="39" t="s">
        <v>1392</v>
      </c>
      <c r="E2527" s="40">
        <f>Source!BZ425</f>
        <v>103</v>
      </c>
      <c r="F2527" s="40"/>
      <c r="G2527" s="40">
        <f>Source!AT425</f>
        <v>103</v>
      </c>
      <c r="H2527" s="42"/>
      <c r="I2527" s="41"/>
      <c r="J2527" s="42"/>
      <c r="K2527" s="41"/>
      <c r="L2527" s="42">
        <f>SUM(AZ2500:AZ2529)</f>
        <v>4684.8599999999997</v>
      </c>
    </row>
    <row r="2528" spans="1:12" ht="14.25" x14ac:dyDescent="0.2">
      <c r="A2528" s="45"/>
      <c r="B2528" s="45" t="s">
        <v>28</v>
      </c>
      <c r="C2528" s="45" t="s">
        <v>1567</v>
      </c>
      <c r="D2528" s="46" t="s">
        <v>1392</v>
      </c>
      <c r="E2528" s="47">
        <f>Source!CA425</f>
        <v>60</v>
      </c>
      <c r="F2528" s="47"/>
      <c r="G2528" s="47">
        <f>Source!AU425</f>
        <v>60</v>
      </c>
      <c r="H2528" s="48"/>
      <c r="I2528" s="49"/>
      <c r="J2528" s="48"/>
      <c r="K2528" s="49"/>
      <c r="L2528" s="48">
        <f>SUM(BA2500:BA2529)</f>
        <v>2729.05</v>
      </c>
    </row>
    <row r="2529" spans="1:83" ht="15" x14ac:dyDescent="0.2">
      <c r="C2529" s="58" t="s">
        <v>1568</v>
      </c>
      <c r="D2529" s="58"/>
      <c r="E2529" s="58"/>
      <c r="F2529" s="58"/>
      <c r="G2529" s="58"/>
      <c r="H2529" s="58"/>
      <c r="I2529" s="59">
        <f>K2529/E2500</f>
        <v>15187.939999999999</v>
      </c>
      <c r="J2529" s="59"/>
      <c r="K2529" s="59">
        <f>L2501+L2503+L2509+L2527+L2528+L2504</f>
        <v>15187.939999999999</v>
      </c>
      <c r="L2529" s="59"/>
      <c r="AD2529">
        <f>ROUND((Source!AT425/100)*((ROUND(SUMIF(SmtRes!AQ908:'SmtRes'!AQ917,"=1",SmtRes!AD908:'SmtRes'!AD917)*Source!I425, 2)+ROUND(SUMIF(SmtRes!AQ908:'SmtRes'!AQ917,"=1",SmtRes!AC908:'SmtRes'!AC917)*Source!I425, 2))), 2)</f>
        <v>1511.85</v>
      </c>
      <c r="AE2529">
        <f>ROUND((Source!AU425/100)*((ROUND(SUMIF(SmtRes!AQ908:'SmtRes'!AQ917,"=1",SmtRes!AD908:'SmtRes'!AD917)*Source!I425, 2)+ROUND(SUMIF(SmtRes!AQ908:'SmtRes'!AQ917,"=1",SmtRes!AC908:'SmtRes'!AC917)*Source!I425, 2))), 2)</f>
        <v>880.69</v>
      </c>
      <c r="AN2529" s="50">
        <f>L2501+L2503+L2509+L2527+L2528+L2504</f>
        <v>15187.939999999999</v>
      </c>
      <c r="AO2529" s="50">
        <f>L2503</f>
        <v>3225.62</v>
      </c>
      <c r="AQ2529" t="s">
        <v>1569</v>
      </c>
      <c r="AR2529" s="50">
        <f>L2501</f>
        <v>3414.03</v>
      </c>
      <c r="AT2529" s="50">
        <f>L2504</f>
        <v>1134.3800000000001</v>
      </c>
      <c r="AV2529" t="s">
        <v>1569</v>
      </c>
      <c r="AW2529" s="50">
        <f>L2509</f>
        <v>0</v>
      </c>
      <c r="AZ2529">
        <f>Source!X425</f>
        <v>4684.8599999999997</v>
      </c>
      <c r="BA2529">
        <f>Source!Y425</f>
        <v>2729.05</v>
      </c>
      <c r="CD2529">
        <v>1</v>
      </c>
    </row>
    <row r="2530" spans="1:83" ht="82.5" x14ac:dyDescent="0.2">
      <c r="A2530" s="36" t="s">
        <v>540</v>
      </c>
      <c r="B2530" s="38" t="s">
        <v>1783</v>
      </c>
      <c r="C2530" s="38" t="s">
        <v>1784</v>
      </c>
      <c r="D2530" s="39" t="str">
        <f>Source!H426</f>
        <v>ШТ</v>
      </c>
      <c r="E2530" s="40">
        <f>Source!K426</f>
        <v>1</v>
      </c>
      <c r="F2530" s="40"/>
      <c r="G2530" s="40">
        <f>Source!I426</f>
        <v>1</v>
      </c>
      <c r="H2530" s="42"/>
      <c r="I2530" s="41"/>
      <c r="J2530" s="42"/>
      <c r="K2530" s="41"/>
      <c r="L2530" s="42"/>
    </row>
    <row r="2531" spans="1:83" ht="15" x14ac:dyDescent="0.2">
      <c r="A2531" s="37"/>
      <c r="B2531" s="40">
        <v>1</v>
      </c>
      <c r="C2531" s="37" t="s">
        <v>1560</v>
      </c>
      <c r="D2531" s="39" t="s">
        <v>1220</v>
      </c>
      <c r="E2531" s="43"/>
      <c r="F2531" s="40"/>
      <c r="G2531" s="43">
        <f>Source!U426</f>
        <v>11.7</v>
      </c>
      <c r="H2531" s="40"/>
      <c r="I2531" s="40"/>
      <c r="J2531" s="40"/>
      <c r="K2531" s="40"/>
      <c r="L2531" s="44">
        <f>SUM(L2532:L2532)-SUMIF(CE2532:CE2532, 1, L2532:L2532)</f>
        <v>5091.49</v>
      </c>
    </row>
    <row r="2532" spans="1:83" ht="28.5" x14ac:dyDescent="0.2">
      <c r="A2532" s="38"/>
      <c r="B2532" s="38" t="s">
        <v>1346</v>
      </c>
      <c r="C2532" s="38" t="s">
        <v>1347</v>
      </c>
      <c r="D2532" s="39" t="s">
        <v>1220</v>
      </c>
      <c r="E2532" s="40">
        <v>11.7</v>
      </c>
      <c r="F2532" s="40"/>
      <c r="G2532" s="40">
        <f>SmtRes!CX918</f>
        <v>11.7</v>
      </c>
      <c r="H2532" s="42"/>
      <c r="I2532" s="41"/>
      <c r="J2532" s="42">
        <f>SmtRes!CZ918</f>
        <v>435.17</v>
      </c>
      <c r="K2532" s="41"/>
      <c r="L2532" s="42">
        <f>SmtRes!DI918</f>
        <v>5091.49</v>
      </c>
    </row>
    <row r="2533" spans="1:83" ht="15" x14ac:dyDescent="0.2">
      <c r="A2533" s="37"/>
      <c r="B2533" s="40">
        <v>2</v>
      </c>
      <c r="C2533" s="37" t="s">
        <v>1561</v>
      </c>
      <c r="D2533" s="39"/>
      <c r="E2533" s="43"/>
      <c r="F2533" s="40"/>
      <c r="G2533" s="43"/>
      <c r="H2533" s="40"/>
      <c r="I2533" s="40"/>
      <c r="J2533" s="40"/>
      <c r="K2533" s="40"/>
      <c r="L2533" s="44">
        <f>SUM(L2534:L2538)-SUMIF(CE2534:CE2538, 1, L2534:L2538)</f>
        <v>5347.5700000000006</v>
      </c>
    </row>
    <row r="2534" spans="1:83" ht="15" x14ac:dyDescent="0.2">
      <c r="A2534" s="37"/>
      <c r="B2534" s="40"/>
      <c r="C2534" s="37" t="s">
        <v>1563</v>
      </c>
      <c r="D2534" s="39" t="s">
        <v>1220</v>
      </c>
      <c r="E2534" s="43"/>
      <c r="F2534" s="40"/>
      <c r="G2534" s="43">
        <f>Source!V426</f>
        <v>3.49</v>
      </c>
      <c r="H2534" s="40"/>
      <c r="I2534" s="40"/>
      <c r="J2534" s="40"/>
      <c r="K2534" s="40"/>
      <c r="L2534" s="44">
        <f>SUMIF(CE2535:CE2538, 1, L2535:L2538)</f>
        <v>1862.19</v>
      </c>
      <c r="CE2534">
        <v>1</v>
      </c>
    </row>
    <row r="2535" spans="1:83" ht="42.75" x14ac:dyDescent="0.2">
      <c r="A2535" s="38"/>
      <c r="B2535" s="38" t="s">
        <v>1300</v>
      </c>
      <c r="C2535" s="38" t="s">
        <v>1302</v>
      </c>
      <c r="D2535" s="39" t="s">
        <v>1090</v>
      </c>
      <c r="E2535" s="40">
        <v>2.72</v>
      </c>
      <c r="F2535" s="40"/>
      <c r="G2535" s="40">
        <f>SmtRes!CX920</f>
        <v>2.72</v>
      </c>
      <c r="H2535" s="42"/>
      <c r="I2535" s="41"/>
      <c r="J2535" s="42">
        <f>SmtRes!CZ920</f>
        <v>1811.82</v>
      </c>
      <c r="K2535" s="41"/>
      <c r="L2535" s="42">
        <f>SmtRes!DG920</f>
        <v>4928.1499999999996</v>
      </c>
    </row>
    <row r="2536" spans="1:83" ht="28.5" x14ac:dyDescent="0.2">
      <c r="A2536" s="38"/>
      <c r="B2536" s="38" t="s">
        <v>1303</v>
      </c>
      <c r="C2536" s="38" t="s">
        <v>1635</v>
      </c>
      <c r="D2536" s="39" t="s">
        <v>1220</v>
      </c>
      <c r="E2536" s="40">
        <f>SmtRes!DO920*SmtRes!AT920</f>
        <v>2.72</v>
      </c>
      <c r="F2536" s="40"/>
      <c r="G2536" s="40">
        <f>SmtRes!DO920*SmtRes!CX920</f>
        <v>2.72</v>
      </c>
      <c r="H2536" s="42"/>
      <c r="I2536" s="41"/>
      <c r="J2536" s="42">
        <f>ROUND(SmtRes!AG920/SmtRes!DO920, 2)</f>
        <v>549.32000000000005</v>
      </c>
      <c r="K2536" s="41"/>
      <c r="L2536" s="42">
        <f>SmtRes!DH920</f>
        <v>1494.15</v>
      </c>
      <c r="CE2536">
        <v>1</v>
      </c>
    </row>
    <row r="2537" spans="1:83" ht="28.5" x14ac:dyDescent="0.2">
      <c r="A2537" s="38"/>
      <c r="B2537" s="38" t="s">
        <v>1227</v>
      </c>
      <c r="C2537" s="38" t="s">
        <v>1229</v>
      </c>
      <c r="D2537" s="39" t="s">
        <v>1090</v>
      </c>
      <c r="E2537" s="40">
        <v>0.77</v>
      </c>
      <c r="F2537" s="40"/>
      <c r="G2537" s="40">
        <f>SmtRes!CX921</f>
        <v>0.77</v>
      </c>
      <c r="H2537" s="42"/>
      <c r="I2537" s="41"/>
      <c r="J2537" s="42">
        <f>SmtRes!CZ921</f>
        <v>544.70000000000005</v>
      </c>
      <c r="K2537" s="41"/>
      <c r="L2537" s="42">
        <f>SmtRes!DG921</f>
        <v>419.42</v>
      </c>
    </row>
    <row r="2538" spans="1:83" ht="28.5" x14ac:dyDescent="0.2">
      <c r="A2538" s="38"/>
      <c r="B2538" s="38" t="s">
        <v>1226</v>
      </c>
      <c r="C2538" s="38" t="s">
        <v>1562</v>
      </c>
      <c r="D2538" s="39" t="s">
        <v>1220</v>
      </c>
      <c r="E2538" s="40">
        <f>SmtRes!DO921*SmtRes!AT921</f>
        <v>0.77</v>
      </c>
      <c r="F2538" s="40"/>
      <c r="G2538" s="40">
        <f>SmtRes!DO921*SmtRes!CX921</f>
        <v>0.77</v>
      </c>
      <c r="H2538" s="42"/>
      <c r="I2538" s="41"/>
      <c r="J2538" s="42">
        <f>ROUND(SmtRes!AG921/SmtRes!DO921, 2)</f>
        <v>477.98</v>
      </c>
      <c r="K2538" s="41"/>
      <c r="L2538" s="42">
        <f>SmtRes!DH921</f>
        <v>368.04</v>
      </c>
      <c r="CE2538">
        <v>1</v>
      </c>
    </row>
    <row r="2539" spans="1:83" ht="15" x14ac:dyDescent="0.2">
      <c r="A2539" s="37"/>
      <c r="B2539" s="40">
        <v>4</v>
      </c>
      <c r="C2539" s="37" t="s">
        <v>1576</v>
      </c>
      <c r="D2539" s="39"/>
      <c r="E2539" s="43"/>
      <c r="F2539" s="40"/>
      <c r="G2539" s="43"/>
      <c r="H2539" s="40"/>
      <c r="I2539" s="40"/>
      <c r="J2539" s="40"/>
      <c r="K2539" s="40"/>
      <c r="L2539" s="44">
        <f>SUM(L2540:L2545)-SUMIF(CE2540:CE2545, 1, L2540:L2545)</f>
        <v>0</v>
      </c>
    </row>
    <row r="2540" spans="1:83" ht="14.25" x14ac:dyDescent="0.2">
      <c r="A2540" s="38"/>
      <c r="B2540" s="38" t="s">
        <v>1243</v>
      </c>
      <c r="C2540" s="38" t="s">
        <v>1245</v>
      </c>
      <c r="D2540" s="39" t="s">
        <v>1242</v>
      </c>
      <c r="E2540" s="40">
        <v>0.1</v>
      </c>
      <c r="F2540" s="40">
        <f t="shared" ref="F2540:F2554" si="127">ROUND(0,7)</f>
        <v>0</v>
      </c>
      <c r="G2540" s="40">
        <f>SmtRes!CX922</f>
        <v>0</v>
      </c>
      <c r="H2540" s="42">
        <f>SmtRes!CZ922</f>
        <v>238.29</v>
      </c>
      <c r="I2540" s="41">
        <f>SmtRes!AI922</f>
        <v>2.0699999999999998</v>
      </c>
      <c r="J2540" s="42">
        <f t="shared" ref="J2540:J2545" si="128">ROUND(H2540*I2540, 2)</f>
        <v>493.26</v>
      </c>
      <c r="K2540" s="41"/>
      <c r="L2540" s="42">
        <f>SmtRes!DF922</f>
        <v>0</v>
      </c>
    </row>
    <row r="2541" spans="1:83" ht="14.25" x14ac:dyDescent="0.2">
      <c r="A2541" s="38"/>
      <c r="B2541" s="38" t="s">
        <v>1325</v>
      </c>
      <c r="C2541" s="38" t="s">
        <v>1327</v>
      </c>
      <c r="D2541" s="39" t="s">
        <v>1242</v>
      </c>
      <c r="E2541" s="40">
        <v>0.03</v>
      </c>
      <c r="F2541" s="40">
        <f t="shared" si="127"/>
        <v>0</v>
      </c>
      <c r="G2541" s="40">
        <f>SmtRes!CX923</f>
        <v>0</v>
      </c>
      <c r="H2541" s="42">
        <f>SmtRes!CZ923</f>
        <v>80.02</v>
      </c>
      <c r="I2541" s="41">
        <f>SmtRes!AI923</f>
        <v>2.0699999999999998</v>
      </c>
      <c r="J2541" s="42">
        <f t="shared" si="128"/>
        <v>165.64</v>
      </c>
      <c r="K2541" s="41"/>
      <c r="L2541" s="42">
        <f>SmtRes!DF923</f>
        <v>0</v>
      </c>
    </row>
    <row r="2542" spans="1:83" ht="14.25" x14ac:dyDescent="0.2">
      <c r="A2542" s="38"/>
      <c r="B2542" s="38" t="s">
        <v>1246</v>
      </c>
      <c r="C2542" s="38" t="s">
        <v>1248</v>
      </c>
      <c r="D2542" s="39" t="s">
        <v>1242</v>
      </c>
      <c r="E2542" s="40">
        <v>0.02</v>
      </c>
      <c r="F2542" s="40">
        <f t="shared" si="127"/>
        <v>0</v>
      </c>
      <c r="G2542" s="40">
        <f>SmtRes!CX924</f>
        <v>0</v>
      </c>
      <c r="H2542" s="42">
        <f>SmtRes!CZ924</f>
        <v>56.11</v>
      </c>
      <c r="I2542" s="41">
        <f>SmtRes!AI924</f>
        <v>1.58</v>
      </c>
      <c r="J2542" s="42">
        <f t="shared" si="128"/>
        <v>88.65</v>
      </c>
      <c r="K2542" s="41"/>
      <c r="L2542" s="42">
        <f>SmtRes!DF924</f>
        <v>0</v>
      </c>
    </row>
    <row r="2543" spans="1:83" ht="14.25" x14ac:dyDescent="0.2">
      <c r="A2543" s="38"/>
      <c r="B2543" s="38" t="s">
        <v>1331</v>
      </c>
      <c r="C2543" s="38" t="s">
        <v>1333</v>
      </c>
      <c r="D2543" s="39" t="s">
        <v>806</v>
      </c>
      <c r="E2543" s="40">
        <v>4.0000000000000002E-4</v>
      </c>
      <c r="F2543" s="40">
        <f t="shared" si="127"/>
        <v>0</v>
      </c>
      <c r="G2543" s="40">
        <f>SmtRes!CX925</f>
        <v>0</v>
      </c>
      <c r="H2543" s="42">
        <f>SmtRes!CZ925</f>
        <v>61265.39</v>
      </c>
      <c r="I2543" s="41">
        <f>SmtRes!AI925</f>
        <v>1.3</v>
      </c>
      <c r="J2543" s="42">
        <f t="shared" si="128"/>
        <v>79645.009999999995</v>
      </c>
      <c r="K2543" s="41"/>
      <c r="L2543" s="42">
        <f>SmtRes!DF925</f>
        <v>0</v>
      </c>
    </row>
    <row r="2544" spans="1:83" ht="14.25" x14ac:dyDescent="0.2">
      <c r="A2544" s="38"/>
      <c r="B2544" s="38" t="s">
        <v>1334</v>
      </c>
      <c r="C2544" s="38" t="s">
        <v>1336</v>
      </c>
      <c r="D2544" s="39" t="s">
        <v>806</v>
      </c>
      <c r="E2544" s="40">
        <v>1E-4</v>
      </c>
      <c r="F2544" s="40">
        <f t="shared" si="127"/>
        <v>0</v>
      </c>
      <c r="G2544" s="40">
        <f>SmtRes!CX926</f>
        <v>0</v>
      </c>
      <c r="H2544" s="42">
        <f>SmtRes!CZ926</f>
        <v>80020.98</v>
      </c>
      <c r="I2544" s="41">
        <f>SmtRes!AI926</f>
        <v>1.02</v>
      </c>
      <c r="J2544" s="42">
        <f t="shared" si="128"/>
        <v>81621.399999999994</v>
      </c>
      <c r="K2544" s="41"/>
      <c r="L2544" s="42">
        <f>SmtRes!DF926</f>
        <v>0</v>
      </c>
    </row>
    <row r="2545" spans="1:82" ht="14.25" x14ac:dyDescent="0.2">
      <c r="A2545" s="38"/>
      <c r="B2545" s="38" t="s">
        <v>1343</v>
      </c>
      <c r="C2545" s="38" t="s">
        <v>1345</v>
      </c>
      <c r="D2545" s="39" t="s">
        <v>880</v>
      </c>
      <c r="E2545" s="40">
        <v>0.12</v>
      </c>
      <c r="F2545" s="40">
        <f t="shared" si="127"/>
        <v>0</v>
      </c>
      <c r="G2545" s="40">
        <f>SmtRes!CX927</f>
        <v>0</v>
      </c>
      <c r="H2545" s="42">
        <f>SmtRes!CZ927</f>
        <v>1031.73</v>
      </c>
      <c r="I2545" s="41">
        <f>SmtRes!AI927</f>
        <v>1.27</v>
      </c>
      <c r="J2545" s="42">
        <f t="shared" si="128"/>
        <v>1310.3</v>
      </c>
      <c r="K2545" s="41"/>
      <c r="L2545" s="42">
        <f>SmtRes!DF927</f>
        <v>0</v>
      </c>
    </row>
    <row r="2546" spans="1:82" ht="28.5" x14ac:dyDescent="0.2">
      <c r="A2546" s="38"/>
      <c r="B2546" s="38" t="str">
        <f>EtalonRes!I1428</f>
        <v>05.1.02.07</v>
      </c>
      <c r="C2546" s="38" t="str">
        <f>EtalonRes!K1428</f>
        <v>Стойка железобетонная вибрированная для опор</v>
      </c>
      <c r="D2546" s="39" t="str">
        <f>EtalonRes!O1428</f>
        <v>ШТ</v>
      </c>
      <c r="E2546" s="40">
        <f>EtalonRes!X1428</f>
        <v>0</v>
      </c>
      <c r="F2546" s="40">
        <f t="shared" si="127"/>
        <v>0</v>
      </c>
      <c r="G2546" s="40">
        <f>ROUND(EtalonRes!AG1428*Source!I426, 7)</f>
        <v>0</v>
      </c>
      <c r="H2546" s="42"/>
      <c r="I2546" s="41"/>
      <c r="J2546" s="42"/>
      <c r="K2546" s="41"/>
      <c r="L2546" s="42"/>
    </row>
    <row r="2547" spans="1:82" ht="14.25" x14ac:dyDescent="0.2">
      <c r="A2547" s="38"/>
      <c r="B2547" s="38" t="str">
        <f>EtalonRes!I1429</f>
        <v>07.2.02.05</v>
      </c>
      <c r="C2547" s="38" t="str">
        <f>EtalonRes!K1429</f>
        <v>Траверсы стальные</v>
      </c>
      <c r="D2547" s="39" t="str">
        <f>EtalonRes!O1429</f>
        <v>т</v>
      </c>
      <c r="E2547" s="40">
        <f>EtalonRes!X1429</f>
        <v>0</v>
      </c>
      <c r="F2547" s="40">
        <f t="shared" si="127"/>
        <v>0</v>
      </c>
      <c r="G2547" s="40">
        <f>ROUND(EtalonRes!AG1429*Source!I426, 7)</f>
        <v>0</v>
      </c>
      <c r="H2547" s="42"/>
      <c r="I2547" s="41"/>
      <c r="J2547" s="42"/>
      <c r="K2547" s="41"/>
      <c r="L2547" s="42"/>
    </row>
    <row r="2548" spans="1:82" ht="14.25" x14ac:dyDescent="0.2">
      <c r="A2548" s="38"/>
      <c r="B2548" s="38" t="str">
        <f>EtalonRes!I1430</f>
        <v>07.2.07.13</v>
      </c>
      <c r="C2548" s="38" t="str">
        <f>EtalonRes!K1430</f>
        <v>Хомуты стальные</v>
      </c>
      <c r="D2548" s="39" t="str">
        <f>EtalonRes!O1430</f>
        <v>кг</v>
      </c>
      <c r="E2548" s="40">
        <f>EtalonRes!X1430</f>
        <v>0</v>
      </c>
      <c r="F2548" s="40">
        <f t="shared" si="127"/>
        <v>0</v>
      </c>
      <c r="G2548" s="40">
        <f>ROUND(EtalonRes!AG1430*Source!I426, 7)</f>
        <v>0</v>
      </c>
      <c r="H2548" s="42"/>
      <c r="I2548" s="41"/>
      <c r="J2548" s="42"/>
      <c r="K2548" s="41"/>
      <c r="L2548" s="42"/>
    </row>
    <row r="2549" spans="1:82" ht="14.25" x14ac:dyDescent="0.2">
      <c r="A2549" s="38"/>
      <c r="B2549" s="38" t="str">
        <f>EtalonRes!I1431</f>
        <v>08.3.04.02</v>
      </c>
      <c r="C2549" s="38" t="str">
        <f>EtalonRes!K1431</f>
        <v>Сталь стержневая диаметром до 10 мм</v>
      </c>
      <c r="D2549" s="39" t="str">
        <f>EtalonRes!O1431</f>
        <v>т</v>
      </c>
      <c r="E2549" s="40">
        <f>EtalonRes!X1431</f>
        <v>0</v>
      </c>
      <c r="F2549" s="40">
        <f t="shared" si="127"/>
        <v>0</v>
      </c>
      <c r="G2549" s="40">
        <f>ROUND(EtalonRes!AG1431*Source!I426, 7)</f>
        <v>0</v>
      </c>
      <c r="H2549" s="42"/>
      <c r="I2549" s="41"/>
      <c r="J2549" s="42"/>
      <c r="K2549" s="41"/>
      <c r="L2549" s="42"/>
    </row>
    <row r="2550" spans="1:82" ht="14.25" x14ac:dyDescent="0.2">
      <c r="A2550" s="38"/>
      <c r="B2550" s="38" t="str">
        <f>EtalonRes!I1435</f>
        <v>22.2.01.04</v>
      </c>
      <c r="C2550" s="38" t="str">
        <f>EtalonRes!K1435</f>
        <v>Изоляторы штыревые</v>
      </c>
      <c r="D2550" s="39" t="str">
        <f>EtalonRes!O1435</f>
        <v>ШТ</v>
      </c>
      <c r="E2550" s="40">
        <f>EtalonRes!X1435</f>
        <v>0</v>
      </c>
      <c r="F2550" s="40">
        <f t="shared" si="127"/>
        <v>0</v>
      </c>
      <c r="G2550" s="40">
        <f>ROUND(EtalonRes!AG1435*Source!I426, 7)</f>
        <v>0</v>
      </c>
      <c r="H2550" s="42"/>
      <c r="I2550" s="41"/>
      <c r="J2550" s="42"/>
      <c r="K2550" s="41"/>
      <c r="L2550" s="42"/>
    </row>
    <row r="2551" spans="1:82" ht="14.25" x14ac:dyDescent="0.2">
      <c r="A2551" s="38"/>
      <c r="B2551" s="38" t="str">
        <f>EtalonRes!I1436</f>
        <v>22.2.02.07</v>
      </c>
      <c r="C2551" s="38" t="str">
        <f>EtalonRes!K1436</f>
        <v>Детали крепления стальные</v>
      </c>
      <c r="D2551" s="39" t="str">
        <f>EtalonRes!O1436</f>
        <v>кг</v>
      </c>
      <c r="E2551" s="40">
        <f>EtalonRes!X1436</f>
        <v>0</v>
      </c>
      <c r="F2551" s="40">
        <f t="shared" si="127"/>
        <v>0</v>
      </c>
      <c r="G2551" s="40">
        <f>ROUND(EtalonRes!AG1436*Source!I426, 7)</f>
        <v>0</v>
      </c>
      <c r="H2551" s="42"/>
      <c r="I2551" s="41"/>
      <c r="J2551" s="42"/>
      <c r="K2551" s="41"/>
      <c r="L2551" s="42"/>
    </row>
    <row r="2552" spans="1:82" ht="14.25" x14ac:dyDescent="0.2">
      <c r="A2552" s="38"/>
      <c r="B2552" s="38" t="str">
        <f>EtalonRes!I1437</f>
        <v>22.2.02.09</v>
      </c>
      <c r="C2552" s="38" t="str">
        <f>EtalonRes!K1437</f>
        <v>Детали крепления стальные</v>
      </c>
      <c r="D2552" s="39" t="str">
        <f>EtalonRes!O1437</f>
        <v>кг</v>
      </c>
      <c r="E2552" s="40">
        <f>EtalonRes!X1437</f>
        <v>0</v>
      </c>
      <c r="F2552" s="40">
        <f t="shared" si="127"/>
        <v>0</v>
      </c>
      <c r="G2552" s="40">
        <f>ROUND(EtalonRes!AG1437*Source!I426, 7)</f>
        <v>0</v>
      </c>
      <c r="H2552" s="42"/>
      <c r="I2552" s="41"/>
      <c r="J2552" s="42"/>
      <c r="K2552" s="41"/>
      <c r="L2552" s="42"/>
    </row>
    <row r="2553" spans="1:82" ht="14.25" x14ac:dyDescent="0.2">
      <c r="A2553" s="38"/>
      <c r="B2553" s="38" t="str">
        <f>EtalonRes!I1438</f>
        <v>22.2.02.21</v>
      </c>
      <c r="C2553" s="38" t="str">
        <f>EtalonRes!K1438</f>
        <v>Штыри</v>
      </c>
      <c r="D2553" s="39" t="str">
        <f>EtalonRes!O1438</f>
        <v>ШТ</v>
      </c>
      <c r="E2553" s="40">
        <f>EtalonRes!X1438</f>
        <v>0</v>
      </c>
      <c r="F2553" s="40">
        <f t="shared" si="127"/>
        <v>0</v>
      </c>
      <c r="G2553" s="40">
        <f>ROUND(EtalonRes!AG1438*Source!I426, 7)</f>
        <v>0</v>
      </c>
      <c r="H2553" s="42"/>
      <c r="I2553" s="41"/>
      <c r="J2553" s="42"/>
      <c r="K2553" s="41"/>
      <c r="L2553" s="42"/>
    </row>
    <row r="2554" spans="1:82" ht="14.25" x14ac:dyDescent="0.2">
      <c r="A2554" s="38"/>
      <c r="B2554" s="38" t="str">
        <f>EtalonRes!I1439</f>
        <v>22.2.02.23</v>
      </c>
      <c r="C2554" s="45" t="str">
        <f>EtalonRes!K1439</f>
        <v>Металлические плакаты</v>
      </c>
      <c r="D2554" s="46" t="str">
        <f>EtalonRes!O1439</f>
        <v>ШТ</v>
      </c>
      <c r="E2554" s="47">
        <f>EtalonRes!X1439</f>
        <v>0.1</v>
      </c>
      <c r="F2554" s="47">
        <f t="shared" si="127"/>
        <v>0</v>
      </c>
      <c r="G2554" s="47">
        <f>ROUND(EtalonRes!AG1439*Source!I426, 7)</f>
        <v>0</v>
      </c>
      <c r="H2554" s="48"/>
      <c r="I2554" s="49"/>
      <c r="J2554" s="48"/>
      <c r="K2554" s="49"/>
      <c r="L2554" s="48"/>
    </row>
    <row r="2555" spans="1:82" ht="15" x14ac:dyDescent="0.2">
      <c r="A2555" s="38"/>
      <c r="B2555" s="38"/>
      <c r="C2555" s="51" t="s">
        <v>1564</v>
      </c>
      <c r="D2555" s="39"/>
      <c r="E2555" s="40"/>
      <c r="F2555" s="40"/>
      <c r="G2555" s="40"/>
      <c r="H2555" s="42"/>
      <c r="I2555" s="41"/>
      <c r="J2555" s="42"/>
      <c r="K2555" s="41"/>
      <c r="L2555" s="42">
        <f>L2531+L2533+L2534+L2539</f>
        <v>12301.250000000002</v>
      </c>
    </row>
    <row r="2556" spans="1:82" ht="14.25" x14ac:dyDescent="0.2">
      <c r="A2556" s="38"/>
      <c r="B2556" s="38"/>
      <c r="C2556" s="38" t="s">
        <v>1565</v>
      </c>
      <c r="D2556" s="39"/>
      <c r="E2556" s="40"/>
      <c r="F2556" s="40"/>
      <c r="G2556" s="40"/>
      <c r="H2556" s="42"/>
      <c r="I2556" s="41"/>
      <c r="J2556" s="42"/>
      <c r="K2556" s="41"/>
      <c r="L2556" s="42">
        <f>SUM(AR2530:AR2559)+SUM(AS2530:AS2559)+SUM(AT2530:AT2559)+SUM(AU2530:AU2559)+SUM(AV2530:AV2559)</f>
        <v>6953.68</v>
      </c>
    </row>
    <row r="2557" spans="1:82" ht="14.25" x14ac:dyDescent="0.2">
      <c r="A2557" s="38"/>
      <c r="B2557" s="38" t="s">
        <v>27</v>
      </c>
      <c r="C2557" s="38" t="s">
        <v>1566</v>
      </c>
      <c r="D2557" s="39" t="s">
        <v>1392</v>
      </c>
      <c r="E2557" s="40">
        <f>Source!BZ426</f>
        <v>103</v>
      </c>
      <c r="F2557" s="40"/>
      <c r="G2557" s="40">
        <f>Source!AT426</f>
        <v>103</v>
      </c>
      <c r="H2557" s="42"/>
      <c r="I2557" s="41"/>
      <c r="J2557" s="42"/>
      <c r="K2557" s="41"/>
      <c r="L2557" s="42">
        <f>SUM(AZ2530:AZ2559)</f>
        <v>7162.29</v>
      </c>
    </row>
    <row r="2558" spans="1:82" ht="14.25" x14ac:dyDescent="0.2">
      <c r="A2558" s="45"/>
      <c r="B2558" s="45" t="s">
        <v>28</v>
      </c>
      <c r="C2558" s="45" t="s">
        <v>1567</v>
      </c>
      <c r="D2558" s="46" t="s">
        <v>1392</v>
      </c>
      <c r="E2558" s="47">
        <f>Source!CA426</f>
        <v>60</v>
      </c>
      <c r="F2558" s="47"/>
      <c r="G2558" s="47">
        <f>Source!AU426</f>
        <v>60</v>
      </c>
      <c r="H2558" s="48"/>
      <c r="I2558" s="49"/>
      <c r="J2558" s="48"/>
      <c r="K2558" s="49"/>
      <c r="L2558" s="48">
        <f>SUM(BA2530:BA2559)</f>
        <v>4172.21</v>
      </c>
    </row>
    <row r="2559" spans="1:82" ht="15" x14ac:dyDescent="0.2">
      <c r="C2559" s="58" t="s">
        <v>1568</v>
      </c>
      <c r="D2559" s="58"/>
      <c r="E2559" s="58"/>
      <c r="F2559" s="58"/>
      <c r="G2559" s="58"/>
      <c r="H2559" s="58"/>
      <c r="I2559" s="59">
        <f>K2559/E2530</f>
        <v>23635.75</v>
      </c>
      <c r="J2559" s="59"/>
      <c r="K2559" s="59">
        <f>L2531+L2533+L2539+L2557+L2558+L2534</f>
        <v>23635.75</v>
      </c>
      <c r="L2559" s="59"/>
      <c r="AD2559">
        <f>ROUND((Source!AT426/100)*((ROUND(SUMIF(SmtRes!AQ918:'SmtRes'!AQ927,"=1",SmtRes!AD918:'SmtRes'!AD927)*Source!I426, 2)+ROUND(SUMIF(SmtRes!AQ918:'SmtRes'!AQ927,"=1",SmtRes!AC918:'SmtRes'!AC927)*Source!I426, 2))), 2)</f>
        <v>1506.34</v>
      </c>
      <c r="AE2559">
        <f>ROUND((Source!AU426/100)*((ROUND(SUMIF(SmtRes!AQ918:'SmtRes'!AQ927,"=1",SmtRes!AD918:'SmtRes'!AD927)*Source!I426, 2)+ROUND(SUMIF(SmtRes!AQ918:'SmtRes'!AQ927,"=1",SmtRes!AC918:'SmtRes'!AC927)*Source!I426, 2))), 2)</f>
        <v>877.48</v>
      </c>
      <c r="AN2559" s="50">
        <f>L2531+L2533+L2539+L2557+L2558+L2534</f>
        <v>23635.75</v>
      </c>
      <c r="AO2559" s="50">
        <f>L2533</f>
        <v>5347.5700000000006</v>
      </c>
      <c r="AQ2559" t="s">
        <v>1569</v>
      </c>
      <c r="AR2559" s="50">
        <f>L2531</f>
        <v>5091.49</v>
      </c>
      <c r="AT2559" s="50">
        <f>L2534</f>
        <v>1862.19</v>
      </c>
      <c r="AV2559" t="s">
        <v>1569</v>
      </c>
      <c r="AW2559" s="50">
        <f>L2539</f>
        <v>0</v>
      </c>
      <c r="AZ2559">
        <f>Source!X426</f>
        <v>7162.29</v>
      </c>
      <c r="BA2559">
        <f>Source!Y426</f>
        <v>4172.21</v>
      </c>
      <c r="CD2559">
        <v>1</v>
      </c>
    </row>
    <row r="2560" spans="1:82" ht="82.5" x14ac:dyDescent="0.2">
      <c r="A2560" s="36" t="s">
        <v>544</v>
      </c>
      <c r="B2560" s="38" t="s">
        <v>1785</v>
      </c>
      <c r="C2560" s="38" t="s">
        <v>1786</v>
      </c>
      <c r="D2560" s="39" t="str">
        <f>Source!H427</f>
        <v>ШТ</v>
      </c>
      <c r="E2560" s="40">
        <f>Source!K427</f>
        <v>1</v>
      </c>
      <c r="F2560" s="40"/>
      <c r="G2560" s="40">
        <f>Source!I427</f>
        <v>1</v>
      </c>
      <c r="H2560" s="42"/>
      <c r="I2560" s="41"/>
      <c r="J2560" s="42"/>
      <c r="K2560" s="41"/>
      <c r="L2560" s="42"/>
    </row>
    <row r="2561" spans="1:83" ht="15" x14ac:dyDescent="0.2">
      <c r="A2561" s="37"/>
      <c r="B2561" s="40">
        <v>1</v>
      </c>
      <c r="C2561" s="37" t="s">
        <v>1560</v>
      </c>
      <c r="D2561" s="39" t="s">
        <v>1220</v>
      </c>
      <c r="E2561" s="43"/>
      <c r="F2561" s="40"/>
      <c r="G2561" s="43">
        <f>Source!U427</f>
        <v>5.81</v>
      </c>
      <c r="H2561" s="40"/>
      <c r="I2561" s="40"/>
      <c r="J2561" s="40"/>
      <c r="K2561" s="40"/>
      <c r="L2561" s="44">
        <f>SUM(L2562:L2562)-SUMIF(CE2562:CE2562, 1, L2562:L2562)</f>
        <v>2528.34</v>
      </c>
    </row>
    <row r="2562" spans="1:83" ht="28.5" x14ac:dyDescent="0.2">
      <c r="A2562" s="38"/>
      <c r="B2562" s="38" t="s">
        <v>1346</v>
      </c>
      <c r="C2562" s="38" t="s">
        <v>1347</v>
      </c>
      <c r="D2562" s="39" t="s">
        <v>1220</v>
      </c>
      <c r="E2562" s="40">
        <v>5.81</v>
      </c>
      <c r="F2562" s="40"/>
      <c r="G2562" s="40">
        <f>SmtRes!CX928</f>
        <v>5.81</v>
      </c>
      <c r="H2562" s="42"/>
      <c r="I2562" s="41"/>
      <c r="J2562" s="42">
        <f>SmtRes!CZ928</f>
        <v>435.17</v>
      </c>
      <c r="K2562" s="41"/>
      <c r="L2562" s="42">
        <f>SmtRes!DI928</f>
        <v>2528.34</v>
      </c>
    </row>
    <row r="2563" spans="1:83" ht="15" x14ac:dyDescent="0.2">
      <c r="A2563" s="37"/>
      <c r="B2563" s="40">
        <v>2</v>
      </c>
      <c r="C2563" s="37" t="s">
        <v>1561</v>
      </c>
      <c r="D2563" s="39"/>
      <c r="E2563" s="43"/>
      <c r="F2563" s="40"/>
      <c r="G2563" s="43"/>
      <c r="H2563" s="40"/>
      <c r="I2563" s="40"/>
      <c r="J2563" s="40"/>
      <c r="K2563" s="40"/>
      <c r="L2563" s="44">
        <f>SUM(L2564:L2568)-SUMIF(CE2564:CE2568, 1, L2564:L2568)</f>
        <v>1571.1800000000005</v>
      </c>
    </row>
    <row r="2564" spans="1:83" ht="15" x14ac:dyDescent="0.2">
      <c r="A2564" s="37"/>
      <c r="B2564" s="40"/>
      <c r="C2564" s="37" t="s">
        <v>1563</v>
      </c>
      <c r="D2564" s="39" t="s">
        <v>1220</v>
      </c>
      <c r="E2564" s="43"/>
      <c r="F2564" s="40"/>
      <c r="G2564" s="43">
        <f>Source!V427</f>
        <v>1.07</v>
      </c>
      <c r="H2564" s="40"/>
      <c r="I2564" s="40"/>
      <c r="J2564" s="40"/>
      <c r="K2564" s="40"/>
      <c r="L2564" s="44">
        <f>SUMIF(CE2565:CE2568, 1, L2565:L2568)</f>
        <v>567.08000000000004</v>
      </c>
      <c r="CE2564">
        <v>1</v>
      </c>
    </row>
    <row r="2565" spans="1:83" ht="42.75" x14ac:dyDescent="0.2">
      <c r="A2565" s="38"/>
      <c r="B2565" s="38" t="s">
        <v>1300</v>
      </c>
      <c r="C2565" s="38" t="s">
        <v>1302</v>
      </c>
      <c r="D2565" s="39" t="s">
        <v>1090</v>
      </c>
      <c r="E2565" s="40">
        <v>0.78</v>
      </c>
      <c r="F2565" s="40"/>
      <c r="G2565" s="40">
        <f>SmtRes!CX930</f>
        <v>0.78</v>
      </c>
      <c r="H2565" s="42"/>
      <c r="I2565" s="41"/>
      <c r="J2565" s="42">
        <f>SmtRes!CZ930</f>
        <v>1811.82</v>
      </c>
      <c r="K2565" s="41"/>
      <c r="L2565" s="42">
        <f>SmtRes!DG930</f>
        <v>1413.22</v>
      </c>
    </row>
    <row r="2566" spans="1:83" ht="28.5" x14ac:dyDescent="0.2">
      <c r="A2566" s="38"/>
      <c r="B2566" s="38" t="s">
        <v>1303</v>
      </c>
      <c r="C2566" s="38" t="s">
        <v>1635</v>
      </c>
      <c r="D2566" s="39" t="s">
        <v>1220</v>
      </c>
      <c r="E2566" s="40">
        <f>SmtRes!DO930*SmtRes!AT930</f>
        <v>0.78</v>
      </c>
      <c r="F2566" s="40"/>
      <c r="G2566" s="40">
        <f>SmtRes!DO930*SmtRes!CX930</f>
        <v>0.78</v>
      </c>
      <c r="H2566" s="42"/>
      <c r="I2566" s="41"/>
      <c r="J2566" s="42">
        <f>ROUND(SmtRes!AG930/SmtRes!DO930, 2)</f>
        <v>549.32000000000005</v>
      </c>
      <c r="K2566" s="41"/>
      <c r="L2566" s="42">
        <f>SmtRes!DH930</f>
        <v>428.47</v>
      </c>
      <c r="CE2566">
        <v>1</v>
      </c>
    </row>
    <row r="2567" spans="1:83" ht="28.5" x14ac:dyDescent="0.2">
      <c r="A2567" s="38"/>
      <c r="B2567" s="38" t="s">
        <v>1227</v>
      </c>
      <c r="C2567" s="38" t="s">
        <v>1229</v>
      </c>
      <c r="D2567" s="39" t="s">
        <v>1090</v>
      </c>
      <c r="E2567" s="40">
        <v>0.28999999999999998</v>
      </c>
      <c r="F2567" s="40"/>
      <c r="G2567" s="40">
        <f>SmtRes!CX931</f>
        <v>0.28999999999999998</v>
      </c>
      <c r="H2567" s="42"/>
      <c r="I2567" s="41"/>
      <c r="J2567" s="42">
        <f>SmtRes!CZ931</f>
        <v>544.70000000000005</v>
      </c>
      <c r="K2567" s="41"/>
      <c r="L2567" s="42">
        <f>SmtRes!DG931</f>
        <v>157.96</v>
      </c>
    </row>
    <row r="2568" spans="1:83" ht="28.5" x14ac:dyDescent="0.2">
      <c r="A2568" s="38"/>
      <c r="B2568" s="38" t="s">
        <v>1226</v>
      </c>
      <c r="C2568" s="38" t="s">
        <v>1562</v>
      </c>
      <c r="D2568" s="39" t="s">
        <v>1220</v>
      </c>
      <c r="E2568" s="40">
        <f>SmtRes!DO931*SmtRes!AT931</f>
        <v>0.28999999999999998</v>
      </c>
      <c r="F2568" s="40"/>
      <c r="G2568" s="40">
        <f>SmtRes!DO931*SmtRes!CX931</f>
        <v>0.28999999999999998</v>
      </c>
      <c r="H2568" s="42"/>
      <c r="I2568" s="41"/>
      <c r="J2568" s="42">
        <f>ROUND(SmtRes!AG931/SmtRes!DO931, 2)</f>
        <v>477.98</v>
      </c>
      <c r="K2568" s="41"/>
      <c r="L2568" s="42">
        <f>SmtRes!DH931</f>
        <v>138.61000000000001</v>
      </c>
      <c r="CE2568">
        <v>1</v>
      </c>
    </row>
    <row r="2569" spans="1:83" ht="15" x14ac:dyDescent="0.2">
      <c r="A2569" s="37"/>
      <c r="B2569" s="40">
        <v>4</v>
      </c>
      <c r="C2569" s="37" t="s">
        <v>1576</v>
      </c>
      <c r="D2569" s="39"/>
      <c r="E2569" s="43"/>
      <c r="F2569" s="40"/>
      <c r="G2569" s="43"/>
      <c r="H2569" s="40"/>
      <c r="I2569" s="40"/>
      <c r="J2569" s="40"/>
      <c r="K2569" s="40"/>
      <c r="L2569" s="44">
        <f>SUM(L2570:L2575)-SUMIF(CE2570:CE2575, 1, L2570:L2575)</f>
        <v>0</v>
      </c>
    </row>
    <row r="2570" spans="1:83" ht="14.25" x14ac:dyDescent="0.2">
      <c r="A2570" s="38"/>
      <c r="B2570" s="38" t="s">
        <v>1243</v>
      </c>
      <c r="C2570" s="38" t="s">
        <v>1245</v>
      </c>
      <c r="D2570" s="39" t="s">
        <v>1242</v>
      </c>
      <c r="E2570" s="40">
        <v>0.1</v>
      </c>
      <c r="F2570" s="40">
        <f t="shared" ref="F2570:F2583" si="129">ROUND(0,7)</f>
        <v>0</v>
      </c>
      <c r="G2570" s="40">
        <f>SmtRes!CX932</f>
        <v>0</v>
      </c>
      <c r="H2570" s="42">
        <f>SmtRes!CZ932</f>
        <v>238.29</v>
      </c>
      <c r="I2570" s="41">
        <f>SmtRes!AI932</f>
        <v>2.0699999999999998</v>
      </c>
      <c r="J2570" s="42">
        <f t="shared" ref="J2570:J2575" si="130">ROUND(H2570*I2570, 2)</f>
        <v>493.26</v>
      </c>
      <c r="K2570" s="41"/>
      <c r="L2570" s="42">
        <f>SmtRes!DF932</f>
        <v>0</v>
      </c>
    </row>
    <row r="2571" spans="1:83" ht="14.25" x14ac:dyDescent="0.2">
      <c r="A2571" s="38"/>
      <c r="B2571" s="38" t="s">
        <v>1325</v>
      </c>
      <c r="C2571" s="38" t="s">
        <v>1327</v>
      </c>
      <c r="D2571" s="39" t="s">
        <v>1242</v>
      </c>
      <c r="E2571" s="40">
        <v>0.03</v>
      </c>
      <c r="F2571" s="40">
        <f t="shared" si="129"/>
        <v>0</v>
      </c>
      <c r="G2571" s="40">
        <f>SmtRes!CX933</f>
        <v>0</v>
      </c>
      <c r="H2571" s="42">
        <f>SmtRes!CZ933</f>
        <v>80.02</v>
      </c>
      <c r="I2571" s="41">
        <f>SmtRes!AI933</f>
        <v>2.0699999999999998</v>
      </c>
      <c r="J2571" s="42">
        <f t="shared" si="130"/>
        <v>165.64</v>
      </c>
      <c r="K2571" s="41"/>
      <c r="L2571" s="42">
        <f>SmtRes!DF933</f>
        <v>0</v>
      </c>
    </row>
    <row r="2572" spans="1:83" ht="14.25" x14ac:dyDescent="0.2">
      <c r="A2572" s="38"/>
      <c r="B2572" s="38" t="s">
        <v>1246</v>
      </c>
      <c r="C2572" s="38" t="s">
        <v>1248</v>
      </c>
      <c r="D2572" s="39" t="s">
        <v>1242</v>
      </c>
      <c r="E2572" s="40">
        <v>0.02</v>
      </c>
      <c r="F2572" s="40">
        <f t="shared" si="129"/>
        <v>0</v>
      </c>
      <c r="G2572" s="40">
        <f>SmtRes!CX934</f>
        <v>0</v>
      </c>
      <c r="H2572" s="42">
        <f>SmtRes!CZ934</f>
        <v>56.11</v>
      </c>
      <c r="I2572" s="41">
        <f>SmtRes!AI934</f>
        <v>1.58</v>
      </c>
      <c r="J2572" s="42">
        <f t="shared" si="130"/>
        <v>88.65</v>
      </c>
      <c r="K2572" s="41"/>
      <c r="L2572" s="42">
        <f>SmtRes!DF934</f>
        <v>0</v>
      </c>
    </row>
    <row r="2573" spans="1:83" ht="14.25" x14ac:dyDescent="0.2">
      <c r="A2573" s="38"/>
      <c r="B2573" s="38" t="s">
        <v>1331</v>
      </c>
      <c r="C2573" s="38" t="s">
        <v>1333</v>
      </c>
      <c r="D2573" s="39" t="s">
        <v>806</v>
      </c>
      <c r="E2573" s="40">
        <v>4.0000000000000002E-4</v>
      </c>
      <c r="F2573" s="40">
        <f t="shared" si="129"/>
        <v>0</v>
      </c>
      <c r="G2573" s="40">
        <f>SmtRes!CX935</f>
        <v>0</v>
      </c>
      <c r="H2573" s="42">
        <f>SmtRes!CZ935</f>
        <v>61265.39</v>
      </c>
      <c r="I2573" s="41">
        <f>SmtRes!AI935</f>
        <v>1.3</v>
      </c>
      <c r="J2573" s="42">
        <f t="shared" si="130"/>
        <v>79645.009999999995</v>
      </c>
      <c r="K2573" s="41"/>
      <c r="L2573" s="42">
        <f>SmtRes!DF935</f>
        <v>0</v>
      </c>
    </row>
    <row r="2574" spans="1:83" ht="14.25" x14ac:dyDescent="0.2">
      <c r="A2574" s="38"/>
      <c r="B2574" s="38" t="s">
        <v>1334</v>
      </c>
      <c r="C2574" s="38" t="s">
        <v>1336</v>
      </c>
      <c r="D2574" s="39" t="s">
        <v>806</v>
      </c>
      <c r="E2574" s="40">
        <v>1E-4</v>
      </c>
      <c r="F2574" s="40">
        <f t="shared" si="129"/>
        <v>0</v>
      </c>
      <c r="G2574" s="40">
        <f>SmtRes!CX936</f>
        <v>0</v>
      </c>
      <c r="H2574" s="42">
        <f>SmtRes!CZ936</f>
        <v>80020.98</v>
      </c>
      <c r="I2574" s="41">
        <f>SmtRes!AI936</f>
        <v>1.02</v>
      </c>
      <c r="J2574" s="42">
        <f t="shared" si="130"/>
        <v>81621.399999999994</v>
      </c>
      <c r="K2574" s="41"/>
      <c r="L2574" s="42">
        <f>SmtRes!DF936</f>
        <v>0</v>
      </c>
    </row>
    <row r="2575" spans="1:83" ht="14.25" x14ac:dyDescent="0.2">
      <c r="A2575" s="38"/>
      <c r="B2575" s="38" t="s">
        <v>1343</v>
      </c>
      <c r="C2575" s="38" t="s">
        <v>1345</v>
      </c>
      <c r="D2575" s="39" t="s">
        <v>880</v>
      </c>
      <c r="E2575" s="40">
        <v>0.06</v>
      </c>
      <c r="F2575" s="40">
        <f t="shared" si="129"/>
        <v>0</v>
      </c>
      <c r="G2575" s="40">
        <f>SmtRes!CX937</f>
        <v>0</v>
      </c>
      <c r="H2575" s="42">
        <f>SmtRes!CZ937</f>
        <v>1031.73</v>
      </c>
      <c r="I2575" s="41">
        <f>SmtRes!AI937</f>
        <v>1.27</v>
      </c>
      <c r="J2575" s="42">
        <f t="shared" si="130"/>
        <v>1310.3</v>
      </c>
      <c r="K2575" s="41"/>
      <c r="L2575" s="42">
        <f>SmtRes!DF937</f>
        <v>0</v>
      </c>
    </row>
    <row r="2576" spans="1:83" ht="14.25" x14ac:dyDescent="0.2">
      <c r="A2576" s="38"/>
      <c r="B2576" s="38" t="str">
        <f>EtalonRes!I1448</f>
        <v>05.1.02.06</v>
      </c>
      <c r="C2576" s="38" t="str">
        <f>EtalonRes!K1448</f>
        <v>Приставки железобетонные</v>
      </c>
      <c r="D2576" s="39" t="str">
        <f>EtalonRes!O1448</f>
        <v>ШТ</v>
      </c>
      <c r="E2576" s="40">
        <f>EtalonRes!X1448</f>
        <v>0</v>
      </c>
      <c r="F2576" s="40">
        <f t="shared" si="129"/>
        <v>0</v>
      </c>
      <c r="G2576" s="40">
        <f>ROUND(EtalonRes!AG1448*Source!I427, 7)</f>
        <v>0</v>
      </c>
      <c r="H2576" s="42"/>
      <c r="I2576" s="41"/>
      <c r="J2576" s="42"/>
      <c r="K2576" s="41"/>
      <c r="L2576" s="42"/>
    </row>
    <row r="2577" spans="1:82" ht="28.5" x14ac:dyDescent="0.2">
      <c r="A2577" s="38"/>
      <c r="B2577" s="38" t="str">
        <f>EtalonRes!I1449</f>
        <v>05.1.02.07</v>
      </c>
      <c r="C2577" s="38" t="str">
        <f>EtalonRes!K1449</f>
        <v>Стойка железобетонная вибрированная для опор</v>
      </c>
      <c r="D2577" s="39" t="str">
        <f>EtalonRes!O1449</f>
        <v>ШТ</v>
      </c>
      <c r="E2577" s="40">
        <f>EtalonRes!X1449</f>
        <v>0</v>
      </c>
      <c r="F2577" s="40">
        <f t="shared" si="129"/>
        <v>0</v>
      </c>
      <c r="G2577" s="40">
        <f>ROUND(EtalonRes!AG1449*Source!I427, 7)</f>
        <v>0</v>
      </c>
      <c r="H2577" s="42"/>
      <c r="I2577" s="41"/>
      <c r="J2577" s="42"/>
      <c r="K2577" s="41"/>
      <c r="L2577" s="42"/>
    </row>
    <row r="2578" spans="1:82" ht="14.25" x14ac:dyDescent="0.2">
      <c r="A2578" s="38"/>
      <c r="B2578" s="38" t="str">
        <f>EtalonRes!I1450</f>
        <v>07.2.02.05</v>
      </c>
      <c r="C2578" s="38" t="str">
        <f>EtalonRes!K1450</f>
        <v>Траверсы стальные</v>
      </c>
      <c r="D2578" s="39" t="str">
        <f>EtalonRes!O1450</f>
        <v>т</v>
      </c>
      <c r="E2578" s="40">
        <f>EtalonRes!X1450</f>
        <v>0</v>
      </c>
      <c r="F2578" s="40">
        <f t="shared" si="129"/>
        <v>0</v>
      </c>
      <c r="G2578" s="40">
        <f>ROUND(EtalonRes!AG1450*Source!I427, 7)</f>
        <v>0</v>
      </c>
      <c r="H2578" s="42"/>
      <c r="I2578" s="41"/>
      <c r="J2578" s="42"/>
      <c r="K2578" s="41"/>
      <c r="L2578" s="42"/>
    </row>
    <row r="2579" spans="1:82" ht="14.25" x14ac:dyDescent="0.2">
      <c r="A2579" s="38"/>
      <c r="B2579" s="38" t="str">
        <f>EtalonRes!I1451</f>
        <v>07.2.07.13</v>
      </c>
      <c r="C2579" s="38" t="str">
        <f>EtalonRes!K1451</f>
        <v>Хомуты стальные</v>
      </c>
      <c r="D2579" s="39" t="str">
        <f>EtalonRes!O1451</f>
        <v>кг</v>
      </c>
      <c r="E2579" s="40">
        <f>EtalonRes!X1451</f>
        <v>0</v>
      </c>
      <c r="F2579" s="40">
        <f t="shared" si="129"/>
        <v>0</v>
      </c>
      <c r="G2579" s="40">
        <f>ROUND(EtalonRes!AG1451*Source!I427, 7)</f>
        <v>0</v>
      </c>
      <c r="H2579" s="42"/>
      <c r="I2579" s="41"/>
      <c r="J2579" s="42"/>
      <c r="K2579" s="41"/>
      <c r="L2579" s="42"/>
    </row>
    <row r="2580" spans="1:82" ht="14.25" x14ac:dyDescent="0.2">
      <c r="A2580" s="38"/>
      <c r="B2580" s="38" t="str">
        <f>EtalonRes!I1452</f>
        <v>08.3.04.02</v>
      </c>
      <c r="C2580" s="38" t="str">
        <f>EtalonRes!K1452</f>
        <v>Сталь стержневая диаметром до 10 мм</v>
      </c>
      <c r="D2580" s="39" t="str">
        <f>EtalonRes!O1452</f>
        <v>т</v>
      </c>
      <c r="E2580" s="40">
        <f>EtalonRes!X1452</f>
        <v>0</v>
      </c>
      <c r="F2580" s="40">
        <f t="shared" si="129"/>
        <v>0</v>
      </c>
      <c r="G2580" s="40">
        <f>ROUND(EtalonRes!AG1452*Source!I427, 7)</f>
        <v>0</v>
      </c>
      <c r="H2580" s="42"/>
      <c r="I2580" s="41"/>
      <c r="J2580" s="42"/>
      <c r="K2580" s="41"/>
      <c r="L2580" s="42"/>
    </row>
    <row r="2581" spans="1:82" ht="14.25" x14ac:dyDescent="0.2">
      <c r="A2581" s="38"/>
      <c r="B2581" s="38" t="str">
        <f>EtalonRes!I1456</f>
        <v>22.2.01.04</v>
      </c>
      <c r="C2581" s="38" t="str">
        <f>EtalonRes!K1456</f>
        <v>Изоляторы штыревые</v>
      </c>
      <c r="D2581" s="39" t="str">
        <f>EtalonRes!O1456</f>
        <v>ШТ</v>
      </c>
      <c r="E2581" s="40">
        <f>EtalonRes!X1456</f>
        <v>0</v>
      </c>
      <c r="F2581" s="40">
        <f t="shared" si="129"/>
        <v>0</v>
      </c>
      <c r="G2581" s="40">
        <f>ROUND(EtalonRes!AG1456*Source!I427, 7)</f>
        <v>0</v>
      </c>
      <c r="H2581" s="42"/>
      <c r="I2581" s="41"/>
      <c r="J2581" s="42"/>
      <c r="K2581" s="41"/>
      <c r="L2581" s="42"/>
    </row>
    <row r="2582" spans="1:82" ht="14.25" x14ac:dyDescent="0.2">
      <c r="A2582" s="38"/>
      <c r="B2582" s="38" t="str">
        <f>EtalonRes!I1457</f>
        <v>22.2.02.21</v>
      </c>
      <c r="C2582" s="38" t="str">
        <f>EtalonRes!K1457</f>
        <v>Штыри</v>
      </c>
      <c r="D2582" s="39" t="str">
        <f>EtalonRes!O1457</f>
        <v>ШТ</v>
      </c>
      <c r="E2582" s="40">
        <f>EtalonRes!X1457</f>
        <v>0</v>
      </c>
      <c r="F2582" s="40">
        <f t="shared" si="129"/>
        <v>0</v>
      </c>
      <c r="G2582" s="40">
        <f>ROUND(EtalonRes!AG1457*Source!I427, 7)</f>
        <v>0</v>
      </c>
      <c r="H2582" s="42"/>
      <c r="I2582" s="41"/>
      <c r="J2582" s="42"/>
      <c r="K2582" s="41"/>
      <c r="L2582" s="42"/>
    </row>
    <row r="2583" spans="1:82" ht="14.25" x14ac:dyDescent="0.2">
      <c r="A2583" s="38"/>
      <c r="B2583" s="38" t="str">
        <f>EtalonRes!I1458</f>
        <v>22.2.02.23</v>
      </c>
      <c r="C2583" s="45" t="str">
        <f>EtalonRes!K1458</f>
        <v>Металлические плакаты</v>
      </c>
      <c r="D2583" s="46" t="str">
        <f>EtalonRes!O1458</f>
        <v>ШТ</v>
      </c>
      <c r="E2583" s="47">
        <f>EtalonRes!X1458</f>
        <v>0</v>
      </c>
      <c r="F2583" s="47">
        <f t="shared" si="129"/>
        <v>0</v>
      </c>
      <c r="G2583" s="47">
        <f>ROUND(EtalonRes!AG1458*Source!I427, 7)</f>
        <v>0</v>
      </c>
      <c r="H2583" s="48"/>
      <c r="I2583" s="49"/>
      <c r="J2583" s="48"/>
      <c r="K2583" s="49"/>
      <c r="L2583" s="48"/>
    </row>
    <row r="2584" spans="1:82" ht="15" x14ac:dyDescent="0.2">
      <c r="A2584" s="38"/>
      <c r="B2584" s="38"/>
      <c r="C2584" s="51" t="s">
        <v>1564</v>
      </c>
      <c r="D2584" s="39"/>
      <c r="E2584" s="40"/>
      <c r="F2584" s="40"/>
      <c r="G2584" s="40"/>
      <c r="H2584" s="42"/>
      <c r="I2584" s="41"/>
      <c r="J2584" s="42"/>
      <c r="K2584" s="41"/>
      <c r="L2584" s="42">
        <f>L2561+L2563+L2564+L2569</f>
        <v>4666.6000000000004</v>
      </c>
    </row>
    <row r="2585" spans="1:82" ht="14.25" x14ac:dyDescent="0.2">
      <c r="A2585" s="38"/>
      <c r="B2585" s="38"/>
      <c r="C2585" s="38" t="s">
        <v>1565</v>
      </c>
      <c r="D2585" s="39"/>
      <c r="E2585" s="40"/>
      <c r="F2585" s="40"/>
      <c r="G2585" s="40"/>
      <c r="H2585" s="42"/>
      <c r="I2585" s="41"/>
      <c r="J2585" s="42"/>
      <c r="K2585" s="41"/>
      <c r="L2585" s="42">
        <f>SUM(AR2560:AR2588)+SUM(AS2560:AS2588)+SUM(AT2560:AT2588)+SUM(AU2560:AU2588)+SUM(AV2560:AV2588)</f>
        <v>3095.42</v>
      </c>
    </row>
    <row r="2586" spans="1:82" ht="14.25" x14ac:dyDescent="0.2">
      <c r="A2586" s="38"/>
      <c r="B2586" s="38" t="s">
        <v>27</v>
      </c>
      <c r="C2586" s="38" t="s">
        <v>1566</v>
      </c>
      <c r="D2586" s="39" t="s">
        <v>1392</v>
      </c>
      <c r="E2586" s="40">
        <f>Source!BZ427</f>
        <v>103</v>
      </c>
      <c r="F2586" s="40"/>
      <c r="G2586" s="40">
        <f>Source!AT427</f>
        <v>103</v>
      </c>
      <c r="H2586" s="42"/>
      <c r="I2586" s="41"/>
      <c r="J2586" s="42"/>
      <c r="K2586" s="41"/>
      <c r="L2586" s="42">
        <f>SUM(AZ2560:AZ2588)</f>
        <v>3188.28</v>
      </c>
    </row>
    <row r="2587" spans="1:82" ht="14.25" x14ac:dyDescent="0.2">
      <c r="A2587" s="45"/>
      <c r="B2587" s="45" t="s">
        <v>28</v>
      </c>
      <c r="C2587" s="45" t="s">
        <v>1567</v>
      </c>
      <c r="D2587" s="46" t="s">
        <v>1392</v>
      </c>
      <c r="E2587" s="47">
        <f>Source!CA427</f>
        <v>60</v>
      </c>
      <c r="F2587" s="47"/>
      <c r="G2587" s="47">
        <f>Source!AU427</f>
        <v>60</v>
      </c>
      <c r="H2587" s="48"/>
      <c r="I2587" s="49"/>
      <c r="J2587" s="48"/>
      <c r="K2587" s="49"/>
      <c r="L2587" s="48">
        <f>SUM(BA2560:BA2588)</f>
        <v>1857.25</v>
      </c>
    </row>
    <row r="2588" spans="1:82" ht="15" x14ac:dyDescent="0.2">
      <c r="C2588" s="58" t="s">
        <v>1568</v>
      </c>
      <c r="D2588" s="58"/>
      <c r="E2588" s="58"/>
      <c r="F2588" s="58"/>
      <c r="G2588" s="58"/>
      <c r="H2588" s="58"/>
      <c r="I2588" s="59">
        <f>K2588/E2560</f>
        <v>9712.130000000001</v>
      </c>
      <c r="J2588" s="59"/>
      <c r="K2588" s="59">
        <f>L2561+L2563+L2569+L2586+L2587+L2564</f>
        <v>9712.130000000001</v>
      </c>
      <c r="L2588" s="59"/>
      <c r="AD2588">
        <f>ROUND((Source!AT427/100)*((ROUND(SUMIF(SmtRes!AQ928:'SmtRes'!AQ937,"=1",SmtRes!AD928:'SmtRes'!AD937)*Source!I427, 2)+ROUND(SUMIF(SmtRes!AQ928:'SmtRes'!AQ937,"=1",SmtRes!AC928:'SmtRes'!AC937)*Source!I427, 2))), 2)</f>
        <v>1506.34</v>
      </c>
      <c r="AE2588">
        <f>ROUND((Source!AU427/100)*((ROUND(SUMIF(SmtRes!AQ928:'SmtRes'!AQ937,"=1",SmtRes!AD928:'SmtRes'!AD937)*Source!I427, 2)+ROUND(SUMIF(SmtRes!AQ928:'SmtRes'!AQ937,"=1",SmtRes!AC928:'SmtRes'!AC937)*Source!I427, 2))), 2)</f>
        <v>877.48</v>
      </c>
      <c r="AN2588" s="50">
        <f>L2561+L2563+L2569+L2586+L2587+L2564</f>
        <v>9712.130000000001</v>
      </c>
      <c r="AO2588" s="50">
        <f>L2563</f>
        <v>1571.1800000000005</v>
      </c>
      <c r="AQ2588" t="s">
        <v>1569</v>
      </c>
      <c r="AR2588" s="50">
        <f>L2561</f>
        <v>2528.34</v>
      </c>
      <c r="AT2588" s="50">
        <f>L2564</f>
        <v>567.08000000000004</v>
      </c>
      <c r="AV2588" t="s">
        <v>1569</v>
      </c>
      <c r="AW2588" s="50">
        <f>L2569</f>
        <v>0</v>
      </c>
      <c r="AZ2588">
        <f>Source!X427</f>
        <v>3188.28</v>
      </c>
      <c r="BA2588">
        <f>Source!Y427</f>
        <v>1857.25</v>
      </c>
      <c r="CD2588">
        <v>1</v>
      </c>
    </row>
    <row r="2589" spans="1:82" ht="82.5" x14ac:dyDescent="0.2">
      <c r="A2589" s="36" t="s">
        <v>548</v>
      </c>
      <c r="B2589" s="38" t="s">
        <v>1787</v>
      </c>
      <c r="C2589" s="38" t="s">
        <v>1788</v>
      </c>
      <c r="D2589" s="39" t="str">
        <f>Source!H428</f>
        <v>ШТ</v>
      </c>
      <c r="E2589" s="40">
        <f>Source!K428</f>
        <v>1</v>
      </c>
      <c r="F2589" s="40"/>
      <c r="G2589" s="40">
        <f>Source!I428</f>
        <v>1</v>
      </c>
      <c r="H2589" s="42"/>
      <c r="I2589" s="41"/>
      <c r="J2589" s="42"/>
      <c r="K2589" s="41"/>
      <c r="L2589" s="42"/>
    </row>
    <row r="2590" spans="1:82" ht="15" x14ac:dyDescent="0.2">
      <c r="A2590" s="37"/>
      <c r="B2590" s="40">
        <v>1</v>
      </c>
      <c r="C2590" s="37" t="s">
        <v>1560</v>
      </c>
      <c r="D2590" s="39" t="s">
        <v>1220</v>
      </c>
      <c r="E2590" s="43"/>
      <c r="F2590" s="40"/>
      <c r="G2590" s="43">
        <f>Source!U428</f>
        <v>11.92</v>
      </c>
      <c r="H2590" s="40"/>
      <c r="I2590" s="40"/>
      <c r="J2590" s="40"/>
      <c r="K2590" s="40"/>
      <c r="L2590" s="44">
        <f>SUM(L2591:L2591)-SUMIF(CE2591:CE2591, 1, L2591:L2591)</f>
        <v>5187.2299999999996</v>
      </c>
    </row>
    <row r="2591" spans="1:82" ht="28.5" x14ac:dyDescent="0.2">
      <c r="A2591" s="38"/>
      <c r="B2591" s="38" t="s">
        <v>1346</v>
      </c>
      <c r="C2591" s="38" t="s">
        <v>1347</v>
      </c>
      <c r="D2591" s="39" t="s">
        <v>1220</v>
      </c>
      <c r="E2591" s="40">
        <v>11.92</v>
      </c>
      <c r="F2591" s="40"/>
      <c r="G2591" s="40">
        <f>SmtRes!CX938</f>
        <v>11.92</v>
      </c>
      <c r="H2591" s="42"/>
      <c r="I2591" s="41"/>
      <c r="J2591" s="42">
        <f>SmtRes!CZ938</f>
        <v>435.17</v>
      </c>
      <c r="K2591" s="41"/>
      <c r="L2591" s="42">
        <f>SmtRes!DI938</f>
        <v>5187.2299999999996</v>
      </c>
    </row>
    <row r="2592" spans="1:82" ht="15" x14ac:dyDescent="0.2">
      <c r="A2592" s="37"/>
      <c r="B2592" s="40">
        <v>2</v>
      </c>
      <c r="C2592" s="37" t="s">
        <v>1561</v>
      </c>
      <c r="D2592" s="39"/>
      <c r="E2592" s="43"/>
      <c r="F2592" s="40"/>
      <c r="G2592" s="43"/>
      <c r="H2592" s="40"/>
      <c r="I2592" s="40"/>
      <c r="J2592" s="40"/>
      <c r="K2592" s="40"/>
      <c r="L2592" s="44">
        <f>SUM(L2593:L2597)-SUMIF(CE2593:CE2597, 1, L2593:L2597)</f>
        <v>3696.809999999999</v>
      </c>
    </row>
    <row r="2593" spans="1:83" ht="15" x14ac:dyDescent="0.2">
      <c r="A2593" s="37"/>
      <c r="B2593" s="40"/>
      <c r="C2593" s="37" t="s">
        <v>1563</v>
      </c>
      <c r="D2593" s="39" t="s">
        <v>1220</v>
      </c>
      <c r="E2593" s="43"/>
      <c r="F2593" s="40"/>
      <c r="G2593" s="43">
        <f>Source!V428</f>
        <v>2.46</v>
      </c>
      <c r="H2593" s="40"/>
      <c r="I2593" s="40"/>
      <c r="J2593" s="40"/>
      <c r="K2593" s="40"/>
      <c r="L2593" s="44">
        <f>SUMIF(CE2594:CE2597, 1, L2594:L2597)</f>
        <v>1308.53</v>
      </c>
      <c r="CE2593">
        <v>1</v>
      </c>
    </row>
    <row r="2594" spans="1:83" ht="42.75" x14ac:dyDescent="0.2">
      <c r="A2594" s="38"/>
      <c r="B2594" s="38" t="s">
        <v>1300</v>
      </c>
      <c r="C2594" s="38" t="s">
        <v>1302</v>
      </c>
      <c r="D2594" s="39" t="s">
        <v>1090</v>
      </c>
      <c r="E2594" s="40">
        <v>1.86</v>
      </c>
      <c r="F2594" s="40"/>
      <c r="G2594" s="40">
        <f>SmtRes!CX940</f>
        <v>1.86</v>
      </c>
      <c r="H2594" s="42"/>
      <c r="I2594" s="41"/>
      <c r="J2594" s="42">
        <f>SmtRes!CZ940</f>
        <v>1811.82</v>
      </c>
      <c r="K2594" s="41"/>
      <c r="L2594" s="42">
        <f>SmtRes!DG940</f>
        <v>3369.99</v>
      </c>
    </row>
    <row r="2595" spans="1:83" ht="28.5" x14ac:dyDescent="0.2">
      <c r="A2595" s="38"/>
      <c r="B2595" s="38" t="s">
        <v>1303</v>
      </c>
      <c r="C2595" s="38" t="s">
        <v>1635</v>
      </c>
      <c r="D2595" s="39" t="s">
        <v>1220</v>
      </c>
      <c r="E2595" s="40">
        <f>SmtRes!DO940*SmtRes!AT940</f>
        <v>1.86</v>
      </c>
      <c r="F2595" s="40"/>
      <c r="G2595" s="40">
        <f>SmtRes!DO940*SmtRes!CX940</f>
        <v>1.86</v>
      </c>
      <c r="H2595" s="42"/>
      <c r="I2595" s="41"/>
      <c r="J2595" s="42">
        <f>ROUND(SmtRes!AG940/SmtRes!DO940, 2)</f>
        <v>549.32000000000005</v>
      </c>
      <c r="K2595" s="41"/>
      <c r="L2595" s="42">
        <f>SmtRes!DH940</f>
        <v>1021.74</v>
      </c>
      <c r="CE2595">
        <v>1</v>
      </c>
    </row>
    <row r="2596" spans="1:83" ht="28.5" x14ac:dyDescent="0.2">
      <c r="A2596" s="38"/>
      <c r="B2596" s="38" t="s">
        <v>1227</v>
      </c>
      <c r="C2596" s="38" t="s">
        <v>1229</v>
      </c>
      <c r="D2596" s="39" t="s">
        <v>1090</v>
      </c>
      <c r="E2596" s="40">
        <v>0.6</v>
      </c>
      <c r="F2596" s="40"/>
      <c r="G2596" s="40">
        <f>SmtRes!CX941</f>
        <v>0.6</v>
      </c>
      <c r="H2596" s="42"/>
      <c r="I2596" s="41"/>
      <c r="J2596" s="42">
        <f>SmtRes!CZ941</f>
        <v>544.70000000000005</v>
      </c>
      <c r="K2596" s="41"/>
      <c r="L2596" s="42">
        <f>SmtRes!DG941</f>
        <v>326.82</v>
      </c>
    </row>
    <row r="2597" spans="1:83" ht="28.5" x14ac:dyDescent="0.2">
      <c r="A2597" s="38"/>
      <c r="B2597" s="38" t="s">
        <v>1226</v>
      </c>
      <c r="C2597" s="38" t="s">
        <v>1562</v>
      </c>
      <c r="D2597" s="39" t="s">
        <v>1220</v>
      </c>
      <c r="E2597" s="40">
        <f>SmtRes!DO941*SmtRes!AT941</f>
        <v>0.6</v>
      </c>
      <c r="F2597" s="40"/>
      <c r="G2597" s="40">
        <f>SmtRes!DO941*SmtRes!CX941</f>
        <v>0.6</v>
      </c>
      <c r="H2597" s="42"/>
      <c r="I2597" s="41"/>
      <c r="J2597" s="42">
        <f>ROUND(SmtRes!AG941/SmtRes!DO941, 2)</f>
        <v>477.98</v>
      </c>
      <c r="K2597" s="41"/>
      <c r="L2597" s="42">
        <f>SmtRes!DH941</f>
        <v>286.79000000000002</v>
      </c>
      <c r="CE2597">
        <v>1</v>
      </c>
    </row>
    <row r="2598" spans="1:83" ht="15" x14ac:dyDescent="0.2">
      <c r="A2598" s="37"/>
      <c r="B2598" s="40">
        <v>4</v>
      </c>
      <c r="C2598" s="37" t="s">
        <v>1576</v>
      </c>
      <c r="D2598" s="39"/>
      <c r="E2598" s="43"/>
      <c r="F2598" s="40"/>
      <c r="G2598" s="43"/>
      <c r="H2598" s="40"/>
      <c r="I2598" s="40"/>
      <c r="J2598" s="40"/>
      <c r="K2598" s="40"/>
      <c r="L2598" s="44">
        <f>SUM(L2599:L2604)-SUMIF(CE2599:CE2604, 1, L2599:L2604)</f>
        <v>0</v>
      </c>
    </row>
    <row r="2599" spans="1:83" ht="14.25" x14ac:dyDescent="0.2">
      <c r="A2599" s="38"/>
      <c r="B2599" s="38" t="s">
        <v>1243</v>
      </c>
      <c r="C2599" s="38" t="s">
        <v>1245</v>
      </c>
      <c r="D2599" s="39" t="s">
        <v>1242</v>
      </c>
      <c r="E2599" s="40">
        <v>0.1</v>
      </c>
      <c r="F2599" s="40">
        <f t="shared" ref="F2599:F2613" si="131">ROUND(0,7)</f>
        <v>0</v>
      </c>
      <c r="G2599" s="40">
        <f>SmtRes!CX942</f>
        <v>0</v>
      </c>
      <c r="H2599" s="42">
        <f>SmtRes!CZ942</f>
        <v>238.29</v>
      </c>
      <c r="I2599" s="41">
        <f>SmtRes!AI942</f>
        <v>2.0699999999999998</v>
      </c>
      <c r="J2599" s="42">
        <f t="shared" ref="J2599:J2604" si="132">ROUND(H2599*I2599, 2)</f>
        <v>493.26</v>
      </c>
      <c r="K2599" s="41"/>
      <c r="L2599" s="42">
        <f>SmtRes!DF942</f>
        <v>0</v>
      </c>
    </row>
    <row r="2600" spans="1:83" ht="14.25" x14ac:dyDescent="0.2">
      <c r="A2600" s="38"/>
      <c r="B2600" s="38" t="s">
        <v>1325</v>
      </c>
      <c r="C2600" s="38" t="s">
        <v>1327</v>
      </c>
      <c r="D2600" s="39" t="s">
        <v>1242</v>
      </c>
      <c r="E2600" s="40">
        <v>0.03</v>
      </c>
      <c r="F2600" s="40">
        <f t="shared" si="131"/>
        <v>0</v>
      </c>
      <c r="G2600" s="40">
        <f>SmtRes!CX943</f>
        <v>0</v>
      </c>
      <c r="H2600" s="42">
        <f>SmtRes!CZ943</f>
        <v>80.02</v>
      </c>
      <c r="I2600" s="41">
        <f>SmtRes!AI943</f>
        <v>2.0699999999999998</v>
      </c>
      <c r="J2600" s="42">
        <f t="shared" si="132"/>
        <v>165.64</v>
      </c>
      <c r="K2600" s="41"/>
      <c r="L2600" s="42">
        <f>SmtRes!DF943</f>
        <v>0</v>
      </c>
    </row>
    <row r="2601" spans="1:83" ht="14.25" x14ac:dyDescent="0.2">
      <c r="A2601" s="38"/>
      <c r="B2601" s="38" t="s">
        <v>1246</v>
      </c>
      <c r="C2601" s="38" t="s">
        <v>1248</v>
      </c>
      <c r="D2601" s="39" t="s">
        <v>1242</v>
      </c>
      <c r="E2601" s="40">
        <v>0.02</v>
      </c>
      <c r="F2601" s="40">
        <f t="shared" si="131"/>
        <v>0</v>
      </c>
      <c r="G2601" s="40">
        <f>SmtRes!CX944</f>
        <v>0</v>
      </c>
      <c r="H2601" s="42">
        <f>SmtRes!CZ944</f>
        <v>56.11</v>
      </c>
      <c r="I2601" s="41">
        <f>SmtRes!AI944</f>
        <v>1.58</v>
      </c>
      <c r="J2601" s="42">
        <f t="shared" si="132"/>
        <v>88.65</v>
      </c>
      <c r="K2601" s="41"/>
      <c r="L2601" s="42">
        <f>SmtRes!DF944</f>
        <v>0</v>
      </c>
    </row>
    <row r="2602" spans="1:83" ht="14.25" x14ac:dyDescent="0.2">
      <c r="A2602" s="38"/>
      <c r="B2602" s="38" t="s">
        <v>1331</v>
      </c>
      <c r="C2602" s="38" t="s">
        <v>1333</v>
      </c>
      <c r="D2602" s="39" t="s">
        <v>806</v>
      </c>
      <c r="E2602" s="40">
        <v>4.0000000000000002E-4</v>
      </c>
      <c r="F2602" s="40">
        <f t="shared" si="131"/>
        <v>0</v>
      </c>
      <c r="G2602" s="40">
        <f>SmtRes!CX945</f>
        <v>0</v>
      </c>
      <c r="H2602" s="42">
        <f>SmtRes!CZ945</f>
        <v>61265.39</v>
      </c>
      <c r="I2602" s="41">
        <f>SmtRes!AI945</f>
        <v>1.3</v>
      </c>
      <c r="J2602" s="42">
        <f t="shared" si="132"/>
        <v>79645.009999999995</v>
      </c>
      <c r="K2602" s="41"/>
      <c r="L2602" s="42">
        <f>SmtRes!DF945</f>
        <v>0</v>
      </c>
    </row>
    <row r="2603" spans="1:83" ht="14.25" x14ac:dyDescent="0.2">
      <c r="A2603" s="38"/>
      <c r="B2603" s="38" t="s">
        <v>1334</v>
      </c>
      <c r="C2603" s="38" t="s">
        <v>1336</v>
      </c>
      <c r="D2603" s="39" t="s">
        <v>806</v>
      </c>
      <c r="E2603" s="40">
        <v>1E-4</v>
      </c>
      <c r="F2603" s="40">
        <f t="shared" si="131"/>
        <v>0</v>
      </c>
      <c r="G2603" s="40">
        <f>SmtRes!CX946</f>
        <v>0</v>
      </c>
      <c r="H2603" s="42">
        <f>SmtRes!CZ946</f>
        <v>80020.98</v>
      </c>
      <c r="I2603" s="41">
        <f>SmtRes!AI946</f>
        <v>1.02</v>
      </c>
      <c r="J2603" s="42">
        <f t="shared" si="132"/>
        <v>81621.399999999994</v>
      </c>
      <c r="K2603" s="41"/>
      <c r="L2603" s="42">
        <f>SmtRes!DF946</f>
        <v>0</v>
      </c>
    </row>
    <row r="2604" spans="1:83" ht="14.25" x14ac:dyDescent="0.2">
      <c r="A2604" s="38"/>
      <c r="B2604" s="38" t="s">
        <v>1343</v>
      </c>
      <c r="C2604" s="38" t="s">
        <v>1345</v>
      </c>
      <c r="D2604" s="39" t="s">
        <v>880</v>
      </c>
      <c r="E2604" s="40">
        <v>0.06</v>
      </c>
      <c r="F2604" s="40">
        <f t="shared" si="131"/>
        <v>0</v>
      </c>
      <c r="G2604" s="40">
        <f>SmtRes!CX947</f>
        <v>0</v>
      </c>
      <c r="H2604" s="42">
        <f>SmtRes!CZ947</f>
        <v>1031.73</v>
      </c>
      <c r="I2604" s="41">
        <f>SmtRes!AI947</f>
        <v>1.27</v>
      </c>
      <c r="J2604" s="42">
        <f t="shared" si="132"/>
        <v>1310.3</v>
      </c>
      <c r="K2604" s="41"/>
      <c r="L2604" s="42">
        <f>SmtRes!DF947</f>
        <v>0</v>
      </c>
    </row>
    <row r="2605" spans="1:83" ht="14.25" x14ac:dyDescent="0.2">
      <c r="A2605" s="38"/>
      <c r="B2605" s="38" t="str">
        <f>EtalonRes!I1467</f>
        <v>05.1.02.06</v>
      </c>
      <c r="C2605" s="38" t="str">
        <f>EtalonRes!K1467</f>
        <v>Приставки железобетонные</v>
      </c>
      <c r="D2605" s="39" t="str">
        <f>EtalonRes!O1467</f>
        <v>ШТ</v>
      </c>
      <c r="E2605" s="40">
        <f>EtalonRes!X1467</f>
        <v>0</v>
      </c>
      <c r="F2605" s="40">
        <f t="shared" si="131"/>
        <v>0</v>
      </c>
      <c r="G2605" s="40">
        <f>ROUND(EtalonRes!AG1467*Source!I428, 7)</f>
        <v>0</v>
      </c>
      <c r="H2605" s="42"/>
      <c r="I2605" s="41"/>
      <c r="J2605" s="42"/>
      <c r="K2605" s="41"/>
      <c r="L2605" s="42"/>
    </row>
    <row r="2606" spans="1:83" ht="28.5" x14ac:dyDescent="0.2">
      <c r="A2606" s="38"/>
      <c r="B2606" s="38" t="str">
        <f>EtalonRes!I1468</f>
        <v>05.1.02.07</v>
      </c>
      <c r="C2606" s="38" t="str">
        <f>EtalonRes!K1468</f>
        <v>Стойка железобетонная вибрированная для опор</v>
      </c>
      <c r="D2606" s="39" t="str">
        <f>EtalonRes!O1468</f>
        <v>ШТ</v>
      </c>
      <c r="E2606" s="40">
        <f>EtalonRes!X1468</f>
        <v>0</v>
      </c>
      <c r="F2606" s="40">
        <f t="shared" si="131"/>
        <v>0</v>
      </c>
      <c r="G2606" s="40">
        <f>ROUND(EtalonRes!AG1468*Source!I428, 7)</f>
        <v>0</v>
      </c>
      <c r="H2606" s="42"/>
      <c r="I2606" s="41"/>
      <c r="J2606" s="42"/>
      <c r="K2606" s="41"/>
      <c r="L2606" s="42"/>
    </row>
    <row r="2607" spans="1:83" ht="14.25" x14ac:dyDescent="0.2">
      <c r="A2607" s="38"/>
      <c r="B2607" s="38" t="str">
        <f>EtalonRes!I1469</f>
        <v>07.2.02.05</v>
      </c>
      <c r="C2607" s="38" t="str">
        <f>EtalonRes!K1469</f>
        <v>Траверсы стальные</v>
      </c>
      <c r="D2607" s="39" t="str">
        <f>EtalonRes!O1469</f>
        <v>т</v>
      </c>
      <c r="E2607" s="40">
        <f>EtalonRes!X1469</f>
        <v>0</v>
      </c>
      <c r="F2607" s="40">
        <f t="shared" si="131"/>
        <v>0</v>
      </c>
      <c r="G2607" s="40">
        <f>ROUND(EtalonRes!AG1469*Source!I428, 7)</f>
        <v>0</v>
      </c>
      <c r="H2607" s="42"/>
      <c r="I2607" s="41"/>
      <c r="J2607" s="42"/>
      <c r="K2607" s="41"/>
      <c r="L2607" s="42"/>
    </row>
    <row r="2608" spans="1:83" ht="14.25" x14ac:dyDescent="0.2">
      <c r="A2608" s="38"/>
      <c r="B2608" s="38" t="str">
        <f>EtalonRes!I1470</f>
        <v>07.2.07.13</v>
      </c>
      <c r="C2608" s="38" t="str">
        <f>EtalonRes!K1470</f>
        <v>Хомуты стальные</v>
      </c>
      <c r="D2608" s="39" t="str">
        <f>EtalonRes!O1470</f>
        <v>кг</v>
      </c>
      <c r="E2608" s="40">
        <f>EtalonRes!X1470</f>
        <v>0</v>
      </c>
      <c r="F2608" s="40">
        <f t="shared" si="131"/>
        <v>0</v>
      </c>
      <c r="G2608" s="40">
        <f>ROUND(EtalonRes!AG1470*Source!I428, 7)</f>
        <v>0</v>
      </c>
      <c r="H2608" s="42"/>
      <c r="I2608" s="41"/>
      <c r="J2608" s="42"/>
      <c r="K2608" s="41"/>
      <c r="L2608" s="42"/>
    </row>
    <row r="2609" spans="1:83" ht="14.25" x14ac:dyDescent="0.2">
      <c r="A2609" s="38"/>
      <c r="B2609" s="38" t="str">
        <f>EtalonRes!I1471</f>
        <v>08.3.04.02</v>
      </c>
      <c r="C2609" s="38" t="str">
        <f>EtalonRes!K1471</f>
        <v>Сталь стержневая диаметром до 10 мм</v>
      </c>
      <c r="D2609" s="39" t="str">
        <f>EtalonRes!O1471</f>
        <v>т</v>
      </c>
      <c r="E2609" s="40">
        <f>EtalonRes!X1471</f>
        <v>0</v>
      </c>
      <c r="F2609" s="40">
        <f t="shared" si="131"/>
        <v>0</v>
      </c>
      <c r="G2609" s="40">
        <f>ROUND(EtalonRes!AG1471*Source!I428, 7)</f>
        <v>0</v>
      </c>
      <c r="H2609" s="42"/>
      <c r="I2609" s="41"/>
      <c r="J2609" s="42"/>
      <c r="K2609" s="41"/>
      <c r="L2609" s="42"/>
    </row>
    <row r="2610" spans="1:83" ht="14.25" x14ac:dyDescent="0.2">
      <c r="A2610" s="38"/>
      <c r="B2610" s="38" t="str">
        <f>EtalonRes!I1475</f>
        <v>22.2.01.04</v>
      </c>
      <c r="C2610" s="38" t="str">
        <f>EtalonRes!K1475</f>
        <v>Изоляторы штыревые</v>
      </c>
      <c r="D2610" s="39" t="str">
        <f>EtalonRes!O1475</f>
        <v>ШТ</v>
      </c>
      <c r="E2610" s="40">
        <f>EtalonRes!X1475</f>
        <v>0</v>
      </c>
      <c r="F2610" s="40">
        <f t="shared" si="131"/>
        <v>0</v>
      </c>
      <c r="G2610" s="40">
        <f>ROUND(EtalonRes!AG1475*Source!I428, 7)</f>
        <v>0</v>
      </c>
      <c r="H2610" s="42"/>
      <c r="I2610" s="41"/>
      <c r="J2610" s="42"/>
      <c r="K2610" s="41"/>
      <c r="L2610" s="42"/>
    </row>
    <row r="2611" spans="1:83" ht="14.25" x14ac:dyDescent="0.2">
      <c r="A2611" s="38"/>
      <c r="B2611" s="38" t="str">
        <f>EtalonRes!I1476</f>
        <v>22.2.02.09</v>
      </c>
      <c r="C2611" s="38" t="str">
        <f>EtalonRes!K1476</f>
        <v>Детали крепления стальные</v>
      </c>
      <c r="D2611" s="39" t="str">
        <f>EtalonRes!O1476</f>
        <v>кг</v>
      </c>
      <c r="E2611" s="40">
        <f>EtalonRes!X1476</f>
        <v>0</v>
      </c>
      <c r="F2611" s="40">
        <f t="shared" si="131"/>
        <v>0</v>
      </c>
      <c r="G2611" s="40">
        <f>ROUND(EtalonRes!AG1476*Source!I428, 7)</f>
        <v>0</v>
      </c>
      <c r="H2611" s="42"/>
      <c r="I2611" s="41"/>
      <c r="J2611" s="42"/>
      <c r="K2611" s="41"/>
      <c r="L2611" s="42"/>
    </row>
    <row r="2612" spans="1:83" ht="14.25" x14ac:dyDescent="0.2">
      <c r="A2612" s="38"/>
      <c r="B2612" s="38" t="str">
        <f>EtalonRes!I1477</f>
        <v>22.2.02.21</v>
      </c>
      <c r="C2612" s="38" t="str">
        <f>EtalonRes!K1477</f>
        <v>Штыри</v>
      </c>
      <c r="D2612" s="39" t="str">
        <f>EtalonRes!O1477</f>
        <v>ШТ</v>
      </c>
      <c r="E2612" s="40">
        <f>EtalonRes!X1477</f>
        <v>0</v>
      </c>
      <c r="F2612" s="40">
        <f t="shared" si="131"/>
        <v>0</v>
      </c>
      <c r="G2612" s="40">
        <f>ROUND(EtalonRes!AG1477*Source!I428, 7)</f>
        <v>0</v>
      </c>
      <c r="H2612" s="42"/>
      <c r="I2612" s="41"/>
      <c r="J2612" s="42"/>
      <c r="K2612" s="41"/>
      <c r="L2612" s="42"/>
    </row>
    <row r="2613" spans="1:83" ht="14.25" x14ac:dyDescent="0.2">
      <c r="A2613" s="38"/>
      <c r="B2613" s="38" t="str">
        <f>EtalonRes!I1478</f>
        <v>22.2.02.23</v>
      </c>
      <c r="C2613" s="45" t="str">
        <f>EtalonRes!K1478</f>
        <v>Металлические плакаты</v>
      </c>
      <c r="D2613" s="46" t="str">
        <f>EtalonRes!O1478</f>
        <v>ШТ</v>
      </c>
      <c r="E2613" s="47">
        <f>EtalonRes!X1478</f>
        <v>0</v>
      </c>
      <c r="F2613" s="47">
        <f t="shared" si="131"/>
        <v>0</v>
      </c>
      <c r="G2613" s="47">
        <f>ROUND(EtalonRes!AG1478*Source!I428, 7)</f>
        <v>0</v>
      </c>
      <c r="H2613" s="48"/>
      <c r="I2613" s="49"/>
      <c r="J2613" s="48"/>
      <c r="K2613" s="49"/>
      <c r="L2613" s="48"/>
    </row>
    <row r="2614" spans="1:83" ht="15" x14ac:dyDescent="0.2">
      <c r="A2614" s="38"/>
      <c r="B2614" s="38"/>
      <c r="C2614" s="51" t="s">
        <v>1564</v>
      </c>
      <c r="D2614" s="39"/>
      <c r="E2614" s="40"/>
      <c r="F2614" s="40"/>
      <c r="G2614" s="40"/>
      <c r="H2614" s="42"/>
      <c r="I2614" s="41"/>
      <c r="J2614" s="42"/>
      <c r="K2614" s="41"/>
      <c r="L2614" s="42">
        <f>L2590+L2592+L2593+L2598</f>
        <v>10192.57</v>
      </c>
    </row>
    <row r="2615" spans="1:83" ht="14.25" x14ac:dyDescent="0.2">
      <c r="A2615" s="38"/>
      <c r="B2615" s="38"/>
      <c r="C2615" s="38" t="s">
        <v>1565</v>
      </c>
      <c r="D2615" s="39"/>
      <c r="E2615" s="40"/>
      <c r="F2615" s="40"/>
      <c r="G2615" s="40"/>
      <c r="H2615" s="42"/>
      <c r="I2615" s="41"/>
      <c r="J2615" s="42"/>
      <c r="K2615" s="41"/>
      <c r="L2615" s="42">
        <f>SUM(AR2589:AR2618)+SUM(AS2589:AS2618)+SUM(AT2589:AT2618)+SUM(AU2589:AU2618)+SUM(AV2589:AV2618)</f>
        <v>6495.7599999999993</v>
      </c>
    </row>
    <row r="2616" spans="1:83" ht="14.25" x14ac:dyDescent="0.2">
      <c r="A2616" s="38"/>
      <c r="B2616" s="38" t="s">
        <v>27</v>
      </c>
      <c r="C2616" s="38" t="s">
        <v>1566</v>
      </c>
      <c r="D2616" s="39" t="s">
        <v>1392</v>
      </c>
      <c r="E2616" s="40">
        <f>Source!BZ428</f>
        <v>103</v>
      </c>
      <c r="F2616" s="40"/>
      <c r="G2616" s="40">
        <f>Source!AT428</f>
        <v>103</v>
      </c>
      <c r="H2616" s="42"/>
      <c r="I2616" s="41"/>
      <c r="J2616" s="42"/>
      <c r="K2616" s="41"/>
      <c r="L2616" s="42">
        <f>SUM(AZ2589:AZ2618)</f>
        <v>6690.63</v>
      </c>
    </row>
    <row r="2617" spans="1:83" ht="14.25" x14ac:dyDescent="0.2">
      <c r="A2617" s="45"/>
      <c r="B2617" s="45" t="s">
        <v>28</v>
      </c>
      <c r="C2617" s="45" t="s">
        <v>1567</v>
      </c>
      <c r="D2617" s="46" t="s">
        <v>1392</v>
      </c>
      <c r="E2617" s="47">
        <f>Source!CA428</f>
        <v>60</v>
      </c>
      <c r="F2617" s="47"/>
      <c r="G2617" s="47">
        <f>Source!AU428</f>
        <v>60</v>
      </c>
      <c r="H2617" s="48"/>
      <c r="I2617" s="49"/>
      <c r="J2617" s="48"/>
      <c r="K2617" s="49"/>
      <c r="L2617" s="48">
        <f>SUM(BA2589:BA2618)</f>
        <v>3897.46</v>
      </c>
    </row>
    <row r="2618" spans="1:83" ht="15" x14ac:dyDescent="0.2">
      <c r="C2618" s="58" t="s">
        <v>1568</v>
      </c>
      <c r="D2618" s="58"/>
      <c r="E2618" s="58"/>
      <c r="F2618" s="58"/>
      <c r="G2618" s="58"/>
      <c r="H2618" s="58"/>
      <c r="I2618" s="59">
        <f>K2618/E2589</f>
        <v>20780.659999999996</v>
      </c>
      <c r="J2618" s="59"/>
      <c r="K2618" s="59">
        <f>L2590+L2592+L2598+L2616+L2617+L2593</f>
        <v>20780.659999999996</v>
      </c>
      <c r="L2618" s="59"/>
      <c r="AD2618">
        <f>ROUND((Source!AT428/100)*((ROUND(SUMIF(SmtRes!AQ938:'SmtRes'!AQ947,"=1",SmtRes!AD938:'SmtRes'!AD947)*Source!I428, 2)+ROUND(SUMIF(SmtRes!AQ938:'SmtRes'!AQ947,"=1",SmtRes!AC938:'SmtRes'!AC947)*Source!I428, 2))), 2)</f>
        <v>1506.34</v>
      </c>
      <c r="AE2618">
        <f>ROUND((Source!AU428/100)*((ROUND(SUMIF(SmtRes!AQ938:'SmtRes'!AQ947,"=1",SmtRes!AD938:'SmtRes'!AD947)*Source!I428, 2)+ROUND(SUMIF(SmtRes!AQ938:'SmtRes'!AQ947,"=1",SmtRes!AC938:'SmtRes'!AC947)*Source!I428, 2))), 2)</f>
        <v>877.48</v>
      </c>
      <c r="AN2618" s="50">
        <f>L2590+L2592+L2598+L2616+L2617+L2593</f>
        <v>20780.659999999996</v>
      </c>
      <c r="AO2618" s="50">
        <f>L2592</f>
        <v>3696.809999999999</v>
      </c>
      <c r="AQ2618" t="s">
        <v>1569</v>
      </c>
      <c r="AR2618" s="50">
        <f>L2590</f>
        <v>5187.2299999999996</v>
      </c>
      <c r="AT2618" s="50">
        <f>L2593</f>
        <v>1308.53</v>
      </c>
      <c r="AV2618" t="s">
        <v>1569</v>
      </c>
      <c r="AW2618" s="50">
        <f>L2598</f>
        <v>0</v>
      </c>
      <c r="AZ2618">
        <f>Source!X428</f>
        <v>6690.63</v>
      </c>
      <c r="BA2618">
        <f>Source!Y428</f>
        <v>3897.46</v>
      </c>
      <c r="CD2618">
        <v>1</v>
      </c>
    </row>
    <row r="2619" spans="1:83" ht="82.5" x14ac:dyDescent="0.2">
      <c r="A2619" s="36" t="s">
        <v>552</v>
      </c>
      <c r="B2619" s="38" t="s">
        <v>1789</v>
      </c>
      <c r="C2619" s="38" t="s">
        <v>1790</v>
      </c>
      <c r="D2619" s="39" t="str">
        <f>Source!H429</f>
        <v>ШТ</v>
      </c>
      <c r="E2619" s="40">
        <f>Source!K429</f>
        <v>1</v>
      </c>
      <c r="F2619" s="40"/>
      <c r="G2619" s="40">
        <f>Source!I429</f>
        <v>1</v>
      </c>
      <c r="H2619" s="42"/>
      <c r="I2619" s="41"/>
      <c r="J2619" s="42"/>
      <c r="K2619" s="41"/>
      <c r="L2619" s="42"/>
    </row>
    <row r="2620" spans="1:83" ht="15" x14ac:dyDescent="0.2">
      <c r="A2620" s="37"/>
      <c r="B2620" s="40">
        <v>1</v>
      </c>
      <c r="C2620" s="37" t="s">
        <v>1560</v>
      </c>
      <c r="D2620" s="39" t="s">
        <v>1220</v>
      </c>
      <c r="E2620" s="43"/>
      <c r="F2620" s="40"/>
      <c r="G2620" s="43">
        <f>Source!U429</f>
        <v>18.14</v>
      </c>
      <c r="H2620" s="40"/>
      <c r="I2620" s="40"/>
      <c r="J2620" s="40"/>
      <c r="K2620" s="40"/>
      <c r="L2620" s="44">
        <f>SUM(L2621:L2621)-SUMIF(CE2621:CE2621, 1, L2621:L2621)</f>
        <v>7893.98</v>
      </c>
    </row>
    <row r="2621" spans="1:83" ht="28.5" x14ac:dyDescent="0.2">
      <c r="A2621" s="38"/>
      <c r="B2621" s="38" t="s">
        <v>1346</v>
      </c>
      <c r="C2621" s="38" t="s">
        <v>1347</v>
      </c>
      <c r="D2621" s="39" t="s">
        <v>1220</v>
      </c>
      <c r="E2621" s="40">
        <v>18.14</v>
      </c>
      <c r="F2621" s="40"/>
      <c r="G2621" s="40">
        <f>SmtRes!CX948</f>
        <v>18.14</v>
      </c>
      <c r="H2621" s="42"/>
      <c r="I2621" s="41"/>
      <c r="J2621" s="42">
        <f>SmtRes!CZ948</f>
        <v>435.17</v>
      </c>
      <c r="K2621" s="41"/>
      <c r="L2621" s="42">
        <f>SmtRes!DI948</f>
        <v>7893.98</v>
      </c>
    </row>
    <row r="2622" spans="1:83" ht="15" x14ac:dyDescent="0.2">
      <c r="A2622" s="37"/>
      <c r="B2622" s="40">
        <v>2</v>
      </c>
      <c r="C2622" s="37" t="s">
        <v>1561</v>
      </c>
      <c r="D2622" s="39"/>
      <c r="E2622" s="43"/>
      <c r="F2622" s="40"/>
      <c r="G2622" s="43"/>
      <c r="H2622" s="40"/>
      <c r="I2622" s="40"/>
      <c r="J2622" s="40"/>
      <c r="K2622" s="40"/>
      <c r="L2622" s="44">
        <f>SUM(L2623:L2627)-SUMIF(CE2623:CE2627, 1, L2623:L2627)</f>
        <v>5949.26</v>
      </c>
    </row>
    <row r="2623" spans="1:83" ht="15" x14ac:dyDescent="0.2">
      <c r="A2623" s="37"/>
      <c r="B2623" s="40"/>
      <c r="C2623" s="37" t="s">
        <v>1563</v>
      </c>
      <c r="D2623" s="39" t="s">
        <v>1220</v>
      </c>
      <c r="E2623" s="43"/>
      <c r="F2623" s="40"/>
      <c r="G2623" s="43">
        <f>Source!V429</f>
        <v>3.92</v>
      </c>
      <c r="H2623" s="40"/>
      <c r="I2623" s="40"/>
      <c r="J2623" s="40"/>
      <c r="K2623" s="40"/>
      <c r="L2623" s="44">
        <f>SUMIF(CE2624:CE2627, 1, L2624:L2627)</f>
        <v>2088.41</v>
      </c>
      <c r="CE2623">
        <v>1</v>
      </c>
    </row>
    <row r="2624" spans="1:83" ht="42.75" x14ac:dyDescent="0.2">
      <c r="A2624" s="38"/>
      <c r="B2624" s="38" t="s">
        <v>1300</v>
      </c>
      <c r="C2624" s="38" t="s">
        <v>1302</v>
      </c>
      <c r="D2624" s="39" t="s">
        <v>1090</v>
      </c>
      <c r="E2624" s="40">
        <v>3.01</v>
      </c>
      <c r="F2624" s="40"/>
      <c r="G2624" s="40">
        <f>SmtRes!CX950</f>
        <v>3.01</v>
      </c>
      <c r="H2624" s="42"/>
      <c r="I2624" s="41"/>
      <c r="J2624" s="42">
        <f>SmtRes!CZ950</f>
        <v>1811.82</v>
      </c>
      <c r="K2624" s="41"/>
      <c r="L2624" s="42">
        <f>SmtRes!DG950</f>
        <v>5453.58</v>
      </c>
    </row>
    <row r="2625" spans="1:83" ht="28.5" x14ac:dyDescent="0.2">
      <c r="A2625" s="38"/>
      <c r="B2625" s="38" t="s">
        <v>1303</v>
      </c>
      <c r="C2625" s="38" t="s">
        <v>1635</v>
      </c>
      <c r="D2625" s="39" t="s">
        <v>1220</v>
      </c>
      <c r="E2625" s="40">
        <f>SmtRes!DO950*SmtRes!AT950</f>
        <v>3.01</v>
      </c>
      <c r="F2625" s="40"/>
      <c r="G2625" s="40">
        <f>SmtRes!DO950*SmtRes!CX950</f>
        <v>3.01</v>
      </c>
      <c r="H2625" s="42"/>
      <c r="I2625" s="41"/>
      <c r="J2625" s="42">
        <f>ROUND(SmtRes!AG950/SmtRes!DO950, 2)</f>
        <v>549.32000000000005</v>
      </c>
      <c r="K2625" s="41"/>
      <c r="L2625" s="42">
        <f>SmtRes!DH950</f>
        <v>1653.45</v>
      </c>
      <c r="CE2625">
        <v>1</v>
      </c>
    </row>
    <row r="2626" spans="1:83" ht="28.5" x14ac:dyDescent="0.2">
      <c r="A2626" s="38"/>
      <c r="B2626" s="38" t="s">
        <v>1227</v>
      </c>
      <c r="C2626" s="38" t="s">
        <v>1229</v>
      </c>
      <c r="D2626" s="39" t="s">
        <v>1090</v>
      </c>
      <c r="E2626" s="40">
        <v>0.91</v>
      </c>
      <c r="F2626" s="40"/>
      <c r="G2626" s="40">
        <f>SmtRes!CX951</f>
        <v>0.91</v>
      </c>
      <c r="H2626" s="42"/>
      <c r="I2626" s="41"/>
      <c r="J2626" s="42">
        <f>SmtRes!CZ951</f>
        <v>544.70000000000005</v>
      </c>
      <c r="K2626" s="41"/>
      <c r="L2626" s="42">
        <f>SmtRes!DG951</f>
        <v>495.68</v>
      </c>
    </row>
    <row r="2627" spans="1:83" ht="28.5" x14ac:dyDescent="0.2">
      <c r="A2627" s="38"/>
      <c r="B2627" s="38" t="s">
        <v>1226</v>
      </c>
      <c r="C2627" s="38" t="s">
        <v>1562</v>
      </c>
      <c r="D2627" s="39" t="s">
        <v>1220</v>
      </c>
      <c r="E2627" s="40">
        <f>SmtRes!DO951*SmtRes!AT951</f>
        <v>0.91</v>
      </c>
      <c r="F2627" s="40"/>
      <c r="G2627" s="40">
        <f>SmtRes!DO951*SmtRes!CX951</f>
        <v>0.91</v>
      </c>
      <c r="H2627" s="42"/>
      <c r="I2627" s="41"/>
      <c r="J2627" s="42">
        <f>ROUND(SmtRes!AG951/SmtRes!DO951, 2)</f>
        <v>477.98</v>
      </c>
      <c r="K2627" s="41"/>
      <c r="L2627" s="42">
        <f>SmtRes!DH951</f>
        <v>434.96</v>
      </c>
      <c r="CE2627">
        <v>1</v>
      </c>
    </row>
    <row r="2628" spans="1:83" ht="15" x14ac:dyDescent="0.2">
      <c r="A2628" s="37"/>
      <c r="B2628" s="40">
        <v>4</v>
      </c>
      <c r="C2628" s="37" t="s">
        <v>1576</v>
      </c>
      <c r="D2628" s="39"/>
      <c r="E2628" s="43"/>
      <c r="F2628" s="40"/>
      <c r="G2628" s="43"/>
      <c r="H2628" s="40"/>
      <c r="I2628" s="40"/>
      <c r="J2628" s="40"/>
      <c r="K2628" s="40"/>
      <c r="L2628" s="44">
        <f>SUM(L2629:L2634)-SUMIF(CE2629:CE2634, 1, L2629:L2634)</f>
        <v>0</v>
      </c>
    </row>
    <row r="2629" spans="1:83" ht="14.25" x14ac:dyDescent="0.2">
      <c r="A2629" s="38"/>
      <c r="B2629" s="38" t="s">
        <v>1243</v>
      </c>
      <c r="C2629" s="38" t="s">
        <v>1245</v>
      </c>
      <c r="D2629" s="39" t="s">
        <v>1242</v>
      </c>
      <c r="E2629" s="40">
        <v>0.1</v>
      </c>
      <c r="F2629" s="40">
        <f t="shared" ref="F2629:F2643" si="133">ROUND(0,7)</f>
        <v>0</v>
      </c>
      <c r="G2629" s="40">
        <f>SmtRes!CX952</f>
        <v>0</v>
      </c>
      <c r="H2629" s="42">
        <f>SmtRes!CZ952</f>
        <v>238.29</v>
      </c>
      <c r="I2629" s="41">
        <f>SmtRes!AI952</f>
        <v>2.0699999999999998</v>
      </c>
      <c r="J2629" s="42">
        <f t="shared" ref="J2629:J2634" si="134">ROUND(H2629*I2629, 2)</f>
        <v>493.26</v>
      </c>
      <c r="K2629" s="41"/>
      <c r="L2629" s="42">
        <f>SmtRes!DF952</f>
        <v>0</v>
      </c>
    </row>
    <row r="2630" spans="1:83" ht="14.25" x14ac:dyDescent="0.2">
      <c r="A2630" s="38"/>
      <c r="B2630" s="38" t="s">
        <v>1325</v>
      </c>
      <c r="C2630" s="38" t="s">
        <v>1327</v>
      </c>
      <c r="D2630" s="39" t="s">
        <v>1242</v>
      </c>
      <c r="E2630" s="40">
        <v>0.03</v>
      </c>
      <c r="F2630" s="40">
        <f t="shared" si="133"/>
        <v>0</v>
      </c>
      <c r="G2630" s="40">
        <f>SmtRes!CX953</f>
        <v>0</v>
      </c>
      <c r="H2630" s="42">
        <f>SmtRes!CZ953</f>
        <v>80.02</v>
      </c>
      <c r="I2630" s="41">
        <f>SmtRes!AI953</f>
        <v>2.0699999999999998</v>
      </c>
      <c r="J2630" s="42">
        <f t="shared" si="134"/>
        <v>165.64</v>
      </c>
      <c r="K2630" s="41"/>
      <c r="L2630" s="42">
        <f>SmtRes!DF953</f>
        <v>0</v>
      </c>
    </row>
    <row r="2631" spans="1:83" ht="14.25" x14ac:dyDescent="0.2">
      <c r="A2631" s="38"/>
      <c r="B2631" s="38" t="s">
        <v>1246</v>
      </c>
      <c r="C2631" s="38" t="s">
        <v>1248</v>
      </c>
      <c r="D2631" s="39" t="s">
        <v>1242</v>
      </c>
      <c r="E2631" s="40">
        <v>0.02</v>
      </c>
      <c r="F2631" s="40">
        <f t="shared" si="133"/>
        <v>0</v>
      </c>
      <c r="G2631" s="40">
        <f>SmtRes!CX954</f>
        <v>0</v>
      </c>
      <c r="H2631" s="42">
        <f>SmtRes!CZ954</f>
        <v>56.11</v>
      </c>
      <c r="I2631" s="41">
        <f>SmtRes!AI954</f>
        <v>1.58</v>
      </c>
      <c r="J2631" s="42">
        <f t="shared" si="134"/>
        <v>88.65</v>
      </c>
      <c r="K2631" s="41"/>
      <c r="L2631" s="42">
        <f>SmtRes!DF954</f>
        <v>0</v>
      </c>
    </row>
    <row r="2632" spans="1:83" ht="14.25" x14ac:dyDescent="0.2">
      <c r="A2632" s="38"/>
      <c r="B2632" s="38" t="s">
        <v>1331</v>
      </c>
      <c r="C2632" s="38" t="s">
        <v>1333</v>
      </c>
      <c r="D2632" s="39" t="s">
        <v>806</v>
      </c>
      <c r="E2632" s="40">
        <v>4.0000000000000002E-4</v>
      </c>
      <c r="F2632" s="40">
        <f t="shared" si="133"/>
        <v>0</v>
      </c>
      <c r="G2632" s="40">
        <f>SmtRes!CX955</f>
        <v>0</v>
      </c>
      <c r="H2632" s="42">
        <f>SmtRes!CZ955</f>
        <v>61265.39</v>
      </c>
      <c r="I2632" s="41">
        <f>SmtRes!AI955</f>
        <v>1.3</v>
      </c>
      <c r="J2632" s="42">
        <f t="shared" si="134"/>
        <v>79645.009999999995</v>
      </c>
      <c r="K2632" s="41"/>
      <c r="L2632" s="42">
        <f>SmtRes!DF955</f>
        <v>0</v>
      </c>
    </row>
    <row r="2633" spans="1:83" ht="14.25" x14ac:dyDescent="0.2">
      <c r="A2633" s="38"/>
      <c r="B2633" s="38" t="s">
        <v>1334</v>
      </c>
      <c r="C2633" s="38" t="s">
        <v>1336</v>
      </c>
      <c r="D2633" s="39" t="s">
        <v>806</v>
      </c>
      <c r="E2633" s="40">
        <v>1E-4</v>
      </c>
      <c r="F2633" s="40">
        <f t="shared" si="133"/>
        <v>0</v>
      </c>
      <c r="G2633" s="40">
        <f>SmtRes!CX956</f>
        <v>0</v>
      </c>
      <c r="H2633" s="42">
        <f>SmtRes!CZ956</f>
        <v>80020.98</v>
      </c>
      <c r="I2633" s="41">
        <f>SmtRes!AI956</f>
        <v>1.02</v>
      </c>
      <c r="J2633" s="42">
        <f t="shared" si="134"/>
        <v>81621.399999999994</v>
      </c>
      <c r="K2633" s="41"/>
      <c r="L2633" s="42">
        <f>SmtRes!DF956</f>
        <v>0</v>
      </c>
    </row>
    <row r="2634" spans="1:83" ht="14.25" x14ac:dyDescent="0.2">
      <c r="A2634" s="38"/>
      <c r="B2634" s="38" t="s">
        <v>1343</v>
      </c>
      <c r="C2634" s="38" t="s">
        <v>1345</v>
      </c>
      <c r="D2634" s="39" t="s">
        <v>880</v>
      </c>
      <c r="E2634" s="40">
        <v>0.06</v>
      </c>
      <c r="F2634" s="40">
        <f t="shared" si="133"/>
        <v>0</v>
      </c>
      <c r="G2634" s="40">
        <f>SmtRes!CX957</f>
        <v>0</v>
      </c>
      <c r="H2634" s="42">
        <f>SmtRes!CZ957</f>
        <v>1031.73</v>
      </c>
      <c r="I2634" s="41">
        <f>SmtRes!AI957</f>
        <v>1.27</v>
      </c>
      <c r="J2634" s="42">
        <f t="shared" si="134"/>
        <v>1310.3</v>
      </c>
      <c r="K2634" s="41"/>
      <c r="L2634" s="42">
        <f>SmtRes!DF957</f>
        <v>0</v>
      </c>
    </row>
    <row r="2635" spans="1:83" ht="14.25" x14ac:dyDescent="0.2">
      <c r="A2635" s="38"/>
      <c r="B2635" s="38" t="str">
        <f>EtalonRes!I1487</f>
        <v>05.1.02.06</v>
      </c>
      <c r="C2635" s="38" t="str">
        <f>EtalonRes!K1487</f>
        <v>Приставки железобетонные</v>
      </c>
      <c r="D2635" s="39" t="str">
        <f>EtalonRes!O1487</f>
        <v>ШТ</v>
      </c>
      <c r="E2635" s="40">
        <f>EtalonRes!X1487</f>
        <v>0</v>
      </c>
      <c r="F2635" s="40">
        <f t="shared" si="133"/>
        <v>0</v>
      </c>
      <c r="G2635" s="40">
        <f>ROUND(EtalonRes!AG1487*Source!I429, 7)</f>
        <v>0</v>
      </c>
      <c r="H2635" s="42"/>
      <c r="I2635" s="41"/>
      <c r="J2635" s="42"/>
      <c r="K2635" s="41"/>
      <c r="L2635" s="42"/>
    </row>
    <row r="2636" spans="1:83" ht="28.5" x14ac:dyDescent="0.2">
      <c r="A2636" s="38"/>
      <c r="B2636" s="38" t="str">
        <f>EtalonRes!I1488</f>
        <v>05.1.02.07</v>
      </c>
      <c r="C2636" s="38" t="str">
        <f>EtalonRes!K1488</f>
        <v>Стойка железобетонная вибрированная для опор</v>
      </c>
      <c r="D2636" s="39" t="str">
        <f>EtalonRes!O1488</f>
        <v>ШТ</v>
      </c>
      <c r="E2636" s="40">
        <f>EtalonRes!X1488</f>
        <v>0</v>
      </c>
      <c r="F2636" s="40">
        <f t="shared" si="133"/>
        <v>0</v>
      </c>
      <c r="G2636" s="40">
        <f>ROUND(EtalonRes!AG1488*Source!I429, 7)</f>
        <v>0</v>
      </c>
      <c r="H2636" s="42"/>
      <c r="I2636" s="41"/>
      <c r="J2636" s="42"/>
      <c r="K2636" s="41"/>
      <c r="L2636" s="42"/>
    </row>
    <row r="2637" spans="1:83" ht="14.25" x14ac:dyDescent="0.2">
      <c r="A2637" s="38"/>
      <c r="B2637" s="38" t="str">
        <f>EtalonRes!I1489</f>
        <v>07.2.02.05</v>
      </c>
      <c r="C2637" s="38" t="str">
        <f>EtalonRes!K1489</f>
        <v>Траверсы стальные</v>
      </c>
      <c r="D2637" s="39" t="str">
        <f>EtalonRes!O1489</f>
        <v>т</v>
      </c>
      <c r="E2637" s="40">
        <f>EtalonRes!X1489</f>
        <v>0</v>
      </c>
      <c r="F2637" s="40">
        <f t="shared" si="133"/>
        <v>0</v>
      </c>
      <c r="G2637" s="40">
        <f>ROUND(EtalonRes!AG1489*Source!I429, 7)</f>
        <v>0</v>
      </c>
      <c r="H2637" s="42"/>
      <c r="I2637" s="41"/>
      <c r="J2637" s="42"/>
      <c r="K2637" s="41"/>
      <c r="L2637" s="42"/>
    </row>
    <row r="2638" spans="1:83" ht="14.25" x14ac:dyDescent="0.2">
      <c r="A2638" s="38"/>
      <c r="B2638" s="38" t="str">
        <f>EtalonRes!I1490</f>
        <v>07.2.07.13</v>
      </c>
      <c r="C2638" s="38" t="str">
        <f>EtalonRes!K1490</f>
        <v>Хомуты стальные</v>
      </c>
      <c r="D2638" s="39" t="str">
        <f>EtalonRes!O1490</f>
        <v>кг</v>
      </c>
      <c r="E2638" s="40">
        <f>EtalonRes!X1490</f>
        <v>0</v>
      </c>
      <c r="F2638" s="40">
        <f t="shared" si="133"/>
        <v>0</v>
      </c>
      <c r="G2638" s="40">
        <f>ROUND(EtalonRes!AG1490*Source!I429, 7)</f>
        <v>0</v>
      </c>
      <c r="H2638" s="42"/>
      <c r="I2638" s="41"/>
      <c r="J2638" s="42"/>
      <c r="K2638" s="41"/>
      <c r="L2638" s="42"/>
    </row>
    <row r="2639" spans="1:83" ht="14.25" x14ac:dyDescent="0.2">
      <c r="A2639" s="38"/>
      <c r="B2639" s="38" t="str">
        <f>EtalonRes!I1491</f>
        <v>08.3.04.02</v>
      </c>
      <c r="C2639" s="38" t="str">
        <f>EtalonRes!K1491</f>
        <v>Сталь стержневая диаметром до 10 мм</v>
      </c>
      <c r="D2639" s="39" t="str">
        <f>EtalonRes!O1491</f>
        <v>т</v>
      </c>
      <c r="E2639" s="40">
        <f>EtalonRes!X1491</f>
        <v>0</v>
      </c>
      <c r="F2639" s="40">
        <f t="shared" si="133"/>
        <v>0</v>
      </c>
      <c r="G2639" s="40">
        <f>ROUND(EtalonRes!AG1491*Source!I429, 7)</f>
        <v>0</v>
      </c>
      <c r="H2639" s="42"/>
      <c r="I2639" s="41"/>
      <c r="J2639" s="42"/>
      <c r="K2639" s="41"/>
      <c r="L2639" s="42"/>
    </row>
    <row r="2640" spans="1:83" ht="14.25" x14ac:dyDescent="0.2">
      <c r="A2640" s="38"/>
      <c r="B2640" s="38" t="str">
        <f>EtalonRes!I1495</f>
        <v>22.2.01.04</v>
      </c>
      <c r="C2640" s="38" t="str">
        <f>EtalonRes!K1495</f>
        <v>Изоляторы штыревые</v>
      </c>
      <c r="D2640" s="39" t="str">
        <f>EtalonRes!O1495</f>
        <v>ШТ</v>
      </c>
      <c r="E2640" s="40">
        <f>EtalonRes!X1495</f>
        <v>0</v>
      </c>
      <c r="F2640" s="40">
        <f t="shared" si="133"/>
        <v>0</v>
      </c>
      <c r="G2640" s="40">
        <f>ROUND(EtalonRes!AG1495*Source!I429, 7)</f>
        <v>0</v>
      </c>
      <c r="H2640" s="42"/>
      <c r="I2640" s="41"/>
      <c r="J2640" s="42"/>
      <c r="K2640" s="41"/>
      <c r="L2640" s="42"/>
    </row>
    <row r="2641" spans="1:83" ht="14.25" x14ac:dyDescent="0.2">
      <c r="A2641" s="38"/>
      <c r="B2641" s="38" t="str">
        <f>EtalonRes!I1496</f>
        <v>22.2.02.09</v>
      </c>
      <c r="C2641" s="38" t="str">
        <f>EtalonRes!K1496</f>
        <v>Детали крепления стальные</v>
      </c>
      <c r="D2641" s="39" t="str">
        <f>EtalonRes!O1496</f>
        <v>кг</v>
      </c>
      <c r="E2641" s="40">
        <f>EtalonRes!X1496</f>
        <v>0</v>
      </c>
      <c r="F2641" s="40">
        <f t="shared" si="133"/>
        <v>0</v>
      </c>
      <c r="G2641" s="40">
        <f>ROUND(EtalonRes!AG1496*Source!I429, 7)</f>
        <v>0</v>
      </c>
      <c r="H2641" s="42"/>
      <c r="I2641" s="41"/>
      <c r="J2641" s="42"/>
      <c r="K2641" s="41"/>
      <c r="L2641" s="42"/>
    </row>
    <row r="2642" spans="1:83" ht="14.25" x14ac:dyDescent="0.2">
      <c r="A2642" s="38"/>
      <c r="B2642" s="38" t="str">
        <f>EtalonRes!I1497</f>
        <v>22.2.02.21</v>
      </c>
      <c r="C2642" s="38" t="str">
        <f>EtalonRes!K1497</f>
        <v>Штыри</v>
      </c>
      <c r="D2642" s="39" t="str">
        <f>EtalonRes!O1497</f>
        <v>ШТ</v>
      </c>
      <c r="E2642" s="40">
        <f>EtalonRes!X1497</f>
        <v>0</v>
      </c>
      <c r="F2642" s="40">
        <f t="shared" si="133"/>
        <v>0</v>
      </c>
      <c r="G2642" s="40">
        <f>ROUND(EtalonRes!AG1497*Source!I429, 7)</f>
        <v>0</v>
      </c>
      <c r="H2642" s="42"/>
      <c r="I2642" s="41"/>
      <c r="J2642" s="42"/>
      <c r="K2642" s="41"/>
      <c r="L2642" s="42"/>
    </row>
    <row r="2643" spans="1:83" ht="14.25" x14ac:dyDescent="0.2">
      <c r="A2643" s="38"/>
      <c r="B2643" s="38" t="str">
        <f>EtalonRes!I1498</f>
        <v>22.2.02.23</v>
      </c>
      <c r="C2643" s="45" t="str">
        <f>EtalonRes!K1498</f>
        <v>Металлические плакаты</v>
      </c>
      <c r="D2643" s="46" t="str">
        <f>EtalonRes!O1498</f>
        <v>ШТ</v>
      </c>
      <c r="E2643" s="47">
        <f>EtalonRes!X1498</f>
        <v>0</v>
      </c>
      <c r="F2643" s="47">
        <f t="shared" si="133"/>
        <v>0</v>
      </c>
      <c r="G2643" s="47">
        <f>ROUND(EtalonRes!AG1498*Source!I429, 7)</f>
        <v>0</v>
      </c>
      <c r="H2643" s="48"/>
      <c r="I2643" s="49"/>
      <c r="J2643" s="48"/>
      <c r="K2643" s="49"/>
      <c r="L2643" s="48"/>
    </row>
    <row r="2644" spans="1:83" ht="15" x14ac:dyDescent="0.2">
      <c r="A2644" s="38"/>
      <c r="B2644" s="38"/>
      <c r="C2644" s="51" t="s">
        <v>1564</v>
      </c>
      <c r="D2644" s="39"/>
      <c r="E2644" s="40"/>
      <c r="F2644" s="40"/>
      <c r="G2644" s="40"/>
      <c r="H2644" s="42"/>
      <c r="I2644" s="41"/>
      <c r="J2644" s="42"/>
      <c r="K2644" s="41"/>
      <c r="L2644" s="42">
        <f>L2620+L2622+L2623+L2628</f>
        <v>15931.65</v>
      </c>
    </row>
    <row r="2645" spans="1:83" ht="14.25" x14ac:dyDescent="0.2">
      <c r="A2645" s="38"/>
      <c r="B2645" s="38"/>
      <c r="C2645" s="38" t="s">
        <v>1565</v>
      </c>
      <c r="D2645" s="39"/>
      <c r="E2645" s="40"/>
      <c r="F2645" s="40"/>
      <c r="G2645" s="40"/>
      <c r="H2645" s="42"/>
      <c r="I2645" s="41"/>
      <c r="J2645" s="42"/>
      <c r="K2645" s="41"/>
      <c r="L2645" s="42">
        <f>SUM(AR2619:AR2648)+SUM(AS2619:AS2648)+SUM(AT2619:AT2648)+SUM(AU2619:AU2648)+SUM(AV2619:AV2648)</f>
        <v>9982.39</v>
      </c>
    </row>
    <row r="2646" spans="1:83" ht="14.25" x14ac:dyDescent="0.2">
      <c r="A2646" s="38"/>
      <c r="B2646" s="38" t="s">
        <v>27</v>
      </c>
      <c r="C2646" s="38" t="s">
        <v>1566</v>
      </c>
      <c r="D2646" s="39" t="s">
        <v>1392</v>
      </c>
      <c r="E2646" s="40">
        <f>Source!BZ429</f>
        <v>103</v>
      </c>
      <c r="F2646" s="40"/>
      <c r="G2646" s="40">
        <f>Source!AT429</f>
        <v>103</v>
      </c>
      <c r="H2646" s="42"/>
      <c r="I2646" s="41"/>
      <c r="J2646" s="42"/>
      <c r="K2646" s="41"/>
      <c r="L2646" s="42">
        <f>SUM(AZ2619:AZ2648)</f>
        <v>10281.86</v>
      </c>
    </row>
    <row r="2647" spans="1:83" ht="14.25" x14ac:dyDescent="0.2">
      <c r="A2647" s="45"/>
      <c r="B2647" s="45" t="s">
        <v>28</v>
      </c>
      <c r="C2647" s="45" t="s">
        <v>1567</v>
      </c>
      <c r="D2647" s="46" t="s">
        <v>1392</v>
      </c>
      <c r="E2647" s="47">
        <f>Source!CA429</f>
        <v>60</v>
      </c>
      <c r="F2647" s="47"/>
      <c r="G2647" s="47">
        <f>Source!AU429</f>
        <v>60</v>
      </c>
      <c r="H2647" s="48"/>
      <c r="I2647" s="49"/>
      <c r="J2647" s="48"/>
      <c r="K2647" s="49"/>
      <c r="L2647" s="48">
        <f>SUM(BA2619:BA2648)</f>
        <v>5989.43</v>
      </c>
    </row>
    <row r="2648" spans="1:83" ht="15" x14ac:dyDescent="0.2">
      <c r="C2648" s="58" t="s">
        <v>1568</v>
      </c>
      <c r="D2648" s="58"/>
      <c r="E2648" s="58"/>
      <c r="F2648" s="58"/>
      <c r="G2648" s="58"/>
      <c r="H2648" s="58"/>
      <c r="I2648" s="59">
        <f>K2648/E2619</f>
        <v>32202.94</v>
      </c>
      <c r="J2648" s="59"/>
      <c r="K2648" s="59">
        <f>L2620+L2622+L2628+L2646+L2647+L2623</f>
        <v>32202.94</v>
      </c>
      <c r="L2648" s="59"/>
      <c r="AD2648">
        <f>ROUND((Source!AT429/100)*((ROUND(SUMIF(SmtRes!AQ948:'SmtRes'!AQ957,"=1",SmtRes!AD948:'SmtRes'!AD957)*Source!I429, 2)+ROUND(SUMIF(SmtRes!AQ948:'SmtRes'!AQ957,"=1",SmtRes!AC948:'SmtRes'!AC957)*Source!I429, 2))), 2)</f>
        <v>1506.34</v>
      </c>
      <c r="AE2648">
        <f>ROUND((Source!AU429/100)*((ROUND(SUMIF(SmtRes!AQ948:'SmtRes'!AQ957,"=1",SmtRes!AD948:'SmtRes'!AD957)*Source!I429, 2)+ROUND(SUMIF(SmtRes!AQ948:'SmtRes'!AQ957,"=1",SmtRes!AC948:'SmtRes'!AC957)*Source!I429, 2))), 2)</f>
        <v>877.48</v>
      </c>
      <c r="AN2648" s="50">
        <f>L2620+L2622+L2628+L2646+L2647+L2623</f>
        <v>32202.94</v>
      </c>
      <c r="AO2648" s="50">
        <f>L2622</f>
        <v>5949.26</v>
      </c>
      <c r="AQ2648" t="s">
        <v>1569</v>
      </c>
      <c r="AR2648" s="50">
        <f>L2620</f>
        <v>7893.98</v>
      </c>
      <c r="AT2648" s="50">
        <f>L2623</f>
        <v>2088.41</v>
      </c>
      <c r="AV2648" t="s">
        <v>1569</v>
      </c>
      <c r="AW2648" s="50">
        <f>L2628</f>
        <v>0</v>
      </c>
      <c r="AZ2648">
        <f>Source!X429</f>
        <v>10281.86</v>
      </c>
      <c r="BA2648">
        <f>Source!Y429</f>
        <v>5989.43</v>
      </c>
      <c r="CD2648">
        <v>1</v>
      </c>
    </row>
    <row r="2649" spans="1:83" ht="82.5" x14ac:dyDescent="0.2">
      <c r="A2649" s="36" t="s">
        <v>556</v>
      </c>
      <c r="B2649" s="38" t="s">
        <v>1791</v>
      </c>
      <c r="C2649" s="38" t="s">
        <v>1792</v>
      </c>
      <c r="D2649" s="39" t="str">
        <f>Source!H430</f>
        <v>ШТ</v>
      </c>
      <c r="E2649" s="40">
        <f>Source!K430</f>
        <v>1</v>
      </c>
      <c r="F2649" s="40"/>
      <c r="G2649" s="40">
        <f>Source!I430</f>
        <v>1</v>
      </c>
      <c r="H2649" s="42"/>
      <c r="I2649" s="41"/>
      <c r="J2649" s="42"/>
      <c r="K2649" s="41"/>
      <c r="L2649" s="42"/>
    </row>
    <row r="2650" spans="1:83" ht="15" x14ac:dyDescent="0.2">
      <c r="A2650" s="37"/>
      <c r="B2650" s="40">
        <v>1</v>
      </c>
      <c r="C2650" s="37" t="s">
        <v>1560</v>
      </c>
      <c r="D2650" s="39" t="s">
        <v>1220</v>
      </c>
      <c r="E2650" s="43"/>
      <c r="F2650" s="40"/>
      <c r="G2650" s="43">
        <f>Source!U430</f>
        <v>7.57</v>
      </c>
      <c r="H2650" s="40"/>
      <c r="I2650" s="40"/>
      <c r="J2650" s="40"/>
      <c r="K2650" s="40"/>
      <c r="L2650" s="44">
        <f>SUM(L2651:L2651)-SUMIF(CE2651:CE2651, 1, L2651:L2651)</f>
        <v>3294.24</v>
      </c>
    </row>
    <row r="2651" spans="1:83" ht="28.5" x14ac:dyDescent="0.2">
      <c r="A2651" s="38"/>
      <c r="B2651" s="38" t="s">
        <v>1346</v>
      </c>
      <c r="C2651" s="38" t="s">
        <v>1347</v>
      </c>
      <c r="D2651" s="39" t="s">
        <v>1220</v>
      </c>
      <c r="E2651" s="40">
        <v>7.57</v>
      </c>
      <c r="F2651" s="40"/>
      <c r="G2651" s="40">
        <f>SmtRes!CX958</f>
        <v>7.57</v>
      </c>
      <c r="H2651" s="42"/>
      <c r="I2651" s="41"/>
      <c r="J2651" s="42">
        <f>SmtRes!CZ958</f>
        <v>435.17</v>
      </c>
      <c r="K2651" s="41"/>
      <c r="L2651" s="42">
        <f>SmtRes!DI958</f>
        <v>3294.24</v>
      </c>
    </row>
    <row r="2652" spans="1:83" ht="15" x14ac:dyDescent="0.2">
      <c r="A2652" s="37"/>
      <c r="B2652" s="40">
        <v>2</v>
      </c>
      <c r="C2652" s="37" t="s">
        <v>1561</v>
      </c>
      <c r="D2652" s="39"/>
      <c r="E2652" s="43"/>
      <c r="F2652" s="40"/>
      <c r="G2652" s="43"/>
      <c r="H2652" s="40"/>
      <c r="I2652" s="40"/>
      <c r="J2652" s="40"/>
      <c r="K2652" s="40"/>
      <c r="L2652" s="44">
        <f>SUM(L2653:L2657)-SUMIF(CE2653:CE2657, 1, L2653:L2657)</f>
        <v>1710.8000000000006</v>
      </c>
    </row>
    <row r="2653" spans="1:83" ht="15" x14ac:dyDescent="0.2">
      <c r="A2653" s="37"/>
      <c r="B2653" s="40"/>
      <c r="C2653" s="37" t="s">
        <v>1563</v>
      </c>
      <c r="D2653" s="39" t="s">
        <v>1220</v>
      </c>
      <c r="E2653" s="43"/>
      <c r="F2653" s="40"/>
      <c r="G2653" s="43">
        <f>Source!V430</f>
        <v>1.21</v>
      </c>
      <c r="H2653" s="40"/>
      <c r="I2653" s="40"/>
      <c r="J2653" s="40"/>
      <c r="K2653" s="40"/>
      <c r="L2653" s="44">
        <f>SUMIF(CE2654:CE2657, 1, L2654:L2657)</f>
        <v>637.56999999999994</v>
      </c>
      <c r="CE2653">
        <v>1</v>
      </c>
    </row>
    <row r="2654" spans="1:83" ht="42.75" x14ac:dyDescent="0.2">
      <c r="A2654" s="38"/>
      <c r="B2654" s="38" t="s">
        <v>1300</v>
      </c>
      <c r="C2654" s="38" t="s">
        <v>1302</v>
      </c>
      <c r="D2654" s="39" t="s">
        <v>1090</v>
      </c>
      <c r="E2654" s="40">
        <v>0.83</v>
      </c>
      <c r="F2654" s="40"/>
      <c r="G2654" s="40">
        <f>SmtRes!CX960</f>
        <v>0.83</v>
      </c>
      <c r="H2654" s="42"/>
      <c r="I2654" s="41"/>
      <c r="J2654" s="42">
        <f>SmtRes!CZ960</f>
        <v>1811.82</v>
      </c>
      <c r="K2654" s="41"/>
      <c r="L2654" s="42">
        <f>SmtRes!DG960</f>
        <v>1503.81</v>
      </c>
    </row>
    <row r="2655" spans="1:83" ht="28.5" x14ac:dyDescent="0.2">
      <c r="A2655" s="38"/>
      <c r="B2655" s="38" t="s">
        <v>1303</v>
      </c>
      <c r="C2655" s="38" t="s">
        <v>1635</v>
      </c>
      <c r="D2655" s="39" t="s">
        <v>1220</v>
      </c>
      <c r="E2655" s="40">
        <f>SmtRes!DO960*SmtRes!AT960</f>
        <v>0.83</v>
      </c>
      <c r="F2655" s="40"/>
      <c r="G2655" s="40">
        <f>SmtRes!DO960*SmtRes!CX960</f>
        <v>0.83</v>
      </c>
      <c r="H2655" s="42"/>
      <c r="I2655" s="41"/>
      <c r="J2655" s="42">
        <f>ROUND(SmtRes!AG960/SmtRes!DO960, 2)</f>
        <v>549.32000000000005</v>
      </c>
      <c r="K2655" s="41"/>
      <c r="L2655" s="42">
        <f>SmtRes!DH960</f>
        <v>455.94</v>
      </c>
      <c r="CE2655">
        <v>1</v>
      </c>
    </row>
    <row r="2656" spans="1:83" ht="28.5" x14ac:dyDescent="0.2">
      <c r="A2656" s="38"/>
      <c r="B2656" s="38" t="s">
        <v>1227</v>
      </c>
      <c r="C2656" s="38" t="s">
        <v>1229</v>
      </c>
      <c r="D2656" s="39" t="s">
        <v>1090</v>
      </c>
      <c r="E2656" s="40">
        <v>0.38</v>
      </c>
      <c r="F2656" s="40"/>
      <c r="G2656" s="40">
        <f>SmtRes!CX961</f>
        <v>0.38</v>
      </c>
      <c r="H2656" s="42"/>
      <c r="I2656" s="41"/>
      <c r="J2656" s="42">
        <f>SmtRes!CZ961</f>
        <v>544.70000000000005</v>
      </c>
      <c r="K2656" s="41"/>
      <c r="L2656" s="42">
        <f>SmtRes!DG961</f>
        <v>206.99</v>
      </c>
    </row>
    <row r="2657" spans="1:83" ht="28.5" x14ac:dyDescent="0.2">
      <c r="A2657" s="38"/>
      <c r="B2657" s="38" t="s">
        <v>1226</v>
      </c>
      <c r="C2657" s="38" t="s">
        <v>1562</v>
      </c>
      <c r="D2657" s="39" t="s">
        <v>1220</v>
      </c>
      <c r="E2657" s="40">
        <f>SmtRes!DO961*SmtRes!AT961</f>
        <v>0.38</v>
      </c>
      <c r="F2657" s="40"/>
      <c r="G2657" s="40">
        <f>SmtRes!DO961*SmtRes!CX961</f>
        <v>0.38</v>
      </c>
      <c r="H2657" s="42"/>
      <c r="I2657" s="41"/>
      <c r="J2657" s="42">
        <f>ROUND(SmtRes!AG961/SmtRes!DO961, 2)</f>
        <v>477.98</v>
      </c>
      <c r="K2657" s="41"/>
      <c r="L2657" s="42">
        <f>SmtRes!DH961</f>
        <v>181.63</v>
      </c>
      <c r="CE2657">
        <v>1</v>
      </c>
    </row>
    <row r="2658" spans="1:83" ht="15" x14ac:dyDescent="0.2">
      <c r="A2658" s="37"/>
      <c r="B2658" s="40">
        <v>4</v>
      </c>
      <c r="C2658" s="37" t="s">
        <v>1576</v>
      </c>
      <c r="D2658" s="39"/>
      <c r="E2658" s="43"/>
      <c r="F2658" s="40"/>
      <c r="G2658" s="43"/>
      <c r="H2658" s="40"/>
      <c r="I2658" s="40"/>
      <c r="J2658" s="40"/>
      <c r="K2658" s="40"/>
      <c r="L2658" s="44">
        <f>SUM(L2659:L2664)-SUMIF(CE2659:CE2664, 1, L2659:L2664)</f>
        <v>0</v>
      </c>
    </row>
    <row r="2659" spans="1:83" ht="14.25" x14ac:dyDescent="0.2">
      <c r="A2659" s="38"/>
      <c r="B2659" s="38" t="s">
        <v>1243</v>
      </c>
      <c r="C2659" s="38" t="s">
        <v>1245</v>
      </c>
      <c r="D2659" s="39" t="s">
        <v>1242</v>
      </c>
      <c r="E2659" s="40">
        <v>0.1</v>
      </c>
      <c r="F2659" s="40">
        <f t="shared" ref="F2659:F2672" si="135">ROUND(0,7)</f>
        <v>0</v>
      </c>
      <c r="G2659" s="40">
        <f>SmtRes!CX962</f>
        <v>0</v>
      </c>
      <c r="H2659" s="42">
        <f>SmtRes!CZ962</f>
        <v>238.29</v>
      </c>
      <c r="I2659" s="41">
        <f>SmtRes!AI962</f>
        <v>2.0699999999999998</v>
      </c>
      <c r="J2659" s="42">
        <f t="shared" ref="J2659:J2664" si="136">ROUND(H2659*I2659, 2)</f>
        <v>493.26</v>
      </c>
      <c r="K2659" s="41"/>
      <c r="L2659" s="42">
        <f>SmtRes!DF962</f>
        <v>0</v>
      </c>
    </row>
    <row r="2660" spans="1:83" ht="14.25" x14ac:dyDescent="0.2">
      <c r="A2660" s="38"/>
      <c r="B2660" s="38" t="s">
        <v>1325</v>
      </c>
      <c r="C2660" s="38" t="s">
        <v>1327</v>
      </c>
      <c r="D2660" s="39" t="s">
        <v>1242</v>
      </c>
      <c r="E2660" s="40">
        <v>0.03</v>
      </c>
      <c r="F2660" s="40">
        <f t="shared" si="135"/>
        <v>0</v>
      </c>
      <c r="G2660" s="40">
        <f>SmtRes!CX963</f>
        <v>0</v>
      </c>
      <c r="H2660" s="42">
        <f>SmtRes!CZ963</f>
        <v>80.02</v>
      </c>
      <c r="I2660" s="41">
        <f>SmtRes!AI963</f>
        <v>2.0699999999999998</v>
      </c>
      <c r="J2660" s="42">
        <f t="shared" si="136"/>
        <v>165.64</v>
      </c>
      <c r="K2660" s="41"/>
      <c r="L2660" s="42">
        <f>SmtRes!DF963</f>
        <v>0</v>
      </c>
    </row>
    <row r="2661" spans="1:83" ht="14.25" x14ac:dyDescent="0.2">
      <c r="A2661" s="38"/>
      <c r="B2661" s="38" t="s">
        <v>1246</v>
      </c>
      <c r="C2661" s="38" t="s">
        <v>1248</v>
      </c>
      <c r="D2661" s="39" t="s">
        <v>1242</v>
      </c>
      <c r="E2661" s="40">
        <v>0.02</v>
      </c>
      <c r="F2661" s="40">
        <f t="shared" si="135"/>
        <v>0</v>
      </c>
      <c r="G2661" s="40">
        <f>SmtRes!CX964</f>
        <v>0</v>
      </c>
      <c r="H2661" s="42">
        <f>SmtRes!CZ964</f>
        <v>56.11</v>
      </c>
      <c r="I2661" s="41">
        <f>SmtRes!AI964</f>
        <v>1.58</v>
      </c>
      <c r="J2661" s="42">
        <f t="shared" si="136"/>
        <v>88.65</v>
      </c>
      <c r="K2661" s="41"/>
      <c r="L2661" s="42">
        <f>SmtRes!DF964</f>
        <v>0</v>
      </c>
    </row>
    <row r="2662" spans="1:83" ht="14.25" x14ac:dyDescent="0.2">
      <c r="A2662" s="38"/>
      <c r="B2662" s="38" t="s">
        <v>1331</v>
      </c>
      <c r="C2662" s="38" t="s">
        <v>1333</v>
      </c>
      <c r="D2662" s="39" t="s">
        <v>806</v>
      </c>
      <c r="E2662" s="40">
        <v>4.0000000000000002E-4</v>
      </c>
      <c r="F2662" s="40">
        <f t="shared" si="135"/>
        <v>0</v>
      </c>
      <c r="G2662" s="40">
        <f>SmtRes!CX965</f>
        <v>0</v>
      </c>
      <c r="H2662" s="42">
        <f>SmtRes!CZ965</f>
        <v>61265.39</v>
      </c>
      <c r="I2662" s="41">
        <f>SmtRes!AI965</f>
        <v>1.3</v>
      </c>
      <c r="J2662" s="42">
        <f t="shared" si="136"/>
        <v>79645.009999999995</v>
      </c>
      <c r="K2662" s="41"/>
      <c r="L2662" s="42">
        <f>SmtRes!DF965</f>
        <v>0</v>
      </c>
    </row>
    <row r="2663" spans="1:83" ht="14.25" x14ac:dyDescent="0.2">
      <c r="A2663" s="38"/>
      <c r="B2663" s="38" t="s">
        <v>1334</v>
      </c>
      <c r="C2663" s="38" t="s">
        <v>1336</v>
      </c>
      <c r="D2663" s="39" t="s">
        <v>806</v>
      </c>
      <c r="E2663" s="40">
        <v>1E-4</v>
      </c>
      <c r="F2663" s="40">
        <f t="shared" si="135"/>
        <v>0</v>
      </c>
      <c r="G2663" s="40">
        <f>SmtRes!CX966</f>
        <v>0</v>
      </c>
      <c r="H2663" s="42">
        <f>SmtRes!CZ966</f>
        <v>80020.98</v>
      </c>
      <c r="I2663" s="41">
        <f>SmtRes!AI966</f>
        <v>1.02</v>
      </c>
      <c r="J2663" s="42">
        <f t="shared" si="136"/>
        <v>81621.399999999994</v>
      </c>
      <c r="K2663" s="41"/>
      <c r="L2663" s="42">
        <f>SmtRes!DF966</f>
        <v>0</v>
      </c>
    </row>
    <row r="2664" spans="1:83" ht="14.25" x14ac:dyDescent="0.2">
      <c r="A2664" s="38"/>
      <c r="B2664" s="38" t="s">
        <v>1343</v>
      </c>
      <c r="C2664" s="38" t="s">
        <v>1345</v>
      </c>
      <c r="D2664" s="39" t="s">
        <v>880</v>
      </c>
      <c r="E2664" s="40">
        <v>0.12</v>
      </c>
      <c r="F2664" s="40">
        <f t="shared" si="135"/>
        <v>0</v>
      </c>
      <c r="G2664" s="40">
        <f>SmtRes!CX967</f>
        <v>0</v>
      </c>
      <c r="H2664" s="42">
        <f>SmtRes!CZ967</f>
        <v>1031.73</v>
      </c>
      <c r="I2664" s="41">
        <f>SmtRes!AI967</f>
        <v>1.27</v>
      </c>
      <c r="J2664" s="42">
        <f t="shared" si="136"/>
        <v>1310.3</v>
      </c>
      <c r="K2664" s="41"/>
      <c r="L2664" s="42">
        <f>SmtRes!DF967</f>
        <v>0</v>
      </c>
    </row>
    <row r="2665" spans="1:83" ht="14.25" x14ac:dyDescent="0.2">
      <c r="A2665" s="38"/>
      <c r="B2665" s="38" t="str">
        <f>EtalonRes!I1507</f>
        <v>05.1.02.06</v>
      </c>
      <c r="C2665" s="38" t="str">
        <f>EtalonRes!K1507</f>
        <v>Приставки железобетонные</v>
      </c>
      <c r="D2665" s="39" t="str">
        <f>EtalonRes!O1507</f>
        <v>ШТ</v>
      </c>
      <c r="E2665" s="40">
        <f>EtalonRes!X1507</f>
        <v>0</v>
      </c>
      <c r="F2665" s="40">
        <f t="shared" si="135"/>
        <v>0</v>
      </c>
      <c r="G2665" s="40">
        <f>ROUND(EtalonRes!AG1507*Source!I430, 7)</f>
        <v>0</v>
      </c>
      <c r="H2665" s="42"/>
      <c r="I2665" s="41"/>
      <c r="J2665" s="42"/>
      <c r="K2665" s="41"/>
      <c r="L2665" s="42"/>
    </row>
    <row r="2666" spans="1:83" ht="28.5" x14ac:dyDescent="0.2">
      <c r="A2666" s="38"/>
      <c r="B2666" s="38" t="str">
        <f>EtalonRes!I1508</f>
        <v>05.1.02.07</v>
      </c>
      <c r="C2666" s="38" t="str">
        <f>EtalonRes!K1508</f>
        <v>Стойка железобетонная вибрированная для опор</v>
      </c>
      <c r="D2666" s="39" t="str">
        <f>EtalonRes!O1508</f>
        <v>ШТ</v>
      </c>
      <c r="E2666" s="40">
        <f>EtalonRes!X1508</f>
        <v>0</v>
      </c>
      <c r="F2666" s="40">
        <f t="shared" si="135"/>
        <v>0</v>
      </c>
      <c r="G2666" s="40">
        <f>ROUND(EtalonRes!AG1508*Source!I430, 7)</f>
        <v>0</v>
      </c>
      <c r="H2666" s="42"/>
      <c r="I2666" s="41"/>
      <c r="J2666" s="42"/>
      <c r="K2666" s="41"/>
      <c r="L2666" s="42"/>
    </row>
    <row r="2667" spans="1:83" ht="14.25" x14ac:dyDescent="0.2">
      <c r="A2667" s="38"/>
      <c r="B2667" s="38" t="str">
        <f>EtalonRes!I1509</f>
        <v>07.2.02.05</v>
      </c>
      <c r="C2667" s="38" t="str">
        <f>EtalonRes!K1509</f>
        <v>Траверсы стальные</v>
      </c>
      <c r="D2667" s="39" t="str">
        <f>EtalonRes!O1509</f>
        <v>т</v>
      </c>
      <c r="E2667" s="40">
        <f>EtalonRes!X1509</f>
        <v>0</v>
      </c>
      <c r="F2667" s="40">
        <f t="shared" si="135"/>
        <v>0</v>
      </c>
      <c r="G2667" s="40">
        <f>ROUND(EtalonRes!AG1509*Source!I430, 7)</f>
        <v>0</v>
      </c>
      <c r="H2667" s="42"/>
      <c r="I2667" s="41"/>
      <c r="J2667" s="42"/>
      <c r="K2667" s="41"/>
      <c r="L2667" s="42"/>
    </row>
    <row r="2668" spans="1:83" ht="14.25" x14ac:dyDescent="0.2">
      <c r="A2668" s="38"/>
      <c r="B2668" s="38" t="str">
        <f>EtalonRes!I1510</f>
        <v>07.2.07.13</v>
      </c>
      <c r="C2668" s="38" t="str">
        <f>EtalonRes!K1510</f>
        <v>Хомуты стальные</v>
      </c>
      <c r="D2668" s="39" t="str">
        <f>EtalonRes!O1510</f>
        <v>кг</v>
      </c>
      <c r="E2668" s="40">
        <f>EtalonRes!X1510</f>
        <v>0</v>
      </c>
      <c r="F2668" s="40">
        <f t="shared" si="135"/>
        <v>0</v>
      </c>
      <c r="G2668" s="40">
        <f>ROUND(EtalonRes!AG1510*Source!I430, 7)</f>
        <v>0</v>
      </c>
      <c r="H2668" s="42"/>
      <c r="I2668" s="41"/>
      <c r="J2668" s="42"/>
      <c r="K2668" s="41"/>
      <c r="L2668" s="42"/>
    </row>
    <row r="2669" spans="1:83" ht="14.25" x14ac:dyDescent="0.2">
      <c r="A2669" s="38"/>
      <c r="B2669" s="38" t="str">
        <f>EtalonRes!I1511</f>
        <v>08.3.04.02</v>
      </c>
      <c r="C2669" s="38" t="str">
        <f>EtalonRes!K1511</f>
        <v>Сталь стержневая диаметром до 10 мм</v>
      </c>
      <c r="D2669" s="39" t="str">
        <f>EtalonRes!O1511</f>
        <v>т</v>
      </c>
      <c r="E2669" s="40">
        <f>EtalonRes!X1511</f>
        <v>0</v>
      </c>
      <c r="F2669" s="40">
        <f t="shared" si="135"/>
        <v>0</v>
      </c>
      <c r="G2669" s="40">
        <f>ROUND(EtalonRes!AG1511*Source!I430, 7)</f>
        <v>0</v>
      </c>
      <c r="H2669" s="42"/>
      <c r="I2669" s="41"/>
      <c r="J2669" s="42"/>
      <c r="K2669" s="41"/>
      <c r="L2669" s="42"/>
    </row>
    <row r="2670" spans="1:83" ht="14.25" x14ac:dyDescent="0.2">
      <c r="A2670" s="38"/>
      <c r="B2670" s="38" t="str">
        <f>EtalonRes!I1515</f>
        <v>22.2.01.04</v>
      </c>
      <c r="C2670" s="38" t="str">
        <f>EtalonRes!K1515</f>
        <v>Изоляторы штыревые</v>
      </c>
      <c r="D2670" s="39" t="str">
        <f>EtalonRes!O1515</f>
        <v>ШТ</v>
      </c>
      <c r="E2670" s="40">
        <f>EtalonRes!X1515</f>
        <v>0</v>
      </c>
      <c r="F2670" s="40">
        <f t="shared" si="135"/>
        <v>0</v>
      </c>
      <c r="G2670" s="40">
        <f>ROUND(EtalonRes!AG1515*Source!I430, 7)</f>
        <v>0</v>
      </c>
      <c r="H2670" s="42"/>
      <c r="I2670" s="41"/>
      <c r="J2670" s="42"/>
      <c r="K2670" s="41"/>
      <c r="L2670" s="42"/>
    </row>
    <row r="2671" spans="1:83" ht="14.25" x14ac:dyDescent="0.2">
      <c r="A2671" s="38"/>
      <c r="B2671" s="38" t="str">
        <f>EtalonRes!I1516</f>
        <v>22.2.02.21</v>
      </c>
      <c r="C2671" s="38" t="str">
        <f>EtalonRes!K1516</f>
        <v>Штыри</v>
      </c>
      <c r="D2671" s="39" t="str">
        <f>EtalonRes!O1516</f>
        <v>ШТ</v>
      </c>
      <c r="E2671" s="40">
        <f>EtalonRes!X1516</f>
        <v>0</v>
      </c>
      <c r="F2671" s="40">
        <f t="shared" si="135"/>
        <v>0</v>
      </c>
      <c r="G2671" s="40">
        <f>ROUND(EtalonRes!AG1516*Source!I430, 7)</f>
        <v>0</v>
      </c>
      <c r="H2671" s="42"/>
      <c r="I2671" s="41"/>
      <c r="J2671" s="42"/>
      <c r="K2671" s="41"/>
      <c r="L2671" s="42"/>
    </row>
    <row r="2672" spans="1:83" ht="14.25" x14ac:dyDescent="0.2">
      <c r="A2672" s="38"/>
      <c r="B2672" s="38" t="str">
        <f>EtalonRes!I1517</f>
        <v>22.2.02.23</v>
      </c>
      <c r="C2672" s="45" t="str">
        <f>EtalonRes!K1517</f>
        <v>Металлические плакаты</v>
      </c>
      <c r="D2672" s="46" t="str">
        <f>EtalonRes!O1517</f>
        <v>ШТ</v>
      </c>
      <c r="E2672" s="47">
        <f>EtalonRes!X1517</f>
        <v>0</v>
      </c>
      <c r="F2672" s="47">
        <f t="shared" si="135"/>
        <v>0</v>
      </c>
      <c r="G2672" s="47">
        <f>ROUND(EtalonRes!AG1517*Source!I430, 7)</f>
        <v>0</v>
      </c>
      <c r="H2672" s="48"/>
      <c r="I2672" s="49"/>
      <c r="J2672" s="48"/>
      <c r="K2672" s="49"/>
      <c r="L2672" s="48"/>
    </row>
    <row r="2673" spans="1:83" ht="15" x14ac:dyDescent="0.2">
      <c r="A2673" s="38"/>
      <c r="B2673" s="38"/>
      <c r="C2673" s="51" t="s">
        <v>1564</v>
      </c>
      <c r="D2673" s="39"/>
      <c r="E2673" s="40"/>
      <c r="F2673" s="40"/>
      <c r="G2673" s="40"/>
      <c r="H2673" s="42"/>
      <c r="I2673" s="41"/>
      <c r="J2673" s="42"/>
      <c r="K2673" s="41"/>
      <c r="L2673" s="42">
        <f>L2650+L2652+L2653+L2658</f>
        <v>5642.6100000000006</v>
      </c>
    </row>
    <row r="2674" spans="1:83" ht="14.25" x14ac:dyDescent="0.2">
      <c r="A2674" s="38"/>
      <c r="B2674" s="38"/>
      <c r="C2674" s="38" t="s">
        <v>1565</v>
      </c>
      <c r="D2674" s="39"/>
      <c r="E2674" s="40"/>
      <c r="F2674" s="40"/>
      <c r="G2674" s="40"/>
      <c r="H2674" s="42"/>
      <c r="I2674" s="41"/>
      <c r="J2674" s="42"/>
      <c r="K2674" s="41"/>
      <c r="L2674" s="42">
        <f>SUM(AR2649:AR2677)+SUM(AS2649:AS2677)+SUM(AT2649:AT2677)+SUM(AU2649:AU2677)+SUM(AV2649:AV2677)</f>
        <v>3931.8099999999995</v>
      </c>
    </row>
    <row r="2675" spans="1:83" ht="14.25" x14ac:dyDescent="0.2">
      <c r="A2675" s="38"/>
      <c r="B2675" s="38" t="s">
        <v>27</v>
      </c>
      <c r="C2675" s="38" t="s">
        <v>1566</v>
      </c>
      <c r="D2675" s="39" t="s">
        <v>1392</v>
      </c>
      <c r="E2675" s="40">
        <f>Source!BZ430</f>
        <v>103</v>
      </c>
      <c r="F2675" s="40"/>
      <c r="G2675" s="40">
        <f>Source!AT430</f>
        <v>103</v>
      </c>
      <c r="H2675" s="42"/>
      <c r="I2675" s="41"/>
      <c r="J2675" s="42"/>
      <c r="K2675" s="41"/>
      <c r="L2675" s="42">
        <f>SUM(AZ2649:AZ2677)</f>
        <v>4049.76</v>
      </c>
    </row>
    <row r="2676" spans="1:83" ht="14.25" x14ac:dyDescent="0.2">
      <c r="A2676" s="45"/>
      <c r="B2676" s="45" t="s">
        <v>28</v>
      </c>
      <c r="C2676" s="45" t="s">
        <v>1567</v>
      </c>
      <c r="D2676" s="46" t="s">
        <v>1392</v>
      </c>
      <c r="E2676" s="47">
        <f>Source!CA430</f>
        <v>60</v>
      </c>
      <c r="F2676" s="47"/>
      <c r="G2676" s="47">
        <f>Source!AU430</f>
        <v>60</v>
      </c>
      <c r="H2676" s="48"/>
      <c r="I2676" s="49"/>
      <c r="J2676" s="48"/>
      <c r="K2676" s="49"/>
      <c r="L2676" s="48">
        <f>SUM(BA2649:BA2677)</f>
        <v>2359.09</v>
      </c>
    </row>
    <row r="2677" spans="1:83" ht="15" x14ac:dyDescent="0.2">
      <c r="C2677" s="58" t="s">
        <v>1568</v>
      </c>
      <c r="D2677" s="58"/>
      <c r="E2677" s="58"/>
      <c r="F2677" s="58"/>
      <c r="G2677" s="58"/>
      <c r="H2677" s="58"/>
      <c r="I2677" s="59">
        <f>K2677/E2649</f>
        <v>12051.460000000001</v>
      </c>
      <c r="J2677" s="59"/>
      <c r="K2677" s="59">
        <f>L2650+L2652+L2658+L2675+L2676+L2653</f>
        <v>12051.460000000001</v>
      </c>
      <c r="L2677" s="59"/>
      <c r="AD2677">
        <f>ROUND((Source!AT430/100)*((ROUND(SUMIF(SmtRes!AQ958:'SmtRes'!AQ967,"=1",SmtRes!AD958:'SmtRes'!AD967)*Source!I430, 2)+ROUND(SUMIF(SmtRes!AQ958:'SmtRes'!AQ967,"=1",SmtRes!AC958:'SmtRes'!AC967)*Source!I430, 2))), 2)</f>
        <v>1506.34</v>
      </c>
      <c r="AE2677">
        <f>ROUND((Source!AU430/100)*((ROUND(SUMIF(SmtRes!AQ958:'SmtRes'!AQ967,"=1",SmtRes!AD958:'SmtRes'!AD967)*Source!I430, 2)+ROUND(SUMIF(SmtRes!AQ958:'SmtRes'!AQ967,"=1",SmtRes!AC958:'SmtRes'!AC967)*Source!I430, 2))), 2)</f>
        <v>877.48</v>
      </c>
      <c r="AN2677" s="50">
        <f>L2650+L2652+L2658+L2675+L2676+L2653</f>
        <v>12051.460000000001</v>
      </c>
      <c r="AO2677" s="50">
        <f>L2652</f>
        <v>1710.8000000000006</v>
      </c>
      <c r="AQ2677" t="s">
        <v>1569</v>
      </c>
      <c r="AR2677" s="50">
        <f>L2650</f>
        <v>3294.24</v>
      </c>
      <c r="AT2677" s="50">
        <f>L2653</f>
        <v>637.56999999999994</v>
      </c>
      <c r="AV2677" t="s">
        <v>1569</v>
      </c>
      <c r="AW2677" s="50">
        <f>L2658</f>
        <v>0</v>
      </c>
      <c r="AZ2677">
        <f>Source!X430</f>
        <v>4049.76</v>
      </c>
      <c r="BA2677">
        <f>Source!Y430</f>
        <v>2359.09</v>
      </c>
      <c r="CD2677">
        <v>1</v>
      </c>
    </row>
    <row r="2678" spans="1:83" ht="96.75" x14ac:dyDescent="0.2">
      <c r="A2678" s="36" t="s">
        <v>560</v>
      </c>
      <c r="B2678" s="38" t="s">
        <v>1793</v>
      </c>
      <c r="C2678" s="38" t="s">
        <v>1794</v>
      </c>
      <c r="D2678" s="39" t="str">
        <f>Source!H431</f>
        <v>ШТ</v>
      </c>
      <c r="E2678" s="40">
        <f>Source!K431</f>
        <v>1</v>
      </c>
      <c r="F2678" s="40"/>
      <c r="G2678" s="40">
        <f>Source!I431</f>
        <v>1</v>
      </c>
      <c r="H2678" s="42"/>
      <c r="I2678" s="41"/>
      <c r="J2678" s="42"/>
      <c r="K2678" s="41"/>
      <c r="L2678" s="42"/>
    </row>
    <row r="2679" spans="1:83" ht="15" x14ac:dyDescent="0.2">
      <c r="A2679" s="37"/>
      <c r="B2679" s="40">
        <v>1</v>
      </c>
      <c r="C2679" s="37" t="s">
        <v>1560</v>
      </c>
      <c r="D2679" s="39" t="s">
        <v>1220</v>
      </c>
      <c r="E2679" s="43"/>
      <c r="F2679" s="40"/>
      <c r="G2679" s="43">
        <f>Source!U431</f>
        <v>14</v>
      </c>
      <c r="H2679" s="40"/>
      <c r="I2679" s="40"/>
      <c r="J2679" s="40"/>
      <c r="K2679" s="40"/>
      <c r="L2679" s="44">
        <f>SUM(L2680:L2680)-SUMIF(CE2680:CE2680, 1, L2680:L2680)</f>
        <v>6092.38</v>
      </c>
    </row>
    <row r="2680" spans="1:83" ht="28.5" x14ac:dyDescent="0.2">
      <c r="A2680" s="38"/>
      <c r="B2680" s="38" t="s">
        <v>1346</v>
      </c>
      <c r="C2680" s="38" t="s">
        <v>1347</v>
      </c>
      <c r="D2680" s="39" t="s">
        <v>1220</v>
      </c>
      <c r="E2680" s="40">
        <v>14</v>
      </c>
      <c r="F2680" s="40"/>
      <c r="G2680" s="40">
        <f>SmtRes!CX968</f>
        <v>14</v>
      </c>
      <c r="H2680" s="42"/>
      <c r="I2680" s="41"/>
      <c r="J2680" s="42">
        <f>SmtRes!CZ968</f>
        <v>435.17</v>
      </c>
      <c r="K2680" s="41"/>
      <c r="L2680" s="42">
        <f>SmtRes!DI968</f>
        <v>6092.38</v>
      </c>
    </row>
    <row r="2681" spans="1:83" ht="15" x14ac:dyDescent="0.2">
      <c r="A2681" s="37"/>
      <c r="B2681" s="40">
        <v>2</v>
      </c>
      <c r="C2681" s="37" t="s">
        <v>1561</v>
      </c>
      <c r="D2681" s="39"/>
      <c r="E2681" s="43"/>
      <c r="F2681" s="40"/>
      <c r="G2681" s="43"/>
      <c r="H2681" s="40"/>
      <c r="I2681" s="40"/>
      <c r="J2681" s="40"/>
      <c r="K2681" s="40"/>
      <c r="L2681" s="44">
        <f>SUM(L2682:L2686)-SUMIF(CE2682:CE2686, 1, L2682:L2686)</f>
        <v>3805.63</v>
      </c>
    </row>
    <row r="2682" spans="1:83" ht="15" x14ac:dyDescent="0.2">
      <c r="A2682" s="37"/>
      <c r="B2682" s="40"/>
      <c r="C2682" s="37" t="s">
        <v>1563</v>
      </c>
      <c r="D2682" s="39" t="s">
        <v>1220</v>
      </c>
      <c r="E2682" s="43"/>
      <c r="F2682" s="40"/>
      <c r="G2682" s="43">
        <f>Source!V431</f>
        <v>2.59</v>
      </c>
      <c r="H2682" s="40"/>
      <c r="I2682" s="40"/>
      <c r="J2682" s="40"/>
      <c r="K2682" s="40"/>
      <c r="L2682" s="44">
        <f>SUMIF(CE2683:CE2686, 1, L2683:L2686)</f>
        <v>1372.8</v>
      </c>
      <c r="CE2682">
        <v>1</v>
      </c>
    </row>
    <row r="2683" spans="1:83" ht="42.75" x14ac:dyDescent="0.2">
      <c r="A2683" s="38"/>
      <c r="B2683" s="38" t="s">
        <v>1300</v>
      </c>
      <c r="C2683" s="38" t="s">
        <v>1302</v>
      </c>
      <c r="D2683" s="39" t="s">
        <v>1090</v>
      </c>
      <c r="E2683" s="40">
        <v>1.89</v>
      </c>
      <c r="F2683" s="40"/>
      <c r="G2683" s="40">
        <f>SmtRes!CX970</f>
        <v>1.89</v>
      </c>
      <c r="H2683" s="42"/>
      <c r="I2683" s="41"/>
      <c r="J2683" s="42">
        <f>SmtRes!CZ970</f>
        <v>1811.82</v>
      </c>
      <c r="K2683" s="41"/>
      <c r="L2683" s="42">
        <f>SmtRes!DG970</f>
        <v>3424.34</v>
      </c>
    </row>
    <row r="2684" spans="1:83" ht="28.5" x14ac:dyDescent="0.2">
      <c r="A2684" s="38"/>
      <c r="B2684" s="38" t="s">
        <v>1303</v>
      </c>
      <c r="C2684" s="38" t="s">
        <v>1635</v>
      </c>
      <c r="D2684" s="39" t="s">
        <v>1220</v>
      </c>
      <c r="E2684" s="40">
        <f>SmtRes!DO970*SmtRes!AT970</f>
        <v>1.89</v>
      </c>
      <c r="F2684" s="40"/>
      <c r="G2684" s="40">
        <f>SmtRes!DO970*SmtRes!CX970</f>
        <v>1.89</v>
      </c>
      <c r="H2684" s="42"/>
      <c r="I2684" s="41"/>
      <c r="J2684" s="42">
        <f>ROUND(SmtRes!AG970/SmtRes!DO970, 2)</f>
        <v>549.32000000000005</v>
      </c>
      <c r="K2684" s="41"/>
      <c r="L2684" s="42">
        <f>SmtRes!DH970</f>
        <v>1038.21</v>
      </c>
      <c r="CE2684">
        <v>1</v>
      </c>
    </row>
    <row r="2685" spans="1:83" ht="28.5" x14ac:dyDescent="0.2">
      <c r="A2685" s="38"/>
      <c r="B2685" s="38" t="s">
        <v>1227</v>
      </c>
      <c r="C2685" s="38" t="s">
        <v>1229</v>
      </c>
      <c r="D2685" s="39" t="s">
        <v>1090</v>
      </c>
      <c r="E2685" s="40">
        <v>0.7</v>
      </c>
      <c r="F2685" s="40"/>
      <c r="G2685" s="40">
        <f>SmtRes!CX971</f>
        <v>0.7</v>
      </c>
      <c r="H2685" s="42"/>
      <c r="I2685" s="41"/>
      <c r="J2685" s="42">
        <f>SmtRes!CZ971</f>
        <v>544.70000000000005</v>
      </c>
      <c r="K2685" s="41"/>
      <c r="L2685" s="42">
        <f>SmtRes!DG971</f>
        <v>381.29</v>
      </c>
    </row>
    <row r="2686" spans="1:83" ht="28.5" x14ac:dyDescent="0.2">
      <c r="A2686" s="38"/>
      <c r="B2686" s="38" t="s">
        <v>1226</v>
      </c>
      <c r="C2686" s="38" t="s">
        <v>1562</v>
      </c>
      <c r="D2686" s="39" t="s">
        <v>1220</v>
      </c>
      <c r="E2686" s="40">
        <f>SmtRes!DO971*SmtRes!AT971</f>
        <v>0.7</v>
      </c>
      <c r="F2686" s="40"/>
      <c r="G2686" s="40">
        <f>SmtRes!DO971*SmtRes!CX971</f>
        <v>0.7</v>
      </c>
      <c r="H2686" s="42"/>
      <c r="I2686" s="41"/>
      <c r="J2686" s="42">
        <f>ROUND(SmtRes!AG971/SmtRes!DO971, 2)</f>
        <v>477.98</v>
      </c>
      <c r="K2686" s="41"/>
      <c r="L2686" s="42">
        <f>SmtRes!DH971</f>
        <v>334.59</v>
      </c>
      <c r="CE2686">
        <v>1</v>
      </c>
    </row>
    <row r="2687" spans="1:83" ht="15" x14ac:dyDescent="0.2">
      <c r="A2687" s="37"/>
      <c r="B2687" s="40">
        <v>4</v>
      </c>
      <c r="C2687" s="37" t="s">
        <v>1576</v>
      </c>
      <c r="D2687" s="39"/>
      <c r="E2687" s="43"/>
      <c r="F2687" s="40"/>
      <c r="G2687" s="43"/>
      <c r="H2687" s="40"/>
      <c r="I2687" s="40"/>
      <c r="J2687" s="40"/>
      <c r="K2687" s="40"/>
      <c r="L2687" s="44">
        <f>SUM(L2688:L2693)-SUMIF(CE2688:CE2693, 1, L2688:L2693)</f>
        <v>0</v>
      </c>
    </row>
    <row r="2688" spans="1:83" ht="14.25" x14ac:dyDescent="0.2">
      <c r="A2688" s="38"/>
      <c r="B2688" s="38" t="s">
        <v>1243</v>
      </c>
      <c r="C2688" s="38" t="s">
        <v>1245</v>
      </c>
      <c r="D2688" s="39" t="s">
        <v>1242</v>
      </c>
      <c r="E2688" s="40">
        <v>0.1</v>
      </c>
      <c r="F2688" s="40">
        <f t="shared" ref="F2688:F2702" si="137">ROUND(0,7)</f>
        <v>0</v>
      </c>
      <c r="G2688" s="40">
        <f>SmtRes!CX972</f>
        <v>0</v>
      </c>
      <c r="H2688" s="42">
        <f>SmtRes!CZ972</f>
        <v>238.29</v>
      </c>
      <c r="I2688" s="41">
        <f>SmtRes!AI972</f>
        <v>2.0699999999999998</v>
      </c>
      <c r="J2688" s="42">
        <f t="shared" ref="J2688:J2693" si="138">ROUND(H2688*I2688, 2)</f>
        <v>493.26</v>
      </c>
      <c r="K2688" s="41"/>
      <c r="L2688" s="42">
        <f>SmtRes!DF972</f>
        <v>0</v>
      </c>
    </row>
    <row r="2689" spans="1:12" ht="14.25" x14ac:dyDescent="0.2">
      <c r="A2689" s="38"/>
      <c r="B2689" s="38" t="s">
        <v>1325</v>
      </c>
      <c r="C2689" s="38" t="s">
        <v>1327</v>
      </c>
      <c r="D2689" s="39" t="s">
        <v>1242</v>
      </c>
      <c r="E2689" s="40">
        <v>0.03</v>
      </c>
      <c r="F2689" s="40">
        <f t="shared" si="137"/>
        <v>0</v>
      </c>
      <c r="G2689" s="40">
        <f>SmtRes!CX973</f>
        <v>0</v>
      </c>
      <c r="H2689" s="42">
        <f>SmtRes!CZ973</f>
        <v>80.02</v>
      </c>
      <c r="I2689" s="41">
        <f>SmtRes!AI973</f>
        <v>2.0699999999999998</v>
      </c>
      <c r="J2689" s="42">
        <f t="shared" si="138"/>
        <v>165.64</v>
      </c>
      <c r="K2689" s="41"/>
      <c r="L2689" s="42">
        <f>SmtRes!DF973</f>
        <v>0</v>
      </c>
    </row>
    <row r="2690" spans="1:12" ht="14.25" x14ac:dyDescent="0.2">
      <c r="A2690" s="38"/>
      <c r="B2690" s="38" t="s">
        <v>1246</v>
      </c>
      <c r="C2690" s="38" t="s">
        <v>1248</v>
      </c>
      <c r="D2690" s="39" t="s">
        <v>1242</v>
      </c>
      <c r="E2690" s="40">
        <v>0.02</v>
      </c>
      <c r="F2690" s="40">
        <f t="shared" si="137"/>
        <v>0</v>
      </c>
      <c r="G2690" s="40">
        <f>SmtRes!CX974</f>
        <v>0</v>
      </c>
      <c r="H2690" s="42">
        <f>SmtRes!CZ974</f>
        <v>56.11</v>
      </c>
      <c r="I2690" s="41">
        <f>SmtRes!AI974</f>
        <v>1.58</v>
      </c>
      <c r="J2690" s="42">
        <f t="shared" si="138"/>
        <v>88.65</v>
      </c>
      <c r="K2690" s="41"/>
      <c r="L2690" s="42">
        <f>SmtRes!DF974</f>
        <v>0</v>
      </c>
    </row>
    <row r="2691" spans="1:12" ht="14.25" x14ac:dyDescent="0.2">
      <c r="A2691" s="38"/>
      <c r="B2691" s="38" t="s">
        <v>1331</v>
      </c>
      <c r="C2691" s="38" t="s">
        <v>1333</v>
      </c>
      <c r="D2691" s="39" t="s">
        <v>806</v>
      </c>
      <c r="E2691" s="40">
        <v>4.0000000000000002E-4</v>
      </c>
      <c r="F2691" s="40">
        <f t="shared" si="137"/>
        <v>0</v>
      </c>
      <c r="G2691" s="40">
        <f>SmtRes!CX975</f>
        <v>0</v>
      </c>
      <c r="H2691" s="42">
        <f>SmtRes!CZ975</f>
        <v>61265.39</v>
      </c>
      <c r="I2691" s="41">
        <f>SmtRes!AI975</f>
        <v>1.3</v>
      </c>
      <c r="J2691" s="42">
        <f t="shared" si="138"/>
        <v>79645.009999999995</v>
      </c>
      <c r="K2691" s="41"/>
      <c r="L2691" s="42">
        <f>SmtRes!DF975</f>
        <v>0</v>
      </c>
    </row>
    <row r="2692" spans="1:12" ht="14.25" x14ac:dyDescent="0.2">
      <c r="A2692" s="38"/>
      <c r="B2692" s="38" t="s">
        <v>1334</v>
      </c>
      <c r="C2692" s="38" t="s">
        <v>1336</v>
      </c>
      <c r="D2692" s="39" t="s">
        <v>806</v>
      </c>
      <c r="E2692" s="40">
        <v>1E-4</v>
      </c>
      <c r="F2692" s="40">
        <f t="shared" si="137"/>
        <v>0</v>
      </c>
      <c r="G2692" s="40">
        <f>SmtRes!CX976</f>
        <v>0</v>
      </c>
      <c r="H2692" s="42">
        <f>SmtRes!CZ976</f>
        <v>80020.98</v>
      </c>
      <c r="I2692" s="41">
        <f>SmtRes!AI976</f>
        <v>1.02</v>
      </c>
      <c r="J2692" s="42">
        <f t="shared" si="138"/>
        <v>81621.399999999994</v>
      </c>
      <c r="K2692" s="41"/>
      <c r="L2692" s="42">
        <f>SmtRes!DF976</f>
        <v>0</v>
      </c>
    </row>
    <row r="2693" spans="1:12" ht="14.25" x14ac:dyDescent="0.2">
      <c r="A2693" s="38"/>
      <c r="B2693" s="38" t="s">
        <v>1343</v>
      </c>
      <c r="C2693" s="38" t="s">
        <v>1345</v>
      </c>
      <c r="D2693" s="39" t="s">
        <v>880</v>
      </c>
      <c r="E2693" s="40">
        <v>0.12</v>
      </c>
      <c r="F2693" s="40">
        <f t="shared" si="137"/>
        <v>0</v>
      </c>
      <c r="G2693" s="40">
        <f>SmtRes!CX977</f>
        <v>0</v>
      </c>
      <c r="H2693" s="42">
        <f>SmtRes!CZ977</f>
        <v>1031.73</v>
      </c>
      <c r="I2693" s="41">
        <f>SmtRes!AI977</f>
        <v>1.27</v>
      </c>
      <c r="J2693" s="42">
        <f t="shared" si="138"/>
        <v>1310.3</v>
      </c>
      <c r="K2693" s="41"/>
      <c r="L2693" s="42">
        <f>SmtRes!DF977</f>
        <v>0</v>
      </c>
    </row>
    <row r="2694" spans="1:12" ht="14.25" x14ac:dyDescent="0.2">
      <c r="A2694" s="38"/>
      <c r="B2694" s="38" t="str">
        <f>EtalonRes!I1526</f>
        <v>05.1.02.06</v>
      </c>
      <c r="C2694" s="38" t="str">
        <f>EtalonRes!K1526</f>
        <v>Приставки железобетонные</v>
      </c>
      <c r="D2694" s="39" t="str">
        <f>EtalonRes!O1526</f>
        <v>ШТ</v>
      </c>
      <c r="E2694" s="40">
        <f>EtalonRes!X1526</f>
        <v>0</v>
      </c>
      <c r="F2694" s="40">
        <f t="shared" si="137"/>
        <v>0</v>
      </c>
      <c r="G2694" s="40">
        <f>ROUND(EtalonRes!AG1526*Source!I431, 7)</f>
        <v>0</v>
      </c>
      <c r="H2694" s="42"/>
      <c r="I2694" s="41"/>
      <c r="J2694" s="42"/>
      <c r="K2694" s="41"/>
      <c r="L2694" s="42"/>
    </row>
    <row r="2695" spans="1:12" ht="28.5" x14ac:dyDescent="0.2">
      <c r="A2695" s="38"/>
      <c r="B2695" s="38" t="str">
        <f>EtalonRes!I1527</f>
        <v>05.1.02.07</v>
      </c>
      <c r="C2695" s="38" t="str">
        <f>EtalonRes!K1527</f>
        <v>Стойка железобетонная вибрированная для опор</v>
      </c>
      <c r="D2695" s="39" t="str">
        <f>EtalonRes!O1527</f>
        <v>ШТ</v>
      </c>
      <c r="E2695" s="40">
        <f>EtalonRes!X1527</f>
        <v>0</v>
      </c>
      <c r="F2695" s="40">
        <f t="shared" si="137"/>
        <v>0</v>
      </c>
      <c r="G2695" s="40">
        <f>ROUND(EtalonRes!AG1527*Source!I431, 7)</f>
        <v>0</v>
      </c>
      <c r="H2695" s="42"/>
      <c r="I2695" s="41"/>
      <c r="J2695" s="42"/>
      <c r="K2695" s="41"/>
      <c r="L2695" s="42"/>
    </row>
    <row r="2696" spans="1:12" ht="14.25" x14ac:dyDescent="0.2">
      <c r="A2696" s="38"/>
      <c r="B2696" s="38" t="str">
        <f>EtalonRes!I1528</f>
        <v>07.2.02.05</v>
      </c>
      <c r="C2696" s="38" t="str">
        <f>EtalonRes!K1528</f>
        <v>Траверсы стальные</v>
      </c>
      <c r="D2696" s="39" t="str">
        <f>EtalonRes!O1528</f>
        <v>т</v>
      </c>
      <c r="E2696" s="40">
        <f>EtalonRes!X1528</f>
        <v>0</v>
      </c>
      <c r="F2696" s="40">
        <f t="shared" si="137"/>
        <v>0</v>
      </c>
      <c r="G2696" s="40">
        <f>ROUND(EtalonRes!AG1528*Source!I431, 7)</f>
        <v>0</v>
      </c>
      <c r="H2696" s="42"/>
      <c r="I2696" s="41"/>
      <c r="J2696" s="42"/>
      <c r="K2696" s="41"/>
      <c r="L2696" s="42"/>
    </row>
    <row r="2697" spans="1:12" ht="14.25" x14ac:dyDescent="0.2">
      <c r="A2697" s="38"/>
      <c r="B2697" s="38" t="str">
        <f>EtalonRes!I1529</f>
        <v>07.2.07.13</v>
      </c>
      <c r="C2697" s="38" t="str">
        <f>EtalonRes!K1529</f>
        <v>Хомуты стальные</v>
      </c>
      <c r="D2697" s="39" t="str">
        <f>EtalonRes!O1529</f>
        <v>кг</v>
      </c>
      <c r="E2697" s="40">
        <f>EtalonRes!X1529</f>
        <v>0</v>
      </c>
      <c r="F2697" s="40">
        <f t="shared" si="137"/>
        <v>0</v>
      </c>
      <c r="G2697" s="40">
        <f>ROUND(EtalonRes!AG1529*Source!I431, 7)</f>
        <v>0</v>
      </c>
      <c r="H2697" s="42"/>
      <c r="I2697" s="41"/>
      <c r="J2697" s="42"/>
      <c r="K2697" s="41"/>
      <c r="L2697" s="42"/>
    </row>
    <row r="2698" spans="1:12" ht="14.25" x14ac:dyDescent="0.2">
      <c r="A2698" s="38"/>
      <c r="B2698" s="38" t="str">
        <f>EtalonRes!I1530</f>
        <v>08.3.04.02</v>
      </c>
      <c r="C2698" s="38" t="str">
        <f>EtalonRes!K1530</f>
        <v>Сталь стержневая диаметром до 10 мм</v>
      </c>
      <c r="D2698" s="39" t="str">
        <f>EtalonRes!O1530</f>
        <v>т</v>
      </c>
      <c r="E2698" s="40">
        <f>EtalonRes!X1530</f>
        <v>0</v>
      </c>
      <c r="F2698" s="40">
        <f t="shared" si="137"/>
        <v>0</v>
      </c>
      <c r="G2698" s="40">
        <f>ROUND(EtalonRes!AG1530*Source!I431, 7)</f>
        <v>0</v>
      </c>
      <c r="H2698" s="42"/>
      <c r="I2698" s="41"/>
      <c r="J2698" s="42"/>
      <c r="K2698" s="41"/>
      <c r="L2698" s="42"/>
    </row>
    <row r="2699" spans="1:12" ht="14.25" x14ac:dyDescent="0.2">
      <c r="A2699" s="38"/>
      <c r="B2699" s="38" t="str">
        <f>EtalonRes!I1534</f>
        <v>22.2.01.04</v>
      </c>
      <c r="C2699" s="38" t="str">
        <f>EtalonRes!K1534</f>
        <v>Изоляторы штыревые</v>
      </c>
      <c r="D2699" s="39" t="str">
        <f>EtalonRes!O1534</f>
        <v>ШТ</v>
      </c>
      <c r="E2699" s="40">
        <f>EtalonRes!X1534</f>
        <v>0</v>
      </c>
      <c r="F2699" s="40">
        <f t="shared" si="137"/>
        <v>0</v>
      </c>
      <c r="G2699" s="40">
        <f>ROUND(EtalonRes!AG1534*Source!I431, 7)</f>
        <v>0</v>
      </c>
      <c r="H2699" s="42"/>
      <c r="I2699" s="41"/>
      <c r="J2699" s="42"/>
      <c r="K2699" s="41"/>
      <c r="L2699" s="42"/>
    </row>
    <row r="2700" spans="1:12" ht="14.25" x14ac:dyDescent="0.2">
      <c r="A2700" s="38"/>
      <c r="B2700" s="38" t="str">
        <f>EtalonRes!I1535</f>
        <v>22.2.02.09</v>
      </c>
      <c r="C2700" s="38" t="str">
        <f>EtalonRes!K1535</f>
        <v>Детали крепления стальные</v>
      </c>
      <c r="D2700" s="39" t="str">
        <f>EtalonRes!O1535</f>
        <v>кг</v>
      </c>
      <c r="E2700" s="40">
        <f>EtalonRes!X1535</f>
        <v>0</v>
      </c>
      <c r="F2700" s="40">
        <f t="shared" si="137"/>
        <v>0</v>
      </c>
      <c r="G2700" s="40">
        <f>ROUND(EtalonRes!AG1535*Source!I431, 7)</f>
        <v>0</v>
      </c>
      <c r="H2700" s="42"/>
      <c r="I2700" s="41"/>
      <c r="J2700" s="42"/>
      <c r="K2700" s="41"/>
      <c r="L2700" s="42"/>
    </row>
    <row r="2701" spans="1:12" ht="14.25" x14ac:dyDescent="0.2">
      <c r="A2701" s="38"/>
      <c r="B2701" s="38" t="str">
        <f>EtalonRes!I1536</f>
        <v>22.2.02.21</v>
      </c>
      <c r="C2701" s="38" t="str">
        <f>EtalonRes!K1536</f>
        <v>Штыри</v>
      </c>
      <c r="D2701" s="39" t="str">
        <f>EtalonRes!O1536</f>
        <v>ШТ</v>
      </c>
      <c r="E2701" s="40">
        <f>EtalonRes!X1536</f>
        <v>0</v>
      </c>
      <c r="F2701" s="40">
        <f t="shared" si="137"/>
        <v>0</v>
      </c>
      <c r="G2701" s="40">
        <f>ROUND(EtalonRes!AG1536*Source!I431, 7)</f>
        <v>0</v>
      </c>
      <c r="H2701" s="42"/>
      <c r="I2701" s="41"/>
      <c r="J2701" s="42"/>
      <c r="K2701" s="41"/>
      <c r="L2701" s="42"/>
    </row>
    <row r="2702" spans="1:12" ht="14.25" x14ac:dyDescent="0.2">
      <c r="A2702" s="38"/>
      <c r="B2702" s="38" t="str">
        <f>EtalonRes!I1537</f>
        <v>22.2.02.23</v>
      </c>
      <c r="C2702" s="45" t="str">
        <f>EtalonRes!K1537</f>
        <v>Металлические плакаты</v>
      </c>
      <c r="D2702" s="46" t="str">
        <f>EtalonRes!O1537</f>
        <v>ШТ</v>
      </c>
      <c r="E2702" s="47">
        <f>EtalonRes!X1537</f>
        <v>0</v>
      </c>
      <c r="F2702" s="47">
        <f t="shared" si="137"/>
        <v>0</v>
      </c>
      <c r="G2702" s="47">
        <f>ROUND(EtalonRes!AG1537*Source!I431, 7)</f>
        <v>0</v>
      </c>
      <c r="H2702" s="48"/>
      <c r="I2702" s="49"/>
      <c r="J2702" s="48"/>
      <c r="K2702" s="49"/>
      <c r="L2702" s="48"/>
    </row>
    <row r="2703" spans="1:12" ht="15" x14ac:dyDescent="0.2">
      <c r="A2703" s="38"/>
      <c r="B2703" s="38"/>
      <c r="C2703" s="51" t="s">
        <v>1564</v>
      </c>
      <c r="D2703" s="39"/>
      <c r="E2703" s="40"/>
      <c r="F2703" s="40"/>
      <c r="G2703" s="40"/>
      <c r="H2703" s="42"/>
      <c r="I2703" s="41"/>
      <c r="J2703" s="42"/>
      <c r="K2703" s="41"/>
      <c r="L2703" s="42">
        <f>L2679+L2681+L2682+L2687</f>
        <v>11270.81</v>
      </c>
    </row>
    <row r="2704" spans="1:12" ht="14.25" x14ac:dyDescent="0.2">
      <c r="A2704" s="38"/>
      <c r="B2704" s="38"/>
      <c r="C2704" s="38" t="s">
        <v>1565</v>
      </c>
      <c r="D2704" s="39"/>
      <c r="E2704" s="40"/>
      <c r="F2704" s="40"/>
      <c r="G2704" s="40"/>
      <c r="H2704" s="42"/>
      <c r="I2704" s="41"/>
      <c r="J2704" s="42"/>
      <c r="K2704" s="41"/>
      <c r="L2704" s="42">
        <f>SUM(AR2678:AR2707)+SUM(AS2678:AS2707)+SUM(AT2678:AT2707)+SUM(AU2678:AU2707)+SUM(AV2678:AV2707)</f>
        <v>7465.18</v>
      </c>
    </row>
    <row r="2705" spans="1:83" ht="14.25" x14ac:dyDescent="0.2">
      <c r="A2705" s="38"/>
      <c r="B2705" s="38" t="s">
        <v>27</v>
      </c>
      <c r="C2705" s="38" t="s">
        <v>1566</v>
      </c>
      <c r="D2705" s="39" t="s">
        <v>1392</v>
      </c>
      <c r="E2705" s="40">
        <f>Source!BZ431</f>
        <v>103</v>
      </c>
      <c r="F2705" s="40"/>
      <c r="G2705" s="40">
        <f>Source!AT431</f>
        <v>103</v>
      </c>
      <c r="H2705" s="42"/>
      <c r="I2705" s="41"/>
      <c r="J2705" s="42"/>
      <c r="K2705" s="41"/>
      <c r="L2705" s="42">
        <f>SUM(AZ2678:AZ2707)</f>
        <v>7689.14</v>
      </c>
    </row>
    <row r="2706" spans="1:83" ht="14.25" x14ac:dyDescent="0.2">
      <c r="A2706" s="45"/>
      <c r="B2706" s="45" t="s">
        <v>28</v>
      </c>
      <c r="C2706" s="45" t="s">
        <v>1567</v>
      </c>
      <c r="D2706" s="46" t="s">
        <v>1392</v>
      </c>
      <c r="E2706" s="47">
        <f>Source!CA431</f>
        <v>60</v>
      </c>
      <c r="F2706" s="47"/>
      <c r="G2706" s="47">
        <f>Source!AU431</f>
        <v>60</v>
      </c>
      <c r="H2706" s="48"/>
      <c r="I2706" s="49"/>
      <c r="J2706" s="48"/>
      <c r="K2706" s="49"/>
      <c r="L2706" s="48">
        <f>SUM(BA2678:BA2707)</f>
        <v>4479.1099999999997</v>
      </c>
    </row>
    <row r="2707" spans="1:83" ht="15" x14ac:dyDescent="0.2">
      <c r="C2707" s="58" t="s">
        <v>1568</v>
      </c>
      <c r="D2707" s="58"/>
      <c r="E2707" s="58"/>
      <c r="F2707" s="58"/>
      <c r="G2707" s="58"/>
      <c r="H2707" s="58"/>
      <c r="I2707" s="59">
        <f>K2707/E2678</f>
        <v>23439.06</v>
      </c>
      <c r="J2707" s="59"/>
      <c r="K2707" s="59">
        <f>L2679+L2681+L2687+L2705+L2706+L2682</f>
        <v>23439.06</v>
      </c>
      <c r="L2707" s="59"/>
      <c r="AD2707">
        <f>ROUND((Source!AT431/100)*((ROUND(SUMIF(SmtRes!AQ968:'SmtRes'!AQ977,"=1",SmtRes!AD968:'SmtRes'!AD977)*Source!I431, 2)+ROUND(SUMIF(SmtRes!AQ968:'SmtRes'!AQ977,"=1",SmtRes!AC968:'SmtRes'!AC977)*Source!I431, 2))), 2)</f>
        <v>1506.34</v>
      </c>
      <c r="AE2707">
        <f>ROUND((Source!AU431/100)*((ROUND(SUMIF(SmtRes!AQ968:'SmtRes'!AQ977,"=1",SmtRes!AD968:'SmtRes'!AD977)*Source!I431, 2)+ROUND(SUMIF(SmtRes!AQ968:'SmtRes'!AQ977,"=1",SmtRes!AC968:'SmtRes'!AC977)*Source!I431, 2))), 2)</f>
        <v>877.48</v>
      </c>
      <c r="AN2707" s="50">
        <f>L2679+L2681+L2687+L2705+L2706+L2682</f>
        <v>23439.06</v>
      </c>
      <c r="AO2707" s="50">
        <f>L2681</f>
        <v>3805.63</v>
      </c>
      <c r="AQ2707" t="s">
        <v>1569</v>
      </c>
      <c r="AR2707" s="50">
        <f>L2679</f>
        <v>6092.38</v>
      </c>
      <c r="AT2707" s="50">
        <f>L2682</f>
        <v>1372.8</v>
      </c>
      <c r="AV2707" t="s">
        <v>1569</v>
      </c>
      <c r="AW2707" s="50">
        <f>L2687</f>
        <v>0</v>
      </c>
      <c r="AZ2707">
        <f>Source!X431</f>
        <v>7689.14</v>
      </c>
      <c r="BA2707">
        <f>Source!Y431</f>
        <v>4479.1099999999997</v>
      </c>
      <c r="CD2707">
        <v>1</v>
      </c>
    </row>
    <row r="2708" spans="1:83" ht="96.75" x14ac:dyDescent="0.2">
      <c r="A2708" s="36" t="s">
        <v>564</v>
      </c>
      <c r="B2708" s="38" t="s">
        <v>1795</v>
      </c>
      <c r="C2708" s="38" t="s">
        <v>1796</v>
      </c>
      <c r="D2708" s="39" t="str">
        <f>Source!H432</f>
        <v>ШТ</v>
      </c>
      <c r="E2708" s="40">
        <f>Source!K432</f>
        <v>1</v>
      </c>
      <c r="F2708" s="40"/>
      <c r="G2708" s="40">
        <f>Source!I432</f>
        <v>1</v>
      </c>
      <c r="H2708" s="42"/>
      <c r="I2708" s="41"/>
      <c r="J2708" s="42"/>
      <c r="K2708" s="41"/>
      <c r="L2708" s="42"/>
    </row>
    <row r="2709" spans="1:83" ht="15" x14ac:dyDescent="0.2">
      <c r="A2709" s="37"/>
      <c r="B2709" s="40">
        <v>1</v>
      </c>
      <c r="C2709" s="37" t="s">
        <v>1560</v>
      </c>
      <c r="D2709" s="39" t="s">
        <v>1220</v>
      </c>
      <c r="E2709" s="43"/>
      <c r="F2709" s="40"/>
      <c r="G2709" s="43">
        <f>Source!U432</f>
        <v>21.37</v>
      </c>
      <c r="H2709" s="40"/>
      <c r="I2709" s="40"/>
      <c r="J2709" s="40"/>
      <c r="K2709" s="40"/>
      <c r="L2709" s="44">
        <f>SUM(L2710:L2710)-SUMIF(CE2710:CE2710, 1, L2710:L2710)</f>
        <v>9299.58</v>
      </c>
    </row>
    <row r="2710" spans="1:83" ht="28.5" x14ac:dyDescent="0.2">
      <c r="A2710" s="38"/>
      <c r="B2710" s="38" t="s">
        <v>1346</v>
      </c>
      <c r="C2710" s="38" t="s">
        <v>1347</v>
      </c>
      <c r="D2710" s="39" t="s">
        <v>1220</v>
      </c>
      <c r="E2710" s="40">
        <v>21.37</v>
      </c>
      <c r="F2710" s="40"/>
      <c r="G2710" s="40">
        <f>SmtRes!CX978</f>
        <v>21.37</v>
      </c>
      <c r="H2710" s="42"/>
      <c r="I2710" s="41"/>
      <c r="J2710" s="42">
        <f>SmtRes!CZ978</f>
        <v>435.17</v>
      </c>
      <c r="K2710" s="41"/>
      <c r="L2710" s="42">
        <f>SmtRes!DI978</f>
        <v>9299.58</v>
      </c>
    </row>
    <row r="2711" spans="1:83" ht="15" x14ac:dyDescent="0.2">
      <c r="A2711" s="37"/>
      <c r="B2711" s="40">
        <v>2</v>
      </c>
      <c r="C2711" s="37" t="s">
        <v>1561</v>
      </c>
      <c r="D2711" s="39"/>
      <c r="E2711" s="43"/>
      <c r="F2711" s="40"/>
      <c r="G2711" s="43"/>
      <c r="H2711" s="40"/>
      <c r="I2711" s="40"/>
      <c r="J2711" s="40"/>
      <c r="K2711" s="40"/>
      <c r="L2711" s="44">
        <f>SUM(L2712:L2716)-SUMIF(CE2712:CE2716, 1, L2712:L2716)</f>
        <v>6308.18</v>
      </c>
    </row>
    <row r="2712" spans="1:83" ht="15" x14ac:dyDescent="0.2">
      <c r="A2712" s="37"/>
      <c r="B2712" s="40"/>
      <c r="C2712" s="37" t="s">
        <v>1563</v>
      </c>
      <c r="D2712" s="39" t="s">
        <v>1220</v>
      </c>
      <c r="E2712" s="43"/>
      <c r="F2712" s="40"/>
      <c r="G2712" s="43">
        <f>Source!V432</f>
        <v>4.2300000000000004</v>
      </c>
      <c r="H2712" s="40"/>
      <c r="I2712" s="40"/>
      <c r="J2712" s="40"/>
      <c r="K2712" s="40"/>
      <c r="L2712" s="44">
        <f>SUMIF(CE2713:CE2716, 1, L2713:L2716)</f>
        <v>2247.29</v>
      </c>
      <c r="CE2712">
        <v>1</v>
      </c>
    </row>
    <row r="2713" spans="1:83" ht="42.75" x14ac:dyDescent="0.2">
      <c r="A2713" s="38"/>
      <c r="B2713" s="38" t="s">
        <v>1300</v>
      </c>
      <c r="C2713" s="38" t="s">
        <v>1302</v>
      </c>
      <c r="D2713" s="39" t="s">
        <v>1090</v>
      </c>
      <c r="E2713" s="40">
        <v>3.16</v>
      </c>
      <c r="F2713" s="40"/>
      <c r="G2713" s="40">
        <f>SmtRes!CX980</f>
        <v>3.16</v>
      </c>
      <c r="H2713" s="42"/>
      <c r="I2713" s="41"/>
      <c r="J2713" s="42">
        <f>SmtRes!CZ980</f>
        <v>1811.82</v>
      </c>
      <c r="K2713" s="41"/>
      <c r="L2713" s="42">
        <f>SmtRes!DG980</f>
        <v>5725.35</v>
      </c>
    </row>
    <row r="2714" spans="1:83" ht="28.5" x14ac:dyDescent="0.2">
      <c r="A2714" s="38"/>
      <c r="B2714" s="38" t="s">
        <v>1303</v>
      </c>
      <c r="C2714" s="38" t="s">
        <v>1635</v>
      </c>
      <c r="D2714" s="39" t="s">
        <v>1220</v>
      </c>
      <c r="E2714" s="40">
        <f>SmtRes!DO980*SmtRes!AT980</f>
        <v>3.16</v>
      </c>
      <c r="F2714" s="40"/>
      <c r="G2714" s="40">
        <f>SmtRes!DO980*SmtRes!CX980</f>
        <v>3.16</v>
      </c>
      <c r="H2714" s="42"/>
      <c r="I2714" s="41"/>
      <c r="J2714" s="42">
        <f>ROUND(SmtRes!AG980/SmtRes!DO980, 2)</f>
        <v>549.32000000000005</v>
      </c>
      <c r="K2714" s="41"/>
      <c r="L2714" s="42">
        <f>SmtRes!DH980</f>
        <v>1735.85</v>
      </c>
      <c r="CE2714">
        <v>1</v>
      </c>
    </row>
    <row r="2715" spans="1:83" ht="28.5" x14ac:dyDescent="0.2">
      <c r="A2715" s="38"/>
      <c r="B2715" s="38" t="s">
        <v>1227</v>
      </c>
      <c r="C2715" s="38" t="s">
        <v>1229</v>
      </c>
      <c r="D2715" s="39" t="s">
        <v>1090</v>
      </c>
      <c r="E2715" s="40">
        <v>1.07</v>
      </c>
      <c r="F2715" s="40"/>
      <c r="G2715" s="40">
        <f>SmtRes!CX981</f>
        <v>1.07</v>
      </c>
      <c r="H2715" s="42"/>
      <c r="I2715" s="41"/>
      <c r="J2715" s="42">
        <f>SmtRes!CZ981</f>
        <v>544.70000000000005</v>
      </c>
      <c r="K2715" s="41"/>
      <c r="L2715" s="42">
        <f>SmtRes!DG981</f>
        <v>582.83000000000004</v>
      </c>
    </row>
    <row r="2716" spans="1:83" ht="28.5" x14ac:dyDescent="0.2">
      <c r="A2716" s="38"/>
      <c r="B2716" s="38" t="s">
        <v>1226</v>
      </c>
      <c r="C2716" s="38" t="s">
        <v>1562</v>
      </c>
      <c r="D2716" s="39" t="s">
        <v>1220</v>
      </c>
      <c r="E2716" s="40">
        <f>SmtRes!DO981*SmtRes!AT981</f>
        <v>1.07</v>
      </c>
      <c r="F2716" s="40"/>
      <c r="G2716" s="40">
        <f>SmtRes!DO981*SmtRes!CX981</f>
        <v>1.07</v>
      </c>
      <c r="H2716" s="42"/>
      <c r="I2716" s="41"/>
      <c r="J2716" s="42">
        <f>ROUND(SmtRes!AG981/SmtRes!DO981, 2)</f>
        <v>477.98</v>
      </c>
      <c r="K2716" s="41"/>
      <c r="L2716" s="42">
        <f>SmtRes!DH981</f>
        <v>511.44</v>
      </c>
      <c r="CE2716">
        <v>1</v>
      </c>
    </row>
    <row r="2717" spans="1:83" ht="15" x14ac:dyDescent="0.2">
      <c r="A2717" s="37"/>
      <c r="B2717" s="40">
        <v>4</v>
      </c>
      <c r="C2717" s="37" t="s">
        <v>1576</v>
      </c>
      <c r="D2717" s="39"/>
      <c r="E2717" s="43"/>
      <c r="F2717" s="40"/>
      <c r="G2717" s="43"/>
      <c r="H2717" s="40"/>
      <c r="I2717" s="40"/>
      <c r="J2717" s="40"/>
      <c r="K2717" s="40"/>
      <c r="L2717" s="44">
        <f>SUM(L2718:L2723)-SUMIF(CE2718:CE2723, 1, L2718:L2723)</f>
        <v>0</v>
      </c>
    </row>
    <row r="2718" spans="1:83" ht="14.25" x14ac:dyDescent="0.2">
      <c r="A2718" s="38"/>
      <c r="B2718" s="38" t="s">
        <v>1243</v>
      </c>
      <c r="C2718" s="38" t="s">
        <v>1245</v>
      </c>
      <c r="D2718" s="39" t="s">
        <v>1242</v>
      </c>
      <c r="E2718" s="40">
        <v>0.1</v>
      </c>
      <c r="F2718" s="40">
        <f t="shared" ref="F2718:F2732" si="139">ROUND(0,7)</f>
        <v>0</v>
      </c>
      <c r="G2718" s="40">
        <f>SmtRes!CX982</f>
        <v>0</v>
      </c>
      <c r="H2718" s="42">
        <f>SmtRes!CZ982</f>
        <v>238.29</v>
      </c>
      <c r="I2718" s="41">
        <f>SmtRes!AI982</f>
        <v>2.0699999999999998</v>
      </c>
      <c r="J2718" s="42">
        <f t="shared" ref="J2718:J2723" si="140">ROUND(H2718*I2718, 2)</f>
        <v>493.26</v>
      </c>
      <c r="K2718" s="41"/>
      <c r="L2718" s="42">
        <f>SmtRes!DF982</f>
        <v>0</v>
      </c>
    </row>
    <row r="2719" spans="1:83" ht="14.25" x14ac:dyDescent="0.2">
      <c r="A2719" s="38"/>
      <c r="B2719" s="38" t="s">
        <v>1325</v>
      </c>
      <c r="C2719" s="38" t="s">
        <v>1327</v>
      </c>
      <c r="D2719" s="39" t="s">
        <v>1242</v>
      </c>
      <c r="E2719" s="40">
        <v>0.03</v>
      </c>
      <c r="F2719" s="40">
        <f t="shared" si="139"/>
        <v>0</v>
      </c>
      <c r="G2719" s="40">
        <f>SmtRes!CX983</f>
        <v>0</v>
      </c>
      <c r="H2719" s="42">
        <f>SmtRes!CZ983</f>
        <v>80.02</v>
      </c>
      <c r="I2719" s="41">
        <f>SmtRes!AI983</f>
        <v>2.0699999999999998</v>
      </c>
      <c r="J2719" s="42">
        <f t="shared" si="140"/>
        <v>165.64</v>
      </c>
      <c r="K2719" s="41"/>
      <c r="L2719" s="42">
        <f>SmtRes!DF983</f>
        <v>0</v>
      </c>
    </row>
    <row r="2720" spans="1:83" ht="14.25" x14ac:dyDescent="0.2">
      <c r="A2720" s="38"/>
      <c r="B2720" s="38" t="s">
        <v>1246</v>
      </c>
      <c r="C2720" s="38" t="s">
        <v>1248</v>
      </c>
      <c r="D2720" s="39" t="s">
        <v>1242</v>
      </c>
      <c r="E2720" s="40">
        <v>0.02</v>
      </c>
      <c r="F2720" s="40">
        <f t="shared" si="139"/>
        <v>0</v>
      </c>
      <c r="G2720" s="40">
        <f>SmtRes!CX984</f>
        <v>0</v>
      </c>
      <c r="H2720" s="42">
        <f>SmtRes!CZ984</f>
        <v>56.11</v>
      </c>
      <c r="I2720" s="41">
        <f>SmtRes!AI984</f>
        <v>1.58</v>
      </c>
      <c r="J2720" s="42">
        <f t="shared" si="140"/>
        <v>88.65</v>
      </c>
      <c r="K2720" s="41"/>
      <c r="L2720" s="42">
        <f>SmtRes!DF984</f>
        <v>0</v>
      </c>
    </row>
    <row r="2721" spans="1:12" ht="14.25" x14ac:dyDescent="0.2">
      <c r="A2721" s="38"/>
      <c r="B2721" s="38" t="s">
        <v>1331</v>
      </c>
      <c r="C2721" s="38" t="s">
        <v>1333</v>
      </c>
      <c r="D2721" s="39" t="s">
        <v>806</v>
      </c>
      <c r="E2721" s="40">
        <v>4.0000000000000002E-4</v>
      </c>
      <c r="F2721" s="40">
        <f t="shared" si="139"/>
        <v>0</v>
      </c>
      <c r="G2721" s="40">
        <f>SmtRes!CX985</f>
        <v>0</v>
      </c>
      <c r="H2721" s="42">
        <f>SmtRes!CZ985</f>
        <v>61265.39</v>
      </c>
      <c r="I2721" s="41">
        <f>SmtRes!AI985</f>
        <v>1.3</v>
      </c>
      <c r="J2721" s="42">
        <f t="shared" si="140"/>
        <v>79645.009999999995</v>
      </c>
      <c r="K2721" s="41"/>
      <c r="L2721" s="42">
        <f>SmtRes!DF985</f>
        <v>0</v>
      </c>
    </row>
    <row r="2722" spans="1:12" ht="14.25" x14ac:dyDescent="0.2">
      <c r="A2722" s="38"/>
      <c r="B2722" s="38" t="s">
        <v>1334</v>
      </c>
      <c r="C2722" s="38" t="s">
        <v>1336</v>
      </c>
      <c r="D2722" s="39" t="s">
        <v>806</v>
      </c>
      <c r="E2722" s="40">
        <v>1E-4</v>
      </c>
      <c r="F2722" s="40">
        <f t="shared" si="139"/>
        <v>0</v>
      </c>
      <c r="G2722" s="40">
        <f>SmtRes!CX986</f>
        <v>0</v>
      </c>
      <c r="H2722" s="42">
        <f>SmtRes!CZ986</f>
        <v>80020.98</v>
      </c>
      <c r="I2722" s="41">
        <f>SmtRes!AI986</f>
        <v>1.02</v>
      </c>
      <c r="J2722" s="42">
        <f t="shared" si="140"/>
        <v>81621.399999999994</v>
      </c>
      <c r="K2722" s="41"/>
      <c r="L2722" s="42">
        <f>SmtRes!DF986</f>
        <v>0</v>
      </c>
    </row>
    <row r="2723" spans="1:12" ht="14.25" x14ac:dyDescent="0.2">
      <c r="A2723" s="38"/>
      <c r="B2723" s="38" t="s">
        <v>1343</v>
      </c>
      <c r="C2723" s="38" t="s">
        <v>1345</v>
      </c>
      <c r="D2723" s="39" t="s">
        <v>880</v>
      </c>
      <c r="E2723" s="40">
        <v>0.12</v>
      </c>
      <c r="F2723" s="40">
        <f t="shared" si="139"/>
        <v>0</v>
      </c>
      <c r="G2723" s="40">
        <f>SmtRes!CX987</f>
        <v>0</v>
      </c>
      <c r="H2723" s="42">
        <f>SmtRes!CZ987</f>
        <v>1031.73</v>
      </c>
      <c r="I2723" s="41">
        <f>SmtRes!AI987</f>
        <v>1.27</v>
      </c>
      <c r="J2723" s="42">
        <f t="shared" si="140"/>
        <v>1310.3</v>
      </c>
      <c r="K2723" s="41"/>
      <c r="L2723" s="42">
        <f>SmtRes!DF987</f>
        <v>0</v>
      </c>
    </row>
    <row r="2724" spans="1:12" ht="14.25" x14ac:dyDescent="0.2">
      <c r="A2724" s="38"/>
      <c r="B2724" s="38" t="str">
        <f>EtalonRes!I1546</f>
        <v>05.1.02.06</v>
      </c>
      <c r="C2724" s="38" t="str">
        <f>EtalonRes!K1546</f>
        <v>Приставки железобетонные</v>
      </c>
      <c r="D2724" s="39" t="str">
        <f>EtalonRes!O1546</f>
        <v>ШТ</v>
      </c>
      <c r="E2724" s="40">
        <f>EtalonRes!X1546</f>
        <v>0</v>
      </c>
      <c r="F2724" s="40">
        <f t="shared" si="139"/>
        <v>0</v>
      </c>
      <c r="G2724" s="40">
        <f>ROUND(EtalonRes!AG1546*Source!I432, 7)</f>
        <v>0</v>
      </c>
      <c r="H2724" s="42"/>
      <c r="I2724" s="41"/>
      <c r="J2724" s="42"/>
      <c r="K2724" s="41"/>
      <c r="L2724" s="42"/>
    </row>
    <row r="2725" spans="1:12" ht="28.5" x14ac:dyDescent="0.2">
      <c r="A2725" s="38"/>
      <c r="B2725" s="38" t="str">
        <f>EtalonRes!I1547</f>
        <v>05.1.02.07</v>
      </c>
      <c r="C2725" s="38" t="str">
        <f>EtalonRes!K1547</f>
        <v>Стойка железобетонная вибрированная для опор</v>
      </c>
      <c r="D2725" s="39" t="str">
        <f>EtalonRes!O1547</f>
        <v>ШТ</v>
      </c>
      <c r="E2725" s="40">
        <f>EtalonRes!X1547</f>
        <v>0</v>
      </c>
      <c r="F2725" s="40">
        <f t="shared" si="139"/>
        <v>0</v>
      </c>
      <c r="G2725" s="40">
        <f>ROUND(EtalonRes!AG1547*Source!I432, 7)</f>
        <v>0</v>
      </c>
      <c r="H2725" s="42"/>
      <c r="I2725" s="41"/>
      <c r="J2725" s="42"/>
      <c r="K2725" s="41"/>
      <c r="L2725" s="42"/>
    </row>
    <row r="2726" spans="1:12" ht="14.25" x14ac:dyDescent="0.2">
      <c r="A2726" s="38"/>
      <c r="B2726" s="38" t="str">
        <f>EtalonRes!I1548</f>
        <v>07.2.02.05</v>
      </c>
      <c r="C2726" s="38" t="str">
        <f>EtalonRes!K1548</f>
        <v>Траверсы стальные</v>
      </c>
      <c r="D2726" s="39" t="str">
        <f>EtalonRes!O1548</f>
        <v>т</v>
      </c>
      <c r="E2726" s="40">
        <f>EtalonRes!X1548</f>
        <v>0</v>
      </c>
      <c r="F2726" s="40">
        <f t="shared" si="139"/>
        <v>0</v>
      </c>
      <c r="G2726" s="40">
        <f>ROUND(EtalonRes!AG1548*Source!I432, 7)</f>
        <v>0</v>
      </c>
      <c r="H2726" s="42"/>
      <c r="I2726" s="41"/>
      <c r="J2726" s="42"/>
      <c r="K2726" s="41"/>
      <c r="L2726" s="42"/>
    </row>
    <row r="2727" spans="1:12" ht="14.25" x14ac:dyDescent="0.2">
      <c r="A2727" s="38"/>
      <c r="B2727" s="38" t="str">
        <f>EtalonRes!I1549</f>
        <v>07.2.07.13</v>
      </c>
      <c r="C2727" s="38" t="str">
        <f>EtalonRes!K1549</f>
        <v>Хомуты стальные</v>
      </c>
      <c r="D2727" s="39" t="str">
        <f>EtalonRes!O1549</f>
        <v>кг</v>
      </c>
      <c r="E2727" s="40">
        <f>EtalonRes!X1549</f>
        <v>0</v>
      </c>
      <c r="F2727" s="40">
        <f t="shared" si="139"/>
        <v>0</v>
      </c>
      <c r="G2727" s="40">
        <f>ROUND(EtalonRes!AG1549*Source!I432, 7)</f>
        <v>0</v>
      </c>
      <c r="H2727" s="42"/>
      <c r="I2727" s="41"/>
      <c r="J2727" s="42"/>
      <c r="K2727" s="41"/>
      <c r="L2727" s="42"/>
    </row>
    <row r="2728" spans="1:12" ht="14.25" x14ac:dyDescent="0.2">
      <c r="A2728" s="38"/>
      <c r="B2728" s="38" t="str">
        <f>EtalonRes!I1550</f>
        <v>08.3.04.02</v>
      </c>
      <c r="C2728" s="38" t="str">
        <f>EtalonRes!K1550</f>
        <v>Сталь стержневая диаметром до 10 мм</v>
      </c>
      <c r="D2728" s="39" t="str">
        <f>EtalonRes!O1550</f>
        <v>т</v>
      </c>
      <c r="E2728" s="40">
        <f>EtalonRes!X1550</f>
        <v>0</v>
      </c>
      <c r="F2728" s="40">
        <f t="shared" si="139"/>
        <v>0</v>
      </c>
      <c r="G2728" s="40">
        <f>ROUND(EtalonRes!AG1550*Source!I432, 7)</f>
        <v>0</v>
      </c>
      <c r="H2728" s="42"/>
      <c r="I2728" s="41"/>
      <c r="J2728" s="42"/>
      <c r="K2728" s="41"/>
      <c r="L2728" s="42"/>
    </row>
    <row r="2729" spans="1:12" ht="14.25" x14ac:dyDescent="0.2">
      <c r="A2729" s="38"/>
      <c r="B2729" s="38" t="str">
        <f>EtalonRes!I1554</f>
        <v>22.2.01.04</v>
      </c>
      <c r="C2729" s="38" t="str">
        <f>EtalonRes!K1554</f>
        <v>Изоляторы штыревые</v>
      </c>
      <c r="D2729" s="39" t="str">
        <f>EtalonRes!O1554</f>
        <v>ШТ</v>
      </c>
      <c r="E2729" s="40">
        <f>EtalonRes!X1554</f>
        <v>0</v>
      </c>
      <c r="F2729" s="40">
        <f t="shared" si="139"/>
        <v>0</v>
      </c>
      <c r="G2729" s="40">
        <f>ROUND(EtalonRes!AG1554*Source!I432, 7)</f>
        <v>0</v>
      </c>
      <c r="H2729" s="42"/>
      <c r="I2729" s="41"/>
      <c r="J2729" s="42"/>
      <c r="K2729" s="41"/>
      <c r="L2729" s="42"/>
    </row>
    <row r="2730" spans="1:12" ht="14.25" x14ac:dyDescent="0.2">
      <c r="A2730" s="38"/>
      <c r="B2730" s="38" t="str">
        <f>EtalonRes!I1555</f>
        <v>22.2.02.09</v>
      </c>
      <c r="C2730" s="38" t="str">
        <f>EtalonRes!K1555</f>
        <v>Детали крепления стальные</v>
      </c>
      <c r="D2730" s="39" t="str">
        <f>EtalonRes!O1555</f>
        <v>кг</v>
      </c>
      <c r="E2730" s="40">
        <f>EtalonRes!X1555</f>
        <v>0</v>
      </c>
      <c r="F2730" s="40">
        <f t="shared" si="139"/>
        <v>0</v>
      </c>
      <c r="G2730" s="40">
        <f>ROUND(EtalonRes!AG1555*Source!I432, 7)</f>
        <v>0</v>
      </c>
      <c r="H2730" s="42"/>
      <c r="I2730" s="41"/>
      <c r="J2730" s="42"/>
      <c r="K2730" s="41"/>
      <c r="L2730" s="42"/>
    </row>
    <row r="2731" spans="1:12" ht="14.25" x14ac:dyDescent="0.2">
      <c r="A2731" s="38"/>
      <c r="B2731" s="38" t="str">
        <f>EtalonRes!I1556</f>
        <v>22.2.02.21</v>
      </c>
      <c r="C2731" s="38" t="str">
        <f>EtalonRes!K1556</f>
        <v>Штыри</v>
      </c>
      <c r="D2731" s="39" t="str">
        <f>EtalonRes!O1556</f>
        <v>ШТ</v>
      </c>
      <c r="E2731" s="40">
        <f>EtalonRes!X1556</f>
        <v>0</v>
      </c>
      <c r="F2731" s="40">
        <f t="shared" si="139"/>
        <v>0</v>
      </c>
      <c r="G2731" s="40">
        <f>ROUND(EtalonRes!AG1556*Source!I432, 7)</f>
        <v>0</v>
      </c>
      <c r="H2731" s="42"/>
      <c r="I2731" s="41"/>
      <c r="J2731" s="42"/>
      <c r="K2731" s="41"/>
      <c r="L2731" s="42"/>
    </row>
    <row r="2732" spans="1:12" ht="14.25" x14ac:dyDescent="0.2">
      <c r="A2732" s="38"/>
      <c r="B2732" s="38" t="str">
        <f>EtalonRes!I1557</f>
        <v>22.2.02.23</v>
      </c>
      <c r="C2732" s="45" t="str">
        <f>EtalonRes!K1557</f>
        <v>Металлические плакаты</v>
      </c>
      <c r="D2732" s="46" t="str">
        <f>EtalonRes!O1557</f>
        <v>ШТ</v>
      </c>
      <c r="E2732" s="47">
        <f>EtalonRes!X1557</f>
        <v>0</v>
      </c>
      <c r="F2732" s="47">
        <f t="shared" si="139"/>
        <v>0</v>
      </c>
      <c r="G2732" s="47">
        <f>ROUND(EtalonRes!AG1557*Source!I432, 7)</f>
        <v>0</v>
      </c>
      <c r="H2732" s="48"/>
      <c r="I2732" s="49"/>
      <c r="J2732" s="48"/>
      <c r="K2732" s="49"/>
      <c r="L2732" s="48"/>
    </row>
    <row r="2733" spans="1:12" ht="15" x14ac:dyDescent="0.2">
      <c r="A2733" s="38"/>
      <c r="B2733" s="38"/>
      <c r="C2733" s="51" t="s">
        <v>1564</v>
      </c>
      <c r="D2733" s="39"/>
      <c r="E2733" s="40"/>
      <c r="F2733" s="40"/>
      <c r="G2733" s="40"/>
      <c r="H2733" s="42"/>
      <c r="I2733" s="41"/>
      <c r="J2733" s="42"/>
      <c r="K2733" s="41"/>
      <c r="L2733" s="42">
        <f>L2709+L2711+L2712+L2717</f>
        <v>17855.05</v>
      </c>
    </row>
    <row r="2734" spans="1:12" ht="14.25" x14ac:dyDescent="0.2">
      <c r="A2734" s="38"/>
      <c r="B2734" s="38"/>
      <c r="C2734" s="38" t="s">
        <v>1565</v>
      </c>
      <c r="D2734" s="39"/>
      <c r="E2734" s="40"/>
      <c r="F2734" s="40"/>
      <c r="G2734" s="40"/>
      <c r="H2734" s="42"/>
      <c r="I2734" s="41"/>
      <c r="J2734" s="42"/>
      <c r="K2734" s="41"/>
      <c r="L2734" s="42">
        <f>SUM(AR2708:AR2737)+SUM(AS2708:AS2737)+SUM(AT2708:AT2737)+SUM(AU2708:AU2737)+SUM(AV2708:AV2737)</f>
        <v>11546.869999999999</v>
      </c>
    </row>
    <row r="2735" spans="1:12" ht="14.25" x14ac:dyDescent="0.2">
      <c r="A2735" s="38"/>
      <c r="B2735" s="38" t="s">
        <v>27</v>
      </c>
      <c r="C2735" s="38" t="s">
        <v>1566</v>
      </c>
      <c r="D2735" s="39" t="s">
        <v>1392</v>
      </c>
      <c r="E2735" s="40">
        <f>Source!BZ432</f>
        <v>103</v>
      </c>
      <c r="F2735" s="40"/>
      <c r="G2735" s="40">
        <f>Source!AT432</f>
        <v>103</v>
      </c>
      <c r="H2735" s="42"/>
      <c r="I2735" s="41"/>
      <c r="J2735" s="42"/>
      <c r="K2735" s="41"/>
      <c r="L2735" s="42">
        <f>SUM(AZ2708:AZ2737)</f>
        <v>11893.28</v>
      </c>
    </row>
    <row r="2736" spans="1:12" ht="14.25" x14ac:dyDescent="0.2">
      <c r="A2736" s="45"/>
      <c r="B2736" s="45" t="s">
        <v>28</v>
      </c>
      <c r="C2736" s="45" t="s">
        <v>1567</v>
      </c>
      <c r="D2736" s="46" t="s">
        <v>1392</v>
      </c>
      <c r="E2736" s="47">
        <f>Source!CA432</f>
        <v>60</v>
      </c>
      <c r="F2736" s="47"/>
      <c r="G2736" s="47">
        <f>Source!AU432</f>
        <v>60</v>
      </c>
      <c r="H2736" s="48"/>
      <c r="I2736" s="49"/>
      <c r="J2736" s="48"/>
      <c r="K2736" s="49"/>
      <c r="L2736" s="48">
        <f>SUM(BA2708:BA2737)</f>
        <v>6928.12</v>
      </c>
    </row>
    <row r="2737" spans="1:83" ht="15" x14ac:dyDescent="0.2">
      <c r="C2737" s="58" t="s">
        <v>1568</v>
      </c>
      <c r="D2737" s="58"/>
      <c r="E2737" s="58"/>
      <c r="F2737" s="58"/>
      <c r="G2737" s="58"/>
      <c r="H2737" s="58"/>
      <c r="I2737" s="59">
        <f>K2737/E2708</f>
        <v>36676.450000000004</v>
      </c>
      <c r="J2737" s="59"/>
      <c r="K2737" s="59">
        <f>L2709+L2711+L2717+L2735+L2736+L2712</f>
        <v>36676.450000000004</v>
      </c>
      <c r="L2737" s="59"/>
      <c r="AD2737">
        <f>ROUND((Source!AT432/100)*((ROUND(SUMIF(SmtRes!AQ978:'SmtRes'!AQ987,"=1",SmtRes!AD978:'SmtRes'!AD987)*Source!I432, 2)+ROUND(SUMIF(SmtRes!AQ978:'SmtRes'!AQ987,"=1",SmtRes!AC978:'SmtRes'!AC987)*Source!I432, 2))), 2)</f>
        <v>1506.34</v>
      </c>
      <c r="AE2737">
        <f>ROUND((Source!AU432/100)*((ROUND(SUMIF(SmtRes!AQ978:'SmtRes'!AQ987,"=1",SmtRes!AD978:'SmtRes'!AD987)*Source!I432, 2)+ROUND(SUMIF(SmtRes!AQ978:'SmtRes'!AQ987,"=1",SmtRes!AC978:'SmtRes'!AC987)*Source!I432, 2))), 2)</f>
        <v>877.48</v>
      </c>
      <c r="AN2737" s="50">
        <f>L2709+L2711+L2717+L2735+L2736+L2712</f>
        <v>36676.450000000004</v>
      </c>
      <c r="AO2737" s="50">
        <f>L2711</f>
        <v>6308.18</v>
      </c>
      <c r="AQ2737" t="s">
        <v>1569</v>
      </c>
      <c r="AR2737" s="50">
        <f>L2709</f>
        <v>9299.58</v>
      </c>
      <c r="AT2737" s="50">
        <f>L2712</f>
        <v>2247.29</v>
      </c>
      <c r="AV2737" t="s">
        <v>1569</v>
      </c>
      <c r="AW2737" s="50">
        <f>L2717</f>
        <v>0</v>
      </c>
      <c r="AZ2737">
        <f>Source!X432</f>
        <v>11893.28</v>
      </c>
      <c r="BA2737">
        <f>Source!Y432</f>
        <v>6928.12</v>
      </c>
      <c r="CD2737">
        <v>1</v>
      </c>
    </row>
    <row r="2738" spans="1:83" ht="68.25" x14ac:dyDescent="0.2">
      <c r="A2738" s="36" t="s">
        <v>568</v>
      </c>
      <c r="B2738" s="38" t="s">
        <v>1797</v>
      </c>
      <c r="C2738" s="38" t="s">
        <v>1798</v>
      </c>
      <c r="D2738" s="39" t="str">
        <f>Source!H433</f>
        <v>ШТ</v>
      </c>
      <c r="E2738" s="40">
        <f>Source!K433</f>
        <v>1</v>
      </c>
      <c r="F2738" s="40"/>
      <c r="G2738" s="40">
        <f>Source!I433</f>
        <v>1</v>
      </c>
      <c r="H2738" s="42"/>
      <c r="I2738" s="41"/>
      <c r="J2738" s="42"/>
      <c r="K2738" s="41"/>
      <c r="L2738" s="42"/>
    </row>
    <row r="2739" spans="1:83" ht="15" x14ac:dyDescent="0.2">
      <c r="A2739" s="37"/>
      <c r="B2739" s="40">
        <v>1</v>
      </c>
      <c r="C2739" s="37" t="s">
        <v>1560</v>
      </c>
      <c r="D2739" s="39" t="s">
        <v>1220</v>
      </c>
      <c r="E2739" s="43"/>
      <c r="F2739" s="40"/>
      <c r="G2739" s="43">
        <f>Source!U433</f>
        <v>7.66</v>
      </c>
      <c r="H2739" s="40"/>
      <c r="I2739" s="40"/>
      <c r="J2739" s="40"/>
      <c r="K2739" s="40"/>
      <c r="L2739" s="44">
        <f>SUM(L2740:L2740)-SUMIF(CE2740:CE2740, 1, L2740:L2740)</f>
        <v>3292.42</v>
      </c>
    </row>
    <row r="2740" spans="1:83" ht="28.5" x14ac:dyDescent="0.2">
      <c r="A2740" s="38"/>
      <c r="B2740" s="38" t="s">
        <v>1348</v>
      </c>
      <c r="C2740" s="38" t="s">
        <v>1349</v>
      </c>
      <c r="D2740" s="39" t="s">
        <v>1220</v>
      </c>
      <c r="E2740" s="40">
        <v>7.66</v>
      </c>
      <c r="F2740" s="40"/>
      <c r="G2740" s="40">
        <f>SmtRes!CX988</f>
        <v>7.66</v>
      </c>
      <c r="H2740" s="42"/>
      <c r="I2740" s="41"/>
      <c r="J2740" s="42">
        <f>SmtRes!CZ988</f>
        <v>429.82</v>
      </c>
      <c r="K2740" s="41"/>
      <c r="L2740" s="42">
        <f>SmtRes!DI988</f>
        <v>3292.42</v>
      </c>
    </row>
    <row r="2741" spans="1:83" ht="15" x14ac:dyDescent="0.2">
      <c r="A2741" s="37"/>
      <c r="B2741" s="40">
        <v>2</v>
      </c>
      <c r="C2741" s="37" t="s">
        <v>1561</v>
      </c>
      <c r="D2741" s="39"/>
      <c r="E2741" s="43"/>
      <c r="F2741" s="40"/>
      <c r="G2741" s="43"/>
      <c r="H2741" s="40"/>
      <c r="I2741" s="40"/>
      <c r="J2741" s="40"/>
      <c r="K2741" s="40"/>
      <c r="L2741" s="44">
        <f>SUM(L2742:L2746)-SUMIF(CE2742:CE2746, 1, L2742:L2746)</f>
        <v>1873.8599999999997</v>
      </c>
    </row>
    <row r="2742" spans="1:83" ht="15" x14ac:dyDescent="0.2">
      <c r="A2742" s="37"/>
      <c r="B2742" s="40"/>
      <c r="C2742" s="37" t="s">
        <v>1563</v>
      </c>
      <c r="D2742" s="39" t="s">
        <v>1220</v>
      </c>
      <c r="E2742" s="43"/>
      <c r="F2742" s="40"/>
      <c r="G2742" s="43">
        <f>Source!V433</f>
        <v>1.3</v>
      </c>
      <c r="H2742" s="40"/>
      <c r="I2742" s="40"/>
      <c r="J2742" s="40"/>
      <c r="K2742" s="40"/>
      <c r="L2742" s="44">
        <f>SUMIF(CE2743:CE2746, 1, L2743:L2746)</f>
        <v>687</v>
      </c>
      <c r="CE2742">
        <v>1</v>
      </c>
    </row>
    <row r="2743" spans="1:83" ht="42.75" x14ac:dyDescent="0.2">
      <c r="A2743" s="38"/>
      <c r="B2743" s="38" t="s">
        <v>1300</v>
      </c>
      <c r="C2743" s="38" t="s">
        <v>1302</v>
      </c>
      <c r="D2743" s="39" t="s">
        <v>1090</v>
      </c>
      <c r="E2743" s="40">
        <v>0.92</v>
      </c>
      <c r="F2743" s="40"/>
      <c r="G2743" s="40">
        <f>SmtRes!CX990</f>
        <v>0.92</v>
      </c>
      <c r="H2743" s="42"/>
      <c r="I2743" s="41"/>
      <c r="J2743" s="42">
        <f>SmtRes!CZ990</f>
        <v>1811.82</v>
      </c>
      <c r="K2743" s="41"/>
      <c r="L2743" s="42">
        <f>SmtRes!DG990</f>
        <v>1666.87</v>
      </c>
    </row>
    <row r="2744" spans="1:83" ht="28.5" x14ac:dyDescent="0.2">
      <c r="A2744" s="38"/>
      <c r="B2744" s="38" t="s">
        <v>1303</v>
      </c>
      <c r="C2744" s="38" t="s">
        <v>1635</v>
      </c>
      <c r="D2744" s="39" t="s">
        <v>1220</v>
      </c>
      <c r="E2744" s="40">
        <f>SmtRes!DO990*SmtRes!AT990</f>
        <v>0.92</v>
      </c>
      <c r="F2744" s="40"/>
      <c r="G2744" s="40">
        <f>SmtRes!DO990*SmtRes!CX990</f>
        <v>0.92</v>
      </c>
      <c r="H2744" s="42"/>
      <c r="I2744" s="41"/>
      <c r="J2744" s="42">
        <f>ROUND(SmtRes!AG990/SmtRes!DO990, 2)</f>
        <v>549.32000000000005</v>
      </c>
      <c r="K2744" s="41"/>
      <c r="L2744" s="42">
        <f>SmtRes!DH990</f>
        <v>505.37</v>
      </c>
      <c r="CE2744">
        <v>1</v>
      </c>
    </row>
    <row r="2745" spans="1:83" ht="28.5" x14ac:dyDescent="0.2">
      <c r="A2745" s="38"/>
      <c r="B2745" s="38" t="s">
        <v>1227</v>
      </c>
      <c r="C2745" s="38" t="s">
        <v>1229</v>
      </c>
      <c r="D2745" s="39" t="s">
        <v>1090</v>
      </c>
      <c r="E2745" s="40">
        <v>0.38</v>
      </c>
      <c r="F2745" s="40"/>
      <c r="G2745" s="40">
        <f>SmtRes!CX991</f>
        <v>0.38</v>
      </c>
      <c r="H2745" s="42"/>
      <c r="I2745" s="41"/>
      <c r="J2745" s="42">
        <f>SmtRes!CZ991</f>
        <v>544.70000000000005</v>
      </c>
      <c r="K2745" s="41"/>
      <c r="L2745" s="42">
        <f>SmtRes!DG991</f>
        <v>206.99</v>
      </c>
    </row>
    <row r="2746" spans="1:83" ht="28.5" x14ac:dyDescent="0.2">
      <c r="A2746" s="38"/>
      <c r="B2746" s="38" t="s">
        <v>1226</v>
      </c>
      <c r="C2746" s="38" t="s">
        <v>1562</v>
      </c>
      <c r="D2746" s="39" t="s">
        <v>1220</v>
      </c>
      <c r="E2746" s="40">
        <f>SmtRes!DO991*SmtRes!AT991</f>
        <v>0.38</v>
      </c>
      <c r="F2746" s="40"/>
      <c r="G2746" s="40">
        <f>SmtRes!DO991*SmtRes!CX991</f>
        <v>0.38</v>
      </c>
      <c r="H2746" s="42"/>
      <c r="I2746" s="41"/>
      <c r="J2746" s="42">
        <f>ROUND(SmtRes!AG991/SmtRes!DO991, 2)</f>
        <v>477.98</v>
      </c>
      <c r="K2746" s="41"/>
      <c r="L2746" s="42">
        <f>SmtRes!DH991</f>
        <v>181.63</v>
      </c>
      <c r="CE2746">
        <v>1</v>
      </c>
    </row>
    <row r="2747" spans="1:83" ht="15" x14ac:dyDescent="0.2">
      <c r="A2747" s="37"/>
      <c r="B2747" s="40">
        <v>4</v>
      </c>
      <c r="C2747" s="37" t="s">
        <v>1576</v>
      </c>
      <c r="D2747" s="39"/>
      <c r="E2747" s="43"/>
      <c r="F2747" s="40"/>
      <c r="G2747" s="43"/>
      <c r="H2747" s="40"/>
      <c r="I2747" s="40"/>
      <c r="J2747" s="40"/>
      <c r="K2747" s="40"/>
      <c r="L2747" s="44">
        <f>SUM(L2748:L2753)-SUMIF(CE2748:CE2753, 1, L2748:L2753)</f>
        <v>0</v>
      </c>
    </row>
    <row r="2748" spans="1:83" ht="14.25" x14ac:dyDescent="0.2">
      <c r="A2748" s="38"/>
      <c r="B2748" s="38" t="s">
        <v>1243</v>
      </c>
      <c r="C2748" s="38" t="s">
        <v>1245</v>
      </c>
      <c r="D2748" s="39" t="s">
        <v>1242</v>
      </c>
      <c r="E2748" s="40">
        <v>0.1</v>
      </c>
      <c r="F2748" s="40">
        <f t="shared" ref="F2748:F2761" si="141">ROUND(0,7)</f>
        <v>0</v>
      </c>
      <c r="G2748" s="40">
        <f>SmtRes!CX992</f>
        <v>0</v>
      </c>
      <c r="H2748" s="42">
        <f>SmtRes!CZ992</f>
        <v>238.29</v>
      </c>
      <c r="I2748" s="41">
        <f>SmtRes!AI992</f>
        <v>2.0699999999999998</v>
      </c>
      <c r="J2748" s="42">
        <f t="shared" ref="J2748:J2753" si="142">ROUND(H2748*I2748, 2)</f>
        <v>493.26</v>
      </c>
      <c r="K2748" s="41"/>
      <c r="L2748" s="42">
        <f>SmtRes!DF992</f>
        <v>0</v>
      </c>
    </row>
    <row r="2749" spans="1:83" ht="14.25" x14ac:dyDescent="0.2">
      <c r="A2749" s="38"/>
      <c r="B2749" s="38" t="s">
        <v>1325</v>
      </c>
      <c r="C2749" s="38" t="s">
        <v>1327</v>
      </c>
      <c r="D2749" s="39" t="s">
        <v>1242</v>
      </c>
      <c r="E2749" s="40">
        <v>0.03</v>
      </c>
      <c r="F2749" s="40">
        <f t="shared" si="141"/>
        <v>0</v>
      </c>
      <c r="G2749" s="40">
        <f>SmtRes!CX993</f>
        <v>0</v>
      </c>
      <c r="H2749" s="42">
        <f>SmtRes!CZ993</f>
        <v>80.02</v>
      </c>
      <c r="I2749" s="41">
        <f>SmtRes!AI993</f>
        <v>2.0699999999999998</v>
      </c>
      <c r="J2749" s="42">
        <f t="shared" si="142"/>
        <v>165.64</v>
      </c>
      <c r="K2749" s="41"/>
      <c r="L2749" s="42">
        <f>SmtRes!DF993</f>
        <v>0</v>
      </c>
    </row>
    <row r="2750" spans="1:83" ht="14.25" x14ac:dyDescent="0.2">
      <c r="A2750" s="38"/>
      <c r="B2750" s="38" t="s">
        <v>1246</v>
      </c>
      <c r="C2750" s="38" t="s">
        <v>1248</v>
      </c>
      <c r="D2750" s="39" t="s">
        <v>1242</v>
      </c>
      <c r="E2750" s="40">
        <v>0.02</v>
      </c>
      <c r="F2750" s="40">
        <f t="shared" si="141"/>
        <v>0</v>
      </c>
      <c r="G2750" s="40">
        <f>SmtRes!CX994</f>
        <v>0</v>
      </c>
      <c r="H2750" s="42">
        <f>SmtRes!CZ994</f>
        <v>56.11</v>
      </c>
      <c r="I2750" s="41">
        <f>SmtRes!AI994</f>
        <v>1.58</v>
      </c>
      <c r="J2750" s="42">
        <f t="shared" si="142"/>
        <v>88.65</v>
      </c>
      <c r="K2750" s="41"/>
      <c r="L2750" s="42">
        <f>SmtRes!DF994</f>
        <v>0</v>
      </c>
    </row>
    <row r="2751" spans="1:83" ht="14.25" x14ac:dyDescent="0.2">
      <c r="A2751" s="38"/>
      <c r="B2751" s="38" t="s">
        <v>1331</v>
      </c>
      <c r="C2751" s="38" t="s">
        <v>1333</v>
      </c>
      <c r="D2751" s="39" t="s">
        <v>806</v>
      </c>
      <c r="E2751" s="40">
        <v>4.0000000000000002E-4</v>
      </c>
      <c r="F2751" s="40">
        <f t="shared" si="141"/>
        <v>0</v>
      </c>
      <c r="G2751" s="40">
        <f>SmtRes!CX995</f>
        <v>0</v>
      </c>
      <c r="H2751" s="42">
        <f>SmtRes!CZ995</f>
        <v>61265.39</v>
      </c>
      <c r="I2751" s="41">
        <f>SmtRes!AI995</f>
        <v>1.3</v>
      </c>
      <c r="J2751" s="42">
        <f t="shared" si="142"/>
        <v>79645.009999999995</v>
      </c>
      <c r="K2751" s="41"/>
      <c r="L2751" s="42">
        <f>SmtRes!DF995</f>
        <v>0</v>
      </c>
    </row>
    <row r="2752" spans="1:83" ht="14.25" x14ac:dyDescent="0.2">
      <c r="A2752" s="38"/>
      <c r="B2752" s="38" t="s">
        <v>1334</v>
      </c>
      <c r="C2752" s="38" t="s">
        <v>1336</v>
      </c>
      <c r="D2752" s="39" t="s">
        <v>806</v>
      </c>
      <c r="E2752" s="40">
        <v>1E-4</v>
      </c>
      <c r="F2752" s="40">
        <f t="shared" si="141"/>
        <v>0</v>
      </c>
      <c r="G2752" s="40">
        <f>SmtRes!CX996</f>
        <v>0</v>
      </c>
      <c r="H2752" s="42">
        <f>SmtRes!CZ996</f>
        <v>80020.98</v>
      </c>
      <c r="I2752" s="41">
        <f>SmtRes!AI996</f>
        <v>1.02</v>
      </c>
      <c r="J2752" s="42">
        <f t="shared" si="142"/>
        <v>81621.399999999994</v>
      </c>
      <c r="K2752" s="41"/>
      <c r="L2752" s="42">
        <f>SmtRes!DF996</f>
        <v>0</v>
      </c>
    </row>
    <row r="2753" spans="1:82" ht="14.25" x14ac:dyDescent="0.2">
      <c r="A2753" s="38"/>
      <c r="B2753" s="38" t="s">
        <v>1343</v>
      </c>
      <c r="C2753" s="38" t="s">
        <v>1345</v>
      </c>
      <c r="D2753" s="39" t="s">
        <v>880</v>
      </c>
      <c r="E2753" s="40">
        <v>0.06</v>
      </c>
      <c r="F2753" s="40">
        <f t="shared" si="141"/>
        <v>0</v>
      </c>
      <c r="G2753" s="40">
        <f>SmtRes!CX997</f>
        <v>0</v>
      </c>
      <c r="H2753" s="42">
        <f>SmtRes!CZ997</f>
        <v>1031.73</v>
      </c>
      <c r="I2753" s="41">
        <f>SmtRes!AI997</f>
        <v>1.27</v>
      </c>
      <c r="J2753" s="42">
        <f t="shared" si="142"/>
        <v>1310.3</v>
      </c>
      <c r="K2753" s="41"/>
      <c r="L2753" s="42">
        <f>SmtRes!DF997</f>
        <v>0</v>
      </c>
    </row>
    <row r="2754" spans="1:82" ht="14.25" x14ac:dyDescent="0.2">
      <c r="A2754" s="38"/>
      <c r="B2754" s="38" t="str">
        <f>EtalonRes!I1566</f>
        <v>05.1.02.06</v>
      </c>
      <c r="C2754" s="38" t="str">
        <f>EtalonRes!K1566</f>
        <v>Приставки железобетонные</v>
      </c>
      <c r="D2754" s="39" t="str">
        <f>EtalonRes!O1566</f>
        <v>ШТ</v>
      </c>
      <c r="E2754" s="40">
        <f>EtalonRes!X1566</f>
        <v>0</v>
      </c>
      <c r="F2754" s="40">
        <f t="shared" si="141"/>
        <v>0</v>
      </c>
      <c r="G2754" s="40">
        <f>ROUND(EtalonRes!AG1566*Source!I433, 7)</f>
        <v>0</v>
      </c>
      <c r="H2754" s="42"/>
      <c r="I2754" s="41"/>
      <c r="J2754" s="42"/>
      <c r="K2754" s="41"/>
      <c r="L2754" s="42"/>
    </row>
    <row r="2755" spans="1:82" ht="28.5" x14ac:dyDescent="0.2">
      <c r="A2755" s="38"/>
      <c r="B2755" s="38" t="str">
        <f>EtalonRes!I1567</f>
        <v>05.1.02.07</v>
      </c>
      <c r="C2755" s="38" t="str">
        <f>EtalonRes!K1567</f>
        <v>Стойка железобетонная вибрированная для опор</v>
      </c>
      <c r="D2755" s="39" t="str">
        <f>EtalonRes!O1567</f>
        <v>ШТ</v>
      </c>
      <c r="E2755" s="40">
        <f>EtalonRes!X1567</f>
        <v>0</v>
      </c>
      <c r="F2755" s="40">
        <f t="shared" si="141"/>
        <v>0</v>
      </c>
      <c r="G2755" s="40">
        <f>ROUND(EtalonRes!AG1567*Source!I433, 7)</f>
        <v>0</v>
      </c>
      <c r="H2755" s="42"/>
      <c r="I2755" s="41"/>
      <c r="J2755" s="42"/>
      <c r="K2755" s="41"/>
      <c r="L2755" s="42"/>
    </row>
    <row r="2756" spans="1:82" ht="14.25" x14ac:dyDescent="0.2">
      <c r="A2756" s="38"/>
      <c r="B2756" s="38" t="str">
        <f>EtalonRes!I1568</f>
        <v>07.2.02.05</v>
      </c>
      <c r="C2756" s="38" t="str">
        <f>EtalonRes!K1568</f>
        <v>Траверсы стальные</v>
      </c>
      <c r="D2756" s="39" t="str">
        <f>EtalonRes!O1568</f>
        <v>т</v>
      </c>
      <c r="E2756" s="40">
        <f>EtalonRes!X1568</f>
        <v>0</v>
      </c>
      <c r="F2756" s="40">
        <f t="shared" si="141"/>
        <v>0</v>
      </c>
      <c r="G2756" s="40">
        <f>ROUND(EtalonRes!AG1568*Source!I433, 7)</f>
        <v>0</v>
      </c>
      <c r="H2756" s="42"/>
      <c r="I2756" s="41"/>
      <c r="J2756" s="42"/>
      <c r="K2756" s="41"/>
      <c r="L2756" s="42"/>
    </row>
    <row r="2757" spans="1:82" ht="14.25" x14ac:dyDescent="0.2">
      <c r="A2757" s="38"/>
      <c r="B2757" s="38" t="str">
        <f>EtalonRes!I1569</f>
        <v>07.2.07.13</v>
      </c>
      <c r="C2757" s="38" t="str">
        <f>EtalonRes!K1569</f>
        <v>Хомуты стальные</v>
      </c>
      <c r="D2757" s="39" t="str">
        <f>EtalonRes!O1569</f>
        <v>кг</v>
      </c>
      <c r="E2757" s="40">
        <f>EtalonRes!X1569</f>
        <v>0</v>
      </c>
      <c r="F2757" s="40">
        <f t="shared" si="141"/>
        <v>0</v>
      </c>
      <c r="G2757" s="40">
        <f>ROUND(EtalonRes!AG1569*Source!I433, 7)</f>
        <v>0</v>
      </c>
      <c r="H2757" s="42"/>
      <c r="I2757" s="41"/>
      <c r="J2757" s="42"/>
      <c r="K2757" s="41"/>
      <c r="L2757" s="42"/>
    </row>
    <row r="2758" spans="1:82" ht="14.25" x14ac:dyDescent="0.2">
      <c r="A2758" s="38"/>
      <c r="B2758" s="38" t="str">
        <f>EtalonRes!I1570</f>
        <v>08.3.04.02</v>
      </c>
      <c r="C2758" s="38" t="str">
        <f>EtalonRes!K1570</f>
        <v>Сталь стержневая диаметром до 10 мм</v>
      </c>
      <c r="D2758" s="39" t="str">
        <f>EtalonRes!O1570</f>
        <v>т</v>
      </c>
      <c r="E2758" s="40">
        <f>EtalonRes!X1570</f>
        <v>0</v>
      </c>
      <c r="F2758" s="40">
        <f t="shared" si="141"/>
        <v>0</v>
      </c>
      <c r="G2758" s="40">
        <f>ROUND(EtalonRes!AG1570*Source!I433, 7)</f>
        <v>0</v>
      </c>
      <c r="H2758" s="42"/>
      <c r="I2758" s="41"/>
      <c r="J2758" s="42"/>
      <c r="K2758" s="41"/>
      <c r="L2758" s="42"/>
    </row>
    <row r="2759" spans="1:82" ht="14.25" x14ac:dyDescent="0.2">
      <c r="A2759" s="38"/>
      <c r="B2759" s="38" t="str">
        <f>EtalonRes!I1574</f>
        <v>22.2.01.04</v>
      </c>
      <c r="C2759" s="38" t="str">
        <f>EtalonRes!K1574</f>
        <v>Изоляторы штыревые</v>
      </c>
      <c r="D2759" s="39" t="str">
        <f>EtalonRes!O1574</f>
        <v>ШТ</v>
      </c>
      <c r="E2759" s="40">
        <f>EtalonRes!X1574</f>
        <v>0</v>
      </c>
      <c r="F2759" s="40">
        <f t="shared" si="141"/>
        <v>0</v>
      </c>
      <c r="G2759" s="40">
        <f>ROUND(EtalonRes!AG1574*Source!I433, 7)</f>
        <v>0</v>
      </c>
      <c r="H2759" s="42"/>
      <c r="I2759" s="41"/>
      <c r="J2759" s="42"/>
      <c r="K2759" s="41"/>
      <c r="L2759" s="42"/>
    </row>
    <row r="2760" spans="1:82" ht="14.25" x14ac:dyDescent="0.2">
      <c r="A2760" s="38"/>
      <c r="B2760" s="38" t="str">
        <f>EtalonRes!I1575</f>
        <v>22.2.02.21</v>
      </c>
      <c r="C2760" s="38" t="str">
        <f>EtalonRes!K1575</f>
        <v>Штыри</v>
      </c>
      <c r="D2760" s="39" t="str">
        <f>EtalonRes!O1575</f>
        <v>ШТ</v>
      </c>
      <c r="E2760" s="40">
        <f>EtalonRes!X1575</f>
        <v>0</v>
      </c>
      <c r="F2760" s="40">
        <f t="shared" si="141"/>
        <v>0</v>
      </c>
      <c r="G2760" s="40">
        <f>ROUND(EtalonRes!AG1575*Source!I433, 7)</f>
        <v>0</v>
      </c>
      <c r="H2760" s="42"/>
      <c r="I2760" s="41"/>
      <c r="J2760" s="42"/>
      <c r="K2760" s="41"/>
      <c r="L2760" s="42"/>
    </row>
    <row r="2761" spans="1:82" ht="14.25" x14ac:dyDescent="0.2">
      <c r="A2761" s="38"/>
      <c r="B2761" s="38" t="str">
        <f>EtalonRes!I1576</f>
        <v>22.2.02.23</v>
      </c>
      <c r="C2761" s="45" t="str">
        <f>EtalonRes!K1576</f>
        <v>Металлические плакаты</v>
      </c>
      <c r="D2761" s="46" t="str">
        <f>EtalonRes!O1576</f>
        <v>ШТ</v>
      </c>
      <c r="E2761" s="47">
        <f>EtalonRes!X1576</f>
        <v>0</v>
      </c>
      <c r="F2761" s="47">
        <f t="shared" si="141"/>
        <v>0</v>
      </c>
      <c r="G2761" s="47">
        <f>ROUND(EtalonRes!AG1576*Source!I433, 7)</f>
        <v>0</v>
      </c>
      <c r="H2761" s="48"/>
      <c r="I2761" s="49"/>
      <c r="J2761" s="48"/>
      <c r="K2761" s="49"/>
      <c r="L2761" s="48"/>
    </row>
    <row r="2762" spans="1:82" ht="15" x14ac:dyDescent="0.2">
      <c r="A2762" s="38"/>
      <c r="B2762" s="38"/>
      <c r="C2762" s="51" t="s">
        <v>1564</v>
      </c>
      <c r="D2762" s="39"/>
      <c r="E2762" s="40"/>
      <c r="F2762" s="40"/>
      <c r="G2762" s="40"/>
      <c r="H2762" s="42"/>
      <c r="I2762" s="41"/>
      <c r="J2762" s="42"/>
      <c r="K2762" s="41"/>
      <c r="L2762" s="42">
        <f>L2739+L2741+L2742+L2747</f>
        <v>5853.28</v>
      </c>
    </row>
    <row r="2763" spans="1:82" ht="14.25" x14ac:dyDescent="0.2">
      <c r="A2763" s="38"/>
      <c r="B2763" s="38"/>
      <c r="C2763" s="38" t="s">
        <v>1565</v>
      </c>
      <c r="D2763" s="39"/>
      <c r="E2763" s="40"/>
      <c r="F2763" s="40"/>
      <c r="G2763" s="40"/>
      <c r="H2763" s="42"/>
      <c r="I2763" s="41"/>
      <c r="J2763" s="42"/>
      <c r="K2763" s="41"/>
      <c r="L2763" s="42">
        <f>SUM(AR2738:AR2766)+SUM(AS2738:AS2766)+SUM(AT2738:AT2766)+SUM(AU2738:AU2766)+SUM(AV2738:AV2766)</f>
        <v>3979.42</v>
      </c>
    </row>
    <row r="2764" spans="1:82" ht="14.25" x14ac:dyDescent="0.2">
      <c r="A2764" s="38"/>
      <c r="B2764" s="38" t="s">
        <v>27</v>
      </c>
      <c r="C2764" s="38" t="s">
        <v>1566</v>
      </c>
      <c r="D2764" s="39" t="s">
        <v>1392</v>
      </c>
      <c r="E2764" s="40">
        <f>Source!BZ433</f>
        <v>103</v>
      </c>
      <c r="F2764" s="40"/>
      <c r="G2764" s="40">
        <f>Source!AT433</f>
        <v>103</v>
      </c>
      <c r="H2764" s="42"/>
      <c r="I2764" s="41"/>
      <c r="J2764" s="42"/>
      <c r="K2764" s="41"/>
      <c r="L2764" s="42">
        <f>SUM(AZ2738:AZ2766)</f>
        <v>4098.8</v>
      </c>
    </row>
    <row r="2765" spans="1:82" ht="14.25" x14ac:dyDescent="0.2">
      <c r="A2765" s="45"/>
      <c r="B2765" s="45" t="s">
        <v>28</v>
      </c>
      <c r="C2765" s="45" t="s">
        <v>1567</v>
      </c>
      <c r="D2765" s="46" t="s">
        <v>1392</v>
      </c>
      <c r="E2765" s="47">
        <f>Source!CA433</f>
        <v>60</v>
      </c>
      <c r="F2765" s="47"/>
      <c r="G2765" s="47">
        <f>Source!AU433</f>
        <v>60</v>
      </c>
      <c r="H2765" s="48"/>
      <c r="I2765" s="49"/>
      <c r="J2765" s="48"/>
      <c r="K2765" s="49"/>
      <c r="L2765" s="48">
        <f>SUM(BA2738:BA2766)</f>
        <v>2387.65</v>
      </c>
    </row>
    <row r="2766" spans="1:82" ht="15" x14ac:dyDescent="0.2">
      <c r="C2766" s="58" t="s">
        <v>1568</v>
      </c>
      <c r="D2766" s="58"/>
      <c r="E2766" s="58"/>
      <c r="F2766" s="58"/>
      <c r="G2766" s="58"/>
      <c r="H2766" s="58"/>
      <c r="I2766" s="59">
        <f>K2766/E2738</f>
        <v>12339.73</v>
      </c>
      <c r="J2766" s="59"/>
      <c r="K2766" s="59">
        <f>L2739+L2741+L2747+L2764+L2765+L2742</f>
        <v>12339.73</v>
      </c>
      <c r="L2766" s="59"/>
      <c r="AD2766">
        <f>ROUND((Source!AT433/100)*((ROUND(SUMIF(SmtRes!AQ988:'SmtRes'!AQ997,"=1",SmtRes!AD988:'SmtRes'!AD997)*Source!I433, 2)+ROUND(SUMIF(SmtRes!AQ988:'SmtRes'!AQ997,"=1",SmtRes!AC988:'SmtRes'!AC997)*Source!I433, 2))), 2)</f>
        <v>1500.83</v>
      </c>
      <c r="AE2766">
        <f>ROUND((Source!AU433/100)*((ROUND(SUMIF(SmtRes!AQ988:'SmtRes'!AQ997,"=1",SmtRes!AD988:'SmtRes'!AD997)*Source!I433, 2)+ROUND(SUMIF(SmtRes!AQ988:'SmtRes'!AQ997,"=1",SmtRes!AC988:'SmtRes'!AC997)*Source!I433, 2))), 2)</f>
        <v>874.27</v>
      </c>
      <c r="AN2766" s="50">
        <f>L2739+L2741+L2747+L2764+L2765+L2742</f>
        <v>12339.73</v>
      </c>
      <c r="AO2766" s="50">
        <f>L2741</f>
        <v>1873.8599999999997</v>
      </c>
      <c r="AQ2766" t="s">
        <v>1569</v>
      </c>
      <c r="AR2766" s="50">
        <f>L2739</f>
        <v>3292.42</v>
      </c>
      <c r="AT2766" s="50">
        <f>L2742</f>
        <v>687</v>
      </c>
      <c r="AV2766" t="s">
        <v>1569</v>
      </c>
      <c r="AW2766" s="50">
        <f>L2747</f>
        <v>0</v>
      </c>
      <c r="AZ2766">
        <f>Source!X433</f>
        <v>4098.8</v>
      </c>
      <c r="BA2766">
        <f>Source!Y433</f>
        <v>2387.65</v>
      </c>
      <c r="CD2766">
        <v>1</v>
      </c>
    </row>
    <row r="2767" spans="1:82" ht="82.5" x14ac:dyDescent="0.2">
      <c r="A2767" s="36" t="s">
        <v>572</v>
      </c>
      <c r="B2767" s="38" t="s">
        <v>1799</v>
      </c>
      <c r="C2767" s="38" t="s">
        <v>1800</v>
      </c>
      <c r="D2767" s="39" t="str">
        <f>Source!H434</f>
        <v>ШТ</v>
      </c>
      <c r="E2767" s="40">
        <f>Source!K434</f>
        <v>1</v>
      </c>
      <c r="F2767" s="40"/>
      <c r="G2767" s="40">
        <f>Source!I434</f>
        <v>1</v>
      </c>
      <c r="H2767" s="42"/>
      <c r="I2767" s="41"/>
      <c r="J2767" s="42"/>
      <c r="K2767" s="41"/>
      <c r="L2767" s="42"/>
    </row>
    <row r="2768" spans="1:82" ht="15" x14ac:dyDescent="0.2">
      <c r="A2768" s="37"/>
      <c r="B2768" s="40">
        <v>1</v>
      </c>
      <c r="C2768" s="37" t="s">
        <v>1560</v>
      </c>
      <c r="D2768" s="39" t="s">
        <v>1220</v>
      </c>
      <c r="E2768" s="43"/>
      <c r="F2768" s="40"/>
      <c r="G2768" s="43">
        <f>Source!U434</f>
        <v>15.62</v>
      </c>
      <c r="H2768" s="40"/>
      <c r="I2768" s="40"/>
      <c r="J2768" s="40"/>
      <c r="K2768" s="40"/>
      <c r="L2768" s="44">
        <f>SUM(L2769:L2769)-SUMIF(CE2769:CE2769, 1, L2769:L2769)</f>
        <v>6713.79</v>
      </c>
    </row>
    <row r="2769" spans="1:83" ht="28.5" x14ac:dyDescent="0.2">
      <c r="A2769" s="38"/>
      <c r="B2769" s="38" t="s">
        <v>1348</v>
      </c>
      <c r="C2769" s="38" t="s">
        <v>1349</v>
      </c>
      <c r="D2769" s="39" t="s">
        <v>1220</v>
      </c>
      <c r="E2769" s="40">
        <v>15.62</v>
      </c>
      <c r="F2769" s="40"/>
      <c r="G2769" s="40">
        <f>SmtRes!CX998</f>
        <v>15.62</v>
      </c>
      <c r="H2769" s="42"/>
      <c r="I2769" s="41"/>
      <c r="J2769" s="42">
        <f>SmtRes!CZ998</f>
        <v>429.82</v>
      </c>
      <c r="K2769" s="41"/>
      <c r="L2769" s="42">
        <f>SmtRes!DI998</f>
        <v>6713.79</v>
      </c>
    </row>
    <row r="2770" spans="1:83" ht="15" x14ac:dyDescent="0.2">
      <c r="A2770" s="37"/>
      <c r="B2770" s="40">
        <v>2</v>
      </c>
      <c r="C2770" s="37" t="s">
        <v>1561</v>
      </c>
      <c r="D2770" s="39"/>
      <c r="E2770" s="43"/>
      <c r="F2770" s="40"/>
      <c r="G2770" s="43"/>
      <c r="H2770" s="40"/>
      <c r="I2770" s="40"/>
      <c r="J2770" s="40"/>
      <c r="K2770" s="40"/>
      <c r="L2770" s="44">
        <f>SUM(L2771:L2775)-SUMIF(CE2771:CE2775, 1, L2771:L2775)</f>
        <v>4284.0499999999993</v>
      </c>
    </row>
    <row r="2771" spans="1:83" ht="15" x14ac:dyDescent="0.2">
      <c r="A2771" s="37"/>
      <c r="B2771" s="40"/>
      <c r="C2771" s="37" t="s">
        <v>1563</v>
      </c>
      <c r="D2771" s="39" t="s">
        <v>1220</v>
      </c>
      <c r="E2771" s="43"/>
      <c r="F2771" s="40"/>
      <c r="G2771" s="43">
        <f>Source!V434</f>
        <v>2.91</v>
      </c>
      <c r="H2771" s="40"/>
      <c r="I2771" s="40"/>
      <c r="J2771" s="40"/>
      <c r="K2771" s="40"/>
      <c r="L2771" s="44">
        <f>SUMIF(CE2772:CE2775, 1, L2772:L2775)</f>
        <v>1542.87</v>
      </c>
      <c r="CE2771">
        <v>1</v>
      </c>
    </row>
    <row r="2772" spans="1:83" ht="42.75" x14ac:dyDescent="0.2">
      <c r="A2772" s="38"/>
      <c r="B2772" s="38" t="s">
        <v>1300</v>
      </c>
      <c r="C2772" s="38" t="s">
        <v>1302</v>
      </c>
      <c r="D2772" s="39" t="s">
        <v>1090</v>
      </c>
      <c r="E2772" s="40">
        <v>2.13</v>
      </c>
      <c r="F2772" s="40"/>
      <c r="G2772" s="40">
        <f>SmtRes!CX1000</f>
        <v>2.13</v>
      </c>
      <c r="H2772" s="42"/>
      <c r="I2772" s="41"/>
      <c r="J2772" s="42">
        <f>SmtRes!CZ1000</f>
        <v>1811.82</v>
      </c>
      <c r="K2772" s="41"/>
      <c r="L2772" s="42">
        <f>SmtRes!DG1000</f>
        <v>3859.18</v>
      </c>
    </row>
    <row r="2773" spans="1:83" ht="28.5" x14ac:dyDescent="0.2">
      <c r="A2773" s="38"/>
      <c r="B2773" s="38" t="s">
        <v>1303</v>
      </c>
      <c r="C2773" s="38" t="s">
        <v>1635</v>
      </c>
      <c r="D2773" s="39" t="s">
        <v>1220</v>
      </c>
      <c r="E2773" s="40">
        <f>SmtRes!DO1000*SmtRes!AT1000</f>
        <v>2.13</v>
      </c>
      <c r="F2773" s="40"/>
      <c r="G2773" s="40">
        <f>SmtRes!DO1000*SmtRes!CX1000</f>
        <v>2.13</v>
      </c>
      <c r="H2773" s="42"/>
      <c r="I2773" s="41"/>
      <c r="J2773" s="42">
        <f>ROUND(SmtRes!AG1000/SmtRes!DO1000, 2)</f>
        <v>549.32000000000005</v>
      </c>
      <c r="K2773" s="41"/>
      <c r="L2773" s="42">
        <f>SmtRes!DH1000</f>
        <v>1170.05</v>
      </c>
      <c r="CE2773">
        <v>1</v>
      </c>
    </row>
    <row r="2774" spans="1:83" ht="28.5" x14ac:dyDescent="0.2">
      <c r="A2774" s="38"/>
      <c r="B2774" s="38" t="s">
        <v>1227</v>
      </c>
      <c r="C2774" s="38" t="s">
        <v>1229</v>
      </c>
      <c r="D2774" s="39" t="s">
        <v>1090</v>
      </c>
      <c r="E2774" s="40">
        <v>0.78</v>
      </c>
      <c r="F2774" s="40"/>
      <c r="G2774" s="40">
        <f>SmtRes!CX1001</f>
        <v>0.78</v>
      </c>
      <c r="H2774" s="42"/>
      <c r="I2774" s="41"/>
      <c r="J2774" s="42">
        <f>SmtRes!CZ1001</f>
        <v>544.70000000000005</v>
      </c>
      <c r="K2774" s="41"/>
      <c r="L2774" s="42">
        <f>SmtRes!DG1001</f>
        <v>424.87</v>
      </c>
    </row>
    <row r="2775" spans="1:83" ht="28.5" x14ac:dyDescent="0.2">
      <c r="A2775" s="38"/>
      <c r="B2775" s="38" t="s">
        <v>1226</v>
      </c>
      <c r="C2775" s="38" t="s">
        <v>1562</v>
      </c>
      <c r="D2775" s="39" t="s">
        <v>1220</v>
      </c>
      <c r="E2775" s="40">
        <f>SmtRes!DO1001*SmtRes!AT1001</f>
        <v>0.78</v>
      </c>
      <c r="F2775" s="40"/>
      <c r="G2775" s="40">
        <f>SmtRes!DO1001*SmtRes!CX1001</f>
        <v>0.78</v>
      </c>
      <c r="H2775" s="42"/>
      <c r="I2775" s="41"/>
      <c r="J2775" s="42">
        <f>ROUND(SmtRes!AG1001/SmtRes!DO1001, 2)</f>
        <v>477.98</v>
      </c>
      <c r="K2775" s="41"/>
      <c r="L2775" s="42">
        <f>SmtRes!DH1001</f>
        <v>372.82</v>
      </c>
      <c r="CE2775">
        <v>1</v>
      </c>
    </row>
    <row r="2776" spans="1:83" ht="15" x14ac:dyDescent="0.2">
      <c r="A2776" s="37"/>
      <c r="B2776" s="40">
        <v>4</v>
      </c>
      <c r="C2776" s="37" t="s">
        <v>1576</v>
      </c>
      <c r="D2776" s="39"/>
      <c r="E2776" s="43"/>
      <c r="F2776" s="40"/>
      <c r="G2776" s="43"/>
      <c r="H2776" s="40"/>
      <c r="I2776" s="40"/>
      <c r="J2776" s="40"/>
      <c r="K2776" s="40"/>
      <c r="L2776" s="44">
        <f>SUM(L2777:L2782)-SUMIF(CE2777:CE2782, 1, L2777:L2782)</f>
        <v>0</v>
      </c>
    </row>
    <row r="2777" spans="1:83" ht="14.25" x14ac:dyDescent="0.2">
      <c r="A2777" s="38"/>
      <c r="B2777" s="38" t="s">
        <v>1243</v>
      </c>
      <c r="C2777" s="38" t="s">
        <v>1245</v>
      </c>
      <c r="D2777" s="39" t="s">
        <v>1242</v>
      </c>
      <c r="E2777" s="40">
        <v>0.1</v>
      </c>
      <c r="F2777" s="40">
        <f t="shared" ref="F2777:F2791" si="143">ROUND(0,7)</f>
        <v>0</v>
      </c>
      <c r="G2777" s="40">
        <f>SmtRes!CX1002</f>
        <v>0</v>
      </c>
      <c r="H2777" s="42">
        <f>SmtRes!CZ1002</f>
        <v>238.29</v>
      </c>
      <c r="I2777" s="41">
        <f>SmtRes!AI1002</f>
        <v>2.0699999999999998</v>
      </c>
      <c r="J2777" s="42">
        <f t="shared" ref="J2777:J2782" si="144">ROUND(H2777*I2777, 2)</f>
        <v>493.26</v>
      </c>
      <c r="K2777" s="41"/>
      <c r="L2777" s="42">
        <f>SmtRes!DF1002</f>
        <v>0</v>
      </c>
    </row>
    <row r="2778" spans="1:83" ht="14.25" x14ac:dyDescent="0.2">
      <c r="A2778" s="38"/>
      <c r="B2778" s="38" t="s">
        <v>1325</v>
      </c>
      <c r="C2778" s="38" t="s">
        <v>1327</v>
      </c>
      <c r="D2778" s="39" t="s">
        <v>1242</v>
      </c>
      <c r="E2778" s="40">
        <v>0.03</v>
      </c>
      <c r="F2778" s="40">
        <f t="shared" si="143"/>
        <v>0</v>
      </c>
      <c r="G2778" s="40">
        <f>SmtRes!CX1003</f>
        <v>0</v>
      </c>
      <c r="H2778" s="42">
        <f>SmtRes!CZ1003</f>
        <v>80.02</v>
      </c>
      <c r="I2778" s="41">
        <f>SmtRes!AI1003</f>
        <v>2.0699999999999998</v>
      </c>
      <c r="J2778" s="42">
        <f t="shared" si="144"/>
        <v>165.64</v>
      </c>
      <c r="K2778" s="41"/>
      <c r="L2778" s="42">
        <f>SmtRes!DF1003</f>
        <v>0</v>
      </c>
    </row>
    <row r="2779" spans="1:83" ht="14.25" x14ac:dyDescent="0.2">
      <c r="A2779" s="38"/>
      <c r="B2779" s="38" t="s">
        <v>1246</v>
      </c>
      <c r="C2779" s="38" t="s">
        <v>1248</v>
      </c>
      <c r="D2779" s="39" t="s">
        <v>1242</v>
      </c>
      <c r="E2779" s="40">
        <v>0.02</v>
      </c>
      <c r="F2779" s="40">
        <f t="shared" si="143"/>
        <v>0</v>
      </c>
      <c r="G2779" s="40">
        <f>SmtRes!CX1004</f>
        <v>0</v>
      </c>
      <c r="H2779" s="42">
        <f>SmtRes!CZ1004</f>
        <v>56.11</v>
      </c>
      <c r="I2779" s="41">
        <f>SmtRes!AI1004</f>
        <v>1.58</v>
      </c>
      <c r="J2779" s="42">
        <f t="shared" si="144"/>
        <v>88.65</v>
      </c>
      <c r="K2779" s="41"/>
      <c r="L2779" s="42">
        <f>SmtRes!DF1004</f>
        <v>0</v>
      </c>
    </row>
    <row r="2780" spans="1:83" ht="14.25" x14ac:dyDescent="0.2">
      <c r="A2780" s="38"/>
      <c r="B2780" s="38" t="s">
        <v>1331</v>
      </c>
      <c r="C2780" s="38" t="s">
        <v>1333</v>
      </c>
      <c r="D2780" s="39" t="s">
        <v>806</v>
      </c>
      <c r="E2780" s="40">
        <v>4.0000000000000002E-4</v>
      </c>
      <c r="F2780" s="40">
        <f t="shared" si="143"/>
        <v>0</v>
      </c>
      <c r="G2780" s="40">
        <f>SmtRes!CX1005</f>
        <v>0</v>
      </c>
      <c r="H2780" s="42">
        <f>SmtRes!CZ1005</f>
        <v>61265.39</v>
      </c>
      <c r="I2780" s="41">
        <f>SmtRes!AI1005</f>
        <v>1.3</v>
      </c>
      <c r="J2780" s="42">
        <f t="shared" si="144"/>
        <v>79645.009999999995</v>
      </c>
      <c r="K2780" s="41"/>
      <c r="L2780" s="42">
        <f>SmtRes!DF1005</f>
        <v>0</v>
      </c>
    </row>
    <row r="2781" spans="1:83" ht="14.25" x14ac:dyDescent="0.2">
      <c r="A2781" s="38"/>
      <c r="B2781" s="38" t="s">
        <v>1334</v>
      </c>
      <c r="C2781" s="38" t="s">
        <v>1336</v>
      </c>
      <c r="D2781" s="39" t="s">
        <v>806</v>
      </c>
      <c r="E2781" s="40">
        <v>1E-4</v>
      </c>
      <c r="F2781" s="40">
        <f t="shared" si="143"/>
        <v>0</v>
      </c>
      <c r="G2781" s="40">
        <f>SmtRes!CX1006</f>
        <v>0</v>
      </c>
      <c r="H2781" s="42">
        <f>SmtRes!CZ1006</f>
        <v>80020.98</v>
      </c>
      <c r="I2781" s="41">
        <f>SmtRes!AI1006</f>
        <v>1.02</v>
      </c>
      <c r="J2781" s="42">
        <f t="shared" si="144"/>
        <v>81621.399999999994</v>
      </c>
      <c r="K2781" s="41"/>
      <c r="L2781" s="42">
        <f>SmtRes!DF1006</f>
        <v>0</v>
      </c>
    </row>
    <row r="2782" spans="1:83" ht="14.25" x14ac:dyDescent="0.2">
      <c r="A2782" s="38"/>
      <c r="B2782" s="38" t="s">
        <v>1343</v>
      </c>
      <c r="C2782" s="38" t="s">
        <v>1345</v>
      </c>
      <c r="D2782" s="39" t="s">
        <v>880</v>
      </c>
      <c r="E2782" s="40">
        <v>0.06</v>
      </c>
      <c r="F2782" s="40">
        <f t="shared" si="143"/>
        <v>0</v>
      </c>
      <c r="G2782" s="40">
        <f>SmtRes!CX1007</f>
        <v>0</v>
      </c>
      <c r="H2782" s="42">
        <f>SmtRes!CZ1007</f>
        <v>1031.73</v>
      </c>
      <c r="I2782" s="41">
        <f>SmtRes!AI1007</f>
        <v>1.27</v>
      </c>
      <c r="J2782" s="42">
        <f t="shared" si="144"/>
        <v>1310.3</v>
      </c>
      <c r="K2782" s="41"/>
      <c r="L2782" s="42">
        <f>SmtRes!DF1007</f>
        <v>0</v>
      </c>
    </row>
    <row r="2783" spans="1:83" ht="14.25" x14ac:dyDescent="0.2">
      <c r="A2783" s="38"/>
      <c r="B2783" s="38" t="str">
        <f>EtalonRes!I1585</f>
        <v>05.1.02.06</v>
      </c>
      <c r="C2783" s="38" t="str">
        <f>EtalonRes!K1585</f>
        <v>Приставки железобетонные</v>
      </c>
      <c r="D2783" s="39" t="str">
        <f>EtalonRes!O1585</f>
        <v>ШТ</v>
      </c>
      <c r="E2783" s="40">
        <f>EtalonRes!X1585</f>
        <v>0</v>
      </c>
      <c r="F2783" s="40">
        <f t="shared" si="143"/>
        <v>0</v>
      </c>
      <c r="G2783" s="40">
        <f>ROUND(EtalonRes!AG1585*Source!I434, 7)</f>
        <v>0</v>
      </c>
      <c r="H2783" s="42"/>
      <c r="I2783" s="41"/>
      <c r="J2783" s="42"/>
      <c r="K2783" s="41"/>
      <c r="L2783" s="42"/>
    </row>
    <row r="2784" spans="1:83" ht="28.5" x14ac:dyDescent="0.2">
      <c r="A2784" s="38"/>
      <c r="B2784" s="38" t="str">
        <f>EtalonRes!I1586</f>
        <v>05.1.02.07</v>
      </c>
      <c r="C2784" s="38" t="str">
        <f>EtalonRes!K1586</f>
        <v>Стойка железобетонная вибрированная для опор</v>
      </c>
      <c r="D2784" s="39" t="str">
        <f>EtalonRes!O1586</f>
        <v>ШТ</v>
      </c>
      <c r="E2784" s="40">
        <f>EtalonRes!X1586</f>
        <v>0</v>
      </c>
      <c r="F2784" s="40">
        <f t="shared" si="143"/>
        <v>0</v>
      </c>
      <c r="G2784" s="40">
        <f>ROUND(EtalonRes!AG1586*Source!I434, 7)</f>
        <v>0</v>
      </c>
      <c r="H2784" s="42"/>
      <c r="I2784" s="41"/>
      <c r="J2784" s="42"/>
      <c r="K2784" s="41"/>
      <c r="L2784" s="42"/>
    </row>
    <row r="2785" spans="1:82" ht="14.25" x14ac:dyDescent="0.2">
      <c r="A2785" s="38"/>
      <c r="B2785" s="38" t="str">
        <f>EtalonRes!I1587</f>
        <v>07.2.02.05</v>
      </c>
      <c r="C2785" s="38" t="str">
        <f>EtalonRes!K1587</f>
        <v>Траверсы стальные</v>
      </c>
      <c r="D2785" s="39" t="str">
        <f>EtalonRes!O1587</f>
        <v>т</v>
      </c>
      <c r="E2785" s="40">
        <f>EtalonRes!X1587</f>
        <v>0</v>
      </c>
      <c r="F2785" s="40">
        <f t="shared" si="143"/>
        <v>0</v>
      </c>
      <c r="G2785" s="40">
        <f>ROUND(EtalonRes!AG1587*Source!I434, 7)</f>
        <v>0</v>
      </c>
      <c r="H2785" s="42"/>
      <c r="I2785" s="41"/>
      <c r="J2785" s="42"/>
      <c r="K2785" s="41"/>
      <c r="L2785" s="42"/>
    </row>
    <row r="2786" spans="1:82" ht="14.25" x14ac:dyDescent="0.2">
      <c r="A2786" s="38"/>
      <c r="B2786" s="38" t="str">
        <f>EtalonRes!I1588</f>
        <v>07.2.07.13</v>
      </c>
      <c r="C2786" s="38" t="str">
        <f>EtalonRes!K1588</f>
        <v>Хомуты стальные</v>
      </c>
      <c r="D2786" s="39" t="str">
        <f>EtalonRes!O1588</f>
        <v>кг</v>
      </c>
      <c r="E2786" s="40">
        <f>EtalonRes!X1588</f>
        <v>0</v>
      </c>
      <c r="F2786" s="40">
        <f t="shared" si="143"/>
        <v>0</v>
      </c>
      <c r="G2786" s="40">
        <f>ROUND(EtalonRes!AG1588*Source!I434, 7)</f>
        <v>0</v>
      </c>
      <c r="H2786" s="42"/>
      <c r="I2786" s="41"/>
      <c r="J2786" s="42"/>
      <c r="K2786" s="41"/>
      <c r="L2786" s="42"/>
    </row>
    <row r="2787" spans="1:82" ht="14.25" x14ac:dyDescent="0.2">
      <c r="A2787" s="38"/>
      <c r="B2787" s="38" t="str">
        <f>EtalonRes!I1589</f>
        <v>08.3.04.02</v>
      </c>
      <c r="C2787" s="38" t="str">
        <f>EtalonRes!K1589</f>
        <v>Сталь стержневая диаметром до 10 мм</v>
      </c>
      <c r="D2787" s="39" t="str">
        <f>EtalonRes!O1589</f>
        <v>т</v>
      </c>
      <c r="E2787" s="40">
        <f>EtalonRes!X1589</f>
        <v>0</v>
      </c>
      <c r="F2787" s="40">
        <f t="shared" si="143"/>
        <v>0</v>
      </c>
      <c r="G2787" s="40">
        <f>ROUND(EtalonRes!AG1589*Source!I434, 7)</f>
        <v>0</v>
      </c>
      <c r="H2787" s="42"/>
      <c r="I2787" s="41"/>
      <c r="J2787" s="42"/>
      <c r="K2787" s="41"/>
      <c r="L2787" s="42"/>
    </row>
    <row r="2788" spans="1:82" ht="14.25" x14ac:dyDescent="0.2">
      <c r="A2788" s="38"/>
      <c r="B2788" s="38" t="str">
        <f>EtalonRes!I1593</f>
        <v>22.2.01.04</v>
      </c>
      <c r="C2788" s="38" t="str">
        <f>EtalonRes!K1593</f>
        <v>Изоляторы штыревые</v>
      </c>
      <c r="D2788" s="39" t="str">
        <f>EtalonRes!O1593</f>
        <v>ШТ</v>
      </c>
      <c r="E2788" s="40">
        <f>EtalonRes!X1593</f>
        <v>0</v>
      </c>
      <c r="F2788" s="40">
        <f t="shared" si="143"/>
        <v>0</v>
      </c>
      <c r="G2788" s="40">
        <f>ROUND(EtalonRes!AG1593*Source!I434, 7)</f>
        <v>0</v>
      </c>
      <c r="H2788" s="42"/>
      <c r="I2788" s="41"/>
      <c r="J2788" s="42"/>
      <c r="K2788" s="41"/>
      <c r="L2788" s="42"/>
    </row>
    <row r="2789" spans="1:82" ht="14.25" x14ac:dyDescent="0.2">
      <c r="A2789" s="38"/>
      <c r="B2789" s="38" t="str">
        <f>EtalonRes!I1594</f>
        <v>22.2.02.09</v>
      </c>
      <c r="C2789" s="38" t="str">
        <f>EtalonRes!K1594</f>
        <v>Детали крепления стальные</v>
      </c>
      <c r="D2789" s="39" t="str">
        <f>EtalonRes!O1594</f>
        <v>кг</v>
      </c>
      <c r="E2789" s="40">
        <f>EtalonRes!X1594</f>
        <v>0</v>
      </c>
      <c r="F2789" s="40">
        <f t="shared" si="143"/>
        <v>0</v>
      </c>
      <c r="G2789" s="40">
        <f>ROUND(EtalonRes!AG1594*Source!I434, 7)</f>
        <v>0</v>
      </c>
      <c r="H2789" s="42"/>
      <c r="I2789" s="41"/>
      <c r="J2789" s="42"/>
      <c r="K2789" s="41"/>
      <c r="L2789" s="42"/>
    </row>
    <row r="2790" spans="1:82" ht="14.25" x14ac:dyDescent="0.2">
      <c r="A2790" s="38"/>
      <c r="B2790" s="38" t="str">
        <f>EtalonRes!I1595</f>
        <v>22.2.02.21</v>
      </c>
      <c r="C2790" s="38" t="str">
        <f>EtalonRes!K1595</f>
        <v>Штыри</v>
      </c>
      <c r="D2790" s="39" t="str">
        <f>EtalonRes!O1595</f>
        <v>ШТ</v>
      </c>
      <c r="E2790" s="40">
        <f>EtalonRes!X1595</f>
        <v>0</v>
      </c>
      <c r="F2790" s="40">
        <f t="shared" si="143"/>
        <v>0</v>
      </c>
      <c r="G2790" s="40">
        <f>ROUND(EtalonRes!AG1595*Source!I434, 7)</f>
        <v>0</v>
      </c>
      <c r="H2790" s="42"/>
      <c r="I2790" s="41"/>
      <c r="J2790" s="42"/>
      <c r="K2790" s="41"/>
      <c r="L2790" s="42"/>
    </row>
    <row r="2791" spans="1:82" ht="14.25" x14ac:dyDescent="0.2">
      <c r="A2791" s="38"/>
      <c r="B2791" s="38" t="str">
        <f>EtalonRes!I1596</f>
        <v>22.2.02.23</v>
      </c>
      <c r="C2791" s="45" t="str">
        <f>EtalonRes!K1596</f>
        <v>Металлические плакаты</v>
      </c>
      <c r="D2791" s="46" t="str">
        <f>EtalonRes!O1596</f>
        <v>ШТ</v>
      </c>
      <c r="E2791" s="47">
        <f>EtalonRes!X1596</f>
        <v>0</v>
      </c>
      <c r="F2791" s="47">
        <f t="shared" si="143"/>
        <v>0</v>
      </c>
      <c r="G2791" s="47">
        <f>ROUND(EtalonRes!AG1596*Source!I434, 7)</f>
        <v>0</v>
      </c>
      <c r="H2791" s="48"/>
      <c r="I2791" s="49"/>
      <c r="J2791" s="48"/>
      <c r="K2791" s="49"/>
      <c r="L2791" s="48"/>
    </row>
    <row r="2792" spans="1:82" ht="15" x14ac:dyDescent="0.2">
      <c r="A2792" s="38"/>
      <c r="B2792" s="38"/>
      <c r="C2792" s="51" t="s">
        <v>1564</v>
      </c>
      <c r="D2792" s="39"/>
      <c r="E2792" s="40"/>
      <c r="F2792" s="40"/>
      <c r="G2792" s="40"/>
      <c r="H2792" s="42"/>
      <c r="I2792" s="41"/>
      <c r="J2792" s="42"/>
      <c r="K2792" s="41"/>
      <c r="L2792" s="42">
        <f>L2768+L2770+L2771+L2776</f>
        <v>12540.71</v>
      </c>
    </row>
    <row r="2793" spans="1:82" ht="14.25" x14ac:dyDescent="0.2">
      <c r="A2793" s="38"/>
      <c r="B2793" s="38"/>
      <c r="C2793" s="38" t="s">
        <v>1565</v>
      </c>
      <c r="D2793" s="39"/>
      <c r="E2793" s="40"/>
      <c r="F2793" s="40"/>
      <c r="G2793" s="40"/>
      <c r="H2793" s="42"/>
      <c r="I2793" s="41"/>
      <c r="J2793" s="42"/>
      <c r="K2793" s="41"/>
      <c r="L2793" s="42">
        <f>SUM(AR2767:AR2796)+SUM(AS2767:AS2796)+SUM(AT2767:AT2796)+SUM(AU2767:AU2796)+SUM(AV2767:AV2796)</f>
        <v>8256.66</v>
      </c>
    </row>
    <row r="2794" spans="1:82" ht="14.25" x14ac:dyDescent="0.2">
      <c r="A2794" s="38"/>
      <c r="B2794" s="38" t="s">
        <v>27</v>
      </c>
      <c r="C2794" s="38" t="s">
        <v>1566</v>
      </c>
      <c r="D2794" s="39" t="s">
        <v>1392</v>
      </c>
      <c r="E2794" s="40">
        <f>Source!BZ434</f>
        <v>103</v>
      </c>
      <c r="F2794" s="40"/>
      <c r="G2794" s="40">
        <f>Source!AT434</f>
        <v>103</v>
      </c>
      <c r="H2794" s="42"/>
      <c r="I2794" s="41"/>
      <c r="J2794" s="42"/>
      <c r="K2794" s="41"/>
      <c r="L2794" s="42">
        <f>SUM(AZ2767:AZ2796)</f>
        <v>8504.36</v>
      </c>
    </row>
    <row r="2795" spans="1:82" ht="14.25" x14ac:dyDescent="0.2">
      <c r="A2795" s="45"/>
      <c r="B2795" s="45" t="s">
        <v>28</v>
      </c>
      <c r="C2795" s="45" t="s">
        <v>1567</v>
      </c>
      <c r="D2795" s="46" t="s">
        <v>1392</v>
      </c>
      <c r="E2795" s="47">
        <f>Source!CA434</f>
        <v>60</v>
      </c>
      <c r="F2795" s="47"/>
      <c r="G2795" s="47">
        <f>Source!AU434</f>
        <v>60</v>
      </c>
      <c r="H2795" s="48"/>
      <c r="I2795" s="49"/>
      <c r="J2795" s="48"/>
      <c r="K2795" s="49"/>
      <c r="L2795" s="48">
        <f>SUM(BA2767:BA2796)</f>
        <v>4954</v>
      </c>
    </row>
    <row r="2796" spans="1:82" ht="15" x14ac:dyDescent="0.2">
      <c r="C2796" s="58" t="s">
        <v>1568</v>
      </c>
      <c r="D2796" s="58"/>
      <c r="E2796" s="58"/>
      <c r="F2796" s="58"/>
      <c r="G2796" s="58"/>
      <c r="H2796" s="58"/>
      <c r="I2796" s="59">
        <f>K2796/E2767</f>
        <v>25999.07</v>
      </c>
      <c r="J2796" s="59"/>
      <c r="K2796" s="59">
        <f>L2768+L2770+L2776+L2794+L2795+L2771</f>
        <v>25999.07</v>
      </c>
      <c r="L2796" s="59"/>
      <c r="AD2796">
        <f>ROUND((Source!AT434/100)*((ROUND(SUMIF(SmtRes!AQ998:'SmtRes'!AQ1007,"=1",SmtRes!AD998:'SmtRes'!AD1007)*Source!I434, 2)+ROUND(SUMIF(SmtRes!AQ998:'SmtRes'!AQ1007,"=1",SmtRes!AC998:'SmtRes'!AC1007)*Source!I434, 2))), 2)</f>
        <v>1500.83</v>
      </c>
      <c r="AE2796">
        <f>ROUND((Source!AU434/100)*((ROUND(SUMIF(SmtRes!AQ998:'SmtRes'!AQ1007,"=1",SmtRes!AD998:'SmtRes'!AD1007)*Source!I434, 2)+ROUND(SUMIF(SmtRes!AQ998:'SmtRes'!AQ1007,"=1",SmtRes!AC998:'SmtRes'!AC1007)*Source!I434, 2))), 2)</f>
        <v>874.27</v>
      </c>
      <c r="AN2796" s="50">
        <f>L2768+L2770+L2776+L2794+L2795+L2771</f>
        <v>25999.07</v>
      </c>
      <c r="AO2796" s="50">
        <f>L2770</f>
        <v>4284.0499999999993</v>
      </c>
      <c r="AQ2796" t="s">
        <v>1569</v>
      </c>
      <c r="AR2796" s="50">
        <f>L2768</f>
        <v>6713.79</v>
      </c>
      <c r="AT2796" s="50">
        <f>L2771</f>
        <v>1542.87</v>
      </c>
      <c r="AV2796" t="s">
        <v>1569</v>
      </c>
      <c r="AW2796" s="50">
        <f>L2776</f>
        <v>0</v>
      </c>
      <c r="AZ2796">
        <f>Source!X434</f>
        <v>8504.36</v>
      </c>
      <c r="BA2796">
        <f>Source!Y434</f>
        <v>4954</v>
      </c>
      <c r="CD2796">
        <v>1</v>
      </c>
    </row>
    <row r="2797" spans="1:82" ht="82.5" x14ac:dyDescent="0.2">
      <c r="A2797" s="36" t="s">
        <v>576</v>
      </c>
      <c r="B2797" s="38" t="s">
        <v>1801</v>
      </c>
      <c r="C2797" s="38" t="s">
        <v>1802</v>
      </c>
      <c r="D2797" s="39" t="str">
        <f>Source!H435</f>
        <v>ШТ</v>
      </c>
      <c r="E2797" s="40">
        <f>Source!K435</f>
        <v>1</v>
      </c>
      <c r="F2797" s="40"/>
      <c r="G2797" s="40">
        <f>Source!I435</f>
        <v>1</v>
      </c>
      <c r="H2797" s="42"/>
      <c r="I2797" s="41"/>
      <c r="J2797" s="42"/>
      <c r="K2797" s="41"/>
      <c r="L2797" s="42"/>
    </row>
    <row r="2798" spans="1:82" ht="15" x14ac:dyDescent="0.2">
      <c r="A2798" s="37"/>
      <c r="B2798" s="40">
        <v>1</v>
      </c>
      <c r="C2798" s="37" t="s">
        <v>1560</v>
      </c>
      <c r="D2798" s="39" t="s">
        <v>1220</v>
      </c>
      <c r="E2798" s="43"/>
      <c r="F2798" s="40"/>
      <c r="G2798" s="43">
        <f>Source!U435</f>
        <v>23.69</v>
      </c>
      <c r="H2798" s="40"/>
      <c r="I2798" s="40"/>
      <c r="J2798" s="40"/>
      <c r="K2798" s="40"/>
      <c r="L2798" s="44">
        <f>SUM(L2799:L2799)-SUMIF(CE2799:CE2799, 1, L2799:L2799)</f>
        <v>10182.44</v>
      </c>
    </row>
    <row r="2799" spans="1:82" ht="28.5" x14ac:dyDescent="0.2">
      <c r="A2799" s="38"/>
      <c r="B2799" s="38" t="s">
        <v>1348</v>
      </c>
      <c r="C2799" s="38" t="s">
        <v>1349</v>
      </c>
      <c r="D2799" s="39" t="s">
        <v>1220</v>
      </c>
      <c r="E2799" s="40">
        <v>23.69</v>
      </c>
      <c r="F2799" s="40"/>
      <c r="G2799" s="40">
        <f>SmtRes!CX1008</f>
        <v>23.69</v>
      </c>
      <c r="H2799" s="42"/>
      <c r="I2799" s="41"/>
      <c r="J2799" s="42">
        <f>SmtRes!CZ1008</f>
        <v>429.82</v>
      </c>
      <c r="K2799" s="41"/>
      <c r="L2799" s="42">
        <f>SmtRes!DI1008</f>
        <v>10182.44</v>
      </c>
    </row>
    <row r="2800" spans="1:82" ht="15" x14ac:dyDescent="0.2">
      <c r="A2800" s="37"/>
      <c r="B2800" s="40">
        <v>2</v>
      </c>
      <c r="C2800" s="37" t="s">
        <v>1561</v>
      </c>
      <c r="D2800" s="39"/>
      <c r="E2800" s="43"/>
      <c r="F2800" s="40"/>
      <c r="G2800" s="43"/>
      <c r="H2800" s="40"/>
      <c r="I2800" s="40"/>
      <c r="J2800" s="40"/>
      <c r="K2800" s="40"/>
      <c r="L2800" s="44">
        <f>SUM(L2801:L2805)-SUMIF(CE2801:CE2805, 1, L2801:L2805)</f>
        <v>6844.6099999999988</v>
      </c>
    </row>
    <row r="2801" spans="1:83" ht="15" x14ac:dyDescent="0.2">
      <c r="A2801" s="37"/>
      <c r="B2801" s="40"/>
      <c r="C2801" s="37" t="s">
        <v>1563</v>
      </c>
      <c r="D2801" s="39" t="s">
        <v>1220</v>
      </c>
      <c r="E2801" s="43"/>
      <c r="F2801" s="40"/>
      <c r="G2801" s="43">
        <f>Source!V435</f>
        <v>4.6099999999999994</v>
      </c>
      <c r="H2801" s="40"/>
      <c r="I2801" s="40"/>
      <c r="J2801" s="40"/>
      <c r="K2801" s="40"/>
      <c r="L2801" s="44">
        <f>SUMIF(CE2802:CE2805, 1, L2802:L2805)</f>
        <v>2447.4700000000003</v>
      </c>
      <c r="CE2801">
        <v>1</v>
      </c>
    </row>
    <row r="2802" spans="1:83" ht="42.75" x14ac:dyDescent="0.2">
      <c r="A2802" s="38"/>
      <c r="B2802" s="38" t="s">
        <v>1300</v>
      </c>
      <c r="C2802" s="38" t="s">
        <v>1302</v>
      </c>
      <c r="D2802" s="39" t="s">
        <v>1090</v>
      </c>
      <c r="E2802" s="40">
        <v>3.42</v>
      </c>
      <c r="F2802" s="40"/>
      <c r="G2802" s="40">
        <f>SmtRes!CX1010</f>
        <v>3.42</v>
      </c>
      <c r="H2802" s="42"/>
      <c r="I2802" s="41"/>
      <c r="J2802" s="42">
        <f>SmtRes!CZ1010</f>
        <v>1811.82</v>
      </c>
      <c r="K2802" s="41"/>
      <c r="L2802" s="42">
        <f>SmtRes!DG1010</f>
        <v>6196.42</v>
      </c>
    </row>
    <row r="2803" spans="1:83" ht="28.5" x14ac:dyDescent="0.2">
      <c r="A2803" s="38"/>
      <c r="B2803" s="38" t="s">
        <v>1303</v>
      </c>
      <c r="C2803" s="38" t="s">
        <v>1635</v>
      </c>
      <c r="D2803" s="39" t="s">
        <v>1220</v>
      </c>
      <c r="E2803" s="40">
        <f>SmtRes!DO1010*SmtRes!AT1010</f>
        <v>3.42</v>
      </c>
      <c r="F2803" s="40"/>
      <c r="G2803" s="40">
        <f>SmtRes!DO1010*SmtRes!CX1010</f>
        <v>3.42</v>
      </c>
      <c r="H2803" s="42"/>
      <c r="I2803" s="41"/>
      <c r="J2803" s="42">
        <f>ROUND(SmtRes!AG1010/SmtRes!DO1010, 2)</f>
        <v>549.32000000000005</v>
      </c>
      <c r="K2803" s="41"/>
      <c r="L2803" s="42">
        <f>SmtRes!DH1010</f>
        <v>1878.67</v>
      </c>
      <c r="CE2803">
        <v>1</v>
      </c>
    </row>
    <row r="2804" spans="1:83" ht="28.5" x14ac:dyDescent="0.2">
      <c r="A2804" s="38"/>
      <c r="B2804" s="38" t="s">
        <v>1227</v>
      </c>
      <c r="C2804" s="38" t="s">
        <v>1229</v>
      </c>
      <c r="D2804" s="39" t="s">
        <v>1090</v>
      </c>
      <c r="E2804" s="40">
        <v>1.19</v>
      </c>
      <c r="F2804" s="40"/>
      <c r="G2804" s="40">
        <f>SmtRes!CX1011</f>
        <v>1.19</v>
      </c>
      <c r="H2804" s="42"/>
      <c r="I2804" s="41"/>
      <c r="J2804" s="42">
        <f>SmtRes!CZ1011</f>
        <v>544.70000000000005</v>
      </c>
      <c r="K2804" s="41"/>
      <c r="L2804" s="42">
        <f>SmtRes!DG1011</f>
        <v>648.19000000000005</v>
      </c>
    </row>
    <row r="2805" spans="1:83" ht="28.5" x14ac:dyDescent="0.2">
      <c r="A2805" s="38"/>
      <c r="B2805" s="38" t="s">
        <v>1226</v>
      </c>
      <c r="C2805" s="38" t="s">
        <v>1562</v>
      </c>
      <c r="D2805" s="39" t="s">
        <v>1220</v>
      </c>
      <c r="E2805" s="40">
        <f>SmtRes!DO1011*SmtRes!AT1011</f>
        <v>1.19</v>
      </c>
      <c r="F2805" s="40"/>
      <c r="G2805" s="40">
        <f>SmtRes!DO1011*SmtRes!CX1011</f>
        <v>1.19</v>
      </c>
      <c r="H2805" s="42"/>
      <c r="I2805" s="41"/>
      <c r="J2805" s="42">
        <f>ROUND(SmtRes!AG1011/SmtRes!DO1011, 2)</f>
        <v>477.98</v>
      </c>
      <c r="K2805" s="41"/>
      <c r="L2805" s="42">
        <f>SmtRes!DH1011</f>
        <v>568.79999999999995</v>
      </c>
      <c r="CE2805">
        <v>1</v>
      </c>
    </row>
    <row r="2806" spans="1:83" ht="15" x14ac:dyDescent="0.2">
      <c r="A2806" s="37"/>
      <c r="B2806" s="40">
        <v>4</v>
      </c>
      <c r="C2806" s="37" t="s">
        <v>1576</v>
      </c>
      <c r="D2806" s="39"/>
      <c r="E2806" s="43"/>
      <c r="F2806" s="40"/>
      <c r="G2806" s="43"/>
      <c r="H2806" s="40"/>
      <c r="I2806" s="40"/>
      <c r="J2806" s="40"/>
      <c r="K2806" s="40"/>
      <c r="L2806" s="44">
        <f>SUM(L2807:L2812)-SUMIF(CE2807:CE2812, 1, L2807:L2812)</f>
        <v>0</v>
      </c>
    </row>
    <row r="2807" spans="1:83" ht="14.25" x14ac:dyDescent="0.2">
      <c r="A2807" s="38"/>
      <c r="B2807" s="38" t="s">
        <v>1243</v>
      </c>
      <c r="C2807" s="38" t="s">
        <v>1245</v>
      </c>
      <c r="D2807" s="39" t="s">
        <v>1242</v>
      </c>
      <c r="E2807" s="40">
        <v>0.1</v>
      </c>
      <c r="F2807" s="40">
        <f t="shared" ref="F2807:F2821" si="145">ROUND(0,7)</f>
        <v>0</v>
      </c>
      <c r="G2807" s="40">
        <f>SmtRes!CX1012</f>
        <v>0</v>
      </c>
      <c r="H2807" s="42">
        <f>SmtRes!CZ1012</f>
        <v>238.29</v>
      </c>
      <c r="I2807" s="41">
        <f>SmtRes!AI1012</f>
        <v>2.0699999999999998</v>
      </c>
      <c r="J2807" s="42">
        <f t="shared" ref="J2807:J2812" si="146">ROUND(H2807*I2807, 2)</f>
        <v>493.26</v>
      </c>
      <c r="K2807" s="41"/>
      <c r="L2807" s="42">
        <f>SmtRes!DF1012</f>
        <v>0</v>
      </c>
    </row>
    <row r="2808" spans="1:83" ht="14.25" x14ac:dyDescent="0.2">
      <c r="A2808" s="38"/>
      <c r="B2808" s="38" t="s">
        <v>1325</v>
      </c>
      <c r="C2808" s="38" t="s">
        <v>1327</v>
      </c>
      <c r="D2808" s="39" t="s">
        <v>1242</v>
      </c>
      <c r="E2808" s="40">
        <v>0.03</v>
      </c>
      <c r="F2808" s="40">
        <f t="shared" si="145"/>
        <v>0</v>
      </c>
      <c r="G2808" s="40">
        <f>SmtRes!CX1013</f>
        <v>0</v>
      </c>
      <c r="H2808" s="42">
        <f>SmtRes!CZ1013</f>
        <v>80.02</v>
      </c>
      <c r="I2808" s="41">
        <f>SmtRes!AI1013</f>
        <v>2.0699999999999998</v>
      </c>
      <c r="J2808" s="42">
        <f t="shared" si="146"/>
        <v>165.64</v>
      </c>
      <c r="K2808" s="41"/>
      <c r="L2808" s="42">
        <f>SmtRes!DF1013</f>
        <v>0</v>
      </c>
    </row>
    <row r="2809" spans="1:83" ht="14.25" x14ac:dyDescent="0.2">
      <c r="A2809" s="38"/>
      <c r="B2809" s="38" t="s">
        <v>1246</v>
      </c>
      <c r="C2809" s="38" t="s">
        <v>1248</v>
      </c>
      <c r="D2809" s="39" t="s">
        <v>1242</v>
      </c>
      <c r="E2809" s="40">
        <v>0.02</v>
      </c>
      <c r="F2809" s="40">
        <f t="shared" si="145"/>
        <v>0</v>
      </c>
      <c r="G2809" s="40">
        <f>SmtRes!CX1014</f>
        <v>0</v>
      </c>
      <c r="H2809" s="42">
        <f>SmtRes!CZ1014</f>
        <v>56.11</v>
      </c>
      <c r="I2809" s="41">
        <f>SmtRes!AI1014</f>
        <v>1.58</v>
      </c>
      <c r="J2809" s="42">
        <f t="shared" si="146"/>
        <v>88.65</v>
      </c>
      <c r="K2809" s="41"/>
      <c r="L2809" s="42">
        <f>SmtRes!DF1014</f>
        <v>0</v>
      </c>
    </row>
    <row r="2810" spans="1:83" ht="14.25" x14ac:dyDescent="0.2">
      <c r="A2810" s="38"/>
      <c r="B2810" s="38" t="s">
        <v>1331</v>
      </c>
      <c r="C2810" s="38" t="s">
        <v>1333</v>
      </c>
      <c r="D2810" s="39" t="s">
        <v>806</v>
      </c>
      <c r="E2810" s="40">
        <v>4.0000000000000002E-4</v>
      </c>
      <c r="F2810" s="40">
        <f t="shared" si="145"/>
        <v>0</v>
      </c>
      <c r="G2810" s="40">
        <f>SmtRes!CX1015</f>
        <v>0</v>
      </c>
      <c r="H2810" s="42">
        <f>SmtRes!CZ1015</f>
        <v>61265.39</v>
      </c>
      <c r="I2810" s="41">
        <f>SmtRes!AI1015</f>
        <v>1.3</v>
      </c>
      <c r="J2810" s="42">
        <f t="shared" si="146"/>
        <v>79645.009999999995</v>
      </c>
      <c r="K2810" s="41"/>
      <c r="L2810" s="42">
        <f>SmtRes!DF1015</f>
        <v>0</v>
      </c>
    </row>
    <row r="2811" spans="1:83" ht="14.25" x14ac:dyDescent="0.2">
      <c r="A2811" s="38"/>
      <c r="B2811" s="38" t="s">
        <v>1334</v>
      </c>
      <c r="C2811" s="38" t="s">
        <v>1336</v>
      </c>
      <c r="D2811" s="39" t="s">
        <v>806</v>
      </c>
      <c r="E2811" s="40">
        <v>1E-4</v>
      </c>
      <c r="F2811" s="40">
        <f t="shared" si="145"/>
        <v>0</v>
      </c>
      <c r="G2811" s="40">
        <f>SmtRes!CX1016</f>
        <v>0</v>
      </c>
      <c r="H2811" s="42">
        <f>SmtRes!CZ1016</f>
        <v>80020.98</v>
      </c>
      <c r="I2811" s="41">
        <f>SmtRes!AI1016</f>
        <v>1.02</v>
      </c>
      <c r="J2811" s="42">
        <f t="shared" si="146"/>
        <v>81621.399999999994</v>
      </c>
      <c r="K2811" s="41"/>
      <c r="L2811" s="42">
        <f>SmtRes!DF1016</f>
        <v>0</v>
      </c>
    </row>
    <row r="2812" spans="1:83" ht="14.25" x14ac:dyDescent="0.2">
      <c r="A2812" s="38"/>
      <c r="B2812" s="38" t="s">
        <v>1343</v>
      </c>
      <c r="C2812" s="38" t="s">
        <v>1345</v>
      </c>
      <c r="D2812" s="39" t="s">
        <v>880</v>
      </c>
      <c r="E2812" s="40">
        <v>0.06</v>
      </c>
      <c r="F2812" s="40">
        <f t="shared" si="145"/>
        <v>0</v>
      </c>
      <c r="G2812" s="40">
        <f>SmtRes!CX1017</f>
        <v>0</v>
      </c>
      <c r="H2812" s="42">
        <f>SmtRes!CZ1017</f>
        <v>1031.73</v>
      </c>
      <c r="I2812" s="41">
        <f>SmtRes!AI1017</f>
        <v>1.27</v>
      </c>
      <c r="J2812" s="42">
        <f t="shared" si="146"/>
        <v>1310.3</v>
      </c>
      <c r="K2812" s="41"/>
      <c r="L2812" s="42">
        <f>SmtRes!DF1017</f>
        <v>0</v>
      </c>
    </row>
    <row r="2813" spans="1:83" ht="14.25" x14ac:dyDescent="0.2">
      <c r="A2813" s="38"/>
      <c r="B2813" s="38" t="str">
        <f>EtalonRes!I1605</f>
        <v>05.1.02.06</v>
      </c>
      <c r="C2813" s="38" t="str">
        <f>EtalonRes!K1605</f>
        <v>Приставки железобетонные</v>
      </c>
      <c r="D2813" s="39" t="str">
        <f>EtalonRes!O1605</f>
        <v>ШТ</v>
      </c>
      <c r="E2813" s="40">
        <f>EtalonRes!X1605</f>
        <v>0</v>
      </c>
      <c r="F2813" s="40">
        <f t="shared" si="145"/>
        <v>0</v>
      </c>
      <c r="G2813" s="40">
        <f>ROUND(EtalonRes!AG1605*Source!I435, 7)</f>
        <v>0</v>
      </c>
      <c r="H2813" s="42"/>
      <c r="I2813" s="41"/>
      <c r="J2813" s="42"/>
      <c r="K2813" s="41"/>
      <c r="L2813" s="42"/>
    </row>
    <row r="2814" spans="1:83" ht="28.5" x14ac:dyDescent="0.2">
      <c r="A2814" s="38"/>
      <c r="B2814" s="38" t="str">
        <f>EtalonRes!I1606</f>
        <v>05.1.02.07</v>
      </c>
      <c r="C2814" s="38" t="str">
        <f>EtalonRes!K1606</f>
        <v>Стойка железобетонная вибрированная для опор</v>
      </c>
      <c r="D2814" s="39" t="str">
        <f>EtalonRes!O1606</f>
        <v>ШТ</v>
      </c>
      <c r="E2814" s="40">
        <f>EtalonRes!X1606</f>
        <v>0</v>
      </c>
      <c r="F2814" s="40">
        <f t="shared" si="145"/>
        <v>0</v>
      </c>
      <c r="G2814" s="40">
        <f>ROUND(EtalonRes!AG1606*Source!I435, 7)</f>
        <v>0</v>
      </c>
      <c r="H2814" s="42"/>
      <c r="I2814" s="41"/>
      <c r="J2814" s="42"/>
      <c r="K2814" s="41"/>
      <c r="L2814" s="42"/>
    </row>
    <row r="2815" spans="1:83" ht="14.25" x14ac:dyDescent="0.2">
      <c r="A2815" s="38"/>
      <c r="B2815" s="38" t="str">
        <f>EtalonRes!I1607</f>
        <v>07.2.02.05</v>
      </c>
      <c r="C2815" s="38" t="str">
        <f>EtalonRes!K1607</f>
        <v>Траверсы стальные</v>
      </c>
      <c r="D2815" s="39" t="str">
        <f>EtalonRes!O1607</f>
        <v>т</v>
      </c>
      <c r="E2815" s="40">
        <f>EtalonRes!X1607</f>
        <v>0</v>
      </c>
      <c r="F2815" s="40">
        <f t="shared" si="145"/>
        <v>0</v>
      </c>
      <c r="G2815" s="40">
        <f>ROUND(EtalonRes!AG1607*Source!I435, 7)</f>
        <v>0</v>
      </c>
      <c r="H2815" s="42"/>
      <c r="I2815" s="41"/>
      <c r="J2815" s="42"/>
      <c r="K2815" s="41"/>
      <c r="L2815" s="42"/>
    </row>
    <row r="2816" spans="1:83" ht="14.25" x14ac:dyDescent="0.2">
      <c r="A2816" s="38"/>
      <c r="B2816" s="38" t="str">
        <f>EtalonRes!I1608</f>
        <v>07.2.07.13</v>
      </c>
      <c r="C2816" s="38" t="str">
        <f>EtalonRes!K1608</f>
        <v>Хомуты стальные</v>
      </c>
      <c r="D2816" s="39" t="str">
        <f>EtalonRes!O1608</f>
        <v>кг</v>
      </c>
      <c r="E2816" s="40">
        <f>EtalonRes!X1608</f>
        <v>0</v>
      </c>
      <c r="F2816" s="40">
        <f t="shared" si="145"/>
        <v>0</v>
      </c>
      <c r="G2816" s="40">
        <f>ROUND(EtalonRes!AG1608*Source!I435, 7)</f>
        <v>0</v>
      </c>
      <c r="H2816" s="42"/>
      <c r="I2816" s="41"/>
      <c r="J2816" s="42"/>
      <c r="K2816" s="41"/>
      <c r="L2816" s="42"/>
    </row>
    <row r="2817" spans="1:83" ht="14.25" x14ac:dyDescent="0.2">
      <c r="A2817" s="38"/>
      <c r="B2817" s="38" t="str">
        <f>EtalonRes!I1609</f>
        <v>08.3.04.02</v>
      </c>
      <c r="C2817" s="38" t="str">
        <f>EtalonRes!K1609</f>
        <v>Сталь стержневая диаметром до 10 мм</v>
      </c>
      <c r="D2817" s="39" t="str">
        <f>EtalonRes!O1609</f>
        <v>т</v>
      </c>
      <c r="E2817" s="40">
        <f>EtalonRes!X1609</f>
        <v>0</v>
      </c>
      <c r="F2817" s="40">
        <f t="shared" si="145"/>
        <v>0</v>
      </c>
      <c r="G2817" s="40">
        <f>ROUND(EtalonRes!AG1609*Source!I435, 7)</f>
        <v>0</v>
      </c>
      <c r="H2817" s="42"/>
      <c r="I2817" s="41"/>
      <c r="J2817" s="42"/>
      <c r="K2817" s="41"/>
      <c r="L2817" s="42"/>
    </row>
    <row r="2818" spans="1:83" ht="14.25" x14ac:dyDescent="0.2">
      <c r="A2818" s="38"/>
      <c r="B2818" s="38" t="str">
        <f>EtalonRes!I1613</f>
        <v>22.2.01.04</v>
      </c>
      <c r="C2818" s="38" t="str">
        <f>EtalonRes!K1613</f>
        <v>Изоляторы штыревые</v>
      </c>
      <c r="D2818" s="39" t="str">
        <f>EtalonRes!O1613</f>
        <v>ШТ</v>
      </c>
      <c r="E2818" s="40">
        <f>EtalonRes!X1613</f>
        <v>0</v>
      </c>
      <c r="F2818" s="40">
        <f t="shared" si="145"/>
        <v>0</v>
      </c>
      <c r="G2818" s="40">
        <f>ROUND(EtalonRes!AG1613*Source!I435, 7)</f>
        <v>0</v>
      </c>
      <c r="H2818" s="42"/>
      <c r="I2818" s="41"/>
      <c r="J2818" s="42"/>
      <c r="K2818" s="41"/>
      <c r="L2818" s="42"/>
    </row>
    <row r="2819" spans="1:83" ht="14.25" x14ac:dyDescent="0.2">
      <c r="A2819" s="38"/>
      <c r="B2819" s="38" t="str">
        <f>EtalonRes!I1614</f>
        <v>22.2.02.09</v>
      </c>
      <c r="C2819" s="38" t="str">
        <f>EtalonRes!K1614</f>
        <v>Детали крепления стальные</v>
      </c>
      <c r="D2819" s="39" t="str">
        <f>EtalonRes!O1614</f>
        <v>кг</v>
      </c>
      <c r="E2819" s="40">
        <f>EtalonRes!X1614</f>
        <v>0</v>
      </c>
      <c r="F2819" s="40">
        <f t="shared" si="145"/>
        <v>0</v>
      </c>
      <c r="G2819" s="40">
        <f>ROUND(EtalonRes!AG1614*Source!I435, 7)</f>
        <v>0</v>
      </c>
      <c r="H2819" s="42"/>
      <c r="I2819" s="41"/>
      <c r="J2819" s="42"/>
      <c r="K2819" s="41"/>
      <c r="L2819" s="42"/>
    </row>
    <row r="2820" spans="1:83" ht="14.25" x14ac:dyDescent="0.2">
      <c r="A2820" s="38"/>
      <c r="B2820" s="38" t="str">
        <f>EtalonRes!I1615</f>
        <v>22.2.02.21</v>
      </c>
      <c r="C2820" s="38" t="str">
        <f>EtalonRes!K1615</f>
        <v>Штыри</v>
      </c>
      <c r="D2820" s="39" t="str">
        <f>EtalonRes!O1615</f>
        <v>ШТ</v>
      </c>
      <c r="E2820" s="40">
        <f>EtalonRes!X1615</f>
        <v>0</v>
      </c>
      <c r="F2820" s="40">
        <f t="shared" si="145"/>
        <v>0</v>
      </c>
      <c r="G2820" s="40">
        <f>ROUND(EtalonRes!AG1615*Source!I435, 7)</f>
        <v>0</v>
      </c>
      <c r="H2820" s="42"/>
      <c r="I2820" s="41"/>
      <c r="J2820" s="42"/>
      <c r="K2820" s="41"/>
      <c r="L2820" s="42"/>
    </row>
    <row r="2821" spans="1:83" ht="14.25" x14ac:dyDescent="0.2">
      <c r="A2821" s="38"/>
      <c r="B2821" s="38" t="str">
        <f>EtalonRes!I1616</f>
        <v>22.2.02.23</v>
      </c>
      <c r="C2821" s="45" t="str">
        <f>EtalonRes!K1616</f>
        <v>Металлические плакаты</v>
      </c>
      <c r="D2821" s="46" t="str">
        <f>EtalonRes!O1616</f>
        <v>ШТ</v>
      </c>
      <c r="E2821" s="47">
        <f>EtalonRes!X1616</f>
        <v>0</v>
      </c>
      <c r="F2821" s="47">
        <f t="shared" si="145"/>
        <v>0</v>
      </c>
      <c r="G2821" s="47">
        <f>ROUND(EtalonRes!AG1616*Source!I435, 7)</f>
        <v>0</v>
      </c>
      <c r="H2821" s="48"/>
      <c r="I2821" s="49"/>
      <c r="J2821" s="48"/>
      <c r="K2821" s="49"/>
      <c r="L2821" s="48"/>
    </row>
    <row r="2822" spans="1:83" ht="15" x14ac:dyDescent="0.2">
      <c r="A2822" s="38"/>
      <c r="B2822" s="38"/>
      <c r="C2822" s="51" t="s">
        <v>1564</v>
      </c>
      <c r="D2822" s="39"/>
      <c r="E2822" s="40"/>
      <c r="F2822" s="40"/>
      <c r="G2822" s="40"/>
      <c r="H2822" s="42"/>
      <c r="I2822" s="41"/>
      <c r="J2822" s="42"/>
      <c r="K2822" s="41"/>
      <c r="L2822" s="42">
        <f>L2798+L2800+L2801+L2806</f>
        <v>19474.52</v>
      </c>
    </row>
    <row r="2823" spans="1:83" ht="14.25" x14ac:dyDescent="0.2">
      <c r="A2823" s="38"/>
      <c r="B2823" s="38"/>
      <c r="C2823" s="38" t="s">
        <v>1565</v>
      </c>
      <c r="D2823" s="39"/>
      <c r="E2823" s="40"/>
      <c r="F2823" s="40"/>
      <c r="G2823" s="40"/>
      <c r="H2823" s="42"/>
      <c r="I2823" s="41"/>
      <c r="J2823" s="42"/>
      <c r="K2823" s="41"/>
      <c r="L2823" s="42">
        <f>SUM(AR2797:AR2826)+SUM(AS2797:AS2826)+SUM(AT2797:AT2826)+SUM(AU2797:AU2826)+SUM(AV2797:AV2826)</f>
        <v>12629.91</v>
      </c>
    </row>
    <row r="2824" spans="1:83" ht="14.25" x14ac:dyDescent="0.2">
      <c r="A2824" s="38"/>
      <c r="B2824" s="38" t="s">
        <v>27</v>
      </c>
      <c r="C2824" s="38" t="s">
        <v>1566</v>
      </c>
      <c r="D2824" s="39" t="s">
        <v>1392</v>
      </c>
      <c r="E2824" s="40">
        <f>Source!BZ435</f>
        <v>103</v>
      </c>
      <c r="F2824" s="40"/>
      <c r="G2824" s="40">
        <f>Source!AT435</f>
        <v>103</v>
      </c>
      <c r="H2824" s="42"/>
      <c r="I2824" s="41"/>
      <c r="J2824" s="42"/>
      <c r="K2824" s="41"/>
      <c r="L2824" s="42">
        <f>SUM(AZ2797:AZ2826)</f>
        <v>13008.81</v>
      </c>
    </row>
    <row r="2825" spans="1:83" ht="14.25" x14ac:dyDescent="0.2">
      <c r="A2825" s="45"/>
      <c r="B2825" s="45" t="s">
        <v>28</v>
      </c>
      <c r="C2825" s="45" t="s">
        <v>1567</v>
      </c>
      <c r="D2825" s="46" t="s">
        <v>1392</v>
      </c>
      <c r="E2825" s="47">
        <f>Source!CA435</f>
        <v>60</v>
      </c>
      <c r="F2825" s="47"/>
      <c r="G2825" s="47">
        <f>Source!AU435</f>
        <v>60</v>
      </c>
      <c r="H2825" s="48"/>
      <c r="I2825" s="49"/>
      <c r="J2825" s="48"/>
      <c r="K2825" s="49"/>
      <c r="L2825" s="48">
        <f>SUM(BA2797:BA2826)</f>
        <v>7577.95</v>
      </c>
    </row>
    <row r="2826" spans="1:83" ht="15" x14ac:dyDescent="0.2">
      <c r="C2826" s="58" t="s">
        <v>1568</v>
      </c>
      <c r="D2826" s="58"/>
      <c r="E2826" s="58"/>
      <c r="F2826" s="58"/>
      <c r="G2826" s="58"/>
      <c r="H2826" s="58"/>
      <c r="I2826" s="59">
        <f>K2826/E2797</f>
        <v>40061.279999999999</v>
      </c>
      <c r="J2826" s="59"/>
      <c r="K2826" s="59">
        <f>L2798+L2800+L2806+L2824+L2825+L2801</f>
        <v>40061.279999999999</v>
      </c>
      <c r="L2826" s="59"/>
      <c r="AD2826">
        <f>ROUND((Source!AT435/100)*((ROUND(SUMIF(SmtRes!AQ1008:'SmtRes'!AQ1017,"=1",SmtRes!AD1008:'SmtRes'!AD1017)*Source!I435, 2)+ROUND(SUMIF(SmtRes!AQ1008:'SmtRes'!AQ1017,"=1",SmtRes!AC1008:'SmtRes'!AC1017)*Source!I435, 2))), 2)</f>
        <v>1500.83</v>
      </c>
      <c r="AE2826">
        <f>ROUND((Source!AU435/100)*((ROUND(SUMIF(SmtRes!AQ1008:'SmtRes'!AQ1017,"=1",SmtRes!AD1008:'SmtRes'!AD1017)*Source!I435, 2)+ROUND(SUMIF(SmtRes!AQ1008:'SmtRes'!AQ1017,"=1",SmtRes!AC1008:'SmtRes'!AC1017)*Source!I435, 2))), 2)</f>
        <v>874.27</v>
      </c>
      <c r="AN2826" s="50">
        <f>L2798+L2800+L2806+L2824+L2825+L2801</f>
        <v>40061.279999999999</v>
      </c>
      <c r="AO2826" s="50">
        <f>L2800</f>
        <v>6844.6099999999988</v>
      </c>
      <c r="AQ2826" t="s">
        <v>1569</v>
      </c>
      <c r="AR2826" s="50">
        <f>L2798</f>
        <v>10182.44</v>
      </c>
      <c r="AT2826" s="50">
        <f>L2801</f>
        <v>2447.4700000000003</v>
      </c>
      <c r="AV2826" t="s">
        <v>1569</v>
      </c>
      <c r="AW2826" s="50">
        <f>L2806</f>
        <v>0</v>
      </c>
      <c r="AZ2826">
        <f>Source!X435</f>
        <v>13008.81</v>
      </c>
      <c r="BA2826">
        <f>Source!Y435</f>
        <v>7577.95</v>
      </c>
      <c r="CD2826">
        <v>1</v>
      </c>
    </row>
    <row r="2827" spans="1:83" ht="82.5" x14ac:dyDescent="0.2">
      <c r="A2827" s="36" t="s">
        <v>580</v>
      </c>
      <c r="B2827" s="38" t="s">
        <v>1803</v>
      </c>
      <c r="C2827" s="38" t="s">
        <v>1804</v>
      </c>
      <c r="D2827" s="39" t="str">
        <f>Source!H436</f>
        <v>ШТ</v>
      </c>
      <c r="E2827" s="40">
        <f>Source!K436</f>
        <v>1</v>
      </c>
      <c r="F2827" s="40"/>
      <c r="G2827" s="40">
        <f>Source!I436</f>
        <v>1</v>
      </c>
      <c r="H2827" s="42"/>
      <c r="I2827" s="41"/>
      <c r="J2827" s="42"/>
      <c r="K2827" s="41"/>
      <c r="L2827" s="42"/>
    </row>
    <row r="2828" spans="1:83" ht="15" x14ac:dyDescent="0.2">
      <c r="A2828" s="37"/>
      <c r="B2828" s="40">
        <v>1</v>
      </c>
      <c r="C2828" s="37" t="s">
        <v>1560</v>
      </c>
      <c r="D2828" s="39" t="s">
        <v>1220</v>
      </c>
      <c r="E2828" s="43"/>
      <c r="F2828" s="40"/>
      <c r="G2828" s="43">
        <f>Source!U436</f>
        <v>9.42</v>
      </c>
      <c r="H2828" s="40"/>
      <c r="I2828" s="40"/>
      <c r="J2828" s="40"/>
      <c r="K2828" s="40"/>
      <c r="L2828" s="44">
        <f>SUM(L2829:L2829)-SUMIF(CE2829:CE2829, 1, L2829:L2829)</f>
        <v>4048.9</v>
      </c>
    </row>
    <row r="2829" spans="1:83" ht="28.5" x14ac:dyDescent="0.2">
      <c r="A2829" s="38"/>
      <c r="B2829" s="38" t="s">
        <v>1348</v>
      </c>
      <c r="C2829" s="38" t="s">
        <v>1349</v>
      </c>
      <c r="D2829" s="39" t="s">
        <v>1220</v>
      </c>
      <c r="E2829" s="40">
        <v>9.42</v>
      </c>
      <c r="F2829" s="40"/>
      <c r="G2829" s="40">
        <f>SmtRes!CX1018</f>
        <v>9.42</v>
      </c>
      <c r="H2829" s="42"/>
      <c r="I2829" s="41"/>
      <c r="J2829" s="42">
        <f>SmtRes!CZ1018</f>
        <v>429.82</v>
      </c>
      <c r="K2829" s="41"/>
      <c r="L2829" s="42">
        <f>SmtRes!DI1018</f>
        <v>4048.9</v>
      </c>
    </row>
    <row r="2830" spans="1:83" ht="15" x14ac:dyDescent="0.2">
      <c r="A2830" s="37"/>
      <c r="B2830" s="40">
        <v>2</v>
      </c>
      <c r="C2830" s="37" t="s">
        <v>1561</v>
      </c>
      <c r="D2830" s="39"/>
      <c r="E2830" s="43"/>
      <c r="F2830" s="40"/>
      <c r="G2830" s="43"/>
      <c r="H2830" s="40"/>
      <c r="I2830" s="40"/>
      <c r="J2830" s="40"/>
      <c r="K2830" s="40"/>
      <c r="L2830" s="44">
        <f>SUM(L2831:L2835)-SUMIF(CE2831:CE2835, 1, L2831:L2835)</f>
        <v>1995.3600000000001</v>
      </c>
    </row>
    <row r="2831" spans="1:83" ht="15" x14ac:dyDescent="0.2">
      <c r="A2831" s="37"/>
      <c r="B2831" s="40"/>
      <c r="C2831" s="37" t="s">
        <v>1563</v>
      </c>
      <c r="D2831" s="39" t="s">
        <v>1220</v>
      </c>
      <c r="E2831" s="43"/>
      <c r="F2831" s="40"/>
      <c r="G2831" s="43">
        <f>Source!V436</f>
        <v>1.43</v>
      </c>
      <c r="H2831" s="40"/>
      <c r="I2831" s="40"/>
      <c r="J2831" s="40"/>
      <c r="K2831" s="40"/>
      <c r="L2831" s="44">
        <f>SUMIF(CE2832:CE2835, 1, L2832:L2835)</f>
        <v>752</v>
      </c>
      <c r="CE2831">
        <v>1</v>
      </c>
    </row>
    <row r="2832" spans="1:83" ht="42.75" x14ac:dyDescent="0.2">
      <c r="A2832" s="38"/>
      <c r="B2832" s="38" t="s">
        <v>1300</v>
      </c>
      <c r="C2832" s="38" t="s">
        <v>1302</v>
      </c>
      <c r="D2832" s="39" t="s">
        <v>1090</v>
      </c>
      <c r="E2832" s="40">
        <v>0.96</v>
      </c>
      <c r="F2832" s="40"/>
      <c r="G2832" s="40">
        <f>SmtRes!CX1020</f>
        <v>0.96</v>
      </c>
      <c r="H2832" s="42"/>
      <c r="I2832" s="41"/>
      <c r="J2832" s="42">
        <f>SmtRes!CZ1020</f>
        <v>1811.82</v>
      </c>
      <c r="K2832" s="41"/>
      <c r="L2832" s="42">
        <f>SmtRes!DG1020</f>
        <v>1739.35</v>
      </c>
    </row>
    <row r="2833" spans="1:83" ht="28.5" x14ac:dyDescent="0.2">
      <c r="A2833" s="38"/>
      <c r="B2833" s="38" t="s">
        <v>1303</v>
      </c>
      <c r="C2833" s="38" t="s">
        <v>1635</v>
      </c>
      <c r="D2833" s="39" t="s">
        <v>1220</v>
      </c>
      <c r="E2833" s="40">
        <f>SmtRes!DO1020*SmtRes!AT1020</f>
        <v>0.96</v>
      </c>
      <c r="F2833" s="40"/>
      <c r="G2833" s="40">
        <f>SmtRes!DO1020*SmtRes!CX1020</f>
        <v>0.96</v>
      </c>
      <c r="H2833" s="42"/>
      <c r="I2833" s="41"/>
      <c r="J2833" s="42">
        <f>ROUND(SmtRes!AG1020/SmtRes!DO1020, 2)</f>
        <v>549.32000000000005</v>
      </c>
      <c r="K2833" s="41"/>
      <c r="L2833" s="42">
        <f>SmtRes!DH1020</f>
        <v>527.35</v>
      </c>
      <c r="CE2833">
        <v>1</v>
      </c>
    </row>
    <row r="2834" spans="1:83" ht="28.5" x14ac:dyDescent="0.2">
      <c r="A2834" s="38"/>
      <c r="B2834" s="38" t="s">
        <v>1227</v>
      </c>
      <c r="C2834" s="38" t="s">
        <v>1229</v>
      </c>
      <c r="D2834" s="39" t="s">
        <v>1090</v>
      </c>
      <c r="E2834" s="40">
        <v>0.47</v>
      </c>
      <c r="F2834" s="40"/>
      <c r="G2834" s="40">
        <f>SmtRes!CX1021</f>
        <v>0.47</v>
      </c>
      <c r="H2834" s="42"/>
      <c r="I2834" s="41"/>
      <c r="J2834" s="42">
        <f>SmtRes!CZ1021</f>
        <v>544.70000000000005</v>
      </c>
      <c r="K2834" s="41"/>
      <c r="L2834" s="42">
        <f>SmtRes!DG1021</f>
        <v>256.01</v>
      </c>
    </row>
    <row r="2835" spans="1:83" ht="28.5" x14ac:dyDescent="0.2">
      <c r="A2835" s="38"/>
      <c r="B2835" s="38" t="s">
        <v>1226</v>
      </c>
      <c r="C2835" s="38" t="s">
        <v>1562</v>
      </c>
      <c r="D2835" s="39" t="s">
        <v>1220</v>
      </c>
      <c r="E2835" s="40">
        <f>SmtRes!DO1021*SmtRes!AT1021</f>
        <v>0.47</v>
      </c>
      <c r="F2835" s="40"/>
      <c r="G2835" s="40">
        <f>SmtRes!DO1021*SmtRes!CX1021</f>
        <v>0.47</v>
      </c>
      <c r="H2835" s="42"/>
      <c r="I2835" s="41"/>
      <c r="J2835" s="42">
        <f>ROUND(SmtRes!AG1021/SmtRes!DO1021, 2)</f>
        <v>477.98</v>
      </c>
      <c r="K2835" s="41"/>
      <c r="L2835" s="42">
        <f>SmtRes!DH1021</f>
        <v>224.65</v>
      </c>
      <c r="CE2835">
        <v>1</v>
      </c>
    </row>
    <row r="2836" spans="1:83" ht="15" x14ac:dyDescent="0.2">
      <c r="A2836" s="37"/>
      <c r="B2836" s="40">
        <v>4</v>
      </c>
      <c r="C2836" s="37" t="s">
        <v>1576</v>
      </c>
      <c r="D2836" s="39"/>
      <c r="E2836" s="43"/>
      <c r="F2836" s="40"/>
      <c r="G2836" s="43"/>
      <c r="H2836" s="40"/>
      <c r="I2836" s="40"/>
      <c r="J2836" s="40"/>
      <c r="K2836" s="40"/>
      <c r="L2836" s="44">
        <f>SUM(L2837:L2842)-SUMIF(CE2837:CE2842, 1, L2837:L2842)</f>
        <v>0</v>
      </c>
    </row>
    <row r="2837" spans="1:83" ht="14.25" x14ac:dyDescent="0.2">
      <c r="A2837" s="38"/>
      <c r="B2837" s="38" t="s">
        <v>1243</v>
      </c>
      <c r="C2837" s="38" t="s">
        <v>1245</v>
      </c>
      <c r="D2837" s="39" t="s">
        <v>1242</v>
      </c>
      <c r="E2837" s="40">
        <v>0.1</v>
      </c>
      <c r="F2837" s="40">
        <f t="shared" ref="F2837:F2850" si="147">ROUND(0,7)</f>
        <v>0</v>
      </c>
      <c r="G2837" s="40">
        <f>SmtRes!CX1022</f>
        <v>0</v>
      </c>
      <c r="H2837" s="42">
        <f>SmtRes!CZ1022</f>
        <v>238.29</v>
      </c>
      <c r="I2837" s="41">
        <f>SmtRes!AI1022</f>
        <v>2.0699999999999998</v>
      </c>
      <c r="J2837" s="42">
        <f t="shared" ref="J2837:J2842" si="148">ROUND(H2837*I2837, 2)</f>
        <v>493.26</v>
      </c>
      <c r="K2837" s="41"/>
      <c r="L2837" s="42">
        <f>SmtRes!DF1022</f>
        <v>0</v>
      </c>
    </row>
    <row r="2838" spans="1:83" ht="14.25" x14ac:dyDescent="0.2">
      <c r="A2838" s="38"/>
      <c r="B2838" s="38" t="s">
        <v>1325</v>
      </c>
      <c r="C2838" s="38" t="s">
        <v>1327</v>
      </c>
      <c r="D2838" s="39" t="s">
        <v>1242</v>
      </c>
      <c r="E2838" s="40">
        <v>0.03</v>
      </c>
      <c r="F2838" s="40">
        <f t="shared" si="147"/>
        <v>0</v>
      </c>
      <c r="G2838" s="40">
        <f>SmtRes!CX1023</f>
        <v>0</v>
      </c>
      <c r="H2838" s="42">
        <f>SmtRes!CZ1023</f>
        <v>80.02</v>
      </c>
      <c r="I2838" s="41">
        <f>SmtRes!AI1023</f>
        <v>2.0699999999999998</v>
      </c>
      <c r="J2838" s="42">
        <f t="shared" si="148"/>
        <v>165.64</v>
      </c>
      <c r="K2838" s="41"/>
      <c r="L2838" s="42">
        <f>SmtRes!DF1023</f>
        <v>0</v>
      </c>
    </row>
    <row r="2839" spans="1:83" ht="14.25" x14ac:dyDescent="0.2">
      <c r="A2839" s="38"/>
      <c r="B2839" s="38" t="s">
        <v>1246</v>
      </c>
      <c r="C2839" s="38" t="s">
        <v>1248</v>
      </c>
      <c r="D2839" s="39" t="s">
        <v>1242</v>
      </c>
      <c r="E2839" s="40">
        <v>0.02</v>
      </c>
      <c r="F2839" s="40">
        <f t="shared" si="147"/>
        <v>0</v>
      </c>
      <c r="G2839" s="40">
        <f>SmtRes!CX1024</f>
        <v>0</v>
      </c>
      <c r="H2839" s="42">
        <f>SmtRes!CZ1024</f>
        <v>56.11</v>
      </c>
      <c r="I2839" s="41">
        <f>SmtRes!AI1024</f>
        <v>1.58</v>
      </c>
      <c r="J2839" s="42">
        <f t="shared" si="148"/>
        <v>88.65</v>
      </c>
      <c r="K2839" s="41"/>
      <c r="L2839" s="42">
        <f>SmtRes!DF1024</f>
        <v>0</v>
      </c>
    </row>
    <row r="2840" spans="1:83" ht="14.25" x14ac:dyDescent="0.2">
      <c r="A2840" s="38"/>
      <c r="B2840" s="38" t="s">
        <v>1331</v>
      </c>
      <c r="C2840" s="38" t="s">
        <v>1333</v>
      </c>
      <c r="D2840" s="39" t="s">
        <v>806</v>
      </c>
      <c r="E2840" s="40">
        <v>4.0000000000000002E-4</v>
      </c>
      <c r="F2840" s="40">
        <f t="shared" si="147"/>
        <v>0</v>
      </c>
      <c r="G2840" s="40">
        <f>SmtRes!CX1025</f>
        <v>0</v>
      </c>
      <c r="H2840" s="42">
        <f>SmtRes!CZ1025</f>
        <v>61265.39</v>
      </c>
      <c r="I2840" s="41">
        <f>SmtRes!AI1025</f>
        <v>1.3</v>
      </c>
      <c r="J2840" s="42">
        <f t="shared" si="148"/>
        <v>79645.009999999995</v>
      </c>
      <c r="K2840" s="41"/>
      <c r="L2840" s="42">
        <f>SmtRes!DF1025</f>
        <v>0</v>
      </c>
    </row>
    <row r="2841" spans="1:83" ht="14.25" x14ac:dyDescent="0.2">
      <c r="A2841" s="38"/>
      <c r="B2841" s="38" t="s">
        <v>1334</v>
      </c>
      <c r="C2841" s="38" t="s">
        <v>1336</v>
      </c>
      <c r="D2841" s="39" t="s">
        <v>806</v>
      </c>
      <c r="E2841" s="40">
        <v>1E-4</v>
      </c>
      <c r="F2841" s="40">
        <f t="shared" si="147"/>
        <v>0</v>
      </c>
      <c r="G2841" s="40">
        <f>SmtRes!CX1026</f>
        <v>0</v>
      </c>
      <c r="H2841" s="42">
        <f>SmtRes!CZ1026</f>
        <v>80020.98</v>
      </c>
      <c r="I2841" s="41">
        <f>SmtRes!AI1026</f>
        <v>1.02</v>
      </c>
      <c r="J2841" s="42">
        <f t="shared" si="148"/>
        <v>81621.399999999994</v>
      </c>
      <c r="K2841" s="41"/>
      <c r="L2841" s="42">
        <f>SmtRes!DF1026</f>
        <v>0</v>
      </c>
    </row>
    <row r="2842" spans="1:83" ht="14.25" x14ac:dyDescent="0.2">
      <c r="A2842" s="38"/>
      <c r="B2842" s="38" t="s">
        <v>1343</v>
      </c>
      <c r="C2842" s="38" t="s">
        <v>1345</v>
      </c>
      <c r="D2842" s="39" t="s">
        <v>880</v>
      </c>
      <c r="E2842" s="40">
        <v>0.12</v>
      </c>
      <c r="F2842" s="40">
        <f t="shared" si="147"/>
        <v>0</v>
      </c>
      <c r="G2842" s="40">
        <f>SmtRes!CX1027</f>
        <v>0</v>
      </c>
      <c r="H2842" s="42">
        <f>SmtRes!CZ1027</f>
        <v>1031.73</v>
      </c>
      <c r="I2842" s="41">
        <f>SmtRes!AI1027</f>
        <v>1.27</v>
      </c>
      <c r="J2842" s="42">
        <f t="shared" si="148"/>
        <v>1310.3</v>
      </c>
      <c r="K2842" s="41"/>
      <c r="L2842" s="42">
        <f>SmtRes!DF1027</f>
        <v>0</v>
      </c>
    </row>
    <row r="2843" spans="1:83" ht="14.25" x14ac:dyDescent="0.2">
      <c r="A2843" s="38"/>
      <c r="B2843" s="38" t="str">
        <f>EtalonRes!I1625</f>
        <v>05.1.02.06</v>
      </c>
      <c r="C2843" s="38" t="str">
        <f>EtalonRes!K1625</f>
        <v>Приставки железобетонные</v>
      </c>
      <c r="D2843" s="39" t="str">
        <f>EtalonRes!O1625</f>
        <v>ШТ</v>
      </c>
      <c r="E2843" s="40">
        <f>EtalonRes!X1625</f>
        <v>0</v>
      </c>
      <c r="F2843" s="40">
        <f t="shared" si="147"/>
        <v>0</v>
      </c>
      <c r="G2843" s="40">
        <f>ROUND(EtalonRes!AG1625*Source!I436, 7)</f>
        <v>0</v>
      </c>
      <c r="H2843" s="42"/>
      <c r="I2843" s="41"/>
      <c r="J2843" s="42"/>
      <c r="K2843" s="41"/>
      <c r="L2843" s="42"/>
    </row>
    <row r="2844" spans="1:83" ht="28.5" x14ac:dyDescent="0.2">
      <c r="A2844" s="38"/>
      <c r="B2844" s="38" t="str">
        <f>EtalonRes!I1626</f>
        <v>05.1.02.07</v>
      </c>
      <c r="C2844" s="38" t="str">
        <f>EtalonRes!K1626</f>
        <v>Стойка железобетонная вибрированная для опор</v>
      </c>
      <c r="D2844" s="39" t="str">
        <f>EtalonRes!O1626</f>
        <v>ШТ</v>
      </c>
      <c r="E2844" s="40">
        <f>EtalonRes!X1626</f>
        <v>0</v>
      </c>
      <c r="F2844" s="40">
        <f t="shared" si="147"/>
        <v>0</v>
      </c>
      <c r="G2844" s="40">
        <f>ROUND(EtalonRes!AG1626*Source!I436, 7)</f>
        <v>0</v>
      </c>
      <c r="H2844" s="42"/>
      <c r="I2844" s="41"/>
      <c r="J2844" s="42"/>
      <c r="K2844" s="41"/>
      <c r="L2844" s="42"/>
    </row>
    <row r="2845" spans="1:83" ht="14.25" x14ac:dyDescent="0.2">
      <c r="A2845" s="38"/>
      <c r="B2845" s="38" t="str">
        <f>EtalonRes!I1627</f>
        <v>07.2.02.05</v>
      </c>
      <c r="C2845" s="38" t="str">
        <f>EtalonRes!K1627</f>
        <v>Траверсы стальные</v>
      </c>
      <c r="D2845" s="39" t="str">
        <f>EtalonRes!O1627</f>
        <v>т</v>
      </c>
      <c r="E2845" s="40">
        <f>EtalonRes!X1627</f>
        <v>0</v>
      </c>
      <c r="F2845" s="40">
        <f t="shared" si="147"/>
        <v>0</v>
      </c>
      <c r="G2845" s="40">
        <f>ROUND(EtalonRes!AG1627*Source!I436, 7)</f>
        <v>0</v>
      </c>
      <c r="H2845" s="42"/>
      <c r="I2845" s="41"/>
      <c r="J2845" s="42"/>
      <c r="K2845" s="41"/>
      <c r="L2845" s="42"/>
    </row>
    <row r="2846" spans="1:83" ht="14.25" x14ac:dyDescent="0.2">
      <c r="A2846" s="38"/>
      <c r="B2846" s="38" t="str">
        <f>EtalonRes!I1628</f>
        <v>07.2.07.13</v>
      </c>
      <c r="C2846" s="38" t="str">
        <f>EtalonRes!K1628</f>
        <v>Хомуты стальные</v>
      </c>
      <c r="D2846" s="39" t="str">
        <f>EtalonRes!O1628</f>
        <v>кг</v>
      </c>
      <c r="E2846" s="40">
        <f>EtalonRes!X1628</f>
        <v>0</v>
      </c>
      <c r="F2846" s="40">
        <f t="shared" si="147"/>
        <v>0</v>
      </c>
      <c r="G2846" s="40">
        <f>ROUND(EtalonRes!AG1628*Source!I436, 7)</f>
        <v>0</v>
      </c>
      <c r="H2846" s="42"/>
      <c r="I2846" s="41"/>
      <c r="J2846" s="42"/>
      <c r="K2846" s="41"/>
      <c r="L2846" s="42"/>
    </row>
    <row r="2847" spans="1:83" ht="14.25" x14ac:dyDescent="0.2">
      <c r="A2847" s="38"/>
      <c r="B2847" s="38" t="str">
        <f>EtalonRes!I1629</f>
        <v>08.3.04.02</v>
      </c>
      <c r="C2847" s="38" t="str">
        <f>EtalonRes!K1629</f>
        <v>Сталь стержневая диаметром до 10 мм</v>
      </c>
      <c r="D2847" s="39" t="str">
        <f>EtalonRes!O1629</f>
        <v>т</v>
      </c>
      <c r="E2847" s="40">
        <f>EtalonRes!X1629</f>
        <v>0</v>
      </c>
      <c r="F2847" s="40">
        <f t="shared" si="147"/>
        <v>0</v>
      </c>
      <c r="G2847" s="40">
        <f>ROUND(EtalonRes!AG1629*Source!I436, 7)</f>
        <v>0</v>
      </c>
      <c r="H2847" s="42"/>
      <c r="I2847" s="41"/>
      <c r="J2847" s="42"/>
      <c r="K2847" s="41"/>
      <c r="L2847" s="42"/>
    </row>
    <row r="2848" spans="1:83" ht="14.25" x14ac:dyDescent="0.2">
      <c r="A2848" s="38"/>
      <c r="B2848" s="38" t="str">
        <f>EtalonRes!I1633</f>
        <v>22.2.01.04</v>
      </c>
      <c r="C2848" s="38" t="str">
        <f>EtalonRes!K1633</f>
        <v>Изоляторы штыревые</v>
      </c>
      <c r="D2848" s="39" t="str">
        <f>EtalonRes!O1633</f>
        <v>ШТ</v>
      </c>
      <c r="E2848" s="40">
        <f>EtalonRes!X1633</f>
        <v>0</v>
      </c>
      <c r="F2848" s="40">
        <f t="shared" si="147"/>
        <v>0</v>
      </c>
      <c r="G2848" s="40">
        <f>ROUND(EtalonRes!AG1633*Source!I436, 7)</f>
        <v>0</v>
      </c>
      <c r="H2848" s="42"/>
      <c r="I2848" s="41"/>
      <c r="J2848" s="42"/>
      <c r="K2848" s="41"/>
      <c r="L2848" s="42"/>
    </row>
    <row r="2849" spans="1:83" ht="14.25" x14ac:dyDescent="0.2">
      <c r="A2849" s="38"/>
      <c r="B2849" s="38" t="str">
        <f>EtalonRes!I1634</f>
        <v>22.2.02.21</v>
      </c>
      <c r="C2849" s="38" t="str">
        <f>EtalonRes!K1634</f>
        <v>Штыри</v>
      </c>
      <c r="D2849" s="39" t="str">
        <f>EtalonRes!O1634</f>
        <v>ШТ</v>
      </c>
      <c r="E2849" s="40">
        <f>EtalonRes!X1634</f>
        <v>0</v>
      </c>
      <c r="F2849" s="40">
        <f t="shared" si="147"/>
        <v>0</v>
      </c>
      <c r="G2849" s="40">
        <f>ROUND(EtalonRes!AG1634*Source!I436, 7)</f>
        <v>0</v>
      </c>
      <c r="H2849" s="42"/>
      <c r="I2849" s="41"/>
      <c r="J2849" s="42"/>
      <c r="K2849" s="41"/>
      <c r="L2849" s="42"/>
    </row>
    <row r="2850" spans="1:83" ht="14.25" x14ac:dyDescent="0.2">
      <c r="A2850" s="38"/>
      <c r="B2850" s="38" t="str">
        <f>EtalonRes!I1635</f>
        <v>22.2.02.23</v>
      </c>
      <c r="C2850" s="45" t="str">
        <f>EtalonRes!K1635</f>
        <v>Металлические плакаты</v>
      </c>
      <c r="D2850" s="46" t="str">
        <f>EtalonRes!O1635</f>
        <v>ШТ</v>
      </c>
      <c r="E2850" s="47">
        <f>EtalonRes!X1635</f>
        <v>0</v>
      </c>
      <c r="F2850" s="47">
        <f t="shared" si="147"/>
        <v>0</v>
      </c>
      <c r="G2850" s="47">
        <f>ROUND(EtalonRes!AG1635*Source!I436, 7)</f>
        <v>0</v>
      </c>
      <c r="H2850" s="48"/>
      <c r="I2850" s="49"/>
      <c r="J2850" s="48"/>
      <c r="K2850" s="49"/>
      <c r="L2850" s="48"/>
    </row>
    <row r="2851" spans="1:83" ht="15" x14ac:dyDescent="0.2">
      <c r="A2851" s="38"/>
      <c r="B2851" s="38"/>
      <c r="C2851" s="51" t="s">
        <v>1564</v>
      </c>
      <c r="D2851" s="39"/>
      <c r="E2851" s="40"/>
      <c r="F2851" s="40"/>
      <c r="G2851" s="40"/>
      <c r="H2851" s="42"/>
      <c r="I2851" s="41"/>
      <c r="J2851" s="42"/>
      <c r="K2851" s="41"/>
      <c r="L2851" s="42">
        <f>L2828+L2830+L2831+L2836</f>
        <v>6796.26</v>
      </c>
    </row>
    <row r="2852" spans="1:83" ht="14.25" x14ac:dyDescent="0.2">
      <c r="A2852" s="38"/>
      <c r="B2852" s="38"/>
      <c r="C2852" s="38" t="s">
        <v>1565</v>
      </c>
      <c r="D2852" s="39"/>
      <c r="E2852" s="40"/>
      <c r="F2852" s="40"/>
      <c r="G2852" s="40"/>
      <c r="H2852" s="42"/>
      <c r="I2852" s="41"/>
      <c r="J2852" s="42"/>
      <c r="K2852" s="41"/>
      <c r="L2852" s="42">
        <f>SUM(AR2827:AR2855)+SUM(AS2827:AS2855)+SUM(AT2827:AT2855)+SUM(AU2827:AU2855)+SUM(AV2827:AV2855)</f>
        <v>4800.8999999999996</v>
      </c>
    </row>
    <row r="2853" spans="1:83" ht="14.25" x14ac:dyDescent="0.2">
      <c r="A2853" s="38"/>
      <c r="B2853" s="38" t="s">
        <v>27</v>
      </c>
      <c r="C2853" s="38" t="s">
        <v>1566</v>
      </c>
      <c r="D2853" s="39" t="s">
        <v>1392</v>
      </c>
      <c r="E2853" s="40">
        <f>Source!BZ436</f>
        <v>103</v>
      </c>
      <c r="F2853" s="40"/>
      <c r="G2853" s="40">
        <f>Source!AT436</f>
        <v>103</v>
      </c>
      <c r="H2853" s="42"/>
      <c r="I2853" s="41"/>
      <c r="J2853" s="42"/>
      <c r="K2853" s="41"/>
      <c r="L2853" s="42">
        <f>SUM(AZ2827:AZ2855)</f>
        <v>4944.93</v>
      </c>
    </row>
    <row r="2854" spans="1:83" ht="14.25" x14ac:dyDescent="0.2">
      <c r="A2854" s="45"/>
      <c r="B2854" s="45" t="s">
        <v>28</v>
      </c>
      <c r="C2854" s="45" t="s">
        <v>1567</v>
      </c>
      <c r="D2854" s="46" t="s">
        <v>1392</v>
      </c>
      <c r="E2854" s="47">
        <f>Source!CA436</f>
        <v>60</v>
      </c>
      <c r="F2854" s="47"/>
      <c r="G2854" s="47">
        <f>Source!AU436</f>
        <v>60</v>
      </c>
      <c r="H2854" s="48"/>
      <c r="I2854" s="49"/>
      <c r="J2854" s="48"/>
      <c r="K2854" s="49"/>
      <c r="L2854" s="48">
        <f>SUM(BA2827:BA2855)</f>
        <v>2880.54</v>
      </c>
    </row>
    <row r="2855" spans="1:83" ht="15" x14ac:dyDescent="0.2">
      <c r="C2855" s="58" t="s">
        <v>1568</v>
      </c>
      <c r="D2855" s="58"/>
      <c r="E2855" s="58"/>
      <c r="F2855" s="58"/>
      <c r="G2855" s="58"/>
      <c r="H2855" s="58"/>
      <c r="I2855" s="59">
        <f>K2855/E2827</f>
        <v>14621.73</v>
      </c>
      <c r="J2855" s="59"/>
      <c r="K2855" s="59">
        <f>L2828+L2830+L2836+L2853+L2854+L2831</f>
        <v>14621.73</v>
      </c>
      <c r="L2855" s="59"/>
      <c r="AD2855">
        <f>ROUND((Source!AT436/100)*((ROUND(SUMIF(SmtRes!AQ1018:'SmtRes'!AQ1027,"=1",SmtRes!AD1018:'SmtRes'!AD1027)*Source!I436, 2)+ROUND(SUMIF(SmtRes!AQ1018:'SmtRes'!AQ1027,"=1",SmtRes!AC1018:'SmtRes'!AC1027)*Source!I436, 2))), 2)</f>
        <v>1500.83</v>
      </c>
      <c r="AE2855">
        <f>ROUND((Source!AU436/100)*((ROUND(SUMIF(SmtRes!AQ1018:'SmtRes'!AQ1027,"=1",SmtRes!AD1018:'SmtRes'!AD1027)*Source!I436, 2)+ROUND(SUMIF(SmtRes!AQ1018:'SmtRes'!AQ1027,"=1",SmtRes!AC1018:'SmtRes'!AC1027)*Source!I436, 2))), 2)</f>
        <v>874.27</v>
      </c>
      <c r="AN2855" s="50">
        <f>L2828+L2830+L2836+L2853+L2854+L2831</f>
        <v>14621.73</v>
      </c>
      <c r="AO2855" s="50">
        <f>L2830</f>
        <v>1995.3600000000001</v>
      </c>
      <c r="AQ2855" t="s">
        <v>1569</v>
      </c>
      <c r="AR2855" s="50">
        <f>L2828</f>
        <v>4048.9</v>
      </c>
      <c r="AT2855" s="50">
        <f>L2831</f>
        <v>752</v>
      </c>
      <c r="AV2855" t="s">
        <v>1569</v>
      </c>
      <c r="AW2855" s="50">
        <f>L2836</f>
        <v>0</v>
      </c>
      <c r="AZ2855">
        <f>Source!X436</f>
        <v>4944.93</v>
      </c>
      <c r="BA2855">
        <f>Source!Y436</f>
        <v>2880.54</v>
      </c>
      <c r="CD2855">
        <v>1</v>
      </c>
    </row>
    <row r="2856" spans="1:83" ht="82.5" x14ac:dyDescent="0.2">
      <c r="A2856" s="36" t="s">
        <v>584</v>
      </c>
      <c r="B2856" s="38" t="s">
        <v>1805</v>
      </c>
      <c r="C2856" s="38" t="s">
        <v>1806</v>
      </c>
      <c r="D2856" s="39" t="str">
        <f>Source!H437</f>
        <v>ШТ</v>
      </c>
      <c r="E2856" s="40">
        <f>Source!K437</f>
        <v>1</v>
      </c>
      <c r="F2856" s="40"/>
      <c r="G2856" s="40">
        <f>Source!I437</f>
        <v>1</v>
      </c>
      <c r="H2856" s="42"/>
      <c r="I2856" s="41"/>
      <c r="J2856" s="42"/>
      <c r="K2856" s="41"/>
      <c r="L2856" s="42"/>
    </row>
    <row r="2857" spans="1:83" ht="15" x14ac:dyDescent="0.2">
      <c r="A2857" s="37"/>
      <c r="B2857" s="40">
        <v>1</v>
      </c>
      <c r="C2857" s="37" t="s">
        <v>1560</v>
      </c>
      <c r="D2857" s="39" t="s">
        <v>1220</v>
      </c>
      <c r="E2857" s="43"/>
      <c r="F2857" s="40"/>
      <c r="G2857" s="43">
        <f>Source!U437</f>
        <v>17.7</v>
      </c>
      <c r="H2857" s="40"/>
      <c r="I2857" s="40"/>
      <c r="J2857" s="40"/>
      <c r="K2857" s="40"/>
      <c r="L2857" s="44">
        <f>SUM(L2858:L2858)-SUMIF(CE2858:CE2858, 1, L2858:L2858)</f>
        <v>7607.81</v>
      </c>
    </row>
    <row r="2858" spans="1:83" ht="28.5" x14ac:dyDescent="0.2">
      <c r="A2858" s="38"/>
      <c r="B2858" s="38" t="s">
        <v>1348</v>
      </c>
      <c r="C2858" s="38" t="s">
        <v>1349</v>
      </c>
      <c r="D2858" s="39" t="s">
        <v>1220</v>
      </c>
      <c r="E2858" s="40">
        <v>17.7</v>
      </c>
      <c r="F2858" s="40"/>
      <c r="G2858" s="40">
        <f>SmtRes!CX1028</f>
        <v>17.7</v>
      </c>
      <c r="H2858" s="42"/>
      <c r="I2858" s="41"/>
      <c r="J2858" s="42">
        <f>SmtRes!CZ1028</f>
        <v>429.82</v>
      </c>
      <c r="K2858" s="41"/>
      <c r="L2858" s="42">
        <f>SmtRes!DI1028</f>
        <v>7607.81</v>
      </c>
    </row>
    <row r="2859" spans="1:83" ht="15" x14ac:dyDescent="0.2">
      <c r="A2859" s="37"/>
      <c r="B2859" s="40">
        <v>2</v>
      </c>
      <c r="C2859" s="37" t="s">
        <v>1561</v>
      </c>
      <c r="D2859" s="39"/>
      <c r="E2859" s="43"/>
      <c r="F2859" s="40"/>
      <c r="G2859" s="43"/>
      <c r="H2859" s="40"/>
      <c r="I2859" s="40"/>
      <c r="J2859" s="40"/>
      <c r="K2859" s="40"/>
      <c r="L2859" s="44">
        <f>SUM(L2860:L2864)-SUMIF(CE2860:CE2864, 1, L2860:L2864)</f>
        <v>4398.3099999999995</v>
      </c>
    </row>
    <row r="2860" spans="1:83" ht="15" x14ac:dyDescent="0.2">
      <c r="A2860" s="37"/>
      <c r="B2860" s="40"/>
      <c r="C2860" s="37" t="s">
        <v>1563</v>
      </c>
      <c r="D2860" s="39" t="s">
        <v>1220</v>
      </c>
      <c r="E2860" s="43"/>
      <c r="F2860" s="40"/>
      <c r="G2860" s="43">
        <f>Source!V437</f>
        <v>3.0500000000000003</v>
      </c>
      <c r="H2860" s="40"/>
      <c r="I2860" s="40"/>
      <c r="J2860" s="40"/>
      <c r="K2860" s="40"/>
      <c r="L2860" s="44">
        <f>SUMIF(CE2861:CE2864, 1, L2861:L2864)</f>
        <v>1611.9299999999998</v>
      </c>
      <c r="CE2860">
        <v>1</v>
      </c>
    </row>
    <row r="2861" spans="1:83" ht="42.75" x14ac:dyDescent="0.2">
      <c r="A2861" s="38"/>
      <c r="B2861" s="38" t="s">
        <v>1300</v>
      </c>
      <c r="C2861" s="38" t="s">
        <v>1302</v>
      </c>
      <c r="D2861" s="39" t="s">
        <v>1090</v>
      </c>
      <c r="E2861" s="40">
        <v>2.16</v>
      </c>
      <c r="F2861" s="40"/>
      <c r="G2861" s="40">
        <f>SmtRes!CX1030</f>
        <v>2.16</v>
      </c>
      <c r="H2861" s="42"/>
      <c r="I2861" s="41"/>
      <c r="J2861" s="42">
        <f>SmtRes!CZ1030</f>
        <v>1811.82</v>
      </c>
      <c r="K2861" s="41"/>
      <c r="L2861" s="42">
        <f>SmtRes!DG1030</f>
        <v>3913.53</v>
      </c>
    </row>
    <row r="2862" spans="1:83" ht="28.5" x14ac:dyDescent="0.2">
      <c r="A2862" s="38"/>
      <c r="B2862" s="38" t="s">
        <v>1303</v>
      </c>
      <c r="C2862" s="38" t="s">
        <v>1635</v>
      </c>
      <c r="D2862" s="39" t="s">
        <v>1220</v>
      </c>
      <c r="E2862" s="40">
        <f>SmtRes!DO1030*SmtRes!AT1030</f>
        <v>2.16</v>
      </c>
      <c r="F2862" s="40"/>
      <c r="G2862" s="40">
        <f>SmtRes!DO1030*SmtRes!CX1030</f>
        <v>2.16</v>
      </c>
      <c r="H2862" s="42"/>
      <c r="I2862" s="41"/>
      <c r="J2862" s="42">
        <f>ROUND(SmtRes!AG1030/SmtRes!DO1030, 2)</f>
        <v>549.32000000000005</v>
      </c>
      <c r="K2862" s="41"/>
      <c r="L2862" s="42">
        <f>SmtRes!DH1030</f>
        <v>1186.53</v>
      </c>
      <c r="CE2862">
        <v>1</v>
      </c>
    </row>
    <row r="2863" spans="1:83" ht="28.5" x14ac:dyDescent="0.2">
      <c r="A2863" s="38"/>
      <c r="B2863" s="38" t="s">
        <v>1227</v>
      </c>
      <c r="C2863" s="38" t="s">
        <v>1229</v>
      </c>
      <c r="D2863" s="39" t="s">
        <v>1090</v>
      </c>
      <c r="E2863" s="40">
        <v>0.89</v>
      </c>
      <c r="F2863" s="40"/>
      <c r="G2863" s="40">
        <f>SmtRes!CX1031</f>
        <v>0.89</v>
      </c>
      <c r="H2863" s="42"/>
      <c r="I2863" s="41"/>
      <c r="J2863" s="42">
        <f>SmtRes!CZ1031</f>
        <v>544.70000000000005</v>
      </c>
      <c r="K2863" s="41"/>
      <c r="L2863" s="42">
        <f>SmtRes!DG1031</f>
        <v>484.78</v>
      </c>
    </row>
    <row r="2864" spans="1:83" ht="28.5" x14ac:dyDescent="0.2">
      <c r="A2864" s="38"/>
      <c r="B2864" s="38" t="s">
        <v>1226</v>
      </c>
      <c r="C2864" s="38" t="s">
        <v>1562</v>
      </c>
      <c r="D2864" s="39" t="s">
        <v>1220</v>
      </c>
      <c r="E2864" s="40">
        <f>SmtRes!DO1031*SmtRes!AT1031</f>
        <v>0.89</v>
      </c>
      <c r="F2864" s="40"/>
      <c r="G2864" s="40">
        <f>SmtRes!DO1031*SmtRes!CX1031</f>
        <v>0.89</v>
      </c>
      <c r="H2864" s="42"/>
      <c r="I2864" s="41"/>
      <c r="J2864" s="42">
        <f>ROUND(SmtRes!AG1031/SmtRes!DO1031, 2)</f>
        <v>477.98</v>
      </c>
      <c r="K2864" s="41"/>
      <c r="L2864" s="42">
        <f>SmtRes!DH1031</f>
        <v>425.4</v>
      </c>
      <c r="CE2864">
        <v>1</v>
      </c>
    </row>
    <row r="2865" spans="1:12" ht="15" x14ac:dyDescent="0.2">
      <c r="A2865" s="37"/>
      <c r="B2865" s="40">
        <v>4</v>
      </c>
      <c r="C2865" s="37" t="s">
        <v>1576</v>
      </c>
      <c r="D2865" s="39"/>
      <c r="E2865" s="43"/>
      <c r="F2865" s="40"/>
      <c r="G2865" s="43"/>
      <c r="H2865" s="40"/>
      <c r="I2865" s="40"/>
      <c r="J2865" s="40"/>
      <c r="K2865" s="40"/>
      <c r="L2865" s="44">
        <f>SUM(L2866:L2871)-SUMIF(CE2866:CE2871, 1, L2866:L2871)</f>
        <v>0</v>
      </c>
    </row>
    <row r="2866" spans="1:12" ht="14.25" x14ac:dyDescent="0.2">
      <c r="A2866" s="38"/>
      <c r="B2866" s="38" t="s">
        <v>1243</v>
      </c>
      <c r="C2866" s="38" t="s">
        <v>1245</v>
      </c>
      <c r="D2866" s="39" t="s">
        <v>1242</v>
      </c>
      <c r="E2866" s="40">
        <v>0.1</v>
      </c>
      <c r="F2866" s="40">
        <f t="shared" ref="F2866:F2880" si="149">ROUND(0,7)</f>
        <v>0</v>
      </c>
      <c r="G2866" s="40">
        <f>SmtRes!CX1032</f>
        <v>0</v>
      </c>
      <c r="H2866" s="42">
        <f>SmtRes!CZ1032</f>
        <v>238.29</v>
      </c>
      <c r="I2866" s="41">
        <f>SmtRes!AI1032</f>
        <v>2.0699999999999998</v>
      </c>
      <c r="J2866" s="42">
        <f t="shared" ref="J2866:J2871" si="150">ROUND(H2866*I2866, 2)</f>
        <v>493.26</v>
      </c>
      <c r="K2866" s="41"/>
      <c r="L2866" s="42">
        <f>SmtRes!DF1032</f>
        <v>0</v>
      </c>
    </row>
    <row r="2867" spans="1:12" ht="14.25" x14ac:dyDescent="0.2">
      <c r="A2867" s="38"/>
      <c r="B2867" s="38" t="s">
        <v>1325</v>
      </c>
      <c r="C2867" s="38" t="s">
        <v>1327</v>
      </c>
      <c r="D2867" s="39" t="s">
        <v>1242</v>
      </c>
      <c r="E2867" s="40">
        <v>0.03</v>
      </c>
      <c r="F2867" s="40">
        <f t="shared" si="149"/>
        <v>0</v>
      </c>
      <c r="G2867" s="40">
        <f>SmtRes!CX1033</f>
        <v>0</v>
      </c>
      <c r="H2867" s="42">
        <f>SmtRes!CZ1033</f>
        <v>80.02</v>
      </c>
      <c r="I2867" s="41">
        <f>SmtRes!AI1033</f>
        <v>2.0699999999999998</v>
      </c>
      <c r="J2867" s="42">
        <f t="shared" si="150"/>
        <v>165.64</v>
      </c>
      <c r="K2867" s="41"/>
      <c r="L2867" s="42">
        <f>SmtRes!DF1033</f>
        <v>0</v>
      </c>
    </row>
    <row r="2868" spans="1:12" ht="14.25" x14ac:dyDescent="0.2">
      <c r="A2868" s="38"/>
      <c r="B2868" s="38" t="s">
        <v>1246</v>
      </c>
      <c r="C2868" s="38" t="s">
        <v>1248</v>
      </c>
      <c r="D2868" s="39" t="s">
        <v>1242</v>
      </c>
      <c r="E2868" s="40">
        <v>0.02</v>
      </c>
      <c r="F2868" s="40">
        <f t="shared" si="149"/>
        <v>0</v>
      </c>
      <c r="G2868" s="40">
        <f>SmtRes!CX1034</f>
        <v>0</v>
      </c>
      <c r="H2868" s="42">
        <f>SmtRes!CZ1034</f>
        <v>56.11</v>
      </c>
      <c r="I2868" s="41">
        <f>SmtRes!AI1034</f>
        <v>1.58</v>
      </c>
      <c r="J2868" s="42">
        <f t="shared" si="150"/>
        <v>88.65</v>
      </c>
      <c r="K2868" s="41"/>
      <c r="L2868" s="42">
        <f>SmtRes!DF1034</f>
        <v>0</v>
      </c>
    </row>
    <row r="2869" spans="1:12" ht="14.25" x14ac:dyDescent="0.2">
      <c r="A2869" s="38"/>
      <c r="B2869" s="38" t="s">
        <v>1331</v>
      </c>
      <c r="C2869" s="38" t="s">
        <v>1333</v>
      </c>
      <c r="D2869" s="39" t="s">
        <v>806</v>
      </c>
      <c r="E2869" s="40">
        <v>4.0000000000000002E-4</v>
      </c>
      <c r="F2869" s="40">
        <f t="shared" si="149"/>
        <v>0</v>
      </c>
      <c r="G2869" s="40">
        <f>SmtRes!CX1035</f>
        <v>0</v>
      </c>
      <c r="H2869" s="42">
        <f>SmtRes!CZ1035</f>
        <v>61265.39</v>
      </c>
      <c r="I2869" s="41">
        <f>SmtRes!AI1035</f>
        <v>1.3</v>
      </c>
      <c r="J2869" s="42">
        <f t="shared" si="150"/>
        <v>79645.009999999995</v>
      </c>
      <c r="K2869" s="41"/>
      <c r="L2869" s="42">
        <f>SmtRes!DF1035</f>
        <v>0</v>
      </c>
    </row>
    <row r="2870" spans="1:12" ht="14.25" x14ac:dyDescent="0.2">
      <c r="A2870" s="38"/>
      <c r="B2870" s="38" t="s">
        <v>1334</v>
      </c>
      <c r="C2870" s="38" t="s">
        <v>1336</v>
      </c>
      <c r="D2870" s="39" t="s">
        <v>806</v>
      </c>
      <c r="E2870" s="40">
        <v>1E-4</v>
      </c>
      <c r="F2870" s="40">
        <f t="shared" si="149"/>
        <v>0</v>
      </c>
      <c r="G2870" s="40">
        <f>SmtRes!CX1036</f>
        <v>0</v>
      </c>
      <c r="H2870" s="42">
        <f>SmtRes!CZ1036</f>
        <v>80020.98</v>
      </c>
      <c r="I2870" s="41">
        <f>SmtRes!AI1036</f>
        <v>1.02</v>
      </c>
      <c r="J2870" s="42">
        <f t="shared" si="150"/>
        <v>81621.399999999994</v>
      </c>
      <c r="K2870" s="41"/>
      <c r="L2870" s="42">
        <f>SmtRes!DF1036</f>
        <v>0</v>
      </c>
    </row>
    <row r="2871" spans="1:12" ht="14.25" x14ac:dyDescent="0.2">
      <c r="A2871" s="38"/>
      <c r="B2871" s="38" t="s">
        <v>1343</v>
      </c>
      <c r="C2871" s="38" t="s">
        <v>1345</v>
      </c>
      <c r="D2871" s="39" t="s">
        <v>880</v>
      </c>
      <c r="E2871" s="40">
        <v>0.12</v>
      </c>
      <c r="F2871" s="40">
        <f t="shared" si="149"/>
        <v>0</v>
      </c>
      <c r="G2871" s="40">
        <f>SmtRes!CX1037</f>
        <v>0</v>
      </c>
      <c r="H2871" s="42">
        <f>SmtRes!CZ1037</f>
        <v>1031.73</v>
      </c>
      <c r="I2871" s="41">
        <f>SmtRes!AI1037</f>
        <v>1.27</v>
      </c>
      <c r="J2871" s="42">
        <f t="shared" si="150"/>
        <v>1310.3</v>
      </c>
      <c r="K2871" s="41"/>
      <c r="L2871" s="42">
        <f>SmtRes!DF1037</f>
        <v>0</v>
      </c>
    </row>
    <row r="2872" spans="1:12" ht="14.25" x14ac:dyDescent="0.2">
      <c r="A2872" s="38"/>
      <c r="B2872" s="38" t="str">
        <f>EtalonRes!I1644</f>
        <v>05.1.02.06</v>
      </c>
      <c r="C2872" s="38" t="str">
        <f>EtalonRes!K1644</f>
        <v>Приставки железобетонные</v>
      </c>
      <c r="D2872" s="39" t="str">
        <f>EtalonRes!O1644</f>
        <v>ШТ</v>
      </c>
      <c r="E2872" s="40">
        <f>EtalonRes!X1644</f>
        <v>0</v>
      </c>
      <c r="F2872" s="40">
        <f t="shared" si="149"/>
        <v>0</v>
      </c>
      <c r="G2872" s="40">
        <f>ROUND(EtalonRes!AG1644*Source!I437, 7)</f>
        <v>0</v>
      </c>
      <c r="H2872" s="42"/>
      <c r="I2872" s="41"/>
      <c r="J2872" s="42"/>
      <c r="K2872" s="41"/>
      <c r="L2872" s="42"/>
    </row>
    <row r="2873" spans="1:12" ht="28.5" x14ac:dyDescent="0.2">
      <c r="A2873" s="38"/>
      <c r="B2873" s="38" t="str">
        <f>EtalonRes!I1645</f>
        <v>05.1.02.07</v>
      </c>
      <c r="C2873" s="38" t="str">
        <f>EtalonRes!K1645</f>
        <v>Стойка железобетонная вибрированная для опор</v>
      </c>
      <c r="D2873" s="39" t="str">
        <f>EtalonRes!O1645</f>
        <v>ШТ</v>
      </c>
      <c r="E2873" s="40">
        <f>EtalonRes!X1645</f>
        <v>0</v>
      </c>
      <c r="F2873" s="40">
        <f t="shared" si="149"/>
        <v>0</v>
      </c>
      <c r="G2873" s="40">
        <f>ROUND(EtalonRes!AG1645*Source!I437, 7)</f>
        <v>0</v>
      </c>
      <c r="H2873" s="42"/>
      <c r="I2873" s="41"/>
      <c r="J2873" s="42"/>
      <c r="K2873" s="41"/>
      <c r="L2873" s="42"/>
    </row>
    <row r="2874" spans="1:12" ht="14.25" x14ac:dyDescent="0.2">
      <c r="A2874" s="38"/>
      <c r="B2874" s="38" t="str">
        <f>EtalonRes!I1646</f>
        <v>07.2.02.05</v>
      </c>
      <c r="C2874" s="38" t="str">
        <f>EtalonRes!K1646</f>
        <v>Траверсы стальные</v>
      </c>
      <c r="D2874" s="39" t="str">
        <f>EtalonRes!O1646</f>
        <v>т</v>
      </c>
      <c r="E2874" s="40">
        <f>EtalonRes!X1646</f>
        <v>0</v>
      </c>
      <c r="F2874" s="40">
        <f t="shared" si="149"/>
        <v>0</v>
      </c>
      <c r="G2874" s="40">
        <f>ROUND(EtalonRes!AG1646*Source!I437, 7)</f>
        <v>0</v>
      </c>
      <c r="H2874" s="42"/>
      <c r="I2874" s="41"/>
      <c r="J2874" s="42"/>
      <c r="K2874" s="41"/>
      <c r="L2874" s="42"/>
    </row>
    <row r="2875" spans="1:12" ht="14.25" x14ac:dyDescent="0.2">
      <c r="A2875" s="38"/>
      <c r="B2875" s="38" t="str">
        <f>EtalonRes!I1647</f>
        <v>07.2.07.13</v>
      </c>
      <c r="C2875" s="38" t="str">
        <f>EtalonRes!K1647</f>
        <v>Хомуты стальные</v>
      </c>
      <c r="D2875" s="39" t="str">
        <f>EtalonRes!O1647</f>
        <v>кг</v>
      </c>
      <c r="E2875" s="40">
        <f>EtalonRes!X1647</f>
        <v>0</v>
      </c>
      <c r="F2875" s="40">
        <f t="shared" si="149"/>
        <v>0</v>
      </c>
      <c r="G2875" s="40">
        <f>ROUND(EtalonRes!AG1647*Source!I437, 7)</f>
        <v>0</v>
      </c>
      <c r="H2875" s="42"/>
      <c r="I2875" s="41"/>
      <c r="J2875" s="42"/>
      <c r="K2875" s="41"/>
      <c r="L2875" s="42"/>
    </row>
    <row r="2876" spans="1:12" ht="14.25" x14ac:dyDescent="0.2">
      <c r="A2876" s="38"/>
      <c r="B2876" s="38" t="str">
        <f>EtalonRes!I1648</f>
        <v>08.3.04.02</v>
      </c>
      <c r="C2876" s="38" t="str">
        <f>EtalonRes!K1648</f>
        <v>Сталь стержневая диаметром до 10 мм</v>
      </c>
      <c r="D2876" s="39" t="str">
        <f>EtalonRes!O1648</f>
        <v>т</v>
      </c>
      <c r="E2876" s="40">
        <f>EtalonRes!X1648</f>
        <v>0</v>
      </c>
      <c r="F2876" s="40">
        <f t="shared" si="149"/>
        <v>0</v>
      </c>
      <c r="G2876" s="40">
        <f>ROUND(EtalonRes!AG1648*Source!I437, 7)</f>
        <v>0</v>
      </c>
      <c r="H2876" s="42"/>
      <c r="I2876" s="41"/>
      <c r="J2876" s="42"/>
      <c r="K2876" s="41"/>
      <c r="L2876" s="42"/>
    </row>
    <row r="2877" spans="1:12" ht="14.25" x14ac:dyDescent="0.2">
      <c r="A2877" s="38"/>
      <c r="B2877" s="38" t="str">
        <f>EtalonRes!I1652</f>
        <v>22.2.01.04</v>
      </c>
      <c r="C2877" s="38" t="str">
        <f>EtalonRes!K1652</f>
        <v>Изоляторы штыревые</v>
      </c>
      <c r="D2877" s="39" t="str">
        <f>EtalonRes!O1652</f>
        <v>ШТ</v>
      </c>
      <c r="E2877" s="40">
        <f>EtalonRes!X1652</f>
        <v>0</v>
      </c>
      <c r="F2877" s="40">
        <f t="shared" si="149"/>
        <v>0</v>
      </c>
      <c r="G2877" s="40">
        <f>ROUND(EtalonRes!AG1652*Source!I437, 7)</f>
        <v>0</v>
      </c>
      <c r="H2877" s="42"/>
      <c r="I2877" s="41"/>
      <c r="J2877" s="42"/>
      <c r="K2877" s="41"/>
      <c r="L2877" s="42"/>
    </row>
    <row r="2878" spans="1:12" ht="14.25" x14ac:dyDescent="0.2">
      <c r="A2878" s="38"/>
      <c r="B2878" s="38" t="str">
        <f>EtalonRes!I1653</f>
        <v>22.2.02.09</v>
      </c>
      <c r="C2878" s="38" t="str">
        <f>EtalonRes!K1653</f>
        <v>Детали крепления стальные</v>
      </c>
      <c r="D2878" s="39" t="str">
        <f>EtalonRes!O1653</f>
        <v>кг</v>
      </c>
      <c r="E2878" s="40">
        <f>EtalonRes!X1653</f>
        <v>0</v>
      </c>
      <c r="F2878" s="40">
        <f t="shared" si="149"/>
        <v>0</v>
      </c>
      <c r="G2878" s="40">
        <f>ROUND(EtalonRes!AG1653*Source!I437, 7)</f>
        <v>0</v>
      </c>
      <c r="H2878" s="42"/>
      <c r="I2878" s="41"/>
      <c r="J2878" s="42"/>
      <c r="K2878" s="41"/>
      <c r="L2878" s="42"/>
    </row>
    <row r="2879" spans="1:12" ht="14.25" x14ac:dyDescent="0.2">
      <c r="A2879" s="38"/>
      <c r="B2879" s="38" t="str">
        <f>EtalonRes!I1654</f>
        <v>22.2.02.21</v>
      </c>
      <c r="C2879" s="38" t="str">
        <f>EtalonRes!K1654</f>
        <v>Штыри</v>
      </c>
      <c r="D2879" s="39" t="str">
        <f>EtalonRes!O1654</f>
        <v>ШТ</v>
      </c>
      <c r="E2879" s="40">
        <f>EtalonRes!X1654</f>
        <v>0</v>
      </c>
      <c r="F2879" s="40">
        <f t="shared" si="149"/>
        <v>0</v>
      </c>
      <c r="G2879" s="40">
        <f>ROUND(EtalonRes!AG1654*Source!I437, 7)</f>
        <v>0</v>
      </c>
      <c r="H2879" s="42"/>
      <c r="I2879" s="41"/>
      <c r="J2879" s="42"/>
      <c r="K2879" s="41"/>
      <c r="L2879" s="42"/>
    </row>
    <row r="2880" spans="1:12" ht="14.25" x14ac:dyDescent="0.2">
      <c r="A2880" s="38"/>
      <c r="B2880" s="38" t="str">
        <f>EtalonRes!I1655</f>
        <v>22.2.02.23</v>
      </c>
      <c r="C2880" s="45" t="str">
        <f>EtalonRes!K1655</f>
        <v>Металлические плакаты</v>
      </c>
      <c r="D2880" s="46" t="str">
        <f>EtalonRes!O1655</f>
        <v>ШТ</v>
      </c>
      <c r="E2880" s="47">
        <f>EtalonRes!X1655</f>
        <v>0</v>
      </c>
      <c r="F2880" s="47">
        <f t="shared" si="149"/>
        <v>0</v>
      </c>
      <c r="G2880" s="47">
        <f>ROUND(EtalonRes!AG1655*Source!I437, 7)</f>
        <v>0</v>
      </c>
      <c r="H2880" s="48"/>
      <c r="I2880" s="49"/>
      <c r="J2880" s="48"/>
      <c r="K2880" s="49"/>
      <c r="L2880" s="48"/>
    </row>
    <row r="2881" spans="1:83" ht="15" x14ac:dyDescent="0.2">
      <c r="A2881" s="38"/>
      <c r="B2881" s="38"/>
      <c r="C2881" s="51" t="s">
        <v>1564</v>
      </c>
      <c r="D2881" s="39"/>
      <c r="E2881" s="40"/>
      <c r="F2881" s="40"/>
      <c r="G2881" s="40"/>
      <c r="H2881" s="42"/>
      <c r="I2881" s="41"/>
      <c r="J2881" s="42"/>
      <c r="K2881" s="41"/>
      <c r="L2881" s="42">
        <f>L2857+L2859+L2860+L2865</f>
        <v>13618.05</v>
      </c>
    </row>
    <row r="2882" spans="1:83" ht="14.25" x14ac:dyDescent="0.2">
      <c r="A2882" s="38"/>
      <c r="B2882" s="38"/>
      <c r="C2882" s="38" t="s">
        <v>1565</v>
      </c>
      <c r="D2882" s="39"/>
      <c r="E2882" s="40"/>
      <c r="F2882" s="40"/>
      <c r="G2882" s="40"/>
      <c r="H2882" s="42"/>
      <c r="I2882" s="41"/>
      <c r="J2882" s="42"/>
      <c r="K2882" s="41"/>
      <c r="L2882" s="42">
        <f>SUM(AR2856:AR2885)+SUM(AS2856:AS2885)+SUM(AT2856:AT2885)+SUM(AU2856:AU2885)+SUM(AV2856:AV2885)</f>
        <v>9219.74</v>
      </c>
    </row>
    <row r="2883" spans="1:83" ht="14.25" x14ac:dyDescent="0.2">
      <c r="A2883" s="38"/>
      <c r="B2883" s="38" t="s">
        <v>27</v>
      </c>
      <c r="C2883" s="38" t="s">
        <v>1566</v>
      </c>
      <c r="D2883" s="39" t="s">
        <v>1392</v>
      </c>
      <c r="E2883" s="40">
        <f>Source!BZ437</f>
        <v>103</v>
      </c>
      <c r="F2883" s="40"/>
      <c r="G2883" s="40">
        <f>Source!AT437</f>
        <v>103</v>
      </c>
      <c r="H2883" s="42"/>
      <c r="I2883" s="41"/>
      <c r="J2883" s="42"/>
      <c r="K2883" s="41"/>
      <c r="L2883" s="42">
        <f>SUM(AZ2856:AZ2885)</f>
        <v>9496.33</v>
      </c>
    </row>
    <row r="2884" spans="1:83" ht="14.25" x14ac:dyDescent="0.2">
      <c r="A2884" s="45"/>
      <c r="B2884" s="45" t="s">
        <v>28</v>
      </c>
      <c r="C2884" s="45" t="s">
        <v>1567</v>
      </c>
      <c r="D2884" s="46" t="s">
        <v>1392</v>
      </c>
      <c r="E2884" s="47">
        <f>Source!CA437</f>
        <v>60</v>
      </c>
      <c r="F2884" s="47"/>
      <c r="G2884" s="47">
        <f>Source!AU437</f>
        <v>60</v>
      </c>
      <c r="H2884" s="48"/>
      <c r="I2884" s="49"/>
      <c r="J2884" s="48"/>
      <c r="K2884" s="49"/>
      <c r="L2884" s="48">
        <f>SUM(BA2856:BA2885)</f>
        <v>5531.84</v>
      </c>
    </row>
    <row r="2885" spans="1:83" ht="15" x14ac:dyDescent="0.2">
      <c r="C2885" s="58" t="s">
        <v>1568</v>
      </c>
      <c r="D2885" s="58"/>
      <c r="E2885" s="58"/>
      <c r="F2885" s="58"/>
      <c r="G2885" s="58"/>
      <c r="H2885" s="58"/>
      <c r="I2885" s="59">
        <f>K2885/E2856</f>
        <v>28646.219999999998</v>
      </c>
      <c r="J2885" s="59"/>
      <c r="K2885" s="59">
        <f>L2857+L2859+L2865+L2883+L2884+L2860</f>
        <v>28646.219999999998</v>
      </c>
      <c r="L2885" s="59"/>
      <c r="AD2885">
        <f>ROUND((Source!AT437/100)*((ROUND(SUMIF(SmtRes!AQ1028:'SmtRes'!AQ1037,"=1",SmtRes!AD1028:'SmtRes'!AD1037)*Source!I437, 2)+ROUND(SUMIF(SmtRes!AQ1028:'SmtRes'!AQ1037,"=1",SmtRes!AC1028:'SmtRes'!AC1037)*Source!I437, 2))), 2)</f>
        <v>1500.83</v>
      </c>
      <c r="AE2885">
        <f>ROUND((Source!AU437/100)*((ROUND(SUMIF(SmtRes!AQ1028:'SmtRes'!AQ1037,"=1",SmtRes!AD1028:'SmtRes'!AD1037)*Source!I437, 2)+ROUND(SUMIF(SmtRes!AQ1028:'SmtRes'!AQ1037,"=1",SmtRes!AC1028:'SmtRes'!AC1037)*Source!I437, 2))), 2)</f>
        <v>874.27</v>
      </c>
      <c r="AN2885" s="50">
        <f>L2857+L2859+L2865+L2883+L2884+L2860</f>
        <v>28646.219999999998</v>
      </c>
      <c r="AO2885" s="50">
        <f>L2859</f>
        <v>4398.3099999999995</v>
      </c>
      <c r="AQ2885" t="s">
        <v>1569</v>
      </c>
      <c r="AR2885" s="50">
        <f>L2857</f>
        <v>7607.81</v>
      </c>
      <c r="AT2885" s="50">
        <f>L2860</f>
        <v>1611.9299999999998</v>
      </c>
      <c r="AV2885" t="s">
        <v>1569</v>
      </c>
      <c r="AW2885" s="50">
        <f>L2865</f>
        <v>0</v>
      </c>
      <c r="AZ2885">
        <f>Source!X437</f>
        <v>9496.33</v>
      </c>
      <c r="BA2885">
        <f>Source!Y437</f>
        <v>5531.84</v>
      </c>
      <c r="CD2885">
        <v>1</v>
      </c>
    </row>
    <row r="2886" spans="1:83" ht="82.5" x14ac:dyDescent="0.2">
      <c r="A2886" s="36" t="s">
        <v>588</v>
      </c>
      <c r="B2886" s="38" t="s">
        <v>1807</v>
      </c>
      <c r="C2886" s="38" t="s">
        <v>1808</v>
      </c>
      <c r="D2886" s="39" t="str">
        <f>Source!H438</f>
        <v>ШТ</v>
      </c>
      <c r="E2886" s="40">
        <f>Source!K438</f>
        <v>1</v>
      </c>
      <c r="F2886" s="40"/>
      <c r="G2886" s="40">
        <f>Source!I438</f>
        <v>1</v>
      </c>
      <c r="H2886" s="42"/>
      <c r="I2886" s="41"/>
      <c r="J2886" s="42"/>
      <c r="K2886" s="41"/>
      <c r="L2886" s="42"/>
    </row>
    <row r="2887" spans="1:83" ht="15" x14ac:dyDescent="0.2">
      <c r="A2887" s="37"/>
      <c r="B2887" s="40">
        <v>1</v>
      </c>
      <c r="C2887" s="37" t="s">
        <v>1560</v>
      </c>
      <c r="D2887" s="39" t="s">
        <v>1220</v>
      </c>
      <c r="E2887" s="43"/>
      <c r="F2887" s="40"/>
      <c r="G2887" s="43">
        <f>Source!U438</f>
        <v>26.92</v>
      </c>
      <c r="H2887" s="40"/>
      <c r="I2887" s="40"/>
      <c r="J2887" s="40"/>
      <c r="K2887" s="40"/>
      <c r="L2887" s="44">
        <f>SUM(L2888:L2888)-SUMIF(CE2888:CE2888, 1, L2888:L2888)</f>
        <v>11570.75</v>
      </c>
    </row>
    <row r="2888" spans="1:83" ht="28.5" x14ac:dyDescent="0.2">
      <c r="A2888" s="38"/>
      <c r="B2888" s="38" t="s">
        <v>1348</v>
      </c>
      <c r="C2888" s="38" t="s">
        <v>1349</v>
      </c>
      <c r="D2888" s="39" t="s">
        <v>1220</v>
      </c>
      <c r="E2888" s="40">
        <v>26.92</v>
      </c>
      <c r="F2888" s="40"/>
      <c r="G2888" s="40">
        <f>SmtRes!CX1038</f>
        <v>26.92</v>
      </c>
      <c r="H2888" s="42"/>
      <c r="I2888" s="41"/>
      <c r="J2888" s="42">
        <f>SmtRes!CZ1038</f>
        <v>429.82</v>
      </c>
      <c r="K2888" s="41"/>
      <c r="L2888" s="42">
        <f>SmtRes!DI1038</f>
        <v>11570.75</v>
      </c>
    </row>
    <row r="2889" spans="1:83" ht="15" x14ac:dyDescent="0.2">
      <c r="A2889" s="37"/>
      <c r="B2889" s="40">
        <v>2</v>
      </c>
      <c r="C2889" s="37" t="s">
        <v>1561</v>
      </c>
      <c r="D2889" s="39"/>
      <c r="E2889" s="43"/>
      <c r="F2889" s="40"/>
      <c r="G2889" s="43"/>
      <c r="H2889" s="40"/>
      <c r="I2889" s="40"/>
      <c r="J2889" s="40"/>
      <c r="K2889" s="40"/>
      <c r="L2889" s="44">
        <f>SUM(L2890:L2894)-SUMIF(CE2890:CE2894, 1, L2890:L2894)</f>
        <v>7185.43</v>
      </c>
    </row>
    <row r="2890" spans="1:83" ht="15" x14ac:dyDescent="0.2">
      <c r="A2890" s="37"/>
      <c r="B2890" s="40"/>
      <c r="C2890" s="37" t="s">
        <v>1563</v>
      </c>
      <c r="D2890" s="39" t="s">
        <v>1220</v>
      </c>
      <c r="E2890" s="43"/>
      <c r="F2890" s="40"/>
      <c r="G2890" s="43">
        <f>Source!V438</f>
        <v>4.91</v>
      </c>
      <c r="H2890" s="40"/>
      <c r="I2890" s="40"/>
      <c r="J2890" s="40"/>
      <c r="K2890" s="40"/>
      <c r="L2890" s="44">
        <f>SUMIF(CE2891:CE2894, 1, L2891:L2894)</f>
        <v>2600.85</v>
      </c>
      <c r="CE2890">
        <v>1</v>
      </c>
    </row>
    <row r="2891" spans="1:83" ht="42.75" x14ac:dyDescent="0.2">
      <c r="A2891" s="38"/>
      <c r="B2891" s="38" t="s">
        <v>1300</v>
      </c>
      <c r="C2891" s="38" t="s">
        <v>1302</v>
      </c>
      <c r="D2891" s="39" t="s">
        <v>1090</v>
      </c>
      <c r="E2891" s="40">
        <v>3.56</v>
      </c>
      <c r="F2891" s="40"/>
      <c r="G2891" s="40">
        <f>SmtRes!CX1040</f>
        <v>3.56</v>
      </c>
      <c r="H2891" s="42"/>
      <c r="I2891" s="41"/>
      <c r="J2891" s="42">
        <f>SmtRes!CZ1040</f>
        <v>1811.82</v>
      </c>
      <c r="K2891" s="41"/>
      <c r="L2891" s="42">
        <f>SmtRes!DG1040</f>
        <v>6450.08</v>
      </c>
    </row>
    <row r="2892" spans="1:83" ht="28.5" x14ac:dyDescent="0.2">
      <c r="A2892" s="38"/>
      <c r="B2892" s="38" t="s">
        <v>1303</v>
      </c>
      <c r="C2892" s="38" t="s">
        <v>1635</v>
      </c>
      <c r="D2892" s="39" t="s">
        <v>1220</v>
      </c>
      <c r="E2892" s="40">
        <f>SmtRes!DO1040*SmtRes!AT1040</f>
        <v>3.56</v>
      </c>
      <c r="F2892" s="40"/>
      <c r="G2892" s="40">
        <f>SmtRes!DO1040*SmtRes!CX1040</f>
        <v>3.56</v>
      </c>
      <c r="H2892" s="42"/>
      <c r="I2892" s="41"/>
      <c r="J2892" s="42">
        <f>ROUND(SmtRes!AG1040/SmtRes!DO1040, 2)</f>
        <v>549.32000000000005</v>
      </c>
      <c r="K2892" s="41"/>
      <c r="L2892" s="42">
        <f>SmtRes!DH1040</f>
        <v>1955.58</v>
      </c>
      <c r="CE2892">
        <v>1</v>
      </c>
    </row>
    <row r="2893" spans="1:83" ht="28.5" x14ac:dyDescent="0.2">
      <c r="A2893" s="38"/>
      <c r="B2893" s="38" t="s">
        <v>1227</v>
      </c>
      <c r="C2893" s="38" t="s">
        <v>1229</v>
      </c>
      <c r="D2893" s="39" t="s">
        <v>1090</v>
      </c>
      <c r="E2893" s="40">
        <v>1.35</v>
      </c>
      <c r="F2893" s="40"/>
      <c r="G2893" s="40">
        <f>SmtRes!CX1041</f>
        <v>1.35</v>
      </c>
      <c r="H2893" s="42"/>
      <c r="I2893" s="41"/>
      <c r="J2893" s="42">
        <f>SmtRes!CZ1041</f>
        <v>544.70000000000005</v>
      </c>
      <c r="K2893" s="41"/>
      <c r="L2893" s="42">
        <f>SmtRes!DG1041</f>
        <v>735.35</v>
      </c>
    </row>
    <row r="2894" spans="1:83" ht="28.5" x14ac:dyDescent="0.2">
      <c r="A2894" s="38"/>
      <c r="B2894" s="38" t="s">
        <v>1226</v>
      </c>
      <c r="C2894" s="38" t="s">
        <v>1562</v>
      </c>
      <c r="D2894" s="39" t="s">
        <v>1220</v>
      </c>
      <c r="E2894" s="40">
        <f>SmtRes!DO1041*SmtRes!AT1041</f>
        <v>1.35</v>
      </c>
      <c r="F2894" s="40"/>
      <c r="G2894" s="40">
        <f>SmtRes!DO1041*SmtRes!CX1041</f>
        <v>1.35</v>
      </c>
      <c r="H2894" s="42"/>
      <c r="I2894" s="41"/>
      <c r="J2894" s="42">
        <f>ROUND(SmtRes!AG1041/SmtRes!DO1041, 2)</f>
        <v>477.98</v>
      </c>
      <c r="K2894" s="41"/>
      <c r="L2894" s="42">
        <f>SmtRes!DH1041</f>
        <v>645.27</v>
      </c>
      <c r="CE2894">
        <v>1</v>
      </c>
    </row>
    <row r="2895" spans="1:83" ht="15" x14ac:dyDescent="0.2">
      <c r="A2895" s="37"/>
      <c r="B2895" s="40">
        <v>4</v>
      </c>
      <c r="C2895" s="37" t="s">
        <v>1576</v>
      </c>
      <c r="D2895" s="39"/>
      <c r="E2895" s="43"/>
      <c r="F2895" s="40"/>
      <c r="G2895" s="43"/>
      <c r="H2895" s="40"/>
      <c r="I2895" s="40"/>
      <c r="J2895" s="40"/>
      <c r="K2895" s="40"/>
      <c r="L2895" s="44">
        <f>SUM(L2896:L2901)-SUMIF(CE2896:CE2901, 1, L2896:L2901)</f>
        <v>0</v>
      </c>
    </row>
    <row r="2896" spans="1:83" ht="14.25" x14ac:dyDescent="0.2">
      <c r="A2896" s="38"/>
      <c r="B2896" s="38" t="s">
        <v>1243</v>
      </c>
      <c r="C2896" s="38" t="s">
        <v>1245</v>
      </c>
      <c r="D2896" s="39" t="s">
        <v>1242</v>
      </c>
      <c r="E2896" s="40">
        <v>0.1</v>
      </c>
      <c r="F2896" s="40">
        <f t="shared" ref="F2896:F2910" si="151">ROUND(0,7)</f>
        <v>0</v>
      </c>
      <c r="G2896" s="40">
        <f>SmtRes!CX1042</f>
        <v>0</v>
      </c>
      <c r="H2896" s="42">
        <f>SmtRes!CZ1042</f>
        <v>238.29</v>
      </c>
      <c r="I2896" s="41">
        <f>SmtRes!AI1042</f>
        <v>2.0699999999999998</v>
      </c>
      <c r="J2896" s="42">
        <f t="shared" ref="J2896:J2901" si="152">ROUND(H2896*I2896, 2)</f>
        <v>493.26</v>
      </c>
      <c r="K2896" s="41"/>
      <c r="L2896" s="42">
        <f>SmtRes!DF1042</f>
        <v>0</v>
      </c>
    </row>
    <row r="2897" spans="1:12" ht="14.25" x14ac:dyDescent="0.2">
      <c r="A2897" s="38"/>
      <c r="B2897" s="38" t="s">
        <v>1325</v>
      </c>
      <c r="C2897" s="38" t="s">
        <v>1327</v>
      </c>
      <c r="D2897" s="39" t="s">
        <v>1242</v>
      </c>
      <c r="E2897" s="40">
        <v>0.03</v>
      </c>
      <c r="F2897" s="40">
        <f t="shared" si="151"/>
        <v>0</v>
      </c>
      <c r="G2897" s="40">
        <f>SmtRes!CX1043</f>
        <v>0</v>
      </c>
      <c r="H2897" s="42">
        <f>SmtRes!CZ1043</f>
        <v>80.02</v>
      </c>
      <c r="I2897" s="41">
        <f>SmtRes!AI1043</f>
        <v>2.0699999999999998</v>
      </c>
      <c r="J2897" s="42">
        <f t="shared" si="152"/>
        <v>165.64</v>
      </c>
      <c r="K2897" s="41"/>
      <c r="L2897" s="42">
        <f>SmtRes!DF1043</f>
        <v>0</v>
      </c>
    </row>
    <row r="2898" spans="1:12" ht="14.25" x14ac:dyDescent="0.2">
      <c r="A2898" s="38"/>
      <c r="B2898" s="38" t="s">
        <v>1246</v>
      </c>
      <c r="C2898" s="38" t="s">
        <v>1248</v>
      </c>
      <c r="D2898" s="39" t="s">
        <v>1242</v>
      </c>
      <c r="E2898" s="40">
        <v>0.02</v>
      </c>
      <c r="F2898" s="40">
        <f t="shared" si="151"/>
        <v>0</v>
      </c>
      <c r="G2898" s="40">
        <f>SmtRes!CX1044</f>
        <v>0</v>
      </c>
      <c r="H2898" s="42">
        <f>SmtRes!CZ1044</f>
        <v>56.11</v>
      </c>
      <c r="I2898" s="41">
        <f>SmtRes!AI1044</f>
        <v>1.58</v>
      </c>
      <c r="J2898" s="42">
        <f t="shared" si="152"/>
        <v>88.65</v>
      </c>
      <c r="K2898" s="41"/>
      <c r="L2898" s="42">
        <f>SmtRes!DF1044</f>
        <v>0</v>
      </c>
    </row>
    <row r="2899" spans="1:12" ht="14.25" x14ac:dyDescent="0.2">
      <c r="A2899" s="38"/>
      <c r="B2899" s="38" t="s">
        <v>1331</v>
      </c>
      <c r="C2899" s="38" t="s">
        <v>1333</v>
      </c>
      <c r="D2899" s="39" t="s">
        <v>806</v>
      </c>
      <c r="E2899" s="40">
        <v>4.0000000000000002E-4</v>
      </c>
      <c r="F2899" s="40">
        <f t="shared" si="151"/>
        <v>0</v>
      </c>
      <c r="G2899" s="40">
        <f>SmtRes!CX1045</f>
        <v>0</v>
      </c>
      <c r="H2899" s="42">
        <f>SmtRes!CZ1045</f>
        <v>61265.39</v>
      </c>
      <c r="I2899" s="41">
        <f>SmtRes!AI1045</f>
        <v>1.3</v>
      </c>
      <c r="J2899" s="42">
        <f t="shared" si="152"/>
        <v>79645.009999999995</v>
      </c>
      <c r="K2899" s="41"/>
      <c r="L2899" s="42">
        <f>SmtRes!DF1045</f>
        <v>0</v>
      </c>
    </row>
    <row r="2900" spans="1:12" ht="14.25" x14ac:dyDescent="0.2">
      <c r="A2900" s="38"/>
      <c r="B2900" s="38" t="s">
        <v>1334</v>
      </c>
      <c r="C2900" s="38" t="s">
        <v>1336</v>
      </c>
      <c r="D2900" s="39" t="s">
        <v>806</v>
      </c>
      <c r="E2900" s="40">
        <v>1E-4</v>
      </c>
      <c r="F2900" s="40">
        <f t="shared" si="151"/>
        <v>0</v>
      </c>
      <c r="G2900" s="40">
        <f>SmtRes!CX1046</f>
        <v>0</v>
      </c>
      <c r="H2900" s="42">
        <f>SmtRes!CZ1046</f>
        <v>80020.98</v>
      </c>
      <c r="I2900" s="41">
        <f>SmtRes!AI1046</f>
        <v>1.02</v>
      </c>
      <c r="J2900" s="42">
        <f t="shared" si="152"/>
        <v>81621.399999999994</v>
      </c>
      <c r="K2900" s="41"/>
      <c r="L2900" s="42">
        <f>SmtRes!DF1046</f>
        <v>0</v>
      </c>
    </row>
    <row r="2901" spans="1:12" ht="14.25" x14ac:dyDescent="0.2">
      <c r="A2901" s="38"/>
      <c r="B2901" s="38" t="s">
        <v>1343</v>
      </c>
      <c r="C2901" s="38" t="s">
        <v>1345</v>
      </c>
      <c r="D2901" s="39" t="s">
        <v>880</v>
      </c>
      <c r="E2901" s="40">
        <v>0.12</v>
      </c>
      <c r="F2901" s="40">
        <f t="shared" si="151"/>
        <v>0</v>
      </c>
      <c r="G2901" s="40">
        <f>SmtRes!CX1047</f>
        <v>0</v>
      </c>
      <c r="H2901" s="42">
        <f>SmtRes!CZ1047</f>
        <v>1031.73</v>
      </c>
      <c r="I2901" s="41">
        <f>SmtRes!AI1047</f>
        <v>1.27</v>
      </c>
      <c r="J2901" s="42">
        <f t="shared" si="152"/>
        <v>1310.3</v>
      </c>
      <c r="K2901" s="41"/>
      <c r="L2901" s="42">
        <f>SmtRes!DF1047</f>
        <v>0</v>
      </c>
    </row>
    <row r="2902" spans="1:12" ht="14.25" x14ac:dyDescent="0.2">
      <c r="A2902" s="38"/>
      <c r="B2902" s="38" t="str">
        <f>EtalonRes!I1664</f>
        <v>05.1.02.06</v>
      </c>
      <c r="C2902" s="38" t="str">
        <f>EtalonRes!K1664</f>
        <v>Приставки железобетонные</v>
      </c>
      <c r="D2902" s="39" t="str">
        <f>EtalonRes!O1664</f>
        <v>ШТ</v>
      </c>
      <c r="E2902" s="40">
        <f>EtalonRes!X1664</f>
        <v>0</v>
      </c>
      <c r="F2902" s="40">
        <f t="shared" si="151"/>
        <v>0</v>
      </c>
      <c r="G2902" s="40">
        <f>ROUND(EtalonRes!AG1664*Source!I438, 7)</f>
        <v>0</v>
      </c>
      <c r="H2902" s="42"/>
      <c r="I2902" s="41"/>
      <c r="J2902" s="42"/>
      <c r="K2902" s="41"/>
      <c r="L2902" s="42"/>
    </row>
    <row r="2903" spans="1:12" ht="28.5" x14ac:dyDescent="0.2">
      <c r="A2903" s="38"/>
      <c r="B2903" s="38" t="str">
        <f>EtalonRes!I1665</f>
        <v>05.1.02.07</v>
      </c>
      <c r="C2903" s="38" t="str">
        <f>EtalonRes!K1665</f>
        <v>Стойка железобетонная вибрированная для опор</v>
      </c>
      <c r="D2903" s="39" t="str">
        <f>EtalonRes!O1665</f>
        <v>ШТ</v>
      </c>
      <c r="E2903" s="40">
        <f>EtalonRes!X1665</f>
        <v>0</v>
      </c>
      <c r="F2903" s="40">
        <f t="shared" si="151"/>
        <v>0</v>
      </c>
      <c r="G2903" s="40">
        <f>ROUND(EtalonRes!AG1665*Source!I438, 7)</f>
        <v>0</v>
      </c>
      <c r="H2903" s="42"/>
      <c r="I2903" s="41"/>
      <c r="J2903" s="42"/>
      <c r="K2903" s="41"/>
      <c r="L2903" s="42"/>
    </row>
    <row r="2904" spans="1:12" ht="14.25" x14ac:dyDescent="0.2">
      <c r="A2904" s="38"/>
      <c r="B2904" s="38" t="str">
        <f>EtalonRes!I1666</f>
        <v>07.2.02.05</v>
      </c>
      <c r="C2904" s="38" t="str">
        <f>EtalonRes!K1666</f>
        <v>Траверсы стальные</v>
      </c>
      <c r="D2904" s="39" t="str">
        <f>EtalonRes!O1666</f>
        <v>т</v>
      </c>
      <c r="E2904" s="40">
        <f>EtalonRes!X1666</f>
        <v>0</v>
      </c>
      <c r="F2904" s="40">
        <f t="shared" si="151"/>
        <v>0</v>
      </c>
      <c r="G2904" s="40">
        <f>ROUND(EtalonRes!AG1666*Source!I438, 7)</f>
        <v>0</v>
      </c>
      <c r="H2904" s="42"/>
      <c r="I2904" s="41"/>
      <c r="J2904" s="42"/>
      <c r="K2904" s="41"/>
      <c r="L2904" s="42"/>
    </row>
    <row r="2905" spans="1:12" ht="14.25" x14ac:dyDescent="0.2">
      <c r="A2905" s="38"/>
      <c r="B2905" s="38" t="str">
        <f>EtalonRes!I1667</f>
        <v>07.2.07.13</v>
      </c>
      <c r="C2905" s="38" t="str">
        <f>EtalonRes!K1667</f>
        <v>Хомуты стальные</v>
      </c>
      <c r="D2905" s="39" t="str">
        <f>EtalonRes!O1667</f>
        <v>кг</v>
      </c>
      <c r="E2905" s="40">
        <f>EtalonRes!X1667</f>
        <v>0</v>
      </c>
      <c r="F2905" s="40">
        <f t="shared" si="151"/>
        <v>0</v>
      </c>
      <c r="G2905" s="40">
        <f>ROUND(EtalonRes!AG1667*Source!I438, 7)</f>
        <v>0</v>
      </c>
      <c r="H2905" s="42"/>
      <c r="I2905" s="41"/>
      <c r="J2905" s="42"/>
      <c r="K2905" s="41"/>
      <c r="L2905" s="42"/>
    </row>
    <row r="2906" spans="1:12" ht="14.25" x14ac:dyDescent="0.2">
      <c r="A2906" s="38"/>
      <c r="B2906" s="38" t="str">
        <f>EtalonRes!I1668</f>
        <v>08.3.04.02</v>
      </c>
      <c r="C2906" s="38" t="str">
        <f>EtalonRes!K1668</f>
        <v>Сталь стержневая диаметром до 10 мм</v>
      </c>
      <c r="D2906" s="39" t="str">
        <f>EtalonRes!O1668</f>
        <v>т</v>
      </c>
      <c r="E2906" s="40">
        <f>EtalonRes!X1668</f>
        <v>0</v>
      </c>
      <c r="F2906" s="40">
        <f t="shared" si="151"/>
        <v>0</v>
      </c>
      <c r="G2906" s="40">
        <f>ROUND(EtalonRes!AG1668*Source!I438, 7)</f>
        <v>0</v>
      </c>
      <c r="H2906" s="42"/>
      <c r="I2906" s="41"/>
      <c r="J2906" s="42"/>
      <c r="K2906" s="41"/>
      <c r="L2906" s="42"/>
    </row>
    <row r="2907" spans="1:12" ht="14.25" x14ac:dyDescent="0.2">
      <c r="A2907" s="38"/>
      <c r="B2907" s="38" t="str">
        <f>EtalonRes!I1672</f>
        <v>22.2.01.04</v>
      </c>
      <c r="C2907" s="38" t="str">
        <f>EtalonRes!K1672</f>
        <v>Изоляторы штыревые</v>
      </c>
      <c r="D2907" s="39" t="str">
        <f>EtalonRes!O1672</f>
        <v>ШТ</v>
      </c>
      <c r="E2907" s="40">
        <f>EtalonRes!X1672</f>
        <v>0</v>
      </c>
      <c r="F2907" s="40">
        <f t="shared" si="151"/>
        <v>0</v>
      </c>
      <c r="G2907" s="40">
        <f>ROUND(EtalonRes!AG1672*Source!I438, 7)</f>
        <v>0</v>
      </c>
      <c r="H2907" s="42"/>
      <c r="I2907" s="41"/>
      <c r="J2907" s="42"/>
      <c r="K2907" s="41"/>
      <c r="L2907" s="42"/>
    </row>
    <row r="2908" spans="1:12" ht="14.25" x14ac:dyDescent="0.2">
      <c r="A2908" s="38"/>
      <c r="B2908" s="38" t="str">
        <f>EtalonRes!I1673</f>
        <v>22.2.02.09</v>
      </c>
      <c r="C2908" s="38" t="str">
        <f>EtalonRes!K1673</f>
        <v>Детали крепления стальные</v>
      </c>
      <c r="D2908" s="39" t="str">
        <f>EtalonRes!O1673</f>
        <v>кг</v>
      </c>
      <c r="E2908" s="40">
        <f>EtalonRes!X1673</f>
        <v>0</v>
      </c>
      <c r="F2908" s="40">
        <f t="shared" si="151"/>
        <v>0</v>
      </c>
      <c r="G2908" s="40">
        <f>ROUND(EtalonRes!AG1673*Source!I438, 7)</f>
        <v>0</v>
      </c>
      <c r="H2908" s="42"/>
      <c r="I2908" s="41"/>
      <c r="J2908" s="42"/>
      <c r="K2908" s="41"/>
      <c r="L2908" s="42"/>
    </row>
    <row r="2909" spans="1:12" ht="14.25" x14ac:dyDescent="0.2">
      <c r="A2909" s="38"/>
      <c r="B2909" s="38" t="str">
        <f>EtalonRes!I1674</f>
        <v>22.2.02.21</v>
      </c>
      <c r="C2909" s="38" t="str">
        <f>EtalonRes!K1674</f>
        <v>Штыри</v>
      </c>
      <c r="D2909" s="39" t="str">
        <f>EtalonRes!O1674</f>
        <v>ШТ</v>
      </c>
      <c r="E2909" s="40">
        <f>EtalonRes!X1674</f>
        <v>0</v>
      </c>
      <c r="F2909" s="40">
        <f t="shared" si="151"/>
        <v>0</v>
      </c>
      <c r="G2909" s="40">
        <f>ROUND(EtalonRes!AG1674*Source!I438, 7)</f>
        <v>0</v>
      </c>
      <c r="H2909" s="42"/>
      <c r="I2909" s="41"/>
      <c r="J2909" s="42"/>
      <c r="K2909" s="41"/>
      <c r="L2909" s="42"/>
    </row>
    <row r="2910" spans="1:12" ht="14.25" x14ac:dyDescent="0.2">
      <c r="A2910" s="38"/>
      <c r="B2910" s="38" t="str">
        <f>EtalonRes!I1675</f>
        <v>22.2.02.23</v>
      </c>
      <c r="C2910" s="45" t="str">
        <f>EtalonRes!K1675</f>
        <v>Металлические плакаты</v>
      </c>
      <c r="D2910" s="46" t="str">
        <f>EtalonRes!O1675</f>
        <v>ШТ</v>
      </c>
      <c r="E2910" s="47">
        <f>EtalonRes!X1675</f>
        <v>0</v>
      </c>
      <c r="F2910" s="47">
        <f t="shared" si="151"/>
        <v>0</v>
      </c>
      <c r="G2910" s="47">
        <f>ROUND(EtalonRes!AG1675*Source!I438, 7)</f>
        <v>0</v>
      </c>
      <c r="H2910" s="48"/>
      <c r="I2910" s="49"/>
      <c r="J2910" s="48"/>
      <c r="K2910" s="49"/>
      <c r="L2910" s="48"/>
    </row>
    <row r="2911" spans="1:12" ht="15" x14ac:dyDescent="0.2">
      <c r="A2911" s="38"/>
      <c r="B2911" s="38"/>
      <c r="C2911" s="51" t="s">
        <v>1564</v>
      </c>
      <c r="D2911" s="39"/>
      <c r="E2911" s="40"/>
      <c r="F2911" s="40"/>
      <c r="G2911" s="40"/>
      <c r="H2911" s="42"/>
      <c r="I2911" s="41"/>
      <c r="J2911" s="42"/>
      <c r="K2911" s="41"/>
      <c r="L2911" s="42">
        <f>L2887+L2889+L2890+L2895</f>
        <v>21357.03</v>
      </c>
    </row>
    <row r="2912" spans="1:12" ht="14.25" x14ac:dyDescent="0.2">
      <c r="A2912" s="38"/>
      <c r="B2912" s="38"/>
      <c r="C2912" s="38" t="s">
        <v>1565</v>
      </c>
      <c r="D2912" s="39"/>
      <c r="E2912" s="40"/>
      <c r="F2912" s="40"/>
      <c r="G2912" s="40"/>
      <c r="H2912" s="42"/>
      <c r="I2912" s="41"/>
      <c r="J2912" s="42"/>
      <c r="K2912" s="41"/>
      <c r="L2912" s="42">
        <f>SUM(AR2886:AR2915)+SUM(AS2886:AS2915)+SUM(AT2886:AT2915)+SUM(AU2886:AU2915)+SUM(AV2886:AV2915)</f>
        <v>14171.6</v>
      </c>
    </row>
    <row r="2913" spans="1:83" ht="14.25" x14ac:dyDescent="0.2">
      <c r="A2913" s="38"/>
      <c r="B2913" s="38" t="s">
        <v>27</v>
      </c>
      <c r="C2913" s="38" t="s">
        <v>1566</v>
      </c>
      <c r="D2913" s="39" t="s">
        <v>1392</v>
      </c>
      <c r="E2913" s="40">
        <f>Source!BZ438</f>
        <v>103</v>
      </c>
      <c r="F2913" s="40"/>
      <c r="G2913" s="40">
        <f>Source!AT438</f>
        <v>103</v>
      </c>
      <c r="H2913" s="42"/>
      <c r="I2913" s="41"/>
      <c r="J2913" s="42"/>
      <c r="K2913" s="41"/>
      <c r="L2913" s="42">
        <f>SUM(AZ2886:AZ2915)</f>
        <v>14596.75</v>
      </c>
    </row>
    <row r="2914" spans="1:83" ht="14.25" x14ac:dyDescent="0.2">
      <c r="A2914" s="45"/>
      <c r="B2914" s="45" t="s">
        <v>28</v>
      </c>
      <c r="C2914" s="45" t="s">
        <v>1567</v>
      </c>
      <c r="D2914" s="46" t="s">
        <v>1392</v>
      </c>
      <c r="E2914" s="47">
        <f>Source!CA438</f>
        <v>60</v>
      </c>
      <c r="F2914" s="47"/>
      <c r="G2914" s="47">
        <f>Source!AU438</f>
        <v>60</v>
      </c>
      <c r="H2914" s="48"/>
      <c r="I2914" s="49"/>
      <c r="J2914" s="48"/>
      <c r="K2914" s="49"/>
      <c r="L2914" s="48">
        <f>SUM(BA2886:BA2915)</f>
        <v>8502.9599999999991</v>
      </c>
    </row>
    <row r="2915" spans="1:83" ht="15" x14ac:dyDescent="0.2">
      <c r="C2915" s="58" t="s">
        <v>1568</v>
      </c>
      <c r="D2915" s="58"/>
      <c r="E2915" s="58"/>
      <c r="F2915" s="58"/>
      <c r="G2915" s="58"/>
      <c r="H2915" s="58"/>
      <c r="I2915" s="59">
        <f>K2915/E2886</f>
        <v>44456.74</v>
      </c>
      <c r="J2915" s="59"/>
      <c r="K2915" s="59">
        <f>L2887+L2889+L2895+L2913+L2914+L2890</f>
        <v>44456.74</v>
      </c>
      <c r="L2915" s="59"/>
      <c r="AD2915">
        <f>ROUND((Source!AT438/100)*((ROUND(SUMIF(SmtRes!AQ1038:'SmtRes'!AQ1047,"=1",SmtRes!AD1038:'SmtRes'!AD1047)*Source!I438, 2)+ROUND(SUMIF(SmtRes!AQ1038:'SmtRes'!AQ1047,"=1",SmtRes!AC1038:'SmtRes'!AC1047)*Source!I438, 2))), 2)</f>
        <v>1500.83</v>
      </c>
      <c r="AE2915">
        <f>ROUND((Source!AU438/100)*((ROUND(SUMIF(SmtRes!AQ1038:'SmtRes'!AQ1047,"=1",SmtRes!AD1038:'SmtRes'!AD1047)*Source!I438, 2)+ROUND(SUMIF(SmtRes!AQ1038:'SmtRes'!AQ1047,"=1",SmtRes!AC1038:'SmtRes'!AC1047)*Source!I438, 2))), 2)</f>
        <v>874.27</v>
      </c>
      <c r="AN2915" s="50">
        <f>L2887+L2889+L2895+L2913+L2914+L2890</f>
        <v>44456.74</v>
      </c>
      <c r="AO2915" s="50">
        <f>L2889</f>
        <v>7185.43</v>
      </c>
      <c r="AQ2915" t="s">
        <v>1569</v>
      </c>
      <c r="AR2915" s="50">
        <f>L2887</f>
        <v>11570.75</v>
      </c>
      <c r="AT2915" s="50">
        <f>L2890</f>
        <v>2600.85</v>
      </c>
      <c r="AV2915" t="s">
        <v>1569</v>
      </c>
      <c r="AW2915" s="50">
        <f>L2895</f>
        <v>0</v>
      </c>
      <c r="AZ2915">
        <f>Source!X438</f>
        <v>14596.75</v>
      </c>
      <c r="BA2915">
        <f>Source!Y438</f>
        <v>8502.9599999999991</v>
      </c>
      <c r="CD2915">
        <v>1</v>
      </c>
    </row>
    <row r="2917" spans="1:83" ht="16.5" x14ac:dyDescent="0.2">
      <c r="A2917" s="61" t="s">
        <v>1809</v>
      </c>
      <c r="B2917" s="61"/>
      <c r="C2917" s="61"/>
      <c r="D2917" s="61"/>
      <c r="E2917" s="61"/>
      <c r="F2917" s="61"/>
      <c r="G2917" s="61"/>
      <c r="H2917" s="61"/>
      <c r="I2917" s="61"/>
      <c r="J2917" s="61"/>
      <c r="K2917" s="61"/>
      <c r="L2917" s="61"/>
    </row>
    <row r="2918" spans="1:83" ht="99.75" x14ac:dyDescent="0.2">
      <c r="C2918" s="52" t="str">
        <f>Source!G474</f>
        <v>Установку опор с бурением котлована на глубину более 2 метров рассчитывать в соответствии с технической частью 33 сборника ГЭСН-2022 (приложения 33.4 п.3.6, 33.1) и норм для корректировки</v>
      </c>
    </row>
    <row r="2919" spans="1:83" ht="109.5" x14ac:dyDescent="0.2">
      <c r="A2919" s="36" t="s">
        <v>593</v>
      </c>
      <c r="B2919" s="38" t="s">
        <v>1773</v>
      </c>
      <c r="C2919" s="38" t="s">
        <v>1810</v>
      </c>
      <c r="D2919" s="39" t="str">
        <f>Source!H475</f>
        <v>ШТ</v>
      </c>
      <c r="E2919" s="40">
        <f>Source!K475</f>
        <v>1</v>
      </c>
      <c r="F2919" s="40"/>
      <c r="G2919" s="40">
        <f>Source!I475</f>
        <v>1</v>
      </c>
      <c r="H2919" s="42"/>
      <c r="I2919" s="41"/>
      <c r="J2919" s="42"/>
      <c r="K2919" s="41"/>
      <c r="L2919" s="42"/>
    </row>
    <row r="2920" spans="1:83" ht="51" x14ac:dyDescent="0.2">
      <c r="B2920" s="55" t="str">
        <f>Source!EO475</f>
        <v>Поправка: Прил.33.4, п.3. 4.1</v>
      </c>
      <c r="C2920" s="55" t="str">
        <f>Source!CN475</f>
        <v>Поправка: Прил.33.4, п.3. 4.1  Наименование: При установке железобетонных опор с крюками-скобами или крюками-кронштейнами</v>
      </c>
    </row>
    <row r="2921" spans="1:83" ht="15" x14ac:dyDescent="0.2">
      <c r="A2921" s="37"/>
      <c r="B2921" s="40">
        <v>1</v>
      </c>
      <c r="C2921" s="37" t="s">
        <v>1560</v>
      </c>
      <c r="D2921" s="39" t="s">
        <v>1220</v>
      </c>
      <c r="E2921" s="43"/>
      <c r="F2921" s="40"/>
      <c r="G2921" s="43">
        <f>Source!U475</f>
        <v>2.5703999999999998</v>
      </c>
      <c r="H2921" s="40"/>
      <c r="I2921" s="40"/>
      <c r="J2921" s="40"/>
      <c r="K2921" s="40"/>
      <c r="L2921" s="44">
        <f>SUM(L2922:L2922)-SUMIF(CE2922:CE2922, 1, L2922:L2922)</f>
        <v>1132.31</v>
      </c>
    </row>
    <row r="2922" spans="1:83" ht="28.5" x14ac:dyDescent="0.2">
      <c r="A2922" s="38"/>
      <c r="B2922" s="38" t="s">
        <v>1323</v>
      </c>
      <c r="C2922" s="38" t="s">
        <v>1324</v>
      </c>
      <c r="D2922" s="39" t="s">
        <v>1220</v>
      </c>
      <c r="E2922" s="40">
        <v>3.06</v>
      </c>
      <c r="F2922" s="40">
        <f>ROUND(0.84,7)</f>
        <v>0.84</v>
      </c>
      <c r="G2922" s="40">
        <f>SmtRes!CX1048</f>
        <v>2.5703999999999998</v>
      </c>
      <c r="H2922" s="42"/>
      <c r="I2922" s="41"/>
      <c r="J2922" s="42">
        <f>SmtRes!CZ1048</f>
        <v>440.52</v>
      </c>
      <c r="K2922" s="41"/>
      <c r="L2922" s="42">
        <f>SmtRes!DI1048</f>
        <v>1132.31</v>
      </c>
    </row>
    <row r="2923" spans="1:83" ht="15" x14ac:dyDescent="0.2">
      <c r="A2923" s="37"/>
      <c r="B2923" s="40">
        <v>2</v>
      </c>
      <c r="C2923" s="37" t="s">
        <v>1561</v>
      </c>
      <c r="D2923" s="39"/>
      <c r="E2923" s="43"/>
      <c r="F2923" s="40"/>
      <c r="G2923" s="43"/>
      <c r="H2923" s="40"/>
      <c r="I2923" s="40"/>
      <c r="J2923" s="40"/>
      <c r="K2923" s="40"/>
      <c r="L2923" s="44">
        <f>SUM(L2924:L2928)-SUMIF(CE2924:CE2928, 1, L2924:L2928)</f>
        <v>1335.53</v>
      </c>
    </row>
    <row r="2924" spans="1:83" ht="15" x14ac:dyDescent="0.2">
      <c r="A2924" s="37"/>
      <c r="B2924" s="40"/>
      <c r="C2924" s="37" t="s">
        <v>1563</v>
      </c>
      <c r="D2924" s="39" t="s">
        <v>1220</v>
      </c>
      <c r="E2924" s="43"/>
      <c r="F2924" s="40"/>
      <c r="G2924" s="43">
        <f>Source!V475</f>
        <v>0.87000000000000011</v>
      </c>
      <c r="H2924" s="40"/>
      <c r="I2924" s="40"/>
      <c r="J2924" s="40"/>
      <c r="K2924" s="40"/>
      <c r="L2924" s="44">
        <f>SUMIF(CE2925:CE2928, 1, L2925:L2928)</f>
        <v>464.36</v>
      </c>
      <c r="CE2924">
        <v>1</v>
      </c>
    </row>
    <row r="2925" spans="1:83" ht="42.75" x14ac:dyDescent="0.2">
      <c r="A2925" s="38"/>
      <c r="B2925" s="38" t="s">
        <v>1300</v>
      </c>
      <c r="C2925" s="38" t="s">
        <v>1302</v>
      </c>
      <c r="D2925" s="39" t="s">
        <v>1090</v>
      </c>
      <c r="E2925" s="40">
        <v>0.68</v>
      </c>
      <c r="F2925" s="40"/>
      <c r="G2925" s="40">
        <f>SmtRes!CX1050</f>
        <v>0.68</v>
      </c>
      <c r="H2925" s="42"/>
      <c r="I2925" s="41"/>
      <c r="J2925" s="42">
        <f>SmtRes!CZ1050</f>
        <v>1811.82</v>
      </c>
      <c r="K2925" s="41"/>
      <c r="L2925" s="42">
        <f>SmtRes!DG1050</f>
        <v>1232.04</v>
      </c>
    </row>
    <row r="2926" spans="1:83" ht="28.5" x14ac:dyDescent="0.2">
      <c r="A2926" s="38"/>
      <c r="B2926" s="38" t="s">
        <v>1303</v>
      </c>
      <c r="C2926" s="38" t="s">
        <v>1635</v>
      </c>
      <c r="D2926" s="39" t="s">
        <v>1220</v>
      </c>
      <c r="E2926" s="40">
        <f>SmtRes!DO1050*SmtRes!AT1050</f>
        <v>0.68</v>
      </c>
      <c r="F2926" s="40"/>
      <c r="G2926" s="40">
        <f>SmtRes!DO1050*SmtRes!CX1050</f>
        <v>0.68</v>
      </c>
      <c r="H2926" s="42"/>
      <c r="I2926" s="41"/>
      <c r="J2926" s="42">
        <f>ROUND(SmtRes!AG1050/SmtRes!DO1050, 2)</f>
        <v>549.32000000000005</v>
      </c>
      <c r="K2926" s="41"/>
      <c r="L2926" s="42">
        <f>SmtRes!DH1050</f>
        <v>373.54</v>
      </c>
      <c r="CE2926">
        <v>1</v>
      </c>
    </row>
    <row r="2927" spans="1:83" ht="28.5" x14ac:dyDescent="0.2">
      <c r="A2927" s="38"/>
      <c r="B2927" s="38" t="s">
        <v>1227</v>
      </c>
      <c r="C2927" s="38" t="s">
        <v>1229</v>
      </c>
      <c r="D2927" s="39" t="s">
        <v>1090</v>
      </c>
      <c r="E2927" s="40">
        <v>0.19</v>
      </c>
      <c r="F2927" s="40"/>
      <c r="G2927" s="40">
        <f>SmtRes!CX1051</f>
        <v>0.19</v>
      </c>
      <c r="H2927" s="42"/>
      <c r="I2927" s="41"/>
      <c r="J2927" s="42">
        <f>SmtRes!CZ1051</f>
        <v>544.70000000000005</v>
      </c>
      <c r="K2927" s="41"/>
      <c r="L2927" s="42">
        <f>SmtRes!DG1051</f>
        <v>103.49</v>
      </c>
    </row>
    <row r="2928" spans="1:83" ht="28.5" x14ac:dyDescent="0.2">
      <c r="A2928" s="38"/>
      <c r="B2928" s="38" t="s">
        <v>1226</v>
      </c>
      <c r="C2928" s="38" t="s">
        <v>1562</v>
      </c>
      <c r="D2928" s="39" t="s">
        <v>1220</v>
      </c>
      <c r="E2928" s="40">
        <f>SmtRes!DO1051*SmtRes!AT1051</f>
        <v>0.19</v>
      </c>
      <c r="F2928" s="40"/>
      <c r="G2928" s="40">
        <f>SmtRes!DO1051*SmtRes!CX1051</f>
        <v>0.19</v>
      </c>
      <c r="H2928" s="42"/>
      <c r="I2928" s="41"/>
      <c r="J2928" s="42">
        <f>ROUND(SmtRes!AG1051/SmtRes!DO1051, 2)</f>
        <v>477.98</v>
      </c>
      <c r="K2928" s="41"/>
      <c r="L2928" s="42">
        <f>SmtRes!DH1051</f>
        <v>90.82</v>
      </c>
      <c r="CE2928">
        <v>1</v>
      </c>
    </row>
    <row r="2929" spans="1:12" ht="15" x14ac:dyDescent="0.2">
      <c r="A2929" s="37"/>
      <c r="B2929" s="40">
        <v>4</v>
      </c>
      <c r="C2929" s="37" t="s">
        <v>1576</v>
      </c>
      <c r="D2929" s="39"/>
      <c r="E2929" s="43"/>
      <c r="F2929" s="40"/>
      <c r="G2929" s="43"/>
      <c r="H2929" s="40"/>
      <c r="I2929" s="40"/>
      <c r="J2929" s="40"/>
      <c r="K2929" s="40"/>
      <c r="L2929" s="44">
        <f>SUM(L2930:L2935)-SUMIF(CE2930:CE2935, 1, L2930:L2935)</f>
        <v>0</v>
      </c>
    </row>
    <row r="2930" spans="1:12" ht="14.25" x14ac:dyDescent="0.2">
      <c r="A2930" s="38"/>
      <c r="B2930" s="38" t="s">
        <v>1243</v>
      </c>
      <c r="C2930" s="38" t="s">
        <v>1245</v>
      </c>
      <c r="D2930" s="39" t="s">
        <v>1242</v>
      </c>
      <c r="E2930" s="40">
        <v>0.1</v>
      </c>
      <c r="F2930" s="40">
        <f t="shared" ref="F2930:F2942" si="153">ROUND(0,7)</f>
        <v>0</v>
      </c>
      <c r="G2930" s="40">
        <f>SmtRes!CX1052</f>
        <v>0</v>
      </c>
      <c r="H2930" s="42">
        <f>SmtRes!CZ1052</f>
        <v>238.29</v>
      </c>
      <c r="I2930" s="41">
        <f>SmtRes!AI1052</f>
        <v>2.0699999999999998</v>
      </c>
      <c r="J2930" s="42">
        <f t="shared" ref="J2930:J2935" si="154">ROUND(H2930*I2930, 2)</f>
        <v>493.26</v>
      </c>
      <c r="K2930" s="41"/>
      <c r="L2930" s="42">
        <f>SmtRes!DF1052</f>
        <v>0</v>
      </c>
    </row>
    <row r="2931" spans="1:12" ht="14.25" x14ac:dyDescent="0.2">
      <c r="A2931" s="38"/>
      <c r="B2931" s="38" t="s">
        <v>1325</v>
      </c>
      <c r="C2931" s="38" t="s">
        <v>1327</v>
      </c>
      <c r="D2931" s="39" t="s">
        <v>1242</v>
      </c>
      <c r="E2931" s="40">
        <v>0.03</v>
      </c>
      <c r="F2931" s="40">
        <f t="shared" si="153"/>
        <v>0</v>
      </c>
      <c r="G2931" s="40">
        <f>SmtRes!CX1053</f>
        <v>0</v>
      </c>
      <c r="H2931" s="42">
        <f>SmtRes!CZ1053</f>
        <v>80.02</v>
      </c>
      <c r="I2931" s="41">
        <f>SmtRes!AI1053</f>
        <v>2.0699999999999998</v>
      </c>
      <c r="J2931" s="42">
        <f t="shared" si="154"/>
        <v>165.64</v>
      </c>
      <c r="K2931" s="41"/>
      <c r="L2931" s="42">
        <f>SmtRes!DF1053</f>
        <v>0</v>
      </c>
    </row>
    <row r="2932" spans="1:12" ht="14.25" x14ac:dyDescent="0.2">
      <c r="A2932" s="38"/>
      <c r="B2932" s="38" t="s">
        <v>1246</v>
      </c>
      <c r="C2932" s="38" t="s">
        <v>1248</v>
      </c>
      <c r="D2932" s="39" t="s">
        <v>1242</v>
      </c>
      <c r="E2932" s="40">
        <v>0.02</v>
      </c>
      <c r="F2932" s="40">
        <f t="shared" si="153"/>
        <v>0</v>
      </c>
      <c r="G2932" s="40">
        <f>SmtRes!CX1054</f>
        <v>0</v>
      </c>
      <c r="H2932" s="42">
        <f>SmtRes!CZ1054</f>
        <v>56.11</v>
      </c>
      <c r="I2932" s="41">
        <f>SmtRes!AI1054</f>
        <v>1.58</v>
      </c>
      <c r="J2932" s="42">
        <f t="shared" si="154"/>
        <v>88.65</v>
      </c>
      <c r="K2932" s="41"/>
      <c r="L2932" s="42">
        <f>SmtRes!DF1054</f>
        <v>0</v>
      </c>
    </row>
    <row r="2933" spans="1:12" ht="14.25" x14ac:dyDescent="0.2">
      <c r="A2933" s="38"/>
      <c r="B2933" s="38" t="s">
        <v>1331</v>
      </c>
      <c r="C2933" s="38" t="s">
        <v>1333</v>
      </c>
      <c r="D2933" s="39" t="s">
        <v>806</v>
      </c>
      <c r="E2933" s="40">
        <v>4.0000000000000002E-4</v>
      </c>
      <c r="F2933" s="40">
        <f t="shared" si="153"/>
        <v>0</v>
      </c>
      <c r="G2933" s="40">
        <f>SmtRes!CX1055</f>
        <v>0</v>
      </c>
      <c r="H2933" s="42">
        <f>SmtRes!CZ1055</f>
        <v>61265.39</v>
      </c>
      <c r="I2933" s="41">
        <f>SmtRes!AI1055</f>
        <v>1.3</v>
      </c>
      <c r="J2933" s="42">
        <f t="shared" si="154"/>
        <v>79645.009999999995</v>
      </c>
      <c r="K2933" s="41"/>
      <c r="L2933" s="42">
        <f>SmtRes!DF1055</f>
        <v>0</v>
      </c>
    </row>
    <row r="2934" spans="1:12" ht="14.25" x14ac:dyDescent="0.2">
      <c r="A2934" s="38"/>
      <c r="B2934" s="38" t="s">
        <v>1334</v>
      </c>
      <c r="C2934" s="38" t="s">
        <v>1336</v>
      </c>
      <c r="D2934" s="39" t="s">
        <v>806</v>
      </c>
      <c r="E2934" s="40">
        <v>1E-4</v>
      </c>
      <c r="F2934" s="40">
        <f t="shared" si="153"/>
        <v>0</v>
      </c>
      <c r="G2934" s="40">
        <f>SmtRes!CX1056</f>
        <v>0</v>
      </c>
      <c r="H2934" s="42">
        <f>SmtRes!CZ1056</f>
        <v>80020.98</v>
      </c>
      <c r="I2934" s="41">
        <f>SmtRes!AI1056</f>
        <v>1.02</v>
      </c>
      <c r="J2934" s="42">
        <f t="shared" si="154"/>
        <v>81621.399999999994</v>
      </c>
      <c r="K2934" s="41"/>
      <c r="L2934" s="42">
        <f>SmtRes!DF1056</f>
        <v>0</v>
      </c>
    </row>
    <row r="2935" spans="1:12" ht="14.25" x14ac:dyDescent="0.2">
      <c r="A2935" s="38"/>
      <c r="B2935" s="38" t="s">
        <v>1343</v>
      </c>
      <c r="C2935" s="38" t="s">
        <v>1345</v>
      </c>
      <c r="D2935" s="39" t="s">
        <v>880</v>
      </c>
      <c r="E2935" s="40">
        <v>0.06</v>
      </c>
      <c r="F2935" s="40">
        <f t="shared" si="153"/>
        <v>0</v>
      </c>
      <c r="G2935" s="40">
        <f>SmtRes!CX1057</f>
        <v>0</v>
      </c>
      <c r="H2935" s="42">
        <f>SmtRes!CZ1057</f>
        <v>1031.73</v>
      </c>
      <c r="I2935" s="41">
        <f>SmtRes!AI1057</f>
        <v>1.27</v>
      </c>
      <c r="J2935" s="42">
        <f t="shared" si="154"/>
        <v>1310.3</v>
      </c>
      <c r="K2935" s="41"/>
      <c r="L2935" s="42">
        <f>SmtRes!DF1057</f>
        <v>0</v>
      </c>
    </row>
    <row r="2936" spans="1:12" ht="28.5" x14ac:dyDescent="0.2">
      <c r="A2936" s="38"/>
      <c r="B2936" s="38" t="str">
        <f>EtalonRes!I1684</f>
        <v>05.1.02.07</v>
      </c>
      <c r="C2936" s="38" t="str">
        <f>EtalonRes!K1684</f>
        <v>Стойка железобетонная вибрированная для опор</v>
      </c>
      <c r="D2936" s="39" t="str">
        <f>EtalonRes!O1684</f>
        <v>ШТ</v>
      </c>
      <c r="E2936" s="40">
        <f>EtalonRes!X1684</f>
        <v>0</v>
      </c>
      <c r="F2936" s="40">
        <f t="shared" si="153"/>
        <v>0</v>
      </c>
      <c r="G2936" s="40">
        <f>ROUND(EtalonRes!AG1684*Source!I475, 7)</f>
        <v>0</v>
      </c>
      <c r="H2936" s="42"/>
      <c r="I2936" s="41"/>
      <c r="J2936" s="42"/>
      <c r="K2936" s="41"/>
      <c r="L2936" s="42"/>
    </row>
    <row r="2937" spans="1:12" ht="14.25" x14ac:dyDescent="0.2">
      <c r="A2937" s="38"/>
      <c r="B2937" s="38" t="str">
        <f>EtalonRes!I1685</f>
        <v>07.2.02.05</v>
      </c>
      <c r="C2937" s="38" t="str">
        <f>EtalonRes!K1685</f>
        <v>Траверсы стальные</v>
      </c>
      <c r="D2937" s="39" t="str">
        <f>EtalonRes!O1685</f>
        <v>т</v>
      </c>
      <c r="E2937" s="40">
        <f>EtalonRes!X1685</f>
        <v>0</v>
      </c>
      <c r="F2937" s="40">
        <f t="shared" si="153"/>
        <v>0</v>
      </c>
      <c r="G2937" s="40">
        <f>ROUND(EtalonRes!AG1685*Source!I475, 7)</f>
        <v>0</v>
      </c>
      <c r="H2937" s="42"/>
      <c r="I2937" s="41"/>
      <c r="J2937" s="42"/>
      <c r="K2937" s="41"/>
      <c r="L2937" s="42"/>
    </row>
    <row r="2938" spans="1:12" ht="14.25" x14ac:dyDescent="0.2">
      <c r="A2938" s="38"/>
      <c r="B2938" s="38" t="str">
        <f>EtalonRes!I1686</f>
        <v>07.2.07.13</v>
      </c>
      <c r="C2938" s="38" t="str">
        <f>EtalonRes!K1686</f>
        <v>Хомуты стальные</v>
      </c>
      <c r="D2938" s="39" t="str">
        <f>EtalonRes!O1686</f>
        <v>кг</v>
      </c>
      <c r="E2938" s="40">
        <f>EtalonRes!X1686</f>
        <v>0</v>
      </c>
      <c r="F2938" s="40">
        <f t="shared" si="153"/>
        <v>0</v>
      </c>
      <c r="G2938" s="40">
        <f>ROUND(EtalonRes!AG1686*Source!I475, 7)</f>
        <v>0</v>
      </c>
      <c r="H2938" s="42"/>
      <c r="I2938" s="41"/>
      <c r="J2938" s="42"/>
      <c r="K2938" s="41"/>
      <c r="L2938" s="42"/>
    </row>
    <row r="2939" spans="1:12" ht="14.25" x14ac:dyDescent="0.2">
      <c r="A2939" s="38"/>
      <c r="B2939" s="38" t="str">
        <f>EtalonRes!I1687</f>
        <v>08.3.04.02</v>
      </c>
      <c r="C2939" s="38" t="str">
        <f>EtalonRes!K1687</f>
        <v>Сталь стержневая диаметром до 10 мм</v>
      </c>
      <c r="D2939" s="39" t="str">
        <f>EtalonRes!O1687</f>
        <v>т</v>
      </c>
      <c r="E2939" s="40">
        <f>EtalonRes!X1687</f>
        <v>0</v>
      </c>
      <c r="F2939" s="40">
        <f t="shared" si="153"/>
        <v>0</v>
      </c>
      <c r="G2939" s="40">
        <f>ROUND(EtalonRes!AG1687*Source!I475, 7)</f>
        <v>0</v>
      </c>
      <c r="H2939" s="42"/>
      <c r="I2939" s="41"/>
      <c r="J2939" s="42"/>
      <c r="K2939" s="41"/>
      <c r="L2939" s="42"/>
    </row>
    <row r="2940" spans="1:12" ht="14.25" x14ac:dyDescent="0.2">
      <c r="A2940" s="38"/>
      <c r="B2940" s="38" t="str">
        <f>EtalonRes!I1691</f>
        <v>22.2.01.04</v>
      </c>
      <c r="C2940" s="38" t="str">
        <f>EtalonRes!K1691</f>
        <v>Изоляторы штыревые</v>
      </c>
      <c r="D2940" s="39" t="str">
        <f>EtalonRes!O1691</f>
        <v>ШТ</v>
      </c>
      <c r="E2940" s="40">
        <f>EtalonRes!X1691</f>
        <v>0</v>
      </c>
      <c r="F2940" s="40">
        <f t="shared" si="153"/>
        <v>0</v>
      </c>
      <c r="G2940" s="40">
        <f>ROUND(EtalonRes!AG1691*Source!I475, 7)</f>
        <v>0</v>
      </c>
      <c r="H2940" s="42"/>
      <c r="I2940" s="41"/>
      <c r="J2940" s="42"/>
      <c r="K2940" s="41"/>
      <c r="L2940" s="42"/>
    </row>
    <row r="2941" spans="1:12" ht="14.25" x14ac:dyDescent="0.2">
      <c r="A2941" s="38"/>
      <c r="B2941" s="38" t="str">
        <f>EtalonRes!I1692</f>
        <v>22.2.02.21</v>
      </c>
      <c r="C2941" s="38" t="str">
        <f>EtalonRes!K1692</f>
        <v>Штыри</v>
      </c>
      <c r="D2941" s="39" t="str">
        <f>EtalonRes!O1692</f>
        <v>ШТ</v>
      </c>
      <c r="E2941" s="40">
        <f>EtalonRes!X1692</f>
        <v>0</v>
      </c>
      <c r="F2941" s="40">
        <f t="shared" si="153"/>
        <v>0</v>
      </c>
      <c r="G2941" s="40">
        <f>ROUND(EtalonRes!AG1692*Source!I475, 7)</f>
        <v>0</v>
      </c>
      <c r="H2941" s="42"/>
      <c r="I2941" s="41"/>
      <c r="J2941" s="42"/>
      <c r="K2941" s="41"/>
      <c r="L2941" s="42"/>
    </row>
    <row r="2942" spans="1:12" ht="14.25" x14ac:dyDescent="0.2">
      <c r="A2942" s="38"/>
      <c r="B2942" s="38" t="str">
        <f>EtalonRes!I1693</f>
        <v>22.2.02.23</v>
      </c>
      <c r="C2942" s="45" t="str">
        <f>EtalonRes!K1693</f>
        <v>Металлические плакаты</v>
      </c>
      <c r="D2942" s="46" t="str">
        <f>EtalonRes!O1693</f>
        <v>ШТ</v>
      </c>
      <c r="E2942" s="47">
        <f>EtalonRes!X1693</f>
        <v>0.1</v>
      </c>
      <c r="F2942" s="47">
        <f t="shared" si="153"/>
        <v>0</v>
      </c>
      <c r="G2942" s="47">
        <f>ROUND(EtalonRes!AG1693*Source!I475, 7)</f>
        <v>0</v>
      </c>
      <c r="H2942" s="48"/>
      <c r="I2942" s="49"/>
      <c r="J2942" s="48"/>
      <c r="K2942" s="49"/>
      <c r="L2942" s="48"/>
    </row>
    <row r="2943" spans="1:12" ht="15" x14ac:dyDescent="0.2">
      <c r="A2943" s="38"/>
      <c r="B2943" s="38"/>
      <c r="C2943" s="51" t="s">
        <v>1564</v>
      </c>
      <c r="D2943" s="39"/>
      <c r="E2943" s="40"/>
      <c r="F2943" s="40"/>
      <c r="G2943" s="40"/>
      <c r="H2943" s="42"/>
      <c r="I2943" s="41"/>
      <c r="J2943" s="42"/>
      <c r="K2943" s="41"/>
      <c r="L2943" s="42">
        <f>L2921+L2923+L2924+L2929</f>
        <v>2932.2000000000003</v>
      </c>
    </row>
    <row r="2944" spans="1:12" ht="14.25" x14ac:dyDescent="0.2">
      <c r="A2944" s="38"/>
      <c r="B2944" s="38"/>
      <c r="C2944" s="38" t="s">
        <v>1565</v>
      </c>
      <c r="D2944" s="39"/>
      <c r="E2944" s="40"/>
      <c r="F2944" s="40"/>
      <c r="G2944" s="40"/>
      <c r="H2944" s="42"/>
      <c r="I2944" s="41"/>
      <c r="J2944" s="42"/>
      <c r="K2944" s="41"/>
      <c r="L2944" s="42">
        <f>SUM(AR2919:AR2947)+SUM(AS2919:AS2947)+SUM(AT2919:AT2947)+SUM(AU2919:AU2947)+SUM(AV2919:AV2947)</f>
        <v>1596.67</v>
      </c>
    </row>
    <row r="2945" spans="1:83" ht="14.25" x14ac:dyDescent="0.2">
      <c r="A2945" s="38"/>
      <c r="B2945" s="38" t="s">
        <v>27</v>
      </c>
      <c r="C2945" s="38" t="s">
        <v>1566</v>
      </c>
      <c r="D2945" s="39" t="s">
        <v>1392</v>
      </c>
      <c r="E2945" s="40">
        <f>Source!BZ475</f>
        <v>103</v>
      </c>
      <c r="F2945" s="40"/>
      <c r="G2945" s="40">
        <f>Source!AT475</f>
        <v>103</v>
      </c>
      <c r="H2945" s="42"/>
      <c r="I2945" s="41"/>
      <c r="J2945" s="42"/>
      <c r="K2945" s="41"/>
      <c r="L2945" s="42">
        <f>SUM(AZ2919:AZ2947)</f>
        <v>1644.57</v>
      </c>
    </row>
    <row r="2946" spans="1:83" ht="14.25" x14ac:dyDescent="0.2">
      <c r="A2946" s="45"/>
      <c r="B2946" s="45" t="s">
        <v>28</v>
      </c>
      <c r="C2946" s="45" t="s">
        <v>1567</v>
      </c>
      <c r="D2946" s="46" t="s">
        <v>1392</v>
      </c>
      <c r="E2946" s="47">
        <f>Source!CA475</f>
        <v>60</v>
      </c>
      <c r="F2946" s="47"/>
      <c r="G2946" s="47">
        <f>Source!AU475</f>
        <v>60</v>
      </c>
      <c r="H2946" s="48"/>
      <c r="I2946" s="49"/>
      <c r="J2946" s="48"/>
      <c r="K2946" s="49"/>
      <c r="L2946" s="48">
        <f>SUM(BA2919:BA2947)</f>
        <v>958</v>
      </c>
    </row>
    <row r="2947" spans="1:83" ht="15" x14ac:dyDescent="0.2">
      <c r="C2947" s="58" t="s">
        <v>1568</v>
      </c>
      <c r="D2947" s="58"/>
      <c r="E2947" s="58"/>
      <c r="F2947" s="58"/>
      <c r="G2947" s="58"/>
      <c r="H2947" s="58"/>
      <c r="I2947" s="59">
        <f>K2947/E2919</f>
        <v>5534.7699999999995</v>
      </c>
      <c r="J2947" s="59"/>
      <c r="K2947" s="59">
        <f>L2921+L2923+L2929+L2945+L2946+L2924</f>
        <v>5534.7699999999995</v>
      </c>
      <c r="L2947" s="59"/>
      <c r="AD2947">
        <f>ROUND((Source!AT475/100)*((ROUND(SUMIF(SmtRes!AQ1048:'SmtRes'!AQ1057,"=1",SmtRes!AD1048:'SmtRes'!AD1057)*Source!I475, 2)+ROUND(SUMIF(SmtRes!AQ1048:'SmtRes'!AQ1057,"=1",SmtRes!AC1048:'SmtRes'!AC1057)*Source!I475, 2))), 2)</f>
        <v>1511.85</v>
      </c>
      <c r="AE2947">
        <f>ROUND((Source!AU475/100)*((ROUND(SUMIF(SmtRes!AQ1048:'SmtRes'!AQ1057,"=1",SmtRes!AD1048:'SmtRes'!AD1057)*Source!I475, 2)+ROUND(SUMIF(SmtRes!AQ1048:'SmtRes'!AQ1057,"=1",SmtRes!AC1048:'SmtRes'!AC1057)*Source!I475, 2))), 2)</f>
        <v>880.69</v>
      </c>
      <c r="AN2947" s="50">
        <f>L2921+L2923+L2929+L2945+L2946+L2924</f>
        <v>5534.7699999999995</v>
      </c>
      <c r="AO2947" s="50">
        <f>L2923</f>
        <v>1335.53</v>
      </c>
      <c r="AQ2947" t="s">
        <v>1569</v>
      </c>
      <c r="AR2947" s="50">
        <f>L2921</f>
        <v>1132.31</v>
      </c>
      <c r="AT2947" s="50">
        <f>L2924</f>
        <v>464.36</v>
      </c>
      <c r="AV2947" t="s">
        <v>1569</v>
      </c>
      <c r="AW2947" s="50">
        <f>L2929</f>
        <v>0</v>
      </c>
      <c r="AZ2947">
        <f>Source!X475</f>
        <v>1644.57</v>
      </c>
      <c r="BA2947">
        <f>Source!Y475</f>
        <v>958</v>
      </c>
      <c r="CD2947">
        <v>1</v>
      </c>
    </row>
    <row r="2948" spans="1:83" ht="109.5" x14ac:dyDescent="0.2">
      <c r="A2948" s="36" t="s">
        <v>598</v>
      </c>
      <c r="B2948" s="38" t="s">
        <v>1775</v>
      </c>
      <c r="C2948" s="38" t="s">
        <v>1811</v>
      </c>
      <c r="D2948" s="39" t="str">
        <f>Source!H476</f>
        <v>ШТ</v>
      </c>
      <c r="E2948" s="40">
        <f>Source!K476</f>
        <v>1</v>
      </c>
      <c r="F2948" s="40"/>
      <c r="G2948" s="40">
        <f>Source!I476</f>
        <v>1</v>
      </c>
      <c r="H2948" s="42"/>
      <c r="I2948" s="41"/>
      <c r="J2948" s="42"/>
      <c r="K2948" s="41"/>
      <c r="L2948" s="42"/>
    </row>
    <row r="2949" spans="1:83" ht="51" x14ac:dyDescent="0.2">
      <c r="B2949" s="55" t="str">
        <f>Source!EO476</f>
        <v>Поправка: Прил.33.4, п.3. 4.2</v>
      </c>
      <c r="C2949" s="55" t="str">
        <f>Source!CN476</f>
        <v>Поправка: Прил.33.4, п.3. 4.2  Наименование: При установке железобетонных опор с крюками-скобами или крюками-кронштейнами</v>
      </c>
    </row>
    <row r="2950" spans="1:83" ht="15" x14ac:dyDescent="0.2">
      <c r="A2950" s="37"/>
      <c r="B2950" s="40">
        <v>1</v>
      </c>
      <c r="C2950" s="37" t="s">
        <v>1560</v>
      </c>
      <c r="D2950" s="39" t="s">
        <v>1220</v>
      </c>
      <c r="E2950" s="43"/>
      <c r="F2950" s="40"/>
      <c r="G2950" s="43">
        <f>Source!U476</f>
        <v>5.5015999999999998</v>
      </c>
      <c r="H2950" s="40"/>
      <c r="I2950" s="40"/>
      <c r="J2950" s="40"/>
      <c r="K2950" s="40"/>
      <c r="L2950" s="44">
        <f>SUM(L2951:L2951)-SUMIF(CE2951:CE2951, 1, L2951:L2951)</f>
        <v>2423.56</v>
      </c>
    </row>
    <row r="2951" spans="1:83" ht="28.5" x14ac:dyDescent="0.2">
      <c r="A2951" s="38"/>
      <c r="B2951" s="38" t="s">
        <v>1323</v>
      </c>
      <c r="C2951" s="38" t="s">
        <v>1324</v>
      </c>
      <c r="D2951" s="39" t="s">
        <v>1220</v>
      </c>
      <c r="E2951" s="40">
        <v>5.98</v>
      </c>
      <c r="F2951" s="40">
        <f>ROUND(0.92,7)</f>
        <v>0.92</v>
      </c>
      <c r="G2951" s="40">
        <f>SmtRes!CX1058</f>
        <v>5.5015999999999998</v>
      </c>
      <c r="H2951" s="42"/>
      <c r="I2951" s="41"/>
      <c r="J2951" s="42">
        <f>SmtRes!CZ1058</f>
        <v>440.52</v>
      </c>
      <c r="K2951" s="41"/>
      <c r="L2951" s="42">
        <f>SmtRes!DI1058</f>
        <v>2423.56</v>
      </c>
    </row>
    <row r="2952" spans="1:83" ht="15" x14ac:dyDescent="0.2">
      <c r="A2952" s="37"/>
      <c r="B2952" s="40">
        <v>2</v>
      </c>
      <c r="C2952" s="37" t="s">
        <v>1561</v>
      </c>
      <c r="D2952" s="39"/>
      <c r="E2952" s="43"/>
      <c r="F2952" s="40"/>
      <c r="G2952" s="43"/>
      <c r="H2952" s="40"/>
      <c r="I2952" s="40"/>
      <c r="J2952" s="40"/>
      <c r="K2952" s="40"/>
      <c r="L2952" s="44">
        <f>SUM(L2953:L2957)-SUMIF(CE2953:CE2957, 1, L2953:L2957)</f>
        <v>3116.79</v>
      </c>
    </row>
    <row r="2953" spans="1:83" ht="15" x14ac:dyDescent="0.2">
      <c r="A2953" s="37"/>
      <c r="B2953" s="40"/>
      <c r="C2953" s="37" t="s">
        <v>1563</v>
      </c>
      <c r="D2953" s="39" t="s">
        <v>1220</v>
      </c>
      <c r="E2953" s="43"/>
      <c r="F2953" s="40"/>
      <c r="G2953" s="43">
        <f>Source!V476</f>
        <v>2</v>
      </c>
      <c r="H2953" s="40"/>
      <c r="I2953" s="40"/>
      <c r="J2953" s="40"/>
      <c r="K2953" s="40"/>
      <c r="L2953" s="44">
        <f>SUMIF(CE2954:CE2957, 1, L2954:L2957)</f>
        <v>1070.0999999999999</v>
      </c>
      <c r="CE2953">
        <v>1</v>
      </c>
    </row>
    <row r="2954" spans="1:83" ht="42.75" x14ac:dyDescent="0.2">
      <c r="A2954" s="38"/>
      <c r="B2954" s="38" t="s">
        <v>1300</v>
      </c>
      <c r="C2954" s="38" t="s">
        <v>1302</v>
      </c>
      <c r="D2954" s="39" t="s">
        <v>1090</v>
      </c>
      <c r="E2954" s="40">
        <v>1.6</v>
      </c>
      <c r="F2954" s="40"/>
      <c r="G2954" s="40">
        <f>SmtRes!CX1060</f>
        <v>1.6</v>
      </c>
      <c r="H2954" s="42"/>
      <c r="I2954" s="41"/>
      <c r="J2954" s="42">
        <f>SmtRes!CZ1060</f>
        <v>1811.82</v>
      </c>
      <c r="K2954" s="41"/>
      <c r="L2954" s="42">
        <f>SmtRes!DG1060</f>
        <v>2898.91</v>
      </c>
    </row>
    <row r="2955" spans="1:83" ht="28.5" x14ac:dyDescent="0.2">
      <c r="A2955" s="38"/>
      <c r="B2955" s="38" t="s">
        <v>1303</v>
      </c>
      <c r="C2955" s="38" t="s">
        <v>1635</v>
      </c>
      <c r="D2955" s="39" t="s">
        <v>1220</v>
      </c>
      <c r="E2955" s="40">
        <f>SmtRes!DO1060*SmtRes!AT1060</f>
        <v>1.6</v>
      </c>
      <c r="F2955" s="40"/>
      <c r="G2955" s="40">
        <f>SmtRes!DO1060*SmtRes!CX1060</f>
        <v>1.6</v>
      </c>
      <c r="H2955" s="42"/>
      <c r="I2955" s="41"/>
      <c r="J2955" s="42">
        <f>ROUND(SmtRes!AG1060/SmtRes!DO1060, 2)</f>
        <v>549.32000000000005</v>
      </c>
      <c r="K2955" s="41"/>
      <c r="L2955" s="42">
        <f>SmtRes!DH1060</f>
        <v>878.91</v>
      </c>
      <c r="CE2955">
        <v>1</v>
      </c>
    </row>
    <row r="2956" spans="1:83" ht="28.5" x14ac:dyDescent="0.2">
      <c r="A2956" s="38"/>
      <c r="B2956" s="38" t="s">
        <v>1227</v>
      </c>
      <c r="C2956" s="38" t="s">
        <v>1229</v>
      </c>
      <c r="D2956" s="39" t="s">
        <v>1090</v>
      </c>
      <c r="E2956" s="40">
        <v>0.4</v>
      </c>
      <c r="F2956" s="40"/>
      <c r="G2956" s="40">
        <f>SmtRes!CX1061</f>
        <v>0.4</v>
      </c>
      <c r="H2956" s="42"/>
      <c r="I2956" s="41"/>
      <c r="J2956" s="42">
        <f>SmtRes!CZ1061</f>
        <v>544.70000000000005</v>
      </c>
      <c r="K2956" s="41"/>
      <c r="L2956" s="42">
        <f>SmtRes!DG1061</f>
        <v>217.88</v>
      </c>
    </row>
    <row r="2957" spans="1:83" ht="28.5" x14ac:dyDescent="0.2">
      <c r="A2957" s="38"/>
      <c r="B2957" s="38" t="s">
        <v>1226</v>
      </c>
      <c r="C2957" s="38" t="s">
        <v>1562</v>
      </c>
      <c r="D2957" s="39" t="s">
        <v>1220</v>
      </c>
      <c r="E2957" s="40">
        <f>SmtRes!DO1061*SmtRes!AT1061</f>
        <v>0.4</v>
      </c>
      <c r="F2957" s="40"/>
      <c r="G2957" s="40">
        <f>SmtRes!DO1061*SmtRes!CX1061</f>
        <v>0.4</v>
      </c>
      <c r="H2957" s="42"/>
      <c r="I2957" s="41"/>
      <c r="J2957" s="42">
        <f>ROUND(SmtRes!AG1061/SmtRes!DO1061, 2)</f>
        <v>477.98</v>
      </c>
      <c r="K2957" s="41"/>
      <c r="L2957" s="42">
        <f>SmtRes!DH1061</f>
        <v>191.19</v>
      </c>
      <c r="CE2957">
        <v>1</v>
      </c>
    </row>
    <row r="2958" spans="1:83" ht="15" x14ac:dyDescent="0.2">
      <c r="A2958" s="37"/>
      <c r="B2958" s="40">
        <v>4</v>
      </c>
      <c r="C2958" s="37" t="s">
        <v>1576</v>
      </c>
      <c r="D2958" s="39"/>
      <c r="E2958" s="43"/>
      <c r="F2958" s="40"/>
      <c r="G2958" s="43"/>
      <c r="H2958" s="40"/>
      <c r="I2958" s="40"/>
      <c r="J2958" s="40"/>
      <c r="K2958" s="40"/>
      <c r="L2958" s="44">
        <f>SUM(L2959:L2964)-SUMIF(CE2959:CE2964, 1, L2959:L2964)</f>
        <v>0</v>
      </c>
    </row>
    <row r="2959" spans="1:83" ht="14.25" x14ac:dyDescent="0.2">
      <c r="A2959" s="38"/>
      <c r="B2959" s="38" t="s">
        <v>1243</v>
      </c>
      <c r="C2959" s="38" t="s">
        <v>1245</v>
      </c>
      <c r="D2959" s="39" t="s">
        <v>1242</v>
      </c>
      <c r="E2959" s="40">
        <v>0.1</v>
      </c>
      <c r="F2959" s="40">
        <f t="shared" ref="F2959:F2973" si="155">ROUND(0,7)</f>
        <v>0</v>
      </c>
      <c r="G2959" s="40">
        <f>SmtRes!CX1062</f>
        <v>0</v>
      </c>
      <c r="H2959" s="42">
        <f>SmtRes!CZ1062</f>
        <v>238.29</v>
      </c>
      <c r="I2959" s="41">
        <f>SmtRes!AI1062</f>
        <v>2.0699999999999998</v>
      </c>
      <c r="J2959" s="42">
        <f t="shared" ref="J2959:J2964" si="156">ROUND(H2959*I2959, 2)</f>
        <v>493.26</v>
      </c>
      <c r="K2959" s="41"/>
      <c r="L2959" s="42">
        <f>SmtRes!DF1062</f>
        <v>0</v>
      </c>
    </row>
    <row r="2960" spans="1:83" ht="14.25" x14ac:dyDescent="0.2">
      <c r="A2960" s="38"/>
      <c r="B2960" s="38" t="s">
        <v>1325</v>
      </c>
      <c r="C2960" s="38" t="s">
        <v>1327</v>
      </c>
      <c r="D2960" s="39" t="s">
        <v>1242</v>
      </c>
      <c r="E2960" s="40">
        <v>0.03</v>
      </c>
      <c r="F2960" s="40">
        <f t="shared" si="155"/>
        <v>0</v>
      </c>
      <c r="G2960" s="40">
        <f>SmtRes!CX1063</f>
        <v>0</v>
      </c>
      <c r="H2960" s="42">
        <f>SmtRes!CZ1063</f>
        <v>80.02</v>
      </c>
      <c r="I2960" s="41">
        <f>SmtRes!AI1063</f>
        <v>2.0699999999999998</v>
      </c>
      <c r="J2960" s="42">
        <f t="shared" si="156"/>
        <v>165.64</v>
      </c>
      <c r="K2960" s="41"/>
      <c r="L2960" s="42">
        <f>SmtRes!DF1063</f>
        <v>0</v>
      </c>
    </row>
    <row r="2961" spans="1:12" ht="14.25" x14ac:dyDescent="0.2">
      <c r="A2961" s="38"/>
      <c r="B2961" s="38" t="s">
        <v>1246</v>
      </c>
      <c r="C2961" s="38" t="s">
        <v>1248</v>
      </c>
      <c r="D2961" s="39" t="s">
        <v>1242</v>
      </c>
      <c r="E2961" s="40">
        <v>0.02</v>
      </c>
      <c r="F2961" s="40">
        <f t="shared" si="155"/>
        <v>0</v>
      </c>
      <c r="G2961" s="40">
        <f>SmtRes!CX1064</f>
        <v>0</v>
      </c>
      <c r="H2961" s="42">
        <f>SmtRes!CZ1064</f>
        <v>56.11</v>
      </c>
      <c r="I2961" s="41">
        <f>SmtRes!AI1064</f>
        <v>1.58</v>
      </c>
      <c r="J2961" s="42">
        <f t="shared" si="156"/>
        <v>88.65</v>
      </c>
      <c r="K2961" s="41"/>
      <c r="L2961" s="42">
        <f>SmtRes!DF1064</f>
        <v>0</v>
      </c>
    </row>
    <row r="2962" spans="1:12" ht="14.25" x14ac:dyDescent="0.2">
      <c r="A2962" s="38"/>
      <c r="B2962" s="38" t="s">
        <v>1331</v>
      </c>
      <c r="C2962" s="38" t="s">
        <v>1333</v>
      </c>
      <c r="D2962" s="39" t="s">
        <v>806</v>
      </c>
      <c r="E2962" s="40">
        <v>4.0000000000000002E-4</v>
      </c>
      <c r="F2962" s="40">
        <f t="shared" si="155"/>
        <v>0</v>
      </c>
      <c r="G2962" s="40">
        <f>SmtRes!CX1065</f>
        <v>0</v>
      </c>
      <c r="H2962" s="42">
        <f>SmtRes!CZ1065</f>
        <v>61265.39</v>
      </c>
      <c r="I2962" s="41">
        <f>SmtRes!AI1065</f>
        <v>1.3</v>
      </c>
      <c r="J2962" s="42">
        <f t="shared" si="156"/>
        <v>79645.009999999995</v>
      </c>
      <c r="K2962" s="41"/>
      <c r="L2962" s="42">
        <f>SmtRes!DF1065</f>
        <v>0</v>
      </c>
    </row>
    <row r="2963" spans="1:12" ht="14.25" x14ac:dyDescent="0.2">
      <c r="A2963" s="38"/>
      <c r="B2963" s="38" t="s">
        <v>1334</v>
      </c>
      <c r="C2963" s="38" t="s">
        <v>1336</v>
      </c>
      <c r="D2963" s="39" t="s">
        <v>806</v>
      </c>
      <c r="E2963" s="40">
        <v>1E-4</v>
      </c>
      <c r="F2963" s="40">
        <f t="shared" si="155"/>
        <v>0</v>
      </c>
      <c r="G2963" s="40">
        <f>SmtRes!CX1066</f>
        <v>0</v>
      </c>
      <c r="H2963" s="42">
        <f>SmtRes!CZ1066</f>
        <v>80020.98</v>
      </c>
      <c r="I2963" s="41">
        <f>SmtRes!AI1066</f>
        <v>1.02</v>
      </c>
      <c r="J2963" s="42">
        <f t="shared" si="156"/>
        <v>81621.399999999994</v>
      </c>
      <c r="K2963" s="41"/>
      <c r="L2963" s="42">
        <f>SmtRes!DF1066</f>
        <v>0</v>
      </c>
    </row>
    <row r="2964" spans="1:12" ht="14.25" x14ac:dyDescent="0.2">
      <c r="A2964" s="38"/>
      <c r="B2964" s="38" t="s">
        <v>1343</v>
      </c>
      <c r="C2964" s="38" t="s">
        <v>1345</v>
      </c>
      <c r="D2964" s="39" t="s">
        <v>880</v>
      </c>
      <c r="E2964" s="40">
        <v>0.06</v>
      </c>
      <c r="F2964" s="40">
        <f t="shared" si="155"/>
        <v>0</v>
      </c>
      <c r="G2964" s="40">
        <f>SmtRes!CX1067</f>
        <v>0</v>
      </c>
      <c r="H2964" s="42">
        <f>SmtRes!CZ1067</f>
        <v>1031.73</v>
      </c>
      <c r="I2964" s="41">
        <f>SmtRes!AI1067</f>
        <v>1.27</v>
      </c>
      <c r="J2964" s="42">
        <f t="shared" si="156"/>
        <v>1310.3</v>
      </c>
      <c r="K2964" s="41"/>
      <c r="L2964" s="42">
        <f>SmtRes!DF1067</f>
        <v>0</v>
      </c>
    </row>
    <row r="2965" spans="1:12" ht="28.5" x14ac:dyDescent="0.2">
      <c r="A2965" s="38"/>
      <c r="B2965" s="38" t="str">
        <f>EtalonRes!I1702</f>
        <v>05.1.02.07</v>
      </c>
      <c r="C2965" s="38" t="str">
        <f>EtalonRes!K1702</f>
        <v>Стойка железобетонная вибрированная для опор</v>
      </c>
      <c r="D2965" s="39" t="str">
        <f>EtalonRes!O1702</f>
        <v>ШТ</v>
      </c>
      <c r="E2965" s="40">
        <f>EtalonRes!X1702</f>
        <v>0</v>
      </c>
      <c r="F2965" s="40">
        <f t="shared" si="155"/>
        <v>0</v>
      </c>
      <c r="G2965" s="40">
        <f>ROUND(EtalonRes!AG1702*Source!I476, 7)</f>
        <v>0</v>
      </c>
      <c r="H2965" s="42"/>
      <c r="I2965" s="41"/>
      <c r="J2965" s="42"/>
      <c r="K2965" s="41"/>
      <c r="L2965" s="42"/>
    </row>
    <row r="2966" spans="1:12" ht="14.25" x14ac:dyDescent="0.2">
      <c r="A2966" s="38"/>
      <c r="B2966" s="38" t="str">
        <f>EtalonRes!I1703</f>
        <v>07.2.02.05</v>
      </c>
      <c r="C2966" s="38" t="str">
        <f>EtalonRes!K1703</f>
        <v>Траверсы стальные</v>
      </c>
      <c r="D2966" s="39" t="str">
        <f>EtalonRes!O1703</f>
        <v>т</v>
      </c>
      <c r="E2966" s="40">
        <f>EtalonRes!X1703</f>
        <v>0</v>
      </c>
      <c r="F2966" s="40">
        <f t="shared" si="155"/>
        <v>0</v>
      </c>
      <c r="G2966" s="40">
        <f>ROUND(EtalonRes!AG1703*Source!I476, 7)</f>
        <v>0</v>
      </c>
      <c r="H2966" s="42"/>
      <c r="I2966" s="41"/>
      <c r="J2966" s="42"/>
      <c r="K2966" s="41"/>
      <c r="L2966" s="42"/>
    </row>
    <row r="2967" spans="1:12" ht="14.25" x14ac:dyDescent="0.2">
      <c r="A2967" s="38"/>
      <c r="B2967" s="38" t="str">
        <f>EtalonRes!I1704</f>
        <v>07.2.07.13</v>
      </c>
      <c r="C2967" s="38" t="str">
        <f>EtalonRes!K1704</f>
        <v>Хомуты стальные</v>
      </c>
      <c r="D2967" s="39" t="str">
        <f>EtalonRes!O1704</f>
        <v>кг</v>
      </c>
      <c r="E2967" s="40">
        <f>EtalonRes!X1704</f>
        <v>0</v>
      </c>
      <c r="F2967" s="40">
        <f t="shared" si="155"/>
        <v>0</v>
      </c>
      <c r="G2967" s="40">
        <f>ROUND(EtalonRes!AG1704*Source!I476, 7)</f>
        <v>0</v>
      </c>
      <c r="H2967" s="42"/>
      <c r="I2967" s="41"/>
      <c r="J2967" s="42"/>
      <c r="K2967" s="41"/>
      <c r="L2967" s="42"/>
    </row>
    <row r="2968" spans="1:12" ht="14.25" x14ac:dyDescent="0.2">
      <c r="A2968" s="38"/>
      <c r="B2968" s="38" t="str">
        <f>EtalonRes!I1705</f>
        <v>08.3.04.02</v>
      </c>
      <c r="C2968" s="38" t="str">
        <f>EtalonRes!K1705</f>
        <v>Сталь стержневая диаметром до 10 мм</v>
      </c>
      <c r="D2968" s="39" t="str">
        <f>EtalonRes!O1705</f>
        <v>т</v>
      </c>
      <c r="E2968" s="40">
        <f>EtalonRes!X1705</f>
        <v>0</v>
      </c>
      <c r="F2968" s="40">
        <f t="shared" si="155"/>
        <v>0</v>
      </c>
      <c r="G2968" s="40">
        <f>ROUND(EtalonRes!AG1705*Source!I476, 7)</f>
        <v>0</v>
      </c>
      <c r="H2968" s="42"/>
      <c r="I2968" s="41"/>
      <c r="J2968" s="42"/>
      <c r="K2968" s="41"/>
      <c r="L2968" s="42"/>
    </row>
    <row r="2969" spans="1:12" ht="14.25" x14ac:dyDescent="0.2">
      <c r="A2969" s="38"/>
      <c r="B2969" s="38" t="str">
        <f>EtalonRes!I1709</f>
        <v>22.2.01.04</v>
      </c>
      <c r="C2969" s="38" t="str">
        <f>EtalonRes!K1709</f>
        <v>Изоляторы штыревые</v>
      </c>
      <c r="D2969" s="39" t="str">
        <f>EtalonRes!O1709</f>
        <v>ШТ</v>
      </c>
      <c r="E2969" s="40">
        <f>EtalonRes!X1709</f>
        <v>0</v>
      </c>
      <c r="F2969" s="40">
        <f t="shared" si="155"/>
        <v>0</v>
      </c>
      <c r="G2969" s="40">
        <f>ROUND(EtalonRes!AG1709*Source!I476, 7)</f>
        <v>0</v>
      </c>
      <c r="H2969" s="42"/>
      <c r="I2969" s="41"/>
      <c r="J2969" s="42"/>
      <c r="K2969" s="41"/>
      <c r="L2969" s="42"/>
    </row>
    <row r="2970" spans="1:12" ht="14.25" x14ac:dyDescent="0.2">
      <c r="A2970" s="38"/>
      <c r="B2970" s="38" t="str">
        <f>EtalonRes!I1710</f>
        <v>22.2.02.07</v>
      </c>
      <c r="C2970" s="38" t="str">
        <f>EtalonRes!K1710</f>
        <v>Детали крепления стальные</v>
      </c>
      <c r="D2970" s="39" t="str">
        <f>EtalonRes!O1710</f>
        <v>кг</v>
      </c>
      <c r="E2970" s="40">
        <f>EtalonRes!X1710</f>
        <v>0</v>
      </c>
      <c r="F2970" s="40">
        <f t="shared" si="155"/>
        <v>0</v>
      </c>
      <c r="G2970" s="40">
        <f>ROUND(EtalonRes!AG1710*Source!I476, 7)</f>
        <v>0</v>
      </c>
      <c r="H2970" s="42"/>
      <c r="I2970" s="41"/>
      <c r="J2970" s="42"/>
      <c r="K2970" s="41"/>
      <c r="L2970" s="42"/>
    </row>
    <row r="2971" spans="1:12" ht="14.25" x14ac:dyDescent="0.2">
      <c r="A2971" s="38"/>
      <c r="B2971" s="38" t="str">
        <f>EtalonRes!I1711</f>
        <v>22.2.02.09</v>
      </c>
      <c r="C2971" s="38" t="str">
        <f>EtalonRes!K1711</f>
        <v>Детали крепления стальные</v>
      </c>
      <c r="D2971" s="39" t="str">
        <f>EtalonRes!O1711</f>
        <v>кг</v>
      </c>
      <c r="E2971" s="40">
        <f>EtalonRes!X1711</f>
        <v>0</v>
      </c>
      <c r="F2971" s="40">
        <f t="shared" si="155"/>
        <v>0</v>
      </c>
      <c r="G2971" s="40">
        <f>ROUND(EtalonRes!AG1711*Source!I476, 7)</f>
        <v>0</v>
      </c>
      <c r="H2971" s="42"/>
      <c r="I2971" s="41"/>
      <c r="J2971" s="42"/>
      <c r="K2971" s="41"/>
      <c r="L2971" s="42"/>
    </row>
    <row r="2972" spans="1:12" ht="14.25" x14ac:dyDescent="0.2">
      <c r="A2972" s="38"/>
      <c r="B2972" s="38" t="str">
        <f>EtalonRes!I1712</f>
        <v>22.2.02.21</v>
      </c>
      <c r="C2972" s="38" t="str">
        <f>EtalonRes!K1712</f>
        <v>Штыри</v>
      </c>
      <c r="D2972" s="39" t="str">
        <f>EtalonRes!O1712</f>
        <v>ШТ</v>
      </c>
      <c r="E2972" s="40">
        <f>EtalonRes!X1712</f>
        <v>0</v>
      </c>
      <c r="F2972" s="40">
        <f t="shared" si="155"/>
        <v>0</v>
      </c>
      <c r="G2972" s="40">
        <f>ROUND(EtalonRes!AG1712*Source!I476, 7)</f>
        <v>0</v>
      </c>
      <c r="H2972" s="42"/>
      <c r="I2972" s="41"/>
      <c r="J2972" s="42"/>
      <c r="K2972" s="41"/>
      <c r="L2972" s="42"/>
    </row>
    <row r="2973" spans="1:12" ht="14.25" x14ac:dyDescent="0.2">
      <c r="A2973" s="38"/>
      <c r="B2973" s="38" t="str">
        <f>EtalonRes!I1713</f>
        <v>22.2.02.23</v>
      </c>
      <c r="C2973" s="45" t="str">
        <f>EtalonRes!K1713</f>
        <v>Металлические плакаты</v>
      </c>
      <c r="D2973" s="46" t="str">
        <f>EtalonRes!O1713</f>
        <v>ШТ</v>
      </c>
      <c r="E2973" s="47">
        <f>EtalonRes!X1713</f>
        <v>0.1</v>
      </c>
      <c r="F2973" s="47">
        <f t="shared" si="155"/>
        <v>0</v>
      </c>
      <c r="G2973" s="47">
        <f>ROUND(EtalonRes!AG1713*Source!I476, 7)</f>
        <v>0</v>
      </c>
      <c r="H2973" s="48"/>
      <c r="I2973" s="49"/>
      <c r="J2973" s="48"/>
      <c r="K2973" s="49"/>
      <c r="L2973" s="48"/>
    </row>
    <row r="2974" spans="1:12" ht="15" x14ac:dyDescent="0.2">
      <c r="A2974" s="38"/>
      <c r="B2974" s="38"/>
      <c r="C2974" s="51" t="s">
        <v>1564</v>
      </c>
      <c r="D2974" s="39"/>
      <c r="E2974" s="40"/>
      <c r="F2974" s="40"/>
      <c r="G2974" s="40"/>
      <c r="H2974" s="42"/>
      <c r="I2974" s="41"/>
      <c r="J2974" s="42"/>
      <c r="K2974" s="41"/>
      <c r="L2974" s="42">
        <f>L2950+L2952+L2953+L2958</f>
        <v>6610.4500000000007</v>
      </c>
    </row>
    <row r="2975" spans="1:12" ht="14.25" x14ac:dyDescent="0.2">
      <c r="A2975" s="38"/>
      <c r="B2975" s="38"/>
      <c r="C2975" s="38" t="s">
        <v>1565</v>
      </c>
      <c r="D2975" s="39"/>
      <c r="E2975" s="40"/>
      <c r="F2975" s="40"/>
      <c r="G2975" s="40"/>
      <c r="H2975" s="42"/>
      <c r="I2975" s="41"/>
      <c r="J2975" s="42"/>
      <c r="K2975" s="41"/>
      <c r="L2975" s="42">
        <f>SUM(AR2948:AR2978)+SUM(AS2948:AS2978)+SUM(AT2948:AT2978)+SUM(AU2948:AU2978)+SUM(AV2948:AV2978)</f>
        <v>3493.66</v>
      </c>
    </row>
    <row r="2976" spans="1:12" ht="14.25" x14ac:dyDescent="0.2">
      <c r="A2976" s="38"/>
      <c r="B2976" s="38" t="s">
        <v>27</v>
      </c>
      <c r="C2976" s="38" t="s">
        <v>1566</v>
      </c>
      <c r="D2976" s="39" t="s">
        <v>1392</v>
      </c>
      <c r="E2976" s="40">
        <f>Source!BZ476</f>
        <v>103</v>
      </c>
      <c r="F2976" s="40"/>
      <c r="G2976" s="40">
        <f>Source!AT476</f>
        <v>103</v>
      </c>
      <c r="H2976" s="42"/>
      <c r="I2976" s="41"/>
      <c r="J2976" s="42"/>
      <c r="K2976" s="41"/>
      <c r="L2976" s="42">
        <f>SUM(AZ2948:AZ2978)</f>
        <v>3598.47</v>
      </c>
    </row>
    <row r="2977" spans="1:83" ht="14.25" x14ac:dyDescent="0.2">
      <c r="A2977" s="45"/>
      <c r="B2977" s="45" t="s">
        <v>28</v>
      </c>
      <c r="C2977" s="45" t="s">
        <v>1567</v>
      </c>
      <c r="D2977" s="46" t="s">
        <v>1392</v>
      </c>
      <c r="E2977" s="47">
        <f>Source!CA476</f>
        <v>60</v>
      </c>
      <c r="F2977" s="47"/>
      <c r="G2977" s="47">
        <f>Source!AU476</f>
        <v>60</v>
      </c>
      <c r="H2977" s="48"/>
      <c r="I2977" s="49"/>
      <c r="J2977" s="48"/>
      <c r="K2977" s="49"/>
      <c r="L2977" s="48">
        <f>SUM(BA2948:BA2978)</f>
        <v>2096.1999999999998</v>
      </c>
    </row>
    <row r="2978" spans="1:83" ht="15" x14ac:dyDescent="0.2">
      <c r="C2978" s="58" t="s">
        <v>1568</v>
      </c>
      <c r="D2978" s="58"/>
      <c r="E2978" s="58"/>
      <c r="F2978" s="58"/>
      <c r="G2978" s="58"/>
      <c r="H2978" s="58"/>
      <c r="I2978" s="59">
        <f>K2978/E2948</f>
        <v>12305.12</v>
      </c>
      <c r="J2978" s="59"/>
      <c r="K2978" s="59">
        <f>L2950+L2952+L2958+L2976+L2977+L2953</f>
        <v>12305.12</v>
      </c>
      <c r="L2978" s="59"/>
      <c r="AD2978">
        <f>ROUND((Source!AT476/100)*((ROUND(SUMIF(SmtRes!AQ1058:'SmtRes'!AQ1067,"=1",SmtRes!AD1058:'SmtRes'!AD1067)*Source!I476, 2)+ROUND(SUMIF(SmtRes!AQ1058:'SmtRes'!AQ1067,"=1",SmtRes!AC1058:'SmtRes'!AC1067)*Source!I476, 2))), 2)</f>
        <v>1511.85</v>
      </c>
      <c r="AE2978">
        <f>ROUND((Source!AU476/100)*((ROUND(SUMIF(SmtRes!AQ1058:'SmtRes'!AQ1067,"=1",SmtRes!AD1058:'SmtRes'!AD1067)*Source!I476, 2)+ROUND(SUMIF(SmtRes!AQ1058:'SmtRes'!AQ1067,"=1",SmtRes!AC1058:'SmtRes'!AC1067)*Source!I476, 2))), 2)</f>
        <v>880.69</v>
      </c>
      <c r="AN2978" s="50">
        <f>L2950+L2952+L2958+L2976+L2977+L2953</f>
        <v>12305.12</v>
      </c>
      <c r="AO2978" s="50">
        <f>L2952</f>
        <v>3116.79</v>
      </c>
      <c r="AQ2978" t="s">
        <v>1569</v>
      </c>
      <c r="AR2978" s="50">
        <f>L2950</f>
        <v>2423.56</v>
      </c>
      <c r="AT2978" s="50">
        <f>L2953</f>
        <v>1070.0999999999999</v>
      </c>
      <c r="AV2978" t="s">
        <v>1569</v>
      </c>
      <c r="AW2978" s="50">
        <f>L2958</f>
        <v>0</v>
      </c>
      <c r="AZ2978">
        <f>Source!X476</f>
        <v>3598.47</v>
      </c>
      <c r="BA2978">
        <f>Source!Y476</f>
        <v>2096.1999999999998</v>
      </c>
      <c r="CD2978">
        <v>1</v>
      </c>
    </row>
    <row r="2979" spans="1:83" ht="109.5" x14ac:dyDescent="0.2">
      <c r="A2979" s="36" t="s">
        <v>603</v>
      </c>
      <c r="B2979" s="38" t="s">
        <v>1777</v>
      </c>
      <c r="C2979" s="38" t="s">
        <v>1812</v>
      </c>
      <c r="D2979" s="39" t="str">
        <f>Source!H477</f>
        <v>ШТ</v>
      </c>
      <c r="E2979" s="40">
        <f>Source!K477</f>
        <v>1</v>
      </c>
      <c r="F2979" s="40"/>
      <c r="G2979" s="40">
        <f>Source!I477</f>
        <v>1</v>
      </c>
      <c r="H2979" s="42"/>
      <c r="I2979" s="41"/>
      <c r="J2979" s="42"/>
      <c r="K2979" s="41"/>
      <c r="L2979" s="42"/>
    </row>
    <row r="2980" spans="1:83" ht="51" x14ac:dyDescent="0.2">
      <c r="B2980" s="55" t="str">
        <f>Source!EO477</f>
        <v>Поправка: Прил.33.4, п.3. 4.3</v>
      </c>
      <c r="C2980" s="55" t="str">
        <f>Source!CN477</f>
        <v>Поправка: Прил.33.4, п.3. 4.3  Наименование: При установке железобетонных опор с крюками-скобами или крюками-кронштейнами</v>
      </c>
    </row>
    <row r="2981" spans="1:83" ht="15" x14ac:dyDescent="0.2">
      <c r="A2981" s="37"/>
      <c r="B2981" s="40">
        <v>1</v>
      </c>
      <c r="C2981" s="37" t="s">
        <v>1560</v>
      </c>
      <c r="D2981" s="39" t="s">
        <v>1220</v>
      </c>
      <c r="E2981" s="43"/>
      <c r="F2981" s="40"/>
      <c r="G2981" s="43">
        <f>Source!U477</f>
        <v>8.4600000000000009</v>
      </c>
      <c r="H2981" s="40"/>
      <c r="I2981" s="40"/>
      <c r="J2981" s="40"/>
      <c r="K2981" s="40"/>
      <c r="L2981" s="44">
        <f>SUM(L2982:L2982)-SUMIF(CE2982:CE2982, 1, L2982:L2982)</f>
        <v>3726.8</v>
      </c>
    </row>
    <row r="2982" spans="1:83" ht="28.5" x14ac:dyDescent="0.2">
      <c r="A2982" s="38"/>
      <c r="B2982" s="38" t="s">
        <v>1323</v>
      </c>
      <c r="C2982" s="38" t="s">
        <v>1324</v>
      </c>
      <c r="D2982" s="39" t="s">
        <v>1220</v>
      </c>
      <c r="E2982" s="40">
        <v>9</v>
      </c>
      <c r="F2982" s="40">
        <f>ROUND(0.94,7)</f>
        <v>0.94</v>
      </c>
      <c r="G2982" s="40">
        <f>SmtRes!CX1068</f>
        <v>8.4600000000000009</v>
      </c>
      <c r="H2982" s="42"/>
      <c r="I2982" s="41"/>
      <c r="J2982" s="42">
        <f>SmtRes!CZ1068</f>
        <v>440.52</v>
      </c>
      <c r="K2982" s="41"/>
      <c r="L2982" s="42">
        <f>SmtRes!DI1068</f>
        <v>3726.8</v>
      </c>
    </row>
    <row r="2983" spans="1:83" ht="15" x14ac:dyDescent="0.2">
      <c r="A2983" s="37"/>
      <c r="B2983" s="40">
        <v>2</v>
      </c>
      <c r="C2983" s="37" t="s">
        <v>1561</v>
      </c>
      <c r="D2983" s="39"/>
      <c r="E2983" s="43"/>
      <c r="F2983" s="40"/>
      <c r="G2983" s="43"/>
      <c r="H2983" s="40"/>
      <c r="I2983" s="40"/>
      <c r="J2983" s="40"/>
      <c r="K2983" s="40"/>
      <c r="L2983" s="44">
        <f>SUM(L2984:L2988)-SUMIF(CE2984:CE2988, 1, L2984:L2988)</f>
        <v>5043</v>
      </c>
    </row>
    <row r="2984" spans="1:83" ht="15" x14ac:dyDescent="0.2">
      <c r="A2984" s="37"/>
      <c r="B2984" s="40"/>
      <c r="C2984" s="37" t="s">
        <v>1563</v>
      </c>
      <c r="D2984" s="39" t="s">
        <v>1220</v>
      </c>
      <c r="E2984" s="43"/>
      <c r="F2984" s="40"/>
      <c r="G2984" s="43">
        <f>Source!V477</f>
        <v>3.21</v>
      </c>
      <c r="H2984" s="40"/>
      <c r="I2984" s="40"/>
      <c r="J2984" s="40"/>
      <c r="K2984" s="40"/>
      <c r="L2984" s="44">
        <f>SUMIF(CE2985:CE2988, 1, L2985:L2988)</f>
        <v>1719.8</v>
      </c>
      <c r="CE2984">
        <v>1</v>
      </c>
    </row>
    <row r="2985" spans="1:83" ht="42.75" x14ac:dyDescent="0.2">
      <c r="A2985" s="38"/>
      <c r="B2985" s="38" t="s">
        <v>1300</v>
      </c>
      <c r="C2985" s="38" t="s">
        <v>1302</v>
      </c>
      <c r="D2985" s="39" t="s">
        <v>1090</v>
      </c>
      <c r="E2985" s="40">
        <v>2.6</v>
      </c>
      <c r="F2985" s="40"/>
      <c r="G2985" s="40">
        <f>SmtRes!CX1070</f>
        <v>2.6</v>
      </c>
      <c r="H2985" s="42"/>
      <c r="I2985" s="41"/>
      <c r="J2985" s="42">
        <f>SmtRes!CZ1070</f>
        <v>1811.82</v>
      </c>
      <c r="K2985" s="41"/>
      <c r="L2985" s="42">
        <f>SmtRes!DG1070</f>
        <v>4710.7299999999996</v>
      </c>
    </row>
    <row r="2986" spans="1:83" ht="28.5" x14ac:dyDescent="0.2">
      <c r="A2986" s="38"/>
      <c r="B2986" s="38" t="s">
        <v>1303</v>
      </c>
      <c r="C2986" s="38" t="s">
        <v>1635</v>
      </c>
      <c r="D2986" s="39" t="s">
        <v>1220</v>
      </c>
      <c r="E2986" s="40">
        <f>SmtRes!DO1070*SmtRes!AT1070</f>
        <v>2.6</v>
      </c>
      <c r="F2986" s="40"/>
      <c r="G2986" s="40">
        <f>SmtRes!DO1070*SmtRes!CX1070</f>
        <v>2.6</v>
      </c>
      <c r="H2986" s="42"/>
      <c r="I2986" s="41"/>
      <c r="J2986" s="42">
        <f>ROUND(SmtRes!AG1070/SmtRes!DO1070, 2)</f>
        <v>549.32000000000005</v>
      </c>
      <c r="K2986" s="41"/>
      <c r="L2986" s="42">
        <f>SmtRes!DH1070</f>
        <v>1428.23</v>
      </c>
      <c r="CE2986">
        <v>1</v>
      </c>
    </row>
    <row r="2987" spans="1:83" ht="28.5" x14ac:dyDescent="0.2">
      <c r="A2987" s="38"/>
      <c r="B2987" s="38" t="s">
        <v>1227</v>
      </c>
      <c r="C2987" s="38" t="s">
        <v>1229</v>
      </c>
      <c r="D2987" s="39" t="s">
        <v>1090</v>
      </c>
      <c r="E2987" s="40">
        <v>0.61</v>
      </c>
      <c r="F2987" s="40"/>
      <c r="G2987" s="40">
        <f>SmtRes!CX1071</f>
        <v>0.61</v>
      </c>
      <c r="H2987" s="42"/>
      <c r="I2987" s="41"/>
      <c r="J2987" s="42">
        <f>SmtRes!CZ1071</f>
        <v>544.70000000000005</v>
      </c>
      <c r="K2987" s="41"/>
      <c r="L2987" s="42">
        <f>SmtRes!DG1071</f>
        <v>332.27</v>
      </c>
    </row>
    <row r="2988" spans="1:83" ht="28.5" x14ac:dyDescent="0.2">
      <c r="A2988" s="38"/>
      <c r="B2988" s="38" t="s">
        <v>1226</v>
      </c>
      <c r="C2988" s="38" t="s">
        <v>1562</v>
      </c>
      <c r="D2988" s="39" t="s">
        <v>1220</v>
      </c>
      <c r="E2988" s="40">
        <f>SmtRes!DO1071*SmtRes!AT1071</f>
        <v>0.61</v>
      </c>
      <c r="F2988" s="40"/>
      <c r="G2988" s="40">
        <f>SmtRes!DO1071*SmtRes!CX1071</f>
        <v>0.61</v>
      </c>
      <c r="H2988" s="42"/>
      <c r="I2988" s="41"/>
      <c r="J2988" s="42">
        <f>ROUND(SmtRes!AG1071/SmtRes!DO1071, 2)</f>
        <v>477.98</v>
      </c>
      <c r="K2988" s="41"/>
      <c r="L2988" s="42">
        <f>SmtRes!DH1071</f>
        <v>291.57</v>
      </c>
      <c r="CE2988">
        <v>1</v>
      </c>
    </row>
    <row r="2989" spans="1:83" ht="15" x14ac:dyDescent="0.2">
      <c r="A2989" s="37"/>
      <c r="B2989" s="40">
        <v>4</v>
      </c>
      <c r="C2989" s="37" t="s">
        <v>1576</v>
      </c>
      <c r="D2989" s="39"/>
      <c r="E2989" s="43"/>
      <c r="F2989" s="40"/>
      <c r="G2989" s="43"/>
      <c r="H2989" s="40"/>
      <c r="I2989" s="40"/>
      <c r="J2989" s="40"/>
      <c r="K2989" s="40"/>
      <c r="L2989" s="44">
        <f>SUM(L2990:L2995)-SUMIF(CE2990:CE2995, 1, L2990:L2995)</f>
        <v>0</v>
      </c>
    </row>
    <row r="2990" spans="1:83" ht="14.25" x14ac:dyDescent="0.2">
      <c r="A2990" s="38"/>
      <c r="B2990" s="38" t="s">
        <v>1243</v>
      </c>
      <c r="C2990" s="38" t="s">
        <v>1245</v>
      </c>
      <c r="D2990" s="39" t="s">
        <v>1242</v>
      </c>
      <c r="E2990" s="40">
        <v>0.1</v>
      </c>
      <c r="F2990" s="40">
        <f t="shared" ref="F2990:F3004" si="157">ROUND(0,7)</f>
        <v>0</v>
      </c>
      <c r="G2990" s="40">
        <f>SmtRes!CX1072</f>
        <v>0</v>
      </c>
      <c r="H2990" s="42">
        <f>SmtRes!CZ1072</f>
        <v>238.29</v>
      </c>
      <c r="I2990" s="41">
        <f>SmtRes!AI1072</f>
        <v>2.0699999999999998</v>
      </c>
      <c r="J2990" s="42">
        <f t="shared" ref="J2990:J2995" si="158">ROUND(H2990*I2990, 2)</f>
        <v>493.26</v>
      </c>
      <c r="K2990" s="41"/>
      <c r="L2990" s="42">
        <f>SmtRes!DF1072</f>
        <v>0</v>
      </c>
    </row>
    <row r="2991" spans="1:83" ht="14.25" x14ac:dyDescent="0.2">
      <c r="A2991" s="38"/>
      <c r="B2991" s="38" t="s">
        <v>1325</v>
      </c>
      <c r="C2991" s="38" t="s">
        <v>1327</v>
      </c>
      <c r="D2991" s="39" t="s">
        <v>1242</v>
      </c>
      <c r="E2991" s="40">
        <v>0.03</v>
      </c>
      <c r="F2991" s="40">
        <f t="shared" si="157"/>
        <v>0</v>
      </c>
      <c r="G2991" s="40">
        <f>SmtRes!CX1073</f>
        <v>0</v>
      </c>
      <c r="H2991" s="42">
        <f>SmtRes!CZ1073</f>
        <v>80.02</v>
      </c>
      <c r="I2991" s="41">
        <f>SmtRes!AI1073</f>
        <v>2.0699999999999998</v>
      </c>
      <c r="J2991" s="42">
        <f t="shared" si="158"/>
        <v>165.64</v>
      </c>
      <c r="K2991" s="41"/>
      <c r="L2991" s="42">
        <f>SmtRes!DF1073</f>
        <v>0</v>
      </c>
    </row>
    <row r="2992" spans="1:83" ht="14.25" x14ac:dyDescent="0.2">
      <c r="A2992" s="38"/>
      <c r="B2992" s="38" t="s">
        <v>1246</v>
      </c>
      <c r="C2992" s="38" t="s">
        <v>1248</v>
      </c>
      <c r="D2992" s="39" t="s">
        <v>1242</v>
      </c>
      <c r="E2992" s="40">
        <v>0.02</v>
      </c>
      <c r="F2992" s="40">
        <f t="shared" si="157"/>
        <v>0</v>
      </c>
      <c r="G2992" s="40">
        <f>SmtRes!CX1074</f>
        <v>0</v>
      </c>
      <c r="H2992" s="42">
        <f>SmtRes!CZ1074</f>
        <v>56.11</v>
      </c>
      <c r="I2992" s="41">
        <f>SmtRes!AI1074</f>
        <v>1.58</v>
      </c>
      <c r="J2992" s="42">
        <f t="shared" si="158"/>
        <v>88.65</v>
      </c>
      <c r="K2992" s="41"/>
      <c r="L2992" s="42">
        <f>SmtRes!DF1074</f>
        <v>0</v>
      </c>
    </row>
    <row r="2993" spans="1:12" ht="14.25" x14ac:dyDescent="0.2">
      <c r="A2993" s="38"/>
      <c r="B2993" s="38" t="s">
        <v>1331</v>
      </c>
      <c r="C2993" s="38" t="s">
        <v>1333</v>
      </c>
      <c r="D2993" s="39" t="s">
        <v>806</v>
      </c>
      <c r="E2993" s="40">
        <v>4.0000000000000002E-4</v>
      </c>
      <c r="F2993" s="40">
        <f t="shared" si="157"/>
        <v>0</v>
      </c>
      <c r="G2993" s="40">
        <f>SmtRes!CX1075</f>
        <v>0</v>
      </c>
      <c r="H2993" s="42">
        <f>SmtRes!CZ1075</f>
        <v>61265.39</v>
      </c>
      <c r="I2993" s="41">
        <f>SmtRes!AI1075</f>
        <v>1.3</v>
      </c>
      <c r="J2993" s="42">
        <f t="shared" si="158"/>
        <v>79645.009999999995</v>
      </c>
      <c r="K2993" s="41"/>
      <c r="L2993" s="42">
        <f>SmtRes!DF1075</f>
        <v>0</v>
      </c>
    </row>
    <row r="2994" spans="1:12" ht="14.25" x14ac:dyDescent="0.2">
      <c r="A2994" s="38"/>
      <c r="B2994" s="38" t="s">
        <v>1334</v>
      </c>
      <c r="C2994" s="38" t="s">
        <v>1336</v>
      </c>
      <c r="D2994" s="39" t="s">
        <v>806</v>
      </c>
      <c r="E2994" s="40">
        <v>1E-4</v>
      </c>
      <c r="F2994" s="40">
        <f t="shared" si="157"/>
        <v>0</v>
      </c>
      <c r="G2994" s="40">
        <f>SmtRes!CX1076</f>
        <v>0</v>
      </c>
      <c r="H2994" s="42">
        <f>SmtRes!CZ1076</f>
        <v>80020.98</v>
      </c>
      <c r="I2994" s="41">
        <f>SmtRes!AI1076</f>
        <v>1.02</v>
      </c>
      <c r="J2994" s="42">
        <f t="shared" si="158"/>
        <v>81621.399999999994</v>
      </c>
      <c r="K2994" s="41"/>
      <c r="L2994" s="42">
        <f>SmtRes!DF1076</f>
        <v>0</v>
      </c>
    </row>
    <row r="2995" spans="1:12" ht="14.25" x14ac:dyDescent="0.2">
      <c r="A2995" s="38"/>
      <c r="B2995" s="38" t="s">
        <v>1343</v>
      </c>
      <c r="C2995" s="38" t="s">
        <v>1345</v>
      </c>
      <c r="D2995" s="39" t="s">
        <v>880</v>
      </c>
      <c r="E2995" s="40">
        <v>0.06</v>
      </c>
      <c r="F2995" s="40">
        <f t="shared" si="157"/>
        <v>0</v>
      </c>
      <c r="G2995" s="40">
        <f>SmtRes!CX1077</f>
        <v>0</v>
      </c>
      <c r="H2995" s="42">
        <f>SmtRes!CZ1077</f>
        <v>1031.73</v>
      </c>
      <c r="I2995" s="41">
        <f>SmtRes!AI1077</f>
        <v>1.27</v>
      </c>
      <c r="J2995" s="42">
        <f t="shared" si="158"/>
        <v>1310.3</v>
      </c>
      <c r="K2995" s="41"/>
      <c r="L2995" s="42">
        <f>SmtRes!DF1077</f>
        <v>0</v>
      </c>
    </row>
    <row r="2996" spans="1:12" ht="28.5" x14ac:dyDescent="0.2">
      <c r="A2996" s="38"/>
      <c r="B2996" s="38" t="str">
        <f>EtalonRes!I1722</f>
        <v>05.1.02.07</v>
      </c>
      <c r="C2996" s="38" t="str">
        <f>EtalonRes!K1722</f>
        <v>Стойка железобетонная вибрированная для опор</v>
      </c>
      <c r="D2996" s="39" t="str">
        <f>EtalonRes!O1722</f>
        <v>ШТ</v>
      </c>
      <c r="E2996" s="40">
        <f>EtalonRes!X1722</f>
        <v>0</v>
      </c>
      <c r="F2996" s="40">
        <f t="shared" si="157"/>
        <v>0</v>
      </c>
      <c r="G2996" s="40">
        <f>ROUND(EtalonRes!AG1722*Source!I477, 7)</f>
        <v>0</v>
      </c>
      <c r="H2996" s="42"/>
      <c r="I2996" s="41"/>
      <c r="J2996" s="42"/>
      <c r="K2996" s="41"/>
      <c r="L2996" s="42"/>
    </row>
    <row r="2997" spans="1:12" ht="14.25" x14ac:dyDescent="0.2">
      <c r="A2997" s="38"/>
      <c r="B2997" s="38" t="str">
        <f>EtalonRes!I1723</f>
        <v>07.2.02.05</v>
      </c>
      <c r="C2997" s="38" t="str">
        <f>EtalonRes!K1723</f>
        <v>Траверсы стальные</v>
      </c>
      <c r="D2997" s="39" t="str">
        <f>EtalonRes!O1723</f>
        <v>т</v>
      </c>
      <c r="E2997" s="40">
        <f>EtalonRes!X1723</f>
        <v>0</v>
      </c>
      <c r="F2997" s="40">
        <f t="shared" si="157"/>
        <v>0</v>
      </c>
      <c r="G2997" s="40">
        <f>ROUND(EtalonRes!AG1723*Source!I477, 7)</f>
        <v>0</v>
      </c>
      <c r="H2997" s="42"/>
      <c r="I2997" s="41"/>
      <c r="J2997" s="42"/>
      <c r="K2997" s="41"/>
      <c r="L2997" s="42"/>
    </row>
    <row r="2998" spans="1:12" ht="14.25" x14ac:dyDescent="0.2">
      <c r="A2998" s="38"/>
      <c r="B2998" s="38" t="str">
        <f>EtalonRes!I1724</f>
        <v>07.2.07.13</v>
      </c>
      <c r="C2998" s="38" t="str">
        <f>EtalonRes!K1724</f>
        <v>Хомуты стальные</v>
      </c>
      <c r="D2998" s="39" t="str">
        <f>EtalonRes!O1724</f>
        <v>кг</v>
      </c>
      <c r="E2998" s="40">
        <f>EtalonRes!X1724</f>
        <v>0</v>
      </c>
      <c r="F2998" s="40">
        <f t="shared" si="157"/>
        <v>0</v>
      </c>
      <c r="G2998" s="40">
        <f>ROUND(EtalonRes!AG1724*Source!I477, 7)</f>
        <v>0</v>
      </c>
      <c r="H2998" s="42"/>
      <c r="I2998" s="41"/>
      <c r="J2998" s="42"/>
      <c r="K2998" s="41"/>
      <c r="L2998" s="42"/>
    </row>
    <row r="2999" spans="1:12" ht="14.25" x14ac:dyDescent="0.2">
      <c r="A2999" s="38"/>
      <c r="B2999" s="38" t="str">
        <f>EtalonRes!I1725</f>
        <v>08.3.04.02</v>
      </c>
      <c r="C2999" s="38" t="str">
        <f>EtalonRes!K1725</f>
        <v>Сталь стержневая диаметром до 10 мм</v>
      </c>
      <c r="D2999" s="39" t="str">
        <f>EtalonRes!O1725</f>
        <v>т</v>
      </c>
      <c r="E2999" s="40">
        <f>EtalonRes!X1725</f>
        <v>0</v>
      </c>
      <c r="F2999" s="40">
        <f t="shared" si="157"/>
        <v>0</v>
      </c>
      <c r="G2999" s="40">
        <f>ROUND(EtalonRes!AG1725*Source!I477, 7)</f>
        <v>0</v>
      </c>
      <c r="H2999" s="42"/>
      <c r="I2999" s="41"/>
      <c r="J2999" s="42"/>
      <c r="K2999" s="41"/>
      <c r="L2999" s="42"/>
    </row>
    <row r="3000" spans="1:12" ht="14.25" x14ac:dyDescent="0.2">
      <c r="A3000" s="38"/>
      <c r="B3000" s="38" t="str">
        <f>EtalonRes!I1729</f>
        <v>22.2.01.04</v>
      </c>
      <c r="C3000" s="38" t="str">
        <f>EtalonRes!K1729</f>
        <v>Изоляторы штыревые</v>
      </c>
      <c r="D3000" s="39" t="str">
        <f>EtalonRes!O1729</f>
        <v>ШТ</v>
      </c>
      <c r="E3000" s="40">
        <f>EtalonRes!X1729</f>
        <v>0</v>
      </c>
      <c r="F3000" s="40">
        <f t="shared" si="157"/>
        <v>0</v>
      </c>
      <c r="G3000" s="40">
        <f>ROUND(EtalonRes!AG1729*Source!I477, 7)</f>
        <v>0</v>
      </c>
      <c r="H3000" s="42"/>
      <c r="I3000" s="41"/>
      <c r="J3000" s="42"/>
      <c r="K3000" s="41"/>
      <c r="L3000" s="42"/>
    </row>
    <row r="3001" spans="1:12" ht="14.25" x14ac:dyDescent="0.2">
      <c r="A3001" s="38"/>
      <c r="B3001" s="38" t="str">
        <f>EtalonRes!I1730</f>
        <v>22.2.02.07</v>
      </c>
      <c r="C3001" s="38" t="str">
        <f>EtalonRes!K1730</f>
        <v>Детали крепления стальные</v>
      </c>
      <c r="D3001" s="39" t="str">
        <f>EtalonRes!O1730</f>
        <v>кг</v>
      </c>
      <c r="E3001" s="40">
        <f>EtalonRes!X1730</f>
        <v>0</v>
      </c>
      <c r="F3001" s="40">
        <f t="shared" si="157"/>
        <v>0</v>
      </c>
      <c r="G3001" s="40">
        <f>ROUND(EtalonRes!AG1730*Source!I477, 7)</f>
        <v>0</v>
      </c>
      <c r="H3001" s="42"/>
      <c r="I3001" s="41"/>
      <c r="J3001" s="42"/>
      <c r="K3001" s="41"/>
      <c r="L3001" s="42"/>
    </row>
    <row r="3002" spans="1:12" ht="14.25" x14ac:dyDescent="0.2">
      <c r="A3002" s="38"/>
      <c r="B3002" s="38" t="str">
        <f>EtalonRes!I1731</f>
        <v>22.2.02.09</v>
      </c>
      <c r="C3002" s="38" t="str">
        <f>EtalonRes!K1731</f>
        <v>Детали крепления стальные</v>
      </c>
      <c r="D3002" s="39" t="str">
        <f>EtalonRes!O1731</f>
        <v>кг</v>
      </c>
      <c r="E3002" s="40">
        <f>EtalonRes!X1731</f>
        <v>0</v>
      </c>
      <c r="F3002" s="40">
        <f t="shared" si="157"/>
        <v>0</v>
      </c>
      <c r="G3002" s="40">
        <f>ROUND(EtalonRes!AG1731*Source!I477, 7)</f>
        <v>0</v>
      </c>
      <c r="H3002" s="42"/>
      <c r="I3002" s="41"/>
      <c r="J3002" s="42"/>
      <c r="K3002" s="41"/>
      <c r="L3002" s="42"/>
    </row>
    <row r="3003" spans="1:12" ht="14.25" x14ac:dyDescent="0.2">
      <c r="A3003" s="38"/>
      <c r="B3003" s="38" t="str">
        <f>EtalonRes!I1732</f>
        <v>22.2.02.21</v>
      </c>
      <c r="C3003" s="38" t="str">
        <f>EtalonRes!K1732</f>
        <v>Штыри</v>
      </c>
      <c r="D3003" s="39" t="str">
        <f>EtalonRes!O1732</f>
        <v>ШТ</v>
      </c>
      <c r="E3003" s="40">
        <f>EtalonRes!X1732</f>
        <v>0</v>
      </c>
      <c r="F3003" s="40">
        <f t="shared" si="157"/>
        <v>0</v>
      </c>
      <c r="G3003" s="40">
        <f>ROUND(EtalonRes!AG1732*Source!I477, 7)</f>
        <v>0</v>
      </c>
      <c r="H3003" s="42"/>
      <c r="I3003" s="41"/>
      <c r="J3003" s="42"/>
      <c r="K3003" s="41"/>
      <c r="L3003" s="42"/>
    </row>
    <row r="3004" spans="1:12" ht="14.25" x14ac:dyDescent="0.2">
      <c r="A3004" s="38"/>
      <c r="B3004" s="38" t="str">
        <f>EtalonRes!I1733</f>
        <v>22.2.02.23</v>
      </c>
      <c r="C3004" s="45" t="str">
        <f>EtalonRes!K1733</f>
        <v>Металлические плакаты</v>
      </c>
      <c r="D3004" s="46" t="str">
        <f>EtalonRes!O1733</f>
        <v>ШТ</v>
      </c>
      <c r="E3004" s="47">
        <f>EtalonRes!X1733</f>
        <v>0.1</v>
      </c>
      <c r="F3004" s="47">
        <f t="shared" si="157"/>
        <v>0</v>
      </c>
      <c r="G3004" s="47">
        <f>ROUND(EtalonRes!AG1733*Source!I477, 7)</f>
        <v>0</v>
      </c>
      <c r="H3004" s="48"/>
      <c r="I3004" s="49"/>
      <c r="J3004" s="48"/>
      <c r="K3004" s="49"/>
      <c r="L3004" s="48"/>
    </row>
    <row r="3005" spans="1:12" ht="15" x14ac:dyDescent="0.2">
      <c r="A3005" s="38"/>
      <c r="B3005" s="38"/>
      <c r="C3005" s="51" t="s">
        <v>1564</v>
      </c>
      <c r="D3005" s="39"/>
      <c r="E3005" s="40"/>
      <c r="F3005" s="40"/>
      <c r="G3005" s="40"/>
      <c r="H3005" s="42"/>
      <c r="I3005" s="41"/>
      <c r="J3005" s="42"/>
      <c r="K3005" s="41"/>
      <c r="L3005" s="42">
        <f>L2981+L2983+L2984+L2989</f>
        <v>10489.599999999999</v>
      </c>
    </row>
    <row r="3006" spans="1:12" ht="14.25" x14ac:dyDescent="0.2">
      <c r="A3006" s="38"/>
      <c r="B3006" s="38"/>
      <c r="C3006" s="38" t="s">
        <v>1565</v>
      </c>
      <c r="D3006" s="39"/>
      <c r="E3006" s="40"/>
      <c r="F3006" s="40"/>
      <c r="G3006" s="40"/>
      <c r="H3006" s="42"/>
      <c r="I3006" s="41"/>
      <c r="J3006" s="42"/>
      <c r="K3006" s="41"/>
      <c r="L3006" s="42">
        <f>SUM(AR2979:AR3009)+SUM(AS2979:AS3009)+SUM(AT2979:AT3009)+SUM(AU2979:AU3009)+SUM(AV2979:AV3009)</f>
        <v>5446.6</v>
      </c>
    </row>
    <row r="3007" spans="1:12" ht="14.25" x14ac:dyDescent="0.2">
      <c r="A3007" s="38"/>
      <c r="B3007" s="38" t="s">
        <v>27</v>
      </c>
      <c r="C3007" s="38" t="s">
        <v>1566</v>
      </c>
      <c r="D3007" s="39" t="s">
        <v>1392</v>
      </c>
      <c r="E3007" s="40">
        <f>Source!BZ477</f>
        <v>103</v>
      </c>
      <c r="F3007" s="40"/>
      <c r="G3007" s="40">
        <f>Source!AT477</f>
        <v>103</v>
      </c>
      <c r="H3007" s="42"/>
      <c r="I3007" s="41"/>
      <c r="J3007" s="42"/>
      <c r="K3007" s="41"/>
      <c r="L3007" s="42">
        <f>SUM(AZ2979:AZ3009)</f>
        <v>5610</v>
      </c>
    </row>
    <row r="3008" spans="1:12" ht="14.25" x14ac:dyDescent="0.2">
      <c r="A3008" s="45"/>
      <c r="B3008" s="45" t="s">
        <v>28</v>
      </c>
      <c r="C3008" s="45" t="s">
        <v>1567</v>
      </c>
      <c r="D3008" s="46" t="s">
        <v>1392</v>
      </c>
      <c r="E3008" s="47">
        <f>Source!CA477</f>
        <v>60</v>
      </c>
      <c r="F3008" s="47"/>
      <c r="G3008" s="47">
        <f>Source!AU477</f>
        <v>60</v>
      </c>
      <c r="H3008" s="48"/>
      <c r="I3008" s="49"/>
      <c r="J3008" s="48"/>
      <c r="K3008" s="49"/>
      <c r="L3008" s="48">
        <f>SUM(BA2979:BA3009)</f>
        <v>3267.96</v>
      </c>
    </row>
    <row r="3009" spans="1:82" ht="15" x14ac:dyDescent="0.2">
      <c r="C3009" s="58" t="s">
        <v>1568</v>
      </c>
      <c r="D3009" s="58"/>
      <c r="E3009" s="58"/>
      <c r="F3009" s="58"/>
      <c r="G3009" s="58"/>
      <c r="H3009" s="58"/>
      <c r="I3009" s="59">
        <f>K3009/E2979</f>
        <v>19367.559999999998</v>
      </c>
      <c r="J3009" s="59"/>
      <c r="K3009" s="59">
        <f>L2981+L2983+L2989+L3007+L3008+L2984</f>
        <v>19367.559999999998</v>
      </c>
      <c r="L3009" s="59"/>
      <c r="AD3009">
        <f>ROUND((Source!AT477/100)*((ROUND(SUMIF(SmtRes!AQ1068:'SmtRes'!AQ1077,"=1",SmtRes!AD1068:'SmtRes'!AD1077)*Source!I477, 2)+ROUND(SUMIF(SmtRes!AQ1068:'SmtRes'!AQ1077,"=1",SmtRes!AC1068:'SmtRes'!AC1077)*Source!I477, 2))), 2)</f>
        <v>1511.85</v>
      </c>
      <c r="AE3009">
        <f>ROUND((Source!AU477/100)*((ROUND(SUMIF(SmtRes!AQ1068:'SmtRes'!AQ1077,"=1",SmtRes!AD1068:'SmtRes'!AD1077)*Source!I477, 2)+ROUND(SUMIF(SmtRes!AQ1068:'SmtRes'!AQ1077,"=1",SmtRes!AC1068:'SmtRes'!AC1077)*Source!I477, 2))), 2)</f>
        <v>880.69</v>
      </c>
      <c r="AN3009" s="50">
        <f>L2981+L2983+L2989+L3007+L3008+L2984</f>
        <v>19367.559999999998</v>
      </c>
      <c r="AO3009" s="50">
        <f>L2983</f>
        <v>5043</v>
      </c>
      <c r="AQ3009" t="s">
        <v>1569</v>
      </c>
      <c r="AR3009" s="50">
        <f>L2981</f>
        <v>3726.8</v>
      </c>
      <c r="AT3009" s="50">
        <f>L2984</f>
        <v>1719.8</v>
      </c>
      <c r="AV3009" t="s">
        <v>1569</v>
      </c>
      <c r="AW3009" s="50">
        <f>L2989</f>
        <v>0</v>
      </c>
      <c r="AZ3009">
        <f>Source!X477</f>
        <v>5610</v>
      </c>
      <c r="BA3009">
        <f>Source!Y477</f>
        <v>3267.96</v>
      </c>
      <c r="CD3009">
        <v>1</v>
      </c>
    </row>
    <row r="3011" spans="1:82" ht="16.5" x14ac:dyDescent="0.2">
      <c r="A3011" s="61" t="s">
        <v>1813</v>
      </c>
      <c r="B3011" s="61"/>
      <c r="C3011" s="61"/>
      <c r="D3011" s="61"/>
      <c r="E3011" s="61"/>
      <c r="F3011" s="61"/>
      <c r="G3011" s="61"/>
      <c r="H3011" s="61"/>
      <c r="I3011" s="61"/>
      <c r="J3011" s="61"/>
      <c r="K3011" s="61"/>
      <c r="L3011" s="61"/>
    </row>
    <row r="3012" spans="1:82" ht="42.75" x14ac:dyDescent="0.2">
      <c r="A3012" s="54" t="s">
        <v>609</v>
      </c>
      <c r="B3012" s="45" t="str">
        <f>Source!F513</f>
        <v>Калькуляция №10</v>
      </c>
      <c r="C3012" s="45" t="str">
        <f>Source!G513</f>
        <v>Выправка промежуточной опоры при отклонении от вертикальной оси вдоль линии ВЛ напряжением 0,38 кВ</v>
      </c>
      <c r="D3012" s="46" t="str">
        <f>Source!H513</f>
        <v>1 ОПОРА</v>
      </c>
      <c r="E3012" s="47">
        <f>Source!K513</f>
        <v>1</v>
      </c>
      <c r="F3012" s="47"/>
      <c r="G3012" s="47">
        <f>Source!I513</f>
        <v>1</v>
      </c>
      <c r="H3012" s="48">
        <f>Source!AL513</f>
        <v>2229.12</v>
      </c>
      <c r="I3012" s="49"/>
      <c r="J3012" s="48"/>
      <c r="K3012" s="49"/>
      <c r="L3012" s="48">
        <f>Source!P513</f>
        <v>2229.12</v>
      </c>
    </row>
    <row r="3013" spans="1:82" ht="15" x14ac:dyDescent="0.2">
      <c r="C3013" s="58" t="s">
        <v>1568</v>
      </c>
      <c r="D3013" s="58"/>
      <c r="E3013" s="58"/>
      <c r="F3013" s="58"/>
      <c r="G3013" s="58"/>
      <c r="H3013" s="58"/>
      <c r="I3013" s="59">
        <f>K3013/E3012</f>
        <v>2229.12</v>
      </c>
      <c r="J3013" s="59"/>
      <c r="K3013" s="59">
        <f>L3012</f>
        <v>2229.12</v>
      </c>
      <c r="L3013" s="59"/>
      <c r="AD3013">
        <f>ROUND((Source!AT513/100)*((ROUND(ROUND(Source!AO513,2)*Source!I513, 2)+ROUND(ROUND(Source!AN513,2)*Source!I513, 2))), 2)</f>
        <v>0</v>
      </c>
      <c r="AE3013">
        <f>ROUND((Source!AU513/100)*((ROUND(ROUND(Source!AO513,2)*Source!I513, 2)+ROUND(ROUND(Source!AN513,2)*Source!I513, 2))), 2)</f>
        <v>0</v>
      </c>
      <c r="AN3013" s="50">
        <f>L3012</f>
        <v>2229.12</v>
      </c>
      <c r="AO3013">
        <f>0</f>
        <v>0</v>
      </c>
      <c r="AQ3013" t="s">
        <v>1569</v>
      </c>
      <c r="AR3013">
        <f>0</f>
        <v>0</v>
      </c>
      <c r="AT3013">
        <f>0</f>
        <v>0</v>
      </c>
      <c r="AV3013" t="s">
        <v>1569</v>
      </c>
      <c r="AW3013" s="50">
        <f>L3012</f>
        <v>2229.12</v>
      </c>
      <c r="AZ3013">
        <f>Source!X513</f>
        <v>0</v>
      </c>
      <c r="BA3013">
        <f>Source!Y513</f>
        <v>0</v>
      </c>
      <c r="CD3013">
        <v>1</v>
      </c>
    </row>
    <row r="3014" spans="1:82" ht="42.75" x14ac:dyDescent="0.2">
      <c r="A3014" s="54" t="s">
        <v>613</v>
      </c>
      <c r="B3014" s="45" t="str">
        <f>Source!F514</f>
        <v>Калькуляция №11</v>
      </c>
      <c r="C3014" s="45" t="str">
        <f>Source!G514</f>
        <v>Выправка промежуточной опоры при отклонении от вертикальной оси вдоль линии ВЛ напряжением 1-20 кВ</v>
      </c>
      <c r="D3014" s="46" t="str">
        <f>Source!H514</f>
        <v>1 ОПОРА</v>
      </c>
      <c r="E3014" s="47">
        <f>Source!K514</f>
        <v>1</v>
      </c>
      <c r="F3014" s="47"/>
      <c r="G3014" s="47">
        <f>Source!I514</f>
        <v>1</v>
      </c>
      <c r="H3014" s="48">
        <f>Source!AL514</f>
        <v>2030.98</v>
      </c>
      <c r="I3014" s="49"/>
      <c r="J3014" s="48"/>
      <c r="K3014" s="49"/>
      <c r="L3014" s="48">
        <f>Source!P514</f>
        <v>2030.98</v>
      </c>
    </row>
    <row r="3015" spans="1:82" ht="15" x14ac:dyDescent="0.2">
      <c r="C3015" s="58" t="s">
        <v>1568</v>
      </c>
      <c r="D3015" s="58"/>
      <c r="E3015" s="58"/>
      <c r="F3015" s="58"/>
      <c r="G3015" s="58"/>
      <c r="H3015" s="58"/>
      <c r="I3015" s="59">
        <f>K3015/E3014</f>
        <v>2030.98</v>
      </c>
      <c r="J3015" s="59"/>
      <c r="K3015" s="59">
        <f>L3014</f>
        <v>2030.98</v>
      </c>
      <c r="L3015" s="59"/>
      <c r="AD3015">
        <f>ROUND((Source!AT514/100)*((ROUND(ROUND(Source!AO514,2)*Source!I514, 2)+ROUND(ROUND(Source!AN514,2)*Source!I514, 2))), 2)</f>
        <v>0</v>
      </c>
      <c r="AE3015">
        <f>ROUND((Source!AU514/100)*((ROUND(ROUND(Source!AO514,2)*Source!I514, 2)+ROUND(ROUND(Source!AN514,2)*Source!I514, 2))), 2)</f>
        <v>0</v>
      </c>
      <c r="AN3015" s="50">
        <f>L3014</f>
        <v>2030.98</v>
      </c>
      <c r="AO3015">
        <f>0</f>
        <v>0</v>
      </c>
      <c r="AQ3015" t="s">
        <v>1569</v>
      </c>
      <c r="AR3015">
        <f>0</f>
        <v>0</v>
      </c>
      <c r="AT3015">
        <f>0</f>
        <v>0</v>
      </c>
      <c r="AV3015" t="s">
        <v>1569</v>
      </c>
      <c r="AW3015" s="50">
        <f>L3014</f>
        <v>2030.98</v>
      </c>
      <c r="AZ3015">
        <f>Source!X514</f>
        <v>0</v>
      </c>
      <c r="BA3015">
        <f>Source!Y514</f>
        <v>0</v>
      </c>
      <c r="CD3015">
        <v>1</v>
      </c>
    </row>
    <row r="3016" spans="1:82" ht="57" x14ac:dyDescent="0.2">
      <c r="A3016" s="54" t="s">
        <v>616</v>
      </c>
      <c r="B3016" s="45" t="str">
        <f>Source!F515</f>
        <v>Калькуляция №12</v>
      </c>
      <c r="C3016" s="45" t="str">
        <f>Source!G515</f>
        <v>Выправка деревянной одностоечной опоры с подкосом при отклонении от вертикальной оси вдоль линии ВЛ напряжением 0,38 кВ</v>
      </c>
      <c r="D3016" s="46" t="str">
        <f>Source!H515</f>
        <v>1 ОПОРА</v>
      </c>
      <c r="E3016" s="47">
        <f>Source!K515</f>
        <v>1</v>
      </c>
      <c r="F3016" s="47"/>
      <c r="G3016" s="47">
        <f>Source!I515</f>
        <v>1</v>
      </c>
      <c r="H3016" s="48">
        <f>Source!AL515</f>
        <v>2724.48</v>
      </c>
      <c r="I3016" s="49"/>
      <c r="J3016" s="48"/>
      <c r="K3016" s="49"/>
      <c r="L3016" s="48">
        <f>Source!P515</f>
        <v>2724.48</v>
      </c>
    </row>
    <row r="3017" spans="1:82" ht="15" x14ac:dyDescent="0.2">
      <c r="C3017" s="58" t="s">
        <v>1568</v>
      </c>
      <c r="D3017" s="58"/>
      <c r="E3017" s="58"/>
      <c r="F3017" s="58"/>
      <c r="G3017" s="58"/>
      <c r="H3017" s="58"/>
      <c r="I3017" s="59">
        <f>K3017/E3016</f>
        <v>2724.48</v>
      </c>
      <c r="J3017" s="59"/>
      <c r="K3017" s="59">
        <f>L3016</f>
        <v>2724.48</v>
      </c>
      <c r="L3017" s="59"/>
      <c r="AD3017">
        <f>ROUND((Source!AT515/100)*((ROUND(ROUND(Source!AO515,2)*Source!I515, 2)+ROUND(ROUND(Source!AN515,2)*Source!I515, 2))), 2)</f>
        <v>0</v>
      </c>
      <c r="AE3017">
        <f>ROUND((Source!AU515/100)*((ROUND(ROUND(Source!AO515,2)*Source!I515, 2)+ROUND(ROUND(Source!AN515,2)*Source!I515, 2))), 2)</f>
        <v>0</v>
      </c>
      <c r="AN3017" s="50">
        <f>L3016</f>
        <v>2724.48</v>
      </c>
      <c r="AO3017">
        <f>0</f>
        <v>0</v>
      </c>
      <c r="AQ3017" t="s">
        <v>1569</v>
      </c>
      <c r="AR3017">
        <f>0</f>
        <v>0</v>
      </c>
      <c r="AT3017">
        <f>0</f>
        <v>0</v>
      </c>
      <c r="AV3017" t="s">
        <v>1569</v>
      </c>
      <c r="AW3017" s="50">
        <f>L3016</f>
        <v>2724.48</v>
      </c>
      <c r="AZ3017">
        <f>Source!X515</f>
        <v>0</v>
      </c>
      <c r="BA3017">
        <f>Source!Y515</f>
        <v>0</v>
      </c>
      <c r="CD3017">
        <v>1</v>
      </c>
    </row>
    <row r="3018" spans="1:82" ht="57" x14ac:dyDescent="0.2">
      <c r="A3018" s="54" t="s">
        <v>619</v>
      </c>
      <c r="B3018" s="45" t="str">
        <f>Source!F516</f>
        <v>Калькуляция №13</v>
      </c>
      <c r="C3018" s="45" t="str">
        <f>Source!G516</f>
        <v>Выправка деревянной одностоечной опоры с подкосом при отклонении от вертикальной оси вдоль линии ВЛ напряжением 1-20 кВ</v>
      </c>
      <c r="D3018" s="46" t="str">
        <f>Source!H516</f>
        <v>1 ОПОРА</v>
      </c>
      <c r="E3018" s="47">
        <f>Source!K516</f>
        <v>1</v>
      </c>
      <c r="F3018" s="47"/>
      <c r="G3018" s="47">
        <f>Source!I516</f>
        <v>1</v>
      </c>
      <c r="H3018" s="48">
        <f>Source!AL516</f>
        <v>2575.87</v>
      </c>
      <c r="I3018" s="49"/>
      <c r="J3018" s="48"/>
      <c r="K3018" s="49"/>
      <c r="L3018" s="48">
        <f>Source!P516</f>
        <v>2575.87</v>
      </c>
    </row>
    <row r="3019" spans="1:82" ht="15" x14ac:dyDescent="0.2">
      <c r="C3019" s="58" t="s">
        <v>1568</v>
      </c>
      <c r="D3019" s="58"/>
      <c r="E3019" s="58"/>
      <c r="F3019" s="58"/>
      <c r="G3019" s="58"/>
      <c r="H3019" s="58"/>
      <c r="I3019" s="59">
        <f>K3019/E3018</f>
        <v>2575.87</v>
      </c>
      <c r="J3019" s="59"/>
      <c r="K3019" s="59">
        <f>L3018</f>
        <v>2575.87</v>
      </c>
      <c r="L3019" s="59"/>
      <c r="AD3019">
        <f>ROUND((Source!AT516/100)*((ROUND(ROUND(Source!AO516,2)*Source!I516, 2)+ROUND(ROUND(Source!AN516,2)*Source!I516, 2))), 2)</f>
        <v>0</v>
      </c>
      <c r="AE3019">
        <f>ROUND((Source!AU516/100)*((ROUND(ROUND(Source!AO516,2)*Source!I516, 2)+ROUND(ROUND(Source!AN516,2)*Source!I516, 2))), 2)</f>
        <v>0</v>
      </c>
      <c r="AN3019" s="50">
        <f>L3018</f>
        <v>2575.87</v>
      </c>
      <c r="AO3019">
        <f>0</f>
        <v>0</v>
      </c>
      <c r="AQ3019" t="s">
        <v>1569</v>
      </c>
      <c r="AR3019">
        <f>0</f>
        <v>0</v>
      </c>
      <c r="AT3019">
        <f>0</f>
        <v>0</v>
      </c>
      <c r="AV3019" t="s">
        <v>1569</v>
      </c>
      <c r="AW3019" s="50">
        <f>L3018</f>
        <v>2575.87</v>
      </c>
      <c r="AZ3019">
        <f>Source!X516</f>
        <v>0</v>
      </c>
      <c r="BA3019">
        <f>Source!Y516</f>
        <v>0</v>
      </c>
      <c r="CD3019">
        <v>1</v>
      </c>
    </row>
    <row r="3020" spans="1:82" ht="57" x14ac:dyDescent="0.2">
      <c r="A3020" s="54" t="s">
        <v>622</v>
      </c>
      <c r="B3020" s="45" t="str">
        <f>Source!F517</f>
        <v>Калькуляция №14</v>
      </c>
      <c r="C3020" s="45" t="str">
        <f>Source!G517</f>
        <v>Выправка деревянной А-образной опоры при отклонении от вертикальной оси вдоль линии ВЛ напряжением 0,38 кВ</v>
      </c>
      <c r="D3020" s="46" t="str">
        <f>Source!H517</f>
        <v>1 ОПОРА</v>
      </c>
      <c r="E3020" s="47">
        <f>Source!K517</f>
        <v>1</v>
      </c>
      <c r="F3020" s="47"/>
      <c r="G3020" s="47">
        <f>Source!I517</f>
        <v>1</v>
      </c>
      <c r="H3020" s="48">
        <f>Source!AL517</f>
        <v>3219.86</v>
      </c>
      <c r="I3020" s="49"/>
      <c r="J3020" s="48"/>
      <c r="K3020" s="49"/>
      <c r="L3020" s="48">
        <f>Source!P517</f>
        <v>3219.86</v>
      </c>
    </row>
    <row r="3021" spans="1:82" ht="15" x14ac:dyDescent="0.2">
      <c r="C3021" s="58" t="s">
        <v>1568</v>
      </c>
      <c r="D3021" s="58"/>
      <c r="E3021" s="58"/>
      <c r="F3021" s="58"/>
      <c r="G3021" s="58"/>
      <c r="H3021" s="58"/>
      <c r="I3021" s="59">
        <f>K3021/E3020</f>
        <v>3219.86</v>
      </c>
      <c r="J3021" s="59"/>
      <c r="K3021" s="59">
        <f>L3020</f>
        <v>3219.86</v>
      </c>
      <c r="L3021" s="59"/>
      <c r="AD3021">
        <f>ROUND((Source!AT517/100)*((ROUND(ROUND(Source!AO517,2)*Source!I517, 2)+ROUND(ROUND(Source!AN517,2)*Source!I517, 2))), 2)</f>
        <v>0</v>
      </c>
      <c r="AE3021">
        <f>ROUND((Source!AU517/100)*((ROUND(ROUND(Source!AO517,2)*Source!I517, 2)+ROUND(ROUND(Source!AN517,2)*Source!I517, 2))), 2)</f>
        <v>0</v>
      </c>
      <c r="AN3021" s="50">
        <f>L3020</f>
        <v>3219.86</v>
      </c>
      <c r="AO3021">
        <f>0</f>
        <v>0</v>
      </c>
      <c r="AQ3021" t="s">
        <v>1569</v>
      </c>
      <c r="AR3021">
        <f>0</f>
        <v>0</v>
      </c>
      <c r="AT3021">
        <f>0</f>
        <v>0</v>
      </c>
      <c r="AV3021" t="s">
        <v>1569</v>
      </c>
      <c r="AW3021" s="50">
        <f>L3020</f>
        <v>3219.86</v>
      </c>
      <c r="AZ3021">
        <f>Source!X517</f>
        <v>0</v>
      </c>
      <c r="BA3021">
        <f>Source!Y517</f>
        <v>0</v>
      </c>
      <c r="CD3021">
        <v>1</v>
      </c>
    </row>
    <row r="3022" spans="1:82" ht="57" x14ac:dyDescent="0.2">
      <c r="A3022" s="54" t="s">
        <v>625</v>
      </c>
      <c r="B3022" s="45" t="str">
        <f>Source!F518</f>
        <v>Калькуляция №15</v>
      </c>
      <c r="C3022" s="45" t="str">
        <f>Source!G518</f>
        <v>Выправка деревянной А-образной опоры при отклонении от вертикальной оси вдоль линии ВЛ напряжением 1-20 кВ</v>
      </c>
      <c r="D3022" s="46" t="str">
        <f>Source!H518</f>
        <v>1 ОПОРА</v>
      </c>
      <c r="E3022" s="47">
        <f>Source!K518</f>
        <v>1</v>
      </c>
      <c r="F3022" s="47"/>
      <c r="G3022" s="47">
        <f>Source!I518</f>
        <v>1</v>
      </c>
      <c r="H3022" s="48">
        <f>Source!AL518</f>
        <v>3071.24</v>
      </c>
      <c r="I3022" s="49"/>
      <c r="J3022" s="48"/>
      <c r="K3022" s="49"/>
      <c r="L3022" s="48">
        <f>Source!P518</f>
        <v>3071.24</v>
      </c>
    </row>
    <row r="3023" spans="1:82" ht="15" x14ac:dyDescent="0.2">
      <c r="C3023" s="58" t="s">
        <v>1568</v>
      </c>
      <c r="D3023" s="58"/>
      <c r="E3023" s="58"/>
      <c r="F3023" s="58"/>
      <c r="G3023" s="58"/>
      <c r="H3023" s="58"/>
      <c r="I3023" s="59">
        <f>K3023/E3022</f>
        <v>3071.24</v>
      </c>
      <c r="J3023" s="59"/>
      <c r="K3023" s="59">
        <f>L3022</f>
        <v>3071.24</v>
      </c>
      <c r="L3023" s="59"/>
      <c r="AD3023">
        <f>ROUND((Source!AT518/100)*((ROUND(ROUND(Source!AO518,2)*Source!I518, 2)+ROUND(ROUND(Source!AN518,2)*Source!I518, 2))), 2)</f>
        <v>0</v>
      </c>
      <c r="AE3023">
        <f>ROUND((Source!AU518/100)*((ROUND(ROUND(Source!AO518,2)*Source!I518, 2)+ROUND(ROUND(Source!AN518,2)*Source!I518, 2))), 2)</f>
        <v>0</v>
      </c>
      <c r="AN3023" s="50">
        <f>L3022</f>
        <v>3071.24</v>
      </c>
      <c r="AO3023">
        <f>0</f>
        <v>0</v>
      </c>
      <c r="AQ3023" t="s">
        <v>1569</v>
      </c>
      <c r="AR3023">
        <f>0</f>
        <v>0</v>
      </c>
      <c r="AT3023">
        <f>0</f>
        <v>0</v>
      </c>
      <c r="AV3023" t="s">
        <v>1569</v>
      </c>
      <c r="AW3023" s="50">
        <f>L3022</f>
        <v>3071.24</v>
      </c>
      <c r="AZ3023">
        <f>Source!X518</f>
        <v>0</v>
      </c>
      <c r="BA3023">
        <f>Source!Y518</f>
        <v>0</v>
      </c>
      <c r="CD3023">
        <v>1</v>
      </c>
    </row>
    <row r="3024" spans="1:82" ht="57" x14ac:dyDescent="0.2">
      <c r="A3024" s="54" t="s">
        <v>628</v>
      </c>
      <c r="B3024" s="45" t="str">
        <f>Source!F519</f>
        <v>Калькуляция №16</v>
      </c>
      <c r="C3024" s="45" t="str">
        <f>Source!G519</f>
        <v>Выправка деревянной трехстоечной опоры при отклонении от вертикальной оси вдоль линии ВЛ напряжением 0,38 кВ</v>
      </c>
      <c r="D3024" s="46" t="str">
        <f>Source!H519</f>
        <v>1 ОПОРА</v>
      </c>
      <c r="E3024" s="47">
        <f>Source!K519</f>
        <v>1</v>
      </c>
      <c r="F3024" s="47"/>
      <c r="G3024" s="47">
        <f>Source!I519</f>
        <v>1</v>
      </c>
      <c r="H3024" s="48">
        <f>Source!AL519</f>
        <v>3219.86</v>
      </c>
      <c r="I3024" s="49"/>
      <c r="J3024" s="48"/>
      <c r="K3024" s="49"/>
      <c r="L3024" s="48">
        <f>Source!P519</f>
        <v>3219.86</v>
      </c>
    </row>
    <row r="3025" spans="1:82" ht="15" x14ac:dyDescent="0.2">
      <c r="C3025" s="58" t="s">
        <v>1568</v>
      </c>
      <c r="D3025" s="58"/>
      <c r="E3025" s="58"/>
      <c r="F3025" s="58"/>
      <c r="G3025" s="58"/>
      <c r="H3025" s="58"/>
      <c r="I3025" s="59">
        <f>K3025/E3024</f>
        <v>3219.86</v>
      </c>
      <c r="J3025" s="59"/>
      <c r="K3025" s="59">
        <f>L3024</f>
        <v>3219.86</v>
      </c>
      <c r="L3025" s="59"/>
      <c r="AD3025">
        <f>ROUND((Source!AT519/100)*((ROUND(ROUND(Source!AO519,2)*Source!I519, 2)+ROUND(ROUND(Source!AN519,2)*Source!I519, 2))), 2)</f>
        <v>0</v>
      </c>
      <c r="AE3025">
        <f>ROUND((Source!AU519/100)*((ROUND(ROUND(Source!AO519,2)*Source!I519, 2)+ROUND(ROUND(Source!AN519,2)*Source!I519, 2))), 2)</f>
        <v>0</v>
      </c>
      <c r="AN3025" s="50">
        <f>L3024</f>
        <v>3219.86</v>
      </c>
      <c r="AO3025">
        <f>0</f>
        <v>0</v>
      </c>
      <c r="AQ3025" t="s">
        <v>1569</v>
      </c>
      <c r="AR3025">
        <f>0</f>
        <v>0</v>
      </c>
      <c r="AT3025">
        <f>0</f>
        <v>0</v>
      </c>
      <c r="AV3025" t="s">
        <v>1569</v>
      </c>
      <c r="AW3025" s="50">
        <f>L3024</f>
        <v>3219.86</v>
      </c>
      <c r="AZ3025">
        <f>Source!X519</f>
        <v>0</v>
      </c>
      <c r="BA3025">
        <f>Source!Y519</f>
        <v>0</v>
      </c>
      <c r="CD3025">
        <v>1</v>
      </c>
    </row>
    <row r="3026" spans="1:82" ht="57" x14ac:dyDescent="0.2">
      <c r="A3026" s="54" t="s">
        <v>631</v>
      </c>
      <c r="B3026" s="45" t="str">
        <f>Source!F520</f>
        <v>Калькуляция №17</v>
      </c>
      <c r="C3026" s="45" t="str">
        <f>Source!G520</f>
        <v>Выправка деревянной трехстоечной опоры при отклонении от вертикальной оси вдоль линии ВЛ напряжением 1-20 кВ</v>
      </c>
      <c r="D3026" s="46" t="str">
        <f>Source!H520</f>
        <v>1 ОПОРА</v>
      </c>
      <c r="E3026" s="47">
        <f>Source!K520</f>
        <v>1</v>
      </c>
      <c r="F3026" s="47"/>
      <c r="G3026" s="47">
        <f>Source!I520</f>
        <v>1</v>
      </c>
      <c r="H3026" s="48">
        <f>Source!AL520</f>
        <v>2724.48</v>
      </c>
      <c r="I3026" s="49"/>
      <c r="J3026" s="48"/>
      <c r="K3026" s="49"/>
      <c r="L3026" s="48">
        <f>Source!P520</f>
        <v>2724.48</v>
      </c>
    </row>
    <row r="3027" spans="1:82" ht="15" x14ac:dyDescent="0.2">
      <c r="C3027" s="58" t="s">
        <v>1568</v>
      </c>
      <c r="D3027" s="58"/>
      <c r="E3027" s="58"/>
      <c r="F3027" s="58"/>
      <c r="G3027" s="58"/>
      <c r="H3027" s="58"/>
      <c r="I3027" s="59">
        <f>K3027/E3026</f>
        <v>2724.48</v>
      </c>
      <c r="J3027" s="59"/>
      <c r="K3027" s="59">
        <f>L3026</f>
        <v>2724.48</v>
      </c>
      <c r="L3027" s="59"/>
      <c r="AD3027">
        <f>ROUND((Source!AT520/100)*((ROUND(ROUND(Source!AO520,2)*Source!I520, 2)+ROUND(ROUND(Source!AN520,2)*Source!I520, 2))), 2)</f>
        <v>0</v>
      </c>
      <c r="AE3027">
        <f>ROUND((Source!AU520/100)*((ROUND(ROUND(Source!AO520,2)*Source!I520, 2)+ROUND(ROUND(Source!AN520,2)*Source!I520, 2))), 2)</f>
        <v>0</v>
      </c>
      <c r="AN3027" s="50">
        <f>L3026</f>
        <v>2724.48</v>
      </c>
      <c r="AO3027">
        <f>0</f>
        <v>0</v>
      </c>
      <c r="AQ3027" t="s">
        <v>1569</v>
      </c>
      <c r="AR3027">
        <f>0</f>
        <v>0</v>
      </c>
      <c r="AT3027">
        <f>0</f>
        <v>0</v>
      </c>
      <c r="AV3027" t="s">
        <v>1569</v>
      </c>
      <c r="AW3027" s="50">
        <f>L3026</f>
        <v>2724.48</v>
      </c>
      <c r="AZ3027">
        <f>Source!X520</f>
        <v>0</v>
      </c>
      <c r="BA3027">
        <f>Source!Y520</f>
        <v>0</v>
      </c>
      <c r="CD3027">
        <v>1</v>
      </c>
    </row>
    <row r="3028" spans="1:82" ht="42.75" x14ac:dyDescent="0.2">
      <c r="A3028" s="54" t="s">
        <v>634</v>
      </c>
      <c r="B3028" s="45" t="str">
        <f>Source!F521</f>
        <v>Калькуляция №18</v>
      </c>
      <c r="C3028" s="45" t="str">
        <f>Source!G521</f>
        <v>Выправка ответвительной опоры при отклонении от вертикальной оси вдоль линии ВЛ напряжением 0,38 кВ</v>
      </c>
      <c r="D3028" s="46" t="str">
        <f>Source!H521</f>
        <v>1 ОПОРА</v>
      </c>
      <c r="E3028" s="47">
        <f>Source!K521</f>
        <v>1</v>
      </c>
      <c r="F3028" s="47"/>
      <c r="G3028" s="47">
        <f>Source!I521</f>
        <v>1</v>
      </c>
      <c r="H3028" s="48">
        <f>Source!AL521</f>
        <v>3566.61</v>
      </c>
      <c r="I3028" s="49"/>
      <c r="J3028" s="48"/>
      <c r="K3028" s="49"/>
      <c r="L3028" s="48">
        <f>Source!P521</f>
        <v>3566.61</v>
      </c>
    </row>
    <row r="3029" spans="1:82" ht="15" x14ac:dyDescent="0.2">
      <c r="C3029" s="58" t="s">
        <v>1568</v>
      </c>
      <c r="D3029" s="58"/>
      <c r="E3029" s="58"/>
      <c r="F3029" s="58"/>
      <c r="G3029" s="58"/>
      <c r="H3029" s="58"/>
      <c r="I3029" s="59">
        <f>K3029/E3028</f>
        <v>3566.61</v>
      </c>
      <c r="J3029" s="59"/>
      <c r="K3029" s="59">
        <f>L3028</f>
        <v>3566.61</v>
      </c>
      <c r="L3029" s="59"/>
      <c r="AD3029">
        <f>ROUND((Source!AT521/100)*((ROUND(ROUND(Source!AO521,2)*Source!I521, 2)+ROUND(ROUND(Source!AN521,2)*Source!I521, 2))), 2)</f>
        <v>0</v>
      </c>
      <c r="AE3029">
        <f>ROUND((Source!AU521/100)*((ROUND(ROUND(Source!AO521,2)*Source!I521, 2)+ROUND(ROUND(Source!AN521,2)*Source!I521, 2))), 2)</f>
        <v>0</v>
      </c>
      <c r="AN3029" s="50">
        <f>L3028</f>
        <v>3566.61</v>
      </c>
      <c r="AO3029">
        <f>0</f>
        <v>0</v>
      </c>
      <c r="AQ3029" t="s">
        <v>1569</v>
      </c>
      <c r="AR3029">
        <f>0</f>
        <v>0</v>
      </c>
      <c r="AT3029">
        <f>0</f>
        <v>0</v>
      </c>
      <c r="AV3029" t="s">
        <v>1569</v>
      </c>
      <c r="AW3029" s="50">
        <f>L3028</f>
        <v>3566.61</v>
      </c>
      <c r="AZ3029">
        <f>Source!X521</f>
        <v>0</v>
      </c>
      <c r="BA3029">
        <f>Source!Y521</f>
        <v>0</v>
      </c>
      <c r="CD3029">
        <v>1</v>
      </c>
    </row>
    <row r="3030" spans="1:82" ht="42.75" x14ac:dyDescent="0.2">
      <c r="A3030" s="54" t="s">
        <v>637</v>
      </c>
      <c r="B3030" s="45" t="str">
        <f>Source!F522</f>
        <v>Калькуляция №19</v>
      </c>
      <c r="C3030" s="45" t="str">
        <f>Source!G522</f>
        <v>Выправка ответвительной опоры при отклонении от вертикальной оси вдоль линии ВЛ напряжением 1-20 кВ</v>
      </c>
      <c r="D3030" s="46" t="str">
        <f>Source!H522</f>
        <v>1 ОПОРА</v>
      </c>
      <c r="E3030" s="47">
        <f>Source!K522</f>
        <v>1</v>
      </c>
      <c r="F3030" s="47"/>
      <c r="G3030" s="47">
        <f>Source!I522</f>
        <v>1</v>
      </c>
      <c r="H3030" s="48">
        <f>Source!AL522</f>
        <v>3219.86</v>
      </c>
      <c r="I3030" s="49"/>
      <c r="J3030" s="48"/>
      <c r="K3030" s="49"/>
      <c r="L3030" s="48">
        <f>Source!P522</f>
        <v>3219.86</v>
      </c>
    </row>
    <row r="3031" spans="1:82" ht="15" x14ac:dyDescent="0.2">
      <c r="C3031" s="58" t="s">
        <v>1568</v>
      </c>
      <c r="D3031" s="58"/>
      <c r="E3031" s="58"/>
      <c r="F3031" s="58"/>
      <c r="G3031" s="58"/>
      <c r="H3031" s="58"/>
      <c r="I3031" s="59">
        <f>K3031/E3030</f>
        <v>3219.86</v>
      </c>
      <c r="J3031" s="59"/>
      <c r="K3031" s="59">
        <f>L3030</f>
        <v>3219.86</v>
      </c>
      <c r="L3031" s="59"/>
      <c r="AD3031">
        <f>ROUND((Source!AT522/100)*((ROUND(ROUND(Source!AO522,2)*Source!I522, 2)+ROUND(ROUND(Source!AN522,2)*Source!I522, 2))), 2)</f>
        <v>0</v>
      </c>
      <c r="AE3031">
        <f>ROUND((Source!AU522/100)*((ROUND(ROUND(Source!AO522,2)*Source!I522, 2)+ROUND(ROUND(Source!AN522,2)*Source!I522, 2))), 2)</f>
        <v>0</v>
      </c>
      <c r="AN3031" s="50">
        <f>L3030</f>
        <v>3219.86</v>
      </c>
      <c r="AO3031">
        <f>0</f>
        <v>0</v>
      </c>
      <c r="AQ3031" t="s">
        <v>1569</v>
      </c>
      <c r="AR3031">
        <f>0</f>
        <v>0</v>
      </c>
      <c r="AT3031">
        <f>0</f>
        <v>0</v>
      </c>
      <c r="AV3031" t="s">
        <v>1569</v>
      </c>
      <c r="AW3031" s="50">
        <f>L3030</f>
        <v>3219.86</v>
      </c>
      <c r="AZ3031">
        <f>Source!X522</f>
        <v>0</v>
      </c>
      <c r="BA3031">
        <f>Source!Y522</f>
        <v>0</v>
      </c>
      <c r="CD3031">
        <v>1</v>
      </c>
    </row>
    <row r="3032" spans="1:82" ht="57" x14ac:dyDescent="0.2">
      <c r="A3032" s="54" t="s">
        <v>640</v>
      </c>
      <c r="B3032" s="45" t="str">
        <f>Source!F523</f>
        <v>Калькуляция №20</v>
      </c>
      <c r="C3032" s="45" t="str">
        <f>Source!G523</f>
        <v>Выправка железобетонной анкерной опоры при отклонении от вертикальной оси вдоль линии ВЛ напряжением 0,38 кВ</v>
      </c>
      <c r="D3032" s="46" t="str">
        <f>Source!H523</f>
        <v>1 ОПОРА</v>
      </c>
      <c r="E3032" s="47">
        <f>Source!K523</f>
        <v>1</v>
      </c>
      <c r="F3032" s="47"/>
      <c r="G3032" s="47">
        <f>Source!I523</f>
        <v>1</v>
      </c>
      <c r="H3032" s="48">
        <f>Source!AL523</f>
        <v>3219.86</v>
      </c>
      <c r="I3032" s="49"/>
      <c r="J3032" s="48"/>
      <c r="K3032" s="49"/>
      <c r="L3032" s="48">
        <f>Source!P523</f>
        <v>3219.86</v>
      </c>
    </row>
    <row r="3033" spans="1:82" ht="15" x14ac:dyDescent="0.2">
      <c r="C3033" s="58" t="s">
        <v>1568</v>
      </c>
      <c r="D3033" s="58"/>
      <c r="E3033" s="58"/>
      <c r="F3033" s="58"/>
      <c r="G3033" s="58"/>
      <c r="H3033" s="58"/>
      <c r="I3033" s="59">
        <f>K3033/E3032</f>
        <v>3219.86</v>
      </c>
      <c r="J3033" s="59"/>
      <c r="K3033" s="59">
        <f>L3032</f>
        <v>3219.86</v>
      </c>
      <c r="L3033" s="59"/>
      <c r="AD3033">
        <f>ROUND((Source!AT523/100)*((ROUND(ROUND(Source!AO523,2)*Source!I523, 2)+ROUND(ROUND(Source!AN523,2)*Source!I523, 2))), 2)</f>
        <v>0</v>
      </c>
      <c r="AE3033">
        <f>ROUND((Source!AU523/100)*((ROUND(ROUND(Source!AO523,2)*Source!I523, 2)+ROUND(ROUND(Source!AN523,2)*Source!I523, 2))), 2)</f>
        <v>0</v>
      </c>
      <c r="AN3033" s="50">
        <f>L3032</f>
        <v>3219.86</v>
      </c>
      <c r="AO3033">
        <f>0</f>
        <v>0</v>
      </c>
      <c r="AQ3033" t="s">
        <v>1569</v>
      </c>
      <c r="AR3033">
        <f>0</f>
        <v>0</v>
      </c>
      <c r="AT3033">
        <f>0</f>
        <v>0</v>
      </c>
      <c r="AV3033" t="s">
        <v>1569</v>
      </c>
      <c r="AW3033" s="50">
        <f>L3032</f>
        <v>3219.86</v>
      </c>
      <c r="AZ3033">
        <f>Source!X523</f>
        <v>0</v>
      </c>
      <c r="BA3033">
        <f>Source!Y523</f>
        <v>0</v>
      </c>
      <c r="CD3033">
        <v>1</v>
      </c>
    </row>
    <row r="3034" spans="1:82" ht="57" x14ac:dyDescent="0.2">
      <c r="A3034" s="54" t="s">
        <v>643</v>
      </c>
      <c r="B3034" s="45" t="str">
        <f>Source!F524</f>
        <v>Калькуляция №21</v>
      </c>
      <c r="C3034" s="45" t="str">
        <f>Source!G524</f>
        <v>Выправка железобетонной анкерной опоры при отклонении от вертикальной оси вдоль линии ВЛ напряжением 1-20 кВ</v>
      </c>
      <c r="D3034" s="46" t="str">
        <f>Source!H524</f>
        <v>1 ОПОРА</v>
      </c>
      <c r="E3034" s="47">
        <f>Source!K524</f>
        <v>1</v>
      </c>
      <c r="F3034" s="47"/>
      <c r="G3034" s="47">
        <f>Source!I524</f>
        <v>1</v>
      </c>
      <c r="H3034" s="48">
        <f>Source!AL524</f>
        <v>3071.24</v>
      </c>
      <c r="I3034" s="49"/>
      <c r="J3034" s="48"/>
      <c r="K3034" s="49"/>
      <c r="L3034" s="48">
        <f>Source!P524</f>
        <v>3071.24</v>
      </c>
    </row>
    <row r="3035" spans="1:82" ht="15" x14ac:dyDescent="0.2">
      <c r="C3035" s="58" t="s">
        <v>1568</v>
      </c>
      <c r="D3035" s="58"/>
      <c r="E3035" s="58"/>
      <c r="F3035" s="58"/>
      <c r="G3035" s="58"/>
      <c r="H3035" s="58"/>
      <c r="I3035" s="59">
        <f>K3035/E3034</f>
        <v>3071.24</v>
      </c>
      <c r="J3035" s="59"/>
      <c r="K3035" s="59">
        <f>L3034</f>
        <v>3071.24</v>
      </c>
      <c r="L3035" s="59"/>
      <c r="AD3035">
        <f>ROUND((Source!AT524/100)*((ROUND(ROUND(Source!AO524,2)*Source!I524, 2)+ROUND(ROUND(Source!AN524,2)*Source!I524, 2))), 2)</f>
        <v>0</v>
      </c>
      <c r="AE3035">
        <f>ROUND((Source!AU524/100)*((ROUND(ROUND(Source!AO524,2)*Source!I524, 2)+ROUND(ROUND(Source!AN524,2)*Source!I524, 2))), 2)</f>
        <v>0</v>
      </c>
      <c r="AN3035" s="50">
        <f>L3034</f>
        <v>3071.24</v>
      </c>
      <c r="AO3035">
        <f>0</f>
        <v>0</v>
      </c>
      <c r="AQ3035" t="s">
        <v>1569</v>
      </c>
      <c r="AR3035">
        <f>0</f>
        <v>0</v>
      </c>
      <c r="AT3035">
        <f>0</f>
        <v>0</v>
      </c>
      <c r="AV3035" t="s">
        <v>1569</v>
      </c>
      <c r="AW3035" s="50">
        <f>L3034</f>
        <v>3071.24</v>
      </c>
      <c r="AZ3035">
        <f>Source!X524</f>
        <v>0</v>
      </c>
      <c r="BA3035">
        <f>Source!Y524</f>
        <v>0</v>
      </c>
      <c r="CD3035">
        <v>1</v>
      </c>
    </row>
    <row r="3036" spans="1:82" ht="42.75" x14ac:dyDescent="0.2">
      <c r="A3036" s="54" t="s">
        <v>646</v>
      </c>
      <c r="B3036" s="45" t="str">
        <f>Source!F525</f>
        <v>Калькуляция №22</v>
      </c>
      <c r="C3036" s="45" t="str">
        <f>Source!G525</f>
        <v>Выправка промежуточной опоры при отклонении от вертикальной оси  поперек линии ВЛ напряжением 0,38 кВ</v>
      </c>
      <c r="D3036" s="46" t="str">
        <f>Source!H525</f>
        <v>1 ОПОРА</v>
      </c>
      <c r="E3036" s="47">
        <f>Source!K525</f>
        <v>1</v>
      </c>
      <c r="F3036" s="47"/>
      <c r="G3036" s="47">
        <f>Source!I525</f>
        <v>1</v>
      </c>
      <c r="H3036" s="48">
        <f>Source!AL525</f>
        <v>875.4</v>
      </c>
      <c r="I3036" s="49"/>
      <c r="J3036" s="48"/>
      <c r="K3036" s="49"/>
      <c r="L3036" s="48">
        <f>Source!P525</f>
        <v>875.4</v>
      </c>
    </row>
    <row r="3037" spans="1:82" ht="15" x14ac:dyDescent="0.2">
      <c r="C3037" s="58" t="s">
        <v>1568</v>
      </c>
      <c r="D3037" s="58"/>
      <c r="E3037" s="58"/>
      <c r="F3037" s="58"/>
      <c r="G3037" s="58"/>
      <c r="H3037" s="58"/>
      <c r="I3037" s="59">
        <f>K3037/E3036</f>
        <v>875.4</v>
      </c>
      <c r="J3037" s="59"/>
      <c r="K3037" s="59">
        <f>L3036</f>
        <v>875.4</v>
      </c>
      <c r="L3037" s="59"/>
      <c r="AD3037">
        <f>ROUND((Source!AT525/100)*((ROUND(ROUND(Source!AO525,2)*Source!I525, 2)+ROUND(ROUND(Source!AN525,2)*Source!I525, 2))), 2)</f>
        <v>0</v>
      </c>
      <c r="AE3037">
        <f>ROUND((Source!AU525/100)*((ROUND(ROUND(Source!AO525,2)*Source!I525, 2)+ROUND(ROUND(Source!AN525,2)*Source!I525, 2))), 2)</f>
        <v>0</v>
      </c>
      <c r="AN3037" s="50">
        <f>L3036</f>
        <v>875.4</v>
      </c>
      <c r="AO3037">
        <f>0</f>
        <v>0</v>
      </c>
      <c r="AQ3037" t="s">
        <v>1569</v>
      </c>
      <c r="AR3037">
        <f>0</f>
        <v>0</v>
      </c>
      <c r="AT3037">
        <f>0</f>
        <v>0</v>
      </c>
      <c r="AV3037" t="s">
        <v>1569</v>
      </c>
      <c r="AW3037" s="50">
        <f>L3036</f>
        <v>875.4</v>
      </c>
      <c r="AZ3037">
        <f>Source!X525</f>
        <v>0</v>
      </c>
      <c r="BA3037">
        <f>Source!Y525</f>
        <v>0</v>
      </c>
      <c r="CD3037">
        <v>1</v>
      </c>
    </row>
    <row r="3038" spans="1:82" ht="57" x14ac:dyDescent="0.2">
      <c r="A3038" s="54" t="s">
        <v>649</v>
      </c>
      <c r="B3038" s="45" t="str">
        <f>Source!F526</f>
        <v>Калькуляция №23</v>
      </c>
      <c r="C3038" s="45" t="str">
        <f>Source!G526</f>
        <v>Выправка промежуточной опоры при отклонении от вертикальной оси  поперек линии ВЛ напряжением 1-20 кВ</v>
      </c>
      <c r="D3038" s="46" t="str">
        <f>Source!H526</f>
        <v>1 ОПОРА</v>
      </c>
      <c r="E3038" s="47">
        <f>Source!K526</f>
        <v>1</v>
      </c>
      <c r="F3038" s="47"/>
      <c r="G3038" s="47">
        <f>Source!I526</f>
        <v>1</v>
      </c>
      <c r="H3038" s="48">
        <f>Source!AL526</f>
        <v>948.33</v>
      </c>
      <c r="I3038" s="49"/>
      <c r="J3038" s="48"/>
      <c r="K3038" s="49"/>
      <c r="L3038" s="48">
        <f>Source!P526</f>
        <v>948.33</v>
      </c>
    </row>
    <row r="3039" spans="1:82" ht="15" x14ac:dyDescent="0.2">
      <c r="C3039" s="58" t="s">
        <v>1568</v>
      </c>
      <c r="D3039" s="58"/>
      <c r="E3039" s="58"/>
      <c r="F3039" s="58"/>
      <c r="G3039" s="58"/>
      <c r="H3039" s="58"/>
      <c r="I3039" s="59">
        <f>K3039/E3038</f>
        <v>948.33</v>
      </c>
      <c r="J3039" s="59"/>
      <c r="K3039" s="59">
        <f>L3038</f>
        <v>948.33</v>
      </c>
      <c r="L3039" s="59"/>
      <c r="AD3039">
        <f>ROUND((Source!AT526/100)*((ROUND(ROUND(Source!AO526,2)*Source!I526, 2)+ROUND(ROUND(Source!AN526,2)*Source!I526, 2))), 2)</f>
        <v>0</v>
      </c>
      <c r="AE3039">
        <f>ROUND((Source!AU526/100)*((ROUND(ROUND(Source!AO526,2)*Source!I526, 2)+ROUND(ROUND(Source!AN526,2)*Source!I526, 2))), 2)</f>
        <v>0</v>
      </c>
      <c r="AN3039" s="50">
        <f>L3038</f>
        <v>948.33</v>
      </c>
      <c r="AO3039">
        <f>0</f>
        <v>0</v>
      </c>
      <c r="AQ3039" t="s">
        <v>1569</v>
      </c>
      <c r="AR3039">
        <f>0</f>
        <v>0</v>
      </c>
      <c r="AT3039">
        <f>0</f>
        <v>0</v>
      </c>
      <c r="AV3039" t="s">
        <v>1569</v>
      </c>
      <c r="AW3039" s="50">
        <f>L3038</f>
        <v>948.33</v>
      </c>
      <c r="AZ3039">
        <f>Source!X526</f>
        <v>0</v>
      </c>
      <c r="BA3039">
        <f>Source!Y526</f>
        <v>0</v>
      </c>
      <c r="CD3039">
        <v>1</v>
      </c>
    </row>
    <row r="3040" spans="1:82" ht="57" x14ac:dyDescent="0.2">
      <c r="A3040" s="54" t="s">
        <v>652</v>
      </c>
      <c r="B3040" s="45" t="str">
        <f>Source!F527</f>
        <v>Калькуляция №24</v>
      </c>
      <c r="C3040" s="45" t="str">
        <f>Source!G527</f>
        <v>Выправка деревянной одностоечной опоры с подкосом при отклонении от вертикальной оси поперек линии ВЛ напряжением 0,38 кВ</v>
      </c>
      <c r="D3040" s="46" t="str">
        <f>Source!H527</f>
        <v>1 ОПОРА</v>
      </c>
      <c r="E3040" s="47">
        <f>Source!K527</f>
        <v>1</v>
      </c>
      <c r="F3040" s="47"/>
      <c r="G3040" s="47">
        <f>Source!I527</f>
        <v>1</v>
      </c>
      <c r="H3040" s="48">
        <f>Source!AL527</f>
        <v>1240.1300000000001</v>
      </c>
      <c r="I3040" s="49"/>
      <c r="J3040" s="48"/>
      <c r="K3040" s="49"/>
      <c r="L3040" s="48">
        <f>Source!P527</f>
        <v>1240.1300000000001</v>
      </c>
    </row>
    <row r="3041" spans="1:82" ht="15" x14ac:dyDescent="0.2">
      <c r="C3041" s="58" t="s">
        <v>1568</v>
      </c>
      <c r="D3041" s="58"/>
      <c r="E3041" s="58"/>
      <c r="F3041" s="58"/>
      <c r="G3041" s="58"/>
      <c r="H3041" s="58"/>
      <c r="I3041" s="59">
        <f>K3041/E3040</f>
        <v>1240.1300000000001</v>
      </c>
      <c r="J3041" s="59"/>
      <c r="K3041" s="59">
        <f>L3040</f>
        <v>1240.1300000000001</v>
      </c>
      <c r="L3041" s="59"/>
      <c r="AD3041">
        <f>ROUND((Source!AT527/100)*((ROUND(ROUND(Source!AO527,2)*Source!I527, 2)+ROUND(ROUND(Source!AN527,2)*Source!I527, 2))), 2)</f>
        <v>0</v>
      </c>
      <c r="AE3041">
        <f>ROUND((Source!AU527/100)*((ROUND(ROUND(Source!AO527,2)*Source!I527, 2)+ROUND(ROUND(Source!AN527,2)*Source!I527, 2))), 2)</f>
        <v>0</v>
      </c>
      <c r="AN3041" s="50">
        <f>L3040</f>
        <v>1240.1300000000001</v>
      </c>
      <c r="AO3041">
        <f>0</f>
        <v>0</v>
      </c>
      <c r="AQ3041" t="s">
        <v>1569</v>
      </c>
      <c r="AR3041">
        <f>0</f>
        <v>0</v>
      </c>
      <c r="AT3041">
        <f>0</f>
        <v>0</v>
      </c>
      <c r="AV3041" t="s">
        <v>1569</v>
      </c>
      <c r="AW3041" s="50">
        <f>L3040</f>
        <v>1240.1300000000001</v>
      </c>
      <c r="AZ3041">
        <f>Source!X527</f>
        <v>0</v>
      </c>
      <c r="BA3041">
        <f>Source!Y527</f>
        <v>0</v>
      </c>
      <c r="CD3041">
        <v>1</v>
      </c>
    </row>
    <row r="3042" spans="1:82" ht="57" x14ac:dyDescent="0.2">
      <c r="A3042" s="54" t="s">
        <v>655</v>
      </c>
      <c r="B3042" s="45" t="str">
        <f>Source!F528</f>
        <v>Калькуляция №25</v>
      </c>
      <c r="C3042" s="45" t="str">
        <f>Source!G528</f>
        <v>Выправка деревянной одностоечной опоры с подкосом при отклонении от вертикальной оси поперек линии ВЛ напряжением 1-20 кВ</v>
      </c>
      <c r="D3042" s="46" t="str">
        <f>Source!H528</f>
        <v>1 ОПОРА</v>
      </c>
      <c r="E3042" s="47">
        <f>Source!K528</f>
        <v>1</v>
      </c>
      <c r="F3042" s="47"/>
      <c r="G3042" s="47">
        <f>Source!I528</f>
        <v>1</v>
      </c>
      <c r="H3042" s="48">
        <f>Source!AL528</f>
        <v>1386.04</v>
      </c>
      <c r="I3042" s="49"/>
      <c r="J3042" s="48"/>
      <c r="K3042" s="49"/>
      <c r="L3042" s="48">
        <f>Source!P528</f>
        <v>1386.04</v>
      </c>
    </row>
    <row r="3043" spans="1:82" ht="15" x14ac:dyDescent="0.2">
      <c r="C3043" s="58" t="s">
        <v>1568</v>
      </c>
      <c r="D3043" s="58"/>
      <c r="E3043" s="58"/>
      <c r="F3043" s="58"/>
      <c r="G3043" s="58"/>
      <c r="H3043" s="58"/>
      <c r="I3043" s="59">
        <f>K3043/E3042</f>
        <v>1386.04</v>
      </c>
      <c r="J3043" s="59"/>
      <c r="K3043" s="59">
        <f>L3042</f>
        <v>1386.04</v>
      </c>
      <c r="L3043" s="59"/>
      <c r="AD3043">
        <f>ROUND((Source!AT528/100)*((ROUND(ROUND(Source!AO528,2)*Source!I528, 2)+ROUND(ROUND(Source!AN528,2)*Source!I528, 2))), 2)</f>
        <v>0</v>
      </c>
      <c r="AE3043">
        <f>ROUND((Source!AU528/100)*((ROUND(ROUND(Source!AO528,2)*Source!I528, 2)+ROUND(ROUND(Source!AN528,2)*Source!I528, 2))), 2)</f>
        <v>0</v>
      </c>
      <c r="AN3043" s="50">
        <f>L3042</f>
        <v>1386.04</v>
      </c>
      <c r="AO3043">
        <f>0</f>
        <v>0</v>
      </c>
      <c r="AQ3043" t="s">
        <v>1569</v>
      </c>
      <c r="AR3043">
        <f>0</f>
        <v>0</v>
      </c>
      <c r="AT3043">
        <f>0</f>
        <v>0</v>
      </c>
      <c r="AV3043" t="s">
        <v>1569</v>
      </c>
      <c r="AW3043" s="50">
        <f>L3042</f>
        <v>1386.04</v>
      </c>
      <c r="AZ3043">
        <f>Source!X528</f>
        <v>0</v>
      </c>
      <c r="BA3043">
        <f>Source!Y528</f>
        <v>0</v>
      </c>
      <c r="CD3043">
        <v>1</v>
      </c>
    </row>
    <row r="3044" spans="1:82" ht="57" x14ac:dyDescent="0.2">
      <c r="A3044" s="54" t="s">
        <v>658</v>
      </c>
      <c r="B3044" s="45" t="str">
        <f>Source!F529</f>
        <v>Калькуляция №26</v>
      </c>
      <c r="C3044" s="45" t="str">
        <f>Source!G529</f>
        <v>Выправка деревянной А-образной опоры при отклонении от вертикальной оси поперек линии ВЛ напряжением 0,38 кВ</v>
      </c>
      <c r="D3044" s="46" t="str">
        <f>Source!H529</f>
        <v>1 ОПОРА</v>
      </c>
      <c r="E3044" s="47">
        <f>Source!K529</f>
        <v>1</v>
      </c>
      <c r="F3044" s="47"/>
      <c r="G3044" s="47">
        <f>Source!I529</f>
        <v>1</v>
      </c>
      <c r="H3044" s="48">
        <f>Source!AL529</f>
        <v>1313.09</v>
      </c>
      <c r="I3044" s="49"/>
      <c r="J3044" s="48"/>
      <c r="K3044" s="49"/>
      <c r="L3044" s="48">
        <f>Source!P529</f>
        <v>1313.09</v>
      </c>
    </row>
    <row r="3045" spans="1:82" ht="15" x14ac:dyDescent="0.2">
      <c r="C3045" s="58" t="s">
        <v>1568</v>
      </c>
      <c r="D3045" s="58"/>
      <c r="E3045" s="58"/>
      <c r="F3045" s="58"/>
      <c r="G3045" s="58"/>
      <c r="H3045" s="58"/>
      <c r="I3045" s="59">
        <f>K3045/E3044</f>
        <v>1313.09</v>
      </c>
      <c r="J3045" s="59"/>
      <c r="K3045" s="59">
        <f>L3044</f>
        <v>1313.09</v>
      </c>
      <c r="L3045" s="59"/>
      <c r="AD3045">
        <f>ROUND((Source!AT529/100)*((ROUND(ROUND(Source!AO529,2)*Source!I529, 2)+ROUND(ROUND(Source!AN529,2)*Source!I529, 2))), 2)</f>
        <v>0</v>
      </c>
      <c r="AE3045">
        <f>ROUND((Source!AU529/100)*((ROUND(ROUND(Source!AO529,2)*Source!I529, 2)+ROUND(ROUND(Source!AN529,2)*Source!I529, 2))), 2)</f>
        <v>0</v>
      </c>
      <c r="AN3045" s="50">
        <f>L3044</f>
        <v>1313.09</v>
      </c>
      <c r="AO3045">
        <f>0</f>
        <v>0</v>
      </c>
      <c r="AQ3045" t="s">
        <v>1569</v>
      </c>
      <c r="AR3045">
        <f>0</f>
        <v>0</v>
      </c>
      <c r="AT3045">
        <f>0</f>
        <v>0</v>
      </c>
      <c r="AV3045" t="s">
        <v>1569</v>
      </c>
      <c r="AW3045" s="50">
        <f>L3044</f>
        <v>1313.09</v>
      </c>
      <c r="AZ3045">
        <f>Source!X529</f>
        <v>0</v>
      </c>
      <c r="BA3045">
        <f>Source!Y529</f>
        <v>0</v>
      </c>
      <c r="CD3045">
        <v>1</v>
      </c>
    </row>
    <row r="3046" spans="1:82" ht="57" x14ac:dyDescent="0.2">
      <c r="A3046" s="54" t="s">
        <v>661</v>
      </c>
      <c r="B3046" s="45" t="str">
        <f>Source!F530</f>
        <v>Калькуляция №27</v>
      </c>
      <c r="C3046" s="45" t="str">
        <f>Source!G530</f>
        <v>Выправка деревянной А-образной опоры при отклонении от вертикальной оси поперек линии ВЛ напряжением 1-20 кВ</v>
      </c>
      <c r="D3046" s="46" t="str">
        <f>Source!H530</f>
        <v>1 ОПОРА</v>
      </c>
      <c r="E3046" s="47">
        <f>Source!K530</f>
        <v>1</v>
      </c>
      <c r="F3046" s="47"/>
      <c r="G3046" s="47">
        <f>Source!I530</f>
        <v>1</v>
      </c>
      <c r="H3046" s="48">
        <f>Source!AL530</f>
        <v>1495.46</v>
      </c>
      <c r="I3046" s="49"/>
      <c r="J3046" s="48"/>
      <c r="K3046" s="49"/>
      <c r="L3046" s="48">
        <f>Source!P530</f>
        <v>1495.46</v>
      </c>
    </row>
    <row r="3047" spans="1:82" ht="15" x14ac:dyDescent="0.2">
      <c r="C3047" s="58" t="s">
        <v>1568</v>
      </c>
      <c r="D3047" s="58"/>
      <c r="E3047" s="58"/>
      <c r="F3047" s="58"/>
      <c r="G3047" s="58"/>
      <c r="H3047" s="58"/>
      <c r="I3047" s="59">
        <f>K3047/E3046</f>
        <v>1495.46</v>
      </c>
      <c r="J3047" s="59"/>
      <c r="K3047" s="59">
        <f>L3046</f>
        <v>1495.46</v>
      </c>
      <c r="L3047" s="59"/>
      <c r="AD3047">
        <f>ROUND((Source!AT530/100)*((ROUND(ROUND(Source!AO530,2)*Source!I530, 2)+ROUND(ROUND(Source!AN530,2)*Source!I530, 2))), 2)</f>
        <v>0</v>
      </c>
      <c r="AE3047">
        <f>ROUND((Source!AU530/100)*((ROUND(ROUND(Source!AO530,2)*Source!I530, 2)+ROUND(ROUND(Source!AN530,2)*Source!I530, 2))), 2)</f>
        <v>0</v>
      </c>
      <c r="AN3047" s="50">
        <f>L3046</f>
        <v>1495.46</v>
      </c>
      <c r="AO3047">
        <f>0</f>
        <v>0</v>
      </c>
      <c r="AQ3047" t="s">
        <v>1569</v>
      </c>
      <c r="AR3047">
        <f>0</f>
        <v>0</v>
      </c>
      <c r="AT3047">
        <f>0</f>
        <v>0</v>
      </c>
      <c r="AV3047" t="s">
        <v>1569</v>
      </c>
      <c r="AW3047" s="50">
        <f>L3046</f>
        <v>1495.46</v>
      </c>
      <c r="AZ3047">
        <f>Source!X530</f>
        <v>0</v>
      </c>
      <c r="BA3047">
        <f>Source!Y530</f>
        <v>0</v>
      </c>
      <c r="CD3047">
        <v>1</v>
      </c>
    </row>
    <row r="3048" spans="1:82" ht="57" x14ac:dyDescent="0.2">
      <c r="A3048" s="54" t="s">
        <v>664</v>
      </c>
      <c r="B3048" s="45" t="str">
        <f>Source!F531</f>
        <v>Калькуляция №28</v>
      </c>
      <c r="C3048" s="45" t="str">
        <f>Source!G531</f>
        <v>Выправка деревянной трехстоечной опоры при отклонении от вертикальной оси поперек линии ВЛ напряжением 0,38 кВ</v>
      </c>
      <c r="D3048" s="46" t="str">
        <f>Source!H531</f>
        <v>1 ОПОРА</v>
      </c>
      <c r="E3048" s="47">
        <f>Source!K531</f>
        <v>1</v>
      </c>
      <c r="F3048" s="47"/>
      <c r="G3048" s="47">
        <f>Source!I531</f>
        <v>1</v>
      </c>
      <c r="H3048" s="48">
        <f>Source!AL531</f>
        <v>1641.36</v>
      </c>
      <c r="I3048" s="49"/>
      <c r="J3048" s="48"/>
      <c r="K3048" s="49"/>
      <c r="L3048" s="48">
        <f>Source!P531</f>
        <v>1641.36</v>
      </c>
    </row>
    <row r="3049" spans="1:82" ht="15" x14ac:dyDescent="0.2">
      <c r="C3049" s="58" t="s">
        <v>1568</v>
      </c>
      <c r="D3049" s="58"/>
      <c r="E3049" s="58"/>
      <c r="F3049" s="58"/>
      <c r="G3049" s="58"/>
      <c r="H3049" s="58"/>
      <c r="I3049" s="59">
        <f>K3049/E3048</f>
        <v>1641.36</v>
      </c>
      <c r="J3049" s="59"/>
      <c r="K3049" s="59">
        <f>L3048</f>
        <v>1641.36</v>
      </c>
      <c r="L3049" s="59"/>
      <c r="AD3049">
        <f>ROUND((Source!AT531/100)*((ROUND(ROUND(Source!AO531,2)*Source!I531, 2)+ROUND(ROUND(Source!AN531,2)*Source!I531, 2))), 2)</f>
        <v>0</v>
      </c>
      <c r="AE3049">
        <f>ROUND((Source!AU531/100)*((ROUND(ROUND(Source!AO531,2)*Source!I531, 2)+ROUND(ROUND(Source!AN531,2)*Source!I531, 2))), 2)</f>
        <v>0</v>
      </c>
      <c r="AN3049" s="50">
        <f>L3048</f>
        <v>1641.36</v>
      </c>
      <c r="AO3049">
        <f>0</f>
        <v>0</v>
      </c>
      <c r="AQ3049" t="s">
        <v>1569</v>
      </c>
      <c r="AR3049">
        <f>0</f>
        <v>0</v>
      </c>
      <c r="AT3049">
        <f>0</f>
        <v>0</v>
      </c>
      <c r="AV3049" t="s">
        <v>1569</v>
      </c>
      <c r="AW3049" s="50">
        <f>L3048</f>
        <v>1641.36</v>
      </c>
      <c r="AZ3049">
        <f>Source!X531</f>
        <v>0</v>
      </c>
      <c r="BA3049">
        <f>Source!Y531</f>
        <v>0</v>
      </c>
      <c r="CD3049">
        <v>1</v>
      </c>
    </row>
    <row r="3050" spans="1:82" ht="57" x14ac:dyDescent="0.2">
      <c r="A3050" s="54" t="s">
        <v>667</v>
      </c>
      <c r="B3050" s="45" t="str">
        <f>Source!F532</f>
        <v>Калькуляция №29</v>
      </c>
      <c r="C3050" s="45" t="str">
        <f>Source!G532</f>
        <v>Выправка деревянной трехстоечной опоры при отклонении от вертикальной оси поперек линии ВЛ напряжением 1-20 кВ</v>
      </c>
      <c r="D3050" s="46" t="str">
        <f>Source!H532</f>
        <v>1 ОПОРА</v>
      </c>
      <c r="E3050" s="47">
        <f>Source!K532</f>
        <v>1</v>
      </c>
      <c r="F3050" s="47"/>
      <c r="G3050" s="47">
        <f>Source!I532</f>
        <v>1</v>
      </c>
      <c r="H3050" s="48">
        <f>Source!AL532</f>
        <v>1750.79</v>
      </c>
      <c r="I3050" s="49"/>
      <c r="J3050" s="48"/>
      <c r="K3050" s="49"/>
      <c r="L3050" s="48">
        <f>Source!P532</f>
        <v>1750.79</v>
      </c>
    </row>
    <row r="3051" spans="1:82" ht="15" x14ac:dyDescent="0.2">
      <c r="C3051" s="58" t="s">
        <v>1568</v>
      </c>
      <c r="D3051" s="58"/>
      <c r="E3051" s="58"/>
      <c r="F3051" s="58"/>
      <c r="G3051" s="58"/>
      <c r="H3051" s="58"/>
      <c r="I3051" s="59">
        <f>K3051/E3050</f>
        <v>1750.79</v>
      </c>
      <c r="J3051" s="59"/>
      <c r="K3051" s="59">
        <f>L3050</f>
        <v>1750.79</v>
      </c>
      <c r="L3051" s="59"/>
      <c r="AD3051">
        <f>ROUND((Source!AT532/100)*((ROUND(ROUND(Source!AO532,2)*Source!I532, 2)+ROUND(ROUND(Source!AN532,2)*Source!I532, 2))), 2)</f>
        <v>0</v>
      </c>
      <c r="AE3051">
        <f>ROUND((Source!AU532/100)*((ROUND(ROUND(Source!AO532,2)*Source!I532, 2)+ROUND(ROUND(Source!AN532,2)*Source!I532, 2))), 2)</f>
        <v>0</v>
      </c>
      <c r="AN3051" s="50">
        <f>L3050</f>
        <v>1750.79</v>
      </c>
      <c r="AO3051">
        <f>0</f>
        <v>0</v>
      </c>
      <c r="AQ3051" t="s">
        <v>1569</v>
      </c>
      <c r="AR3051">
        <f>0</f>
        <v>0</v>
      </c>
      <c r="AT3051">
        <f>0</f>
        <v>0</v>
      </c>
      <c r="AV3051" t="s">
        <v>1569</v>
      </c>
      <c r="AW3051" s="50">
        <f>L3050</f>
        <v>1750.79</v>
      </c>
      <c r="AZ3051">
        <f>Source!X532</f>
        <v>0</v>
      </c>
      <c r="BA3051">
        <f>Source!Y532</f>
        <v>0</v>
      </c>
      <c r="CD3051">
        <v>1</v>
      </c>
    </row>
    <row r="3052" spans="1:82" ht="42.75" x14ac:dyDescent="0.2">
      <c r="A3052" s="54" t="s">
        <v>670</v>
      </c>
      <c r="B3052" s="45" t="str">
        <f>Source!F533</f>
        <v>Калькуляция №30</v>
      </c>
      <c r="C3052" s="45" t="str">
        <f>Source!G533</f>
        <v>Выправка ответвительной опоры при отклонении от вертикальной оси поперек линии ВЛ напряжением 0,38 кВ</v>
      </c>
      <c r="D3052" s="46" t="str">
        <f>Source!H533</f>
        <v>1 ОПОРА</v>
      </c>
      <c r="E3052" s="47">
        <f>Source!K533</f>
        <v>1</v>
      </c>
      <c r="F3052" s="47"/>
      <c r="G3052" s="47">
        <f>Source!I533</f>
        <v>1</v>
      </c>
      <c r="H3052" s="48">
        <f>Source!AL533</f>
        <v>1750.79</v>
      </c>
      <c r="I3052" s="49"/>
      <c r="J3052" s="48"/>
      <c r="K3052" s="49"/>
      <c r="L3052" s="48">
        <f>Source!P533</f>
        <v>1750.79</v>
      </c>
    </row>
    <row r="3053" spans="1:82" ht="15" x14ac:dyDescent="0.2">
      <c r="C3053" s="58" t="s">
        <v>1568</v>
      </c>
      <c r="D3053" s="58"/>
      <c r="E3053" s="58"/>
      <c r="F3053" s="58"/>
      <c r="G3053" s="58"/>
      <c r="H3053" s="58"/>
      <c r="I3053" s="59">
        <f>K3053/E3052</f>
        <v>1750.79</v>
      </c>
      <c r="J3053" s="59"/>
      <c r="K3053" s="59">
        <f>L3052</f>
        <v>1750.79</v>
      </c>
      <c r="L3053" s="59"/>
      <c r="AD3053">
        <f>ROUND((Source!AT533/100)*((ROUND(ROUND(Source!AO533,2)*Source!I533, 2)+ROUND(ROUND(Source!AN533,2)*Source!I533, 2))), 2)</f>
        <v>0</v>
      </c>
      <c r="AE3053">
        <f>ROUND((Source!AU533/100)*((ROUND(ROUND(Source!AO533,2)*Source!I533, 2)+ROUND(ROUND(Source!AN533,2)*Source!I533, 2))), 2)</f>
        <v>0</v>
      </c>
      <c r="AN3053" s="50">
        <f>L3052</f>
        <v>1750.79</v>
      </c>
      <c r="AO3053">
        <f>0</f>
        <v>0</v>
      </c>
      <c r="AQ3053" t="s">
        <v>1569</v>
      </c>
      <c r="AR3053">
        <f>0</f>
        <v>0</v>
      </c>
      <c r="AT3053">
        <f>0</f>
        <v>0</v>
      </c>
      <c r="AV3053" t="s">
        <v>1569</v>
      </c>
      <c r="AW3053" s="50">
        <f>L3052</f>
        <v>1750.79</v>
      </c>
      <c r="AZ3053">
        <f>Source!X533</f>
        <v>0</v>
      </c>
      <c r="BA3053">
        <f>Source!Y533</f>
        <v>0</v>
      </c>
      <c r="CD3053">
        <v>1</v>
      </c>
    </row>
    <row r="3054" spans="1:82" ht="57" x14ac:dyDescent="0.2">
      <c r="A3054" s="54" t="s">
        <v>673</v>
      </c>
      <c r="B3054" s="45" t="str">
        <f>Source!F534</f>
        <v>Калькуляция №31</v>
      </c>
      <c r="C3054" s="45" t="str">
        <f>Source!G534</f>
        <v>Выправка ответвительной опоры при отклонении от вертикальной оси поперек линии ВЛ напряжением 1-20 кВ</v>
      </c>
      <c r="D3054" s="46" t="str">
        <f>Source!H534</f>
        <v>1 ОПОРА</v>
      </c>
      <c r="E3054" s="47">
        <f>Source!K534</f>
        <v>1</v>
      </c>
      <c r="F3054" s="47"/>
      <c r="G3054" s="47">
        <f>Source!I534</f>
        <v>1</v>
      </c>
      <c r="H3054" s="48">
        <f>Source!AL534</f>
        <v>1896.68</v>
      </c>
      <c r="I3054" s="49"/>
      <c r="J3054" s="48"/>
      <c r="K3054" s="49"/>
      <c r="L3054" s="48">
        <f>Source!P534</f>
        <v>1896.68</v>
      </c>
    </row>
    <row r="3055" spans="1:82" ht="15" x14ac:dyDescent="0.2">
      <c r="C3055" s="58" t="s">
        <v>1568</v>
      </c>
      <c r="D3055" s="58"/>
      <c r="E3055" s="58"/>
      <c r="F3055" s="58"/>
      <c r="G3055" s="58"/>
      <c r="H3055" s="58"/>
      <c r="I3055" s="59">
        <f>K3055/E3054</f>
        <v>1896.68</v>
      </c>
      <c r="J3055" s="59"/>
      <c r="K3055" s="59">
        <f>L3054</f>
        <v>1896.68</v>
      </c>
      <c r="L3055" s="59"/>
      <c r="AD3055">
        <f>ROUND((Source!AT534/100)*((ROUND(ROUND(Source!AO534,2)*Source!I534, 2)+ROUND(ROUND(Source!AN534,2)*Source!I534, 2))), 2)</f>
        <v>0</v>
      </c>
      <c r="AE3055">
        <f>ROUND((Source!AU534/100)*((ROUND(ROUND(Source!AO534,2)*Source!I534, 2)+ROUND(ROUND(Source!AN534,2)*Source!I534, 2))), 2)</f>
        <v>0</v>
      </c>
      <c r="AN3055" s="50">
        <f>L3054</f>
        <v>1896.68</v>
      </c>
      <c r="AO3055">
        <f>0</f>
        <v>0</v>
      </c>
      <c r="AQ3055" t="s">
        <v>1569</v>
      </c>
      <c r="AR3055">
        <f>0</f>
        <v>0</v>
      </c>
      <c r="AT3055">
        <f>0</f>
        <v>0</v>
      </c>
      <c r="AV3055" t="s">
        <v>1569</v>
      </c>
      <c r="AW3055" s="50">
        <f>L3054</f>
        <v>1896.68</v>
      </c>
      <c r="AZ3055">
        <f>Source!X534</f>
        <v>0</v>
      </c>
      <c r="BA3055">
        <f>Source!Y534</f>
        <v>0</v>
      </c>
      <c r="CD3055">
        <v>1</v>
      </c>
    </row>
    <row r="3056" spans="1:82" ht="57" x14ac:dyDescent="0.2">
      <c r="A3056" s="54" t="s">
        <v>676</v>
      </c>
      <c r="B3056" s="45" t="str">
        <f>Source!F535</f>
        <v>Калькуляция №32</v>
      </c>
      <c r="C3056" s="45" t="str">
        <f>Source!G535</f>
        <v>Выправка железобетонной анкерной опоры при отклонении от вертикальной оси поперек линии ВЛ напряжением 0,38 кВ</v>
      </c>
      <c r="D3056" s="46" t="str">
        <f>Source!H535</f>
        <v>1 ОПОРА</v>
      </c>
      <c r="E3056" s="47">
        <f>Source!K535</f>
        <v>1</v>
      </c>
      <c r="F3056" s="47"/>
      <c r="G3056" s="47">
        <f>Source!I535</f>
        <v>1</v>
      </c>
      <c r="H3056" s="48">
        <f>Source!AL535</f>
        <v>1313.09</v>
      </c>
      <c r="I3056" s="49"/>
      <c r="J3056" s="48"/>
      <c r="K3056" s="49"/>
      <c r="L3056" s="48">
        <f>Source!P535</f>
        <v>1313.09</v>
      </c>
    </row>
    <row r="3057" spans="1:82" ht="15" x14ac:dyDescent="0.2">
      <c r="C3057" s="58" t="s">
        <v>1568</v>
      </c>
      <c r="D3057" s="58"/>
      <c r="E3057" s="58"/>
      <c r="F3057" s="58"/>
      <c r="G3057" s="58"/>
      <c r="H3057" s="58"/>
      <c r="I3057" s="59">
        <f>K3057/E3056</f>
        <v>1313.09</v>
      </c>
      <c r="J3057" s="59"/>
      <c r="K3057" s="59">
        <f>L3056</f>
        <v>1313.09</v>
      </c>
      <c r="L3057" s="59"/>
      <c r="AD3057">
        <f>ROUND((Source!AT535/100)*((ROUND(ROUND(Source!AO535,2)*Source!I535, 2)+ROUND(ROUND(Source!AN535,2)*Source!I535, 2))), 2)</f>
        <v>0</v>
      </c>
      <c r="AE3057">
        <f>ROUND((Source!AU535/100)*((ROUND(ROUND(Source!AO535,2)*Source!I535, 2)+ROUND(ROUND(Source!AN535,2)*Source!I535, 2))), 2)</f>
        <v>0</v>
      </c>
      <c r="AN3057" s="50">
        <f>L3056</f>
        <v>1313.09</v>
      </c>
      <c r="AO3057">
        <f>0</f>
        <v>0</v>
      </c>
      <c r="AQ3057" t="s">
        <v>1569</v>
      </c>
      <c r="AR3057">
        <f>0</f>
        <v>0</v>
      </c>
      <c r="AT3057">
        <f>0</f>
        <v>0</v>
      </c>
      <c r="AV3057" t="s">
        <v>1569</v>
      </c>
      <c r="AW3057" s="50">
        <f>L3056</f>
        <v>1313.09</v>
      </c>
      <c r="AZ3057">
        <f>Source!X535</f>
        <v>0</v>
      </c>
      <c r="BA3057">
        <f>Source!Y535</f>
        <v>0</v>
      </c>
      <c r="CD3057">
        <v>1</v>
      </c>
    </row>
    <row r="3058" spans="1:82" ht="57" x14ac:dyDescent="0.2">
      <c r="A3058" s="54" t="s">
        <v>679</v>
      </c>
      <c r="B3058" s="45" t="str">
        <f>Source!F536</f>
        <v>Калькуляция №33</v>
      </c>
      <c r="C3058" s="45" t="str">
        <f>Source!G536</f>
        <v>Выправка железобетонной анкерной опоры при отклонении от вертикальной оси поперек линии ВЛ напряжением 1-20 кВ</v>
      </c>
      <c r="D3058" s="46" t="str">
        <f>Source!H536</f>
        <v>1 ОПОРА</v>
      </c>
      <c r="E3058" s="47">
        <f>Source!K536</f>
        <v>1</v>
      </c>
      <c r="F3058" s="47"/>
      <c r="G3058" s="47">
        <f>Source!I536</f>
        <v>1</v>
      </c>
      <c r="H3058" s="48">
        <f>Source!AL536</f>
        <v>1495.46</v>
      </c>
      <c r="I3058" s="49"/>
      <c r="J3058" s="48"/>
      <c r="K3058" s="49"/>
      <c r="L3058" s="48">
        <f>Source!P536</f>
        <v>1495.46</v>
      </c>
    </row>
    <row r="3059" spans="1:82" ht="15" x14ac:dyDescent="0.2">
      <c r="C3059" s="58" t="s">
        <v>1568</v>
      </c>
      <c r="D3059" s="58"/>
      <c r="E3059" s="58"/>
      <c r="F3059" s="58"/>
      <c r="G3059" s="58"/>
      <c r="H3059" s="58"/>
      <c r="I3059" s="59">
        <f>K3059/E3058</f>
        <v>1495.46</v>
      </c>
      <c r="J3059" s="59"/>
      <c r="K3059" s="59">
        <f>L3058</f>
        <v>1495.46</v>
      </c>
      <c r="L3059" s="59"/>
      <c r="AD3059">
        <f>ROUND((Source!AT536/100)*((ROUND(ROUND(Source!AO536,2)*Source!I536, 2)+ROUND(ROUND(Source!AN536,2)*Source!I536, 2))), 2)</f>
        <v>0</v>
      </c>
      <c r="AE3059">
        <f>ROUND((Source!AU536/100)*((ROUND(ROUND(Source!AO536,2)*Source!I536, 2)+ROUND(ROUND(Source!AN536,2)*Source!I536, 2))), 2)</f>
        <v>0</v>
      </c>
      <c r="AN3059" s="50">
        <f>L3058</f>
        <v>1495.46</v>
      </c>
      <c r="AO3059">
        <f>0</f>
        <v>0</v>
      </c>
      <c r="AQ3059" t="s">
        <v>1569</v>
      </c>
      <c r="AR3059">
        <f>0</f>
        <v>0</v>
      </c>
      <c r="AT3059">
        <f>0</f>
        <v>0</v>
      </c>
      <c r="AV3059" t="s">
        <v>1569</v>
      </c>
      <c r="AW3059" s="50">
        <f>L3058</f>
        <v>1495.46</v>
      </c>
      <c r="AZ3059">
        <f>Source!X536</f>
        <v>0</v>
      </c>
      <c r="BA3059">
        <f>Source!Y536</f>
        <v>0</v>
      </c>
      <c r="CD3059">
        <v>1</v>
      </c>
    </row>
    <row r="3060" spans="1:82" ht="28.5" x14ac:dyDescent="0.2">
      <c r="A3060" s="54" t="s">
        <v>682</v>
      </c>
      <c r="B3060" s="45" t="str">
        <f>Source!F537</f>
        <v>Калькуляция №34</v>
      </c>
      <c r="C3060" s="45" t="str">
        <f>Source!G537</f>
        <v>Замена подкоса без приставки деревянной одностоечной опоры ВЛ</v>
      </c>
      <c r="D3060" s="46" t="str">
        <f>Source!H537</f>
        <v>1 ПОДКОС</v>
      </c>
      <c r="E3060" s="47">
        <f>Source!K537</f>
        <v>1</v>
      </c>
      <c r="F3060" s="47"/>
      <c r="G3060" s="47">
        <f>Source!I537</f>
        <v>1</v>
      </c>
      <c r="H3060" s="48">
        <f>Source!AL537</f>
        <v>5966.36</v>
      </c>
      <c r="I3060" s="49"/>
      <c r="J3060" s="48"/>
      <c r="K3060" s="49"/>
      <c r="L3060" s="48">
        <f>Source!P537</f>
        <v>5966.36</v>
      </c>
    </row>
    <row r="3061" spans="1:82" ht="15" x14ac:dyDescent="0.2">
      <c r="C3061" s="58" t="s">
        <v>1568</v>
      </c>
      <c r="D3061" s="58"/>
      <c r="E3061" s="58"/>
      <c r="F3061" s="58"/>
      <c r="G3061" s="58"/>
      <c r="H3061" s="58"/>
      <c r="I3061" s="59">
        <f>K3061/E3060</f>
        <v>5966.36</v>
      </c>
      <c r="J3061" s="59"/>
      <c r="K3061" s="59">
        <f>L3060</f>
        <v>5966.36</v>
      </c>
      <c r="L3061" s="59"/>
      <c r="AD3061">
        <f>ROUND((Source!AT537/100)*((ROUND(ROUND(Source!AO537,2)*Source!I537, 2)+ROUND(ROUND(Source!AN537,2)*Source!I537, 2))), 2)</f>
        <v>0</v>
      </c>
      <c r="AE3061">
        <f>ROUND((Source!AU537/100)*((ROUND(ROUND(Source!AO537,2)*Source!I537, 2)+ROUND(ROUND(Source!AN537,2)*Source!I537, 2))), 2)</f>
        <v>0</v>
      </c>
      <c r="AN3061" s="50">
        <f>L3060</f>
        <v>5966.36</v>
      </c>
      <c r="AO3061">
        <f>0</f>
        <v>0</v>
      </c>
      <c r="AQ3061" t="s">
        <v>1569</v>
      </c>
      <c r="AR3061">
        <f>0</f>
        <v>0</v>
      </c>
      <c r="AT3061">
        <f>0</f>
        <v>0</v>
      </c>
      <c r="AV3061" t="s">
        <v>1569</v>
      </c>
      <c r="AW3061" s="50">
        <f>L3060</f>
        <v>5966.36</v>
      </c>
      <c r="AZ3061">
        <f>Source!X537</f>
        <v>0</v>
      </c>
      <c r="BA3061">
        <f>Source!Y537</f>
        <v>0</v>
      </c>
      <c r="CD3061">
        <v>1</v>
      </c>
    </row>
    <row r="3062" spans="1:82" ht="42.75" x14ac:dyDescent="0.2">
      <c r="A3062" s="54" t="s">
        <v>686</v>
      </c>
      <c r="B3062" s="45" t="str">
        <f>Source!F538</f>
        <v>Калькуляция №35</v>
      </c>
      <c r="C3062" s="45" t="str">
        <f>Source!G538</f>
        <v>Замена подкоса с железобетонной приставкой деревянной одностоечной опоры ВЛ</v>
      </c>
      <c r="D3062" s="46" t="str">
        <f>Source!H538</f>
        <v>1 ПОДКОС</v>
      </c>
      <c r="E3062" s="47">
        <f>Source!K538</f>
        <v>1</v>
      </c>
      <c r="F3062" s="47"/>
      <c r="G3062" s="47">
        <f>Source!I538</f>
        <v>1</v>
      </c>
      <c r="H3062" s="48">
        <f>Source!AL538</f>
        <v>10421.94</v>
      </c>
      <c r="I3062" s="49"/>
      <c r="J3062" s="48"/>
      <c r="K3062" s="49"/>
      <c r="L3062" s="48">
        <f>Source!P538</f>
        <v>10421.94</v>
      </c>
    </row>
    <row r="3063" spans="1:82" ht="15" x14ac:dyDescent="0.2">
      <c r="C3063" s="58" t="s">
        <v>1568</v>
      </c>
      <c r="D3063" s="58"/>
      <c r="E3063" s="58"/>
      <c r="F3063" s="58"/>
      <c r="G3063" s="58"/>
      <c r="H3063" s="58"/>
      <c r="I3063" s="59">
        <f>K3063/E3062</f>
        <v>10421.94</v>
      </c>
      <c r="J3063" s="59"/>
      <c r="K3063" s="59">
        <f>L3062</f>
        <v>10421.94</v>
      </c>
      <c r="L3063" s="59"/>
      <c r="AD3063">
        <f>ROUND((Source!AT538/100)*((ROUND(ROUND(Source!AO538,2)*Source!I538, 2)+ROUND(ROUND(Source!AN538,2)*Source!I538, 2))), 2)</f>
        <v>0</v>
      </c>
      <c r="AE3063">
        <f>ROUND((Source!AU538/100)*((ROUND(ROUND(Source!AO538,2)*Source!I538, 2)+ROUND(ROUND(Source!AN538,2)*Source!I538, 2))), 2)</f>
        <v>0</v>
      </c>
      <c r="AN3063" s="50">
        <f>L3062</f>
        <v>10421.94</v>
      </c>
      <c r="AO3063">
        <f>0</f>
        <v>0</v>
      </c>
      <c r="AQ3063" t="s">
        <v>1569</v>
      </c>
      <c r="AR3063">
        <f>0</f>
        <v>0</v>
      </c>
      <c r="AT3063">
        <f>0</f>
        <v>0</v>
      </c>
      <c r="AV3063" t="s">
        <v>1569</v>
      </c>
      <c r="AW3063" s="50">
        <f>L3062</f>
        <v>10421.94</v>
      </c>
      <c r="AZ3063">
        <f>Source!X538</f>
        <v>0</v>
      </c>
      <c r="BA3063">
        <f>Source!Y538</f>
        <v>0</v>
      </c>
      <c r="CD3063">
        <v>1</v>
      </c>
    </row>
    <row r="3064" spans="1:82" ht="28.5" x14ac:dyDescent="0.2">
      <c r="A3064" s="54" t="s">
        <v>689</v>
      </c>
      <c r="B3064" s="45" t="str">
        <f>Source!F539</f>
        <v>Калькуляция №36</v>
      </c>
      <c r="C3064" s="45" t="str">
        <f>Source!G539</f>
        <v>Установка железобетонного подкоса</v>
      </c>
      <c r="D3064" s="46" t="str">
        <f>Source!H539</f>
        <v>1 ПОДКОС</v>
      </c>
      <c r="E3064" s="47">
        <f>Source!K539</f>
        <v>1</v>
      </c>
      <c r="F3064" s="47"/>
      <c r="G3064" s="47">
        <f>Source!I539</f>
        <v>1</v>
      </c>
      <c r="H3064" s="48">
        <f>Source!AL539</f>
        <v>7735.63</v>
      </c>
      <c r="I3064" s="49"/>
      <c r="J3064" s="48"/>
      <c r="K3064" s="49"/>
      <c r="L3064" s="48">
        <f>Source!P539</f>
        <v>7735.63</v>
      </c>
    </row>
    <row r="3065" spans="1:82" ht="15" x14ac:dyDescent="0.2">
      <c r="C3065" s="58" t="s">
        <v>1568</v>
      </c>
      <c r="D3065" s="58"/>
      <c r="E3065" s="58"/>
      <c r="F3065" s="58"/>
      <c r="G3065" s="58"/>
      <c r="H3065" s="58"/>
      <c r="I3065" s="59">
        <f>K3065/E3064</f>
        <v>7735.63</v>
      </c>
      <c r="J3065" s="59"/>
      <c r="K3065" s="59">
        <f>L3064</f>
        <v>7735.63</v>
      </c>
      <c r="L3065" s="59"/>
      <c r="AD3065">
        <f>ROUND((Source!AT539/100)*((ROUND(ROUND(Source!AO539,2)*Source!I539, 2)+ROUND(ROUND(Source!AN539,2)*Source!I539, 2))), 2)</f>
        <v>0</v>
      </c>
      <c r="AE3065">
        <f>ROUND((Source!AU539/100)*((ROUND(ROUND(Source!AO539,2)*Source!I539, 2)+ROUND(ROUND(Source!AN539,2)*Source!I539, 2))), 2)</f>
        <v>0</v>
      </c>
      <c r="AN3065" s="50">
        <f>L3064</f>
        <v>7735.63</v>
      </c>
      <c r="AO3065">
        <f>0</f>
        <v>0</v>
      </c>
      <c r="AQ3065" t="s">
        <v>1569</v>
      </c>
      <c r="AR3065">
        <f>0</f>
        <v>0</v>
      </c>
      <c r="AT3065">
        <f>0</f>
        <v>0</v>
      </c>
      <c r="AV3065" t="s">
        <v>1569</v>
      </c>
      <c r="AW3065" s="50">
        <f>L3064</f>
        <v>7735.63</v>
      </c>
      <c r="AZ3065">
        <f>Source!X539</f>
        <v>0</v>
      </c>
      <c r="BA3065">
        <f>Source!Y539</f>
        <v>0</v>
      </c>
      <c r="CD3065">
        <v>1</v>
      </c>
    </row>
    <row r="3067" spans="1:82" ht="16.5" x14ac:dyDescent="0.2">
      <c r="A3067" s="61" t="s">
        <v>1814</v>
      </c>
      <c r="B3067" s="61"/>
      <c r="C3067" s="61"/>
      <c r="D3067" s="61"/>
      <c r="E3067" s="61"/>
      <c r="F3067" s="61"/>
      <c r="G3067" s="61"/>
      <c r="H3067" s="61"/>
      <c r="I3067" s="61"/>
      <c r="J3067" s="61"/>
      <c r="K3067" s="61"/>
      <c r="L3067" s="61"/>
    </row>
    <row r="3068" spans="1:82" ht="106.5" x14ac:dyDescent="0.2">
      <c r="A3068" s="36" t="s">
        <v>693</v>
      </c>
      <c r="B3068" s="38" t="s">
        <v>1815</v>
      </c>
      <c r="C3068" s="38" t="s">
        <v>1816</v>
      </c>
      <c r="D3068" s="39" t="str">
        <f>Source!H575</f>
        <v>ШТ</v>
      </c>
      <c r="E3068" s="40">
        <f>Source!K575</f>
        <v>1</v>
      </c>
      <c r="F3068" s="40"/>
      <c r="G3068" s="40">
        <f>Source!I575</f>
        <v>1</v>
      </c>
      <c r="H3068" s="42"/>
      <c r="I3068" s="41"/>
      <c r="J3068" s="42"/>
      <c r="K3068" s="41"/>
      <c r="L3068" s="42"/>
    </row>
    <row r="3069" spans="1:82" ht="51" x14ac:dyDescent="0.2">
      <c r="B3069" s="55" t="str">
        <f>Source!EO575</f>
        <v>Поправка: 571/пр_2022_т.2_п.1</v>
      </c>
      <c r="C3069" s="55" t="str">
        <f>Source!CN575</f>
        <v>Поправка: 571/пр_2022_т.2_п.1  Наименование: При демонтаже (разборке) сборных бетонных и железобетонных конструкций</v>
      </c>
    </row>
    <row r="3070" spans="1:82" ht="15" x14ac:dyDescent="0.2">
      <c r="A3070" s="37"/>
      <c r="B3070" s="40">
        <v>1</v>
      </c>
      <c r="C3070" s="37" t="s">
        <v>1560</v>
      </c>
      <c r="D3070" s="39" t="s">
        <v>1220</v>
      </c>
      <c r="E3070" s="43"/>
      <c r="F3070" s="40"/>
      <c r="G3070" s="43">
        <f>Source!U575</f>
        <v>0.4</v>
      </c>
      <c r="H3070" s="40"/>
      <c r="I3070" s="40"/>
      <c r="J3070" s="40"/>
      <c r="K3070" s="40"/>
      <c r="L3070" s="44">
        <f>SUM(L3071:L3071)-SUMIF(CE3071:CE3071, 1, L3071:L3071)</f>
        <v>169.79</v>
      </c>
    </row>
    <row r="3071" spans="1:82" ht="28.5" x14ac:dyDescent="0.2">
      <c r="A3071" s="38"/>
      <c r="B3071" s="38" t="s">
        <v>1232</v>
      </c>
      <c r="C3071" s="38" t="s">
        <v>1233</v>
      </c>
      <c r="D3071" s="39" t="s">
        <v>1220</v>
      </c>
      <c r="E3071" s="40">
        <v>0.5</v>
      </c>
      <c r="F3071" s="40">
        <f>ROUND(0.8,7)</f>
        <v>0.8</v>
      </c>
      <c r="G3071" s="40">
        <f>SmtRes!CX1078</f>
        <v>0.4</v>
      </c>
      <c r="H3071" s="42"/>
      <c r="I3071" s="41"/>
      <c r="J3071" s="42">
        <f>SmtRes!CZ1078</f>
        <v>424.47</v>
      </c>
      <c r="K3071" s="41"/>
      <c r="L3071" s="42">
        <f>SmtRes!DI1078</f>
        <v>169.79</v>
      </c>
    </row>
    <row r="3072" spans="1:82" ht="15" x14ac:dyDescent="0.2">
      <c r="A3072" s="37"/>
      <c r="B3072" s="40">
        <v>2</v>
      </c>
      <c r="C3072" s="37" t="s">
        <v>1561</v>
      </c>
      <c r="D3072" s="39"/>
      <c r="E3072" s="43"/>
      <c r="F3072" s="40"/>
      <c r="G3072" s="43"/>
      <c r="H3072" s="40"/>
      <c r="I3072" s="40"/>
      <c r="J3072" s="40"/>
      <c r="K3072" s="40"/>
      <c r="L3072" s="44">
        <f>SUM(L3073:L3075)-SUMIF(CE3073:CE3075, 1, L3073:L3075)</f>
        <v>13.069999999999997</v>
      </c>
    </row>
    <row r="3073" spans="1:83" ht="15" x14ac:dyDescent="0.2">
      <c r="A3073" s="37"/>
      <c r="B3073" s="40"/>
      <c r="C3073" s="37" t="s">
        <v>1563</v>
      </c>
      <c r="D3073" s="39" t="s">
        <v>1220</v>
      </c>
      <c r="E3073" s="43"/>
      <c r="F3073" s="40"/>
      <c r="G3073" s="43">
        <f>Source!V575</f>
        <v>2.4E-2</v>
      </c>
      <c r="H3073" s="40"/>
      <c r="I3073" s="40"/>
      <c r="J3073" s="40"/>
      <c r="K3073" s="40"/>
      <c r="L3073" s="44">
        <f>SUMIF(CE3074:CE3075, 1, L3074:L3075)</f>
        <v>11.47</v>
      </c>
      <c r="CE3073">
        <v>1</v>
      </c>
    </row>
    <row r="3074" spans="1:83" ht="28.5" x14ac:dyDescent="0.2">
      <c r="A3074" s="38"/>
      <c r="B3074" s="38" t="s">
        <v>1227</v>
      </c>
      <c r="C3074" s="38" t="s">
        <v>1229</v>
      </c>
      <c r="D3074" s="39" t="s">
        <v>1090</v>
      </c>
      <c r="E3074" s="40">
        <v>0.03</v>
      </c>
      <c r="F3074" s="40">
        <f>ROUND(0.8,7)</f>
        <v>0.8</v>
      </c>
      <c r="G3074" s="40">
        <f>SmtRes!CX1080</f>
        <v>2.4E-2</v>
      </c>
      <c r="H3074" s="42"/>
      <c r="I3074" s="41"/>
      <c r="J3074" s="42">
        <f>SmtRes!CZ1080</f>
        <v>544.70000000000005</v>
      </c>
      <c r="K3074" s="41"/>
      <c r="L3074" s="42">
        <f>SmtRes!DG1080</f>
        <v>13.07</v>
      </c>
    </row>
    <row r="3075" spans="1:83" ht="28.5" x14ac:dyDescent="0.2">
      <c r="A3075" s="38"/>
      <c r="B3075" s="38" t="s">
        <v>1226</v>
      </c>
      <c r="C3075" s="38" t="s">
        <v>1562</v>
      </c>
      <c r="D3075" s="39" t="s">
        <v>1220</v>
      </c>
      <c r="E3075" s="40">
        <f>SmtRes!DO1080*SmtRes!AT1080</f>
        <v>0.03</v>
      </c>
      <c r="F3075" s="40">
        <f>ROUND(0.8,7)</f>
        <v>0.8</v>
      </c>
      <c r="G3075" s="40">
        <f>SmtRes!DO1080*SmtRes!CX1080</f>
        <v>2.4E-2</v>
      </c>
      <c r="H3075" s="42"/>
      <c r="I3075" s="41"/>
      <c r="J3075" s="42">
        <f>ROUND(SmtRes!AG1080/SmtRes!DO1080, 2)</f>
        <v>477.98</v>
      </c>
      <c r="K3075" s="41"/>
      <c r="L3075" s="42">
        <f>SmtRes!DH1080</f>
        <v>11.47</v>
      </c>
      <c r="CE3075">
        <v>1</v>
      </c>
    </row>
    <row r="3076" spans="1:83" ht="15" x14ac:dyDescent="0.2">
      <c r="A3076" s="37"/>
      <c r="B3076" s="40">
        <v>4</v>
      </c>
      <c r="C3076" s="37" t="s">
        <v>1576</v>
      </c>
      <c r="D3076" s="39"/>
      <c r="E3076" s="43"/>
      <c r="F3076" s="40"/>
      <c r="G3076" s="43"/>
      <c r="H3076" s="40"/>
      <c r="I3076" s="40"/>
      <c r="J3076" s="40"/>
      <c r="K3076" s="40"/>
      <c r="L3076" s="44">
        <f>SUM(L3077:L3077)-SUMIF(CE3077:CE3077, 1, L3077:L3077)</f>
        <v>0</v>
      </c>
    </row>
    <row r="3077" spans="1:83" ht="14.25" x14ac:dyDescent="0.2">
      <c r="A3077" s="38"/>
      <c r="B3077" s="38" t="s">
        <v>1334</v>
      </c>
      <c r="C3077" s="38" t="s">
        <v>1336</v>
      </c>
      <c r="D3077" s="39" t="s">
        <v>806</v>
      </c>
      <c r="E3077" s="40">
        <v>3.0000000000000001E-5</v>
      </c>
      <c r="F3077" s="40">
        <f>ROUND(0,7)</f>
        <v>0</v>
      </c>
      <c r="G3077" s="40">
        <f>SmtRes!CX1081</f>
        <v>0</v>
      </c>
      <c r="H3077" s="42">
        <f>SmtRes!CZ1081</f>
        <v>80020.98</v>
      </c>
      <c r="I3077" s="41">
        <f>SmtRes!AI1081</f>
        <v>1.02</v>
      </c>
      <c r="J3077" s="42">
        <f>ROUND(H3077*I3077, 2)</f>
        <v>81621.399999999994</v>
      </c>
      <c r="K3077" s="41"/>
      <c r="L3077" s="42">
        <f>SmtRes!DF1081</f>
        <v>0</v>
      </c>
    </row>
    <row r="3078" spans="1:83" ht="28.5" x14ac:dyDescent="0.2">
      <c r="A3078" s="38"/>
      <c r="B3078" s="38" t="str">
        <f>EtalonRes!I1738</f>
        <v>11.2.04.06</v>
      </c>
      <c r="C3078" s="45" t="str">
        <f>EtalonRes!K1738</f>
        <v>Детали опор пропитанные из пиломатериалов хвойных пород</v>
      </c>
      <c r="D3078" s="46" t="str">
        <f>EtalonRes!O1738</f>
        <v>м3</v>
      </c>
      <c r="E3078" s="47">
        <f>EtalonRes!X1738</f>
        <v>0</v>
      </c>
      <c r="F3078" s="47">
        <f>ROUND(0,7)</f>
        <v>0</v>
      </c>
      <c r="G3078" s="47">
        <f>ROUND(EtalonRes!AG1738*Source!I575, 7)</f>
        <v>0</v>
      </c>
      <c r="H3078" s="48"/>
      <c r="I3078" s="49"/>
      <c r="J3078" s="48"/>
      <c r="K3078" s="49"/>
      <c r="L3078" s="48"/>
    </row>
    <row r="3079" spans="1:83" ht="15" x14ac:dyDescent="0.2">
      <c r="A3079" s="38"/>
      <c r="B3079" s="38"/>
      <c r="C3079" s="51" t="s">
        <v>1564</v>
      </c>
      <c r="D3079" s="39"/>
      <c r="E3079" s="40"/>
      <c r="F3079" s="40"/>
      <c r="G3079" s="40"/>
      <c r="H3079" s="42"/>
      <c r="I3079" s="41"/>
      <c r="J3079" s="42"/>
      <c r="K3079" s="41"/>
      <c r="L3079" s="42">
        <f>L3070+L3072+L3073+L3076</f>
        <v>194.32999999999998</v>
      </c>
    </row>
    <row r="3080" spans="1:83" ht="14.25" x14ac:dyDescent="0.2">
      <c r="A3080" s="38"/>
      <c r="B3080" s="38"/>
      <c r="C3080" s="38" t="s">
        <v>1565</v>
      </c>
      <c r="D3080" s="39"/>
      <c r="E3080" s="40"/>
      <c r="F3080" s="40"/>
      <c r="G3080" s="40"/>
      <c r="H3080" s="42"/>
      <c r="I3080" s="41"/>
      <c r="J3080" s="42"/>
      <c r="K3080" s="41"/>
      <c r="L3080" s="42">
        <f>SUM(AR3068:AR3083)+SUM(AS3068:AS3083)+SUM(AT3068:AT3083)+SUM(AU3068:AU3083)+SUM(AV3068:AV3083)</f>
        <v>181.26</v>
      </c>
    </row>
    <row r="3081" spans="1:83" ht="14.25" x14ac:dyDescent="0.2">
      <c r="A3081" s="38"/>
      <c r="B3081" s="38" t="s">
        <v>27</v>
      </c>
      <c r="C3081" s="38" t="s">
        <v>1566</v>
      </c>
      <c r="D3081" s="39" t="s">
        <v>1392</v>
      </c>
      <c r="E3081" s="40">
        <f>Source!BZ575</f>
        <v>103</v>
      </c>
      <c r="F3081" s="40"/>
      <c r="G3081" s="40">
        <f>Source!AT575</f>
        <v>103</v>
      </c>
      <c r="H3081" s="42"/>
      <c r="I3081" s="41"/>
      <c r="J3081" s="42"/>
      <c r="K3081" s="41"/>
      <c r="L3081" s="42">
        <f>SUM(AZ3068:AZ3083)</f>
        <v>186.7</v>
      </c>
    </row>
    <row r="3082" spans="1:83" ht="14.25" x14ac:dyDescent="0.2">
      <c r="A3082" s="45"/>
      <c r="B3082" s="45" t="s">
        <v>28</v>
      </c>
      <c r="C3082" s="45" t="s">
        <v>1567</v>
      </c>
      <c r="D3082" s="46" t="s">
        <v>1392</v>
      </c>
      <c r="E3082" s="47">
        <f>Source!CA575</f>
        <v>60</v>
      </c>
      <c r="F3082" s="47"/>
      <c r="G3082" s="47">
        <f>Source!AU575</f>
        <v>60</v>
      </c>
      <c r="H3082" s="48"/>
      <c r="I3082" s="49"/>
      <c r="J3082" s="48"/>
      <c r="K3082" s="49"/>
      <c r="L3082" s="48">
        <f>SUM(BA3068:BA3083)</f>
        <v>108.76</v>
      </c>
    </row>
    <row r="3083" spans="1:83" ht="15" x14ac:dyDescent="0.2">
      <c r="C3083" s="58" t="s">
        <v>1568</v>
      </c>
      <c r="D3083" s="58"/>
      <c r="E3083" s="58"/>
      <c r="F3083" s="58"/>
      <c r="G3083" s="58"/>
      <c r="H3083" s="58"/>
      <c r="I3083" s="59">
        <f>K3083/E3068</f>
        <v>489.78999999999996</v>
      </c>
      <c r="J3083" s="59"/>
      <c r="K3083" s="59">
        <f>L3070+L3072+L3076+L3081+L3082+L3073</f>
        <v>489.78999999999996</v>
      </c>
      <c r="L3083" s="59"/>
      <c r="AD3083">
        <f>ROUND((Source!AT575/100)*((ROUND(SUMIF(SmtRes!AQ1078:'SmtRes'!AQ1081,"=1",SmtRes!AD1078:'SmtRes'!AD1081)*Source!I575, 2)+ROUND(SUMIF(SmtRes!AQ1078:'SmtRes'!AQ1081,"=1",SmtRes!AC1078:'SmtRes'!AC1081)*Source!I575, 2))), 2)</f>
        <v>929.52</v>
      </c>
      <c r="AE3083">
        <f>ROUND((Source!AU575/100)*((ROUND(SUMIF(SmtRes!AQ1078:'SmtRes'!AQ1081,"=1",SmtRes!AD1078:'SmtRes'!AD1081)*Source!I575, 2)+ROUND(SUMIF(SmtRes!AQ1078:'SmtRes'!AQ1081,"=1",SmtRes!AC1078:'SmtRes'!AC1081)*Source!I575, 2))), 2)</f>
        <v>541.47</v>
      </c>
      <c r="AN3083" s="50">
        <f>L3070+L3072+L3076+L3081+L3082+L3073</f>
        <v>489.78999999999996</v>
      </c>
      <c r="AO3083" s="50">
        <f>L3072</f>
        <v>13.069999999999997</v>
      </c>
      <c r="AQ3083" t="s">
        <v>1569</v>
      </c>
      <c r="AR3083" s="50">
        <f>L3070</f>
        <v>169.79</v>
      </c>
      <c r="AT3083" s="50">
        <f>L3073</f>
        <v>11.47</v>
      </c>
      <c r="AV3083" t="s">
        <v>1569</v>
      </c>
      <c r="AW3083" s="50">
        <f>L3076</f>
        <v>0</v>
      </c>
      <c r="AZ3083">
        <f>Source!X575</f>
        <v>186.7</v>
      </c>
      <c r="BA3083">
        <f>Source!Y575</f>
        <v>108.76</v>
      </c>
      <c r="CD3083">
        <v>1</v>
      </c>
    </row>
    <row r="3084" spans="1:83" ht="54" x14ac:dyDescent="0.2">
      <c r="A3084" s="36" t="s">
        <v>700</v>
      </c>
      <c r="B3084" s="38" t="s">
        <v>1815</v>
      </c>
      <c r="C3084" s="38" t="s">
        <v>1817</v>
      </c>
      <c r="D3084" s="39" t="str">
        <f>Source!H576</f>
        <v>ШТ</v>
      </c>
      <c r="E3084" s="40">
        <f>Source!K576</f>
        <v>1</v>
      </c>
      <c r="F3084" s="40"/>
      <c r="G3084" s="40">
        <f>Source!I576</f>
        <v>1</v>
      </c>
      <c r="H3084" s="42"/>
      <c r="I3084" s="41"/>
      <c r="J3084" s="42"/>
      <c r="K3084" s="41"/>
      <c r="L3084" s="42"/>
    </row>
    <row r="3085" spans="1:83" ht="15" x14ac:dyDescent="0.2">
      <c r="A3085" s="37"/>
      <c r="B3085" s="40">
        <v>1</v>
      </c>
      <c r="C3085" s="37" t="s">
        <v>1560</v>
      </c>
      <c r="D3085" s="39" t="s">
        <v>1220</v>
      </c>
      <c r="E3085" s="43"/>
      <c r="F3085" s="40"/>
      <c r="G3085" s="43">
        <f>Source!U576</f>
        <v>0.5</v>
      </c>
      <c r="H3085" s="40"/>
      <c r="I3085" s="40"/>
      <c r="J3085" s="40"/>
      <c r="K3085" s="40"/>
      <c r="L3085" s="44">
        <f>SUM(L3086:L3086)-SUMIF(CE3086:CE3086, 1, L3086:L3086)</f>
        <v>212.24</v>
      </c>
    </row>
    <row r="3086" spans="1:83" ht="28.5" x14ac:dyDescent="0.2">
      <c r="A3086" s="38"/>
      <c r="B3086" s="38" t="s">
        <v>1232</v>
      </c>
      <c r="C3086" s="38" t="s">
        <v>1233</v>
      </c>
      <c r="D3086" s="39" t="s">
        <v>1220</v>
      </c>
      <c r="E3086" s="40">
        <v>0.5</v>
      </c>
      <c r="F3086" s="40"/>
      <c r="G3086" s="40">
        <f>SmtRes!CX1082</f>
        <v>0.5</v>
      </c>
      <c r="H3086" s="42"/>
      <c r="I3086" s="41"/>
      <c r="J3086" s="42">
        <f>SmtRes!CZ1082</f>
        <v>424.47</v>
      </c>
      <c r="K3086" s="41"/>
      <c r="L3086" s="42">
        <f>SmtRes!DI1082</f>
        <v>212.24</v>
      </c>
    </row>
    <row r="3087" spans="1:83" ht="15" x14ac:dyDescent="0.2">
      <c r="A3087" s="37"/>
      <c r="B3087" s="40">
        <v>2</v>
      </c>
      <c r="C3087" s="37" t="s">
        <v>1561</v>
      </c>
      <c r="D3087" s="39"/>
      <c r="E3087" s="43"/>
      <c r="F3087" s="40"/>
      <c r="G3087" s="43"/>
      <c r="H3087" s="40"/>
      <c r="I3087" s="40"/>
      <c r="J3087" s="40"/>
      <c r="K3087" s="40"/>
      <c r="L3087" s="44">
        <f>SUM(L3088:L3090)-SUMIF(CE3088:CE3090, 1, L3088:L3090)</f>
        <v>16.339999999999996</v>
      </c>
    </row>
    <row r="3088" spans="1:83" ht="15" x14ac:dyDescent="0.2">
      <c r="A3088" s="37"/>
      <c r="B3088" s="40"/>
      <c r="C3088" s="37" t="s">
        <v>1563</v>
      </c>
      <c r="D3088" s="39" t="s">
        <v>1220</v>
      </c>
      <c r="E3088" s="43"/>
      <c r="F3088" s="40"/>
      <c r="G3088" s="43">
        <f>Source!V576</f>
        <v>0.03</v>
      </c>
      <c r="H3088" s="40"/>
      <c r="I3088" s="40"/>
      <c r="J3088" s="40"/>
      <c r="K3088" s="40"/>
      <c r="L3088" s="44">
        <f>SUMIF(CE3089:CE3090, 1, L3089:L3090)</f>
        <v>14.34</v>
      </c>
      <c r="CE3088">
        <v>1</v>
      </c>
    </row>
    <row r="3089" spans="1:83" ht="28.5" x14ac:dyDescent="0.2">
      <c r="A3089" s="38"/>
      <c r="B3089" s="38" t="s">
        <v>1227</v>
      </c>
      <c r="C3089" s="38" t="s">
        <v>1229</v>
      </c>
      <c r="D3089" s="39" t="s">
        <v>1090</v>
      </c>
      <c r="E3089" s="40">
        <v>0.03</v>
      </c>
      <c r="F3089" s="40"/>
      <c r="G3089" s="40">
        <f>SmtRes!CX1084</f>
        <v>0.03</v>
      </c>
      <c r="H3089" s="42"/>
      <c r="I3089" s="41"/>
      <c r="J3089" s="42">
        <f>SmtRes!CZ1084</f>
        <v>544.70000000000005</v>
      </c>
      <c r="K3089" s="41"/>
      <c r="L3089" s="42">
        <f>SmtRes!DG1084</f>
        <v>16.34</v>
      </c>
    </row>
    <row r="3090" spans="1:83" ht="28.5" x14ac:dyDescent="0.2">
      <c r="A3090" s="38"/>
      <c r="B3090" s="38" t="s">
        <v>1226</v>
      </c>
      <c r="C3090" s="38" t="s">
        <v>1562</v>
      </c>
      <c r="D3090" s="39" t="s">
        <v>1220</v>
      </c>
      <c r="E3090" s="40">
        <f>SmtRes!DO1084*SmtRes!AT1084</f>
        <v>0.03</v>
      </c>
      <c r="F3090" s="40"/>
      <c r="G3090" s="40">
        <f>SmtRes!DO1084*SmtRes!CX1084</f>
        <v>0.03</v>
      </c>
      <c r="H3090" s="42"/>
      <c r="I3090" s="41"/>
      <c r="J3090" s="42">
        <f>ROUND(SmtRes!AG1084/SmtRes!DO1084, 2)</f>
        <v>477.98</v>
      </c>
      <c r="K3090" s="41"/>
      <c r="L3090" s="42">
        <f>SmtRes!DH1084</f>
        <v>14.34</v>
      </c>
      <c r="CE3090">
        <v>1</v>
      </c>
    </row>
    <row r="3091" spans="1:83" ht="15" x14ac:dyDescent="0.2">
      <c r="A3091" s="37"/>
      <c r="B3091" s="40">
        <v>4</v>
      </c>
      <c r="C3091" s="37" t="s">
        <v>1576</v>
      </c>
      <c r="D3091" s="39"/>
      <c r="E3091" s="43"/>
      <c r="F3091" s="40"/>
      <c r="G3091" s="43"/>
      <c r="H3091" s="40"/>
      <c r="I3091" s="40"/>
      <c r="J3091" s="40"/>
      <c r="K3091" s="40"/>
      <c r="L3091" s="44">
        <f>SUM(L3092:L3092)-SUMIF(CE3092:CE3092, 1, L3092:L3092)</f>
        <v>0</v>
      </c>
    </row>
    <row r="3092" spans="1:83" ht="14.25" x14ac:dyDescent="0.2">
      <c r="A3092" s="38"/>
      <c r="B3092" s="38" t="s">
        <v>1334</v>
      </c>
      <c r="C3092" s="38" t="s">
        <v>1336</v>
      </c>
      <c r="D3092" s="39" t="s">
        <v>806</v>
      </c>
      <c r="E3092" s="40">
        <v>3.0000000000000001E-5</v>
      </c>
      <c r="F3092" s="40">
        <f>ROUND(0,7)</f>
        <v>0</v>
      </c>
      <c r="G3092" s="40">
        <f>SmtRes!CX1085</f>
        <v>0</v>
      </c>
      <c r="H3092" s="42">
        <f>SmtRes!CZ1085</f>
        <v>80020.98</v>
      </c>
      <c r="I3092" s="41">
        <f>SmtRes!AI1085</f>
        <v>1.02</v>
      </c>
      <c r="J3092" s="42">
        <f>ROUND(H3092*I3092, 2)</f>
        <v>81621.399999999994</v>
      </c>
      <c r="K3092" s="41"/>
      <c r="L3092" s="42">
        <f>SmtRes!DF1085</f>
        <v>0</v>
      </c>
    </row>
    <row r="3093" spans="1:83" ht="28.5" x14ac:dyDescent="0.2">
      <c r="A3093" s="38"/>
      <c r="B3093" s="38" t="str">
        <f>EtalonRes!I1744</f>
        <v>11.2.04.06</v>
      </c>
      <c r="C3093" s="45" t="str">
        <f>EtalonRes!K1744</f>
        <v>Детали опор пропитанные из пиломатериалов хвойных пород</v>
      </c>
      <c r="D3093" s="46" t="str">
        <f>EtalonRes!O1744</f>
        <v>м3</v>
      </c>
      <c r="E3093" s="47">
        <f>EtalonRes!X1744</f>
        <v>0</v>
      </c>
      <c r="F3093" s="47">
        <f>ROUND(0,7)</f>
        <v>0</v>
      </c>
      <c r="G3093" s="47">
        <f>ROUND(EtalonRes!AG1744*Source!I576, 7)</f>
        <v>0</v>
      </c>
      <c r="H3093" s="48"/>
      <c r="I3093" s="49"/>
      <c r="J3093" s="48"/>
      <c r="K3093" s="49"/>
      <c r="L3093" s="48"/>
    </row>
    <row r="3094" spans="1:83" ht="15" x14ac:dyDescent="0.2">
      <c r="A3094" s="38"/>
      <c r="B3094" s="38"/>
      <c r="C3094" s="51" t="s">
        <v>1564</v>
      </c>
      <c r="D3094" s="39"/>
      <c r="E3094" s="40"/>
      <c r="F3094" s="40"/>
      <c r="G3094" s="40"/>
      <c r="H3094" s="42"/>
      <c r="I3094" s="41"/>
      <c r="J3094" s="42"/>
      <c r="K3094" s="41"/>
      <c r="L3094" s="42">
        <f>L3085+L3087+L3088+L3091</f>
        <v>242.92000000000002</v>
      </c>
    </row>
    <row r="3095" spans="1:83" ht="14.25" x14ac:dyDescent="0.2">
      <c r="A3095" s="38"/>
      <c r="B3095" s="38"/>
      <c r="C3095" s="38" t="s">
        <v>1565</v>
      </c>
      <c r="D3095" s="39"/>
      <c r="E3095" s="40"/>
      <c r="F3095" s="40"/>
      <c r="G3095" s="40"/>
      <c r="H3095" s="42"/>
      <c r="I3095" s="41"/>
      <c r="J3095" s="42"/>
      <c r="K3095" s="41"/>
      <c r="L3095" s="42">
        <f>SUM(AR3084:AR3098)+SUM(AS3084:AS3098)+SUM(AT3084:AT3098)+SUM(AU3084:AU3098)+SUM(AV3084:AV3098)</f>
        <v>226.58</v>
      </c>
    </row>
    <row r="3096" spans="1:83" ht="14.25" x14ac:dyDescent="0.2">
      <c r="A3096" s="38"/>
      <c r="B3096" s="38" t="s">
        <v>27</v>
      </c>
      <c r="C3096" s="38" t="s">
        <v>1566</v>
      </c>
      <c r="D3096" s="39" t="s">
        <v>1392</v>
      </c>
      <c r="E3096" s="40">
        <f>Source!BZ576</f>
        <v>103</v>
      </c>
      <c r="F3096" s="40"/>
      <c r="G3096" s="40">
        <f>Source!AT576</f>
        <v>103</v>
      </c>
      <c r="H3096" s="42"/>
      <c r="I3096" s="41"/>
      <c r="J3096" s="42"/>
      <c r="K3096" s="41"/>
      <c r="L3096" s="42">
        <f>SUM(AZ3084:AZ3098)</f>
        <v>233.38</v>
      </c>
    </row>
    <row r="3097" spans="1:83" ht="14.25" x14ac:dyDescent="0.2">
      <c r="A3097" s="45"/>
      <c r="B3097" s="45" t="s">
        <v>28</v>
      </c>
      <c r="C3097" s="45" t="s">
        <v>1567</v>
      </c>
      <c r="D3097" s="46" t="s">
        <v>1392</v>
      </c>
      <c r="E3097" s="47">
        <f>Source!CA576</f>
        <v>60</v>
      </c>
      <c r="F3097" s="47"/>
      <c r="G3097" s="47">
        <f>Source!AU576</f>
        <v>60</v>
      </c>
      <c r="H3097" s="48"/>
      <c r="I3097" s="49"/>
      <c r="J3097" s="48"/>
      <c r="K3097" s="49"/>
      <c r="L3097" s="48">
        <f>SUM(BA3084:BA3098)</f>
        <v>135.94999999999999</v>
      </c>
    </row>
    <row r="3098" spans="1:83" ht="15" x14ac:dyDescent="0.2">
      <c r="C3098" s="58" t="s">
        <v>1568</v>
      </c>
      <c r="D3098" s="58"/>
      <c r="E3098" s="58"/>
      <c r="F3098" s="58"/>
      <c r="G3098" s="58"/>
      <c r="H3098" s="58"/>
      <c r="I3098" s="59">
        <f>K3098/E3084</f>
        <v>612.25000000000011</v>
      </c>
      <c r="J3098" s="59"/>
      <c r="K3098" s="59">
        <f>L3085+L3087+L3091+L3096+L3097+L3088</f>
        <v>612.25000000000011</v>
      </c>
      <c r="L3098" s="59"/>
      <c r="AD3098">
        <f>ROUND((Source!AT576/100)*((ROUND(SUMIF(SmtRes!AQ1082:'SmtRes'!AQ1085,"=1",SmtRes!AD1082:'SmtRes'!AD1085)*Source!I576, 2)+ROUND(SUMIF(SmtRes!AQ1082:'SmtRes'!AQ1085,"=1",SmtRes!AC1082:'SmtRes'!AC1085)*Source!I576, 2))), 2)</f>
        <v>929.52</v>
      </c>
      <c r="AE3098">
        <f>ROUND((Source!AU576/100)*((ROUND(SUMIF(SmtRes!AQ1082:'SmtRes'!AQ1085,"=1",SmtRes!AD1082:'SmtRes'!AD1085)*Source!I576, 2)+ROUND(SUMIF(SmtRes!AQ1082:'SmtRes'!AQ1085,"=1",SmtRes!AC1082:'SmtRes'!AC1085)*Source!I576, 2))), 2)</f>
        <v>541.47</v>
      </c>
      <c r="AN3098" s="50">
        <f>L3085+L3087+L3091+L3096+L3097+L3088</f>
        <v>612.25000000000011</v>
      </c>
      <c r="AO3098" s="50">
        <f>L3087</f>
        <v>16.339999999999996</v>
      </c>
      <c r="AQ3098" t="s">
        <v>1569</v>
      </c>
      <c r="AR3098" s="50">
        <f>L3085</f>
        <v>212.24</v>
      </c>
      <c r="AT3098" s="50">
        <f>L3088</f>
        <v>14.34</v>
      </c>
      <c r="AV3098" t="s">
        <v>1569</v>
      </c>
      <c r="AW3098" s="50">
        <f>L3091</f>
        <v>0</v>
      </c>
      <c r="AZ3098">
        <f>Source!X576</f>
        <v>233.38</v>
      </c>
      <c r="BA3098">
        <f>Source!Y576</f>
        <v>135.94999999999999</v>
      </c>
      <c r="CD3098">
        <v>1</v>
      </c>
    </row>
    <row r="3099" spans="1:83" ht="120.75" x14ac:dyDescent="0.2">
      <c r="A3099" s="36" t="s">
        <v>702</v>
      </c>
      <c r="B3099" s="38" t="s">
        <v>1818</v>
      </c>
      <c r="C3099" s="38" t="s">
        <v>1819</v>
      </c>
      <c r="D3099" s="39" t="str">
        <f>Source!H577</f>
        <v>ШТ</v>
      </c>
      <c r="E3099" s="40">
        <f>Source!K577</f>
        <v>1</v>
      </c>
      <c r="F3099" s="40"/>
      <c r="G3099" s="40">
        <f>Source!I577</f>
        <v>1</v>
      </c>
      <c r="H3099" s="42"/>
      <c r="I3099" s="41"/>
      <c r="J3099" s="42"/>
      <c r="K3099" s="41"/>
      <c r="L3099" s="42"/>
    </row>
    <row r="3100" spans="1:83" ht="51" x14ac:dyDescent="0.2">
      <c r="B3100" s="55" t="str">
        <f>Source!EO577</f>
        <v>Поправка: 571/пр_2022_т.2_п.1</v>
      </c>
      <c r="C3100" s="55" t="str">
        <f>Source!CN577</f>
        <v>Поправка: 571/пр_2022_т.2_п.1  Наименование: При демонтаже (разборке) сборных бетонных и железобетонных конструкций</v>
      </c>
    </row>
    <row r="3101" spans="1:83" ht="15" x14ac:dyDescent="0.2">
      <c r="A3101" s="37"/>
      <c r="B3101" s="40">
        <v>1</v>
      </c>
      <c r="C3101" s="37" t="s">
        <v>1560</v>
      </c>
      <c r="D3101" s="39" t="s">
        <v>1220</v>
      </c>
      <c r="E3101" s="43"/>
      <c r="F3101" s="40"/>
      <c r="G3101" s="43">
        <f>Source!U577</f>
        <v>0.24</v>
      </c>
      <c r="H3101" s="40"/>
      <c r="I3101" s="40"/>
      <c r="J3101" s="40"/>
      <c r="K3101" s="40"/>
      <c r="L3101" s="44">
        <f>SUM(L3102:L3102)-SUMIF(CE3102:CE3102, 1, L3102:L3102)</f>
        <v>101.02</v>
      </c>
    </row>
    <row r="3102" spans="1:83" ht="28.5" x14ac:dyDescent="0.2">
      <c r="A3102" s="38"/>
      <c r="B3102" s="38" t="s">
        <v>1304</v>
      </c>
      <c r="C3102" s="38" t="s">
        <v>1305</v>
      </c>
      <c r="D3102" s="39" t="s">
        <v>1220</v>
      </c>
      <c r="E3102" s="40">
        <v>0.3</v>
      </c>
      <c r="F3102" s="40">
        <f>ROUND(0.8,7)</f>
        <v>0.8</v>
      </c>
      <c r="G3102" s="40">
        <f>SmtRes!CX1086</f>
        <v>0.24</v>
      </c>
      <c r="H3102" s="42"/>
      <c r="I3102" s="41"/>
      <c r="J3102" s="42">
        <f>SmtRes!CZ1086</f>
        <v>420.91</v>
      </c>
      <c r="K3102" s="41"/>
      <c r="L3102" s="42">
        <f>SmtRes!DI1086</f>
        <v>101.02</v>
      </c>
    </row>
    <row r="3103" spans="1:83" ht="15" x14ac:dyDescent="0.2">
      <c r="A3103" s="37"/>
      <c r="B3103" s="40">
        <v>2</v>
      </c>
      <c r="C3103" s="37" t="s">
        <v>1561</v>
      </c>
      <c r="D3103" s="39"/>
      <c r="E3103" s="43"/>
      <c r="F3103" s="40"/>
      <c r="G3103" s="43"/>
      <c r="H3103" s="40"/>
      <c r="I3103" s="40"/>
      <c r="J3103" s="40"/>
      <c r="K3103" s="40"/>
      <c r="L3103" s="44">
        <f>SUM(L3104:L3106)-SUMIF(CE3104:CE3106, 1, L3104:L3106)</f>
        <v>8.7200000000000024</v>
      </c>
    </row>
    <row r="3104" spans="1:83" ht="15" x14ac:dyDescent="0.2">
      <c r="A3104" s="37"/>
      <c r="B3104" s="40"/>
      <c r="C3104" s="37" t="s">
        <v>1563</v>
      </c>
      <c r="D3104" s="39" t="s">
        <v>1220</v>
      </c>
      <c r="E3104" s="43"/>
      <c r="F3104" s="40"/>
      <c r="G3104" s="43">
        <f>Source!V577</f>
        <v>1.6E-2</v>
      </c>
      <c r="H3104" s="40"/>
      <c r="I3104" s="40"/>
      <c r="J3104" s="40"/>
      <c r="K3104" s="40"/>
      <c r="L3104" s="44">
        <f>SUMIF(CE3105:CE3106, 1, L3105:L3106)</f>
        <v>7.65</v>
      </c>
      <c r="CE3104">
        <v>1</v>
      </c>
    </row>
    <row r="3105" spans="1:83" ht="28.5" x14ac:dyDescent="0.2">
      <c r="A3105" s="38"/>
      <c r="B3105" s="38" t="s">
        <v>1227</v>
      </c>
      <c r="C3105" s="38" t="s">
        <v>1229</v>
      </c>
      <c r="D3105" s="39" t="s">
        <v>1090</v>
      </c>
      <c r="E3105" s="40">
        <v>0.02</v>
      </c>
      <c r="F3105" s="40">
        <f>ROUND(0.8,7)</f>
        <v>0.8</v>
      </c>
      <c r="G3105" s="40">
        <f>SmtRes!CX1088</f>
        <v>1.6E-2</v>
      </c>
      <c r="H3105" s="42"/>
      <c r="I3105" s="41"/>
      <c r="J3105" s="42">
        <f>SmtRes!CZ1088</f>
        <v>544.70000000000005</v>
      </c>
      <c r="K3105" s="41"/>
      <c r="L3105" s="42">
        <f>SmtRes!DG1088</f>
        <v>8.7200000000000006</v>
      </c>
    </row>
    <row r="3106" spans="1:83" ht="28.5" x14ac:dyDescent="0.2">
      <c r="A3106" s="38"/>
      <c r="B3106" s="38" t="s">
        <v>1226</v>
      </c>
      <c r="C3106" s="38" t="s">
        <v>1562</v>
      </c>
      <c r="D3106" s="39" t="s">
        <v>1220</v>
      </c>
      <c r="E3106" s="40">
        <f>SmtRes!DO1088*SmtRes!AT1088</f>
        <v>0.02</v>
      </c>
      <c r="F3106" s="40">
        <f>ROUND(0.8,7)</f>
        <v>0.8</v>
      </c>
      <c r="G3106" s="40">
        <f>SmtRes!DO1088*SmtRes!CX1088</f>
        <v>1.6E-2</v>
      </c>
      <c r="H3106" s="42"/>
      <c r="I3106" s="41"/>
      <c r="J3106" s="42">
        <f>ROUND(SmtRes!AG1088/SmtRes!DO1088, 2)</f>
        <v>477.98</v>
      </c>
      <c r="K3106" s="41"/>
      <c r="L3106" s="42">
        <f>SmtRes!DH1088</f>
        <v>7.65</v>
      </c>
      <c r="CE3106">
        <v>1</v>
      </c>
    </row>
    <row r="3107" spans="1:83" ht="15" x14ac:dyDescent="0.2">
      <c r="A3107" s="37"/>
      <c r="B3107" s="40">
        <v>4</v>
      </c>
      <c r="C3107" s="37" t="s">
        <v>1576</v>
      </c>
      <c r="D3107" s="39"/>
      <c r="E3107" s="43"/>
      <c r="F3107" s="40"/>
      <c r="G3107" s="43"/>
      <c r="H3107" s="40"/>
      <c r="I3107" s="40"/>
      <c r="J3107" s="40"/>
      <c r="K3107" s="40"/>
      <c r="L3107" s="44">
        <f>SUM(L3108:L3109)-SUMIF(CE3108:CE3109, 1, L3108:L3109)</f>
        <v>0</v>
      </c>
    </row>
    <row r="3108" spans="1:83" ht="14.25" x14ac:dyDescent="0.2">
      <c r="A3108" s="38"/>
      <c r="B3108" s="38" t="s">
        <v>1334</v>
      </c>
      <c r="C3108" s="38" t="s">
        <v>1336</v>
      </c>
      <c r="D3108" s="39" t="s">
        <v>806</v>
      </c>
      <c r="E3108" s="40">
        <v>3.0000000000000001E-5</v>
      </c>
      <c r="F3108" s="40">
        <f>ROUND(0,7)</f>
        <v>0</v>
      </c>
      <c r="G3108" s="40">
        <f>SmtRes!CX1089</f>
        <v>0</v>
      </c>
      <c r="H3108" s="42">
        <f>SmtRes!CZ1089</f>
        <v>80020.98</v>
      </c>
      <c r="I3108" s="41">
        <f>SmtRes!AI1089</f>
        <v>1.02</v>
      </c>
      <c r="J3108" s="42">
        <f>ROUND(H3108*I3108, 2)</f>
        <v>81621.399999999994</v>
      </c>
      <c r="K3108" s="41"/>
      <c r="L3108" s="42">
        <f>SmtRes!DF1089</f>
        <v>0</v>
      </c>
    </row>
    <row r="3109" spans="1:83" ht="14.25" x14ac:dyDescent="0.2">
      <c r="A3109" s="38"/>
      <c r="B3109" s="38" t="s">
        <v>1337</v>
      </c>
      <c r="C3109" s="38" t="s">
        <v>1339</v>
      </c>
      <c r="D3109" s="39" t="s">
        <v>806</v>
      </c>
      <c r="E3109" s="40">
        <v>1E-4</v>
      </c>
      <c r="F3109" s="40">
        <f>ROUND(0,7)</f>
        <v>0</v>
      </c>
      <c r="G3109" s="40">
        <f>SmtRes!CX1090</f>
        <v>0</v>
      </c>
      <c r="H3109" s="42">
        <f>SmtRes!CZ1090</f>
        <v>40917.440000000002</v>
      </c>
      <c r="I3109" s="41">
        <f>SmtRes!AI1090</f>
        <v>1.02</v>
      </c>
      <c r="J3109" s="42">
        <f>ROUND(H3109*I3109, 2)</f>
        <v>41735.79</v>
      </c>
      <c r="K3109" s="41"/>
      <c r="L3109" s="42">
        <f>SmtRes!DF1090</f>
        <v>0</v>
      </c>
    </row>
    <row r="3110" spans="1:83" ht="14.25" x14ac:dyDescent="0.2">
      <c r="A3110" s="38"/>
      <c r="B3110" s="38" t="str">
        <f>EtalonRes!I1750</f>
        <v>05.1.03.13</v>
      </c>
      <c r="C3110" s="38" t="str">
        <f>EtalonRes!K1750</f>
        <v>Ригели сборные железобетонные</v>
      </c>
      <c r="D3110" s="39" t="str">
        <f>EtalonRes!O1750</f>
        <v>м3</v>
      </c>
      <c r="E3110" s="40">
        <f>EtalonRes!X1750</f>
        <v>0</v>
      </c>
      <c r="F3110" s="40">
        <f>ROUND(0,7)</f>
        <v>0</v>
      </c>
      <c r="G3110" s="40">
        <f>ROUND(EtalonRes!AG1750*Source!I577, 7)</f>
        <v>0</v>
      </c>
      <c r="H3110" s="42"/>
      <c r="I3110" s="41"/>
      <c r="J3110" s="42"/>
      <c r="K3110" s="41"/>
      <c r="L3110" s="42"/>
    </row>
    <row r="3111" spans="1:83" ht="14.25" x14ac:dyDescent="0.2">
      <c r="A3111" s="38"/>
      <c r="B3111" s="38" t="str">
        <f>EtalonRes!I1751</f>
        <v>07.2.07.13</v>
      </c>
      <c r="C3111" s="45" t="str">
        <f>EtalonRes!K1751</f>
        <v>Хомуты стальные</v>
      </c>
      <c r="D3111" s="46" t="str">
        <f>EtalonRes!O1751</f>
        <v>кг</v>
      </c>
      <c r="E3111" s="47">
        <f>EtalonRes!X1751</f>
        <v>0</v>
      </c>
      <c r="F3111" s="47">
        <f>ROUND(0,7)</f>
        <v>0</v>
      </c>
      <c r="G3111" s="47">
        <f>ROUND(EtalonRes!AG1751*Source!I577, 7)</f>
        <v>0</v>
      </c>
      <c r="H3111" s="48"/>
      <c r="I3111" s="49"/>
      <c r="J3111" s="48"/>
      <c r="K3111" s="49"/>
      <c r="L3111" s="48"/>
    </row>
    <row r="3112" spans="1:83" ht="15" x14ac:dyDescent="0.2">
      <c r="A3112" s="38"/>
      <c r="B3112" s="38"/>
      <c r="C3112" s="51" t="s">
        <v>1564</v>
      </c>
      <c r="D3112" s="39"/>
      <c r="E3112" s="40"/>
      <c r="F3112" s="40"/>
      <c r="G3112" s="40"/>
      <c r="H3112" s="42"/>
      <c r="I3112" s="41"/>
      <c r="J3112" s="42"/>
      <c r="K3112" s="41"/>
      <c r="L3112" s="42">
        <f>L3101+L3103+L3104+L3107</f>
        <v>117.39</v>
      </c>
    </row>
    <row r="3113" spans="1:83" ht="14.25" x14ac:dyDescent="0.2">
      <c r="A3113" s="38"/>
      <c r="B3113" s="38"/>
      <c r="C3113" s="38" t="s">
        <v>1565</v>
      </c>
      <c r="D3113" s="39"/>
      <c r="E3113" s="40"/>
      <c r="F3113" s="40"/>
      <c r="G3113" s="40"/>
      <c r="H3113" s="42"/>
      <c r="I3113" s="41"/>
      <c r="J3113" s="42"/>
      <c r="K3113" s="41"/>
      <c r="L3113" s="42">
        <f>SUM(AR3099:AR3116)+SUM(AS3099:AS3116)+SUM(AT3099:AT3116)+SUM(AU3099:AU3116)+SUM(AV3099:AV3116)</f>
        <v>108.67</v>
      </c>
    </row>
    <row r="3114" spans="1:83" ht="14.25" x14ac:dyDescent="0.2">
      <c r="A3114" s="38"/>
      <c r="B3114" s="38" t="s">
        <v>27</v>
      </c>
      <c r="C3114" s="38" t="s">
        <v>1566</v>
      </c>
      <c r="D3114" s="39" t="s">
        <v>1392</v>
      </c>
      <c r="E3114" s="40">
        <f>Source!BZ577</f>
        <v>103</v>
      </c>
      <c r="F3114" s="40"/>
      <c r="G3114" s="40">
        <f>Source!AT577</f>
        <v>103</v>
      </c>
      <c r="H3114" s="42"/>
      <c r="I3114" s="41"/>
      <c r="J3114" s="42"/>
      <c r="K3114" s="41"/>
      <c r="L3114" s="42">
        <f>SUM(AZ3099:AZ3116)</f>
        <v>111.93</v>
      </c>
    </row>
    <row r="3115" spans="1:83" ht="14.25" x14ac:dyDescent="0.2">
      <c r="A3115" s="45"/>
      <c r="B3115" s="45" t="s">
        <v>28</v>
      </c>
      <c r="C3115" s="45" t="s">
        <v>1567</v>
      </c>
      <c r="D3115" s="46" t="s">
        <v>1392</v>
      </c>
      <c r="E3115" s="47">
        <f>Source!CA577</f>
        <v>60</v>
      </c>
      <c r="F3115" s="47"/>
      <c r="G3115" s="47">
        <f>Source!AU577</f>
        <v>60</v>
      </c>
      <c r="H3115" s="48"/>
      <c r="I3115" s="49"/>
      <c r="J3115" s="48"/>
      <c r="K3115" s="49"/>
      <c r="L3115" s="48">
        <f>SUM(BA3099:BA3116)</f>
        <v>65.2</v>
      </c>
    </row>
    <row r="3116" spans="1:83" ht="15" x14ac:dyDescent="0.2">
      <c r="C3116" s="58" t="s">
        <v>1568</v>
      </c>
      <c r="D3116" s="58"/>
      <c r="E3116" s="58"/>
      <c r="F3116" s="58"/>
      <c r="G3116" s="58"/>
      <c r="H3116" s="58"/>
      <c r="I3116" s="59">
        <f>K3116/E3099</f>
        <v>294.52</v>
      </c>
      <c r="J3116" s="59"/>
      <c r="K3116" s="59">
        <f>L3101+L3103+L3107+L3114+L3115+L3104</f>
        <v>294.52</v>
      </c>
      <c r="L3116" s="59"/>
      <c r="AD3116">
        <f>ROUND((Source!AT577/100)*((ROUND(SUMIF(SmtRes!AQ1086:'SmtRes'!AQ1090,"=1",SmtRes!AD1086:'SmtRes'!AD1090)*Source!I577, 2)+ROUND(SUMIF(SmtRes!AQ1086:'SmtRes'!AQ1090,"=1",SmtRes!AC1086:'SmtRes'!AC1090)*Source!I577, 2))), 2)</f>
        <v>925.86</v>
      </c>
      <c r="AE3116">
        <f>ROUND((Source!AU577/100)*((ROUND(SUMIF(SmtRes!AQ1086:'SmtRes'!AQ1090,"=1",SmtRes!AD1086:'SmtRes'!AD1090)*Source!I577, 2)+ROUND(SUMIF(SmtRes!AQ1086:'SmtRes'!AQ1090,"=1",SmtRes!AC1086:'SmtRes'!AC1090)*Source!I577, 2))), 2)</f>
        <v>539.33000000000004</v>
      </c>
      <c r="AN3116" s="50">
        <f>L3101+L3103+L3107+L3114+L3115+L3104</f>
        <v>294.52</v>
      </c>
      <c r="AO3116" s="50">
        <f>L3103</f>
        <v>8.7200000000000024</v>
      </c>
      <c r="AQ3116" t="s">
        <v>1569</v>
      </c>
      <c r="AR3116" s="50">
        <f>L3101</f>
        <v>101.02</v>
      </c>
      <c r="AT3116" s="50">
        <f>L3104</f>
        <v>7.65</v>
      </c>
      <c r="AV3116" t="s">
        <v>1569</v>
      </c>
      <c r="AW3116" s="50">
        <f>L3107</f>
        <v>0</v>
      </c>
      <c r="AZ3116">
        <f>Source!X577</f>
        <v>111.93</v>
      </c>
      <c r="BA3116">
        <f>Source!Y577</f>
        <v>65.2</v>
      </c>
      <c r="CD3116">
        <v>1</v>
      </c>
    </row>
    <row r="3117" spans="1:83" ht="68.25" x14ac:dyDescent="0.2">
      <c r="A3117" s="36" t="s">
        <v>706</v>
      </c>
      <c r="B3117" s="38" t="s">
        <v>1818</v>
      </c>
      <c r="C3117" s="38" t="s">
        <v>1820</v>
      </c>
      <c r="D3117" s="39" t="str">
        <f>Source!H578</f>
        <v>ШТ</v>
      </c>
      <c r="E3117" s="40">
        <f>Source!K578</f>
        <v>1</v>
      </c>
      <c r="F3117" s="40"/>
      <c r="G3117" s="40">
        <f>Source!I578</f>
        <v>1</v>
      </c>
      <c r="H3117" s="42"/>
      <c r="I3117" s="41"/>
      <c r="J3117" s="42"/>
      <c r="K3117" s="41"/>
      <c r="L3117" s="42"/>
    </row>
    <row r="3118" spans="1:83" ht="15" x14ac:dyDescent="0.2">
      <c r="A3118" s="37"/>
      <c r="B3118" s="40">
        <v>1</v>
      </c>
      <c r="C3118" s="37" t="s">
        <v>1560</v>
      </c>
      <c r="D3118" s="39" t="s">
        <v>1220</v>
      </c>
      <c r="E3118" s="43"/>
      <c r="F3118" s="40"/>
      <c r="G3118" s="43">
        <f>Source!U578</f>
        <v>0.3</v>
      </c>
      <c r="H3118" s="40"/>
      <c r="I3118" s="40"/>
      <c r="J3118" s="40"/>
      <c r="K3118" s="40"/>
      <c r="L3118" s="44">
        <f>SUM(L3119:L3119)-SUMIF(CE3119:CE3119, 1, L3119:L3119)</f>
        <v>126.27</v>
      </c>
    </row>
    <row r="3119" spans="1:83" ht="28.5" x14ac:dyDescent="0.2">
      <c r="A3119" s="38"/>
      <c r="B3119" s="38" t="s">
        <v>1304</v>
      </c>
      <c r="C3119" s="38" t="s">
        <v>1305</v>
      </c>
      <c r="D3119" s="39" t="s">
        <v>1220</v>
      </c>
      <c r="E3119" s="40">
        <v>0.3</v>
      </c>
      <c r="F3119" s="40"/>
      <c r="G3119" s="40">
        <f>SmtRes!CX1091</f>
        <v>0.3</v>
      </c>
      <c r="H3119" s="42"/>
      <c r="I3119" s="41"/>
      <c r="J3119" s="42">
        <f>SmtRes!CZ1091</f>
        <v>420.91</v>
      </c>
      <c r="K3119" s="41"/>
      <c r="L3119" s="42">
        <f>SmtRes!DI1091</f>
        <v>126.27</v>
      </c>
    </row>
    <row r="3120" spans="1:83" ht="15" x14ac:dyDescent="0.2">
      <c r="A3120" s="37"/>
      <c r="B3120" s="40">
        <v>2</v>
      </c>
      <c r="C3120" s="37" t="s">
        <v>1561</v>
      </c>
      <c r="D3120" s="39"/>
      <c r="E3120" s="43"/>
      <c r="F3120" s="40"/>
      <c r="G3120" s="43"/>
      <c r="H3120" s="40"/>
      <c r="I3120" s="40"/>
      <c r="J3120" s="40"/>
      <c r="K3120" s="40"/>
      <c r="L3120" s="44">
        <f>SUM(L3121:L3123)-SUMIF(CE3121:CE3123, 1, L3121:L3123)</f>
        <v>10.890000000000004</v>
      </c>
    </row>
    <row r="3121" spans="1:83" ht="15" x14ac:dyDescent="0.2">
      <c r="A3121" s="37"/>
      <c r="B3121" s="40"/>
      <c r="C3121" s="37" t="s">
        <v>1563</v>
      </c>
      <c r="D3121" s="39" t="s">
        <v>1220</v>
      </c>
      <c r="E3121" s="43"/>
      <c r="F3121" s="40"/>
      <c r="G3121" s="43">
        <f>Source!V578</f>
        <v>0.02</v>
      </c>
      <c r="H3121" s="40"/>
      <c r="I3121" s="40"/>
      <c r="J3121" s="40"/>
      <c r="K3121" s="40"/>
      <c r="L3121" s="44">
        <f>SUMIF(CE3122:CE3123, 1, L3122:L3123)</f>
        <v>9.56</v>
      </c>
      <c r="CE3121">
        <v>1</v>
      </c>
    </row>
    <row r="3122" spans="1:83" ht="28.5" x14ac:dyDescent="0.2">
      <c r="A3122" s="38"/>
      <c r="B3122" s="38" t="s">
        <v>1227</v>
      </c>
      <c r="C3122" s="38" t="s">
        <v>1229</v>
      </c>
      <c r="D3122" s="39" t="s">
        <v>1090</v>
      </c>
      <c r="E3122" s="40">
        <v>0.02</v>
      </c>
      <c r="F3122" s="40"/>
      <c r="G3122" s="40">
        <f>SmtRes!CX1093</f>
        <v>0.02</v>
      </c>
      <c r="H3122" s="42"/>
      <c r="I3122" s="41"/>
      <c r="J3122" s="42">
        <f>SmtRes!CZ1093</f>
        <v>544.70000000000005</v>
      </c>
      <c r="K3122" s="41"/>
      <c r="L3122" s="42">
        <f>SmtRes!DG1093</f>
        <v>10.89</v>
      </c>
    </row>
    <row r="3123" spans="1:83" ht="28.5" x14ac:dyDescent="0.2">
      <c r="A3123" s="38"/>
      <c r="B3123" s="38" t="s">
        <v>1226</v>
      </c>
      <c r="C3123" s="38" t="s">
        <v>1562</v>
      </c>
      <c r="D3123" s="39" t="s">
        <v>1220</v>
      </c>
      <c r="E3123" s="40">
        <f>SmtRes!DO1093*SmtRes!AT1093</f>
        <v>0.02</v>
      </c>
      <c r="F3123" s="40"/>
      <c r="G3123" s="40">
        <f>SmtRes!DO1093*SmtRes!CX1093</f>
        <v>0.02</v>
      </c>
      <c r="H3123" s="42"/>
      <c r="I3123" s="41"/>
      <c r="J3123" s="42">
        <f>ROUND(SmtRes!AG1093/SmtRes!DO1093, 2)</f>
        <v>477.98</v>
      </c>
      <c r="K3123" s="41"/>
      <c r="L3123" s="42">
        <f>SmtRes!DH1093</f>
        <v>9.56</v>
      </c>
      <c r="CE3123">
        <v>1</v>
      </c>
    </row>
    <row r="3124" spans="1:83" ht="15" x14ac:dyDescent="0.2">
      <c r="A3124" s="37"/>
      <c r="B3124" s="40">
        <v>4</v>
      </c>
      <c r="C3124" s="37" t="s">
        <v>1576</v>
      </c>
      <c r="D3124" s="39"/>
      <c r="E3124" s="43"/>
      <c r="F3124" s="40"/>
      <c r="G3124" s="43"/>
      <c r="H3124" s="40"/>
      <c r="I3124" s="40"/>
      <c r="J3124" s="40"/>
      <c r="K3124" s="40"/>
      <c r="L3124" s="44">
        <f>SUM(L3125:L3126)-SUMIF(CE3125:CE3126, 1, L3125:L3126)</f>
        <v>0</v>
      </c>
    </row>
    <row r="3125" spans="1:83" ht="14.25" x14ac:dyDescent="0.2">
      <c r="A3125" s="38"/>
      <c r="B3125" s="38" t="s">
        <v>1334</v>
      </c>
      <c r="C3125" s="38" t="s">
        <v>1336</v>
      </c>
      <c r="D3125" s="39" t="s">
        <v>806</v>
      </c>
      <c r="E3125" s="40">
        <v>3.0000000000000001E-5</v>
      </c>
      <c r="F3125" s="40">
        <f>ROUND(0,7)</f>
        <v>0</v>
      </c>
      <c r="G3125" s="40">
        <f>SmtRes!CX1094</f>
        <v>0</v>
      </c>
      <c r="H3125" s="42">
        <f>SmtRes!CZ1094</f>
        <v>80020.98</v>
      </c>
      <c r="I3125" s="41">
        <f>SmtRes!AI1094</f>
        <v>1.02</v>
      </c>
      <c r="J3125" s="42">
        <f>ROUND(H3125*I3125, 2)</f>
        <v>81621.399999999994</v>
      </c>
      <c r="K3125" s="41"/>
      <c r="L3125" s="42">
        <f>SmtRes!DF1094</f>
        <v>0</v>
      </c>
    </row>
    <row r="3126" spans="1:83" ht="14.25" x14ac:dyDescent="0.2">
      <c r="A3126" s="38"/>
      <c r="B3126" s="38" t="s">
        <v>1337</v>
      </c>
      <c r="C3126" s="38" t="s">
        <v>1339</v>
      </c>
      <c r="D3126" s="39" t="s">
        <v>806</v>
      </c>
      <c r="E3126" s="40">
        <v>1E-4</v>
      </c>
      <c r="F3126" s="40">
        <f>ROUND(0,7)</f>
        <v>0</v>
      </c>
      <c r="G3126" s="40">
        <f>SmtRes!CX1095</f>
        <v>0</v>
      </c>
      <c r="H3126" s="42">
        <f>SmtRes!CZ1095</f>
        <v>40917.440000000002</v>
      </c>
      <c r="I3126" s="41">
        <f>SmtRes!AI1095</f>
        <v>1.02</v>
      </c>
      <c r="J3126" s="42">
        <f>ROUND(H3126*I3126, 2)</f>
        <v>41735.79</v>
      </c>
      <c r="K3126" s="41"/>
      <c r="L3126" s="42">
        <f>SmtRes!DF1095</f>
        <v>0</v>
      </c>
    </row>
    <row r="3127" spans="1:83" ht="14.25" x14ac:dyDescent="0.2">
      <c r="A3127" s="38"/>
      <c r="B3127" s="38" t="str">
        <f>EtalonRes!I1758</f>
        <v>05.1.03.13</v>
      </c>
      <c r="C3127" s="38" t="str">
        <f>EtalonRes!K1758</f>
        <v>Ригели сборные железобетонные</v>
      </c>
      <c r="D3127" s="39" t="str">
        <f>EtalonRes!O1758</f>
        <v>м3</v>
      </c>
      <c r="E3127" s="40">
        <f>EtalonRes!X1758</f>
        <v>0</v>
      </c>
      <c r="F3127" s="40">
        <f>ROUND(0,7)</f>
        <v>0</v>
      </c>
      <c r="G3127" s="40">
        <f>ROUND(EtalonRes!AG1758*Source!I578, 7)</f>
        <v>0</v>
      </c>
      <c r="H3127" s="42"/>
      <c r="I3127" s="41"/>
      <c r="J3127" s="42"/>
      <c r="K3127" s="41"/>
      <c r="L3127" s="42"/>
    </row>
    <row r="3128" spans="1:83" ht="14.25" x14ac:dyDescent="0.2">
      <c r="A3128" s="38"/>
      <c r="B3128" s="38" t="str">
        <f>EtalonRes!I1759</f>
        <v>07.2.07.13</v>
      </c>
      <c r="C3128" s="45" t="str">
        <f>EtalonRes!K1759</f>
        <v>Хомуты стальные</v>
      </c>
      <c r="D3128" s="46" t="str">
        <f>EtalonRes!O1759</f>
        <v>кг</v>
      </c>
      <c r="E3128" s="47">
        <f>EtalonRes!X1759</f>
        <v>0</v>
      </c>
      <c r="F3128" s="47">
        <f>ROUND(0,7)</f>
        <v>0</v>
      </c>
      <c r="G3128" s="47">
        <f>ROUND(EtalonRes!AG1759*Source!I578, 7)</f>
        <v>0</v>
      </c>
      <c r="H3128" s="48"/>
      <c r="I3128" s="49"/>
      <c r="J3128" s="48"/>
      <c r="K3128" s="49"/>
      <c r="L3128" s="48"/>
    </row>
    <row r="3129" spans="1:83" ht="15" x14ac:dyDescent="0.2">
      <c r="A3129" s="38"/>
      <c r="B3129" s="38"/>
      <c r="C3129" s="51" t="s">
        <v>1564</v>
      </c>
      <c r="D3129" s="39"/>
      <c r="E3129" s="40"/>
      <c r="F3129" s="40"/>
      <c r="G3129" s="40"/>
      <c r="H3129" s="42"/>
      <c r="I3129" s="41"/>
      <c r="J3129" s="42"/>
      <c r="K3129" s="41"/>
      <c r="L3129" s="42">
        <f>L3118+L3120+L3121+L3124</f>
        <v>146.72</v>
      </c>
    </row>
    <row r="3130" spans="1:83" ht="14.25" x14ac:dyDescent="0.2">
      <c r="A3130" s="38"/>
      <c r="B3130" s="38"/>
      <c r="C3130" s="38" t="s">
        <v>1565</v>
      </c>
      <c r="D3130" s="39"/>
      <c r="E3130" s="40"/>
      <c r="F3130" s="40"/>
      <c r="G3130" s="40"/>
      <c r="H3130" s="42"/>
      <c r="I3130" s="41"/>
      <c r="J3130" s="42"/>
      <c r="K3130" s="41"/>
      <c r="L3130" s="42">
        <f>SUM(AR3117:AR3133)+SUM(AS3117:AS3133)+SUM(AT3117:AT3133)+SUM(AU3117:AU3133)+SUM(AV3117:AV3133)</f>
        <v>135.82999999999998</v>
      </c>
    </row>
    <row r="3131" spans="1:83" ht="14.25" x14ac:dyDescent="0.2">
      <c r="A3131" s="38"/>
      <c r="B3131" s="38" t="s">
        <v>27</v>
      </c>
      <c r="C3131" s="38" t="s">
        <v>1566</v>
      </c>
      <c r="D3131" s="39" t="s">
        <v>1392</v>
      </c>
      <c r="E3131" s="40">
        <f>Source!BZ578</f>
        <v>103</v>
      </c>
      <c r="F3131" s="40"/>
      <c r="G3131" s="40">
        <f>Source!AT578</f>
        <v>103</v>
      </c>
      <c r="H3131" s="42"/>
      <c r="I3131" s="41"/>
      <c r="J3131" s="42"/>
      <c r="K3131" s="41"/>
      <c r="L3131" s="42">
        <f>SUM(AZ3117:AZ3133)</f>
        <v>139.9</v>
      </c>
    </row>
    <row r="3132" spans="1:83" ht="14.25" x14ac:dyDescent="0.2">
      <c r="A3132" s="45"/>
      <c r="B3132" s="45" t="s">
        <v>28</v>
      </c>
      <c r="C3132" s="45" t="s">
        <v>1567</v>
      </c>
      <c r="D3132" s="46" t="s">
        <v>1392</v>
      </c>
      <c r="E3132" s="47">
        <f>Source!CA578</f>
        <v>60</v>
      </c>
      <c r="F3132" s="47"/>
      <c r="G3132" s="47">
        <f>Source!AU578</f>
        <v>60</v>
      </c>
      <c r="H3132" s="48"/>
      <c r="I3132" s="49"/>
      <c r="J3132" s="48"/>
      <c r="K3132" s="49"/>
      <c r="L3132" s="48">
        <f>SUM(BA3117:BA3133)</f>
        <v>81.5</v>
      </c>
    </row>
    <row r="3133" spans="1:83" ht="15" x14ac:dyDescent="0.2">
      <c r="C3133" s="58" t="s">
        <v>1568</v>
      </c>
      <c r="D3133" s="58"/>
      <c r="E3133" s="58"/>
      <c r="F3133" s="58"/>
      <c r="G3133" s="58"/>
      <c r="H3133" s="58"/>
      <c r="I3133" s="59">
        <f>K3133/E3117</f>
        <v>368.12</v>
      </c>
      <c r="J3133" s="59"/>
      <c r="K3133" s="59">
        <f>L3118+L3120+L3124+L3131+L3132+L3121</f>
        <v>368.12</v>
      </c>
      <c r="L3133" s="59"/>
      <c r="AD3133">
        <f>ROUND((Source!AT578/100)*((ROUND(SUMIF(SmtRes!AQ1091:'SmtRes'!AQ1095,"=1",SmtRes!AD1091:'SmtRes'!AD1095)*Source!I578, 2)+ROUND(SUMIF(SmtRes!AQ1091:'SmtRes'!AQ1095,"=1",SmtRes!AC1091:'SmtRes'!AC1095)*Source!I578, 2))), 2)</f>
        <v>925.86</v>
      </c>
      <c r="AE3133">
        <f>ROUND((Source!AU578/100)*((ROUND(SUMIF(SmtRes!AQ1091:'SmtRes'!AQ1095,"=1",SmtRes!AD1091:'SmtRes'!AD1095)*Source!I578, 2)+ROUND(SUMIF(SmtRes!AQ1091:'SmtRes'!AQ1095,"=1",SmtRes!AC1091:'SmtRes'!AC1095)*Source!I578, 2))), 2)</f>
        <v>539.33000000000004</v>
      </c>
      <c r="AN3133" s="50">
        <f>L3118+L3120+L3124+L3131+L3132+L3121</f>
        <v>368.12</v>
      </c>
      <c r="AO3133" s="50">
        <f>L3120</f>
        <v>10.890000000000004</v>
      </c>
      <c r="AQ3133" t="s">
        <v>1569</v>
      </c>
      <c r="AR3133" s="50">
        <f>L3118</f>
        <v>126.27</v>
      </c>
      <c r="AT3133" s="50">
        <f>L3121</f>
        <v>9.56</v>
      </c>
      <c r="AV3133" t="s">
        <v>1569</v>
      </c>
      <c r="AW3133" s="50">
        <f>L3124</f>
        <v>0</v>
      </c>
      <c r="AZ3133">
        <f>Source!X578</f>
        <v>139.9</v>
      </c>
      <c r="BA3133">
        <f>Source!Y578</f>
        <v>81.5</v>
      </c>
      <c r="CD3133">
        <v>1</v>
      </c>
    </row>
    <row r="3134" spans="1:83" ht="106.5" x14ac:dyDescent="0.2">
      <c r="A3134" s="36" t="s">
        <v>708</v>
      </c>
      <c r="B3134" s="38" t="s">
        <v>1821</v>
      </c>
      <c r="C3134" s="38" t="s">
        <v>1822</v>
      </c>
      <c r="D3134" s="39" t="str">
        <f>Source!H579</f>
        <v>ШТ</v>
      </c>
      <c r="E3134" s="40">
        <f>Source!K579</f>
        <v>1</v>
      </c>
      <c r="F3134" s="40"/>
      <c r="G3134" s="40">
        <f>Source!I579</f>
        <v>1</v>
      </c>
      <c r="H3134" s="42"/>
      <c r="I3134" s="41"/>
      <c r="J3134" s="42"/>
      <c r="K3134" s="41"/>
      <c r="L3134" s="42"/>
    </row>
    <row r="3135" spans="1:83" ht="38.25" x14ac:dyDescent="0.2">
      <c r="B3135" s="55" t="str">
        <f>Source!EO579</f>
        <v>Поправка: 571/пр_2022_т.2_п.4</v>
      </c>
      <c r="C3135" s="55" t="str">
        <f>Source!CN579</f>
        <v>Поправка: 571/пр_2022_т.2_п.4  Наименование: При демонтаже (разборке) металлических конструкций</v>
      </c>
    </row>
    <row r="3136" spans="1:83" ht="15" x14ac:dyDescent="0.2">
      <c r="A3136" s="37"/>
      <c r="B3136" s="40">
        <v>1</v>
      </c>
      <c r="C3136" s="37" t="s">
        <v>1560</v>
      </c>
      <c r="D3136" s="39" t="s">
        <v>1220</v>
      </c>
      <c r="E3136" s="43"/>
      <c r="F3136" s="40"/>
      <c r="G3136" s="43">
        <f>Source!U579</f>
        <v>0.154</v>
      </c>
      <c r="H3136" s="40"/>
      <c r="I3136" s="40"/>
      <c r="J3136" s="40"/>
      <c r="K3136" s="40"/>
      <c r="L3136" s="44">
        <f>SUM(L3137:L3137)-SUMIF(CE3137:CE3137, 1, L3137:L3137)</f>
        <v>65.37</v>
      </c>
    </row>
    <row r="3137" spans="1:83" ht="28.5" x14ac:dyDescent="0.2">
      <c r="A3137" s="38"/>
      <c r="B3137" s="38" t="s">
        <v>1232</v>
      </c>
      <c r="C3137" s="38" t="s">
        <v>1233</v>
      </c>
      <c r="D3137" s="39" t="s">
        <v>1220</v>
      </c>
      <c r="E3137" s="40">
        <v>0.22</v>
      </c>
      <c r="F3137" s="40">
        <f>ROUND(0.7,7)</f>
        <v>0.7</v>
      </c>
      <c r="G3137" s="40">
        <f>SmtRes!CX1096</f>
        <v>0.154</v>
      </c>
      <c r="H3137" s="42"/>
      <c r="I3137" s="41"/>
      <c r="J3137" s="42">
        <f>SmtRes!CZ1096</f>
        <v>424.47</v>
      </c>
      <c r="K3137" s="41"/>
      <c r="L3137" s="42">
        <f>SmtRes!DI1096</f>
        <v>65.37</v>
      </c>
    </row>
    <row r="3138" spans="1:83" ht="15" x14ac:dyDescent="0.2">
      <c r="A3138" s="37"/>
      <c r="B3138" s="40">
        <v>2</v>
      </c>
      <c r="C3138" s="37" t="s">
        <v>1561</v>
      </c>
      <c r="D3138" s="39"/>
      <c r="E3138" s="43"/>
      <c r="F3138" s="40"/>
      <c r="G3138" s="43"/>
      <c r="H3138" s="40"/>
      <c r="I3138" s="40"/>
      <c r="J3138" s="40"/>
      <c r="K3138" s="40"/>
      <c r="L3138" s="44">
        <f>SUM(L3139:L3141)-SUMIF(CE3139:CE3141, 1, L3139:L3141)</f>
        <v>3.8099999999999996</v>
      </c>
    </row>
    <row r="3139" spans="1:83" ht="15" x14ac:dyDescent="0.2">
      <c r="A3139" s="37"/>
      <c r="B3139" s="40"/>
      <c r="C3139" s="37" t="s">
        <v>1563</v>
      </c>
      <c r="D3139" s="39" t="s">
        <v>1220</v>
      </c>
      <c r="E3139" s="43"/>
      <c r="F3139" s="40"/>
      <c r="G3139" s="43">
        <f>Source!V579</f>
        <v>7.0000000000000001E-3</v>
      </c>
      <c r="H3139" s="40"/>
      <c r="I3139" s="40"/>
      <c r="J3139" s="40"/>
      <c r="K3139" s="40"/>
      <c r="L3139" s="44">
        <f>SUMIF(CE3140:CE3141, 1, L3140:L3141)</f>
        <v>3.35</v>
      </c>
      <c r="CE3139">
        <v>1</v>
      </c>
    </row>
    <row r="3140" spans="1:83" ht="28.5" x14ac:dyDescent="0.2">
      <c r="A3140" s="38"/>
      <c r="B3140" s="38" t="s">
        <v>1227</v>
      </c>
      <c r="C3140" s="38" t="s">
        <v>1229</v>
      </c>
      <c r="D3140" s="39" t="s">
        <v>1090</v>
      </c>
      <c r="E3140" s="40">
        <v>0.01</v>
      </c>
      <c r="F3140" s="40">
        <f>ROUND(0.7,7)</f>
        <v>0.7</v>
      </c>
      <c r="G3140" s="40">
        <f>SmtRes!CX1098</f>
        <v>7.0000000000000001E-3</v>
      </c>
      <c r="H3140" s="42"/>
      <c r="I3140" s="41"/>
      <c r="J3140" s="42">
        <f>SmtRes!CZ1098</f>
        <v>544.70000000000005</v>
      </c>
      <c r="K3140" s="41"/>
      <c r="L3140" s="42">
        <f>SmtRes!DG1098</f>
        <v>3.81</v>
      </c>
    </row>
    <row r="3141" spans="1:83" ht="28.5" x14ac:dyDescent="0.2">
      <c r="A3141" s="38"/>
      <c r="B3141" s="38" t="s">
        <v>1226</v>
      </c>
      <c r="C3141" s="38" t="s">
        <v>1562</v>
      </c>
      <c r="D3141" s="39" t="s">
        <v>1220</v>
      </c>
      <c r="E3141" s="40">
        <f>SmtRes!DO1098*SmtRes!AT1098</f>
        <v>0.01</v>
      </c>
      <c r="F3141" s="40">
        <f>ROUND(0.7,7)</f>
        <v>0.7</v>
      </c>
      <c r="G3141" s="40">
        <f>SmtRes!DO1098*SmtRes!CX1098</f>
        <v>7.0000000000000001E-3</v>
      </c>
      <c r="H3141" s="42"/>
      <c r="I3141" s="41"/>
      <c r="J3141" s="42">
        <f>ROUND(SmtRes!AG1098/SmtRes!DO1098, 2)</f>
        <v>477.98</v>
      </c>
      <c r="K3141" s="41"/>
      <c r="L3141" s="42">
        <f>SmtRes!DH1098</f>
        <v>3.35</v>
      </c>
      <c r="CE3141">
        <v>1</v>
      </c>
    </row>
    <row r="3142" spans="1:83" ht="15" x14ac:dyDescent="0.2">
      <c r="A3142" s="37"/>
      <c r="B3142" s="40">
        <v>4</v>
      </c>
      <c r="C3142" s="37" t="s">
        <v>1576</v>
      </c>
      <c r="D3142" s="39"/>
      <c r="E3142" s="43"/>
      <c r="F3142" s="40"/>
      <c r="G3142" s="43"/>
      <c r="H3142" s="40"/>
      <c r="I3142" s="40"/>
      <c r="J3142" s="40"/>
      <c r="K3142" s="40"/>
      <c r="L3142" s="44">
        <f>SUM(L3143:L3143)-SUMIF(CE3143:CE3143, 1, L3143:L3143)</f>
        <v>0</v>
      </c>
    </row>
    <row r="3143" spans="1:83" ht="14.25" x14ac:dyDescent="0.2">
      <c r="A3143" s="38"/>
      <c r="B3143" s="38" t="s">
        <v>1334</v>
      </c>
      <c r="C3143" s="38" t="s">
        <v>1336</v>
      </c>
      <c r="D3143" s="39" t="s">
        <v>806</v>
      </c>
      <c r="E3143" s="40">
        <v>3.0000000000000001E-5</v>
      </c>
      <c r="F3143" s="40">
        <f>ROUND(0,7)</f>
        <v>0</v>
      </c>
      <c r="G3143" s="40">
        <f>SmtRes!CX1099</f>
        <v>0</v>
      </c>
      <c r="H3143" s="42">
        <f>SmtRes!CZ1099</f>
        <v>80020.98</v>
      </c>
      <c r="I3143" s="41">
        <f>SmtRes!AI1099</f>
        <v>1.02</v>
      </c>
      <c r="J3143" s="42">
        <f>ROUND(H3143*I3143, 2)</f>
        <v>81621.399999999994</v>
      </c>
      <c r="K3143" s="41"/>
      <c r="L3143" s="42">
        <f>SmtRes!DF1099</f>
        <v>0</v>
      </c>
    </row>
    <row r="3144" spans="1:83" ht="14.25" x14ac:dyDescent="0.2">
      <c r="A3144" s="38"/>
      <c r="B3144" s="38" t="str">
        <f>EtalonRes!I1766</f>
        <v>07.2.02.05</v>
      </c>
      <c r="C3144" s="45" t="str">
        <f>EtalonRes!K1766</f>
        <v>Ригели стальные</v>
      </c>
      <c r="D3144" s="46" t="str">
        <f>EtalonRes!O1766</f>
        <v>кг</v>
      </c>
      <c r="E3144" s="47">
        <f>EtalonRes!X1766</f>
        <v>0</v>
      </c>
      <c r="F3144" s="47">
        <f>ROUND(0,7)</f>
        <v>0</v>
      </c>
      <c r="G3144" s="47">
        <f>ROUND(EtalonRes!AG1766*Source!I579, 7)</f>
        <v>0</v>
      </c>
      <c r="H3144" s="48"/>
      <c r="I3144" s="49"/>
      <c r="J3144" s="48"/>
      <c r="K3144" s="49"/>
      <c r="L3144" s="48"/>
    </row>
    <row r="3145" spans="1:83" ht="15" x14ac:dyDescent="0.2">
      <c r="A3145" s="38"/>
      <c r="B3145" s="38"/>
      <c r="C3145" s="51" t="s">
        <v>1564</v>
      </c>
      <c r="D3145" s="39"/>
      <c r="E3145" s="40"/>
      <c r="F3145" s="40"/>
      <c r="G3145" s="40"/>
      <c r="H3145" s="42"/>
      <c r="I3145" s="41"/>
      <c r="J3145" s="42"/>
      <c r="K3145" s="41"/>
      <c r="L3145" s="42">
        <f>L3136+L3138+L3139+L3142</f>
        <v>72.53</v>
      </c>
    </row>
    <row r="3146" spans="1:83" ht="14.25" x14ac:dyDescent="0.2">
      <c r="A3146" s="38"/>
      <c r="B3146" s="38"/>
      <c r="C3146" s="38" t="s">
        <v>1565</v>
      </c>
      <c r="D3146" s="39"/>
      <c r="E3146" s="40"/>
      <c r="F3146" s="40"/>
      <c r="G3146" s="40"/>
      <c r="H3146" s="42"/>
      <c r="I3146" s="41"/>
      <c r="J3146" s="42"/>
      <c r="K3146" s="41"/>
      <c r="L3146" s="42">
        <f>SUM(AR3134:AR3149)+SUM(AS3134:AS3149)+SUM(AT3134:AT3149)+SUM(AU3134:AU3149)+SUM(AV3134:AV3149)</f>
        <v>68.72</v>
      </c>
    </row>
    <row r="3147" spans="1:83" ht="14.25" x14ac:dyDescent="0.2">
      <c r="A3147" s="38"/>
      <c r="B3147" s="38" t="s">
        <v>27</v>
      </c>
      <c r="C3147" s="38" t="s">
        <v>1566</v>
      </c>
      <c r="D3147" s="39" t="s">
        <v>1392</v>
      </c>
      <c r="E3147" s="40">
        <f>Source!BZ579</f>
        <v>103</v>
      </c>
      <c r="F3147" s="40"/>
      <c r="G3147" s="40">
        <f>Source!AT579</f>
        <v>103</v>
      </c>
      <c r="H3147" s="42"/>
      <c r="I3147" s="41"/>
      <c r="J3147" s="42"/>
      <c r="K3147" s="41"/>
      <c r="L3147" s="42">
        <f>SUM(AZ3134:AZ3149)</f>
        <v>70.78</v>
      </c>
    </row>
    <row r="3148" spans="1:83" ht="14.25" x14ac:dyDescent="0.2">
      <c r="A3148" s="45"/>
      <c r="B3148" s="45" t="s">
        <v>28</v>
      </c>
      <c r="C3148" s="45" t="s">
        <v>1567</v>
      </c>
      <c r="D3148" s="46" t="s">
        <v>1392</v>
      </c>
      <c r="E3148" s="47">
        <f>Source!CA579</f>
        <v>60</v>
      </c>
      <c r="F3148" s="47"/>
      <c r="G3148" s="47">
        <f>Source!AU579</f>
        <v>60</v>
      </c>
      <c r="H3148" s="48"/>
      <c r="I3148" s="49"/>
      <c r="J3148" s="48"/>
      <c r="K3148" s="49"/>
      <c r="L3148" s="48">
        <f>SUM(BA3134:BA3149)</f>
        <v>41.23</v>
      </c>
    </row>
    <row r="3149" spans="1:83" ht="15" x14ac:dyDescent="0.2">
      <c r="C3149" s="58" t="s">
        <v>1568</v>
      </c>
      <c r="D3149" s="58"/>
      <c r="E3149" s="58"/>
      <c r="F3149" s="58"/>
      <c r="G3149" s="58"/>
      <c r="H3149" s="58"/>
      <c r="I3149" s="59">
        <f>K3149/E3134</f>
        <v>184.54</v>
      </c>
      <c r="J3149" s="59"/>
      <c r="K3149" s="59">
        <f>L3136+L3138+L3142+L3147+L3148+L3139</f>
        <v>184.54</v>
      </c>
      <c r="L3149" s="59"/>
      <c r="AD3149">
        <f>ROUND((Source!AT579/100)*((ROUND(SUMIF(SmtRes!AQ1096:'SmtRes'!AQ1099,"=1",SmtRes!AD1096:'SmtRes'!AD1099)*Source!I579, 2)+ROUND(SUMIF(SmtRes!AQ1096:'SmtRes'!AQ1099,"=1",SmtRes!AC1096:'SmtRes'!AC1099)*Source!I579, 2))), 2)</f>
        <v>929.52</v>
      </c>
      <c r="AE3149">
        <f>ROUND((Source!AU579/100)*((ROUND(SUMIF(SmtRes!AQ1096:'SmtRes'!AQ1099,"=1",SmtRes!AD1096:'SmtRes'!AD1099)*Source!I579, 2)+ROUND(SUMIF(SmtRes!AQ1096:'SmtRes'!AQ1099,"=1",SmtRes!AC1096:'SmtRes'!AC1099)*Source!I579, 2))), 2)</f>
        <v>541.47</v>
      </c>
      <c r="AN3149" s="50">
        <f>L3136+L3138+L3142+L3147+L3148+L3139</f>
        <v>184.54</v>
      </c>
      <c r="AO3149" s="50">
        <f>L3138</f>
        <v>3.8099999999999996</v>
      </c>
      <c r="AQ3149" t="s">
        <v>1569</v>
      </c>
      <c r="AR3149" s="50">
        <f>L3136</f>
        <v>65.37</v>
      </c>
      <c r="AT3149" s="50">
        <f>L3139</f>
        <v>3.35</v>
      </c>
      <c r="AV3149" t="s">
        <v>1569</v>
      </c>
      <c r="AW3149" s="50">
        <f>L3142</f>
        <v>0</v>
      </c>
      <c r="AZ3149">
        <f>Source!X579</f>
        <v>70.78</v>
      </c>
      <c r="BA3149">
        <f>Source!Y579</f>
        <v>41.23</v>
      </c>
      <c r="CD3149">
        <v>1</v>
      </c>
    </row>
    <row r="3150" spans="1:83" ht="54" x14ac:dyDescent="0.2">
      <c r="A3150" s="36" t="s">
        <v>715</v>
      </c>
      <c r="B3150" s="38" t="s">
        <v>1821</v>
      </c>
      <c r="C3150" s="38" t="s">
        <v>1823</v>
      </c>
      <c r="D3150" s="39" t="str">
        <f>Source!H580</f>
        <v>ШТ</v>
      </c>
      <c r="E3150" s="40">
        <f>Source!K580</f>
        <v>1</v>
      </c>
      <c r="F3150" s="40"/>
      <c r="G3150" s="40">
        <f>Source!I580</f>
        <v>1</v>
      </c>
      <c r="H3150" s="42"/>
      <c r="I3150" s="41"/>
      <c r="J3150" s="42"/>
      <c r="K3150" s="41"/>
      <c r="L3150" s="42"/>
    </row>
    <row r="3151" spans="1:83" ht="15" x14ac:dyDescent="0.2">
      <c r="A3151" s="37"/>
      <c r="B3151" s="40">
        <v>1</v>
      </c>
      <c r="C3151" s="37" t="s">
        <v>1560</v>
      </c>
      <c r="D3151" s="39" t="s">
        <v>1220</v>
      </c>
      <c r="E3151" s="43"/>
      <c r="F3151" s="40"/>
      <c r="G3151" s="43">
        <f>Source!U580</f>
        <v>0.22</v>
      </c>
      <c r="H3151" s="40"/>
      <c r="I3151" s="40"/>
      <c r="J3151" s="40"/>
      <c r="K3151" s="40"/>
      <c r="L3151" s="44">
        <f>SUM(L3152:L3152)-SUMIF(CE3152:CE3152, 1, L3152:L3152)</f>
        <v>93.38</v>
      </c>
    </row>
    <row r="3152" spans="1:83" ht="28.5" x14ac:dyDescent="0.2">
      <c r="A3152" s="38"/>
      <c r="B3152" s="38" t="s">
        <v>1232</v>
      </c>
      <c r="C3152" s="38" t="s">
        <v>1233</v>
      </c>
      <c r="D3152" s="39" t="s">
        <v>1220</v>
      </c>
      <c r="E3152" s="40">
        <v>0.22</v>
      </c>
      <c r="F3152" s="40"/>
      <c r="G3152" s="40">
        <f>SmtRes!CX1100</f>
        <v>0.22</v>
      </c>
      <c r="H3152" s="42"/>
      <c r="I3152" s="41"/>
      <c r="J3152" s="42">
        <f>SmtRes!CZ1100</f>
        <v>424.47</v>
      </c>
      <c r="K3152" s="41"/>
      <c r="L3152" s="42">
        <f>SmtRes!DI1100</f>
        <v>93.38</v>
      </c>
    </row>
    <row r="3153" spans="1:83" ht="15" x14ac:dyDescent="0.2">
      <c r="A3153" s="37"/>
      <c r="B3153" s="40">
        <v>2</v>
      </c>
      <c r="C3153" s="37" t="s">
        <v>1561</v>
      </c>
      <c r="D3153" s="39"/>
      <c r="E3153" s="43"/>
      <c r="F3153" s="40"/>
      <c r="G3153" s="43"/>
      <c r="H3153" s="40"/>
      <c r="I3153" s="40"/>
      <c r="J3153" s="40"/>
      <c r="K3153" s="40"/>
      <c r="L3153" s="44">
        <f>SUM(L3154:L3156)-SUMIF(CE3154:CE3156, 1, L3154:L3156)</f>
        <v>5.4500000000000011</v>
      </c>
    </row>
    <row r="3154" spans="1:83" ht="15" x14ac:dyDescent="0.2">
      <c r="A3154" s="37"/>
      <c r="B3154" s="40"/>
      <c r="C3154" s="37" t="s">
        <v>1563</v>
      </c>
      <c r="D3154" s="39" t="s">
        <v>1220</v>
      </c>
      <c r="E3154" s="43"/>
      <c r="F3154" s="40"/>
      <c r="G3154" s="43">
        <f>Source!V580</f>
        <v>0.01</v>
      </c>
      <c r="H3154" s="40"/>
      <c r="I3154" s="40"/>
      <c r="J3154" s="40"/>
      <c r="K3154" s="40"/>
      <c r="L3154" s="44">
        <f>SUMIF(CE3155:CE3156, 1, L3155:L3156)</f>
        <v>4.78</v>
      </c>
      <c r="CE3154">
        <v>1</v>
      </c>
    </row>
    <row r="3155" spans="1:83" ht="28.5" x14ac:dyDescent="0.2">
      <c r="A3155" s="38"/>
      <c r="B3155" s="38" t="s">
        <v>1227</v>
      </c>
      <c r="C3155" s="38" t="s">
        <v>1229</v>
      </c>
      <c r="D3155" s="39" t="s">
        <v>1090</v>
      </c>
      <c r="E3155" s="40">
        <v>0.01</v>
      </c>
      <c r="F3155" s="40"/>
      <c r="G3155" s="40">
        <f>SmtRes!CX1102</f>
        <v>0.01</v>
      </c>
      <c r="H3155" s="42"/>
      <c r="I3155" s="41"/>
      <c r="J3155" s="42">
        <f>SmtRes!CZ1102</f>
        <v>544.70000000000005</v>
      </c>
      <c r="K3155" s="41"/>
      <c r="L3155" s="42">
        <f>SmtRes!DG1102</f>
        <v>5.45</v>
      </c>
    </row>
    <row r="3156" spans="1:83" ht="28.5" x14ac:dyDescent="0.2">
      <c r="A3156" s="38"/>
      <c r="B3156" s="38" t="s">
        <v>1226</v>
      </c>
      <c r="C3156" s="38" t="s">
        <v>1562</v>
      </c>
      <c r="D3156" s="39" t="s">
        <v>1220</v>
      </c>
      <c r="E3156" s="40">
        <f>SmtRes!DO1102*SmtRes!AT1102</f>
        <v>0.01</v>
      </c>
      <c r="F3156" s="40"/>
      <c r="G3156" s="40">
        <f>SmtRes!DO1102*SmtRes!CX1102</f>
        <v>0.01</v>
      </c>
      <c r="H3156" s="42"/>
      <c r="I3156" s="41"/>
      <c r="J3156" s="42">
        <f>ROUND(SmtRes!AG1102/SmtRes!DO1102, 2)</f>
        <v>477.98</v>
      </c>
      <c r="K3156" s="41"/>
      <c r="L3156" s="42">
        <f>SmtRes!DH1102</f>
        <v>4.78</v>
      </c>
      <c r="CE3156">
        <v>1</v>
      </c>
    </row>
    <row r="3157" spans="1:83" ht="15" x14ac:dyDescent="0.2">
      <c r="A3157" s="37"/>
      <c r="B3157" s="40">
        <v>4</v>
      </c>
      <c r="C3157" s="37" t="s">
        <v>1576</v>
      </c>
      <c r="D3157" s="39"/>
      <c r="E3157" s="43"/>
      <c r="F3157" s="40"/>
      <c r="G3157" s="43"/>
      <c r="H3157" s="40"/>
      <c r="I3157" s="40"/>
      <c r="J3157" s="40"/>
      <c r="K3157" s="40"/>
      <c r="L3157" s="44">
        <f>SUM(L3158:L3158)-SUMIF(CE3158:CE3158, 1, L3158:L3158)</f>
        <v>0</v>
      </c>
    </row>
    <row r="3158" spans="1:83" ht="14.25" x14ac:dyDescent="0.2">
      <c r="A3158" s="38"/>
      <c r="B3158" s="38" t="s">
        <v>1334</v>
      </c>
      <c r="C3158" s="38" t="s">
        <v>1336</v>
      </c>
      <c r="D3158" s="39" t="s">
        <v>806</v>
      </c>
      <c r="E3158" s="40">
        <v>3.0000000000000001E-5</v>
      </c>
      <c r="F3158" s="40">
        <f>ROUND(0,7)</f>
        <v>0</v>
      </c>
      <c r="G3158" s="40">
        <f>SmtRes!CX1103</f>
        <v>0</v>
      </c>
      <c r="H3158" s="42">
        <f>SmtRes!CZ1103</f>
        <v>80020.98</v>
      </c>
      <c r="I3158" s="41">
        <f>SmtRes!AI1103</f>
        <v>1.02</v>
      </c>
      <c r="J3158" s="42">
        <f>ROUND(H3158*I3158, 2)</f>
        <v>81621.399999999994</v>
      </c>
      <c r="K3158" s="41"/>
      <c r="L3158" s="42">
        <f>SmtRes!DF1103</f>
        <v>0</v>
      </c>
    </row>
    <row r="3159" spans="1:83" ht="14.25" x14ac:dyDescent="0.2">
      <c r="A3159" s="38"/>
      <c r="B3159" s="38" t="str">
        <f>EtalonRes!I1772</f>
        <v>07.2.02.05</v>
      </c>
      <c r="C3159" s="45" t="str">
        <f>EtalonRes!K1772</f>
        <v>Ригели стальные</v>
      </c>
      <c r="D3159" s="46" t="str">
        <f>EtalonRes!O1772</f>
        <v>кг</v>
      </c>
      <c r="E3159" s="47">
        <f>EtalonRes!X1772</f>
        <v>0</v>
      </c>
      <c r="F3159" s="47">
        <f>ROUND(0,7)</f>
        <v>0</v>
      </c>
      <c r="G3159" s="47">
        <f>ROUND(EtalonRes!AG1772*Source!I580, 7)</f>
        <v>0</v>
      </c>
      <c r="H3159" s="48"/>
      <c r="I3159" s="49"/>
      <c r="J3159" s="48"/>
      <c r="K3159" s="49"/>
      <c r="L3159" s="48"/>
    </row>
    <row r="3160" spans="1:83" ht="15" x14ac:dyDescent="0.2">
      <c r="A3160" s="38"/>
      <c r="B3160" s="38"/>
      <c r="C3160" s="51" t="s">
        <v>1564</v>
      </c>
      <c r="D3160" s="39"/>
      <c r="E3160" s="40"/>
      <c r="F3160" s="40"/>
      <c r="G3160" s="40"/>
      <c r="H3160" s="42"/>
      <c r="I3160" s="41"/>
      <c r="J3160" s="42"/>
      <c r="K3160" s="41"/>
      <c r="L3160" s="42">
        <f>L3151+L3153+L3154+L3157</f>
        <v>103.61</v>
      </c>
    </row>
    <row r="3161" spans="1:83" ht="14.25" x14ac:dyDescent="0.2">
      <c r="A3161" s="38"/>
      <c r="B3161" s="38"/>
      <c r="C3161" s="38" t="s">
        <v>1565</v>
      </c>
      <c r="D3161" s="39"/>
      <c r="E3161" s="40"/>
      <c r="F3161" s="40"/>
      <c r="G3161" s="40"/>
      <c r="H3161" s="42"/>
      <c r="I3161" s="41"/>
      <c r="J3161" s="42"/>
      <c r="K3161" s="41"/>
      <c r="L3161" s="42">
        <f>SUM(AR3150:AR3164)+SUM(AS3150:AS3164)+SUM(AT3150:AT3164)+SUM(AU3150:AU3164)+SUM(AV3150:AV3164)</f>
        <v>98.16</v>
      </c>
    </row>
    <row r="3162" spans="1:83" ht="14.25" x14ac:dyDescent="0.2">
      <c r="A3162" s="38"/>
      <c r="B3162" s="38" t="s">
        <v>27</v>
      </c>
      <c r="C3162" s="38" t="s">
        <v>1566</v>
      </c>
      <c r="D3162" s="39" t="s">
        <v>1392</v>
      </c>
      <c r="E3162" s="40">
        <f>Source!BZ580</f>
        <v>103</v>
      </c>
      <c r="F3162" s="40"/>
      <c r="G3162" s="40">
        <f>Source!AT580</f>
        <v>103</v>
      </c>
      <c r="H3162" s="42"/>
      <c r="I3162" s="41"/>
      <c r="J3162" s="42"/>
      <c r="K3162" s="41"/>
      <c r="L3162" s="42">
        <f>SUM(AZ3150:AZ3164)</f>
        <v>101.1</v>
      </c>
    </row>
    <row r="3163" spans="1:83" ht="14.25" x14ac:dyDescent="0.2">
      <c r="A3163" s="45"/>
      <c r="B3163" s="45" t="s">
        <v>28</v>
      </c>
      <c r="C3163" s="45" t="s">
        <v>1567</v>
      </c>
      <c r="D3163" s="46" t="s">
        <v>1392</v>
      </c>
      <c r="E3163" s="47">
        <f>Source!CA580</f>
        <v>60</v>
      </c>
      <c r="F3163" s="47"/>
      <c r="G3163" s="47">
        <f>Source!AU580</f>
        <v>60</v>
      </c>
      <c r="H3163" s="48"/>
      <c r="I3163" s="49"/>
      <c r="J3163" s="48"/>
      <c r="K3163" s="49"/>
      <c r="L3163" s="48">
        <f>SUM(BA3150:BA3164)</f>
        <v>58.9</v>
      </c>
    </row>
    <row r="3164" spans="1:83" ht="15" x14ac:dyDescent="0.2">
      <c r="C3164" s="58" t="s">
        <v>1568</v>
      </c>
      <c r="D3164" s="58"/>
      <c r="E3164" s="58"/>
      <c r="F3164" s="58"/>
      <c r="G3164" s="58"/>
      <c r="H3164" s="58"/>
      <c r="I3164" s="59">
        <f>K3164/E3150</f>
        <v>263.60999999999996</v>
      </c>
      <c r="J3164" s="59"/>
      <c r="K3164" s="59">
        <f>L3151+L3153+L3157+L3162+L3163+L3154</f>
        <v>263.60999999999996</v>
      </c>
      <c r="L3164" s="59"/>
      <c r="AD3164">
        <f>ROUND((Source!AT580/100)*((ROUND(SUMIF(SmtRes!AQ1100:'SmtRes'!AQ1103,"=1",SmtRes!AD1100:'SmtRes'!AD1103)*Source!I580, 2)+ROUND(SUMIF(SmtRes!AQ1100:'SmtRes'!AQ1103,"=1",SmtRes!AC1100:'SmtRes'!AC1103)*Source!I580, 2))), 2)</f>
        <v>929.52</v>
      </c>
      <c r="AE3164">
        <f>ROUND((Source!AU580/100)*((ROUND(SUMIF(SmtRes!AQ1100:'SmtRes'!AQ1103,"=1",SmtRes!AD1100:'SmtRes'!AD1103)*Source!I580, 2)+ROUND(SUMIF(SmtRes!AQ1100:'SmtRes'!AQ1103,"=1",SmtRes!AC1100:'SmtRes'!AC1103)*Source!I580, 2))), 2)</f>
        <v>541.47</v>
      </c>
      <c r="AN3164" s="50">
        <f>L3151+L3153+L3157+L3162+L3163+L3154</f>
        <v>263.60999999999996</v>
      </c>
      <c r="AO3164" s="50">
        <f>L3153</f>
        <v>5.4500000000000011</v>
      </c>
      <c r="AQ3164" t="s">
        <v>1569</v>
      </c>
      <c r="AR3164" s="50">
        <f>L3151</f>
        <v>93.38</v>
      </c>
      <c r="AT3164" s="50">
        <f>L3154</f>
        <v>4.78</v>
      </c>
      <c r="AV3164" t="s">
        <v>1569</v>
      </c>
      <c r="AW3164" s="50">
        <f>L3157</f>
        <v>0</v>
      </c>
      <c r="AZ3164">
        <f>Source!X580</f>
        <v>101.1</v>
      </c>
      <c r="BA3164">
        <f>Source!Y580</f>
        <v>58.9</v>
      </c>
      <c r="CD3164">
        <v>1</v>
      </c>
    </row>
    <row r="3166" spans="1:83" ht="16.5" x14ac:dyDescent="0.2">
      <c r="A3166" s="61" t="s">
        <v>1824</v>
      </c>
      <c r="B3166" s="61"/>
      <c r="C3166" s="61"/>
      <c r="D3166" s="61"/>
      <c r="E3166" s="61"/>
      <c r="F3166" s="61"/>
      <c r="G3166" s="61"/>
      <c r="H3166" s="61"/>
      <c r="I3166" s="61"/>
      <c r="J3166" s="61"/>
      <c r="K3166" s="61"/>
      <c r="L3166" s="61"/>
    </row>
    <row r="3167" spans="1:83" ht="68.25" x14ac:dyDescent="0.2">
      <c r="A3167" s="36" t="s">
        <v>718</v>
      </c>
      <c r="B3167" s="38" t="s">
        <v>1825</v>
      </c>
      <c r="C3167" s="38" t="s">
        <v>1826</v>
      </c>
      <c r="D3167" s="39" t="str">
        <f>Source!H616</f>
        <v>100 м3</v>
      </c>
      <c r="E3167" s="40">
        <f>Source!K616</f>
        <v>0.01</v>
      </c>
      <c r="F3167" s="40"/>
      <c r="G3167" s="40">
        <f>Source!I616</f>
        <v>0.01</v>
      </c>
      <c r="H3167" s="42"/>
      <c r="I3167" s="41"/>
      <c r="J3167" s="42"/>
      <c r="K3167" s="41"/>
      <c r="L3167" s="42"/>
    </row>
    <row r="3168" spans="1:83" ht="15" x14ac:dyDescent="0.2">
      <c r="A3168" s="37"/>
      <c r="B3168" s="40">
        <v>1</v>
      </c>
      <c r="C3168" s="37" t="s">
        <v>1560</v>
      </c>
      <c r="D3168" s="39" t="s">
        <v>1220</v>
      </c>
      <c r="E3168" s="43"/>
      <c r="F3168" s="40"/>
      <c r="G3168" s="43">
        <f>Source!U616</f>
        <v>1.54</v>
      </c>
      <c r="H3168" s="40"/>
      <c r="I3168" s="40"/>
      <c r="J3168" s="40"/>
      <c r="K3168" s="40"/>
      <c r="L3168" s="44">
        <f>SUM(L3169:L3169)-SUMIF(CE3169:CE3169, 1, L3169:L3169)</f>
        <v>598.75</v>
      </c>
    </row>
    <row r="3169" spans="1:83" ht="28.5" x14ac:dyDescent="0.2">
      <c r="A3169" s="38"/>
      <c r="B3169" s="38" t="s">
        <v>1351</v>
      </c>
      <c r="C3169" s="45" t="s">
        <v>1352</v>
      </c>
      <c r="D3169" s="46" t="s">
        <v>1220</v>
      </c>
      <c r="E3169" s="47">
        <v>154</v>
      </c>
      <c r="F3169" s="47"/>
      <c r="G3169" s="47">
        <f>SmtRes!CX1104</f>
        <v>1.54</v>
      </c>
      <c r="H3169" s="48"/>
      <c r="I3169" s="49"/>
      <c r="J3169" s="48">
        <f>SmtRes!CZ1104</f>
        <v>388.8</v>
      </c>
      <c r="K3169" s="49"/>
      <c r="L3169" s="48">
        <f>SmtRes!DI1104</f>
        <v>598.75</v>
      </c>
    </row>
    <row r="3170" spans="1:83" ht="15" x14ac:dyDescent="0.2">
      <c r="A3170" s="38"/>
      <c r="B3170" s="38"/>
      <c r="C3170" s="51" t="s">
        <v>1564</v>
      </c>
      <c r="D3170" s="39"/>
      <c r="E3170" s="40"/>
      <c r="F3170" s="40"/>
      <c r="G3170" s="40"/>
      <c r="H3170" s="42"/>
      <c r="I3170" s="41"/>
      <c r="J3170" s="42"/>
      <c r="K3170" s="41"/>
      <c r="L3170" s="42">
        <f>L3168</f>
        <v>598.75</v>
      </c>
    </row>
    <row r="3171" spans="1:83" ht="14.25" x14ac:dyDescent="0.2">
      <c r="A3171" s="38"/>
      <c r="B3171" s="38"/>
      <c r="C3171" s="38" t="s">
        <v>1565</v>
      </c>
      <c r="D3171" s="39"/>
      <c r="E3171" s="40"/>
      <c r="F3171" s="40"/>
      <c r="G3171" s="40"/>
      <c r="H3171" s="42"/>
      <c r="I3171" s="41"/>
      <c r="J3171" s="42"/>
      <c r="K3171" s="41"/>
      <c r="L3171" s="42">
        <f>SUM(AR3167:AR3174)+SUM(AS3167:AS3174)+SUM(AT3167:AT3174)+SUM(AU3167:AU3174)+SUM(AV3167:AV3174)</f>
        <v>598.75</v>
      </c>
    </row>
    <row r="3172" spans="1:83" ht="28.5" x14ac:dyDescent="0.2">
      <c r="A3172" s="38"/>
      <c r="B3172" s="38" t="s">
        <v>726</v>
      </c>
      <c r="C3172" s="38" t="s">
        <v>1827</v>
      </c>
      <c r="D3172" s="39" t="s">
        <v>1392</v>
      </c>
      <c r="E3172" s="40">
        <f>Source!BZ616</f>
        <v>89</v>
      </c>
      <c r="F3172" s="40"/>
      <c r="G3172" s="40">
        <f>Source!AT616</f>
        <v>89</v>
      </c>
      <c r="H3172" s="42"/>
      <c r="I3172" s="41"/>
      <c r="J3172" s="42"/>
      <c r="K3172" s="41"/>
      <c r="L3172" s="42">
        <f>SUM(AZ3167:AZ3174)</f>
        <v>532.89</v>
      </c>
    </row>
    <row r="3173" spans="1:83" ht="28.5" x14ac:dyDescent="0.2">
      <c r="A3173" s="45"/>
      <c r="B3173" s="45" t="s">
        <v>727</v>
      </c>
      <c r="C3173" s="45" t="s">
        <v>1828</v>
      </c>
      <c r="D3173" s="46" t="s">
        <v>1392</v>
      </c>
      <c r="E3173" s="47">
        <f>Source!CA616</f>
        <v>40</v>
      </c>
      <c r="F3173" s="47"/>
      <c r="G3173" s="47">
        <f>Source!AU616</f>
        <v>40</v>
      </c>
      <c r="H3173" s="48"/>
      <c r="I3173" s="49"/>
      <c r="J3173" s="48"/>
      <c r="K3173" s="49"/>
      <c r="L3173" s="48">
        <f>SUM(BA3167:BA3174)</f>
        <v>239.5</v>
      </c>
    </row>
    <row r="3174" spans="1:83" ht="15" x14ac:dyDescent="0.2">
      <c r="C3174" s="58" t="s">
        <v>1568</v>
      </c>
      <c r="D3174" s="58"/>
      <c r="E3174" s="58"/>
      <c r="F3174" s="58"/>
      <c r="G3174" s="58"/>
      <c r="H3174" s="58"/>
      <c r="I3174" s="59">
        <f>K3174/E3167</f>
        <v>137113.99999999997</v>
      </c>
      <c r="J3174" s="59"/>
      <c r="K3174" s="59">
        <f>L3168+L3172+L3173</f>
        <v>1371.1399999999999</v>
      </c>
      <c r="L3174" s="59"/>
      <c r="AD3174">
        <f>ROUND((Source!AT616/100)*((ROUND(SUMIF(SmtRes!AQ1104:'SmtRes'!AQ1104,"=1",SmtRes!AD1104:'SmtRes'!AD1104)*Source!I616, 2)+ROUND(SUMIF(SmtRes!AQ1104:'SmtRes'!AQ1104,"=1",SmtRes!AC1104:'SmtRes'!AC1104)*Source!I616, 2))), 2)</f>
        <v>3.46</v>
      </c>
      <c r="AE3174">
        <f>ROUND((Source!AU616/100)*((ROUND(SUMIF(SmtRes!AQ1104:'SmtRes'!AQ1104,"=1",SmtRes!AD1104:'SmtRes'!AD1104)*Source!I616, 2)+ROUND(SUMIF(SmtRes!AQ1104:'SmtRes'!AQ1104,"=1",SmtRes!AC1104:'SmtRes'!AC1104)*Source!I616, 2))), 2)</f>
        <v>1.56</v>
      </c>
      <c r="AN3174" s="50">
        <f>L3168+L3172+L3173</f>
        <v>1371.1399999999999</v>
      </c>
      <c r="AO3174">
        <f>0</f>
        <v>0</v>
      </c>
      <c r="AQ3174" t="s">
        <v>1569</v>
      </c>
      <c r="AR3174" s="50">
        <f>L3168</f>
        <v>598.75</v>
      </c>
      <c r="AT3174">
        <f>0</f>
        <v>0</v>
      </c>
      <c r="AV3174" t="s">
        <v>1569</v>
      </c>
      <c r="AW3174">
        <f>0</f>
        <v>0</v>
      </c>
      <c r="AZ3174">
        <f>Source!X616</f>
        <v>532.89</v>
      </c>
      <c r="BA3174">
        <f>Source!Y616</f>
        <v>239.5</v>
      </c>
      <c r="CD3174">
        <v>1</v>
      </c>
    </row>
    <row r="3175" spans="1:83" ht="68.25" x14ac:dyDescent="0.2">
      <c r="A3175" s="36" t="s">
        <v>728</v>
      </c>
      <c r="B3175" s="38" t="s">
        <v>1829</v>
      </c>
      <c r="C3175" s="38" t="s">
        <v>1830</v>
      </c>
      <c r="D3175" s="39" t="str">
        <f>Source!H617</f>
        <v>1000 м3</v>
      </c>
      <c r="E3175" s="40">
        <f>Source!K617</f>
        <v>1E-3</v>
      </c>
      <c r="F3175" s="40"/>
      <c r="G3175" s="40">
        <f>Source!I617</f>
        <v>1E-3</v>
      </c>
      <c r="H3175" s="42"/>
      <c r="I3175" s="41"/>
      <c r="J3175" s="42"/>
      <c r="K3175" s="41"/>
      <c r="L3175" s="42"/>
    </row>
    <row r="3176" spans="1:83" x14ac:dyDescent="0.2">
      <c r="C3176" s="53" t="str">
        <f>"Объем: "&amp;Source!I617&amp;"=1/"&amp;"1000"</f>
        <v>Объем: 0,001=1/1000</v>
      </c>
    </row>
    <row r="3177" spans="1:83" ht="15" x14ac:dyDescent="0.2">
      <c r="A3177" s="37"/>
      <c r="B3177" s="40">
        <v>1</v>
      </c>
      <c r="C3177" s="37" t="s">
        <v>1560</v>
      </c>
      <c r="D3177" s="39" t="s">
        <v>1220</v>
      </c>
      <c r="E3177" s="43"/>
      <c r="F3177" s="40"/>
      <c r="G3177" s="43">
        <f>Source!U617</f>
        <v>5.8999999999999999E-3</v>
      </c>
      <c r="H3177" s="40"/>
      <c r="I3177" s="40"/>
      <c r="J3177" s="40"/>
      <c r="K3177" s="40"/>
      <c r="L3177" s="44">
        <f>SUM(L3178:L3178)-SUMIF(CE3178:CE3178, 1, L3178:L3178)</f>
        <v>2.29</v>
      </c>
    </row>
    <row r="3178" spans="1:83" ht="28.5" x14ac:dyDescent="0.2">
      <c r="A3178" s="38"/>
      <c r="B3178" s="38" t="s">
        <v>1351</v>
      </c>
      <c r="C3178" s="38" t="s">
        <v>1352</v>
      </c>
      <c r="D3178" s="39" t="s">
        <v>1220</v>
      </c>
      <c r="E3178" s="40">
        <v>5.9</v>
      </c>
      <c r="F3178" s="40"/>
      <c r="G3178" s="40">
        <f>SmtRes!CX1105</f>
        <v>5.8999999999999999E-3</v>
      </c>
      <c r="H3178" s="42"/>
      <c r="I3178" s="41"/>
      <c r="J3178" s="42">
        <f>SmtRes!CZ1105</f>
        <v>388.8</v>
      </c>
      <c r="K3178" s="41"/>
      <c r="L3178" s="42">
        <f>SmtRes!DI1105</f>
        <v>2.29</v>
      </c>
    </row>
    <row r="3179" spans="1:83" ht="15" x14ac:dyDescent="0.2">
      <c r="A3179" s="37"/>
      <c r="B3179" s="40">
        <v>2</v>
      </c>
      <c r="C3179" s="37" t="s">
        <v>1561</v>
      </c>
      <c r="D3179" s="39"/>
      <c r="E3179" s="43"/>
      <c r="F3179" s="40"/>
      <c r="G3179" s="43"/>
      <c r="H3179" s="40"/>
      <c r="I3179" s="40"/>
      <c r="J3179" s="40"/>
      <c r="K3179" s="40"/>
      <c r="L3179" s="44">
        <f>SUM(L3180:L3182)-SUMIF(CE3180:CE3182, 1, L3180:L3182)</f>
        <v>32.03</v>
      </c>
    </row>
    <row r="3180" spans="1:83" ht="15" x14ac:dyDescent="0.2">
      <c r="A3180" s="37"/>
      <c r="B3180" s="40"/>
      <c r="C3180" s="37" t="s">
        <v>1563</v>
      </c>
      <c r="D3180" s="39" t="s">
        <v>1220</v>
      </c>
      <c r="E3180" s="43"/>
      <c r="F3180" s="40"/>
      <c r="G3180" s="43">
        <f>Source!V617</f>
        <v>2.9389999999999999E-2</v>
      </c>
      <c r="H3180" s="40"/>
      <c r="I3180" s="40"/>
      <c r="J3180" s="40"/>
      <c r="K3180" s="40"/>
      <c r="L3180" s="44">
        <f>SUMIF(CE3181:CE3182, 1, L3181:L3182)</f>
        <v>16.14</v>
      </c>
      <c r="CE3180">
        <v>1</v>
      </c>
    </row>
    <row r="3181" spans="1:83" ht="42.75" x14ac:dyDescent="0.2">
      <c r="A3181" s="38"/>
      <c r="B3181" s="38" t="s">
        <v>1353</v>
      </c>
      <c r="C3181" s="38" t="s">
        <v>1355</v>
      </c>
      <c r="D3181" s="39" t="s">
        <v>1090</v>
      </c>
      <c r="E3181" s="40">
        <v>29.39</v>
      </c>
      <c r="F3181" s="40"/>
      <c r="G3181" s="40">
        <f>SmtRes!CX1107</f>
        <v>2.9389999999999999E-2</v>
      </c>
      <c r="H3181" s="42">
        <f>SmtRes!CZ1107</f>
        <v>947.64</v>
      </c>
      <c r="I3181" s="41">
        <f>SmtRes!AJ1107</f>
        <v>1.1499999999999999</v>
      </c>
      <c r="J3181" s="42">
        <f>ROUND(H3181*I3181, 2)</f>
        <v>1089.79</v>
      </c>
      <c r="K3181" s="41"/>
      <c r="L3181" s="42">
        <f>SmtRes!DG1107</f>
        <v>32.03</v>
      </c>
    </row>
    <row r="3182" spans="1:83" ht="28.5" x14ac:dyDescent="0.2">
      <c r="A3182" s="38"/>
      <c r="B3182" s="38" t="s">
        <v>1303</v>
      </c>
      <c r="C3182" s="45" t="s">
        <v>1635</v>
      </c>
      <c r="D3182" s="46" t="s">
        <v>1220</v>
      </c>
      <c r="E3182" s="47">
        <f>SmtRes!DO1107*SmtRes!AT1107</f>
        <v>29.39</v>
      </c>
      <c r="F3182" s="47"/>
      <c r="G3182" s="47">
        <f>SmtRes!DO1107*SmtRes!CX1107</f>
        <v>2.9389999999999999E-2</v>
      </c>
      <c r="H3182" s="48"/>
      <c r="I3182" s="49"/>
      <c r="J3182" s="48">
        <f>ROUND(SmtRes!AG1107/SmtRes!DO1107, 2)</f>
        <v>549.32000000000005</v>
      </c>
      <c r="K3182" s="49"/>
      <c r="L3182" s="48">
        <f>SmtRes!DH1107</f>
        <v>16.14</v>
      </c>
      <c r="CE3182">
        <v>1</v>
      </c>
    </row>
    <row r="3183" spans="1:83" ht="15" x14ac:dyDescent="0.2">
      <c r="A3183" s="38"/>
      <c r="B3183" s="38"/>
      <c r="C3183" s="51" t="s">
        <v>1564</v>
      </c>
      <c r="D3183" s="39"/>
      <c r="E3183" s="40"/>
      <c r="F3183" s="40"/>
      <c r="G3183" s="40"/>
      <c r="H3183" s="42"/>
      <c r="I3183" s="41"/>
      <c r="J3183" s="42"/>
      <c r="K3183" s="41"/>
      <c r="L3183" s="42">
        <f>L3177+L3179+L3180</f>
        <v>50.46</v>
      </c>
    </row>
    <row r="3184" spans="1:83" ht="14.25" x14ac:dyDescent="0.2">
      <c r="A3184" s="38"/>
      <c r="B3184" s="38"/>
      <c r="C3184" s="38" t="s">
        <v>1565</v>
      </c>
      <c r="D3184" s="39"/>
      <c r="E3184" s="40"/>
      <c r="F3184" s="40"/>
      <c r="G3184" s="40"/>
      <c r="H3184" s="42"/>
      <c r="I3184" s="41"/>
      <c r="J3184" s="42"/>
      <c r="K3184" s="41"/>
      <c r="L3184" s="42">
        <f>SUM(AR3175:AR3187)+SUM(AS3175:AS3187)+SUM(AT3175:AT3187)+SUM(AU3175:AU3187)+SUM(AV3175:AV3187)</f>
        <v>18.43</v>
      </c>
    </row>
    <row r="3185" spans="1:83" ht="28.5" x14ac:dyDescent="0.2">
      <c r="A3185" s="38"/>
      <c r="B3185" s="38" t="s">
        <v>734</v>
      </c>
      <c r="C3185" s="38" t="s">
        <v>1831</v>
      </c>
      <c r="D3185" s="39" t="s">
        <v>1392</v>
      </c>
      <c r="E3185" s="40">
        <f>Source!BZ617</f>
        <v>92</v>
      </c>
      <c r="F3185" s="40"/>
      <c r="G3185" s="40">
        <f>Source!AT617</f>
        <v>92</v>
      </c>
      <c r="H3185" s="42"/>
      <c r="I3185" s="41"/>
      <c r="J3185" s="42"/>
      <c r="K3185" s="41"/>
      <c r="L3185" s="42">
        <f>SUM(AZ3175:AZ3187)</f>
        <v>16.96</v>
      </c>
    </row>
    <row r="3186" spans="1:83" ht="28.5" x14ac:dyDescent="0.2">
      <c r="A3186" s="45"/>
      <c r="B3186" s="45" t="s">
        <v>735</v>
      </c>
      <c r="C3186" s="45" t="s">
        <v>1832</v>
      </c>
      <c r="D3186" s="46" t="s">
        <v>1392</v>
      </c>
      <c r="E3186" s="47">
        <f>Source!CA617</f>
        <v>46</v>
      </c>
      <c r="F3186" s="47"/>
      <c r="G3186" s="47">
        <f>Source!AU617</f>
        <v>46</v>
      </c>
      <c r="H3186" s="48"/>
      <c r="I3186" s="49"/>
      <c r="J3186" s="48"/>
      <c r="K3186" s="49"/>
      <c r="L3186" s="48">
        <f>SUM(BA3175:BA3187)</f>
        <v>8.48</v>
      </c>
    </row>
    <row r="3187" spans="1:83" ht="15" x14ac:dyDescent="0.2">
      <c r="C3187" s="58" t="s">
        <v>1568</v>
      </c>
      <c r="D3187" s="58"/>
      <c r="E3187" s="58"/>
      <c r="F3187" s="58"/>
      <c r="G3187" s="58"/>
      <c r="H3187" s="58"/>
      <c r="I3187" s="59">
        <f>K3187/E3175</f>
        <v>75900</v>
      </c>
      <c r="J3187" s="59"/>
      <c r="K3187" s="59">
        <f>L3177+L3179+L3185+L3186+L3180</f>
        <v>75.900000000000006</v>
      </c>
      <c r="L3187" s="59"/>
      <c r="AD3187">
        <f>ROUND((Source!AT617/100)*((ROUND(SUMIF(SmtRes!AQ1105:'SmtRes'!AQ1107,"=1",SmtRes!AD1105:'SmtRes'!AD1107)*Source!I617, 2)+ROUND(SUMIF(SmtRes!AQ1105:'SmtRes'!AQ1107,"=1",SmtRes!AC1105:'SmtRes'!AC1107)*Source!I617, 2))), 2)</f>
        <v>0.86</v>
      </c>
      <c r="AE3187">
        <f>ROUND((Source!AU617/100)*((ROUND(SUMIF(SmtRes!AQ1105:'SmtRes'!AQ1107,"=1",SmtRes!AD1105:'SmtRes'!AD1107)*Source!I617, 2)+ROUND(SUMIF(SmtRes!AQ1105:'SmtRes'!AQ1107,"=1",SmtRes!AC1105:'SmtRes'!AC1107)*Source!I617, 2))), 2)</f>
        <v>0.43</v>
      </c>
      <c r="AN3187" s="50">
        <f>L3177+L3179+L3185+L3186+L3180</f>
        <v>75.900000000000006</v>
      </c>
      <c r="AO3187" s="50">
        <f>L3179</f>
        <v>32.03</v>
      </c>
      <c r="AQ3187" t="s">
        <v>1569</v>
      </c>
      <c r="AR3187" s="50">
        <f>L3177</f>
        <v>2.29</v>
      </c>
      <c r="AT3187" s="50">
        <f>L3180</f>
        <v>16.14</v>
      </c>
      <c r="AV3187" t="s">
        <v>1569</v>
      </c>
      <c r="AW3187">
        <f>0</f>
        <v>0</v>
      </c>
      <c r="AZ3187">
        <f>Source!X617</f>
        <v>16.96</v>
      </c>
      <c r="BA3187">
        <f>Source!Y617</f>
        <v>8.48</v>
      </c>
      <c r="CD3187">
        <v>1</v>
      </c>
    </row>
    <row r="3188" spans="1:83" ht="54" x14ac:dyDescent="0.2">
      <c r="A3188" s="36" t="s">
        <v>736</v>
      </c>
      <c r="B3188" s="38" t="s">
        <v>1833</v>
      </c>
      <c r="C3188" s="38" t="s">
        <v>1834</v>
      </c>
      <c r="D3188" s="39" t="str">
        <f>Source!H618</f>
        <v>100 м3</v>
      </c>
      <c r="E3188" s="40">
        <f>Source!K618</f>
        <v>0.01</v>
      </c>
      <c r="F3188" s="40"/>
      <c r="G3188" s="40">
        <f>Source!I618</f>
        <v>0.01</v>
      </c>
      <c r="H3188" s="42"/>
      <c r="I3188" s="41"/>
      <c r="J3188" s="42"/>
      <c r="K3188" s="41"/>
      <c r="L3188" s="42"/>
    </row>
    <row r="3189" spans="1:83" ht="15" x14ac:dyDescent="0.2">
      <c r="A3189" s="37"/>
      <c r="B3189" s="40">
        <v>1</v>
      </c>
      <c r="C3189" s="37" t="s">
        <v>1560</v>
      </c>
      <c r="D3189" s="39" t="s">
        <v>1220</v>
      </c>
      <c r="E3189" s="43"/>
      <c r="F3189" s="40"/>
      <c r="G3189" s="43">
        <f>Source!U618</f>
        <v>0.88500000000000001</v>
      </c>
      <c r="H3189" s="40"/>
      <c r="I3189" s="40"/>
      <c r="J3189" s="40"/>
      <c r="K3189" s="40"/>
      <c r="L3189" s="44">
        <f>SUM(L3190:L3190)-SUMIF(CE3190:CE3190, 1, L3190:L3190)</f>
        <v>329.88</v>
      </c>
    </row>
    <row r="3190" spans="1:83" ht="28.5" x14ac:dyDescent="0.2">
      <c r="A3190" s="38"/>
      <c r="B3190" s="38" t="s">
        <v>1356</v>
      </c>
      <c r="C3190" s="45" t="s">
        <v>1357</v>
      </c>
      <c r="D3190" s="46" t="s">
        <v>1220</v>
      </c>
      <c r="E3190" s="47">
        <v>88.5</v>
      </c>
      <c r="F3190" s="47"/>
      <c r="G3190" s="47">
        <f>SmtRes!CX1108</f>
        <v>0.88500000000000001</v>
      </c>
      <c r="H3190" s="48"/>
      <c r="I3190" s="49"/>
      <c r="J3190" s="48">
        <f>SmtRes!CZ1108</f>
        <v>372.75</v>
      </c>
      <c r="K3190" s="49"/>
      <c r="L3190" s="48">
        <f>SmtRes!DI1108</f>
        <v>329.88</v>
      </c>
    </row>
    <row r="3191" spans="1:83" ht="15" x14ac:dyDescent="0.2">
      <c r="A3191" s="38"/>
      <c r="B3191" s="38"/>
      <c r="C3191" s="51" t="s">
        <v>1564</v>
      </c>
      <c r="D3191" s="39"/>
      <c r="E3191" s="40"/>
      <c r="F3191" s="40"/>
      <c r="G3191" s="40"/>
      <c r="H3191" s="42"/>
      <c r="I3191" s="41"/>
      <c r="J3191" s="42"/>
      <c r="K3191" s="41"/>
      <c r="L3191" s="42">
        <f>L3189</f>
        <v>329.88</v>
      </c>
    </row>
    <row r="3192" spans="1:83" ht="14.25" x14ac:dyDescent="0.2">
      <c r="A3192" s="38"/>
      <c r="B3192" s="38"/>
      <c r="C3192" s="38" t="s">
        <v>1565</v>
      </c>
      <c r="D3192" s="39"/>
      <c r="E3192" s="40"/>
      <c r="F3192" s="40"/>
      <c r="G3192" s="40"/>
      <c r="H3192" s="42"/>
      <c r="I3192" s="41"/>
      <c r="J3192" s="42"/>
      <c r="K3192" s="41"/>
      <c r="L3192" s="42">
        <f>SUM(AR3188:AR3195)+SUM(AS3188:AS3195)+SUM(AT3188:AT3195)+SUM(AU3188:AU3195)+SUM(AV3188:AV3195)</f>
        <v>329.88</v>
      </c>
    </row>
    <row r="3193" spans="1:83" ht="28.5" x14ac:dyDescent="0.2">
      <c r="A3193" s="38"/>
      <c r="B3193" s="38" t="s">
        <v>726</v>
      </c>
      <c r="C3193" s="38" t="s">
        <v>1827</v>
      </c>
      <c r="D3193" s="39" t="s">
        <v>1392</v>
      </c>
      <c r="E3193" s="40">
        <f>Source!BZ618</f>
        <v>89</v>
      </c>
      <c r="F3193" s="40"/>
      <c r="G3193" s="40">
        <f>Source!AT618</f>
        <v>89</v>
      </c>
      <c r="H3193" s="42"/>
      <c r="I3193" s="41"/>
      <c r="J3193" s="42"/>
      <c r="K3193" s="41"/>
      <c r="L3193" s="42">
        <f>SUM(AZ3188:AZ3195)</f>
        <v>293.58999999999997</v>
      </c>
    </row>
    <row r="3194" spans="1:83" ht="28.5" x14ac:dyDescent="0.2">
      <c r="A3194" s="45"/>
      <c r="B3194" s="45" t="s">
        <v>727</v>
      </c>
      <c r="C3194" s="45" t="s">
        <v>1828</v>
      </c>
      <c r="D3194" s="46" t="s">
        <v>1392</v>
      </c>
      <c r="E3194" s="47">
        <f>Source!CA618</f>
        <v>40</v>
      </c>
      <c r="F3194" s="47"/>
      <c r="G3194" s="47">
        <f>Source!AU618</f>
        <v>40</v>
      </c>
      <c r="H3194" s="48"/>
      <c r="I3194" s="49"/>
      <c r="J3194" s="48"/>
      <c r="K3194" s="49"/>
      <c r="L3194" s="48">
        <f>SUM(BA3188:BA3195)</f>
        <v>131.94999999999999</v>
      </c>
    </row>
    <row r="3195" spans="1:83" ht="15" x14ac:dyDescent="0.2">
      <c r="C3195" s="58" t="s">
        <v>1568</v>
      </c>
      <c r="D3195" s="58"/>
      <c r="E3195" s="58"/>
      <c r="F3195" s="58"/>
      <c r="G3195" s="58"/>
      <c r="H3195" s="58"/>
      <c r="I3195" s="59">
        <f>K3195/E3188</f>
        <v>75542</v>
      </c>
      <c r="J3195" s="59"/>
      <c r="K3195" s="59">
        <f>L3189+L3193+L3194</f>
        <v>755.42000000000007</v>
      </c>
      <c r="L3195" s="59"/>
      <c r="AD3195">
        <f>ROUND((Source!AT618/100)*((ROUND(SUMIF(SmtRes!AQ1108:'SmtRes'!AQ1108,"=1",SmtRes!AD1108:'SmtRes'!AD1108)*Source!I618, 2)+ROUND(SUMIF(SmtRes!AQ1108:'SmtRes'!AQ1108,"=1",SmtRes!AC1108:'SmtRes'!AC1108)*Source!I618, 2))), 2)</f>
        <v>3.32</v>
      </c>
      <c r="AE3195">
        <f>ROUND((Source!AU618/100)*((ROUND(SUMIF(SmtRes!AQ1108:'SmtRes'!AQ1108,"=1",SmtRes!AD1108:'SmtRes'!AD1108)*Source!I618, 2)+ROUND(SUMIF(SmtRes!AQ1108:'SmtRes'!AQ1108,"=1",SmtRes!AC1108:'SmtRes'!AC1108)*Source!I618, 2))), 2)</f>
        <v>1.49</v>
      </c>
      <c r="AN3195" s="50">
        <f>L3189+L3193+L3194</f>
        <v>755.42000000000007</v>
      </c>
      <c r="AO3195">
        <f>0</f>
        <v>0</v>
      </c>
      <c r="AQ3195" t="s">
        <v>1569</v>
      </c>
      <c r="AR3195" s="50">
        <f>L3189</f>
        <v>329.88</v>
      </c>
      <c r="AT3195">
        <f>0</f>
        <v>0</v>
      </c>
      <c r="AV3195" t="s">
        <v>1569</v>
      </c>
      <c r="AW3195">
        <f>0</f>
        <v>0</v>
      </c>
      <c r="AZ3195">
        <f>Source!X618</f>
        <v>293.58999999999997</v>
      </c>
      <c r="BA3195">
        <f>Source!Y618</f>
        <v>131.94999999999999</v>
      </c>
      <c r="CD3195">
        <v>1</v>
      </c>
    </row>
    <row r="3196" spans="1:83" ht="82.5" x14ac:dyDescent="0.2">
      <c r="A3196" s="36" t="s">
        <v>740</v>
      </c>
      <c r="B3196" s="38" t="s">
        <v>1835</v>
      </c>
      <c r="C3196" s="38" t="s">
        <v>1836</v>
      </c>
      <c r="D3196" s="39" t="str">
        <f>Source!H619</f>
        <v>1000 м3</v>
      </c>
      <c r="E3196" s="40">
        <f>Source!K619</f>
        <v>1E-3</v>
      </c>
      <c r="F3196" s="40"/>
      <c r="G3196" s="40">
        <f>Source!I619</f>
        <v>1E-3</v>
      </c>
      <c r="H3196" s="42"/>
      <c r="I3196" s="41"/>
      <c r="J3196" s="42"/>
      <c r="K3196" s="41"/>
      <c r="L3196" s="42"/>
    </row>
    <row r="3197" spans="1:83" ht="15" x14ac:dyDescent="0.2">
      <c r="A3197" s="37"/>
      <c r="B3197" s="40">
        <v>1</v>
      </c>
      <c r="C3197" s="37" t="s">
        <v>1560</v>
      </c>
      <c r="D3197" s="39" t="s">
        <v>1220</v>
      </c>
      <c r="E3197" s="43"/>
      <c r="F3197" s="40"/>
      <c r="G3197" s="43">
        <f>Source!U619</f>
        <v>0</v>
      </c>
      <c r="H3197" s="40"/>
      <c r="I3197" s="40"/>
      <c r="J3197" s="40"/>
      <c r="K3197" s="40"/>
      <c r="L3197" s="44">
        <f>0</f>
        <v>0</v>
      </c>
    </row>
    <row r="3198" spans="1:83" ht="15" x14ac:dyDescent="0.2">
      <c r="A3198" s="37"/>
      <c r="B3198" s="40">
        <v>2</v>
      </c>
      <c r="C3198" s="37" t="s">
        <v>1561</v>
      </c>
      <c r="D3198" s="39"/>
      <c r="E3198" s="43"/>
      <c r="F3198" s="40"/>
      <c r="G3198" s="43"/>
      <c r="H3198" s="40"/>
      <c r="I3198" s="40"/>
      <c r="J3198" s="40"/>
      <c r="K3198" s="40"/>
      <c r="L3198" s="44">
        <f>SUM(L3199:L3201)-SUMIF(CE3199:CE3201, 1, L3199:L3201)</f>
        <v>3.3899999999999997</v>
      </c>
    </row>
    <row r="3199" spans="1:83" ht="15" x14ac:dyDescent="0.2">
      <c r="A3199" s="37"/>
      <c r="B3199" s="40"/>
      <c r="C3199" s="37" t="s">
        <v>1563</v>
      </c>
      <c r="D3199" s="39" t="s">
        <v>1220</v>
      </c>
      <c r="E3199" s="43"/>
      <c r="F3199" s="40"/>
      <c r="G3199" s="43">
        <f>Source!V619</f>
        <v>3.1800000000000001E-3</v>
      </c>
      <c r="H3199" s="40"/>
      <c r="I3199" s="40"/>
      <c r="J3199" s="40"/>
      <c r="K3199" s="40"/>
      <c r="L3199" s="44">
        <f>SUMIF(CE3200:CE3201, 1, L3200:L3201)</f>
        <v>2.04</v>
      </c>
      <c r="CE3199">
        <v>1</v>
      </c>
    </row>
    <row r="3200" spans="1:83" ht="28.5" x14ac:dyDescent="0.2">
      <c r="A3200" s="38"/>
      <c r="B3200" s="38" t="s">
        <v>1358</v>
      </c>
      <c r="C3200" s="38" t="s">
        <v>1360</v>
      </c>
      <c r="D3200" s="39" t="s">
        <v>1090</v>
      </c>
      <c r="E3200" s="40">
        <v>3.18</v>
      </c>
      <c r="F3200" s="40"/>
      <c r="G3200" s="40">
        <f>SmtRes!CX1110</f>
        <v>3.1800000000000001E-3</v>
      </c>
      <c r="H3200" s="42"/>
      <c r="I3200" s="41"/>
      <c r="J3200" s="42">
        <f>SmtRes!CZ1110</f>
        <v>1067.42</v>
      </c>
      <c r="K3200" s="41"/>
      <c r="L3200" s="42">
        <f>SmtRes!DG1110</f>
        <v>3.39</v>
      </c>
    </row>
    <row r="3201" spans="1:83" ht="28.5" x14ac:dyDescent="0.2">
      <c r="A3201" s="38"/>
      <c r="B3201" s="38" t="s">
        <v>1287</v>
      </c>
      <c r="C3201" s="45" t="s">
        <v>1603</v>
      </c>
      <c r="D3201" s="46" t="s">
        <v>1220</v>
      </c>
      <c r="E3201" s="47">
        <f>SmtRes!DO1110*SmtRes!AT1110</f>
        <v>3.18</v>
      </c>
      <c r="F3201" s="47"/>
      <c r="G3201" s="47">
        <f>SmtRes!DO1110*SmtRes!CX1110</f>
        <v>3.1800000000000001E-3</v>
      </c>
      <c r="H3201" s="48"/>
      <c r="I3201" s="49"/>
      <c r="J3201" s="48">
        <f>ROUND(SmtRes!AG1110/SmtRes!DO1110, 2)</f>
        <v>642.05999999999995</v>
      </c>
      <c r="K3201" s="49"/>
      <c r="L3201" s="48">
        <f>SmtRes!DH1110</f>
        <v>2.04</v>
      </c>
      <c r="CE3201">
        <v>1</v>
      </c>
    </row>
    <row r="3202" spans="1:83" ht="15" x14ac:dyDescent="0.2">
      <c r="A3202" s="38"/>
      <c r="B3202" s="38"/>
      <c r="C3202" s="51" t="s">
        <v>1564</v>
      </c>
      <c r="D3202" s="39"/>
      <c r="E3202" s="40"/>
      <c r="F3202" s="40"/>
      <c r="G3202" s="40"/>
      <c r="H3202" s="42"/>
      <c r="I3202" s="41"/>
      <c r="J3202" s="42"/>
      <c r="K3202" s="41"/>
      <c r="L3202" s="42">
        <f>L3197+L3198+L3199</f>
        <v>5.43</v>
      </c>
    </row>
    <row r="3203" spans="1:83" ht="14.25" x14ac:dyDescent="0.2">
      <c r="A3203" s="38"/>
      <c r="B3203" s="38"/>
      <c r="C3203" s="38" t="s">
        <v>1565</v>
      </c>
      <c r="D3203" s="39"/>
      <c r="E3203" s="40"/>
      <c r="F3203" s="40"/>
      <c r="G3203" s="40"/>
      <c r="H3203" s="42"/>
      <c r="I3203" s="41"/>
      <c r="J3203" s="42"/>
      <c r="K3203" s="41"/>
      <c r="L3203" s="42">
        <f>SUM(AR3196:AR3206)+SUM(AS3196:AS3206)+SUM(AT3196:AT3206)+SUM(AU3196:AU3206)+SUM(AV3196:AV3206)</f>
        <v>2.04</v>
      </c>
    </row>
    <row r="3204" spans="1:83" ht="28.5" x14ac:dyDescent="0.2">
      <c r="A3204" s="38"/>
      <c r="B3204" s="38" t="s">
        <v>734</v>
      </c>
      <c r="C3204" s="38" t="s">
        <v>1831</v>
      </c>
      <c r="D3204" s="39" t="s">
        <v>1392</v>
      </c>
      <c r="E3204" s="40">
        <f>Source!BZ619</f>
        <v>92</v>
      </c>
      <c r="F3204" s="40"/>
      <c r="G3204" s="40">
        <f>Source!AT619</f>
        <v>92</v>
      </c>
      <c r="H3204" s="42"/>
      <c r="I3204" s="41"/>
      <c r="J3204" s="42"/>
      <c r="K3204" s="41"/>
      <c r="L3204" s="42">
        <f>SUM(AZ3196:AZ3206)</f>
        <v>1.88</v>
      </c>
    </row>
    <row r="3205" spans="1:83" ht="28.5" x14ac:dyDescent="0.2">
      <c r="A3205" s="45"/>
      <c r="B3205" s="45" t="s">
        <v>735</v>
      </c>
      <c r="C3205" s="45" t="s">
        <v>1832</v>
      </c>
      <c r="D3205" s="46" t="s">
        <v>1392</v>
      </c>
      <c r="E3205" s="47">
        <f>Source!CA619</f>
        <v>46</v>
      </c>
      <c r="F3205" s="47"/>
      <c r="G3205" s="47">
        <f>Source!AU619</f>
        <v>46</v>
      </c>
      <c r="H3205" s="48"/>
      <c r="I3205" s="49"/>
      <c r="J3205" s="48"/>
      <c r="K3205" s="49"/>
      <c r="L3205" s="48">
        <f>SUM(BA3196:BA3206)</f>
        <v>0.94</v>
      </c>
    </row>
    <row r="3206" spans="1:83" ht="15" x14ac:dyDescent="0.2">
      <c r="C3206" s="58" t="s">
        <v>1568</v>
      </c>
      <c r="D3206" s="58"/>
      <c r="E3206" s="58"/>
      <c r="F3206" s="58"/>
      <c r="G3206" s="58"/>
      <c r="H3206" s="58"/>
      <c r="I3206" s="59">
        <f>K3206/E3196</f>
        <v>8250</v>
      </c>
      <c r="J3206" s="59"/>
      <c r="K3206" s="59">
        <f>L3197+L3198+L3204+L3205+L3199</f>
        <v>8.25</v>
      </c>
      <c r="L3206" s="59"/>
      <c r="AD3206">
        <f>ROUND((Source!AT619/100)*((ROUND(SUMIF(SmtRes!AQ1109:'SmtRes'!AQ1110,"=1",SmtRes!AD1109:'SmtRes'!AD1110)*Source!I619, 2)+ROUND(SUMIF(SmtRes!AQ1109:'SmtRes'!AQ1110,"=1",SmtRes!AC1109:'SmtRes'!AC1110)*Source!I619, 2))), 2)</f>
        <v>0.59</v>
      </c>
      <c r="AE3206">
        <f>ROUND((Source!AU619/100)*((ROUND(SUMIF(SmtRes!AQ1109:'SmtRes'!AQ1110,"=1",SmtRes!AD1109:'SmtRes'!AD1110)*Source!I619, 2)+ROUND(SUMIF(SmtRes!AQ1109:'SmtRes'!AQ1110,"=1",SmtRes!AC1109:'SmtRes'!AC1110)*Source!I619, 2))), 2)</f>
        <v>0.28999999999999998</v>
      </c>
      <c r="AN3206" s="50">
        <f>L3197+L3198+L3204+L3205+L3199</f>
        <v>8.25</v>
      </c>
      <c r="AO3206" s="50">
        <f>L3198</f>
        <v>3.3899999999999997</v>
      </c>
      <c r="AQ3206" t="s">
        <v>1569</v>
      </c>
      <c r="AR3206" s="50">
        <f>L3197</f>
        <v>0</v>
      </c>
      <c r="AT3206" s="50">
        <f>L3199</f>
        <v>2.04</v>
      </c>
      <c r="AV3206" t="s">
        <v>1569</v>
      </c>
      <c r="AW3206">
        <f>0</f>
        <v>0</v>
      </c>
      <c r="AZ3206">
        <f>Source!X619</f>
        <v>1.88</v>
      </c>
      <c r="BA3206">
        <f>Source!Y619</f>
        <v>0.94</v>
      </c>
      <c r="CD3206">
        <v>1</v>
      </c>
    </row>
    <row r="3208" spans="1:83" ht="16.5" x14ac:dyDescent="0.2">
      <c r="A3208" s="61" t="s">
        <v>1837</v>
      </c>
      <c r="B3208" s="61"/>
      <c r="C3208" s="61"/>
      <c r="D3208" s="61"/>
      <c r="E3208" s="61"/>
      <c r="F3208" s="61"/>
      <c r="G3208" s="61"/>
      <c r="H3208" s="61"/>
      <c r="I3208" s="61"/>
      <c r="J3208" s="61"/>
      <c r="K3208" s="61"/>
      <c r="L3208" s="61"/>
    </row>
    <row r="3209" spans="1:83" ht="206.25" x14ac:dyDescent="0.2">
      <c r="A3209" s="36" t="s">
        <v>745</v>
      </c>
      <c r="B3209" s="38" t="s">
        <v>1838</v>
      </c>
      <c r="C3209" s="38" t="s">
        <v>1839</v>
      </c>
      <c r="D3209" s="39" t="str">
        <f>Source!H655</f>
        <v>ШТ</v>
      </c>
      <c r="E3209" s="40">
        <f>Source!K655</f>
        <v>1</v>
      </c>
      <c r="F3209" s="40"/>
      <c r="G3209" s="40">
        <f>Source!I655</f>
        <v>1</v>
      </c>
      <c r="H3209" s="42"/>
      <c r="I3209" s="41"/>
      <c r="J3209" s="42"/>
      <c r="K3209" s="41"/>
      <c r="L3209" s="42"/>
    </row>
    <row r="3210" spans="1:83" ht="89.25" x14ac:dyDescent="0.2">
      <c r="B3210" s="55" t="str">
        <f>Source!EO655</f>
        <v>Поправка: 571/пр_2022_т.3_п.2</v>
      </c>
      <c r="C3210" s="55" t="str">
        <f>Source!CN655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3211" spans="1:83" ht="15" x14ac:dyDescent="0.2">
      <c r="A3211" s="37"/>
      <c r="B3211" s="40">
        <v>1</v>
      </c>
      <c r="C3211" s="37" t="s">
        <v>1560</v>
      </c>
      <c r="D3211" s="39" t="s">
        <v>1220</v>
      </c>
      <c r="E3211" s="43"/>
      <c r="F3211" s="40"/>
      <c r="G3211" s="43">
        <f>Source!U655</f>
        <v>0.82799999999999996</v>
      </c>
      <c r="H3211" s="40"/>
      <c r="I3211" s="40"/>
      <c r="J3211" s="40"/>
      <c r="K3211" s="40"/>
      <c r="L3211" s="44">
        <f>SUM(L3212:L3212)-SUMIF(CE3212:CE3212, 1, L3212:L3212)</f>
        <v>386.91</v>
      </c>
    </row>
    <row r="3212" spans="1:83" ht="28.5" x14ac:dyDescent="0.2">
      <c r="A3212" s="38"/>
      <c r="B3212" s="38" t="s">
        <v>1258</v>
      </c>
      <c r="C3212" s="38" t="s">
        <v>1259</v>
      </c>
      <c r="D3212" s="39" t="s">
        <v>1220</v>
      </c>
      <c r="E3212" s="40">
        <v>1.38</v>
      </c>
      <c r="F3212" s="40">
        <f>ROUND(0.6,7)</f>
        <v>0.6</v>
      </c>
      <c r="G3212" s="40">
        <f>SmtRes!CX1111</f>
        <v>0.82799999999999996</v>
      </c>
      <c r="H3212" s="42"/>
      <c r="I3212" s="41"/>
      <c r="J3212" s="42">
        <f>SmtRes!CZ1111</f>
        <v>467.28</v>
      </c>
      <c r="K3212" s="41"/>
      <c r="L3212" s="42">
        <f>SmtRes!DI1111</f>
        <v>386.91</v>
      </c>
    </row>
    <row r="3213" spans="1:83" ht="15" x14ac:dyDescent="0.2">
      <c r="A3213" s="37"/>
      <c r="B3213" s="40">
        <v>4</v>
      </c>
      <c r="C3213" s="37" t="s">
        <v>1576</v>
      </c>
      <c r="D3213" s="39"/>
      <c r="E3213" s="43"/>
      <c r="F3213" s="40"/>
      <c r="G3213" s="43"/>
      <c r="H3213" s="40"/>
      <c r="I3213" s="40"/>
      <c r="J3213" s="40"/>
      <c r="K3213" s="40"/>
      <c r="L3213" s="44">
        <f>SUM(L3214:L3216)-SUMIF(CE3214:CE3216, 1, L3214:L3216)</f>
        <v>0</v>
      </c>
    </row>
    <row r="3214" spans="1:83" ht="14.25" x14ac:dyDescent="0.2">
      <c r="A3214" s="38"/>
      <c r="B3214" s="38" t="s">
        <v>1361</v>
      </c>
      <c r="C3214" s="38" t="s">
        <v>1363</v>
      </c>
      <c r="D3214" s="39" t="s">
        <v>806</v>
      </c>
      <c r="E3214" s="40">
        <v>8.0000000000000004E-4</v>
      </c>
      <c r="F3214" s="40">
        <f>ROUND(0,7)</f>
        <v>0</v>
      </c>
      <c r="G3214" s="40">
        <f>SmtRes!CX1112</f>
        <v>0</v>
      </c>
      <c r="H3214" s="42">
        <f>SmtRes!CZ1112</f>
        <v>116448.72</v>
      </c>
      <c r="I3214" s="41">
        <f>SmtRes!AI1112</f>
        <v>1.07</v>
      </c>
      <c r="J3214" s="42">
        <f>ROUND(H3214*I3214, 2)</f>
        <v>124600.13</v>
      </c>
      <c r="K3214" s="41"/>
      <c r="L3214" s="42">
        <f>SmtRes!DF1112</f>
        <v>0</v>
      </c>
    </row>
    <row r="3215" spans="1:83" ht="14.25" x14ac:dyDescent="0.2">
      <c r="A3215" s="38"/>
      <c r="B3215" s="38" t="s">
        <v>1364</v>
      </c>
      <c r="C3215" s="38" t="s">
        <v>1366</v>
      </c>
      <c r="D3215" s="39" t="s">
        <v>806</v>
      </c>
      <c r="E3215" s="40">
        <v>1.0000000000000001E-5</v>
      </c>
      <c r="F3215" s="40">
        <f>ROUND(0,7)</f>
        <v>0</v>
      </c>
      <c r="G3215" s="40">
        <f>SmtRes!CX1113</f>
        <v>0</v>
      </c>
      <c r="H3215" s="42">
        <f>SmtRes!CZ1113</f>
        <v>81827.199999999997</v>
      </c>
      <c r="I3215" s="41">
        <f>SmtRes!AI1113</f>
        <v>1.1599999999999999</v>
      </c>
      <c r="J3215" s="42">
        <f>ROUND(H3215*I3215, 2)</f>
        <v>94919.55</v>
      </c>
      <c r="K3215" s="41"/>
      <c r="L3215" s="42">
        <f>SmtRes!DF1113</f>
        <v>0</v>
      </c>
    </row>
    <row r="3216" spans="1:83" ht="57" x14ac:dyDescent="0.2">
      <c r="A3216" s="38"/>
      <c r="B3216" s="38" t="s">
        <v>1367</v>
      </c>
      <c r="C3216" s="45" t="s">
        <v>1369</v>
      </c>
      <c r="D3216" s="46" t="s">
        <v>835</v>
      </c>
      <c r="E3216" s="47">
        <v>2.4E-2</v>
      </c>
      <c r="F3216" s="47">
        <f>ROUND(0,7)</f>
        <v>0</v>
      </c>
      <c r="G3216" s="47">
        <f>SmtRes!CX1114</f>
        <v>0</v>
      </c>
      <c r="H3216" s="48">
        <f>SmtRes!CZ1114</f>
        <v>37.71</v>
      </c>
      <c r="I3216" s="49">
        <f>SmtRes!AI1114</f>
        <v>1.45</v>
      </c>
      <c r="J3216" s="48">
        <f>ROUND(H3216*I3216, 2)</f>
        <v>54.68</v>
      </c>
      <c r="K3216" s="49"/>
      <c r="L3216" s="48">
        <f>SmtRes!DF1114</f>
        <v>0</v>
      </c>
    </row>
    <row r="3217" spans="1:82" ht="15" x14ac:dyDescent="0.2">
      <c r="A3217" s="38"/>
      <c r="B3217" s="38"/>
      <c r="C3217" s="51" t="s">
        <v>1564</v>
      </c>
      <c r="D3217" s="39"/>
      <c r="E3217" s="40"/>
      <c r="F3217" s="40"/>
      <c r="G3217" s="40"/>
      <c r="H3217" s="42"/>
      <c r="I3217" s="41"/>
      <c r="J3217" s="42"/>
      <c r="K3217" s="41"/>
      <c r="L3217" s="42">
        <f>L3211+L3213</f>
        <v>386.91</v>
      </c>
    </row>
    <row r="3218" spans="1:82" ht="14.25" x14ac:dyDescent="0.2">
      <c r="A3218" s="38"/>
      <c r="B3218" s="38"/>
      <c r="C3218" s="38" t="s">
        <v>1565</v>
      </c>
      <c r="D3218" s="39"/>
      <c r="E3218" s="40"/>
      <c r="F3218" s="40"/>
      <c r="G3218" s="40"/>
      <c r="H3218" s="42"/>
      <c r="I3218" s="41"/>
      <c r="J3218" s="42"/>
      <c r="K3218" s="41"/>
      <c r="L3218" s="42">
        <f>SUM(AR3209:AR3221)+SUM(AS3209:AS3221)+SUM(AT3209:AT3221)+SUM(AU3209:AU3221)+SUM(AV3209:AV3221)</f>
        <v>386.91</v>
      </c>
    </row>
    <row r="3219" spans="1:82" ht="28.5" x14ac:dyDescent="0.2">
      <c r="A3219" s="38"/>
      <c r="B3219" s="38" t="s">
        <v>754</v>
      </c>
      <c r="C3219" s="38" t="s">
        <v>1840</v>
      </c>
      <c r="D3219" s="39" t="s">
        <v>1392</v>
      </c>
      <c r="E3219" s="40">
        <f>Source!BZ655</f>
        <v>97</v>
      </c>
      <c r="F3219" s="40"/>
      <c r="G3219" s="40">
        <f>Source!AT655</f>
        <v>97</v>
      </c>
      <c r="H3219" s="42"/>
      <c r="I3219" s="41"/>
      <c r="J3219" s="42"/>
      <c r="K3219" s="41"/>
      <c r="L3219" s="42">
        <f>SUM(AZ3209:AZ3221)</f>
        <v>375.3</v>
      </c>
    </row>
    <row r="3220" spans="1:82" ht="28.5" x14ac:dyDescent="0.2">
      <c r="A3220" s="45"/>
      <c r="B3220" s="45" t="s">
        <v>755</v>
      </c>
      <c r="C3220" s="45" t="s">
        <v>1841</v>
      </c>
      <c r="D3220" s="46" t="s">
        <v>1392</v>
      </c>
      <c r="E3220" s="47">
        <f>Source!CA655</f>
        <v>51</v>
      </c>
      <c r="F3220" s="47"/>
      <c r="G3220" s="47">
        <f>Source!AU655</f>
        <v>51</v>
      </c>
      <c r="H3220" s="48"/>
      <c r="I3220" s="49"/>
      <c r="J3220" s="48"/>
      <c r="K3220" s="49"/>
      <c r="L3220" s="48">
        <f>SUM(BA3209:BA3221)</f>
        <v>197.32</v>
      </c>
    </row>
    <row r="3221" spans="1:82" ht="15" x14ac:dyDescent="0.2">
      <c r="C3221" s="58" t="s">
        <v>1568</v>
      </c>
      <c r="D3221" s="58"/>
      <c r="E3221" s="58"/>
      <c r="F3221" s="58"/>
      <c r="G3221" s="58"/>
      <c r="H3221" s="58"/>
      <c r="I3221" s="59">
        <f>K3221/E3209</f>
        <v>959.53</v>
      </c>
      <c r="J3221" s="59"/>
      <c r="K3221" s="59">
        <f>L3211+L3213+L3219+L3220</f>
        <v>959.53</v>
      </c>
      <c r="L3221" s="59"/>
      <c r="AD3221">
        <f>ROUND((Source!AT655/100)*((ROUND(SUMIF(SmtRes!AQ1111:'SmtRes'!AQ1114,"=1",SmtRes!AD1111:'SmtRes'!AD1114)*Source!I655, 2)+ROUND(SUMIF(SmtRes!AQ1111:'SmtRes'!AQ1114,"=1",SmtRes!AC1111:'SmtRes'!AC1114)*Source!I655, 2))), 2)</f>
        <v>453.26</v>
      </c>
      <c r="AE3221">
        <f>ROUND((Source!AU655/100)*((ROUND(SUMIF(SmtRes!AQ1111:'SmtRes'!AQ1114,"=1",SmtRes!AD1111:'SmtRes'!AD1114)*Source!I655, 2)+ROUND(SUMIF(SmtRes!AQ1111:'SmtRes'!AQ1114,"=1",SmtRes!AC1111:'SmtRes'!AC1114)*Source!I655, 2))), 2)</f>
        <v>238.31</v>
      </c>
      <c r="AN3221" s="50">
        <f>L3211+L3213+L3219+L3220</f>
        <v>959.53</v>
      </c>
      <c r="AO3221">
        <f>0</f>
        <v>0</v>
      </c>
      <c r="AQ3221" t="s">
        <v>1569</v>
      </c>
      <c r="AR3221" s="50">
        <f>L3211</f>
        <v>386.91</v>
      </c>
      <c r="AT3221">
        <f>0</f>
        <v>0</v>
      </c>
      <c r="AV3221" t="s">
        <v>1569</v>
      </c>
      <c r="AW3221" s="50">
        <f>L3213</f>
        <v>0</v>
      </c>
      <c r="AZ3221">
        <f>Source!X655</f>
        <v>375.3</v>
      </c>
      <c r="BA3221">
        <f>Source!Y655</f>
        <v>197.32</v>
      </c>
      <c r="CD3221">
        <v>2</v>
      </c>
    </row>
    <row r="3222" spans="1:82" ht="192" x14ac:dyDescent="0.2">
      <c r="A3222" s="36" t="s">
        <v>756</v>
      </c>
      <c r="B3222" s="38" t="s">
        <v>1838</v>
      </c>
      <c r="C3222" s="38" t="s">
        <v>1842</v>
      </c>
      <c r="D3222" s="39" t="str">
        <f>Source!H656</f>
        <v>ШТ</v>
      </c>
      <c r="E3222" s="40">
        <f>Source!K656</f>
        <v>1</v>
      </c>
      <c r="F3222" s="40"/>
      <c r="G3222" s="40">
        <f>Source!I656</f>
        <v>1</v>
      </c>
      <c r="H3222" s="42"/>
      <c r="I3222" s="41"/>
      <c r="J3222" s="42"/>
      <c r="K3222" s="41"/>
      <c r="L3222" s="42"/>
    </row>
    <row r="3223" spans="1:82" ht="63.75" x14ac:dyDescent="0.2">
      <c r="B3223" s="55" t="str">
        <f>Source!EO656</f>
        <v>Поправка: 571/пр_2022_т.3_п.4</v>
      </c>
      <c r="C3223" s="55" t="str">
        <f>Source!CN656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224" spans="1:82" ht="15" x14ac:dyDescent="0.2">
      <c r="A3224" s="37"/>
      <c r="B3224" s="40">
        <v>1</v>
      </c>
      <c r="C3224" s="37" t="s">
        <v>1560</v>
      </c>
      <c r="D3224" s="39" t="s">
        <v>1220</v>
      </c>
      <c r="E3224" s="43"/>
      <c r="F3224" s="40"/>
      <c r="G3224" s="43">
        <f>Source!U656</f>
        <v>0.41399999999999998</v>
      </c>
      <c r="H3224" s="40"/>
      <c r="I3224" s="40"/>
      <c r="J3224" s="40"/>
      <c r="K3224" s="40"/>
      <c r="L3224" s="44">
        <f>SUM(L3225:L3225)-SUMIF(CE3225:CE3225, 1, L3225:L3225)</f>
        <v>193.45</v>
      </c>
    </row>
    <row r="3225" spans="1:82" ht="28.5" x14ac:dyDescent="0.2">
      <c r="A3225" s="38"/>
      <c r="B3225" s="38" t="s">
        <v>1258</v>
      </c>
      <c r="C3225" s="38" t="s">
        <v>1259</v>
      </c>
      <c r="D3225" s="39" t="s">
        <v>1220</v>
      </c>
      <c r="E3225" s="40">
        <v>1.38</v>
      </c>
      <c r="F3225" s="40">
        <f>ROUND(0.3,7)</f>
        <v>0.3</v>
      </c>
      <c r="G3225" s="40">
        <f>SmtRes!CX1115</f>
        <v>0.41399999999999998</v>
      </c>
      <c r="H3225" s="42"/>
      <c r="I3225" s="41"/>
      <c r="J3225" s="42">
        <f>SmtRes!CZ1115</f>
        <v>467.28</v>
      </c>
      <c r="K3225" s="41"/>
      <c r="L3225" s="42">
        <f>SmtRes!DI1115</f>
        <v>193.45</v>
      </c>
    </row>
    <row r="3226" spans="1:82" ht="15" x14ac:dyDescent="0.2">
      <c r="A3226" s="37"/>
      <c r="B3226" s="40">
        <v>4</v>
      </c>
      <c r="C3226" s="37" t="s">
        <v>1576</v>
      </c>
      <c r="D3226" s="39"/>
      <c r="E3226" s="43"/>
      <c r="F3226" s="40"/>
      <c r="G3226" s="43"/>
      <c r="H3226" s="40"/>
      <c r="I3226" s="40"/>
      <c r="J3226" s="40"/>
      <c r="K3226" s="40"/>
      <c r="L3226" s="44">
        <f>SUM(L3227:L3229)-SUMIF(CE3227:CE3229, 1, L3227:L3229)</f>
        <v>0</v>
      </c>
    </row>
    <row r="3227" spans="1:82" ht="14.25" x14ac:dyDescent="0.2">
      <c r="A3227" s="38"/>
      <c r="B3227" s="38" t="s">
        <v>1361</v>
      </c>
      <c r="C3227" s="38" t="s">
        <v>1363</v>
      </c>
      <c r="D3227" s="39" t="s">
        <v>806</v>
      </c>
      <c r="E3227" s="40">
        <v>8.0000000000000004E-4</v>
      </c>
      <c r="F3227" s="40">
        <f>ROUND(0,7)</f>
        <v>0</v>
      </c>
      <c r="G3227" s="40">
        <f>SmtRes!CX1116</f>
        <v>0</v>
      </c>
      <c r="H3227" s="42">
        <f>SmtRes!CZ1116</f>
        <v>116448.72</v>
      </c>
      <c r="I3227" s="41">
        <f>SmtRes!AI1116</f>
        <v>1.07</v>
      </c>
      <c r="J3227" s="42">
        <f>ROUND(H3227*I3227, 2)</f>
        <v>124600.13</v>
      </c>
      <c r="K3227" s="41"/>
      <c r="L3227" s="42">
        <f>SmtRes!DF1116</f>
        <v>0</v>
      </c>
    </row>
    <row r="3228" spans="1:82" ht="14.25" x14ac:dyDescent="0.2">
      <c r="A3228" s="38"/>
      <c r="B3228" s="38" t="s">
        <v>1364</v>
      </c>
      <c r="C3228" s="38" t="s">
        <v>1366</v>
      </c>
      <c r="D3228" s="39" t="s">
        <v>806</v>
      </c>
      <c r="E3228" s="40">
        <v>1.0000000000000001E-5</v>
      </c>
      <c r="F3228" s="40">
        <f>ROUND(0,7)</f>
        <v>0</v>
      </c>
      <c r="G3228" s="40">
        <f>SmtRes!CX1117</f>
        <v>0</v>
      </c>
      <c r="H3228" s="42">
        <f>SmtRes!CZ1117</f>
        <v>81827.199999999997</v>
      </c>
      <c r="I3228" s="41">
        <f>SmtRes!AI1117</f>
        <v>1.1599999999999999</v>
      </c>
      <c r="J3228" s="42">
        <f>ROUND(H3228*I3228, 2)</f>
        <v>94919.55</v>
      </c>
      <c r="K3228" s="41"/>
      <c r="L3228" s="42">
        <f>SmtRes!DF1117</f>
        <v>0</v>
      </c>
    </row>
    <row r="3229" spans="1:82" ht="57" x14ac:dyDescent="0.2">
      <c r="A3229" s="38"/>
      <c r="B3229" s="38" t="s">
        <v>1367</v>
      </c>
      <c r="C3229" s="45" t="s">
        <v>1369</v>
      </c>
      <c r="D3229" s="46" t="s">
        <v>835</v>
      </c>
      <c r="E3229" s="47">
        <v>2.4E-2</v>
      </c>
      <c r="F3229" s="47">
        <f>ROUND(0,7)</f>
        <v>0</v>
      </c>
      <c r="G3229" s="47">
        <f>SmtRes!CX1118</f>
        <v>0</v>
      </c>
      <c r="H3229" s="48">
        <f>SmtRes!CZ1118</f>
        <v>37.71</v>
      </c>
      <c r="I3229" s="49">
        <f>SmtRes!AI1118</f>
        <v>1.45</v>
      </c>
      <c r="J3229" s="48">
        <f>ROUND(H3229*I3229, 2)</f>
        <v>54.68</v>
      </c>
      <c r="K3229" s="49"/>
      <c r="L3229" s="48">
        <f>SmtRes!DF1118</f>
        <v>0</v>
      </c>
    </row>
    <row r="3230" spans="1:82" ht="15" x14ac:dyDescent="0.2">
      <c r="A3230" s="38"/>
      <c r="B3230" s="38"/>
      <c r="C3230" s="51" t="s">
        <v>1564</v>
      </c>
      <c r="D3230" s="39"/>
      <c r="E3230" s="40"/>
      <c r="F3230" s="40"/>
      <c r="G3230" s="40"/>
      <c r="H3230" s="42"/>
      <c r="I3230" s="41"/>
      <c r="J3230" s="42"/>
      <c r="K3230" s="41"/>
      <c r="L3230" s="42">
        <f>L3224+L3226</f>
        <v>193.45</v>
      </c>
    </row>
    <row r="3231" spans="1:82" ht="14.25" x14ac:dyDescent="0.2">
      <c r="A3231" s="38"/>
      <c r="B3231" s="38"/>
      <c r="C3231" s="38" t="s">
        <v>1565</v>
      </c>
      <c r="D3231" s="39"/>
      <c r="E3231" s="40"/>
      <c r="F3231" s="40"/>
      <c r="G3231" s="40"/>
      <c r="H3231" s="42"/>
      <c r="I3231" s="41"/>
      <c r="J3231" s="42"/>
      <c r="K3231" s="41"/>
      <c r="L3231" s="42">
        <f>SUM(AR3222:AR3234)+SUM(AS3222:AS3234)+SUM(AT3222:AT3234)+SUM(AU3222:AU3234)+SUM(AV3222:AV3234)</f>
        <v>193.45</v>
      </c>
    </row>
    <row r="3232" spans="1:82" ht="28.5" x14ac:dyDescent="0.2">
      <c r="A3232" s="38"/>
      <c r="B3232" s="38" t="s">
        <v>754</v>
      </c>
      <c r="C3232" s="38" t="s">
        <v>1840</v>
      </c>
      <c r="D3232" s="39" t="s">
        <v>1392</v>
      </c>
      <c r="E3232" s="40">
        <f>Source!BZ656</f>
        <v>97</v>
      </c>
      <c r="F3232" s="40"/>
      <c r="G3232" s="40">
        <f>Source!AT656</f>
        <v>97</v>
      </c>
      <c r="H3232" s="42"/>
      <c r="I3232" s="41"/>
      <c r="J3232" s="42"/>
      <c r="K3232" s="41"/>
      <c r="L3232" s="42">
        <f>SUM(AZ3222:AZ3234)</f>
        <v>187.65</v>
      </c>
    </row>
    <row r="3233" spans="1:82" ht="28.5" x14ac:dyDescent="0.2">
      <c r="A3233" s="45"/>
      <c r="B3233" s="45" t="s">
        <v>755</v>
      </c>
      <c r="C3233" s="45" t="s">
        <v>1841</v>
      </c>
      <c r="D3233" s="46" t="s">
        <v>1392</v>
      </c>
      <c r="E3233" s="47">
        <f>Source!CA656</f>
        <v>51</v>
      </c>
      <c r="F3233" s="47"/>
      <c r="G3233" s="47">
        <f>Source!AU656</f>
        <v>51</v>
      </c>
      <c r="H3233" s="48"/>
      <c r="I3233" s="49"/>
      <c r="J3233" s="48"/>
      <c r="K3233" s="49"/>
      <c r="L3233" s="48">
        <f>SUM(BA3222:BA3234)</f>
        <v>98.66</v>
      </c>
    </row>
    <row r="3234" spans="1:82" ht="15" x14ac:dyDescent="0.2">
      <c r="C3234" s="58" t="s">
        <v>1568</v>
      </c>
      <c r="D3234" s="58"/>
      <c r="E3234" s="58"/>
      <c r="F3234" s="58"/>
      <c r="G3234" s="58"/>
      <c r="H3234" s="58"/>
      <c r="I3234" s="59">
        <f>K3234/E3222</f>
        <v>479.76</v>
      </c>
      <c r="J3234" s="59"/>
      <c r="K3234" s="59">
        <f>L3224+L3226+L3232+L3233</f>
        <v>479.76</v>
      </c>
      <c r="L3234" s="59"/>
      <c r="AD3234">
        <f>ROUND((Source!AT656/100)*((ROUND(SUMIF(SmtRes!AQ1115:'SmtRes'!AQ1118,"=1",SmtRes!AD1115:'SmtRes'!AD1118)*Source!I656, 2)+ROUND(SUMIF(SmtRes!AQ1115:'SmtRes'!AQ1118,"=1",SmtRes!AC1115:'SmtRes'!AC1118)*Source!I656, 2))), 2)</f>
        <v>453.26</v>
      </c>
      <c r="AE3234">
        <f>ROUND((Source!AU656/100)*((ROUND(SUMIF(SmtRes!AQ1115:'SmtRes'!AQ1118,"=1",SmtRes!AD1115:'SmtRes'!AD1118)*Source!I656, 2)+ROUND(SUMIF(SmtRes!AQ1115:'SmtRes'!AQ1118,"=1",SmtRes!AC1115:'SmtRes'!AC1118)*Source!I656, 2))), 2)</f>
        <v>238.31</v>
      </c>
      <c r="AN3234" s="50">
        <f>L3224+L3226+L3232+L3233</f>
        <v>479.76</v>
      </c>
      <c r="AO3234">
        <f>0</f>
        <v>0</v>
      </c>
      <c r="AQ3234" t="s">
        <v>1569</v>
      </c>
      <c r="AR3234" s="50">
        <f>L3224</f>
        <v>193.45</v>
      </c>
      <c r="AT3234">
        <f>0</f>
        <v>0</v>
      </c>
      <c r="AV3234" t="s">
        <v>1569</v>
      </c>
      <c r="AW3234" s="50">
        <f>L3226</f>
        <v>0</v>
      </c>
      <c r="AZ3234">
        <f>Source!X656</f>
        <v>187.65</v>
      </c>
      <c r="BA3234">
        <f>Source!Y656</f>
        <v>98.66</v>
      </c>
      <c r="CD3234">
        <v>2</v>
      </c>
    </row>
    <row r="3235" spans="1:82" ht="153.75" x14ac:dyDescent="0.2">
      <c r="A3235" s="36" t="s">
        <v>761</v>
      </c>
      <c r="B3235" s="38" t="s">
        <v>1838</v>
      </c>
      <c r="C3235" s="38" t="s">
        <v>1843</v>
      </c>
      <c r="D3235" s="39" t="str">
        <f>Source!H657</f>
        <v>ШТ</v>
      </c>
      <c r="E3235" s="40">
        <f>Source!K657</f>
        <v>1</v>
      </c>
      <c r="F3235" s="40"/>
      <c r="G3235" s="40">
        <f>Source!I657</f>
        <v>1</v>
      </c>
      <c r="H3235" s="42"/>
      <c r="I3235" s="41"/>
      <c r="J3235" s="42"/>
      <c r="K3235" s="41"/>
      <c r="L3235" s="42"/>
    </row>
    <row r="3236" spans="1:82" ht="15" x14ac:dyDescent="0.2">
      <c r="A3236" s="37"/>
      <c r="B3236" s="40">
        <v>1</v>
      </c>
      <c r="C3236" s="37" t="s">
        <v>1560</v>
      </c>
      <c r="D3236" s="39" t="s">
        <v>1220</v>
      </c>
      <c r="E3236" s="43"/>
      <c r="F3236" s="40"/>
      <c r="G3236" s="43">
        <f>Source!U657</f>
        <v>1.38</v>
      </c>
      <c r="H3236" s="40"/>
      <c r="I3236" s="40"/>
      <c r="J3236" s="40"/>
      <c r="K3236" s="40"/>
      <c r="L3236" s="44">
        <f>SUM(L3237:L3237)-SUMIF(CE3237:CE3237, 1, L3237:L3237)</f>
        <v>644.85</v>
      </c>
    </row>
    <row r="3237" spans="1:82" ht="28.5" x14ac:dyDescent="0.2">
      <c r="A3237" s="38"/>
      <c r="B3237" s="38" t="s">
        <v>1258</v>
      </c>
      <c r="C3237" s="38" t="s">
        <v>1259</v>
      </c>
      <c r="D3237" s="39" t="s">
        <v>1220</v>
      </c>
      <c r="E3237" s="40">
        <v>1.38</v>
      </c>
      <c r="F3237" s="40"/>
      <c r="G3237" s="40">
        <f>SmtRes!CX1119</f>
        <v>1.38</v>
      </c>
      <c r="H3237" s="42"/>
      <c r="I3237" s="41"/>
      <c r="J3237" s="42">
        <f>SmtRes!CZ1119</f>
        <v>467.28</v>
      </c>
      <c r="K3237" s="41"/>
      <c r="L3237" s="42">
        <f>SmtRes!DI1119</f>
        <v>644.85</v>
      </c>
    </row>
    <row r="3238" spans="1:82" ht="15" x14ac:dyDescent="0.2">
      <c r="A3238" s="37"/>
      <c r="B3238" s="40">
        <v>4</v>
      </c>
      <c r="C3238" s="37" t="s">
        <v>1576</v>
      </c>
      <c r="D3238" s="39"/>
      <c r="E3238" s="43"/>
      <c r="F3238" s="40"/>
      <c r="G3238" s="43"/>
      <c r="H3238" s="40"/>
      <c r="I3238" s="40"/>
      <c r="J3238" s="40"/>
      <c r="K3238" s="40"/>
      <c r="L3238" s="44">
        <f>SUM(L3239:L3241)-SUMIF(CE3239:CE3241, 1, L3239:L3241)</f>
        <v>0</v>
      </c>
    </row>
    <row r="3239" spans="1:82" ht="14.25" x14ac:dyDescent="0.2">
      <c r="A3239" s="38"/>
      <c r="B3239" s="38" t="s">
        <v>1361</v>
      </c>
      <c r="C3239" s="38" t="s">
        <v>1363</v>
      </c>
      <c r="D3239" s="39" t="s">
        <v>806</v>
      </c>
      <c r="E3239" s="40">
        <v>8.0000000000000004E-4</v>
      </c>
      <c r="F3239" s="40">
        <f>ROUND(0,7)</f>
        <v>0</v>
      </c>
      <c r="G3239" s="40">
        <f>SmtRes!CX1120</f>
        <v>0</v>
      </c>
      <c r="H3239" s="42">
        <f>SmtRes!CZ1120</f>
        <v>116448.72</v>
      </c>
      <c r="I3239" s="41">
        <f>SmtRes!AI1120</f>
        <v>1.07</v>
      </c>
      <c r="J3239" s="42">
        <f>ROUND(H3239*I3239, 2)</f>
        <v>124600.13</v>
      </c>
      <c r="K3239" s="41"/>
      <c r="L3239" s="42">
        <f>SmtRes!DF1120</f>
        <v>0</v>
      </c>
    </row>
    <row r="3240" spans="1:82" ht="14.25" x14ac:dyDescent="0.2">
      <c r="A3240" s="38"/>
      <c r="B3240" s="38" t="s">
        <v>1364</v>
      </c>
      <c r="C3240" s="38" t="s">
        <v>1366</v>
      </c>
      <c r="D3240" s="39" t="s">
        <v>806</v>
      </c>
      <c r="E3240" s="40">
        <v>1.0000000000000001E-5</v>
      </c>
      <c r="F3240" s="40">
        <f>ROUND(0,7)</f>
        <v>0</v>
      </c>
      <c r="G3240" s="40">
        <f>SmtRes!CX1121</f>
        <v>0</v>
      </c>
      <c r="H3240" s="42">
        <f>SmtRes!CZ1121</f>
        <v>81827.199999999997</v>
      </c>
      <c r="I3240" s="41">
        <f>SmtRes!AI1121</f>
        <v>1.1599999999999999</v>
      </c>
      <c r="J3240" s="42">
        <f>ROUND(H3240*I3240, 2)</f>
        <v>94919.55</v>
      </c>
      <c r="K3240" s="41"/>
      <c r="L3240" s="42">
        <f>SmtRes!DF1121</f>
        <v>0</v>
      </c>
    </row>
    <row r="3241" spans="1:82" ht="57" x14ac:dyDescent="0.2">
      <c r="A3241" s="38"/>
      <c r="B3241" s="38" t="s">
        <v>1367</v>
      </c>
      <c r="C3241" s="45" t="s">
        <v>1369</v>
      </c>
      <c r="D3241" s="46" t="s">
        <v>835</v>
      </c>
      <c r="E3241" s="47">
        <v>2.4E-2</v>
      </c>
      <c r="F3241" s="47">
        <f>ROUND(0,7)</f>
        <v>0</v>
      </c>
      <c r="G3241" s="47">
        <f>SmtRes!CX1122</f>
        <v>0</v>
      </c>
      <c r="H3241" s="48">
        <f>SmtRes!CZ1122</f>
        <v>37.71</v>
      </c>
      <c r="I3241" s="49">
        <f>SmtRes!AI1122</f>
        <v>1.45</v>
      </c>
      <c r="J3241" s="48">
        <f>ROUND(H3241*I3241, 2)</f>
        <v>54.68</v>
      </c>
      <c r="K3241" s="49"/>
      <c r="L3241" s="48">
        <f>SmtRes!DF1122</f>
        <v>0</v>
      </c>
    </row>
    <row r="3242" spans="1:82" ht="15" x14ac:dyDescent="0.2">
      <c r="A3242" s="38"/>
      <c r="B3242" s="38"/>
      <c r="C3242" s="51" t="s">
        <v>1564</v>
      </c>
      <c r="D3242" s="39"/>
      <c r="E3242" s="40"/>
      <c r="F3242" s="40"/>
      <c r="G3242" s="40"/>
      <c r="H3242" s="42"/>
      <c r="I3242" s="41"/>
      <c r="J3242" s="42"/>
      <c r="K3242" s="41"/>
      <c r="L3242" s="42">
        <f>L3236+L3238</f>
        <v>644.85</v>
      </c>
    </row>
    <row r="3243" spans="1:82" ht="14.25" x14ac:dyDescent="0.2">
      <c r="A3243" s="38"/>
      <c r="B3243" s="38"/>
      <c r="C3243" s="38" t="s">
        <v>1565</v>
      </c>
      <c r="D3243" s="39"/>
      <c r="E3243" s="40"/>
      <c r="F3243" s="40"/>
      <c r="G3243" s="40"/>
      <c r="H3243" s="42"/>
      <c r="I3243" s="41"/>
      <c r="J3243" s="42"/>
      <c r="K3243" s="41"/>
      <c r="L3243" s="42">
        <f>SUM(AR3235:AR3246)+SUM(AS3235:AS3246)+SUM(AT3235:AT3246)+SUM(AU3235:AU3246)+SUM(AV3235:AV3246)</f>
        <v>644.85</v>
      </c>
    </row>
    <row r="3244" spans="1:82" ht="28.5" x14ac:dyDescent="0.2">
      <c r="A3244" s="38"/>
      <c r="B3244" s="38" t="s">
        <v>754</v>
      </c>
      <c r="C3244" s="38" t="s">
        <v>1840</v>
      </c>
      <c r="D3244" s="39" t="s">
        <v>1392</v>
      </c>
      <c r="E3244" s="40">
        <f>Source!BZ657</f>
        <v>97</v>
      </c>
      <c r="F3244" s="40"/>
      <c r="G3244" s="40">
        <f>Source!AT657</f>
        <v>97</v>
      </c>
      <c r="H3244" s="42"/>
      <c r="I3244" s="41"/>
      <c r="J3244" s="42"/>
      <c r="K3244" s="41"/>
      <c r="L3244" s="42">
        <f>SUM(AZ3235:AZ3246)</f>
        <v>625.5</v>
      </c>
    </row>
    <row r="3245" spans="1:82" ht="28.5" x14ac:dyDescent="0.2">
      <c r="A3245" s="45"/>
      <c r="B3245" s="45" t="s">
        <v>755</v>
      </c>
      <c r="C3245" s="45" t="s">
        <v>1841</v>
      </c>
      <c r="D3245" s="46" t="s">
        <v>1392</v>
      </c>
      <c r="E3245" s="47">
        <f>Source!CA657</f>
        <v>51</v>
      </c>
      <c r="F3245" s="47"/>
      <c r="G3245" s="47">
        <f>Source!AU657</f>
        <v>51</v>
      </c>
      <c r="H3245" s="48"/>
      <c r="I3245" s="49"/>
      <c r="J3245" s="48"/>
      <c r="K3245" s="49"/>
      <c r="L3245" s="48">
        <f>SUM(BA3235:BA3246)</f>
        <v>328.87</v>
      </c>
    </row>
    <row r="3246" spans="1:82" ht="15" x14ac:dyDescent="0.2">
      <c r="C3246" s="58" t="s">
        <v>1568</v>
      </c>
      <c r="D3246" s="58"/>
      <c r="E3246" s="58"/>
      <c r="F3246" s="58"/>
      <c r="G3246" s="58"/>
      <c r="H3246" s="58"/>
      <c r="I3246" s="59">
        <f>K3246/E3235</f>
        <v>1599.2199999999998</v>
      </c>
      <c r="J3246" s="59"/>
      <c r="K3246" s="59">
        <f>L3236+L3238+L3244+L3245</f>
        <v>1599.2199999999998</v>
      </c>
      <c r="L3246" s="59"/>
      <c r="AD3246">
        <f>ROUND((Source!AT657/100)*((ROUND(SUMIF(SmtRes!AQ1119:'SmtRes'!AQ1122,"=1",SmtRes!AD1119:'SmtRes'!AD1122)*Source!I657, 2)+ROUND(SUMIF(SmtRes!AQ1119:'SmtRes'!AQ1122,"=1",SmtRes!AC1119:'SmtRes'!AC1122)*Source!I657, 2))), 2)</f>
        <v>453.26</v>
      </c>
      <c r="AE3246">
        <f>ROUND((Source!AU657/100)*((ROUND(SUMIF(SmtRes!AQ1119:'SmtRes'!AQ1122,"=1",SmtRes!AD1119:'SmtRes'!AD1122)*Source!I657, 2)+ROUND(SUMIF(SmtRes!AQ1119:'SmtRes'!AQ1122,"=1",SmtRes!AC1119:'SmtRes'!AC1122)*Source!I657, 2))), 2)</f>
        <v>238.31</v>
      </c>
      <c r="AN3246" s="50">
        <f>L3236+L3238+L3244+L3245</f>
        <v>1599.2199999999998</v>
      </c>
      <c r="AO3246">
        <f>0</f>
        <v>0</v>
      </c>
      <c r="AQ3246" t="s">
        <v>1569</v>
      </c>
      <c r="AR3246" s="50">
        <f>L3236</f>
        <v>644.85</v>
      </c>
      <c r="AT3246">
        <f>0</f>
        <v>0</v>
      </c>
      <c r="AV3246" t="s">
        <v>1569</v>
      </c>
      <c r="AW3246" s="50">
        <f>L3238</f>
        <v>0</v>
      </c>
      <c r="AZ3246">
        <f>Source!X657</f>
        <v>625.5</v>
      </c>
      <c r="BA3246">
        <f>Source!Y657</f>
        <v>328.87</v>
      </c>
      <c r="CD3246">
        <v>2</v>
      </c>
    </row>
    <row r="3247" spans="1:82" ht="206.25" x14ac:dyDescent="0.2">
      <c r="A3247" s="36" t="s">
        <v>763</v>
      </c>
      <c r="B3247" s="38" t="s">
        <v>1844</v>
      </c>
      <c r="C3247" s="38" t="s">
        <v>1845</v>
      </c>
      <c r="D3247" s="39" t="str">
        <f>Source!H658</f>
        <v>ШТ</v>
      </c>
      <c r="E3247" s="40">
        <f>Source!K658</f>
        <v>1</v>
      </c>
      <c r="F3247" s="40"/>
      <c r="G3247" s="40">
        <f>Source!I658</f>
        <v>1</v>
      </c>
      <c r="H3247" s="42"/>
      <c r="I3247" s="41"/>
      <c r="J3247" s="42"/>
      <c r="K3247" s="41"/>
      <c r="L3247" s="42"/>
    </row>
    <row r="3248" spans="1:82" ht="89.25" x14ac:dyDescent="0.2">
      <c r="B3248" s="55" t="str">
        <f>Source!EO658</f>
        <v>Поправка: 571/пр_2022_т.3_п.2</v>
      </c>
      <c r="C3248" s="55" t="str">
        <f>Source!CN658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3249" spans="1:82" ht="15" x14ac:dyDescent="0.2">
      <c r="A3249" s="37"/>
      <c r="B3249" s="40">
        <v>1</v>
      </c>
      <c r="C3249" s="37" t="s">
        <v>1560</v>
      </c>
      <c r="D3249" s="39" t="s">
        <v>1220</v>
      </c>
      <c r="E3249" s="43"/>
      <c r="F3249" s="40"/>
      <c r="G3249" s="43">
        <f>Source!U658</f>
        <v>0.96</v>
      </c>
      <c r="H3249" s="40"/>
      <c r="I3249" s="40"/>
      <c r="J3249" s="40"/>
      <c r="K3249" s="40"/>
      <c r="L3249" s="44">
        <f>SUM(L3250:L3250)-SUMIF(CE3250:CE3250, 1, L3250:L3250)</f>
        <v>448.59</v>
      </c>
    </row>
    <row r="3250" spans="1:82" ht="28.5" x14ac:dyDescent="0.2">
      <c r="A3250" s="38"/>
      <c r="B3250" s="38" t="s">
        <v>1258</v>
      </c>
      <c r="C3250" s="38" t="s">
        <v>1259</v>
      </c>
      <c r="D3250" s="39" t="s">
        <v>1220</v>
      </c>
      <c r="E3250" s="40">
        <v>1.6</v>
      </c>
      <c r="F3250" s="40">
        <f>ROUND(0.6,7)</f>
        <v>0.6</v>
      </c>
      <c r="G3250" s="40">
        <f>SmtRes!CX1123</f>
        <v>0.96</v>
      </c>
      <c r="H3250" s="42"/>
      <c r="I3250" s="41"/>
      <c r="J3250" s="42">
        <f>SmtRes!CZ1123</f>
        <v>467.28</v>
      </c>
      <c r="K3250" s="41"/>
      <c r="L3250" s="42">
        <f>SmtRes!DI1123</f>
        <v>448.59</v>
      </c>
    </row>
    <row r="3251" spans="1:82" ht="15" x14ac:dyDescent="0.2">
      <c r="A3251" s="37"/>
      <c r="B3251" s="40">
        <v>4</v>
      </c>
      <c r="C3251" s="37" t="s">
        <v>1576</v>
      </c>
      <c r="D3251" s="39"/>
      <c r="E3251" s="43"/>
      <c r="F3251" s="40"/>
      <c r="G3251" s="43"/>
      <c r="H3251" s="40"/>
      <c r="I3251" s="40"/>
      <c r="J3251" s="40"/>
      <c r="K3251" s="40"/>
      <c r="L3251" s="44">
        <f>SUM(L3252:L3254)-SUMIF(CE3252:CE3254, 1, L3252:L3254)</f>
        <v>0</v>
      </c>
    </row>
    <row r="3252" spans="1:82" ht="14.25" x14ac:dyDescent="0.2">
      <c r="A3252" s="38"/>
      <c r="B3252" s="38" t="s">
        <v>1361</v>
      </c>
      <c r="C3252" s="38" t="s">
        <v>1363</v>
      </c>
      <c r="D3252" s="39" t="s">
        <v>806</v>
      </c>
      <c r="E3252" s="40">
        <v>8.0000000000000004E-4</v>
      </c>
      <c r="F3252" s="40">
        <f>ROUND(0,7)</f>
        <v>0</v>
      </c>
      <c r="G3252" s="40">
        <f>SmtRes!CX1124</f>
        <v>0</v>
      </c>
      <c r="H3252" s="42">
        <f>SmtRes!CZ1124</f>
        <v>116448.72</v>
      </c>
      <c r="I3252" s="41">
        <f>SmtRes!AI1124</f>
        <v>1.07</v>
      </c>
      <c r="J3252" s="42">
        <f>ROUND(H3252*I3252, 2)</f>
        <v>124600.13</v>
      </c>
      <c r="K3252" s="41"/>
      <c r="L3252" s="42">
        <f>SmtRes!DF1124</f>
        <v>0</v>
      </c>
    </row>
    <row r="3253" spans="1:82" ht="14.25" x14ac:dyDescent="0.2">
      <c r="A3253" s="38"/>
      <c r="B3253" s="38" t="s">
        <v>1364</v>
      </c>
      <c r="C3253" s="38" t="s">
        <v>1366</v>
      </c>
      <c r="D3253" s="39" t="s">
        <v>806</v>
      </c>
      <c r="E3253" s="40">
        <v>1.0000000000000001E-5</v>
      </c>
      <c r="F3253" s="40">
        <f>ROUND(0,7)</f>
        <v>0</v>
      </c>
      <c r="G3253" s="40">
        <f>SmtRes!CX1125</f>
        <v>0</v>
      </c>
      <c r="H3253" s="42">
        <f>SmtRes!CZ1125</f>
        <v>81827.199999999997</v>
      </c>
      <c r="I3253" s="41">
        <f>SmtRes!AI1125</f>
        <v>1.1599999999999999</v>
      </c>
      <c r="J3253" s="42">
        <f>ROUND(H3253*I3253, 2)</f>
        <v>94919.55</v>
      </c>
      <c r="K3253" s="41"/>
      <c r="L3253" s="42">
        <f>SmtRes!DF1125</f>
        <v>0</v>
      </c>
    </row>
    <row r="3254" spans="1:82" ht="57" x14ac:dyDescent="0.2">
      <c r="A3254" s="38"/>
      <c r="B3254" s="38" t="s">
        <v>1367</v>
      </c>
      <c r="C3254" s="45" t="s">
        <v>1369</v>
      </c>
      <c r="D3254" s="46" t="s">
        <v>835</v>
      </c>
      <c r="E3254" s="47">
        <v>2.4E-2</v>
      </c>
      <c r="F3254" s="47">
        <f>ROUND(0,7)</f>
        <v>0</v>
      </c>
      <c r="G3254" s="47">
        <f>SmtRes!CX1126</f>
        <v>0</v>
      </c>
      <c r="H3254" s="48">
        <f>SmtRes!CZ1126</f>
        <v>37.71</v>
      </c>
      <c r="I3254" s="49">
        <f>SmtRes!AI1126</f>
        <v>1.45</v>
      </c>
      <c r="J3254" s="48">
        <f>ROUND(H3254*I3254, 2)</f>
        <v>54.68</v>
      </c>
      <c r="K3254" s="49"/>
      <c r="L3254" s="48">
        <f>SmtRes!DF1126</f>
        <v>0</v>
      </c>
    </row>
    <row r="3255" spans="1:82" ht="15" x14ac:dyDescent="0.2">
      <c r="A3255" s="38"/>
      <c r="B3255" s="38"/>
      <c r="C3255" s="51" t="s">
        <v>1564</v>
      </c>
      <c r="D3255" s="39"/>
      <c r="E3255" s="40"/>
      <c r="F3255" s="40"/>
      <c r="G3255" s="40"/>
      <c r="H3255" s="42"/>
      <c r="I3255" s="41"/>
      <c r="J3255" s="42"/>
      <c r="K3255" s="41"/>
      <c r="L3255" s="42">
        <f>L3249+L3251</f>
        <v>448.59</v>
      </c>
    </row>
    <row r="3256" spans="1:82" ht="14.25" x14ac:dyDescent="0.2">
      <c r="A3256" s="38"/>
      <c r="B3256" s="38"/>
      <c r="C3256" s="38" t="s">
        <v>1565</v>
      </c>
      <c r="D3256" s="39"/>
      <c r="E3256" s="40"/>
      <c r="F3256" s="40"/>
      <c r="G3256" s="40"/>
      <c r="H3256" s="42"/>
      <c r="I3256" s="41"/>
      <c r="J3256" s="42"/>
      <c r="K3256" s="41"/>
      <c r="L3256" s="42">
        <f>SUM(AR3247:AR3259)+SUM(AS3247:AS3259)+SUM(AT3247:AT3259)+SUM(AU3247:AU3259)+SUM(AV3247:AV3259)</f>
        <v>448.59</v>
      </c>
    </row>
    <row r="3257" spans="1:82" ht="28.5" x14ac:dyDescent="0.2">
      <c r="A3257" s="38"/>
      <c r="B3257" s="38" t="s">
        <v>754</v>
      </c>
      <c r="C3257" s="38" t="s">
        <v>1840</v>
      </c>
      <c r="D3257" s="39" t="s">
        <v>1392</v>
      </c>
      <c r="E3257" s="40">
        <f>Source!BZ658</f>
        <v>97</v>
      </c>
      <c r="F3257" s="40"/>
      <c r="G3257" s="40">
        <f>Source!AT658</f>
        <v>97</v>
      </c>
      <c r="H3257" s="42"/>
      <c r="I3257" s="41"/>
      <c r="J3257" s="42"/>
      <c r="K3257" s="41"/>
      <c r="L3257" s="42">
        <f>SUM(AZ3247:AZ3259)</f>
        <v>435.13</v>
      </c>
    </row>
    <row r="3258" spans="1:82" ht="28.5" x14ac:dyDescent="0.2">
      <c r="A3258" s="45"/>
      <c r="B3258" s="45" t="s">
        <v>755</v>
      </c>
      <c r="C3258" s="45" t="s">
        <v>1841</v>
      </c>
      <c r="D3258" s="46" t="s">
        <v>1392</v>
      </c>
      <c r="E3258" s="47">
        <f>Source!CA658</f>
        <v>51</v>
      </c>
      <c r="F3258" s="47"/>
      <c r="G3258" s="47">
        <f>Source!AU658</f>
        <v>51</v>
      </c>
      <c r="H3258" s="48"/>
      <c r="I3258" s="49"/>
      <c r="J3258" s="48"/>
      <c r="K3258" s="49"/>
      <c r="L3258" s="48">
        <f>SUM(BA3247:BA3259)</f>
        <v>228.78</v>
      </c>
    </row>
    <row r="3259" spans="1:82" ht="15" x14ac:dyDescent="0.2">
      <c r="C3259" s="58" t="s">
        <v>1568</v>
      </c>
      <c r="D3259" s="58"/>
      <c r="E3259" s="58"/>
      <c r="F3259" s="58"/>
      <c r="G3259" s="58"/>
      <c r="H3259" s="58"/>
      <c r="I3259" s="59">
        <f>K3259/E3247</f>
        <v>1112.5</v>
      </c>
      <c r="J3259" s="59"/>
      <c r="K3259" s="59">
        <f>L3249+L3251+L3257+L3258</f>
        <v>1112.5</v>
      </c>
      <c r="L3259" s="59"/>
      <c r="AD3259">
        <f>ROUND((Source!AT658/100)*((ROUND(SUMIF(SmtRes!AQ1123:'SmtRes'!AQ1126,"=1",SmtRes!AD1123:'SmtRes'!AD1126)*Source!I658, 2)+ROUND(SUMIF(SmtRes!AQ1123:'SmtRes'!AQ1126,"=1",SmtRes!AC1123:'SmtRes'!AC1126)*Source!I658, 2))), 2)</f>
        <v>453.26</v>
      </c>
      <c r="AE3259">
        <f>ROUND((Source!AU658/100)*((ROUND(SUMIF(SmtRes!AQ1123:'SmtRes'!AQ1126,"=1",SmtRes!AD1123:'SmtRes'!AD1126)*Source!I658, 2)+ROUND(SUMIF(SmtRes!AQ1123:'SmtRes'!AQ1126,"=1",SmtRes!AC1123:'SmtRes'!AC1126)*Source!I658, 2))), 2)</f>
        <v>238.31</v>
      </c>
      <c r="AN3259" s="50">
        <f>L3249+L3251+L3257+L3258</f>
        <v>1112.5</v>
      </c>
      <c r="AO3259">
        <f>0</f>
        <v>0</v>
      </c>
      <c r="AQ3259" t="s">
        <v>1569</v>
      </c>
      <c r="AR3259" s="50">
        <f>L3249</f>
        <v>448.59</v>
      </c>
      <c r="AT3259">
        <f>0</f>
        <v>0</v>
      </c>
      <c r="AV3259" t="s">
        <v>1569</v>
      </c>
      <c r="AW3259" s="50">
        <f>L3251</f>
        <v>0</v>
      </c>
      <c r="AZ3259">
        <f>Source!X658</f>
        <v>435.13</v>
      </c>
      <c r="BA3259">
        <f>Source!Y658</f>
        <v>228.78</v>
      </c>
      <c r="CD3259">
        <v>2</v>
      </c>
    </row>
    <row r="3260" spans="1:82" ht="192" x14ac:dyDescent="0.2">
      <c r="A3260" s="36" t="s">
        <v>766</v>
      </c>
      <c r="B3260" s="38" t="s">
        <v>1844</v>
      </c>
      <c r="C3260" s="38" t="s">
        <v>1846</v>
      </c>
      <c r="D3260" s="39" t="str">
        <f>Source!H659</f>
        <v>ШТ</v>
      </c>
      <c r="E3260" s="40">
        <f>Source!K659</f>
        <v>1</v>
      </c>
      <c r="F3260" s="40"/>
      <c r="G3260" s="40">
        <f>Source!I659</f>
        <v>1</v>
      </c>
      <c r="H3260" s="42"/>
      <c r="I3260" s="41"/>
      <c r="J3260" s="42"/>
      <c r="K3260" s="41"/>
      <c r="L3260" s="42"/>
    </row>
    <row r="3261" spans="1:82" ht="63.75" x14ac:dyDescent="0.2">
      <c r="B3261" s="55" t="str">
        <f>Source!EO659</f>
        <v>Поправка: 571/пр_2022_т.3_п.4</v>
      </c>
      <c r="C3261" s="55" t="str">
        <f>Source!CN659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262" spans="1:82" ht="15" x14ac:dyDescent="0.2">
      <c r="A3262" s="37"/>
      <c r="B3262" s="40">
        <v>1</v>
      </c>
      <c r="C3262" s="37" t="s">
        <v>1560</v>
      </c>
      <c r="D3262" s="39" t="s">
        <v>1220</v>
      </c>
      <c r="E3262" s="43"/>
      <c r="F3262" s="40"/>
      <c r="G3262" s="43">
        <f>Source!U659</f>
        <v>0.48</v>
      </c>
      <c r="H3262" s="40"/>
      <c r="I3262" s="40"/>
      <c r="J3262" s="40"/>
      <c r="K3262" s="40"/>
      <c r="L3262" s="44">
        <f>SUM(L3263:L3263)-SUMIF(CE3263:CE3263, 1, L3263:L3263)</f>
        <v>224.29</v>
      </c>
    </row>
    <row r="3263" spans="1:82" ht="28.5" x14ac:dyDescent="0.2">
      <c r="A3263" s="38"/>
      <c r="B3263" s="38" t="s">
        <v>1258</v>
      </c>
      <c r="C3263" s="38" t="s">
        <v>1259</v>
      </c>
      <c r="D3263" s="39" t="s">
        <v>1220</v>
      </c>
      <c r="E3263" s="40">
        <v>1.6</v>
      </c>
      <c r="F3263" s="40">
        <f>ROUND(0.3,7)</f>
        <v>0.3</v>
      </c>
      <c r="G3263" s="40">
        <f>SmtRes!CX1127</f>
        <v>0.48</v>
      </c>
      <c r="H3263" s="42"/>
      <c r="I3263" s="41"/>
      <c r="J3263" s="42">
        <f>SmtRes!CZ1127</f>
        <v>467.28</v>
      </c>
      <c r="K3263" s="41"/>
      <c r="L3263" s="42">
        <f>SmtRes!DI1127</f>
        <v>224.29</v>
      </c>
    </row>
    <row r="3264" spans="1:82" ht="15" x14ac:dyDescent="0.2">
      <c r="A3264" s="37"/>
      <c r="B3264" s="40">
        <v>4</v>
      </c>
      <c r="C3264" s="37" t="s">
        <v>1576</v>
      </c>
      <c r="D3264" s="39"/>
      <c r="E3264" s="43"/>
      <c r="F3264" s="40"/>
      <c r="G3264" s="43"/>
      <c r="H3264" s="40"/>
      <c r="I3264" s="40"/>
      <c r="J3264" s="40"/>
      <c r="K3264" s="40"/>
      <c r="L3264" s="44">
        <f>SUM(L3265:L3267)-SUMIF(CE3265:CE3267, 1, L3265:L3267)</f>
        <v>0</v>
      </c>
    </row>
    <row r="3265" spans="1:82" ht="14.25" x14ac:dyDescent="0.2">
      <c r="A3265" s="38"/>
      <c r="B3265" s="38" t="s">
        <v>1361</v>
      </c>
      <c r="C3265" s="38" t="s">
        <v>1363</v>
      </c>
      <c r="D3265" s="39" t="s">
        <v>806</v>
      </c>
      <c r="E3265" s="40">
        <v>8.0000000000000004E-4</v>
      </c>
      <c r="F3265" s="40">
        <f>ROUND(0,7)</f>
        <v>0</v>
      </c>
      <c r="G3265" s="40">
        <f>SmtRes!CX1128</f>
        <v>0</v>
      </c>
      <c r="H3265" s="42">
        <f>SmtRes!CZ1128</f>
        <v>116448.72</v>
      </c>
      <c r="I3265" s="41">
        <f>SmtRes!AI1128</f>
        <v>1.07</v>
      </c>
      <c r="J3265" s="42">
        <f>ROUND(H3265*I3265, 2)</f>
        <v>124600.13</v>
      </c>
      <c r="K3265" s="41"/>
      <c r="L3265" s="42">
        <f>SmtRes!DF1128</f>
        <v>0</v>
      </c>
    </row>
    <row r="3266" spans="1:82" ht="14.25" x14ac:dyDescent="0.2">
      <c r="A3266" s="38"/>
      <c r="B3266" s="38" t="s">
        <v>1364</v>
      </c>
      <c r="C3266" s="38" t="s">
        <v>1366</v>
      </c>
      <c r="D3266" s="39" t="s">
        <v>806</v>
      </c>
      <c r="E3266" s="40">
        <v>1.0000000000000001E-5</v>
      </c>
      <c r="F3266" s="40">
        <f>ROUND(0,7)</f>
        <v>0</v>
      </c>
      <c r="G3266" s="40">
        <f>SmtRes!CX1129</f>
        <v>0</v>
      </c>
      <c r="H3266" s="42">
        <f>SmtRes!CZ1129</f>
        <v>81827.199999999997</v>
      </c>
      <c r="I3266" s="41">
        <f>SmtRes!AI1129</f>
        <v>1.1599999999999999</v>
      </c>
      <c r="J3266" s="42">
        <f>ROUND(H3266*I3266, 2)</f>
        <v>94919.55</v>
      </c>
      <c r="K3266" s="41"/>
      <c r="L3266" s="42">
        <f>SmtRes!DF1129</f>
        <v>0</v>
      </c>
    </row>
    <row r="3267" spans="1:82" ht="57" x14ac:dyDescent="0.2">
      <c r="A3267" s="38"/>
      <c r="B3267" s="38" t="s">
        <v>1367</v>
      </c>
      <c r="C3267" s="45" t="s">
        <v>1369</v>
      </c>
      <c r="D3267" s="46" t="s">
        <v>835</v>
      </c>
      <c r="E3267" s="47">
        <v>2.4E-2</v>
      </c>
      <c r="F3267" s="47">
        <f>ROUND(0,7)</f>
        <v>0</v>
      </c>
      <c r="G3267" s="47">
        <f>SmtRes!CX1130</f>
        <v>0</v>
      </c>
      <c r="H3267" s="48">
        <f>SmtRes!CZ1130</f>
        <v>37.71</v>
      </c>
      <c r="I3267" s="49">
        <f>SmtRes!AI1130</f>
        <v>1.45</v>
      </c>
      <c r="J3267" s="48">
        <f>ROUND(H3267*I3267, 2)</f>
        <v>54.68</v>
      </c>
      <c r="K3267" s="49"/>
      <c r="L3267" s="48">
        <f>SmtRes!DF1130</f>
        <v>0</v>
      </c>
    </row>
    <row r="3268" spans="1:82" ht="15" x14ac:dyDescent="0.2">
      <c r="A3268" s="38"/>
      <c r="B3268" s="38"/>
      <c r="C3268" s="51" t="s">
        <v>1564</v>
      </c>
      <c r="D3268" s="39"/>
      <c r="E3268" s="40"/>
      <c r="F3268" s="40"/>
      <c r="G3268" s="40"/>
      <c r="H3268" s="42"/>
      <c r="I3268" s="41"/>
      <c r="J3268" s="42"/>
      <c r="K3268" s="41"/>
      <c r="L3268" s="42">
        <f>L3262+L3264</f>
        <v>224.29</v>
      </c>
    </row>
    <row r="3269" spans="1:82" ht="14.25" x14ac:dyDescent="0.2">
      <c r="A3269" s="38"/>
      <c r="B3269" s="38"/>
      <c r="C3269" s="38" t="s">
        <v>1565</v>
      </c>
      <c r="D3269" s="39"/>
      <c r="E3269" s="40"/>
      <c r="F3269" s="40"/>
      <c r="G3269" s="40"/>
      <c r="H3269" s="42"/>
      <c r="I3269" s="41"/>
      <c r="J3269" s="42"/>
      <c r="K3269" s="41"/>
      <c r="L3269" s="42">
        <f>SUM(AR3260:AR3272)+SUM(AS3260:AS3272)+SUM(AT3260:AT3272)+SUM(AU3260:AU3272)+SUM(AV3260:AV3272)</f>
        <v>224.29</v>
      </c>
    </row>
    <row r="3270" spans="1:82" ht="28.5" x14ac:dyDescent="0.2">
      <c r="A3270" s="38"/>
      <c r="B3270" s="38" t="s">
        <v>754</v>
      </c>
      <c r="C3270" s="38" t="s">
        <v>1840</v>
      </c>
      <c r="D3270" s="39" t="s">
        <v>1392</v>
      </c>
      <c r="E3270" s="40">
        <f>Source!BZ659</f>
        <v>97</v>
      </c>
      <c r="F3270" s="40"/>
      <c r="G3270" s="40">
        <f>Source!AT659</f>
        <v>97</v>
      </c>
      <c r="H3270" s="42"/>
      <c r="I3270" s="41"/>
      <c r="J3270" s="42"/>
      <c r="K3270" s="41"/>
      <c r="L3270" s="42">
        <f>SUM(AZ3260:AZ3272)</f>
        <v>217.56</v>
      </c>
    </row>
    <row r="3271" spans="1:82" ht="28.5" x14ac:dyDescent="0.2">
      <c r="A3271" s="45"/>
      <c r="B3271" s="45" t="s">
        <v>755</v>
      </c>
      <c r="C3271" s="45" t="s">
        <v>1841</v>
      </c>
      <c r="D3271" s="46" t="s">
        <v>1392</v>
      </c>
      <c r="E3271" s="47">
        <f>Source!CA659</f>
        <v>51</v>
      </c>
      <c r="F3271" s="47"/>
      <c r="G3271" s="47">
        <f>Source!AU659</f>
        <v>51</v>
      </c>
      <c r="H3271" s="48"/>
      <c r="I3271" s="49"/>
      <c r="J3271" s="48"/>
      <c r="K3271" s="49"/>
      <c r="L3271" s="48">
        <f>SUM(BA3260:BA3272)</f>
        <v>114.39</v>
      </c>
    </row>
    <row r="3272" spans="1:82" ht="15" x14ac:dyDescent="0.2">
      <c r="C3272" s="58" t="s">
        <v>1568</v>
      </c>
      <c r="D3272" s="58"/>
      <c r="E3272" s="58"/>
      <c r="F3272" s="58"/>
      <c r="G3272" s="58"/>
      <c r="H3272" s="58"/>
      <c r="I3272" s="59">
        <f>K3272/E3260</f>
        <v>556.24</v>
      </c>
      <c r="J3272" s="59"/>
      <c r="K3272" s="59">
        <f>L3262+L3264+L3270+L3271</f>
        <v>556.24</v>
      </c>
      <c r="L3272" s="59"/>
      <c r="AD3272">
        <f>ROUND((Source!AT659/100)*((ROUND(SUMIF(SmtRes!AQ1127:'SmtRes'!AQ1130,"=1",SmtRes!AD1127:'SmtRes'!AD1130)*Source!I659, 2)+ROUND(SUMIF(SmtRes!AQ1127:'SmtRes'!AQ1130,"=1",SmtRes!AC1127:'SmtRes'!AC1130)*Source!I659, 2))), 2)</f>
        <v>453.26</v>
      </c>
      <c r="AE3272">
        <f>ROUND((Source!AU659/100)*((ROUND(SUMIF(SmtRes!AQ1127:'SmtRes'!AQ1130,"=1",SmtRes!AD1127:'SmtRes'!AD1130)*Source!I659, 2)+ROUND(SUMIF(SmtRes!AQ1127:'SmtRes'!AQ1130,"=1",SmtRes!AC1127:'SmtRes'!AC1130)*Source!I659, 2))), 2)</f>
        <v>238.31</v>
      </c>
      <c r="AN3272" s="50">
        <f>L3262+L3264+L3270+L3271</f>
        <v>556.24</v>
      </c>
      <c r="AO3272">
        <f>0</f>
        <v>0</v>
      </c>
      <c r="AQ3272" t="s">
        <v>1569</v>
      </c>
      <c r="AR3272" s="50">
        <f>L3262</f>
        <v>224.29</v>
      </c>
      <c r="AT3272">
        <f>0</f>
        <v>0</v>
      </c>
      <c r="AV3272" t="s">
        <v>1569</v>
      </c>
      <c r="AW3272" s="50">
        <f>L3264</f>
        <v>0</v>
      </c>
      <c r="AZ3272">
        <f>Source!X659</f>
        <v>217.56</v>
      </c>
      <c r="BA3272">
        <f>Source!Y659</f>
        <v>114.39</v>
      </c>
      <c r="CD3272">
        <v>2</v>
      </c>
    </row>
    <row r="3273" spans="1:82" ht="153.75" x14ac:dyDescent="0.2">
      <c r="A3273" s="36" t="s">
        <v>768</v>
      </c>
      <c r="B3273" s="38" t="s">
        <v>1844</v>
      </c>
      <c r="C3273" s="38" t="s">
        <v>1847</v>
      </c>
      <c r="D3273" s="39" t="str">
        <f>Source!H660</f>
        <v>ШТ</v>
      </c>
      <c r="E3273" s="40">
        <f>Source!K660</f>
        <v>1</v>
      </c>
      <c r="F3273" s="40"/>
      <c r="G3273" s="40">
        <f>Source!I660</f>
        <v>1</v>
      </c>
      <c r="H3273" s="42"/>
      <c r="I3273" s="41"/>
      <c r="J3273" s="42"/>
      <c r="K3273" s="41"/>
      <c r="L3273" s="42"/>
    </row>
    <row r="3274" spans="1:82" ht="15" x14ac:dyDescent="0.2">
      <c r="A3274" s="37"/>
      <c r="B3274" s="40">
        <v>1</v>
      </c>
      <c r="C3274" s="37" t="s">
        <v>1560</v>
      </c>
      <c r="D3274" s="39" t="s">
        <v>1220</v>
      </c>
      <c r="E3274" s="43"/>
      <c r="F3274" s="40"/>
      <c r="G3274" s="43">
        <f>Source!U660</f>
        <v>1.6</v>
      </c>
      <c r="H3274" s="40"/>
      <c r="I3274" s="40"/>
      <c r="J3274" s="40"/>
      <c r="K3274" s="40"/>
      <c r="L3274" s="44">
        <f>SUM(L3275:L3275)-SUMIF(CE3275:CE3275, 1, L3275:L3275)</f>
        <v>747.65</v>
      </c>
    </row>
    <row r="3275" spans="1:82" ht="28.5" x14ac:dyDescent="0.2">
      <c r="A3275" s="38"/>
      <c r="B3275" s="38" t="s">
        <v>1258</v>
      </c>
      <c r="C3275" s="38" t="s">
        <v>1259</v>
      </c>
      <c r="D3275" s="39" t="s">
        <v>1220</v>
      </c>
      <c r="E3275" s="40">
        <v>1.6</v>
      </c>
      <c r="F3275" s="40"/>
      <c r="G3275" s="40">
        <f>SmtRes!CX1131</f>
        <v>1.6</v>
      </c>
      <c r="H3275" s="42"/>
      <c r="I3275" s="41"/>
      <c r="J3275" s="42">
        <f>SmtRes!CZ1131</f>
        <v>467.28</v>
      </c>
      <c r="K3275" s="41"/>
      <c r="L3275" s="42">
        <f>SmtRes!DI1131</f>
        <v>747.65</v>
      </c>
    </row>
    <row r="3276" spans="1:82" ht="15" x14ac:dyDescent="0.2">
      <c r="A3276" s="37"/>
      <c r="B3276" s="40">
        <v>4</v>
      </c>
      <c r="C3276" s="37" t="s">
        <v>1576</v>
      </c>
      <c r="D3276" s="39"/>
      <c r="E3276" s="43"/>
      <c r="F3276" s="40"/>
      <c r="G3276" s="43"/>
      <c r="H3276" s="40"/>
      <c r="I3276" s="40"/>
      <c r="J3276" s="40"/>
      <c r="K3276" s="40"/>
      <c r="L3276" s="44">
        <f>SUM(L3277:L3279)-SUMIF(CE3277:CE3279, 1, L3277:L3279)</f>
        <v>0</v>
      </c>
    </row>
    <row r="3277" spans="1:82" ht="14.25" x14ac:dyDescent="0.2">
      <c r="A3277" s="38"/>
      <c r="B3277" s="38" t="s">
        <v>1361</v>
      </c>
      <c r="C3277" s="38" t="s">
        <v>1363</v>
      </c>
      <c r="D3277" s="39" t="s">
        <v>806</v>
      </c>
      <c r="E3277" s="40">
        <v>8.0000000000000004E-4</v>
      </c>
      <c r="F3277" s="40">
        <f>ROUND(0,7)</f>
        <v>0</v>
      </c>
      <c r="G3277" s="40">
        <f>SmtRes!CX1132</f>
        <v>0</v>
      </c>
      <c r="H3277" s="42">
        <f>SmtRes!CZ1132</f>
        <v>116448.72</v>
      </c>
      <c r="I3277" s="41">
        <f>SmtRes!AI1132</f>
        <v>1.07</v>
      </c>
      <c r="J3277" s="42">
        <f>ROUND(H3277*I3277, 2)</f>
        <v>124600.13</v>
      </c>
      <c r="K3277" s="41"/>
      <c r="L3277" s="42">
        <f>SmtRes!DF1132</f>
        <v>0</v>
      </c>
    </row>
    <row r="3278" spans="1:82" ht="14.25" x14ac:dyDescent="0.2">
      <c r="A3278" s="38"/>
      <c r="B3278" s="38" t="s">
        <v>1364</v>
      </c>
      <c r="C3278" s="38" t="s">
        <v>1366</v>
      </c>
      <c r="D3278" s="39" t="s">
        <v>806</v>
      </c>
      <c r="E3278" s="40">
        <v>1.0000000000000001E-5</v>
      </c>
      <c r="F3278" s="40">
        <f>ROUND(0,7)</f>
        <v>0</v>
      </c>
      <c r="G3278" s="40">
        <f>SmtRes!CX1133</f>
        <v>0</v>
      </c>
      <c r="H3278" s="42">
        <f>SmtRes!CZ1133</f>
        <v>81827.199999999997</v>
      </c>
      <c r="I3278" s="41">
        <f>SmtRes!AI1133</f>
        <v>1.1599999999999999</v>
      </c>
      <c r="J3278" s="42">
        <f>ROUND(H3278*I3278, 2)</f>
        <v>94919.55</v>
      </c>
      <c r="K3278" s="41"/>
      <c r="L3278" s="42">
        <f>SmtRes!DF1133</f>
        <v>0</v>
      </c>
    </row>
    <row r="3279" spans="1:82" ht="57" x14ac:dyDescent="0.2">
      <c r="A3279" s="38"/>
      <c r="B3279" s="38" t="s">
        <v>1367</v>
      </c>
      <c r="C3279" s="45" t="s">
        <v>1369</v>
      </c>
      <c r="D3279" s="46" t="s">
        <v>835</v>
      </c>
      <c r="E3279" s="47">
        <v>2.4E-2</v>
      </c>
      <c r="F3279" s="47">
        <f>ROUND(0,7)</f>
        <v>0</v>
      </c>
      <c r="G3279" s="47">
        <f>SmtRes!CX1134</f>
        <v>0</v>
      </c>
      <c r="H3279" s="48">
        <f>SmtRes!CZ1134</f>
        <v>37.71</v>
      </c>
      <c r="I3279" s="49">
        <f>SmtRes!AI1134</f>
        <v>1.45</v>
      </c>
      <c r="J3279" s="48">
        <f>ROUND(H3279*I3279, 2)</f>
        <v>54.68</v>
      </c>
      <c r="K3279" s="49"/>
      <c r="L3279" s="48">
        <f>SmtRes!DF1134</f>
        <v>0</v>
      </c>
    </row>
    <row r="3280" spans="1:82" ht="15" x14ac:dyDescent="0.2">
      <c r="A3280" s="38"/>
      <c r="B3280" s="38"/>
      <c r="C3280" s="51" t="s">
        <v>1564</v>
      </c>
      <c r="D3280" s="39"/>
      <c r="E3280" s="40"/>
      <c r="F3280" s="40"/>
      <c r="G3280" s="40"/>
      <c r="H3280" s="42"/>
      <c r="I3280" s="41"/>
      <c r="J3280" s="42"/>
      <c r="K3280" s="41"/>
      <c r="L3280" s="42">
        <f>L3274+L3276</f>
        <v>747.65</v>
      </c>
    </row>
    <row r="3281" spans="1:83" ht="14.25" x14ac:dyDescent="0.2">
      <c r="A3281" s="38"/>
      <c r="B3281" s="38"/>
      <c r="C3281" s="38" t="s">
        <v>1565</v>
      </c>
      <c r="D3281" s="39"/>
      <c r="E3281" s="40"/>
      <c r="F3281" s="40"/>
      <c r="G3281" s="40"/>
      <c r="H3281" s="42"/>
      <c r="I3281" s="41"/>
      <c r="J3281" s="42"/>
      <c r="K3281" s="41"/>
      <c r="L3281" s="42">
        <f>SUM(AR3273:AR3284)+SUM(AS3273:AS3284)+SUM(AT3273:AT3284)+SUM(AU3273:AU3284)+SUM(AV3273:AV3284)</f>
        <v>747.65</v>
      </c>
    </row>
    <row r="3282" spans="1:83" ht="28.5" x14ac:dyDescent="0.2">
      <c r="A3282" s="38"/>
      <c r="B3282" s="38" t="s">
        <v>754</v>
      </c>
      <c r="C3282" s="38" t="s">
        <v>1840</v>
      </c>
      <c r="D3282" s="39" t="s">
        <v>1392</v>
      </c>
      <c r="E3282" s="40">
        <f>Source!BZ660</f>
        <v>97</v>
      </c>
      <c r="F3282" s="40"/>
      <c r="G3282" s="40">
        <f>Source!AT660</f>
        <v>97</v>
      </c>
      <c r="H3282" s="42"/>
      <c r="I3282" s="41"/>
      <c r="J3282" s="42"/>
      <c r="K3282" s="41"/>
      <c r="L3282" s="42">
        <f>SUM(AZ3273:AZ3284)</f>
        <v>725.22</v>
      </c>
    </row>
    <row r="3283" spans="1:83" ht="28.5" x14ac:dyDescent="0.2">
      <c r="A3283" s="45"/>
      <c r="B3283" s="45" t="s">
        <v>755</v>
      </c>
      <c r="C3283" s="45" t="s">
        <v>1841</v>
      </c>
      <c r="D3283" s="46" t="s">
        <v>1392</v>
      </c>
      <c r="E3283" s="47">
        <f>Source!CA660</f>
        <v>51</v>
      </c>
      <c r="F3283" s="47"/>
      <c r="G3283" s="47">
        <f>Source!AU660</f>
        <v>51</v>
      </c>
      <c r="H3283" s="48"/>
      <c r="I3283" s="49"/>
      <c r="J3283" s="48"/>
      <c r="K3283" s="49"/>
      <c r="L3283" s="48">
        <f>SUM(BA3273:BA3284)</f>
        <v>381.3</v>
      </c>
    </row>
    <row r="3284" spans="1:83" ht="15" x14ac:dyDescent="0.2">
      <c r="C3284" s="58" t="s">
        <v>1568</v>
      </c>
      <c r="D3284" s="58"/>
      <c r="E3284" s="58"/>
      <c r="F3284" s="58"/>
      <c r="G3284" s="58"/>
      <c r="H3284" s="58"/>
      <c r="I3284" s="59">
        <f>K3284/E3273</f>
        <v>1854.1699999999998</v>
      </c>
      <c r="J3284" s="59"/>
      <c r="K3284" s="59">
        <f>L3274+L3276+L3282+L3283</f>
        <v>1854.1699999999998</v>
      </c>
      <c r="L3284" s="59"/>
      <c r="AD3284">
        <f>ROUND((Source!AT660/100)*((ROUND(SUMIF(SmtRes!AQ1131:'SmtRes'!AQ1134,"=1",SmtRes!AD1131:'SmtRes'!AD1134)*Source!I660, 2)+ROUND(SUMIF(SmtRes!AQ1131:'SmtRes'!AQ1134,"=1",SmtRes!AC1131:'SmtRes'!AC1134)*Source!I660, 2))), 2)</f>
        <v>453.26</v>
      </c>
      <c r="AE3284">
        <f>ROUND((Source!AU660/100)*((ROUND(SUMIF(SmtRes!AQ1131:'SmtRes'!AQ1134,"=1",SmtRes!AD1131:'SmtRes'!AD1134)*Source!I660, 2)+ROUND(SUMIF(SmtRes!AQ1131:'SmtRes'!AQ1134,"=1",SmtRes!AC1131:'SmtRes'!AC1134)*Source!I660, 2))), 2)</f>
        <v>238.31</v>
      </c>
      <c r="AN3284" s="50">
        <f>L3274+L3276+L3282+L3283</f>
        <v>1854.1699999999998</v>
      </c>
      <c r="AO3284">
        <f>0</f>
        <v>0</v>
      </c>
      <c r="AQ3284" t="s">
        <v>1569</v>
      </c>
      <c r="AR3284" s="50">
        <f>L3274</f>
        <v>747.65</v>
      </c>
      <c r="AT3284">
        <f>0</f>
        <v>0</v>
      </c>
      <c r="AV3284" t="s">
        <v>1569</v>
      </c>
      <c r="AW3284" s="50">
        <f>L3276</f>
        <v>0</v>
      </c>
      <c r="AZ3284">
        <f>Source!X660</f>
        <v>725.22</v>
      </c>
      <c r="BA3284">
        <f>Source!Y660</f>
        <v>381.3</v>
      </c>
      <c r="CD3284">
        <v>2</v>
      </c>
    </row>
    <row r="3285" spans="1:83" ht="135" x14ac:dyDescent="0.2">
      <c r="A3285" s="36" t="s">
        <v>770</v>
      </c>
      <c r="B3285" s="38" t="s">
        <v>1848</v>
      </c>
      <c r="C3285" s="38" t="s">
        <v>1849</v>
      </c>
      <c r="D3285" s="39" t="str">
        <f>Source!H661</f>
        <v>100 м</v>
      </c>
      <c r="E3285" s="40">
        <f>Source!K661</f>
        <v>0.01</v>
      </c>
      <c r="F3285" s="40"/>
      <c r="G3285" s="40">
        <f>Source!I661</f>
        <v>0.01</v>
      </c>
      <c r="H3285" s="42"/>
      <c r="I3285" s="41"/>
      <c r="J3285" s="42"/>
      <c r="K3285" s="41"/>
      <c r="L3285" s="42"/>
    </row>
    <row r="3286" spans="1:83" ht="89.25" x14ac:dyDescent="0.2">
      <c r="B3286" s="55" t="str">
        <f>Source!EO661</f>
        <v>Поправка: 571/пр_2022_т.3_п.2</v>
      </c>
      <c r="C3286" s="55" t="str">
        <f>Source!CN661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3287" spans="1:83" x14ac:dyDescent="0.2">
      <c r="C3287" s="53" t="str">
        <f>"Объем: "&amp;Source!I661&amp;"=1/"&amp;"100"</f>
        <v>Объем: 0,01=1/100</v>
      </c>
    </row>
    <row r="3288" spans="1:83" ht="15" x14ac:dyDescent="0.2">
      <c r="A3288" s="37"/>
      <c r="B3288" s="40">
        <v>1</v>
      </c>
      <c r="C3288" s="37" t="s">
        <v>1560</v>
      </c>
      <c r="D3288" s="39" t="s">
        <v>1220</v>
      </c>
      <c r="E3288" s="43"/>
      <c r="F3288" s="40"/>
      <c r="G3288" s="43">
        <f>Source!U661</f>
        <v>8.448E-2</v>
      </c>
      <c r="H3288" s="40"/>
      <c r="I3288" s="40"/>
      <c r="J3288" s="40"/>
      <c r="K3288" s="40"/>
      <c r="L3288" s="44">
        <f>SUM(L3289:L3289)-SUMIF(CE3289:CE3289, 1, L3289:L3289)</f>
        <v>39.479999999999997</v>
      </c>
    </row>
    <row r="3289" spans="1:83" ht="28.5" x14ac:dyDescent="0.2">
      <c r="A3289" s="38"/>
      <c r="B3289" s="38" t="s">
        <v>1258</v>
      </c>
      <c r="C3289" s="38" t="s">
        <v>1259</v>
      </c>
      <c r="D3289" s="39" t="s">
        <v>1220</v>
      </c>
      <c r="E3289" s="40">
        <v>14.08</v>
      </c>
      <c r="F3289" s="40">
        <f>ROUND(0.6,7)</f>
        <v>0.6</v>
      </c>
      <c r="G3289" s="40">
        <f>SmtRes!CX1135</f>
        <v>8.448E-2</v>
      </c>
      <c r="H3289" s="42"/>
      <c r="I3289" s="41"/>
      <c r="J3289" s="42">
        <f>SmtRes!CZ1135</f>
        <v>467.28</v>
      </c>
      <c r="K3289" s="41"/>
      <c r="L3289" s="42">
        <f>SmtRes!DI1135</f>
        <v>39.479999999999997</v>
      </c>
    </row>
    <row r="3290" spans="1:83" ht="15" x14ac:dyDescent="0.2">
      <c r="A3290" s="37"/>
      <c r="B3290" s="40">
        <v>2</v>
      </c>
      <c r="C3290" s="37" t="s">
        <v>1561</v>
      </c>
      <c r="D3290" s="39"/>
      <c r="E3290" s="43"/>
      <c r="F3290" s="40"/>
      <c r="G3290" s="43"/>
      <c r="H3290" s="40"/>
      <c r="I3290" s="40"/>
      <c r="J3290" s="40"/>
      <c r="K3290" s="40"/>
      <c r="L3290" s="44">
        <f>SUM(L3291:L3297)-SUMIF(CE3291:CE3297, 1, L3291:L3297)</f>
        <v>2.7000000000000011</v>
      </c>
    </row>
    <row r="3291" spans="1:83" ht="15" x14ac:dyDescent="0.2">
      <c r="A3291" s="37"/>
      <c r="B3291" s="40"/>
      <c r="C3291" s="37" t="s">
        <v>1563</v>
      </c>
      <c r="D3291" s="39" t="s">
        <v>1220</v>
      </c>
      <c r="E3291" s="43"/>
      <c r="F3291" s="40"/>
      <c r="G3291" s="43">
        <f>Source!V661</f>
        <v>2.3999999999999998E-3</v>
      </c>
      <c r="H3291" s="40"/>
      <c r="I3291" s="40"/>
      <c r="J3291" s="40"/>
      <c r="K3291" s="40"/>
      <c r="L3291" s="44">
        <f>SUMIF(CE3292:CE3297, 1, L3292:L3297)</f>
        <v>1.3399999999999999</v>
      </c>
      <c r="CE3291">
        <v>1</v>
      </c>
    </row>
    <row r="3292" spans="1:83" ht="28.5" x14ac:dyDescent="0.2">
      <c r="A3292" s="38"/>
      <c r="B3292" s="38" t="s">
        <v>1284</v>
      </c>
      <c r="C3292" s="38" t="s">
        <v>1286</v>
      </c>
      <c r="D3292" s="39" t="s">
        <v>1090</v>
      </c>
      <c r="E3292" s="40">
        <v>0.2</v>
      </c>
      <c r="F3292" s="40">
        <f t="shared" ref="F3292:F3297" si="159">ROUND(0.6,7)</f>
        <v>0.6</v>
      </c>
      <c r="G3292" s="40">
        <f>SmtRes!CX1137</f>
        <v>1.1999999999999999E-3</v>
      </c>
      <c r="H3292" s="42"/>
      <c r="I3292" s="41"/>
      <c r="J3292" s="42">
        <f>SmtRes!CZ1137</f>
        <v>1472.33</v>
      </c>
      <c r="K3292" s="41"/>
      <c r="L3292" s="42">
        <f>SmtRes!DG1137</f>
        <v>1.77</v>
      </c>
    </row>
    <row r="3293" spans="1:83" ht="28.5" x14ac:dyDescent="0.2">
      <c r="A3293" s="38"/>
      <c r="B3293" s="38" t="s">
        <v>1287</v>
      </c>
      <c r="C3293" s="38" t="s">
        <v>1603</v>
      </c>
      <c r="D3293" s="39" t="s">
        <v>1220</v>
      </c>
      <c r="E3293" s="40">
        <f>SmtRes!DO1137*SmtRes!AT1137</f>
        <v>0.2</v>
      </c>
      <c r="F3293" s="40">
        <f t="shared" si="159"/>
        <v>0.6</v>
      </c>
      <c r="G3293" s="40">
        <f>SmtRes!DO1137*SmtRes!CX1137</f>
        <v>1.1999999999999999E-3</v>
      </c>
      <c r="H3293" s="42"/>
      <c r="I3293" s="41"/>
      <c r="J3293" s="42">
        <f>ROUND(SmtRes!AG1137/SmtRes!DO1137, 2)</f>
        <v>642.05999999999995</v>
      </c>
      <c r="K3293" s="41"/>
      <c r="L3293" s="42">
        <f>SmtRes!DH1137</f>
        <v>0.77</v>
      </c>
      <c r="CE3293">
        <v>1</v>
      </c>
    </row>
    <row r="3294" spans="1:83" ht="28.5" x14ac:dyDescent="0.2">
      <c r="A3294" s="38"/>
      <c r="B3294" s="38" t="s">
        <v>1372</v>
      </c>
      <c r="C3294" s="38" t="s">
        <v>1374</v>
      </c>
      <c r="D3294" s="39" t="s">
        <v>1090</v>
      </c>
      <c r="E3294" s="40">
        <v>3.34</v>
      </c>
      <c r="F3294" s="40">
        <f t="shared" si="159"/>
        <v>0.6</v>
      </c>
      <c r="G3294" s="40">
        <f>SmtRes!CX1138</f>
        <v>2.0039999999999999E-2</v>
      </c>
      <c r="H3294" s="42">
        <f>SmtRes!CZ1138</f>
        <v>1.75</v>
      </c>
      <c r="I3294" s="41">
        <f>SmtRes!AJ1138</f>
        <v>1.34</v>
      </c>
      <c r="J3294" s="42">
        <f>ROUND(H3294*I3294, 2)</f>
        <v>2.35</v>
      </c>
      <c r="K3294" s="41"/>
      <c r="L3294" s="42">
        <f>SmtRes!DG1138</f>
        <v>0.05</v>
      </c>
    </row>
    <row r="3295" spans="1:83" ht="28.5" x14ac:dyDescent="0.2">
      <c r="A3295" s="38"/>
      <c r="B3295" s="38" t="s">
        <v>1375</v>
      </c>
      <c r="C3295" s="38" t="s">
        <v>1377</v>
      </c>
      <c r="D3295" s="39" t="s">
        <v>1090</v>
      </c>
      <c r="E3295" s="40">
        <v>3.34</v>
      </c>
      <c r="F3295" s="40">
        <f t="shared" si="159"/>
        <v>0.6</v>
      </c>
      <c r="G3295" s="40">
        <f>SmtRes!CX1139</f>
        <v>2.0039999999999999E-2</v>
      </c>
      <c r="H3295" s="42">
        <f>SmtRes!CZ1139</f>
        <v>8.84</v>
      </c>
      <c r="I3295" s="41">
        <f>SmtRes!AJ1139</f>
        <v>1.3</v>
      </c>
      <c r="J3295" s="42">
        <f>ROUND(H3295*I3295, 2)</f>
        <v>11.49</v>
      </c>
      <c r="K3295" s="41"/>
      <c r="L3295" s="42">
        <f>SmtRes!DG1139</f>
        <v>0.23</v>
      </c>
    </row>
    <row r="3296" spans="1:83" ht="28.5" x14ac:dyDescent="0.2">
      <c r="A3296" s="38"/>
      <c r="B3296" s="38" t="s">
        <v>1227</v>
      </c>
      <c r="C3296" s="38" t="s">
        <v>1229</v>
      </c>
      <c r="D3296" s="39" t="s">
        <v>1090</v>
      </c>
      <c r="E3296" s="40">
        <v>0.2</v>
      </c>
      <c r="F3296" s="40">
        <f t="shared" si="159"/>
        <v>0.6</v>
      </c>
      <c r="G3296" s="40">
        <f>SmtRes!CX1140</f>
        <v>1.1999999999999999E-3</v>
      </c>
      <c r="H3296" s="42"/>
      <c r="I3296" s="41"/>
      <c r="J3296" s="42">
        <f>SmtRes!CZ1140</f>
        <v>544.70000000000005</v>
      </c>
      <c r="K3296" s="41"/>
      <c r="L3296" s="42">
        <f>SmtRes!DG1140</f>
        <v>0.65</v>
      </c>
    </row>
    <row r="3297" spans="1:83" ht="28.5" x14ac:dyDescent="0.2">
      <c r="A3297" s="38"/>
      <c r="B3297" s="38" t="s">
        <v>1226</v>
      </c>
      <c r="C3297" s="38" t="s">
        <v>1562</v>
      </c>
      <c r="D3297" s="39" t="s">
        <v>1220</v>
      </c>
      <c r="E3297" s="40">
        <f>SmtRes!DO1140*SmtRes!AT1140</f>
        <v>0.2</v>
      </c>
      <c r="F3297" s="40">
        <f t="shared" si="159"/>
        <v>0.6</v>
      </c>
      <c r="G3297" s="40">
        <f>SmtRes!DO1140*SmtRes!CX1140</f>
        <v>1.1999999999999999E-3</v>
      </c>
      <c r="H3297" s="42"/>
      <c r="I3297" s="41"/>
      <c r="J3297" s="42">
        <f>ROUND(SmtRes!AG1140/SmtRes!DO1140, 2)</f>
        <v>477.98</v>
      </c>
      <c r="K3297" s="41"/>
      <c r="L3297" s="42">
        <f>SmtRes!DH1140</f>
        <v>0.56999999999999995</v>
      </c>
      <c r="CE3297">
        <v>1</v>
      </c>
    </row>
    <row r="3298" spans="1:83" ht="15" x14ac:dyDescent="0.2">
      <c r="A3298" s="37"/>
      <c r="B3298" s="40">
        <v>4</v>
      </c>
      <c r="C3298" s="37" t="s">
        <v>1576</v>
      </c>
      <c r="D3298" s="39"/>
      <c r="E3298" s="43"/>
      <c r="F3298" s="40"/>
      <c r="G3298" s="43"/>
      <c r="H3298" s="40"/>
      <c r="I3298" s="40"/>
      <c r="J3298" s="40"/>
      <c r="K3298" s="40"/>
      <c r="L3298" s="44">
        <f>SUM(L3299:L3302)-SUMIF(CE3299:CE3302, 1, L3299:L3302)</f>
        <v>0</v>
      </c>
    </row>
    <row r="3299" spans="1:83" ht="57" x14ac:dyDescent="0.2">
      <c r="A3299" s="38"/>
      <c r="B3299" s="38" t="s">
        <v>1367</v>
      </c>
      <c r="C3299" s="38" t="s">
        <v>1369</v>
      </c>
      <c r="D3299" s="39" t="s">
        <v>835</v>
      </c>
      <c r="E3299" s="40">
        <v>0.245</v>
      </c>
      <c r="F3299" s="40">
        <f>ROUND(0,7)</f>
        <v>0</v>
      </c>
      <c r="G3299" s="40">
        <f>SmtRes!CX1141</f>
        <v>0</v>
      </c>
      <c r="H3299" s="42">
        <f>SmtRes!CZ1141</f>
        <v>37.71</v>
      </c>
      <c r="I3299" s="41">
        <f>SmtRes!AI1141</f>
        <v>1.45</v>
      </c>
      <c r="J3299" s="42">
        <f>ROUND(H3299*I3299, 2)</f>
        <v>54.68</v>
      </c>
      <c r="K3299" s="41"/>
      <c r="L3299" s="42">
        <f>SmtRes!DF1141</f>
        <v>0</v>
      </c>
    </row>
    <row r="3300" spans="1:83" ht="57" x14ac:dyDescent="0.2">
      <c r="A3300" s="38"/>
      <c r="B3300" s="38" t="s">
        <v>1378</v>
      </c>
      <c r="C3300" s="38" t="s">
        <v>1380</v>
      </c>
      <c r="D3300" s="39" t="s">
        <v>806</v>
      </c>
      <c r="E3300" s="40">
        <v>6.2E-4</v>
      </c>
      <c r="F3300" s="40">
        <f>ROUND(0,7)</f>
        <v>0</v>
      </c>
      <c r="G3300" s="40">
        <f>SmtRes!CX1142</f>
        <v>0</v>
      </c>
      <c r="H3300" s="42">
        <f>SmtRes!CZ1142</f>
        <v>99190.96</v>
      </c>
      <c r="I3300" s="41">
        <f>SmtRes!AI1142</f>
        <v>1.1200000000000001</v>
      </c>
      <c r="J3300" s="42">
        <f>ROUND(H3300*I3300, 2)</f>
        <v>111093.88</v>
      </c>
      <c r="K3300" s="41"/>
      <c r="L3300" s="42">
        <f>SmtRes!DF1142</f>
        <v>0</v>
      </c>
    </row>
    <row r="3301" spans="1:83" ht="28.5" x14ac:dyDescent="0.2">
      <c r="A3301" s="38"/>
      <c r="B3301" s="38" t="s">
        <v>1381</v>
      </c>
      <c r="C3301" s="38" t="s">
        <v>1383</v>
      </c>
      <c r="D3301" s="39" t="s">
        <v>1242</v>
      </c>
      <c r="E3301" s="40">
        <v>0.25</v>
      </c>
      <c r="F3301" s="40">
        <f>ROUND(0,7)</f>
        <v>0</v>
      </c>
      <c r="G3301" s="40">
        <f>SmtRes!CX1143</f>
        <v>0</v>
      </c>
      <c r="H3301" s="42">
        <f>SmtRes!CZ1143</f>
        <v>931.11</v>
      </c>
      <c r="I3301" s="41">
        <f>SmtRes!AI1143</f>
        <v>1.61</v>
      </c>
      <c r="J3301" s="42">
        <f>ROUND(H3301*I3301, 2)</f>
        <v>1499.09</v>
      </c>
      <c r="K3301" s="41"/>
      <c r="L3301" s="42">
        <f>SmtRes!DF1143</f>
        <v>0</v>
      </c>
    </row>
    <row r="3302" spans="1:83" ht="14.25" x14ac:dyDescent="0.2">
      <c r="A3302" s="38"/>
      <c r="B3302" s="38" t="s">
        <v>1384</v>
      </c>
      <c r="C3302" s="45" t="s">
        <v>1386</v>
      </c>
      <c r="D3302" s="46" t="s">
        <v>806</v>
      </c>
      <c r="E3302" s="47">
        <v>7.2000000000000005E-4</v>
      </c>
      <c r="F3302" s="47">
        <f>ROUND(0,7)</f>
        <v>0</v>
      </c>
      <c r="G3302" s="47">
        <f>SmtRes!CX1144</f>
        <v>0</v>
      </c>
      <c r="H3302" s="48">
        <f>SmtRes!CZ1144</f>
        <v>82698.14</v>
      </c>
      <c r="I3302" s="49">
        <f>SmtRes!AI1144</f>
        <v>1.02</v>
      </c>
      <c r="J3302" s="48">
        <f>ROUND(H3302*I3302, 2)</f>
        <v>84352.1</v>
      </c>
      <c r="K3302" s="49"/>
      <c r="L3302" s="48">
        <f>SmtRes!DF1144</f>
        <v>0</v>
      </c>
    </row>
    <row r="3303" spans="1:83" ht="15" x14ac:dyDescent="0.2">
      <c r="A3303" s="38"/>
      <c r="B3303" s="38"/>
      <c r="C3303" s="51" t="s">
        <v>1564</v>
      </c>
      <c r="D3303" s="39"/>
      <c r="E3303" s="40"/>
      <c r="F3303" s="40"/>
      <c r="G3303" s="40"/>
      <c r="H3303" s="42"/>
      <c r="I3303" s="41"/>
      <c r="J3303" s="42"/>
      <c r="K3303" s="41"/>
      <c r="L3303" s="42">
        <f>L3288+L3290+L3291+L3298</f>
        <v>43.519999999999996</v>
      </c>
    </row>
    <row r="3304" spans="1:83" ht="14.25" x14ac:dyDescent="0.2">
      <c r="A3304" s="38"/>
      <c r="B3304" s="38"/>
      <c r="C3304" s="38" t="s">
        <v>1565</v>
      </c>
      <c r="D3304" s="39"/>
      <c r="E3304" s="40"/>
      <c r="F3304" s="40"/>
      <c r="G3304" s="40"/>
      <c r="H3304" s="42"/>
      <c r="I3304" s="41"/>
      <c r="J3304" s="42"/>
      <c r="K3304" s="41"/>
      <c r="L3304" s="42">
        <f>SUM(AR3285:AR3307)+SUM(AS3285:AS3307)+SUM(AT3285:AT3307)+SUM(AU3285:AU3307)+SUM(AV3285:AV3307)</f>
        <v>40.819999999999993</v>
      </c>
    </row>
    <row r="3305" spans="1:83" ht="28.5" x14ac:dyDescent="0.2">
      <c r="A3305" s="38"/>
      <c r="B3305" s="38" t="s">
        <v>754</v>
      </c>
      <c r="C3305" s="38" t="s">
        <v>1840</v>
      </c>
      <c r="D3305" s="39" t="s">
        <v>1392</v>
      </c>
      <c r="E3305" s="40">
        <f>Source!BZ661</f>
        <v>97</v>
      </c>
      <c r="F3305" s="40"/>
      <c r="G3305" s="40">
        <f>Source!AT661</f>
        <v>97</v>
      </c>
      <c r="H3305" s="42"/>
      <c r="I3305" s="41"/>
      <c r="J3305" s="42"/>
      <c r="K3305" s="41"/>
      <c r="L3305" s="42">
        <f>SUM(AZ3285:AZ3307)</f>
        <v>39.6</v>
      </c>
    </row>
    <row r="3306" spans="1:83" ht="28.5" x14ac:dyDescent="0.2">
      <c r="A3306" s="45"/>
      <c r="B3306" s="45" t="s">
        <v>755</v>
      </c>
      <c r="C3306" s="45" t="s">
        <v>1841</v>
      </c>
      <c r="D3306" s="46" t="s">
        <v>1392</v>
      </c>
      <c r="E3306" s="47">
        <f>Source!CA661</f>
        <v>51</v>
      </c>
      <c r="F3306" s="47"/>
      <c r="G3306" s="47">
        <f>Source!AU661</f>
        <v>51</v>
      </c>
      <c r="H3306" s="48"/>
      <c r="I3306" s="49"/>
      <c r="J3306" s="48"/>
      <c r="K3306" s="49"/>
      <c r="L3306" s="48">
        <f>SUM(BA3285:BA3307)</f>
        <v>20.82</v>
      </c>
    </row>
    <row r="3307" spans="1:83" ht="15" x14ac:dyDescent="0.2">
      <c r="C3307" s="58" t="s">
        <v>1568</v>
      </c>
      <c r="D3307" s="58"/>
      <c r="E3307" s="58"/>
      <c r="F3307" s="58"/>
      <c r="G3307" s="58"/>
      <c r="H3307" s="58"/>
      <c r="I3307" s="59">
        <f>K3307/E3285</f>
        <v>10394</v>
      </c>
      <c r="J3307" s="59"/>
      <c r="K3307" s="59">
        <f>L3288+L3290+L3298+L3305+L3306+L3291</f>
        <v>103.94</v>
      </c>
      <c r="L3307" s="59"/>
      <c r="AD3307">
        <f>ROUND((Source!AT661/100)*((ROUND(SUMIF(SmtRes!AQ1135:'SmtRes'!AQ1144,"=1",SmtRes!AD1135:'SmtRes'!AD1144)*Source!I661, 2)+ROUND(SUMIF(SmtRes!AQ1135:'SmtRes'!AQ1144,"=1",SmtRes!AC1135:'SmtRes'!AC1144)*Source!I661, 2))), 2)</f>
        <v>15.39</v>
      </c>
      <c r="AE3307">
        <f>ROUND((Source!AU661/100)*((ROUND(SUMIF(SmtRes!AQ1135:'SmtRes'!AQ1144,"=1",SmtRes!AD1135:'SmtRes'!AD1144)*Source!I661, 2)+ROUND(SUMIF(SmtRes!AQ1135:'SmtRes'!AQ1144,"=1",SmtRes!AC1135:'SmtRes'!AC1144)*Source!I661, 2))), 2)</f>
        <v>8.09</v>
      </c>
      <c r="AN3307" s="50">
        <f>L3288+L3290+L3298+L3305+L3306+L3291</f>
        <v>103.94</v>
      </c>
      <c r="AO3307" s="50">
        <f>L3290</f>
        <v>2.7000000000000011</v>
      </c>
      <c r="AQ3307" t="s">
        <v>1569</v>
      </c>
      <c r="AR3307" s="50">
        <f>L3288</f>
        <v>39.479999999999997</v>
      </c>
      <c r="AT3307" s="50">
        <f>L3291</f>
        <v>1.3399999999999999</v>
      </c>
      <c r="AV3307" t="s">
        <v>1569</v>
      </c>
      <c r="AW3307" s="50">
        <f>L3298</f>
        <v>0</v>
      </c>
      <c r="AZ3307">
        <f>Source!X661</f>
        <v>39.6</v>
      </c>
      <c r="BA3307">
        <f>Source!Y661</f>
        <v>20.82</v>
      </c>
      <c r="CD3307">
        <v>2</v>
      </c>
    </row>
    <row r="3308" spans="1:83" ht="149.25" x14ac:dyDescent="0.2">
      <c r="A3308" s="36" t="s">
        <v>775</v>
      </c>
      <c r="B3308" s="38" t="s">
        <v>1850</v>
      </c>
      <c r="C3308" s="38" t="s">
        <v>1851</v>
      </c>
      <c r="D3308" s="39" t="str">
        <f>Source!H662</f>
        <v>100 м</v>
      </c>
      <c r="E3308" s="40">
        <f>Source!K662</f>
        <v>0.01</v>
      </c>
      <c r="F3308" s="40"/>
      <c r="G3308" s="40">
        <f>Source!I662</f>
        <v>0.01</v>
      </c>
      <c r="H3308" s="42"/>
      <c r="I3308" s="41"/>
      <c r="J3308" s="42"/>
      <c r="K3308" s="41"/>
      <c r="L3308" s="42"/>
    </row>
    <row r="3309" spans="1:83" ht="89.25" x14ac:dyDescent="0.2">
      <c r="B3309" s="55" t="str">
        <f>Source!EO662</f>
        <v>Поправка: 571/пр_2022_т.3_п.2</v>
      </c>
      <c r="C3309" s="55" t="str">
        <f>Source!CN662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3310" spans="1:83" x14ac:dyDescent="0.2">
      <c r="C3310" s="53" t="str">
        <f>"Объем: "&amp;Source!I662&amp;"=1/"&amp;"100"</f>
        <v>Объем: 0,01=1/100</v>
      </c>
    </row>
    <row r="3311" spans="1:83" ht="15" x14ac:dyDescent="0.2">
      <c r="A3311" s="37"/>
      <c r="B3311" s="40">
        <v>1</v>
      </c>
      <c r="C3311" s="37" t="s">
        <v>1560</v>
      </c>
      <c r="D3311" s="39" t="s">
        <v>1220</v>
      </c>
      <c r="E3311" s="43"/>
      <c r="F3311" s="40"/>
      <c r="G3311" s="43">
        <f>Source!U662</f>
        <v>0.10367999999999999</v>
      </c>
      <c r="H3311" s="40"/>
      <c r="I3311" s="40"/>
      <c r="J3311" s="40"/>
      <c r="K3311" s="40"/>
      <c r="L3311" s="44">
        <f>SUM(L3312:L3312)-SUMIF(CE3312:CE3312, 1, L3312:L3312)</f>
        <v>48.45</v>
      </c>
    </row>
    <row r="3312" spans="1:83" ht="28.5" x14ac:dyDescent="0.2">
      <c r="A3312" s="38"/>
      <c r="B3312" s="38" t="s">
        <v>1258</v>
      </c>
      <c r="C3312" s="38" t="s">
        <v>1259</v>
      </c>
      <c r="D3312" s="39" t="s">
        <v>1220</v>
      </c>
      <c r="E3312" s="40">
        <v>17.28</v>
      </c>
      <c r="F3312" s="40">
        <f>ROUND(0.6,7)</f>
        <v>0.6</v>
      </c>
      <c r="G3312" s="40">
        <f>SmtRes!CX1145</f>
        <v>0.10367999999999999</v>
      </c>
      <c r="H3312" s="42"/>
      <c r="I3312" s="41"/>
      <c r="J3312" s="42">
        <f>SmtRes!CZ1145</f>
        <v>467.28</v>
      </c>
      <c r="K3312" s="41"/>
      <c r="L3312" s="42">
        <f>SmtRes!DI1145</f>
        <v>48.45</v>
      </c>
    </row>
    <row r="3313" spans="1:83" ht="15" x14ac:dyDescent="0.2">
      <c r="A3313" s="37"/>
      <c r="B3313" s="40">
        <v>2</v>
      </c>
      <c r="C3313" s="37" t="s">
        <v>1561</v>
      </c>
      <c r="D3313" s="39"/>
      <c r="E3313" s="43"/>
      <c r="F3313" s="40"/>
      <c r="G3313" s="43"/>
      <c r="H3313" s="40"/>
      <c r="I3313" s="40"/>
      <c r="J3313" s="40"/>
      <c r="K3313" s="40"/>
      <c r="L3313" s="44">
        <f>SUM(L3314:L3320)-SUMIF(CE3314:CE3320, 1, L3314:L3320)</f>
        <v>2.7600000000000007</v>
      </c>
    </row>
    <row r="3314" spans="1:83" ht="15" x14ac:dyDescent="0.2">
      <c r="A3314" s="37"/>
      <c r="B3314" s="40"/>
      <c r="C3314" s="37" t="s">
        <v>1563</v>
      </c>
      <c r="D3314" s="39" t="s">
        <v>1220</v>
      </c>
      <c r="E3314" s="43"/>
      <c r="F3314" s="40"/>
      <c r="G3314" s="43">
        <f>Source!V662</f>
        <v>2.3999999999999998E-3</v>
      </c>
      <c r="H3314" s="40"/>
      <c r="I3314" s="40"/>
      <c r="J3314" s="40"/>
      <c r="K3314" s="40"/>
      <c r="L3314" s="44">
        <f>SUMIF(CE3315:CE3320, 1, L3315:L3320)</f>
        <v>1.3399999999999999</v>
      </c>
      <c r="CE3314">
        <v>1</v>
      </c>
    </row>
    <row r="3315" spans="1:83" ht="28.5" x14ac:dyDescent="0.2">
      <c r="A3315" s="38"/>
      <c r="B3315" s="38" t="s">
        <v>1284</v>
      </c>
      <c r="C3315" s="38" t="s">
        <v>1286</v>
      </c>
      <c r="D3315" s="39" t="s">
        <v>1090</v>
      </c>
      <c r="E3315" s="40">
        <v>0.2</v>
      </c>
      <c r="F3315" s="40">
        <f t="shared" ref="F3315:F3320" si="160">ROUND(0.6,7)</f>
        <v>0.6</v>
      </c>
      <c r="G3315" s="40">
        <f>SmtRes!CX1147</f>
        <v>1.1999999999999999E-3</v>
      </c>
      <c r="H3315" s="42"/>
      <c r="I3315" s="41"/>
      <c r="J3315" s="42">
        <f>SmtRes!CZ1147</f>
        <v>1472.33</v>
      </c>
      <c r="K3315" s="41"/>
      <c r="L3315" s="42">
        <f>SmtRes!DG1147</f>
        <v>1.77</v>
      </c>
    </row>
    <row r="3316" spans="1:83" ht="28.5" x14ac:dyDescent="0.2">
      <c r="A3316" s="38"/>
      <c r="B3316" s="38" t="s">
        <v>1287</v>
      </c>
      <c r="C3316" s="38" t="s">
        <v>1603</v>
      </c>
      <c r="D3316" s="39" t="s">
        <v>1220</v>
      </c>
      <c r="E3316" s="40">
        <f>SmtRes!DO1147*SmtRes!AT1147</f>
        <v>0.2</v>
      </c>
      <c r="F3316" s="40">
        <f t="shared" si="160"/>
        <v>0.6</v>
      </c>
      <c r="G3316" s="40">
        <f>SmtRes!DO1147*SmtRes!CX1147</f>
        <v>1.1999999999999999E-3</v>
      </c>
      <c r="H3316" s="42"/>
      <c r="I3316" s="41"/>
      <c r="J3316" s="42">
        <f>ROUND(SmtRes!AG1147/SmtRes!DO1147, 2)</f>
        <v>642.05999999999995</v>
      </c>
      <c r="K3316" s="41"/>
      <c r="L3316" s="42">
        <f>SmtRes!DH1147</f>
        <v>0.77</v>
      </c>
      <c r="CE3316">
        <v>1</v>
      </c>
    </row>
    <row r="3317" spans="1:83" ht="28.5" x14ac:dyDescent="0.2">
      <c r="A3317" s="38"/>
      <c r="B3317" s="38" t="s">
        <v>1372</v>
      </c>
      <c r="C3317" s="38" t="s">
        <v>1374</v>
      </c>
      <c r="D3317" s="39" t="s">
        <v>1090</v>
      </c>
      <c r="E3317" s="40">
        <v>4.0599999999999996</v>
      </c>
      <c r="F3317" s="40">
        <f t="shared" si="160"/>
        <v>0.6</v>
      </c>
      <c r="G3317" s="40">
        <f>SmtRes!CX1148</f>
        <v>2.436E-2</v>
      </c>
      <c r="H3317" s="42">
        <f>SmtRes!CZ1148</f>
        <v>1.75</v>
      </c>
      <c r="I3317" s="41">
        <f>SmtRes!AJ1148</f>
        <v>1.34</v>
      </c>
      <c r="J3317" s="42">
        <f>ROUND(H3317*I3317, 2)</f>
        <v>2.35</v>
      </c>
      <c r="K3317" s="41"/>
      <c r="L3317" s="42">
        <f>SmtRes!DG1148</f>
        <v>0.06</v>
      </c>
    </row>
    <row r="3318" spans="1:83" ht="28.5" x14ac:dyDescent="0.2">
      <c r="A3318" s="38"/>
      <c r="B3318" s="38" t="s">
        <v>1375</v>
      </c>
      <c r="C3318" s="38" t="s">
        <v>1377</v>
      </c>
      <c r="D3318" s="39" t="s">
        <v>1090</v>
      </c>
      <c r="E3318" s="40">
        <v>4.0599999999999996</v>
      </c>
      <c r="F3318" s="40">
        <f t="shared" si="160"/>
        <v>0.6</v>
      </c>
      <c r="G3318" s="40">
        <f>SmtRes!CX1149</f>
        <v>2.436E-2</v>
      </c>
      <c r="H3318" s="42">
        <f>SmtRes!CZ1149</f>
        <v>8.84</v>
      </c>
      <c r="I3318" s="41">
        <f>SmtRes!AJ1149</f>
        <v>1.3</v>
      </c>
      <c r="J3318" s="42">
        <f>ROUND(H3318*I3318, 2)</f>
        <v>11.49</v>
      </c>
      <c r="K3318" s="41"/>
      <c r="L3318" s="42">
        <f>SmtRes!DG1149</f>
        <v>0.28000000000000003</v>
      </c>
    </row>
    <row r="3319" spans="1:83" ht="28.5" x14ac:dyDescent="0.2">
      <c r="A3319" s="38"/>
      <c r="B3319" s="38" t="s">
        <v>1227</v>
      </c>
      <c r="C3319" s="38" t="s">
        <v>1229</v>
      </c>
      <c r="D3319" s="39" t="s">
        <v>1090</v>
      </c>
      <c r="E3319" s="40">
        <v>0.2</v>
      </c>
      <c r="F3319" s="40">
        <f t="shared" si="160"/>
        <v>0.6</v>
      </c>
      <c r="G3319" s="40">
        <f>SmtRes!CX1150</f>
        <v>1.1999999999999999E-3</v>
      </c>
      <c r="H3319" s="42"/>
      <c r="I3319" s="41"/>
      <c r="J3319" s="42">
        <f>SmtRes!CZ1150</f>
        <v>544.70000000000005</v>
      </c>
      <c r="K3319" s="41"/>
      <c r="L3319" s="42">
        <f>SmtRes!DG1150</f>
        <v>0.65</v>
      </c>
    </row>
    <row r="3320" spans="1:83" ht="28.5" x14ac:dyDescent="0.2">
      <c r="A3320" s="38"/>
      <c r="B3320" s="38" t="s">
        <v>1226</v>
      </c>
      <c r="C3320" s="38" t="s">
        <v>1562</v>
      </c>
      <c r="D3320" s="39" t="s">
        <v>1220</v>
      </c>
      <c r="E3320" s="40">
        <f>SmtRes!DO1150*SmtRes!AT1150</f>
        <v>0.2</v>
      </c>
      <c r="F3320" s="40">
        <f t="shared" si="160"/>
        <v>0.6</v>
      </c>
      <c r="G3320" s="40">
        <f>SmtRes!DO1150*SmtRes!CX1150</f>
        <v>1.1999999999999999E-3</v>
      </c>
      <c r="H3320" s="42"/>
      <c r="I3320" s="41"/>
      <c r="J3320" s="42">
        <f>ROUND(SmtRes!AG1150/SmtRes!DO1150, 2)</f>
        <v>477.98</v>
      </c>
      <c r="K3320" s="41"/>
      <c r="L3320" s="42">
        <f>SmtRes!DH1150</f>
        <v>0.56999999999999995</v>
      </c>
      <c r="CE3320">
        <v>1</v>
      </c>
    </row>
    <row r="3321" spans="1:83" ht="15" x14ac:dyDescent="0.2">
      <c r="A3321" s="37"/>
      <c r="B3321" s="40">
        <v>4</v>
      </c>
      <c r="C3321" s="37" t="s">
        <v>1576</v>
      </c>
      <c r="D3321" s="39"/>
      <c r="E3321" s="43"/>
      <c r="F3321" s="40"/>
      <c r="G3321" s="43"/>
      <c r="H3321" s="40"/>
      <c r="I3321" s="40"/>
      <c r="J3321" s="40"/>
      <c r="K3321" s="40"/>
      <c r="L3321" s="44">
        <f>SUM(L3322:L3325)-SUMIF(CE3322:CE3325, 1, L3322:L3325)</f>
        <v>0</v>
      </c>
    </row>
    <row r="3322" spans="1:83" ht="57" x14ac:dyDescent="0.2">
      <c r="A3322" s="38"/>
      <c r="B3322" s="38" t="s">
        <v>1367</v>
      </c>
      <c r="C3322" s="38" t="s">
        <v>1369</v>
      </c>
      <c r="D3322" s="39" t="s">
        <v>835</v>
      </c>
      <c r="E3322" s="40">
        <v>0.245</v>
      </c>
      <c r="F3322" s="40">
        <f>ROUND(0,7)</f>
        <v>0</v>
      </c>
      <c r="G3322" s="40">
        <f>SmtRes!CX1151</f>
        <v>0</v>
      </c>
      <c r="H3322" s="42">
        <f>SmtRes!CZ1151</f>
        <v>37.71</v>
      </c>
      <c r="I3322" s="41">
        <f>SmtRes!AI1151</f>
        <v>1.45</v>
      </c>
      <c r="J3322" s="42">
        <f>ROUND(H3322*I3322, 2)</f>
        <v>54.68</v>
      </c>
      <c r="K3322" s="41"/>
      <c r="L3322" s="42">
        <f>SmtRes!DF1151</f>
        <v>0</v>
      </c>
    </row>
    <row r="3323" spans="1:83" ht="57" x14ac:dyDescent="0.2">
      <c r="A3323" s="38"/>
      <c r="B3323" s="38" t="s">
        <v>1378</v>
      </c>
      <c r="C3323" s="38" t="s">
        <v>1380</v>
      </c>
      <c r="D3323" s="39" t="s">
        <v>806</v>
      </c>
      <c r="E3323" s="40">
        <v>6.2E-4</v>
      </c>
      <c r="F3323" s="40">
        <f>ROUND(0,7)</f>
        <v>0</v>
      </c>
      <c r="G3323" s="40">
        <f>SmtRes!CX1152</f>
        <v>0</v>
      </c>
      <c r="H3323" s="42">
        <f>SmtRes!CZ1152</f>
        <v>99190.96</v>
      </c>
      <c r="I3323" s="41">
        <f>SmtRes!AI1152</f>
        <v>1.1200000000000001</v>
      </c>
      <c r="J3323" s="42">
        <f>ROUND(H3323*I3323, 2)</f>
        <v>111093.88</v>
      </c>
      <c r="K3323" s="41"/>
      <c r="L3323" s="42">
        <f>SmtRes!DF1152</f>
        <v>0</v>
      </c>
    </row>
    <row r="3324" spans="1:83" ht="28.5" x14ac:dyDescent="0.2">
      <c r="A3324" s="38"/>
      <c r="B3324" s="38" t="s">
        <v>1381</v>
      </c>
      <c r="C3324" s="38" t="s">
        <v>1383</v>
      </c>
      <c r="D3324" s="39" t="s">
        <v>1242</v>
      </c>
      <c r="E3324" s="40">
        <v>0.25</v>
      </c>
      <c r="F3324" s="40">
        <f>ROUND(0,7)</f>
        <v>0</v>
      </c>
      <c r="G3324" s="40">
        <f>SmtRes!CX1153</f>
        <v>0</v>
      </c>
      <c r="H3324" s="42">
        <f>SmtRes!CZ1153</f>
        <v>931.11</v>
      </c>
      <c r="I3324" s="41">
        <f>SmtRes!AI1153</f>
        <v>1.61</v>
      </c>
      <c r="J3324" s="42">
        <f>ROUND(H3324*I3324, 2)</f>
        <v>1499.09</v>
      </c>
      <c r="K3324" s="41"/>
      <c r="L3324" s="42">
        <f>SmtRes!DF1153</f>
        <v>0</v>
      </c>
    </row>
    <row r="3325" spans="1:83" ht="14.25" x14ac:dyDescent="0.2">
      <c r="A3325" s="38"/>
      <c r="B3325" s="38" t="s">
        <v>1384</v>
      </c>
      <c r="C3325" s="45" t="s">
        <v>1386</v>
      </c>
      <c r="D3325" s="46" t="s">
        <v>806</v>
      </c>
      <c r="E3325" s="47">
        <v>7.2000000000000005E-4</v>
      </c>
      <c r="F3325" s="47">
        <f>ROUND(0,7)</f>
        <v>0</v>
      </c>
      <c r="G3325" s="47">
        <f>SmtRes!CX1154</f>
        <v>0</v>
      </c>
      <c r="H3325" s="48">
        <f>SmtRes!CZ1154</f>
        <v>82698.14</v>
      </c>
      <c r="I3325" s="49">
        <f>SmtRes!AI1154</f>
        <v>1.02</v>
      </c>
      <c r="J3325" s="48">
        <f>ROUND(H3325*I3325, 2)</f>
        <v>84352.1</v>
      </c>
      <c r="K3325" s="49"/>
      <c r="L3325" s="48">
        <f>SmtRes!DF1154</f>
        <v>0</v>
      </c>
    </row>
    <row r="3326" spans="1:83" ht="15" x14ac:dyDescent="0.2">
      <c r="A3326" s="38"/>
      <c r="B3326" s="38"/>
      <c r="C3326" s="51" t="s">
        <v>1564</v>
      </c>
      <c r="D3326" s="39"/>
      <c r="E3326" s="40"/>
      <c r="F3326" s="40"/>
      <c r="G3326" s="40"/>
      <c r="H3326" s="42"/>
      <c r="I3326" s="41"/>
      <c r="J3326" s="42"/>
      <c r="K3326" s="41"/>
      <c r="L3326" s="42">
        <f>L3311+L3313+L3314+L3321</f>
        <v>52.55</v>
      </c>
    </row>
    <row r="3327" spans="1:83" ht="14.25" x14ac:dyDescent="0.2">
      <c r="A3327" s="38"/>
      <c r="B3327" s="38"/>
      <c r="C3327" s="38" t="s">
        <v>1565</v>
      </c>
      <c r="D3327" s="39"/>
      <c r="E3327" s="40"/>
      <c r="F3327" s="40"/>
      <c r="G3327" s="40"/>
      <c r="H3327" s="42"/>
      <c r="I3327" s="41"/>
      <c r="J3327" s="42"/>
      <c r="K3327" s="41"/>
      <c r="L3327" s="42">
        <f>SUM(AR3308:AR3330)+SUM(AS3308:AS3330)+SUM(AT3308:AT3330)+SUM(AU3308:AU3330)+SUM(AV3308:AV3330)</f>
        <v>49.790000000000006</v>
      </c>
    </row>
    <row r="3328" spans="1:83" ht="28.5" x14ac:dyDescent="0.2">
      <c r="A3328" s="38"/>
      <c r="B3328" s="38" t="s">
        <v>754</v>
      </c>
      <c r="C3328" s="38" t="s">
        <v>1840</v>
      </c>
      <c r="D3328" s="39" t="s">
        <v>1392</v>
      </c>
      <c r="E3328" s="40">
        <f>Source!BZ662</f>
        <v>97</v>
      </c>
      <c r="F3328" s="40"/>
      <c r="G3328" s="40">
        <f>Source!AT662</f>
        <v>97</v>
      </c>
      <c r="H3328" s="42"/>
      <c r="I3328" s="41"/>
      <c r="J3328" s="42"/>
      <c r="K3328" s="41"/>
      <c r="L3328" s="42">
        <f>SUM(AZ3308:AZ3330)</f>
        <v>48.3</v>
      </c>
    </row>
    <row r="3329" spans="1:83" ht="28.5" x14ac:dyDescent="0.2">
      <c r="A3329" s="45"/>
      <c r="B3329" s="45" t="s">
        <v>755</v>
      </c>
      <c r="C3329" s="45" t="s">
        <v>1841</v>
      </c>
      <c r="D3329" s="46" t="s">
        <v>1392</v>
      </c>
      <c r="E3329" s="47">
        <f>Source!CA662</f>
        <v>51</v>
      </c>
      <c r="F3329" s="47"/>
      <c r="G3329" s="47">
        <f>Source!AU662</f>
        <v>51</v>
      </c>
      <c r="H3329" s="48"/>
      <c r="I3329" s="49"/>
      <c r="J3329" s="48"/>
      <c r="K3329" s="49"/>
      <c r="L3329" s="48">
        <f>SUM(BA3308:BA3330)</f>
        <v>25.39</v>
      </c>
    </row>
    <row r="3330" spans="1:83" ht="15" x14ac:dyDescent="0.2">
      <c r="C3330" s="58" t="s">
        <v>1568</v>
      </c>
      <c r="D3330" s="58"/>
      <c r="E3330" s="58"/>
      <c r="F3330" s="58"/>
      <c r="G3330" s="58"/>
      <c r="H3330" s="58"/>
      <c r="I3330" s="59">
        <f>K3330/E3308</f>
        <v>12624</v>
      </c>
      <c r="J3330" s="59"/>
      <c r="K3330" s="59">
        <f>L3311+L3313+L3321+L3328+L3329+L3314</f>
        <v>126.24</v>
      </c>
      <c r="L3330" s="59"/>
      <c r="AD3330">
        <f>ROUND((Source!AT662/100)*((ROUND(SUMIF(SmtRes!AQ1145:'SmtRes'!AQ1154,"=1",SmtRes!AD1145:'SmtRes'!AD1154)*Source!I662, 2)+ROUND(SUMIF(SmtRes!AQ1145:'SmtRes'!AQ1154,"=1",SmtRes!AC1145:'SmtRes'!AC1154)*Source!I662, 2))), 2)</f>
        <v>15.39</v>
      </c>
      <c r="AE3330">
        <f>ROUND((Source!AU662/100)*((ROUND(SUMIF(SmtRes!AQ1145:'SmtRes'!AQ1154,"=1",SmtRes!AD1145:'SmtRes'!AD1154)*Source!I662, 2)+ROUND(SUMIF(SmtRes!AQ1145:'SmtRes'!AQ1154,"=1",SmtRes!AC1145:'SmtRes'!AC1154)*Source!I662, 2))), 2)</f>
        <v>8.09</v>
      </c>
      <c r="AN3330" s="50">
        <f>L3311+L3313+L3321+L3328+L3329+L3314</f>
        <v>126.24</v>
      </c>
      <c r="AO3330" s="50">
        <f>L3313</f>
        <v>2.7600000000000007</v>
      </c>
      <c r="AQ3330" t="s">
        <v>1569</v>
      </c>
      <c r="AR3330" s="50">
        <f>L3311</f>
        <v>48.45</v>
      </c>
      <c r="AT3330" s="50">
        <f>L3314</f>
        <v>1.3399999999999999</v>
      </c>
      <c r="AV3330" t="s">
        <v>1569</v>
      </c>
      <c r="AW3330" s="50">
        <f>L3321</f>
        <v>0</v>
      </c>
      <c r="AZ3330">
        <f>Source!X662</f>
        <v>48.3</v>
      </c>
      <c r="BA3330">
        <f>Source!Y662</f>
        <v>25.39</v>
      </c>
      <c r="CD3330">
        <v>2</v>
      </c>
    </row>
    <row r="3331" spans="1:83" ht="149.25" x14ac:dyDescent="0.2">
      <c r="A3331" s="36" t="s">
        <v>779</v>
      </c>
      <c r="B3331" s="38" t="s">
        <v>1852</v>
      </c>
      <c r="C3331" s="38" t="s">
        <v>1853</v>
      </c>
      <c r="D3331" s="39" t="str">
        <f>Source!H663</f>
        <v>100 м</v>
      </c>
      <c r="E3331" s="40">
        <f>Source!K663</f>
        <v>0.01</v>
      </c>
      <c r="F3331" s="40"/>
      <c r="G3331" s="40">
        <f>Source!I663</f>
        <v>0.01</v>
      </c>
      <c r="H3331" s="42"/>
      <c r="I3331" s="41"/>
      <c r="J3331" s="42"/>
      <c r="K3331" s="41"/>
      <c r="L3331" s="42"/>
    </row>
    <row r="3332" spans="1:83" ht="89.25" x14ac:dyDescent="0.2">
      <c r="B3332" s="55" t="str">
        <f>Source!EO663</f>
        <v>Поправка: 571/пр_2022_т.3_п.2</v>
      </c>
      <c r="C3332" s="55" t="str">
        <f>Source!CN663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3333" spans="1:83" x14ac:dyDescent="0.2">
      <c r="C3333" s="53" t="str">
        <f>"Объем: "&amp;Source!I663&amp;"=1/"&amp;"100"</f>
        <v>Объем: 0,01=1/100</v>
      </c>
    </row>
    <row r="3334" spans="1:83" ht="15" x14ac:dyDescent="0.2">
      <c r="A3334" s="37"/>
      <c r="B3334" s="40">
        <v>1</v>
      </c>
      <c r="C3334" s="37" t="s">
        <v>1560</v>
      </c>
      <c r="D3334" s="39" t="s">
        <v>1220</v>
      </c>
      <c r="E3334" s="43"/>
      <c r="F3334" s="40"/>
      <c r="G3334" s="43">
        <f>Source!U663</f>
        <v>0.12479999999999999</v>
      </c>
      <c r="H3334" s="40"/>
      <c r="I3334" s="40"/>
      <c r="J3334" s="40"/>
      <c r="K3334" s="40"/>
      <c r="L3334" s="44">
        <f>SUM(L3335:L3335)-SUMIF(CE3335:CE3335, 1, L3335:L3335)</f>
        <v>58.32</v>
      </c>
    </row>
    <row r="3335" spans="1:83" ht="28.5" x14ac:dyDescent="0.2">
      <c r="A3335" s="38"/>
      <c r="B3335" s="38" t="s">
        <v>1258</v>
      </c>
      <c r="C3335" s="38" t="s">
        <v>1259</v>
      </c>
      <c r="D3335" s="39" t="s">
        <v>1220</v>
      </c>
      <c r="E3335" s="40">
        <v>20.8</v>
      </c>
      <c r="F3335" s="40">
        <f>ROUND(0.6,7)</f>
        <v>0.6</v>
      </c>
      <c r="G3335" s="40">
        <f>SmtRes!CX1155</f>
        <v>0.12479999999999999</v>
      </c>
      <c r="H3335" s="42"/>
      <c r="I3335" s="41"/>
      <c r="J3335" s="42">
        <f>SmtRes!CZ1155</f>
        <v>467.28</v>
      </c>
      <c r="K3335" s="41"/>
      <c r="L3335" s="42">
        <f>SmtRes!DI1155</f>
        <v>58.32</v>
      </c>
    </row>
    <row r="3336" spans="1:83" ht="15" x14ac:dyDescent="0.2">
      <c r="A3336" s="37"/>
      <c r="B3336" s="40">
        <v>2</v>
      </c>
      <c r="C3336" s="37" t="s">
        <v>1561</v>
      </c>
      <c r="D3336" s="39"/>
      <c r="E3336" s="43"/>
      <c r="F3336" s="40"/>
      <c r="G3336" s="43"/>
      <c r="H3336" s="40"/>
      <c r="I3336" s="40"/>
      <c r="J3336" s="40"/>
      <c r="K3336" s="40"/>
      <c r="L3336" s="44">
        <f>SUM(L3337:L3343)-SUMIF(CE3337:CE3343, 1, L3337:L3343)</f>
        <v>2.830000000000001</v>
      </c>
    </row>
    <row r="3337" spans="1:83" ht="15" x14ac:dyDescent="0.2">
      <c r="A3337" s="37"/>
      <c r="B3337" s="40"/>
      <c r="C3337" s="37" t="s">
        <v>1563</v>
      </c>
      <c r="D3337" s="39" t="s">
        <v>1220</v>
      </c>
      <c r="E3337" s="43"/>
      <c r="F3337" s="40"/>
      <c r="G3337" s="43">
        <f>Source!V663</f>
        <v>2.3999999999999998E-3</v>
      </c>
      <c r="H3337" s="40"/>
      <c r="I3337" s="40"/>
      <c r="J3337" s="40"/>
      <c r="K3337" s="40"/>
      <c r="L3337" s="44">
        <f>SUMIF(CE3338:CE3343, 1, L3338:L3343)</f>
        <v>1.3399999999999999</v>
      </c>
      <c r="CE3337">
        <v>1</v>
      </c>
    </row>
    <row r="3338" spans="1:83" ht="28.5" x14ac:dyDescent="0.2">
      <c r="A3338" s="38"/>
      <c r="B3338" s="38" t="s">
        <v>1284</v>
      </c>
      <c r="C3338" s="38" t="s">
        <v>1286</v>
      </c>
      <c r="D3338" s="39" t="s">
        <v>1090</v>
      </c>
      <c r="E3338" s="40">
        <v>0.2</v>
      </c>
      <c r="F3338" s="40">
        <f t="shared" ref="F3338:F3343" si="161">ROUND(0.6,7)</f>
        <v>0.6</v>
      </c>
      <c r="G3338" s="40">
        <f>SmtRes!CX1157</f>
        <v>1.1999999999999999E-3</v>
      </c>
      <c r="H3338" s="42"/>
      <c r="I3338" s="41"/>
      <c r="J3338" s="42">
        <f>SmtRes!CZ1157</f>
        <v>1472.33</v>
      </c>
      <c r="K3338" s="41"/>
      <c r="L3338" s="42">
        <f>SmtRes!DG1157</f>
        <v>1.77</v>
      </c>
    </row>
    <row r="3339" spans="1:83" ht="28.5" x14ac:dyDescent="0.2">
      <c r="A3339" s="38"/>
      <c r="B3339" s="38" t="s">
        <v>1287</v>
      </c>
      <c r="C3339" s="38" t="s">
        <v>1603</v>
      </c>
      <c r="D3339" s="39" t="s">
        <v>1220</v>
      </c>
      <c r="E3339" s="40">
        <f>SmtRes!DO1157*SmtRes!AT1157</f>
        <v>0.2</v>
      </c>
      <c r="F3339" s="40">
        <f t="shared" si="161"/>
        <v>0.6</v>
      </c>
      <c r="G3339" s="40">
        <f>SmtRes!DO1157*SmtRes!CX1157</f>
        <v>1.1999999999999999E-3</v>
      </c>
      <c r="H3339" s="42"/>
      <c r="I3339" s="41"/>
      <c r="J3339" s="42">
        <f>ROUND(SmtRes!AG1157/SmtRes!DO1157, 2)</f>
        <v>642.05999999999995</v>
      </c>
      <c r="K3339" s="41"/>
      <c r="L3339" s="42">
        <f>SmtRes!DH1157</f>
        <v>0.77</v>
      </c>
      <c r="CE3339">
        <v>1</v>
      </c>
    </row>
    <row r="3340" spans="1:83" ht="28.5" x14ac:dyDescent="0.2">
      <c r="A3340" s="38"/>
      <c r="B3340" s="38" t="s">
        <v>1372</v>
      </c>
      <c r="C3340" s="38" t="s">
        <v>1374</v>
      </c>
      <c r="D3340" s="39" t="s">
        <v>1090</v>
      </c>
      <c r="E3340" s="40">
        <v>4.9000000000000004</v>
      </c>
      <c r="F3340" s="40">
        <f t="shared" si="161"/>
        <v>0.6</v>
      </c>
      <c r="G3340" s="40">
        <f>SmtRes!CX1158</f>
        <v>2.9399999999999999E-2</v>
      </c>
      <c r="H3340" s="42">
        <f>SmtRes!CZ1158</f>
        <v>1.75</v>
      </c>
      <c r="I3340" s="41">
        <f>SmtRes!AJ1158</f>
        <v>1.34</v>
      </c>
      <c r="J3340" s="42">
        <f>ROUND(H3340*I3340, 2)</f>
        <v>2.35</v>
      </c>
      <c r="K3340" s="41"/>
      <c r="L3340" s="42">
        <f>SmtRes!DG1158</f>
        <v>7.0000000000000007E-2</v>
      </c>
    </row>
    <row r="3341" spans="1:83" ht="28.5" x14ac:dyDescent="0.2">
      <c r="A3341" s="38"/>
      <c r="B3341" s="38" t="s">
        <v>1375</v>
      </c>
      <c r="C3341" s="38" t="s">
        <v>1377</v>
      </c>
      <c r="D3341" s="39" t="s">
        <v>1090</v>
      </c>
      <c r="E3341" s="40">
        <v>4.9000000000000004</v>
      </c>
      <c r="F3341" s="40">
        <f t="shared" si="161"/>
        <v>0.6</v>
      </c>
      <c r="G3341" s="40">
        <f>SmtRes!CX1159</f>
        <v>2.9399999999999999E-2</v>
      </c>
      <c r="H3341" s="42">
        <f>SmtRes!CZ1159</f>
        <v>8.84</v>
      </c>
      <c r="I3341" s="41">
        <f>SmtRes!AJ1159</f>
        <v>1.3</v>
      </c>
      <c r="J3341" s="42">
        <f>ROUND(H3341*I3341, 2)</f>
        <v>11.49</v>
      </c>
      <c r="K3341" s="41"/>
      <c r="L3341" s="42">
        <f>SmtRes!DG1159</f>
        <v>0.34</v>
      </c>
    </row>
    <row r="3342" spans="1:83" ht="28.5" x14ac:dyDescent="0.2">
      <c r="A3342" s="38"/>
      <c r="B3342" s="38" t="s">
        <v>1227</v>
      </c>
      <c r="C3342" s="38" t="s">
        <v>1229</v>
      </c>
      <c r="D3342" s="39" t="s">
        <v>1090</v>
      </c>
      <c r="E3342" s="40">
        <v>0.2</v>
      </c>
      <c r="F3342" s="40">
        <f t="shared" si="161"/>
        <v>0.6</v>
      </c>
      <c r="G3342" s="40">
        <f>SmtRes!CX1160</f>
        <v>1.1999999999999999E-3</v>
      </c>
      <c r="H3342" s="42"/>
      <c r="I3342" s="41"/>
      <c r="J3342" s="42">
        <f>SmtRes!CZ1160</f>
        <v>544.70000000000005</v>
      </c>
      <c r="K3342" s="41"/>
      <c r="L3342" s="42">
        <f>SmtRes!DG1160</f>
        <v>0.65</v>
      </c>
    </row>
    <row r="3343" spans="1:83" ht="28.5" x14ac:dyDescent="0.2">
      <c r="A3343" s="38"/>
      <c r="B3343" s="38" t="s">
        <v>1226</v>
      </c>
      <c r="C3343" s="38" t="s">
        <v>1562</v>
      </c>
      <c r="D3343" s="39" t="s">
        <v>1220</v>
      </c>
      <c r="E3343" s="40">
        <f>SmtRes!DO1160*SmtRes!AT1160</f>
        <v>0.2</v>
      </c>
      <c r="F3343" s="40">
        <f t="shared" si="161"/>
        <v>0.6</v>
      </c>
      <c r="G3343" s="40">
        <f>SmtRes!DO1160*SmtRes!CX1160</f>
        <v>1.1999999999999999E-3</v>
      </c>
      <c r="H3343" s="42"/>
      <c r="I3343" s="41"/>
      <c r="J3343" s="42">
        <f>ROUND(SmtRes!AG1160/SmtRes!DO1160, 2)</f>
        <v>477.98</v>
      </c>
      <c r="K3343" s="41"/>
      <c r="L3343" s="42">
        <f>SmtRes!DH1160</f>
        <v>0.56999999999999995</v>
      </c>
      <c r="CE3343">
        <v>1</v>
      </c>
    </row>
    <row r="3344" spans="1:83" ht="15" x14ac:dyDescent="0.2">
      <c r="A3344" s="37"/>
      <c r="B3344" s="40">
        <v>4</v>
      </c>
      <c r="C3344" s="37" t="s">
        <v>1576</v>
      </c>
      <c r="D3344" s="39"/>
      <c r="E3344" s="43"/>
      <c r="F3344" s="40"/>
      <c r="G3344" s="43"/>
      <c r="H3344" s="40"/>
      <c r="I3344" s="40"/>
      <c r="J3344" s="40"/>
      <c r="K3344" s="40"/>
      <c r="L3344" s="44">
        <f>SUM(L3345:L3348)-SUMIF(CE3345:CE3348, 1, L3345:L3348)</f>
        <v>0</v>
      </c>
    </row>
    <row r="3345" spans="1:83" ht="57" x14ac:dyDescent="0.2">
      <c r="A3345" s="38"/>
      <c r="B3345" s="38" t="s">
        <v>1367</v>
      </c>
      <c r="C3345" s="38" t="s">
        <v>1369</v>
      </c>
      <c r="D3345" s="39" t="s">
        <v>835</v>
      </c>
      <c r="E3345" s="40">
        <v>0.245</v>
      </c>
      <c r="F3345" s="40">
        <f>ROUND(0,7)</f>
        <v>0</v>
      </c>
      <c r="G3345" s="40">
        <f>SmtRes!CX1161</f>
        <v>0</v>
      </c>
      <c r="H3345" s="42">
        <f>SmtRes!CZ1161</f>
        <v>37.71</v>
      </c>
      <c r="I3345" s="41">
        <f>SmtRes!AI1161</f>
        <v>1.45</v>
      </c>
      <c r="J3345" s="42">
        <f>ROUND(H3345*I3345, 2)</f>
        <v>54.68</v>
      </c>
      <c r="K3345" s="41"/>
      <c r="L3345" s="42">
        <f>SmtRes!DF1161</f>
        <v>0</v>
      </c>
    </row>
    <row r="3346" spans="1:83" ht="57" x14ac:dyDescent="0.2">
      <c r="A3346" s="38"/>
      <c r="B3346" s="38" t="s">
        <v>1378</v>
      </c>
      <c r="C3346" s="38" t="s">
        <v>1380</v>
      </c>
      <c r="D3346" s="39" t="s">
        <v>806</v>
      </c>
      <c r="E3346" s="40">
        <v>6.2E-4</v>
      </c>
      <c r="F3346" s="40">
        <f>ROUND(0,7)</f>
        <v>0</v>
      </c>
      <c r="G3346" s="40">
        <f>SmtRes!CX1162</f>
        <v>0</v>
      </c>
      <c r="H3346" s="42">
        <f>SmtRes!CZ1162</f>
        <v>99190.96</v>
      </c>
      <c r="I3346" s="41">
        <f>SmtRes!AI1162</f>
        <v>1.1200000000000001</v>
      </c>
      <c r="J3346" s="42">
        <f>ROUND(H3346*I3346, 2)</f>
        <v>111093.88</v>
      </c>
      <c r="K3346" s="41"/>
      <c r="L3346" s="42">
        <f>SmtRes!DF1162</f>
        <v>0</v>
      </c>
    </row>
    <row r="3347" spans="1:83" ht="28.5" x14ac:dyDescent="0.2">
      <c r="A3347" s="38"/>
      <c r="B3347" s="38" t="s">
        <v>1381</v>
      </c>
      <c r="C3347" s="38" t="s">
        <v>1383</v>
      </c>
      <c r="D3347" s="39" t="s">
        <v>1242</v>
      </c>
      <c r="E3347" s="40">
        <v>0.25</v>
      </c>
      <c r="F3347" s="40">
        <f>ROUND(0,7)</f>
        <v>0</v>
      </c>
      <c r="G3347" s="40">
        <f>SmtRes!CX1163</f>
        <v>0</v>
      </c>
      <c r="H3347" s="42">
        <f>SmtRes!CZ1163</f>
        <v>931.11</v>
      </c>
      <c r="I3347" s="41">
        <f>SmtRes!AI1163</f>
        <v>1.61</v>
      </c>
      <c r="J3347" s="42">
        <f>ROUND(H3347*I3347, 2)</f>
        <v>1499.09</v>
      </c>
      <c r="K3347" s="41"/>
      <c r="L3347" s="42">
        <f>SmtRes!DF1163</f>
        <v>0</v>
      </c>
    </row>
    <row r="3348" spans="1:83" ht="14.25" x14ac:dyDescent="0.2">
      <c r="A3348" s="38"/>
      <c r="B3348" s="38" t="s">
        <v>1384</v>
      </c>
      <c r="C3348" s="45" t="s">
        <v>1386</v>
      </c>
      <c r="D3348" s="46" t="s">
        <v>806</v>
      </c>
      <c r="E3348" s="47">
        <v>7.2000000000000005E-4</v>
      </c>
      <c r="F3348" s="47">
        <f>ROUND(0,7)</f>
        <v>0</v>
      </c>
      <c r="G3348" s="47">
        <f>SmtRes!CX1164</f>
        <v>0</v>
      </c>
      <c r="H3348" s="48">
        <f>SmtRes!CZ1164</f>
        <v>82698.14</v>
      </c>
      <c r="I3348" s="49">
        <f>SmtRes!AI1164</f>
        <v>1.02</v>
      </c>
      <c r="J3348" s="48">
        <f>ROUND(H3348*I3348, 2)</f>
        <v>84352.1</v>
      </c>
      <c r="K3348" s="49"/>
      <c r="L3348" s="48">
        <f>SmtRes!DF1164</f>
        <v>0</v>
      </c>
    </row>
    <row r="3349" spans="1:83" ht="15" x14ac:dyDescent="0.2">
      <c r="A3349" s="38"/>
      <c r="B3349" s="38"/>
      <c r="C3349" s="51" t="s">
        <v>1564</v>
      </c>
      <c r="D3349" s="39"/>
      <c r="E3349" s="40"/>
      <c r="F3349" s="40"/>
      <c r="G3349" s="40"/>
      <c r="H3349" s="42"/>
      <c r="I3349" s="41"/>
      <c r="J3349" s="42"/>
      <c r="K3349" s="41"/>
      <c r="L3349" s="42">
        <f>L3334+L3336+L3337+L3344</f>
        <v>62.489999999999995</v>
      </c>
    </row>
    <row r="3350" spans="1:83" ht="14.25" x14ac:dyDescent="0.2">
      <c r="A3350" s="38"/>
      <c r="B3350" s="38"/>
      <c r="C3350" s="38" t="s">
        <v>1565</v>
      </c>
      <c r="D3350" s="39"/>
      <c r="E3350" s="40"/>
      <c r="F3350" s="40"/>
      <c r="G3350" s="40"/>
      <c r="H3350" s="42"/>
      <c r="I3350" s="41"/>
      <c r="J3350" s="42"/>
      <c r="K3350" s="41"/>
      <c r="L3350" s="42">
        <f>SUM(AR3331:AR3353)+SUM(AS3331:AS3353)+SUM(AT3331:AT3353)+SUM(AU3331:AU3353)+SUM(AV3331:AV3353)</f>
        <v>59.66</v>
      </c>
    </row>
    <row r="3351" spans="1:83" ht="28.5" x14ac:dyDescent="0.2">
      <c r="A3351" s="38"/>
      <c r="B3351" s="38" t="s">
        <v>754</v>
      </c>
      <c r="C3351" s="38" t="s">
        <v>1840</v>
      </c>
      <c r="D3351" s="39" t="s">
        <v>1392</v>
      </c>
      <c r="E3351" s="40">
        <f>Source!BZ663</f>
        <v>97</v>
      </c>
      <c r="F3351" s="40"/>
      <c r="G3351" s="40">
        <f>Source!AT663</f>
        <v>97</v>
      </c>
      <c r="H3351" s="42"/>
      <c r="I3351" s="41"/>
      <c r="J3351" s="42"/>
      <c r="K3351" s="41"/>
      <c r="L3351" s="42">
        <f>SUM(AZ3331:AZ3353)</f>
        <v>57.87</v>
      </c>
    </row>
    <row r="3352" spans="1:83" ht="28.5" x14ac:dyDescent="0.2">
      <c r="A3352" s="45"/>
      <c r="B3352" s="45" t="s">
        <v>755</v>
      </c>
      <c r="C3352" s="45" t="s">
        <v>1841</v>
      </c>
      <c r="D3352" s="46" t="s">
        <v>1392</v>
      </c>
      <c r="E3352" s="47">
        <f>Source!CA663</f>
        <v>51</v>
      </c>
      <c r="F3352" s="47"/>
      <c r="G3352" s="47">
        <f>Source!AU663</f>
        <v>51</v>
      </c>
      <c r="H3352" s="48"/>
      <c r="I3352" s="49"/>
      <c r="J3352" s="48"/>
      <c r="K3352" s="49"/>
      <c r="L3352" s="48">
        <f>SUM(BA3331:BA3353)</f>
        <v>30.43</v>
      </c>
    </row>
    <row r="3353" spans="1:83" ht="15" x14ac:dyDescent="0.2">
      <c r="C3353" s="58" t="s">
        <v>1568</v>
      </c>
      <c r="D3353" s="58"/>
      <c r="E3353" s="58"/>
      <c r="F3353" s="58"/>
      <c r="G3353" s="58"/>
      <c r="H3353" s="58"/>
      <c r="I3353" s="59">
        <f>K3353/E3331</f>
        <v>15078.999999999998</v>
      </c>
      <c r="J3353" s="59"/>
      <c r="K3353" s="59">
        <f>L3334+L3336+L3344+L3351+L3352+L3337</f>
        <v>150.79</v>
      </c>
      <c r="L3353" s="59"/>
      <c r="AD3353">
        <f>ROUND((Source!AT663/100)*((ROUND(SUMIF(SmtRes!AQ1155:'SmtRes'!AQ1164,"=1",SmtRes!AD1155:'SmtRes'!AD1164)*Source!I663, 2)+ROUND(SUMIF(SmtRes!AQ1155:'SmtRes'!AQ1164,"=1",SmtRes!AC1155:'SmtRes'!AC1164)*Source!I663, 2))), 2)</f>
        <v>15.39</v>
      </c>
      <c r="AE3353">
        <f>ROUND((Source!AU663/100)*((ROUND(SUMIF(SmtRes!AQ1155:'SmtRes'!AQ1164,"=1",SmtRes!AD1155:'SmtRes'!AD1164)*Source!I663, 2)+ROUND(SUMIF(SmtRes!AQ1155:'SmtRes'!AQ1164,"=1",SmtRes!AC1155:'SmtRes'!AC1164)*Source!I663, 2))), 2)</f>
        <v>8.09</v>
      </c>
      <c r="AN3353" s="50">
        <f>L3334+L3336+L3344+L3351+L3352+L3337</f>
        <v>150.79</v>
      </c>
      <c r="AO3353" s="50">
        <f>L3336</f>
        <v>2.830000000000001</v>
      </c>
      <c r="AQ3353" t="s">
        <v>1569</v>
      </c>
      <c r="AR3353" s="50">
        <f>L3334</f>
        <v>58.32</v>
      </c>
      <c r="AT3353" s="50">
        <f>L3337</f>
        <v>1.3399999999999999</v>
      </c>
      <c r="AV3353" t="s">
        <v>1569</v>
      </c>
      <c r="AW3353" s="50">
        <f>L3344</f>
        <v>0</v>
      </c>
      <c r="AZ3353">
        <f>Source!X663</f>
        <v>57.87</v>
      </c>
      <c r="BA3353">
        <f>Source!Y663</f>
        <v>30.43</v>
      </c>
      <c r="CD3353">
        <v>2</v>
      </c>
    </row>
    <row r="3354" spans="1:83" ht="149.25" x14ac:dyDescent="0.2">
      <c r="A3354" s="36" t="s">
        <v>783</v>
      </c>
      <c r="B3354" s="38" t="s">
        <v>1854</v>
      </c>
      <c r="C3354" s="38" t="s">
        <v>1855</v>
      </c>
      <c r="D3354" s="39" t="str">
        <f>Source!H664</f>
        <v>100 м</v>
      </c>
      <c r="E3354" s="40">
        <f>Source!K664</f>
        <v>0.01</v>
      </c>
      <c r="F3354" s="40"/>
      <c r="G3354" s="40">
        <f>Source!I664</f>
        <v>0.01</v>
      </c>
      <c r="H3354" s="42"/>
      <c r="I3354" s="41"/>
      <c r="J3354" s="42"/>
      <c r="K3354" s="41"/>
      <c r="L3354" s="42"/>
    </row>
    <row r="3355" spans="1:83" ht="89.25" x14ac:dyDescent="0.2">
      <c r="B3355" s="55" t="str">
        <f>Source!EO664</f>
        <v>Поправка: 571/пр_2022_т.3_п.2</v>
      </c>
      <c r="C3355" s="55" t="str">
        <f>Source!CN664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3356" spans="1:83" x14ac:dyDescent="0.2">
      <c r="C3356" s="53" t="str">
        <f>"Объем: "&amp;Source!I664&amp;"=1/"&amp;"100"</f>
        <v>Объем: 0,01=1/100</v>
      </c>
    </row>
    <row r="3357" spans="1:83" ht="15" x14ac:dyDescent="0.2">
      <c r="A3357" s="37"/>
      <c r="B3357" s="40">
        <v>1</v>
      </c>
      <c r="C3357" s="37" t="s">
        <v>1560</v>
      </c>
      <c r="D3357" s="39" t="s">
        <v>1220</v>
      </c>
      <c r="E3357" s="43"/>
      <c r="F3357" s="40"/>
      <c r="G3357" s="43">
        <f>Source!U664</f>
        <v>0.17807999999999999</v>
      </c>
      <c r="H3357" s="40"/>
      <c r="I3357" s="40"/>
      <c r="J3357" s="40"/>
      <c r="K3357" s="40"/>
      <c r="L3357" s="44">
        <f>SUM(L3358:L3358)-SUMIF(CE3358:CE3358, 1, L3358:L3358)</f>
        <v>83.21</v>
      </c>
    </row>
    <row r="3358" spans="1:83" ht="28.5" x14ac:dyDescent="0.2">
      <c r="A3358" s="38"/>
      <c r="B3358" s="38" t="s">
        <v>1258</v>
      </c>
      <c r="C3358" s="38" t="s">
        <v>1259</v>
      </c>
      <c r="D3358" s="39" t="s">
        <v>1220</v>
      </c>
      <c r="E3358" s="40">
        <v>29.68</v>
      </c>
      <c r="F3358" s="40">
        <f>ROUND(0.6,7)</f>
        <v>0.6</v>
      </c>
      <c r="G3358" s="40">
        <f>SmtRes!CX1165</f>
        <v>0.17807999999999999</v>
      </c>
      <c r="H3358" s="42"/>
      <c r="I3358" s="41"/>
      <c r="J3358" s="42">
        <f>SmtRes!CZ1165</f>
        <v>467.28</v>
      </c>
      <c r="K3358" s="41"/>
      <c r="L3358" s="42">
        <f>SmtRes!DI1165</f>
        <v>83.21</v>
      </c>
    </row>
    <row r="3359" spans="1:83" ht="15" x14ac:dyDescent="0.2">
      <c r="A3359" s="37"/>
      <c r="B3359" s="40">
        <v>2</v>
      </c>
      <c r="C3359" s="37" t="s">
        <v>1561</v>
      </c>
      <c r="D3359" s="39"/>
      <c r="E3359" s="43"/>
      <c r="F3359" s="40"/>
      <c r="G3359" s="43"/>
      <c r="H3359" s="40"/>
      <c r="I3359" s="40"/>
      <c r="J3359" s="40"/>
      <c r="K3359" s="40"/>
      <c r="L3359" s="44">
        <f>SUM(L3360:L3366)-SUMIF(CE3360:CE3366, 1, L3360:L3366)</f>
        <v>3.2400000000000011</v>
      </c>
    </row>
    <row r="3360" spans="1:83" ht="15" x14ac:dyDescent="0.2">
      <c r="A3360" s="37"/>
      <c r="B3360" s="40"/>
      <c r="C3360" s="37" t="s">
        <v>1563</v>
      </c>
      <c r="D3360" s="39" t="s">
        <v>1220</v>
      </c>
      <c r="E3360" s="43"/>
      <c r="F3360" s="40"/>
      <c r="G3360" s="43">
        <f>Source!V664</f>
        <v>2.3999999999999998E-3</v>
      </c>
      <c r="H3360" s="40"/>
      <c r="I3360" s="40"/>
      <c r="J3360" s="40"/>
      <c r="K3360" s="40"/>
      <c r="L3360" s="44">
        <f>SUMIF(CE3361:CE3366, 1, L3361:L3366)</f>
        <v>1.3399999999999999</v>
      </c>
      <c r="CE3360">
        <v>1</v>
      </c>
    </row>
    <row r="3361" spans="1:83" ht="28.5" x14ac:dyDescent="0.2">
      <c r="A3361" s="38"/>
      <c r="B3361" s="38" t="s">
        <v>1284</v>
      </c>
      <c r="C3361" s="38" t="s">
        <v>1286</v>
      </c>
      <c r="D3361" s="39" t="s">
        <v>1090</v>
      </c>
      <c r="E3361" s="40">
        <v>0.2</v>
      </c>
      <c r="F3361" s="40">
        <f t="shared" ref="F3361:F3366" si="162">ROUND(0.6,7)</f>
        <v>0.6</v>
      </c>
      <c r="G3361" s="40">
        <f>SmtRes!CX1167</f>
        <v>1.1999999999999999E-3</v>
      </c>
      <c r="H3361" s="42"/>
      <c r="I3361" s="41"/>
      <c r="J3361" s="42">
        <f>SmtRes!CZ1167</f>
        <v>1472.33</v>
      </c>
      <c r="K3361" s="41"/>
      <c r="L3361" s="42">
        <f>SmtRes!DG1167</f>
        <v>1.77</v>
      </c>
    </row>
    <row r="3362" spans="1:83" ht="28.5" x14ac:dyDescent="0.2">
      <c r="A3362" s="38"/>
      <c r="B3362" s="38" t="s">
        <v>1287</v>
      </c>
      <c r="C3362" s="38" t="s">
        <v>1603</v>
      </c>
      <c r="D3362" s="39" t="s">
        <v>1220</v>
      </c>
      <c r="E3362" s="40">
        <f>SmtRes!DO1167*SmtRes!AT1167</f>
        <v>0.2</v>
      </c>
      <c r="F3362" s="40">
        <f t="shared" si="162"/>
        <v>0.6</v>
      </c>
      <c r="G3362" s="40">
        <f>SmtRes!DO1167*SmtRes!CX1167</f>
        <v>1.1999999999999999E-3</v>
      </c>
      <c r="H3362" s="42"/>
      <c r="I3362" s="41"/>
      <c r="J3362" s="42">
        <f>ROUND(SmtRes!AG1167/SmtRes!DO1167, 2)</f>
        <v>642.05999999999995</v>
      </c>
      <c r="K3362" s="41"/>
      <c r="L3362" s="42">
        <f>SmtRes!DH1167</f>
        <v>0.77</v>
      </c>
      <c r="CE3362">
        <v>1</v>
      </c>
    </row>
    <row r="3363" spans="1:83" ht="28.5" x14ac:dyDescent="0.2">
      <c r="A3363" s="38"/>
      <c r="B3363" s="38" t="s">
        <v>1372</v>
      </c>
      <c r="C3363" s="38" t="s">
        <v>1374</v>
      </c>
      <c r="D3363" s="39" t="s">
        <v>1090</v>
      </c>
      <c r="E3363" s="40">
        <v>6.9</v>
      </c>
      <c r="F3363" s="40">
        <f t="shared" si="162"/>
        <v>0.6</v>
      </c>
      <c r="G3363" s="40">
        <f>SmtRes!CX1168</f>
        <v>4.1399999999999999E-2</v>
      </c>
      <c r="H3363" s="42">
        <f>SmtRes!CZ1168</f>
        <v>1.75</v>
      </c>
      <c r="I3363" s="41">
        <f>SmtRes!AJ1168</f>
        <v>1.34</v>
      </c>
      <c r="J3363" s="42">
        <f>ROUND(H3363*I3363, 2)</f>
        <v>2.35</v>
      </c>
      <c r="K3363" s="41"/>
      <c r="L3363" s="42">
        <f>SmtRes!DG1168</f>
        <v>0.1</v>
      </c>
    </row>
    <row r="3364" spans="1:83" ht="28.5" x14ac:dyDescent="0.2">
      <c r="A3364" s="38"/>
      <c r="B3364" s="38" t="s">
        <v>1387</v>
      </c>
      <c r="C3364" s="38" t="s">
        <v>1389</v>
      </c>
      <c r="D3364" s="39" t="s">
        <v>1090</v>
      </c>
      <c r="E3364" s="40">
        <v>6.9</v>
      </c>
      <c r="F3364" s="40">
        <f t="shared" si="162"/>
        <v>0.6</v>
      </c>
      <c r="G3364" s="40">
        <f>SmtRes!CX1169</f>
        <v>4.1399999999999999E-2</v>
      </c>
      <c r="H3364" s="42">
        <f>SmtRes!CZ1169</f>
        <v>13.44</v>
      </c>
      <c r="I3364" s="41">
        <f>SmtRes!AJ1169</f>
        <v>1.3</v>
      </c>
      <c r="J3364" s="42">
        <f>ROUND(H3364*I3364, 2)</f>
        <v>17.47</v>
      </c>
      <c r="K3364" s="41"/>
      <c r="L3364" s="42">
        <f>SmtRes!DG1169</f>
        <v>0.72</v>
      </c>
    </row>
    <row r="3365" spans="1:83" ht="28.5" x14ac:dyDescent="0.2">
      <c r="A3365" s="38"/>
      <c r="B3365" s="38" t="s">
        <v>1227</v>
      </c>
      <c r="C3365" s="38" t="s">
        <v>1229</v>
      </c>
      <c r="D3365" s="39" t="s">
        <v>1090</v>
      </c>
      <c r="E3365" s="40">
        <v>0.2</v>
      </c>
      <c r="F3365" s="40">
        <f t="shared" si="162"/>
        <v>0.6</v>
      </c>
      <c r="G3365" s="40">
        <f>SmtRes!CX1170</f>
        <v>1.1999999999999999E-3</v>
      </c>
      <c r="H3365" s="42"/>
      <c r="I3365" s="41"/>
      <c r="J3365" s="42">
        <f>SmtRes!CZ1170</f>
        <v>544.70000000000005</v>
      </c>
      <c r="K3365" s="41"/>
      <c r="L3365" s="42">
        <f>SmtRes!DG1170</f>
        <v>0.65</v>
      </c>
    </row>
    <row r="3366" spans="1:83" ht="28.5" x14ac:dyDescent="0.2">
      <c r="A3366" s="38"/>
      <c r="B3366" s="38" t="s">
        <v>1226</v>
      </c>
      <c r="C3366" s="38" t="s">
        <v>1562</v>
      </c>
      <c r="D3366" s="39" t="s">
        <v>1220</v>
      </c>
      <c r="E3366" s="40">
        <f>SmtRes!DO1170*SmtRes!AT1170</f>
        <v>0.2</v>
      </c>
      <c r="F3366" s="40">
        <f t="shared" si="162"/>
        <v>0.6</v>
      </c>
      <c r="G3366" s="40">
        <f>SmtRes!DO1170*SmtRes!CX1170</f>
        <v>1.1999999999999999E-3</v>
      </c>
      <c r="H3366" s="42"/>
      <c r="I3366" s="41"/>
      <c r="J3366" s="42">
        <f>ROUND(SmtRes!AG1170/SmtRes!DO1170, 2)</f>
        <v>477.98</v>
      </c>
      <c r="K3366" s="41"/>
      <c r="L3366" s="42">
        <f>SmtRes!DH1170</f>
        <v>0.56999999999999995</v>
      </c>
      <c r="CE3366">
        <v>1</v>
      </c>
    </row>
    <row r="3367" spans="1:83" ht="15" x14ac:dyDescent="0.2">
      <c r="A3367" s="37"/>
      <c r="B3367" s="40">
        <v>4</v>
      </c>
      <c r="C3367" s="37" t="s">
        <v>1576</v>
      </c>
      <c r="D3367" s="39"/>
      <c r="E3367" s="43"/>
      <c r="F3367" s="40"/>
      <c r="G3367" s="43"/>
      <c r="H3367" s="40"/>
      <c r="I3367" s="40"/>
      <c r="J3367" s="40"/>
      <c r="K3367" s="40"/>
      <c r="L3367" s="44">
        <f>SUM(L3368:L3371)-SUMIF(CE3368:CE3371, 1, L3368:L3371)</f>
        <v>0</v>
      </c>
    </row>
    <row r="3368" spans="1:83" ht="57" x14ac:dyDescent="0.2">
      <c r="A3368" s="38"/>
      <c r="B3368" s="38" t="s">
        <v>1367</v>
      </c>
      <c r="C3368" s="38" t="s">
        <v>1369</v>
      </c>
      <c r="D3368" s="39" t="s">
        <v>835</v>
      </c>
      <c r="E3368" s="40">
        <v>0.245</v>
      </c>
      <c r="F3368" s="40">
        <f>ROUND(0,7)</f>
        <v>0</v>
      </c>
      <c r="G3368" s="40">
        <f>SmtRes!CX1171</f>
        <v>0</v>
      </c>
      <c r="H3368" s="42">
        <f>SmtRes!CZ1171</f>
        <v>37.71</v>
      </c>
      <c r="I3368" s="41">
        <f>SmtRes!AI1171</f>
        <v>1.45</v>
      </c>
      <c r="J3368" s="42">
        <f>ROUND(H3368*I3368, 2)</f>
        <v>54.68</v>
      </c>
      <c r="K3368" s="41"/>
      <c r="L3368" s="42">
        <f>SmtRes!DF1171</f>
        <v>0</v>
      </c>
    </row>
    <row r="3369" spans="1:83" ht="57" x14ac:dyDescent="0.2">
      <c r="A3369" s="38"/>
      <c r="B3369" s="38" t="s">
        <v>1378</v>
      </c>
      <c r="C3369" s="38" t="s">
        <v>1380</v>
      </c>
      <c r="D3369" s="39" t="s">
        <v>806</v>
      </c>
      <c r="E3369" s="40">
        <v>6.2E-4</v>
      </c>
      <c r="F3369" s="40">
        <f>ROUND(0,7)</f>
        <v>0</v>
      </c>
      <c r="G3369" s="40">
        <f>SmtRes!CX1172</f>
        <v>0</v>
      </c>
      <c r="H3369" s="42">
        <f>SmtRes!CZ1172</f>
        <v>99190.96</v>
      </c>
      <c r="I3369" s="41">
        <f>SmtRes!AI1172</f>
        <v>1.1200000000000001</v>
      </c>
      <c r="J3369" s="42">
        <f>ROUND(H3369*I3369, 2)</f>
        <v>111093.88</v>
      </c>
      <c r="K3369" s="41"/>
      <c r="L3369" s="42">
        <f>SmtRes!DF1172</f>
        <v>0</v>
      </c>
    </row>
    <row r="3370" spans="1:83" ht="28.5" x14ac:dyDescent="0.2">
      <c r="A3370" s="38"/>
      <c r="B3370" s="38" t="s">
        <v>1381</v>
      </c>
      <c r="C3370" s="38" t="s">
        <v>1383</v>
      </c>
      <c r="D3370" s="39" t="s">
        <v>1242</v>
      </c>
      <c r="E3370" s="40">
        <v>0.25</v>
      </c>
      <c r="F3370" s="40">
        <f>ROUND(0,7)</f>
        <v>0</v>
      </c>
      <c r="G3370" s="40">
        <f>SmtRes!CX1173</f>
        <v>0</v>
      </c>
      <c r="H3370" s="42">
        <f>SmtRes!CZ1173</f>
        <v>931.11</v>
      </c>
      <c r="I3370" s="41">
        <f>SmtRes!AI1173</f>
        <v>1.61</v>
      </c>
      <c r="J3370" s="42">
        <f>ROUND(H3370*I3370, 2)</f>
        <v>1499.09</v>
      </c>
      <c r="K3370" s="41"/>
      <c r="L3370" s="42">
        <f>SmtRes!DF1173</f>
        <v>0</v>
      </c>
    </row>
    <row r="3371" spans="1:83" ht="14.25" x14ac:dyDescent="0.2">
      <c r="A3371" s="38"/>
      <c r="B3371" s="38" t="s">
        <v>1384</v>
      </c>
      <c r="C3371" s="45" t="s">
        <v>1386</v>
      </c>
      <c r="D3371" s="46" t="s">
        <v>806</v>
      </c>
      <c r="E3371" s="47">
        <v>7.2000000000000005E-4</v>
      </c>
      <c r="F3371" s="47">
        <f>ROUND(0,7)</f>
        <v>0</v>
      </c>
      <c r="G3371" s="47">
        <f>SmtRes!CX1174</f>
        <v>0</v>
      </c>
      <c r="H3371" s="48">
        <f>SmtRes!CZ1174</f>
        <v>82698.14</v>
      </c>
      <c r="I3371" s="49">
        <f>SmtRes!AI1174</f>
        <v>1.02</v>
      </c>
      <c r="J3371" s="48">
        <f>ROUND(H3371*I3371, 2)</f>
        <v>84352.1</v>
      </c>
      <c r="K3371" s="49"/>
      <c r="L3371" s="48">
        <f>SmtRes!DF1174</f>
        <v>0</v>
      </c>
    </row>
    <row r="3372" spans="1:83" ht="15" x14ac:dyDescent="0.2">
      <c r="A3372" s="38"/>
      <c r="B3372" s="38"/>
      <c r="C3372" s="51" t="s">
        <v>1564</v>
      </c>
      <c r="D3372" s="39"/>
      <c r="E3372" s="40"/>
      <c r="F3372" s="40"/>
      <c r="G3372" s="40"/>
      <c r="H3372" s="42"/>
      <c r="I3372" s="41"/>
      <c r="J3372" s="42"/>
      <c r="K3372" s="41"/>
      <c r="L3372" s="42">
        <f>L3357+L3359+L3360+L3367</f>
        <v>87.789999999999992</v>
      </c>
    </row>
    <row r="3373" spans="1:83" ht="14.25" x14ac:dyDescent="0.2">
      <c r="A3373" s="38"/>
      <c r="B3373" s="38"/>
      <c r="C3373" s="38" t="s">
        <v>1565</v>
      </c>
      <c r="D3373" s="39"/>
      <c r="E3373" s="40"/>
      <c r="F3373" s="40"/>
      <c r="G3373" s="40"/>
      <c r="H3373" s="42"/>
      <c r="I3373" s="41"/>
      <c r="J3373" s="42"/>
      <c r="K3373" s="41"/>
      <c r="L3373" s="42">
        <f>SUM(AR3354:AR3376)+SUM(AS3354:AS3376)+SUM(AT3354:AT3376)+SUM(AU3354:AU3376)+SUM(AV3354:AV3376)</f>
        <v>84.55</v>
      </c>
    </row>
    <row r="3374" spans="1:83" ht="28.5" x14ac:dyDescent="0.2">
      <c r="A3374" s="38"/>
      <c r="B3374" s="38" t="s">
        <v>754</v>
      </c>
      <c r="C3374" s="38" t="s">
        <v>1840</v>
      </c>
      <c r="D3374" s="39" t="s">
        <v>1392</v>
      </c>
      <c r="E3374" s="40">
        <f>Source!BZ664</f>
        <v>97</v>
      </c>
      <c r="F3374" s="40"/>
      <c r="G3374" s="40">
        <f>Source!AT664</f>
        <v>97</v>
      </c>
      <c r="H3374" s="42"/>
      <c r="I3374" s="41"/>
      <c r="J3374" s="42"/>
      <c r="K3374" s="41"/>
      <c r="L3374" s="42">
        <f>SUM(AZ3354:AZ3376)</f>
        <v>82.01</v>
      </c>
    </row>
    <row r="3375" spans="1:83" ht="28.5" x14ac:dyDescent="0.2">
      <c r="A3375" s="45"/>
      <c r="B3375" s="45" t="s">
        <v>755</v>
      </c>
      <c r="C3375" s="45" t="s">
        <v>1841</v>
      </c>
      <c r="D3375" s="46" t="s">
        <v>1392</v>
      </c>
      <c r="E3375" s="47">
        <f>Source!CA664</f>
        <v>51</v>
      </c>
      <c r="F3375" s="47"/>
      <c r="G3375" s="47">
        <f>Source!AU664</f>
        <v>51</v>
      </c>
      <c r="H3375" s="48"/>
      <c r="I3375" s="49"/>
      <c r="J3375" s="48"/>
      <c r="K3375" s="49"/>
      <c r="L3375" s="48">
        <f>SUM(BA3354:BA3376)</f>
        <v>43.12</v>
      </c>
    </row>
    <row r="3376" spans="1:83" ht="15" x14ac:dyDescent="0.2">
      <c r="C3376" s="58" t="s">
        <v>1568</v>
      </c>
      <c r="D3376" s="58"/>
      <c r="E3376" s="58"/>
      <c r="F3376" s="58"/>
      <c r="G3376" s="58"/>
      <c r="H3376" s="58"/>
      <c r="I3376" s="59">
        <f>K3376/E3354</f>
        <v>21292</v>
      </c>
      <c r="J3376" s="59"/>
      <c r="K3376" s="59">
        <f>L3357+L3359+L3367+L3374+L3375+L3360</f>
        <v>212.92</v>
      </c>
      <c r="L3376" s="59"/>
      <c r="AD3376">
        <f>ROUND((Source!AT664/100)*((ROUND(SUMIF(SmtRes!AQ1165:'SmtRes'!AQ1174,"=1",SmtRes!AD1165:'SmtRes'!AD1174)*Source!I664, 2)+ROUND(SUMIF(SmtRes!AQ1165:'SmtRes'!AQ1174,"=1",SmtRes!AC1165:'SmtRes'!AC1174)*Source!I664, 2))), 2)</f>
        <v>15.39</v>
      </c>
      <c r="AE3376">
        <f>ROUND((Source!AU664/100)*((ROUND(SUMIF(SmtRes!AQ1165:'SmtRes'!AQ1174,"=1",SmtRes!AD1165:'SmtRes'!AD1174)*Source!I664, 2)+ROUND(SUMIF(SmtRes!AQ1165:'SmtRes'!AQ1174,"=1",SmtRes!AC1165:'SmtRes'!AC1174)*Source!I664, 2))), 2)</f>
        <v>8.09</v>
      </c>
      <c r="AN3376" s="50">
        <f>L3357+L3359+L3367+L3374+L3375+L3360</f>
        <v>212.92</v>
      </c>
      <c r="AO3376" s="50">
        <f>L3359</f>
        <v>3.2400000000000011</v>
      </c>
      <c r="AQ3376" t="s">
        <v>1569</v>
      </c>
      <c r="AR3376" s="50">
        <f>L3357</f>
        <v>83.21</v>
      </c>
      <c r="AT3376" s="50">
        <f>L3360</f>
        <v>1.3399999999999999</v>
      </c>
      <c r="AV3376" t="s">
        <v>1569</v>
      </c>
      <c r="AW3376" s="50">
        <f>L3367</f>
        <v>0</v>
      </c>
      <c r="AZ3376">
        <f>Source!X664</f>
        <v>82.01</v>
      </c>
      <c r="BA3376">
        <f>Source!Y664</f>
        <v>43.12</v>
      </c>
      <c r="CD3376">
        <v>2</v>
      </c>
    </row>
    <row r="3377" spans="1:83" ht="120.75" x14ac:dyDescent="0.2">
      <c r="A3377" s="36" t="s">
        <v>787</v>
      </c>
      <c r="B3377" s="38" t="s">
        <v>1848</v>
      </c>
      <c r="C3377" s="38" t="s">
        <v>1856</v>
      </c>
      <c r="D3377" s="39" t="str">
        <f>Source!H665</f>
        <v>100 м</v>
      </c>
      <c r="E3377" s="40">
        <f>Source!K665</f>
        <v>0.01</v>
      </c>
      <c r="F3377" s="40"/>
      <c r="G3377" s="40">
        <f>Source!I665</f>
        <v>0.01</v>
      </c>
      <c r="H3377" s="42"/>
      <c r="I3377" s="41"/>
      <c r="J3377" s="42"/>
      <c r="K3377" s="41"/>
      <c r="L3377" s="42"/>
    </row>
    <row r="3378" spans="1:83" ht="63.75" x14ac:dyDescent="0.2">
      <c r="B3378" s="55" t="str">
        <f>Source!EO665</f>
        <v>Поправка: 571/пр_2022_т.3_п.4</v>
      </c>
      <c r="C3378" s="55" t="str">
        <f>Source!CN665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379" spans="1:83" x14ac:dyDescent="0.2">
      <c r="C3379" s="53" t="str">
        <f>"Объем: "&amp;Source!I665&amp;"=1/"&amp;"100"</f>
        <v>Объем: 0,01=1/100</v>
      </c>
    </row>
    <row r="3380" spans="1:83" ht="15" x14ac:dyDescent="0.2">
      <c r="A3380" s="37"/>
      <c r="B3380" s="40">
        <v>1</v>
      </c>
      <c r="C3380" s="37" t="s">
        <v>1560</v>
      </c>
      <c r="D3380" s="39" t="s">
        <v>1220</v>
      </c>
      <c r="E3380" s="43"/>
      <c r="F3380" s="40"/>
      <c r="G3380" s="43">
        <f>Source!U665</f>
        <v>4.224E-2</v>
      </c>
      <c r="H3380" s="40"/>
      <c r="I3380" s="40"/>
      <c r="J3380" s="40"/>
      <c r="K3380" s="40"/>
      <c r="L3380" s="44">
        <f>SUM(L3381:L3381)-SUMIF(CE3381:CE3381, 1, L3381:L3381)</f>
        <v>19.739999999999998</v>
      </c>
    </row>
    <row r="3381" spans="1:83" ht="28.5" x14ac:dyDescent="0.2">
      <c r="A3381" s="38"/>
      <c r="B3381" s="38" t="s">
        <v>1258</v>
      </c>
      <c r="C3381" s="38" t="s">
        <v>1259</v>
      </c>
      <c r="D3381" s="39" t="s">
        <v>1220</v>
      </c>
      <c r="E3381" s="40">
        <v>14.08</v>
      </c>
      <c r="F3381" s="40">
        <f>ROUND(0.3,7)</f>
        <v>0.3</v>
      </c>
      <c r="G3381" s="40">
        <f>SmtRes!CX1175</f>
        <v>4.224E-2</v>
      </c>
      <c r="H3381" s="42"/>
      <c r="I3381" s="41"/>
      <c r="J3381" s="42">
        <f>SmtRes!CZ1175</f>
        <v>467.28</v>
      </c>
      <c r="K3381" s="41"/>
      <c r="L3381" s="42">
        <f>SmtRes!DI1175</f>
        <v>19.739999999999998</v>
      </c>
    </row>
    <row r="3382" spans="1:83" ht="15" x14ac:dyDescent="0.2">
      <c r="A3382" s="37"/>
      <c r="B3382" s="40">
        <v>2</v>
      </c>
      <c r="C3382" s="37" t="s">
        <v>1561</v>
      </c>
      <c r="D3382" s="39"/>
      <c r="E3382" s="43"/>
      <c r="F3382" s="40"/>
      <c r="G3382" s="43"/>
      <c r="H3382" s="40"/>
      <c r="I3382" s="40"/>
      <c r="J3382" s="40"/>
      <c r="K3382" s="40"/>
      <c r="L3382" s="44">
        <f>SUM(L3383:L3389)-SUMIF(CE3383:CE3389, 1, L3383:L3389)</f>
        <v>1.3500000000000005</v>
      </c>
    </row>
    <row r="3383" spans="1:83" ht="15" x14ac:dyDescent="0.2">
      <c r="A3383" s="37"/>
      <c r="B3383" s="40"/>
      <c r="C3383" s="37" t="s">
        <v>1563</v>
      </c>
      <c r="D3383" s="39" t="s">
        <v>1220</v>
      </c>
      <c r="E3383" s="43"/>
      <c r="F3383" s="40"/>
      <c r="G3383" s="43">
        <f>Source!V665</f>
        <v>1.1999999999999999E-3</v>
      </c>
      <c r="H3383" s="40"/>
      <c r="I3383" s="40"/>
      <c r="J3383" s="40"/>
      <c r="K3383" s="40"/>
      <c r="L3383" s="44">
        <f>SUMIF(CE3384:CE3389, 1, L3384:L3389)</f>
        <v>0.67999999999999994</v>
      </c>
      <c r="CE3383">
        <v>1</v>
      </c>
    </row>
    <row r="3384" spans="1:83" ht="28.5" x14ac:dyDescent="0.2">
      <c r="A3384" s="38"/>
      <c r="B3384" s="38" t="s">
        <v>1284</v>
      </c>
      <c r="C3384" s="38" t="s">
        <v>1286</v>
      </c>
      <c r="D3384" s="39" t="s">
        <v>1090</v>
      </c>
      <c r="E3384" s="40">
        <v>0.2</v>
      </c>
      <c r="F3384" s="40">
        <f t="shared" ref="F3384:F3389" si="163">ROUND(0.3,7)</f>
        <v>0.3</v>
      </c>
      <c r="G3384" s="40">
        <f>SmtRes!CX1177</f>
        <v>5.9999999999999995E-4</v>
      </c>
      <c r="H3384" s="42"/>
      <c r="I3384" s="41"/>
      <c r="J3384" s="42">
        <f>SmtRes!CZ1177</f>
        <v>1472.33</v>
      </c>
      <c r="K3384" s="41"/>
      <c r="L3384" s="42">
        <f>SmtRes!DG1177</f>
        <v>0.88</v>
      </c>
    </row>
    <row r="3385" spans="1:83" ht="28.5" x14ac:dyDescent="0.2">
      <c r="A3385" s="38"/>
      <c r="B3385" s="38" t="s">
        <v>1287</v>
      </c>
      <c r="C3385" s="38" t="s">
        <v>1603</v>
      </c>
      <c r="D3385" s="39" t="s">
        <v>1220</v>
      </c>
      <c r="E3385" s="40">
        <f>SmtRes!DO1177*SmtRes!AT1177</f>
        <v>0.2</v>
      </c>
      <c r="F3385" s="40">
        <f t="shared" si="163"/>
        <v>0.3</v>
      </c>
      <c r="G3385" s="40">
        <f>SmtRes!DO1177*SmtRes!CX1177</f>
        <v>5.9999999999999995E-4</v>
      </c>
      <c r="H3385" s="42"/>
      <c r="I3385" s="41"/>
      <c r="J3385" s="42">
        <f>ROUND(SmtRes!AG1177/SmtRes!DO1177, 2)</f>
        <v>642.05999999999995</v>
      </c>
      <c r="K3385" s="41"/>
      <c r="L3385" s="42">
        <f>SmtRes!DH1177</f>
        <v>0.39</v>
      </c>
      <c r="CE3385">
        <v>1</v>
      </c>
    </row>
    <row r="3386" spans="1:83" ht="28.5" x14ac:dyDescent="0.2">
      <c r="A3386" s="38"/>
      <c r="B3386" s="38" t="s">
        <v>1372</v>
      </c>
      <c r="C3386" s="38" t="s">
        <v>1374</v>
      </c>
      <c r="D3386" s="39" t="s">
        <v>1090</v>
      </c>
      <c r="E3386" s="40">
        <v>3.34</v>
      </c>
      <c r="F3386" s="40">
        <f t="shared" si="163"/>
        <v>0.3</v>
      </c>
      <c r="G3386" s="40">
        <f>SmtRes!CX1178</f>
        <v>1.0019999999999999E-2</v>
      </c>
      <c r="H3386" s="42">
        <f>SmtRes!CZ1178</f>
        <v>1.75</v>
      </c>
      <c r="I3386" s="41">
        <f>SmtRes!AJ1178</f>
        <v>1.34</v>
      </c>
      <c r="J3386" s="42">
        <f>ROUND(H3386*I3386, 2)</f>
        <v>2.35</v>
      </c>
      <c r="K3386" s="41"/>
      <c r="L3386" s="42">
        <f>SmtRes!DG1178</f>
        <v>0.02</v>
      </c>
    </row>
    <row r="3387" spans="1:83" ht="28.5" x14ac:dyDescent="0.2">
      <c r="A3387" s="38"/>
      <c r="B3387" s="38" t="s">
        <v>1375</v>
      </c>
      <c r="C3387" s="38" t="s">
        <v>1377</v>
      </c>
      <c r="D3387" s="39" t="s">
        <v>1090</v>
      </c>
      <c r="E3387" s="40">
        <v>3.34</v>
      </c>
      <c r="F3387" s="40">
        <f t="shared" si="163"/>
        <v>0.3</v>
      </c>
      <c r="G3387" s="40">
        <f>SmtRes!CX1179</f>
        <v>1.0019999999999999E-2</v>
      </c>
      <c r="H3387" s="42">
        <f>SmtRes!CZ1179</f>
        <v>8.84</v>
      </c>
      <c r="I3387" s="41">
        <f>SmtRes!AJ1179</f>
        <v>1.3</v>
      </c>
      <c r="J3387" s="42">
        <f>ROUND(H3387*I3387, 2)</f>
        <v>11.49</v>
      </c>
      <c r="K3387" s="41"/>
      <c r="L3387" s="42">
        <f>SmtRes!DG1179</f>
        <v>0.12</v>
      </c>
    </row>
    <row r="3388" spans="1:83" ht="28.5" x14ac:dyDescent="0.2">
      <c r="A3388" s="38"/>
      <c r="B3388" s="38" t="s">
        <v>1227</v>
      </c>
      <c r="C3388" s="38" t="s">
        <v>1229</v>
      </c>
      <c r="D3388" s="39" t="s">
        <v>1090</v>
      </c>
      <c r="E3388" s="40">
        <v>0.2</v>
      </c>
      <c r="F3388" s="40">
        <f t="shared" si="163"/>
        <v>0.3</v>
      </c>
      <c r="G3388" s="40">
        <f>SmtRes!CX1180</f>
        <v>5.9999999999999995E-4</v>
      </c>
      <c r="H3388" s="42"/>
      <c r="I3388" s="41"/>
      <c r="J3388" s="42">
        <f>SmtRes!CZ1180</f>
        <v>544.70000000000005</v>
      </c>
      <c r="K3388" s="41"/>
      <c r="L3388" s="42">
        <f>SmtRes!DG1180</f>
        <v>0.33</v>
      </c>
    </row>
    <row r="3389" spans="1:83" ht="28.5" x14ac:dyDescent="0.2">
      <c r="A3389" s="38"/>
      <c r="B3389" s="38" t="s">
        <v>1226</v>
      </c>
      <c r="C3389" s="38" t="s">
        <v>1562</v>
      </c>
      <c r="D3389" s="39" t="s">
        <v>1220</v>
      </c>
      <c r="E3389" s="40">
        <f>SmtRes!DO1180*SmtRes!AT1180</f>
        <v>0.2</v>
      </c>
      <c r="F3389" s="40">
        <f t="shared" si="163"/>
        <v>0.3</v>
      </c>
      <c r="G3389" s="40">
        <f>SmtRes!DO1180*SmtRes!CX1180</f>
        <v>5.9999999999999995E-4</v>
      </c>
      <c r="H3389" s="42"/>
      <c r="I3389" s="41"/>
      <c r="J3389" s="42">
        <f>ROUND(SmtRes!AG1180/SmtRes!DO1180, 2)</f>
        <v>477.98</v>
      </c>
      <c r="K3389" s="41"/>
      <c r="L3389" s="42">
        <f>SmtRes!DH1180</f>
        <v>0.28999999999999998</v>
      </c>
      <c r="CE3389">
        <v>1</v>
      </c>
    </row>
    <row r="3390" spans="1:83" ht="15" x14ac:dyDescent="0.2">
      <c r="A3390" s="37"/>
      <c r="B3390" s="40">
        <v>4</v>
      </c>
      <c r="C3390" s="37" t="s">
        <v>1576</v>
      </c>
      <c r="D3390" s="39"/>
      <c r="E3390" s="43"/>
      <c r="F3390" s="40"/>
      <c r="G3390" s="43"/>
      <c r="H3390" s="40"/>
      <c r="I3390" s="40"/>
      <c r="J3390" s="40"/>
      <c r="K3390" s="40"/>
      <c r="L3390" s="44">
        <f>SUM(L3391:L3394)-SUMIF(CE3391:CE3394, 1, L3391:L3394)</f>
        <v>0</v>
      </c>
    </row>
    <row r="3391" spans="1:83" ht="57" x14ac:dyDescent="0.2">
      <c r="A3391" s="38"/>
      <c r="B3391" s="38" t="s">
        <v>1367</v>
      </c>
      <c r="C3391" s="38" t="s">
        <v>1369</v>
      </c>
      <c r="D3391" s="39" t="s">
        <v>835</v>
      </c>
      <c r="E3391" s="40">
        <v>0.245</v>
      </c>
      <c r="F3391" s="40">
        <f>ROUND(0,7)</f>
        <v>0</v>
      </c>
      <c r="G3391" s="40">
        <f>SmtRes!CX1181</f>
        <v>0</v>
      </c>
      <c r="H3391" s="42">
        <f>SmtRes!CZ1181</f>
        <v>37.71</v>
      </c>
      <c r="I3391" s="41">
        <f>SmtRes!AI1181</f>
        <v>1.45</v>
      </c>
      <c r="J3391" s="42">
        <f>ROUND(H3391*I3391, 2)</f>
        <v>54.68</v>
      </c>
      <c r="K3391" s="41"/>
      <c r="L3391" s="42">
        <f>SmtRes!DF1181</f>
        <v>0</v>
      </c>
    </row>
    <row r="3392" spans="1:83" ht="57" x14ac:dyDescent="0.2">
      <c r="A3392" s="38"/>
      <c r="B3392" s="38" t="s">
        <v>1378</v>
      </c>
      <c r="C3392" s="38" t="s">
        <v>1380</v>
      </c>
      <c r="D3392" s="39" t="s">
        <v>806</v>
      </c>
      <c r="E3392" s="40">
        <v>6.2E-4</v>
      </c>
      <c r="F3392" s="40">
        <f>ROUND(0,7)</f>
        <v>0</v>
      </c>
      <c r="G3392" s="40">
        <f>SmtRes!CX1182</f>
        <v>0</v>
      </c>
      <c r="H3392" s="42">
        <f>SmtRes!CZ1182</f>
        <v>99190.96</v>
      </c>
      <c r="I3392" s="41">
        <f>SmtRes!AI1182</f>
        <v>1.1200000000000001</v>
      </c>
      <c r="J3392" s="42">
        <f>ROUND(H3392*I3392, 2)</f>
        <v>111093.88</v>
      </c>
      <c r="K3392" s="41"/>
      <c r="L3392" s="42">
        <f>SmtRes!DF1182</f>
        <v>0</v>
      </c>
    </row>
    <row r="3393" spans="1:83" ht="28.5" x14ac:dyDescent="0.2">
      <c r="A3393" s="38"/>
      <c r="B3393" s="38" t="s">
        <v>1381</v>
      </c>
      <c r="C3393" s="38" t="s">
        <v>1383</v>
      </c>
      <c r="D3393" s="39" t="s">
        <v>1242</v>
      </c>
      <c r="E3393" s="40">
        <v>0.25</v>
      </c>
      <c r="F3393" s="40">
        <f>ROUND(0,7)</f>
        <v>0</v>
      </c>
      <c r="G3393" s="40">
        <f>SmtRes!CX1183</f>
        <v>0</v>
      </c>
      <c r="H3393" s="42">
        <f>SmtRes!CZ1183</f>
        <v>931.11</v>
      </c>
      <c r="I3393" s="41">
        <f>SmtRes!AI1183</f>
        <v>1.61</v>
      </c>
      <c r="J3393" s="42">
        <f>ROUND(H3393*I3393, 2)</f>
        <v>1499.09</v>
      </c>
      <c r="K3393" s="41"/>
      <c r="L3393" s="42">
        <f>SmtRes!DF1183</f>
        <v>0</v>
      </c>
    </row>
    <row r="3394" spans="1:83" ht="14.25" x14ac:dyDescent="0.2">
      <c r="A3394" s="38"/>
      <c r="B3394" s="38" t="s">
        <v>1384</v>
      </c>
      <c r="C3394" s="45" t="s">
        <v>1386</v>
      </c>
      <c r="D3394" s="46" t="s">
        <v>806</v>
      </c>
      <c r="E3394" s="47">
        <v>7.2000000000000005E-4</v>
      </c>
      <c r="F3394" s="47">
        <f>ROUND(0,7)</f>
        <v>0</v>
      </c>
      <c r="G3394" s="47">
        <f>SmtRes!CX1184</f>
        <v>0</v>
      </c>
      <c r="H3394" s="48">
        <f>SmtRes!CZ1184</f>
        <v>82698.14</v>
      </c>
      <c r="I3394" s="49">
        <f>SmtRes!AI1184</f>
        <v>1.02</v>
      </c>
      <c r="J3394" s="48">
        <f>ROUND(H3394*I3394, 2)</f>
        <v>84352.1</v>
      </c>
      <c r="K3394" s="49"/>
      <c r="L3394" s="48">
        <f>SmtRes!DF1184</f>
        <v>0</v>
      </c>
    </row>
    <row r="3395" spans="1:83" ht="15" x14ac:dyDescent="0.2">
      <c r="A3395" s="38"/>
      <c r="B3395" s="38"/>
      <c r="C3395" s="51" t="s">
        <v>1564</v>
      </c>
      <c r="D3395" s="39"/>
      <c r="E3395" s="40"/>
      <c r="F3395" s="40"/>
      <c r="G3395" s="40"/>
      <c r="H3395" s="42"/>
      <c r="I3395" s="41"/>
      <c r="J3395" s="42"/>
      <c r="K3395" s="41"/>
      <c r="L3395" s="42">
        <f>L3380+L3382+L3383+L3390</f>
        <v>21.77</v>
      </c>
    </row>
    <row r="3396" spans="1:83" ht="14.25" x14ac:dyDescent="0.2">
      <c r="A3396" s="38"/>
      <c r="B3396" s="38"/>
      <c r="C3396" s="38" t="s">
        <v>1565</v>
      </c>
      <c r="D3396" s="39"/>
      <c r="E3396" s="40"/>
      <c r="F3396" s="40"/>
      <c r="G3396" s="40"/>
      <c r="H3396" s="42"/>
      <c r="I3396" s="41"/>
      <c r="J3396" s="42"/>
      <c r="K3396" s="41"/>
      <c r="L3396" s="42">
        <f>SUM(AR3377:AR3399)+SUM(AS3377:AS3399)+SUM(AT3377:AT3399)+SUM(AU3377:AU3399)+SUM(AV3377:AV3399)</f>
        <v>20.419999999999998</v>
      </c>
    </row>
    <row r="3397" spans="1:83" ht="28.5" x14ac:dyDescent="0.2">
      <c r="A3397" s="38"/>
      <c r="B3397" s="38" t="s">
        <v>754</v>
      </c>
      <c r="C3397" s="38" t="s">
        <v>1840</v>
      </c>
      <c r="D3397" s="39" t="s">
        <v>1392</v>
      </c>
      <c r="E3397" s="40">
        <f>Source!BZ665</f>
        <v>97</v>
      </c>
      <c r="F3397" s="40"/>
      <c r="G3397" s="40">
        <f>Source!AT665</f>
        <v>97</v>
      </c>
      <c r="H3397" s="42"/>
      <c r="I3397" s="41"/>
      <c r="J3397" s="42"/>
      <c r="K3397" s="41"/>
      <c r="L3397" s="42">
        <f>SUM(AZ3377:AZ3399)</f>
        <v>19.809999999999999</v>
      </c>
    </row>
    <row r="3398" spans="1:83" ht="28.5" x14ac:dyDescent="0.2">
      <c r="A3398" s="45"/>
      <c r="B3398" s="45" t="s">
        <v>755</v>
      </c>
      <c r="C3398" s="45" t="s">
        <v>1841</v>
      </c>
      <c r="D3398" s="46" t="s">
        <v>1392</v>
      </c>
      <c r="E3398" s="47">
        <f>Source!CA665</f>
        <v>51</v>
      </c>
      <c r="F3398" s="47"/>
      <c r="G3398" s="47">
        <f>Source!AU665</f>
        <v>51</v>
      </c>
      <c r="H3398" s="48"/>
      <c r="I3398" s="49"/>
      <c r="J3398" s="48"/>
      <c r="K3398" s="49"/>
      <c r="L3398" s="48">
        <f>SUM(BA3377:BA3399)</f>
        <v>10.41</v>
      </c>
    </row>
    <row r="3399" spans="1:83" ht="15" x14ac:dyDescent="0.2">
      <c r="C3399" s="58" t="s">
        <v>1568</v>
      </c>
      <c r="D3399" s="58"/>
      <c r="E3399" s="58"/>
      <c r="F3399" s="58"/>
      <c r="G3399" s="58"/>
      <c r="H3399" s="58"/>
      <c r="I3399" s="59">
        <f>K3399/E3377</f>
        <v>5199</v>
      </c>
      <c r="J3399" s="59"/>
      <c r="K3399" s="59">
        <f>L3380+L3382+L3390+L3397+L3398+L3383</f>
        <v>51.99</v>
      </c>
      <c r="L3399" s="59"/>
      <c r="AD3399">
        <f>ROUND((Source!AT665/100)*((ROUND(SUMIF(SmtRes!AQ1175:'SmtRes'!AQ1185,"=1",SmtRes!AD1175:'SmtRes'!AD1185)*Source!I665, 2)+ROUND(SUMIF(SmtRes!AQ1175:'SmtRes'!AQ1185,"=1",SmtRes!AC1175:'SmtRes'!AC1185)*Source!I665, 2))), 2)</f>
        <v>15.39</v>
      </c>
      <c r="AE3399">
        <f>ROUND((Source!AU665/100)*((ROUND(SUMIF(SmtRes!AQ1175:'SmtRes'!AQ1185,"=1",SmtRes!AD1175:'SmtRes'!AD1185)*Source!I665, 2)+ROUND(SUMIF(SmtRes!AQ1175:'SmtRes'!AQ1185,"=1",SmtRes!AC1175:'SmtRes'!AC1185)*Source!I665, 2))), 2)</f>
        <v>8.09</v>
      </c>
      <c r="AN3399" s="50">
        <f>L3380+L3382+L3390+L3397+L3398+L3383</f>
        <v>51.99</v>
      </c>
      <c r="AO3399" s="50">
        <f>L3382</f>
        <v>1.3500000000000005</v>
      </c>
      <c r="AQ3399" t="s">
        <v>1569</v>
      </c>
      <c r="AR3399" s="50">
        <f>L3380</f>
        <v>19.739999999999998</v>
      </c>
      <c r="AT3399" s="50">
        <f>L3383</f>
        <v>0.67999999999999994</v>
      </c>
      <c r="AV3399" t="s">
        <v>1569</v>
      </c>
      <c r="AW3399" s="50">
        <f>L3390</f>
        <v>0</v>
      </c>
      <c r="AZ3399">
        <f>Source!X665</f>
        <v>19.809999999999999</v>
      </c>
      <c r="BA3399">
        <f>Source!Y665</f>
        <v>10.41</v>
      </c>
      <c r="CD3399">
        <v>2</v>
      </c>
    </row>
    <row r="3400" spans="1:83" ht="135" x14ac:dyDescent="0.2">
      <c r="A3400" s="36" t="s">
        <v>789</v>
      </c>
      <c r="B3400" s="38" t="s">
        <v>1850</v>
      </c>
      <c r="C3400" s="38" t="s">
        <v>1857</v>
      </c>
      <c r="D3400" s="39" t="str">
        <f>Source!H666</f>
        <v>100 м</v>
      </c>
      <c r="E3400" s="40">
        <f>Source!K666</f>
        <v>0.01</v>
      </c>
      <c r="F3400" s="40"/>
      <c r="G3400" s="40">
        <f>Source!I666</f>
        <v>0.01</v>
      </c>
      <c r="H3400" s="42"/>
      <c r="I3400" s="41"/>
      <c r="J3400" s="42"/>
      <c r="K3400" s="41"/>
      <c r="L3400" s="42"/>
    </row>
    <row r="3401" spans="1:83" ht="63.75" x14ac:dyDescent="0.2">
      <c r="B3401" s="55" t="str">
        <f>Source!EO666</f>
        <v>Поправка: 571/пр_2022_т.3_п.4</v>
      </c>
      <c r="C3401" s="55" t="str">
        <f>Source!CN666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402" spans="1:83" x14ac:dyDescent="0.2">
      <c r="C3402" s="53" t="str">
        <f>"Объем: "&amp;Source!I666&amp;"=1/"&amp;"100"</f>
        <v>Объем: 0,01=1/100</v>
      </c>
    </row>
    <row r="3403" spans="1:83" ht="15" x14ac:dyDescent="0.2">
      <c r="A3403" s="37"/>
      <c r="B3403" s="40">
        <v>1</v>
      </c>
      <c r="C3403" s="37" t="s">
        <v>1560</v>
      </c>
      <c r="D3403" s="39" t="s">
        <v>1220</v>
      </c>
      <c r="E3403" s="43"/>
      <c r="F3403" s="40"/>
      <c r="G3403" s="43">
        <f>Source!U666</f>
        <v>5.1839999999999997E-2</v>
      </c>
      <c r="H3403" s="40"/>
      <c r="I3403" s="40"/>
      <c r="J3403" s="40"/>
      <c r="K3403" s="40"/>
      <c r="L3403" s="44">
        <f>SUM(L3404:L3404)-SUMIF(CE3404:CE3404, 1, L3404:L3404)</f>
        <v>24.22</v>
      </c>
    </row>
    <row r="3404" spans="1:83" ht="28.5" x14ac:dyDescent="0.2">
      <c r="A3404" s="38"/>
      <c r="B3404" s="38" t="s">
        <v>1258</v>
      </c>
      <c r="C3404" s="38" t="s">
        <v>1259</v>
      </c>
      <c r="D3404" s="39" t="s">
        <v>1220</v>
      </c>
      <c r="E3404" s="40">
        <v>17.28</v>
      </c>
      <c r="F3404" s="40">
        <f>ROUND(0.3,7)</f>
        <v>0.3</v>
      </c>
      <c r="G3404" s="40">
        <f>SmtRes!CX1186</f>
        <v>5.1839999999999997E-2</v>
      </c>
      <c r="H3404" s="42"/>
      <c r="I3404" s="41"/>
      <c r="J3404" s="42">
        <f>SmtRes!CZ1186</f>
        <v>467.28</v>
      </c>
      <c r="K3404" s="41"/>
      <c r="L3404" s="42">
        <f>SmtRes!DI1186</f>
        <v>24.22</v>
      </c>
    </row>
    <row r="3405" spans="1:83" ht="15" x14ac:dyDescent="0.2">
      <c r="A3405" s="37"/>
      <c r="B3405" s="40">
        <v>2</v>
      </c>
      <c r="C3405" s="37" t="s">
        <v>1561</v>
      </c>
      <c r="D3405" s="39"/>
      <c r="E3405" s="43"/>
      <c r="F3405" s="40"/>
      <c r="G3405" s="43"/>
      <c r="H3405" s="40"/>
      <c r="I3405" s="40"/>
      <c r="J3405" s="40"/>
      <c r="K3405" s="40"/>
      <c r="L3405" s="44">
        <f>SUM(L3406:L3412)-SUMIF(CE3406:CE3412, 1, L3406:L3412)</f>
        <v>1.3800000000000003</v>
      </c>
    </row>
    <row r="3406" spans="1:83" ht="15" x14ac:dyDescent="0.2">
      <c r="A3406" s="37"/>
      <c r="B3406" s="40"/>
      <c r="C3406" s="37" t="s">
        <v>1563</v>
      </c>
      <c r="D3406" s="39" t="s">
        <v>1220</v>
      </c>
      <c r="E3406" s="43"/>
      <c r="F3406" s="40"/>
      <c r="G3406" s="43">
        <f>Source!V666</f>
        <v>1.1999999999999999E-3</v>
      </c>
      <c r="H3406" s="40"/>
      <c r="I3406" s="40"/>
      <c r="J3406" s="40"/>
      <c r="K3406" s="40"/>
      <c r="L3406" s="44">
        <f>SUMIF(CE3407:CE3412, 1, L3407:L3412)</f>
        <v>0.67999999999999994</v>
      </c>
      <c r="CE3406">
        <v>1</v>
      </c>
    </row>
    <row r="3407" spans="1:83" ht="28.5" x14ac:dyDescent="0.2">
      <c r="A3407" s="38"/>
      <c r="B3407" s="38" t="s">
        <v>1284</v>
      </c>
      <c r="C3407" s="38" t="s">
        <v>1286</v>
      </c>
      <c r="D3407" s="39" t="s">
        <v>1090</v>
      </c>
      <c r="E3407" s="40">
        <v>0.2</v>
      </c>
      <c r="F3407" s="40">
        <f t="shared" ref="F3407:F3412" si="164">ROUND(0.3,7)</f>
        <v>0.3</v>
      </c>
      <c r="G3407" s="40">
        <f>SmtRes!CX1188</f>
        <v>5.9999999999999995E-4</v>
      </c>
      <c r="H3407" s="42"/>
      <c r="I3407" s="41"/>
      <c r="J3407" s="42">
        <f>SmtRes!CZ1188</f>
        <v>1472.33</v>
      </c>
      <c r="K3407" s="41"/>
      <c r="L3407" s="42">
        <f>SmtRes!DG1188</f>
        <v>0.88</v>
      </c>
    </row>
    <row r="3408" spans="1:83" ht="28.5" x14ac:dyDescent="0.2">
      <c r="A3408" s="38"/>
      <c r="B3408" s="38" t="s">
        <v>1287</v>
      </c>
      <c r="C3408" s="38" t="s">
        <v>1603</v>
      </c>
      <c r="D3408" s="39" t="s">
        <v>1220</v>
      </c>
      <c r="E3408" s="40">
        <f>SmtRes!DO1188*SmtRes!AT1188</f>
        <v>0.2</v>
      </c>
      <c r="F3408" s="40">
        <f t="shared" si="164"/>
        <v>0.3</v>
      </c>
      <c r="G3408" s="40">
        <f>SmtRes!DO1188*SmtRes!CX1188</f>
        <v>5.9999999999999995E-4</v>
      </c>
      <c r="H3408" s="42"/>
      <c r="I3408" s="41"/>
      <c r="J3408" s="42">
        <f>ROUND(SmtRes!AG1188/SmtRes!DO1188, 2)</f>
        <v>642.05999999999995</v>
      </c>
      <c r="K3408" s="41"/>
      <c r="L3408" s="42">
        <f>SmtRes!DH1188</f>
        <v>0.39</v>
      </c>
      <c r="CE3408">
        <v>1</v>
      </c>
    </row>
    <row r="3409" spans="1:83" ht="28.5" x14ac:dyDescent="0.2">
      <c r="A3409" s="38"/>
      <c r="B3409" s="38" t="s">
        <v>1372</v>
      </c>
      <c r="C3409" s="38" t="s">
        <v>1374</v>
      </c>
      <c r="D3409" s="39" t="s">
        <v>1090</v>
      </c>
      <c r="E3409" s="40">
        <v>4.0599999999999996</v>
      </c>
      <c r="F3409" s="40">
        <f t="shared" si="164"/>
        <v>0.3</v>
      </c>
      <c r="G3409" s="40">
        <f>SmtRes!CX1189</f>
        <v>1.218E-2</v>
      </c>
      <c r="H3409" s="42">
        <f>SmtRes!CZ1189</f>
        <v>1.75</v>
      </c>
      <c r="I3409" s="41">
        <f>SmtRes!AJ1189</f>
        <v>1.34</v>
      </c>
      <c r="J3409" s="42">
        <f>ROUND(H3409*I3409, 2)</f>
        <v>2.35</v>
      </c>
      <c r="K3409" s="41"/>
      <c r="L3409" s="42">
        <f>SmtRes!DG1189</f>
        <v>0.03</v>
      </c>
    </row>
    <row r="3410" spans="1:83" ht="28.5" x14ac:dyDescent="0.2">
      <c r="A3410" s="38"/>
      <c r="B3410" s="38" t="s">
        <v>1375</v>
      </c>
      <c r="C3410" s="38" t="s">
        <v>1377</v>
      </c>
      <c r="D3410" s="39" t="s">
        <v>1090</v>
      </c>
      <c r="E3410" s="40">
        <v>4.0599999999999996</v>
      </c>
      <c r="F3410" s="40">
        <f t="shared" si="164"/>
        <v>0.3</v>
      </c>
      <c r="G3410" s="40">
        <f>SmtRes!CX1190</f>
        <v>1.218E-2</v>
      </c>
      <c r="H3410" s="42">
        <f>SmtRes!CZ1190</f>
        <v>8.84</v>
      </c>
      <c r="I3410" s="41">
        <f>SmtRes!AJ1190</f>
        <v>1.3</v>
      </c>
      <c r="J3410" s="42">
        <f>ROUND(H3410*I3410, 2)</f>
        <v>11.49</v>
      </c>
      <c r="K3410" s="41"/>
      <c r="L3410" s="42">
        <f>SmtRes!DG1190</f>
        <v>0.14000000000000001</v>
      </c>
    </row>
    <row r="3411" spans="1:83" ht="28.5" x14ac:dyDescent="0.2">
      <c r="A3411" s="38"/>
      <c r="B3411" s="38" t="s">
        <v>1227</v>
      </c>
      <c r="C3411" s="38" t="s">
        <v>1229</v>
      </c>
      <c r="D3411" s="39" t="s">
        <v>1090</v>
      </c>
      <c r="E3411" s="40">
        <v>0.2</v>
      </c>
      <c r="F3411" s="40">
        <f t="shared" si="164"/>
        <v>0.3</v>
      </c>
      <c r="G3411" s="40">
        <f>SmtRes!CX1191</f>
        <v>5.9999999999999995E-4</v>
      </c>
      <c r="H3411" s="42"/>
      <c r="I3411" s="41"/>
      <c r="J3411" s="42">
        <f>SmtRes!CZ1191</f>
        <v>544.70000000000005</v>
      </c>
      <c r="K3411" s="41"/>
      <c r="L3411" s="42">
        <f>SmtRes!DG1191</f>
        <v>0.33</v>
      </c>
    </row>
    <row r="3412" spans="1:83" ht="28.5" x14ac:dyDescent="0.2">
      <c r="A3412" s="38"/>
      <c r="B3412" s="38" t="s">
        <v>1226</v>
      </c>
      <c r="C3412" s="38" t="s">
        <v>1562</v>
      </c>
      <c r="D3412" s="39" t="s">
        <v>1220</v>
      </c>
      <c r="E3412" s="40">
        <f>SmtRes!DO1191*SmtRes!AT1191</f>
        <v>0.2</v>
      </c>
      <c r="F3412" s="40">
        <f t="shared" si="164"/>
        <v>0.3</v>
      </c>
      <c r="G3412" s="40">
        <f>SmtRes!DO1191*SmtRes!CX1191</f>
        <v>5.9999999999999995E-4</v>
      </c>
      <c r="H3412" s="42"/>
      <c r="I3412" s="41"/>
      <c r="J3412" s="42">
        <f>ROUND(SmtRes!AG1191/SmtRes!DO1191, 2)</f>
        <v>477.98</v>
      </c>
      <c r="K3412" s="41"/>
      <c r="L3412" s="42">
        <f>SmtRes!DH1191</f>
        <v>0.28999999999999998</v>
      </c>
      <c r="CE3412">
        <v>1</v>
      </c>
    </row>
    <row r="3413" spans="1:83" ht="15" x14ac:dyDescent="0.2">
      <c r="A3413" s="37"/>
      <c r="B3413" s="40">
        <v>4</v>
      </c>
      <c r="C3413" s="37" t="s">
        <v>1576</v>
      </c>
      <c r="D3413" s="39"/>
      <c r="E3413" s="43"/>
      <c r="F3413" s="40"/>
      <c r="G3413" s="43"/>
      <c r="H3413" s="40"/>
      <c r="I3413" s="40"/>
      <c r="J3413" s="40"/>
      <c r="K3413" s="40"/>
      <c r="L3413" s="44">
        <f>SUM(L3414:L3417)-SUMIF(CE3414:CE3417, 1, L3414:L3417)</f>
        <v>0</v>
      </c>
    </row>
    <row r="3414" spans="1:83" ht="57" x14ac:dyDescent="0.2">
      <c r="A3414" s="38"/>
      <c r="B3414" s="38" t="s">
        <v>1367</v>
      </c>
      <c r="C3414" s="38" t="s">
        <v>1369</v>
      </c>
      <c r="D3414" s="39" t="s">
        <v>835</v>
      </c>
      <c r="E3414" s="40">
        <v>0.245</v>
      </c>
      <c r="F3414" s="40">
        <f>ROUND(0,7)</f>
        <v>0</v>
      </c>
      <c r="G3414" s="40">
        <f>SmtRes!CX1192</f>
        <v>0</v>
      </c>
      <c r="H3414" s="42">
        <f>SmtRes!CZ1192</f>
        <v>37.71</v>
      </c>
      <c r="I3414" s="41">
        <f>SmtRes!AI1192</f>
        <v>1.45</v>
      </c>
      <c r="J3414" s="42">
        <f>ROUND(H3414*I3414, 2)</f>
        <v>54.68</v>
      </c>
      <c r="K3414" s="41"/>
      <c r="L3414" s="42">
        <f>SmtRes!DF1192</f>
        <v>0</v>
      </c>
    </row>
    <row r="3415" spans="1:83" ht="57" x14ac:dyDescent="0.2">
      <c r="A3415" s="38"/>
      <c r="B3415" s="38" t="s">
        <v>1378</v>
      </c>
      <c r="C3415" s="38" t="s">
        <v>1380</v>
      </c>
      <c r="D3415" s="39" t="s">
        <v>806</v>
      </c>
      <c r="E3415" s="40">
        <v>6.2E-4</v>
      </c>
      <c r="F3415" s="40">
        <f>ROUND(0,7)</f>
        <v>0</v>
      </c>
      <c r="G3415" s="40">
        <f>SmtRes!CX1193</f>
        <v>0</v>
      </c>
      <c r="H3415" s="42">
        <f>SmtRes!CZ1193</f>
        <v>99190.96</v>
      </c>
      <c r="I3415" s="41">
        <f>SmtRes!AI1193</f>
        <v>1.1200000000000001</v>
      </c>
      <c r="J3415" s="42">
        <f>ROUND(H3415*I3415, 2)</f>
        <v>111093.88</v>
      </c>
      <c r="K3415" s="41"/>
      <c r="L3415" s="42">
        <f>SmtRes!DF1193</f>
        <v>0</v>
      </c>
    </row>
    <row r="3416" spans="1:83" ht="28.5" x14ac:dyDescent="0.2">
      <c r="A3416" s="38"/>
      <c r="B3416" s="38" t="s">
        <v>1381</v>
      </c>
      <c r="C3416" s="38" t="s">
        <v>1383</v>
      </c>
      <c r="D3416" s="39" t="s">
        <v>1242</v>
      </c>
      <c r="E3416" s="40">
        <v>0.25</v>
      </c>
      <c r="F3416" s="40">
        <f>ROUND(0,7)</f>
        <v>0</v>
      </c>
      <c r="G3416" s="40">
        <f>SmtRes!CX1194</f>
        <v>0</v>
      </c>
      <c r="H3416" s="42">
        <f>SmtRes!CZ1194</f>
        <v>931.11</v>
      </c>
      <c r="I3416" s="41">
        <f>SmtRes!AI1194</f>
        <v>1.61</v>
      </c>
      <c r="J3416" s="42">
        <f>ROUND(H3416*I3416, 2)</f>
        <v>1499.09</v>
      </c>
      <c r="K3416" s="41"/>
      <c r="L3416" s="42">
        <f>SmtRes!DF1194</f>
        <v>0</v>
      </c>
    </row>
    <row r="3417" spans="1:83" ht="14.25" x14ac:dyDescent="0.2">
      <c r="A3417" s="38"/>
      <c r="B3417" s="38" t="s">
        <v>1384</v>
      </c>
      <c r="C3417" s="45" t="s">
        <v>1386</v>
      </c>
      <c r="D3417" s="46" t="s">
        <v>806</v>
      </c>
      <c r="E3417" s="47">
        <v>7.2000000000000005E-4</v>
      </c>
      <c r="F3417" s="47">
        <f>ROUND(0,7)</f>
        <v>0</v>
      </c>
      <c r="G3417" s="47">
        <f>SmtRes!CX1195</f>
        <v>0</v>
      </c>
      <c r="H3417" s="48">
        <f>SmtRes!CZ1195</f>
        <v>82698.14</v>
      </c>
      <c r="I3417" s="49">
        <f>SmtRes!AI1195</f>
        <v>1.02</v>
      </c>
      <c r="J3417" s="48">
        <f>ROUND(H3417*I3417, 2)</f>
        <v>84352.1</v>
      </c>
      <c r="K3417" s="49"/>
      <c r="L3417" s="48">
        <f>SmtRes!DF1195</f>
        <v>0</v>
      </c>
    </row>
    <row r="3418" spans="1:83" ht="15" x14ac:dyDescent="0.2">
      <c r="A3418" s="38"/>
      <c r="B3418" s="38"/>
      <c r="C3418" s="51" t="s">
        <v>1564</v>
      </c>
      <c r="D3418" s="39"/>
      <c r="E3418" s="40"/>
      <c r="F3418" s="40"/>
      <c r="G3418" s="40"/>
      <c r="H3418" s="42"/>
      <c r="I3418" s="41"/>
      <c r="J3418" s="42"/>
      <c r="K3418" s="41"/>
      <c r="L3418" s="42">
        <f>L3403+L3405+L3406+L3413</f>
        <v>26.279999999999998</v>
      </c>
    </row>
    <row r="3419" spans="1:83" ht="14.25" x14ac:dyDescent="0.2">
      <c r="A3419" s="38"/>
      <c r="B3419" s="38"/>
      <c r="C3419" s="38" t="s">
        <v>1565</v>
      </c>
      <c r="D3419" s="39"/>
      <c r="E3419" s="40"/>
      <c r="F3419" s="40"/>
      <c r="G3419" s="40"/>
      <c r="H3419" s="42"/>
      <c r="I3419" s="41"/>
      <c r="J3419" s="42"/>
      <c r="K3419" s="41"/>
      <c r="L3419" s="42">
        <f>SUM(AR3400:AR3422)+SUM(AS3400:AS3422)+SUM(AT3400:AT3422)+SUM(AU3400:AU3422)+SUM(AV3400:AV3422)</f>
        <v>24.9</v>
      </c>
    </row>
    <row r="3420" spans="1:83" ht="28.5" x14ac:dyDescent="0.2">
      <c r="A3420" s="38"/>
      <c r="B3420" s="38" t="s">
        <v>754</v>
      </c>
      <c r="C3420" s="38" t="s">
        <v>1840</v>
      </c>
      <c r="D3420" s="39" t="s">
        <v>1392</v>
      </c>
      <c r="E3420" s="40">
        <f>Source!BZ666</f>
        <v>97</v>
      </c>
      <c r="F3420" s="40"/>
      <c r="G3420" s="40">
        <f>Source!AT666</f>
        <v>97</v>
      </c>
      <c r="H3420" s="42"/>
      <c r="I3420" s="41"/>
      <c r="J3420" s="42"/>
      <c r="K3420" s="41"/>
      <c r="L3420" s="42">
        <f>SUM(AZ3400:AZ3422)</f>
        <v>24.15</v>
      </c>
    </row>
    <row r="3421" spans="1:83" ht="28.5" x14ac:dyDescent="0.2">
      <c r="A3421" s="45"/>
      <c r="B3421" s="45" t="s">
        <v>755</v>
      </c>
      <c r="C3421" s="45" t="s">
        <v>1841</v>
      </c>
      <c r="D3421" s="46" t="s">
        <v>1392</v>
      </c>
      <c r="E3421" s="47">
        <f>Source!CA666</f>
        <v>51</v>
      </c>
      <c r="F3421" s="47"/>
      <c r="G3421" s="47">
        <f>Source!AU666</f>
        <v>51</v>
      </c>
      <c r="H3421" s="48"/>
      <c r="I3421" s="49"/>
      <c r="J3421" s="48"/>
      <c r="K3421" s="49"/>
      <c r="L3421" s="48">
        <f>SUM(BA3400:BA3422)</f>
        <v>12.7</v>
      </c>
    </row>
    <row r="3422" spans="1:83" ht="15" x14ac:dyDescent="0.2">
      <c r="C3422" s="58" t="s">
        <v>1568</v>
      </c>
      <c r="D3422" s="58"/>
      <c r="E3422" s="58"/>
      <c r="F3422" s="58"/>
      <c r="G3422" s="58"/>
      <c r="H3422" s="58"/>
      <c r="I3422" s="59">
        <f>K3422/E3400</f>
        <v>6313</v>
      </c>
      <c r="J3422" s="59"/>
      <c r="K3422" s="59">
        <f>L3403+L3405+L3413+L3420+L3421+L3406</f>
        <v>63.13</v>
      </c>
      <c r="L3422" s="59"/>
      <c r="AD3422">
        <f>ROUND((Source!AT666/100)*((ROUND(SUMIF(SmtRes!AQ1186:'SmtRes'!AQ1195,"=1",SmtRes!AD1186:'SmtRes'!AD1195)*Source!I666, 2)+ROUND(SUMIF(SmtRes!AQ1186:'SmtRes'!AQ1195,"=1",SmtRes!AC1186:'SmtRes'!AC1195)*Source!I666, 2))), 2)</f>
        <v>15.39</v>
      </c>
      <c r="AE3422">
        <f>ROUND((Source!AU666/100)*((ROUND(SUMIF(SmtRes!AQ1186:'SmtRes'!AQ1195,"=1",SmtRes!AD1186:'SmtRes'!AD1195)*Source!I666, 2)+ROUND(SUMIF(SmtRes!AQ1186:'SmtRes'!AQ1195,"=1",SmtRes!AC1186:'SmtRes'!AC1195)*Source!I666, 2))), 2)</f>
        <v>8.09</v>
      </c>
      <c r="AN3422" s="50">
        <f>L3403+L3405+L3413+L3420+L3421+L3406</f>
        <v>63.13</v>
      </c>
      <c r="AO3422" s="50">
        <f>L3405</f>
        <v>1.3800000000000003</v>
      </c>
      <c r="AQ3422" t="s">
        <v>1569</v>
      </c>
      <c r="AR3422" s="50">
        <f>L3403</f>
        <v>24.22</v>
      </c>
      <c r="AT3422" s="50">
        <f>L3406</f>
        <v>0.67999999999999994</v>
      </c>
      <c r="AV3422" t="s">
        <v>1569</v>
      </c>
      <c r="AW3422" s="50">
        <f>L3413</f>
        <v>0</v>
      </c>
      <c r="AZ3422">
        <f>Source!X666</f>
        <v>24.15</v>
      </c>
      <c r="BA3422">
        <f>Source!Y666</f>
        <v>12.7</v>
      </c>
      <c r="CD3422">
        <v>2</v>
      </c>
    </row>
    <row r="3423" spans="1:83" ht="135" x14ac:dyDescent="0.2">
      <c r="A3423" s="36" t="s">
        <v>791</v>
      </c>
      <c r="B3423" s="38" t="s">
        <v>1852</v>
      </c>
      <c r="C3423" s="38" t="s">
        <v>1858</v>
      </c>
      <c r="D3423" s="39" t="str">
        <f>Source!H667</f>
        <v>100 м</v>
      </c>
      <c r="E3423" s="40">
        <f>Source!K667</f>
        <v>0.01</v>
      </c>
      <c r="F3423" s="40"/>
      <c r="G3423" s="40">
        <f>Source!I667</f>
        <v>0.01</v>
      </c>
      <c r="H3423" s="42"/>
      <c r="I3423" s="41"/>
      <c r="J3423" s="42"/>
      <c r="K3423" s="41"/>
      <c r="L3423" s="42"/>
    </row>
    <row r="3424" spans="1:83" ht="63.75" x14ac:dyDescent="0.2">
      <c r="B3424" s="55" t="str">
        <f>Source!EO667</f>
        <v>Поправка: 571/пр_2022_т.3_п.4</v>
      </c>
      <c r="C3424" s="55" t="str">
        <f>Source!CN667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425" spans="1:83" x14ac:dyDescent="0.2">
      <c r="C3425" s="53" t="str">
        <f>"Объем: "&amp;Source!I667&amp;"=1/"&amp;"100"</f>
        <v>Объем: 0,01=1/100</v>
      </c>
    </row>
    <row r="3426" spans="1:83" ht="15" x14ac:dyDescent="0.2">
      <c r="A3426" s="37"/>
      <c r="B3426" s="40">
        <v>1</v>
      </c>
      <c r="C3426" s="37" t="s">
        <v>1560</v>
      </c>
      <c r="D3426" s="39" t="s">
        <v>1220</v>
      </c>
      <c r="E3426" s="43"/>
      <c r="F3426" s="40"/>
      <c r="G3426" s="43">
        <f>Source!U667</f>
        <v>6.2399999999999997E-2</v>
      </c>
      <c r="H3426" s="40"/>
      <c r="I3426" s="40"/>
      <c r="J3426" s="40"/>
      <c r="K3426" s="40"/>
      <c r="L3426" s="44">
        <f>SUM(L3427:L3427)-SUMIF(CE3427:CE3427, 1, L3427:L3427)</f>
        <v>29.16</v>
      </c>
    </row>
    <row r="3427" spans="1:83" ht="28.5" x14ac:dyDescent="0.2">
      <c r="A3427" s="38"/>
      <c r="B3427" s="38" t="s">
        <v>1258</v>
      </c>
      <c r="C3427" s="38" t="s">
        <v>1259</v>
      </c>
      <c r="D3427" s="39" t="s">
        <v>1220</v>
      </c>
      <c r="E3427" s="40">
        <v>20.8</v>
      </c>
      <c r="F3427" s="40">
        <f>ROUND(0.3,7)</f>
        <v>0.3</v>
      </c>
      <c r="G3427" s="40">
        <f>SmtRes!CX1196</f>
        <v>6.2399999999999997E-2</v>
      </c>
      <c r="H3427" s="42"/>
      <c r="I3427" s="41"/>
      <c r="J3427" s="42">
        <f>SmtRes!CZ1196</f>
        <v>467.28</v>
      </c>
      <c r="K3427" s="41"/>
      <c r="L3427" s="42">
        <f>SmtRes!DI1196</f>
        <v>29.16</v>
      </c>
    </row>
    <row r="3428" spans="1:83" ht="15" x14ac:dyDescent="0.2">
      <c r="A3428" s="37"/>
      <c r="B3428" s="40">
        <v>2</v>
      </c>
      <c r="C3428" s="37" t="s">
        <v>1561</v>
      </c>
      <c r="D3428" s="39"/>
      <c r="E3428" s="43"/>
      <c r="F3428" s="40"/>
      <c r="G3428" s="43"/>
      <c r="H3428" s="40"/>
      <c r="I3428" s="40"/>
      <c r="J3428" s="40"/>
      <c r="K3428" s="40"/>
      <c r="L3428" s="44">
        <f>SUM(L3429:L3435)-SUMIF(CE3429:CE3435, 1, L3429:L3435)</f>
        <v>1.4100000000000006</v>
      </c>
    </row>
    <row r="3429" spans="1:83" ht="15" x14ac:dyDescent="0.2">
      <c r="A3429" s="37"/>
      <c r="B3429" s="40"/>
      <c r="C3429" s="37" t="s">
        <v>1563</v>
      </c>
      <c r="D3429" s="39" t="s">
        <v>1220</v>
      </c>
      <c r="E3429" s="43"/>
      <c r="F3429" s="40"/>
      <c r="G3429" s="43">
        <f>Source!V667</f>
        <v>1.1999999999999999E-3</v>
      </c>
      <c r="H3429" s="40"/>
      <c r="I3429" s="40"/>
      <c r="J3429" s="40"/>
      <c r="K3429" s="40"/>
      <c r="L3429" s="44">
        <f>SUMIF(CE3430:CE3435, 1, L3430:L3435)</f>
        <v>0.67999999999999994</v>
      </c>
      <c r="CE3429">
        <v>1</v>
      </c>
    </row>
    <row r="3430" spans="1:83" ht="28.5" x14ac:dyDescent="0.2">
      <c r="A3430" s="38"/>
      <c r="B3430" s="38" t="s">
        <v>1284</v>
      </c>
      <c r="C3430" s="38" t="s">
        <v>1286</v>
      </c>
      <c r="D3430" s="39" t="s">
        <v>1090</v>
      </c>
      <c r="E3430" s="40">
        <v>0.2</v>
      </c>
      <c r="F3430" s="40">
        <f t="shared" ref="F3430:F3435" si="165">ROUND(0.3,7)</f>
        <v>0.3</v>
      </c>
      <c r="G3430" s="40">
        <f>SmtRes!CX1198</f>
        <v>5.9999999999999995E-4</v>
      </c>
      <c r="H3430" s="42"/>
      <c r="I3430" s="41"/>
      <c r="J3430" s="42">
        <f>SmtRes!CZ1198</f>
        <v>1472.33</v>
      </c>
      <c r="K3430" s="41"/>
      <c r="L3430" s="42">
        <f>SmtRes!DG1198</f>
        <v>0.88</v>
      </c>
    </row>
    <row r="3431" spans="1:83" ht="28.5" x14ac:dyDescent="0.2">
      <c r="A3431" s="38"/>
      <c r="B3431" s="38" t="s">
        <v>1287</v>
      </c>
      <c r="C3431" s="38" t="s">
        <v>1603</v>
      </c>
      <c r="D3431" s="39" t="s">
        <v>1220</v>
      </c>
      <c r="E3431" s="40">
        <f>SmtRes!DO1198*SmtRes!AT1198</f>
        <v>0.2</v>
      </c>
      <c r="F3431" s="40">
        <f t="shared" si="165"/>
        <v>0.3</v>
      </c>
      <c r="G3431" s="40">
        <f>SmtRes!DO1198*SmtRes!CX1198</f>
        <v>5.9999999999999995E-4</v>
      </c>
      <c r="H3431" s="42"/>
      <c r="I3431" s="41"/>
      <c r="J3431" s="42">
        <f>ROUND(SmtRes!AG1198/SmtRes!DO1198, 2)</f>
        <v>642.05999999999995</v>
      </c>
      <c r="K3431" s="41"/>
      <c r="L3431" s="42">
        <f>SmtRes!DH1198</f>
        <v>0.39</v>
      </c>
      <c r="CE3431">
        <v>1</v>
      </c>
    </row>
    <row r="3432" spans="1:83" ht="28.5" x14ac:dyDescent="0.2">
      <c r="A3432" s="38"/>
      <c r="B3432" s="38" t="s">
        <v>1372</v>
      </c>
      <c r="C3432" s="38" t="s">
        <v>1374</v>
      </c>
      <c r="D3432" s="39" t="s">
        <v>1090</v>
      </c>
      <c r="E3432" s="40">
        <v>4.9000000000000004</v>
      </c>
      <c r="F3432" s="40">
        <f t="shared" si="165"/>
        <v>0.3</v>
      </c>
      <c r="G3432" s="40">
        <f>SmtRes!CX1199</f>
        <v>1.47E-2</v>
      </c>
      <c r="H3432" s="42">
        <f>SmtRes!CZ1199</f>
        <v>1.75</v>
      </c>
      <c r="I3432" s="41">
        <f>SmtRes!AJ1199</f>
        <v>1.34</v>
      </c>
      <c r="J3432" s="42">
        <f>ROUND(H3432*I3432, 2)</f>
        <v>2.35</v>
      </c>
      <c r="K3432" s="41"/>
      <c r="L3432" s="42">
        <f>SmtRes!DG1199</f>
        <v>0.03</v>
      </c>
    </row>
    <row r="3433" spans="1:83" ht="28.5" x14ac:dyDescent="0.2">
      <c r="A3433" s="38"/>
      <c r="B3433" s="38" t="s">
        <v>1375</v>
      </c>
      <c r="C3433" s="38" t="s">
        <v>1377</v>
      </c>
      <c r="D3433" s="39" t="s">
        <v>1090</v>
      </c>
      <c r="E3433" s="40">
        <v>4.9000000000000004</v>
      </c>
      <c r="F3433" s="40">
        <f t="shared" si="165"/>
        <v>0.3</v>
      </c>
      <c r="G3433" s="40">
        <f>SmtRes!CX1200</f>
        <v>1.47E-2</v>
      </c>
      <c r="H3433" s="42">
        <f>SmtRes!CZ1200</f>
        <v>8.84</v>
      </c>
      <c r="I3433" s="41">
        <f>SmtRes!AJ1200</f>
        <v>1.3</v>
      </c>
      <c r="J3433" s="42">
        <f>ROUND(H3433*I3433, 2)</f>
        <v>11.49</v>
      </c>
      <c r="K3433" s="41"/>
      <c r="L3433" s="42">
        <f>SmtRes!DG1200</f>
        <v>0.17</v>
      </c>
    </row>
    <row r="3434" spans="1:83" ht="28.5" x14ac:dyDescent="0.2">
      <c r="A3434" s="38"/>
      <c r="B3434" s="38" t="s">
        <v>1227</v>
      </c>
      <c r="C3434" s="38" t="s">
        <v>1229</v>
      </c>
      <c r="D3434" s="39" t="s">
        <v>1090</v>
      </c>
      <c r="E3434" s="40">
        <v>0.2</v>
      </c>
      <c r="F3434" s="40">
        <f t="shared" si="165"/>
        <v>0.3</v>
      </c>
      <c r="G3434" s="40">
        <f>SmtRes!CX1201</f>
        <v>5.9999999999999995E-4</v>
      </c>
      <c r="H3434" s="42"/>
      <c r="I3434" s="41"/>
      <c r="J3434" s="42">
        <f>SmtRes!CZ1201</f>
        <v>544.70000000000005</v>
      </c>
      <c r="K3434" s="41"/>
      <c r="L3434" s="42">
        <f>SmtRes!DG1201</f>
        <v>0.33</v>
      </c>
    </row>
    <row r="3435" spans="1:83" ht="28.5" x14ac:dyDescent="0.2">
      <c r="A3435" s="38"/>
      <c r="B3435" s="38" t="s">
        <v>1226</v>
      </c>
      <c r="C3435" s="38" t="s">
        <v>1562</v>
      </c>
      <c r="D3435" s="39" t="s">
        <v>1220</v>
      </c>
      <c r="E3435" s="40">
        <f>SmtRes!DO1201*SmtRes!AT1201</f>
        <v>0.2</v>
      </c>
      <c r="F3435" s="40">
        <f t="shared" si="165"/>
        <v>0.3</v>
      </c>
      <c r="G3435" s="40">
        <f>SmtRes!DO1201*SmtRes!CX1201</f>
        <v>5.9999999999999995E-4</v>
      </c>
      <c r="H3435" s="42"/>
      <c r="I3435" s="41"/>
      <c r="J3435" s="42">
        <f>ROUND(SmtRes!AG1201/SmtRes!DO1201, 2)</f>
        <v>477.98</v>
      </c>
      <c r="K3435" s="41"/>
      <c r="L3435" s="42">
        <f>SmtRes!DH1201</f>
        <v>0.28999999999999998</v>
      </c>
      <c r="CE3435">
        <v>1</v>
      </c>
    </row>
    <row r="3436" spans="1:83" ht="15" x14ac:dyDescent="0.2">
      <c r="A3436" s="37"/>
      <c r="B3436" s="40">
        <v>4</v>
      </c>
      <c r="C3436" s="37" t="s">
        <v>1576</v>
      </c>
      <c r="D3436" s="39"/>
      <c r="E3436" s="43"/>
      <c r="F3436" s="40"/>
      <c r="G3436" s="43"/>
      <c r="H3436" s="40"/>
      <c r="I3436" s="40"/>
      <c r="J3436" s="40"/>
      <c r="K3436" s="40"/>
      <c r="L3436" s="44">
        <f>SUM(L3437:L3440)-SUMIF(CE3437:CE3440, 1, L3437:L3440)</f>
        <v>0</v>
      </c>
    </row>
    <row r="3437" spans="1:83" ht="57" x14ac:dyDescent="0.2">
      <c r="A3437" s="38"/>
      <c r="B3437" s="38" t="s">
        <v>1367</v>
      </c>
      <c r="C3437" s="38" t="s">
        <v>1369</v>
      </c>
      <c r="D3437" s="39" t="s">
        <v>835</v>
      </c>
      <c r="E3437" s="40">
        <v>0.245</v>
      </c>
      <c r="F3437" s="40">
        <f>ROUND(0,7)</f>
        <v>0</v>
      </c>
      <c r="G3437" s="40">
        <f>SmtRes!CX1202</f>
        <v>0</v>
      </c>
      <c r="H3437" s="42">
        <f>SmtRes!CZ1202</f>
        <v>37.71</v>
      </c>
      <c r="I3437" s="41">
        <f>SmtRes!AI1202</f>
        <v>1.45</v>
      </c>
      <c r="J3437" s="42">
        <f>ROUND(H3437*I3437, 2)</f>
        <v>54.68</v>
      </c>
      <c r="K3437" s="41"/>
      <c r="L3437" s="42">
        <f>SmtRes!DF1202</f>
        <v>0</v>
      </c>
    </row>
    <row r="3438" spans="1:83" ht="57" x14ac:dyDescent="0.2">
      <c r="A3438" s="38"/>
      <c r="B3438" s="38" t="s">
        <v>1378</v>
      </c>
      <c r="C3438" s="38" t="s">
        <v>1380</v>
      </c>
      <c r="D3438" s="39" t="s">
        <v>806</v>
      </c>
      <c r="E3438" s="40">
        <v>6.2E-4</v>
      </c>
      <c r="F3438" s="40">
        <f>ROUND(0,7)</f>
        <v>0</v>
      </c>
      <c r="G3438" s="40">
        <f>SmtRes!CX1203</f>
        <v>0</v>
      </c>
      <c r="H3438" s="42">
        <f>SmtRes!CZ1203</f>
        <v>99190.96</v>
      </c>
      <c r="I3438" s="41">
        <f>SmtRes!AI1203</f>
        <v>1.1200000000000001</v>
      </c>
      <c r="J3438" s="42">
        <f>ROUND(H3438*I3438, 2)</f>
        <v>111093.88</v>
      </c>
      <c r="K3438" s="41"/>
      <c r="L3438" s="42">
        <f>SmtRes!DF1203</f>
        <v>0</v>
      </c>
    </row>
    <row r="3439" spans="1:83" ht="28.5" x14ac:dyDescent="0.2">
      <c r="A3439" s="38"/>
      <c r="B3439" s="38" t="s">
        <v>1381</v>
      </c>
      <c r="C3439" s="38" t="s">
        <v>1383</v>
      </c>
      <c r="D3439" s="39" t="s">
        <v>1242</v>
      </c>
      <c r="E3439" s="40">
        <v>0.25</v>
      </c>
      <c r="F3439" s="40">
        <f>ROUND(0,7)</f>
        <v>0</v>
      </c>
      <c r="G3439" s="40">
        <f>SmtRes!CX1204</f>
        <v>0</v>
      </c>
      <c r="H3439" s="42">
        <f>SmtRes!CZ1204</f>
        <v>931.11</v>
      </c>
      <c r="I3439" s="41">
        <f>SmtRes!AI1204</f>
        <v>1.61</v>
      </c>
      <c r="J3439" s="42">
        <f>ROUND(H3439*I3439, 2)</f>
        <v>1499.09</v>
      </c>
      <c r="K3439" s="41"/>
      <c r="L3439" s="42">
        <f>SmtRes!DF1204</f>
        <v>0</v>
      </c>
    </row>
    <row r="3440" spans="1:83" ht="14.25" x14ac:dyDescent="0.2">
      <c r="A3440" s="38"/>
      <c r="B3440" s="38" t="s">
        <v>1384</v>
      </c>
      <c r="C3440" s="45" t="s">
        <v>1386</v>
      </c>
      <c r="D3440" s="46" t="s">
        <v>806</v>
      </c>
      <c r="E3440" s="47">
        <v>7.2000000000000005E-4</v>
      </c>
      <c r="F3440" s="47">
        <f>ROUND(0,7)</f>
        <v>0</v>
      </c>
      <c r="G3440" s="47">
        <f>SmtRes!CX1205</f>
        <v>0</v>
      </c>
      <c r="H3440" s="48">
        <f>SmtRes!CZ1205</f>
        <v>82698.14</v>
      </c>
      <c r="I3440" s="49">
        <f>SmtRes!AI1205</f>
        <v>1.02</v>
      </c>
      <c r="J3440" s="48">
        <f>ROUND(H3440*I3440, 2)</f>
        <v>84352.1</v>
      </c>
      <c r="K3440" s="49"/>
      <c r="L3440" s="48">
        <f>SmtRes!DF1205</f>
        <v>0</v>
      </c>
    </row>
    <row r="3441" spans="1:83" ht="15" x14ac:dyDescent="0.2">
      <c r="A3441" s="38"/>
      <c r="B3441" s="38"/>
      <c r="C3441" s="51" t="s">
        <v>1564</v>
      </c>
      <c r="D3441" s="39"/>
      <c r="E3441" s="40"/>
      <c r="F3441" s="40"/>
      <c r="G3441" s="40"/>
      <c r="H3441" s="42"/>
      <c r="I3441" s="41"/>
      <c r="J3441" s="42"/>
      <c r="K3441" s="41"/>
      <c r="L3441" s="42">
        <f>L3426+L3428+L3429+L3436</f>
        <v>31.25</v>
      </c>
    </row>
    <row r="3442" spans="1:83" ht="14.25" x14ac:dyDescent="0.2">
      <c r="A3442" s="38"/>
      <c r="B3442" s="38"/>
      <c r="C3442" s="38" t="s">
        <v>1565</v>
      </c>
      <c r="D3442" s="39"/>
      <c r="E3442" s="40"/>
      <c r="F3442" s="40"/>
      <c r="G3442" s="40"/>
      <c r="H3442" s="42"/>
      <c r="I3442" s="41"/>
      <c r="J3442" s="42"/>
      <c r="K3442" s="41"/>
      <c r="L3442" s="42">
        <f>SUM(AR3423:AR3445)+SUM(AS3423:AS3445)+SUM(AT3423:AT3445)+SUM(AU3423:AU3445)+SUM(AV3423:AV3445)</f>
        <v>29.84</v>
      </c>
    </row>
    <row r="3443" spans="1:83" ht="28.5" x14ac:dyDescent="0.2">
      <c r="A3443" s="38"/>
      <c r="B3443" s="38" t="s">
        <v>754</v>
      </c>
      <c r="C3443" s="38" t="s">
        <v>1840</v>
      </c>
      <c r="D3443" s="39" t="s">
        <v>1392</v>
      </c>
      <c r="E3443" s="40">
        <f>Source!BZ667</f>
        <v>97</v>
      </c>
      <c r="F3443" s="40"/>
      <c r="G3443" s="40">
        <f>Source!AT667</f>
        <v>97</v>
      </c>
      <c r="H3443" s="42"/>
      <c r="I3443" s="41"/>
      <c r="J3443" s="42"/>
      <c r="K3443" s="41"/>
      <c r="L3443" s="42">
        <f>SUM(AZ3423:AZ3445)</f>
        <v>28.94</v>
      </c>
    </row>
    <row r="3444" spans="1:83" ht="28.5" x14ac:dyDescent="0.2">
      <c r="A3444" s="45"/>
      <c r="B3444" s="45" t="s">
        <v>755</v>
      </c>
      <c r="C3444" s="45" t="s">
        <v>1841</v>
      </c>
      <c r="D3444" s="46" t="s">
        <v>1392</v>
      </c>
      <c r="E3444" s="47">
        <f>Source!CA667</f>
        <v>51</v>
      </c>
      <c r="F3444" s="47"/>
      <c r="G3444" s="47">
        <f>Source!AU667</f>
        <v>51</v>
      </c>
      <c r="H3444" s="48"/>
      <c r="I3444" s="49"/>
      <c r="J3444" s="48"/>
      <c r="K3444" s="49"/>
      <c r="L3444" s="48">
        <f>SUM(BA3423:BA3445)</f>
        <v>15.22</v>
      </c>
    </row>
    <row r="3445" spans="1:83" ht="15" x14ac:dyDescent="0.2">
      <c r="C3445" s="58" t="s">
        <v>1568</v>
      </c>
      <c r="D3445" s="58"/>
      <c r="E3445" s="58"/>
      <c r="F3445" s="58"/>
      <c r="G3445" s="58"/>
      <c r="H3445" s="58"/>
      <c r="I3445" s="59">
        <f>K3445/E3423</f>
        <v>7541.0000000000009</v>
      </c>
      <c r="J3445" s="59"/>
      <c r="K3445" s="59">
        <f>L3426+L3428+L3436+L3443+L3444+L3429</f>
        <v>75.410000000000011</v>
      </c>
      <c r="L3445" s="59"/>
      <c r="AD3445">
        <f>ROUND((Source!AT667/100)*((ROUND(SUMIF(SmtRes!AQ1196:'SmtRes'!AQ1205,"=1",SmtRes!AD1196:'SmtRes'!AD1205)*Source!I667, 2)+ROUND(SUMIF(SmtRes!AQ1196:'SmtRes'!AQ1205,"=1",SmtRes!AC1196:'SmtRes'!AC1205)*Source!I667, 2))), 2)</f>
        <v>15.39</v>
      </c>
      <c r="AE3445">
        <f>ROUND((Source!AU667/100)*((ROUND(SUMIF(SmtRes!AQ1196:'SmtRes'!AQ1205,"=1",SmtRes!AD1196:'SmtRes'!AD1205)*Source!I667, 2)+ROUND(SUMIF(SmtRes!AQ1196:'SmtRes'!AQ1205,"=1",SmtRes!AC1196:'SmtRes'!AC1205)*Source!I667, 2))), 2)</f>
        <v>8.09</v>
      </c>
      <c r="AN3445" s="50">
        <f>L3426+L3428+L3436+L3443+L3444+L3429</f>
        <v>75.410000000000011</v>
      </c>
      <c r="AO3445" s="50">
        <f>L3428</f>
        <v>1.4100000000000006</v>
      </c>
      <c r="AQ3445" t="s">
        <v>1569</v>
      </c>
      <c r="AR3445" s="50">
        <f>L3426</f>
        <v>29.16</v>
      </c>
      <c r="AT3445" s="50">
        <f>L3429</f>
        <v>0.67999999999999994</v>
      </c>
      <c r="AV3445" t="s">
        <v>1569</v>
      </c>
      <c r="AW3445" s="50">
        <f>L3436</f>
        <v>0</v>
      </c>
      <c r="AZ3445">
        <f>Source!X667</f>
        <v>28.94</v>
      </c>
      <c r="BA3445">
        <f>Source!Y667</f>
        <v>15.22</v>
      </c>
      <c r="CD3445">
        <v>2</v>
      </c>
    </row>
    <row r="3446" spans="1:83" ht="135" x14ac:dyDescent="0.2">
      <c r="A3446" s="36" t="s">
        <v>793</v>
      </c>
      <c r="B3446" s="38" t="s">
        <v>1854</v>
      </c>
      <c r="C3446" s="38" t="s">
        <v>1859</v>
      </c>
      <c r="D3446" s="39" t="str">
        <f>Source!H668</f>
        <v>100 м</v>
      </c>
      <c r="E3446" s="40">
        <f>Source!K668</f>
        <v>0.01</v>
      </c>
      <c r="F3446" s="40"/>
      <c r="G3446" s="40">
        <f>Source!I668</f>
        <v>0.01</v>
      </c>
      <c r="H3446" s="42"/>
      <c r="I3446" s="41"/>
      <c r="J3446" s="42"/>
      <c r="K3446" s="41"/>
      <c r="L3446" s="42"/>
    </row>
    <row r="3447" spans="1:83" ht="63.75" x14ac:dyDescent="0.2">
      <c r="B3447" s="55" t="str">
        <f>Source!EO668</f>
        <v>Поправка: 571/пр_2022_т.3_п.4</v>
      </c>
      <c r="C3447" s="55" t="str">
        <f>Source!CN668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448" spans="1:83" x14ac:dyDescent="0.2">
      <c r="C3448" s="53" t="str">
        <f>"Объем: "&amp;Source!I668&amp;"=1/"&amp;"100"</f>
        <v>Объем: 0,01=1/100</v>
      </c>
    </row>
    <row r="3449" spans="1:83" ht="15" x14ac:dyDescent="0.2">
      <c r="A3449" s="37"/>
      <c r="B3449" s="40">
        <v>1</v>
      </c>
      <c r="C3449" s="37" t="s">
        <v>1560</v>
      </c>
      <c r="D3449" s="39" t="s">
        <v>1220</v>
      </c>
      <c r="E3449" s="43"/>
      <c r="F3449" s="40"/>
      <c r="G3449" s="43">
        <f>Source!U668</f>
        <v>8.9039999999999994E-2</v>
      </c>
      <c r="H3449" s="40"/>
      <c r="I3449" s="40"/>
      <c r="J3449" s="40"/>
      <c r="K3449" s="40"/>
      <c r="L3449" s="44">
        <f>SUM(L3450:L3450)-SUMIF(CE3450:CE3450, 1, L3450:L3450)</f>
        <v>41.61</v>
      </c>
    </row>
    <row r="3450" spans="1:83" ht="28.5" x14ac:dyDescent="0.2">
      <c r="A3450" s="38"/>
      <c r="B3450" s="38" t="s">
        <v>1258</v>
      </c>
      <c r="C3450" s="38" t="s">
        <v>1259</v>
      </c>
      <c r="D3450" s="39" t="s">
        <v>1220</v>
      </c>
      <c r="E3450" s="40">
        <v>29.68</v>
      </c>
      <c r="F3450" s="40">
        <f>ROUND(0.3,7)</f>
        <v>0.3</v>
      </c>
      <c r="G3450" s="40">
        <f>SmtRes!CX1206</f>
        <v>8.9039999999999994E-2</v>
      </c>
      <c r="H3450" s="42"/>
      <c r="I3450" s="41"/>
      <c r="J3450" s="42">
        <f>SmtRes!CZ1206</f>
        <v>467.28</v>
      </c>
      <c r="K3450" s="41"/>
      <c r="L3450" s="42">
        <f>SmtRes!DI1206</f>
        <v>41.61</v>
      </c>
    </row>
    <row r="3451" spans="1:83" ht="15" x14ac:dyDescent="0.2">
      <c r="A3451" s="37"/>
      <c r="B3451" s="40">
        <v>2</v>
      </c>
      <c r="C3451" s="37" t="s">
        <v>1561</v>
      </c>
      <c r="D3451" s="39"/>
      <c r="E3451" s="43"/>
      <c r="F3451" s="40"/>
      <c r="G3451" s="43"/>
      <c r="H3451" s="40"/>
      <c r="I3451" s="40"/>
      <c r="J3451" s="40"/>
      <c r="K3451" s="40"/>
      <c r="L3451" s="44">
        <f>SUM(L3452:L3458)-SUMIF(CE3452:CE3458, 1, L3452:L3458)</f>
        <v>1.62</v>
      </c>
    </row>
    <row r="3452" spans="1:83" ht="15" x14ac:dyDescent="0.2">
      <c r="A3452" s="37"/>
      <c r="B3452" s="40"/>
      <c r="C3452" s="37" t="s">
        <v>1563</v>
      </c>
      <c r="D3452" s="39" t="s">
        <v>1220</v>
      </c>
      <c r="E3452" s="43"/>
      <c r="F3452" s="40"/>
      <c r="G3452" s="43">
        <f>Source!V668</f>
        <v>1.1999999999999999E-3</v>
      </c>
      <c r="H3452" s="40"/>
      <c r="I3452" s="40"/>
      <c r="J3452" s="40"/>
      <c r="K3452" s="40"/>
      <c r="L3452" s="44">
        <f>SUMIF(CE3453:CE3458, 1, L3453:L3458)</f>
        <v>0.67999999999999994</v>
      </c>
      <c r="CE3452">
        <v>1</v>
      </c>
    </row>
    <row r="3453" spans="1:83" ht="28.5" x14ac:dyDescent="0.2">
      <c r="A3453" s="38"/>
      <c r="B3453" s="38" t="s">
        <v>1284</v>
      </c>
      <c r="C3453" s="38" t="s">
        <v>1286</v>
      </c>
      <c r="D3453" s="39" t="s">
        <v>1090</v>
      </c>
      <c r="E3453" s="40">
        <v>0.2</v>
      </c>
      <c r="F3453" s="40">
        <f t="shared" ref="F3453:F3458" si="166">ROUND(0.3,7)</f>
        <v>0.3</v>
      </c>
      <c r="G3453" s="40">
        <f>SmtRes!CX1208</f>
        <v>5.9999999999999995E-4</v>
      </c>
      <c r="H3453" s="42"/>
      <c r="I3453" s="41"/>
      <c r="J3453" s="42">
        <f>SmtRes!CZ1208</f>
        <v>1472.33</v>
      </c>
      <c r="K3453" s="41"/>
      <c r="L3453" s="42">
        <f>SmtRes!DG1208</f>
        <v>0.88</v>
      </c>
    </row>
    <row r="3454" spans="1:83" ht="28.5" x14ac:dyDescent="0.2">
      <c r="A3454" s="38"/>
      <c r="B3454" s="38" t="s">
        <v>1287</v>
      </c>
      <c r="C3454" s="38" t="s">
        <v>1603</v>
      </c>
      <c r="D3454" s="39" t="s">
        <v>1220</v>
      </c>
      <c r="E3454" s="40">
        <f>SmtRes!DO1208*SmtRes!AT1208</f>
        <v>0.2</v>
      </c>
      <c r="F3454" s="40">
        <f t="shared" si="166"/>
        <v>0.3</v>
      </c>
      <c r="G3454" s="40">
        <f>SmtRes!DO1208*SmtRes!CX1208</f>
        <v>5.9999999999999995E-4</v>
      </c>
      <c r="H3454" s="42"/>
      <c r="I3454" s="41"/>
      <c r="J3454" s="42">
        <f>ROUND(SmtRes!AG1208/SmtRes!DO1208, 2)</f>
        <v>642.05999999999995</v>
      </c>
      <c r="K3454" s="41"/>
      <c r="L3454" s="42">
        <f>SmtRes!DH1208</f>
        <v>0.39</v>
      </c>
      <c r="CE3454">
        <v>1</v>
      </c>
    </row>
    <row r="3455" spans="1:83" ht="28.5" x14ac:dyDescent="0.2">
      <c r="A3455" s="38"/>
      <c r="B3455" s="38" t="s">
        <v>1372</v>
      </c>
      <c r="C3455" s="38" t="s">
        <v>1374</v>
      </c>
      <c r="D3455" s="39" t="s">
        <v>1090</v>
      </c>
      <c r="E3455" s="40">
        <v>6.9</v>
      </c>
      <c r="F3455" s="40">
        <f t="shared" si="166"/>
        <v>0.3</v>
      </c>
      <c r="G3455" s="40">
        <f>SmtRes!CX1209</f>
        <v>2.07E-2</v>
      </c>
      <c r="H3455" s="42">
        <f>SmtRes!CZ1209</f>
        <v>1.75</v>
      </c>
      <c r="I3455" s="41">
        <f>SmtRes!AJ1209</f>
        <v>1.34</v>
      </c>
      <c r="J3455" s="42">
        <f>ROUND(H3455*I3455, 2)</f>
        <v>2.35</v>
      </c>
      <c r="K3455" s="41"/>
      <c r="L3455" s="42">
        <f>SmtRes!DG1209</f>
        <v>0.05</v>
      </c>
    </row>
    <row r="3456" spans="1:83" ht="28.5" x14ac:dyDescent="0.2">
      <c r="A3456" s="38"/>
      <c r="B3456" s="38" t="s">
        <v>1387</v>
      </c>
      <c r="C3456" s="38" t="s">
        <v>1389</v>
      </c>
      <c r="D3456" s="39" t="s">
        <v>1090</v>
      </c>
      <c r="E3456" s="40">
        <v>6.9</v>
      </c>
      <c r="F3456" s="40">
        <f t="shared" si="166"/>
        <v>0.3</v>
      </c>
      <c r="G3456" s="40">
        <f>SmtRes!CX1210</f>
        <v>2.07E-2</v>
      </c>
      <c r="H3456" s="42">
        <f>SmtRes!CZ1210</f>
        <v>13.44</v>
      </c>
      <c r="I3456" s="41">
        <f>SmtRes!AJ1210</f>
        <v>1.3</v>
      </c>
      <c r="J3456" s="42">
        <f>ROUND(H3456*I3456, 2)</f>
        <v>17.47</v>
      </c>
      <c r="K3456" s="41"/>
      <c r="L3456" s="42">
        <f>SmtRes!DG1210</f>
        <v>0.36</v>
      </c>
    </row>
    <row r="3457" spans="1:83" ht="28.5" x14ac:dyDescent="0.2">
      <c r="A3457" s="38"/>
      <c r="B3457" s="38" t="s">
        <v>1227</v>
      </c>
      <c r="C3457" s="38" t="s">
        <v>1229</v>
      </c>
      <c r="D3457" s="39" t="s">
        <v>1090</v>
      </c>
      <c r="E3457" s="40">
        <v>0.2</v>
      </c>
      <c r="F3457" s="40">
        <f t="shared" si="166"/>
        <v>0.3</v>
      </c>
      <c r="G3457" s="40">
        <f>SmtRes!CX1211</f>
        <v>5.9999999999999995E-4</v>
      </c>
      <c r="H3457" s="42"/>
      <c r="I3457" s="41"/>
      <c r="J3457" s="42">
        <f>SmtRes!CZ1211</f>
        <v>544.70000000000005</v>
      </c>
      <c r="K3457" s="41"/>
      <c r="L3457" s="42">
        <f>SmtRes!DG1211</f>
        <v>0.33</v>
      </c>
    </row>
    <row r="3458" spans="1:83" ht="28.5" x14ac:dyDescent="0.2">
      <c r="A3458" s="38"/>
      <c r="B3458" s="38" t="s">
        <v>1226</v>
      </c>
      <c r="C3458" s="38" t="s">
        <v>1562</v>
      </c>
      <c r="D3458" s="39" t="s">
        <v>1220</v>
      </c>
      <c r="E3458" s="40">
        <f>SmtRes!DO1211*SmtRes!AT1211</f>
        <v>0.2</v>
      </c>
      <c r="F3458" s="40">
        <f t="shared" si="166"/>
        <v>0.3</v>
      </c>
      <c r="G3458" s="40">
        <f>SmtRes!DO1211*SmtRes!CX1211</f>
        <v>5.9999999999999995E-4</v>
      </c>
      <c r="H3458" s="42"/>
      <c r="I3458" s="41"/>
      <c r="J3458" s="42">
        <f>ROUND(SmtRes!AG1211/SmtRes!DO1211, 2)</f>
        <v>477.98</v>
      </c>
      <c r="K3458" s="41"/>
      <c r="L3458" s="42">
        <f>SmtRes!DH1211</f>
        <v>0.28999999999999998</v>
      </c>
      <c r="CE3458">
        <v>1</v>
      </c>
    </row>
    <row r="3459" spans="1:83" ht="15" x14ac:dyDescent="0.2">
      <c r="A3459" s="37"/>
      <c r="B3459" s="40">
        <v>4</v>
      </c>
      <c r="C3459" s="37" t="s">
        <v>1576</v>
      </c>
      <c r="D3459" s="39"/>
      <c r="E3459" s="43"/>
      <c r="F3459" s="40"/>
      <c r="G3459" s="43"/>
      <c r="H3459" s="40"/>
      <c r="I3459" s="40"/>
      <c r="J3459" s="40"/>
      <c r="K3459" s="40"/>
      <c r="L3459" s="44">
        <f>SUM(L3460:L3463)-SUMIF(CE3460:CE3463, 1, L3460:L3463)</f>
        <v>0</v>
      </c>
    </row>
    <row r="3460" spans="1:83" ht="57" x14ac:dyDescent="0.2">
      <c r="A3460" s="38"/>
      <c r="B3460" s="38" t="s">
        <v>1367</v>
      </c>
      <c r="C3460" s="38" t="s">
        <v>1369</v>
      </c>
      <c r="D3460" s="39" t="s">
        <v>835</v>
      </c>
      <c r="E3460" s="40">
        <v>0.245</v>
      </c>
      <c r="F3460" s="40">
        <f>ROUND(0,7)</f>
        <v>0</v>
      </c>
      <c r="G3460" s="40">
        <f>SmtRes!CX1212</f>
        <v>0</v>
      </c>
      <c r="H3460" s="42">
        <f>SmtRes!CZ1212</f>
        <v>37.71</v>
      </c>
      <c r="I3460" s="41">
        <f>SmtRes!AI1212</f>
        <v>1.45</v>
      </c>
      <c r="J3460" s="42">
        <f>ROUND(H3460*I3460, 2)</f>
        <v>54.68</v>
      </c>
      <c r="K3460" s="41"/>
      <c r="L3460" s="42">
        <f>SmtRes!DF1212</f>
        <v>0</v>
      </c>
    </row>
    <row r="3461" spans="1:83" ht="57" x14ac:dyDescent="0.2">
      <c r="A3461" s="38"/>
      <c r="B3461" s="38" t="s">
        <v>1378</v>
      </c>
      <c r="C3461" s="38" t="s">
        <v>1380</v>
      </c>
      <c r="D3461" s="39" t="s">
        <v>806</v>
      </c>
      <c r="E3461" s="40">
        <v>6.2E-4</v>
      </c>
      <c r="F3461" s="40">
        <f>ROUND(0,7)</f>
        <v>0</v>
      </c>
      <c r="G3461" s="40">
        <f>SmtRes!CX1213</f>
        <v>0</v>
      </c>
      <c r="H3461" s="42">
        <f>SmtRes!CZ1213</f>
        <v>99190.96</v>
      </c>
      <c r="I3461" s="41">
        <f>SmtRes!AI1213</f>
        <v>1.1200000000000001</v>
      </c>
      <c r="J3461" s="42">
        <f>ROUND(H3461*I3461, 2)</f>
        <v>111093.88</v>
      </c>
      <c r="K3461" s="41"/>
      <c r="L3461" s="42">
        <f>SmtRes!DF1213</f>
        <v>0</v>
      </c>
    </row>
    <row r="3462" spans="1:83" ht="28.5" x14ac:dyDescent="0.2">
      <c r="A3462" s="38"/>
      <c r="B3462" s="38" t="s">
        <v>1381</v>
      </c>
      <c r="C3462" s="38" t="s">
        <v>1383</v>
      </c>
      <c r="D3462" s="39" t="s">
        <v>1242</v>
      </c>
      <c r="E3462" s="40">
        <v>0.25</v>
      </c>
      <c r="F3462" s="40">
        <f>ROUND(0,7)</f>
        <v>0</v>
      </c>
      <c r="G3462" s="40">
        <f>SmtRes!CX1214</f>
        <v>0</v>
      </c>
      <c r="H3462" s="42">
        <f>SmtRes!CZ1214</f>
        <v>931.11</v>
      </c>
      <c r="I3462" s="41">
        <f>SmtRes!AI1214</f>
        <v>1.61</v>
      </c>
      <c r="J3462" s="42">
        <f>ROUND(H3462*I3462, 2)</f>
        <v>1499.09</v>
      </c>
      <c r="K3462" s="41"/>
      <c r="L3462" s="42">
        <f>SmtRes!DF1214</f>
        <v>0</v>
      </c>
    </row>
    <row r="3463" spans="1:83" ht="14.25" x14ac:dyDescent="0.2">
      <c r="A3463" s="38"/>
      <c r="B3463" s="38" t="s">
        <v>1384</v>
      </c>
      <c r="C3463" s="45" t="s">
        <v>1386</v>
      </c>
      <c r="D3463" s="46" t="s">
        <v>806</v>
      </c>
      <c r="E3463" s="47">
        <v>7.2000000000000005E-4</v>
      </c>
      <c r="F3463" s="47">
        <f>ROUND(0,7)</f>
        <v>0</v>
      </c>
      <c r="G3463" s="47">
        <f>SmtRes!CX1215</f>
        <v>0</v>
      </c>
      <c r="H3463" s="48">
        <f>SmtRes!CZ1215</f>
        <v>82698.14</v>
      </c>
      <c r="I3463" s="49">
        <f>SmtRes!AI1215</f>
        <v>1.02</v>
      </c>
      <c r="J3463" s="48">
        <f>ROUND(H3463*I3463, 2)</f>
        <v>84352.1</v>
      </c>
      <c r="K3463" s="49"/>
      <c r="L3463" s="48">
        <f>SmtRes!DF1215</f>
        <v>0</v>
      </c>
    </row>
    <row r="3464" spans="1:83" ht="15" x14ac:dyDescent="0.2">
      <c r="A3464" s="38"/>
      <c r="B3464" s="38"/>
      <c r="C3464" s="51" t="s">
        <v>1564</v>
      </c>
      <c r="D3464" s="39"/>
      <c r="E3464" s="40"/>
      <c r="F3464" s="40"/>
      <c r="G3464" s="40"/>
      <c r="H3464" s="42"/>
      <c r="I3464" s="41"/>
      <c r="J3464" s="42"/>
      <c r="K3464" s="41"/>
      <c r="L3464" s="42">
        <f>L3449+L3451+L3452+L3459</f>
        <v>43.91</v>
      </c>
    </row>
    <row r="3465" spans="1:83" ht="14.25" x14ac:dyDescent="0.2">
      <c r="A3465" s="38"/>
      <c r="B3465" s="38"/>
      <c r="C3465" s="38" t="s">
        <v>1565</v>
      </c>
      <c r="D3465" s="39"/>
      <c r="E3465" s="40"/>
      <c r="F3465" s="40"/>
      <c r="G3465" s="40"/>
      <c r="H3465" s="42"/>
      <c r="I3465" s="41"/>
      <c r="J3465" s="42"/>
      <c r="K3465" s="41"/>
      <c r="L3465" s="42">
        <f>SUM(AR3446:AR3468)+SUM(AS3446:AS3468)+SUM(AT3446:AT3468)+SUM(AU3446:AU3468)+SUM(AV3446:AV3468)</f>
        <v>42.29</v>
      </c>
    </row>
    <row r="3466" spans="1:83" ht="28.5" x14ac:dyDescent="0.2">
      <c r="A3466" s="38"/>
      <c r="B3466" s="38" t="s">
        <v>754</v>
      </c>
      <c r="C3466" s="38" t="s">
        <v>1840</v>
      </c>
      <c r="D3466" s="39" t="s">
        <v>1392</v>
      </c>
      <c r="E3466" s="40">
        <f>Source!BZ668</f>
        <v>97</v>
      </c>
      <c r="F3466" s="40"/>
      <c r="G3466" s="40">
        <f>Source!AT668</f>
        <v>97</v>
      </c>
      <c r="H3466" s="42"/>
      <c r="I3466" s="41"/>
      <c r="J3466" s="42"/>
      <c r="K3466" s="41"/>
      <c r="L3466" s="42">
        <f>SUM(AZ3446:AZ3468)</f>
        <v>41.02</v>
      </c>
    </row>
    <row r="3467" spans="1:83" ht="28.5" x14ac:dyDescent="0.2">
      <c r="A3467" s="45"/>
      <c r="B3467" s="45" t="s">
        <v>755</v>
      </c>
      <c r="C3467" s="45" t="s">
        <v>1841</v>
      </c>
      <c r="D3467" s="46" t="s">
        <v>1392</v>
      </c>
      <c r="E3467" s="47">
        <f>Source!CA668</f>
        <v>51</v>
      </c>
      <c r="F3467" s="47"/>
      <c r="G3467" s="47">
        <f>Source!AU668</f>
        <v>51</v>
      </c>
      <c r="H3467" s="48"/>
      <c r="I3467" s="49"/>
      <c r="J3467" s="48"/>
      <c r="K3467" s="49"/>
      <c r="L3467" s="48">
        <f>SUM(BA3446:BA3468)</f>
        <v>21.57</v>
      </c>
    </row>
    <row r="3468" spans="1:83" ht="15" x14ac:dyDescent="0.2">
      <c r="C3468" s="58" t="s">
        <v>1568</v>
      </c>
      <c r="D3468" s="58"/>
      <c r="E3468" s="58"/>
      <c r="F3468" s="58"/>
      <c r="G3468" s="58"/>
      <c r="H3468" s="58"/>
      <c r="I3468" s="59">
        <f>K3468/E3446</f>
        <v>10650</v>
      </c>
      <c r="J3468" s="59"/>
      <c r="K3468" s="59">
        <f>L3449+L3451+L3459+L3466+L3467+L3452</f>
        <v>106.5</v>
      </c>
      <c r="L3468" s="59"/>
      <c r="AD3468">
        <f>ROUND((Source!AT668/100)*((ROUND(SUMIF(SmtRes!AQ1206:'SmtRes'!AQ1215,"=1",SmtRes!AD1206:'SmtRes'!AD1215)*Source!I668, 2)+ROUND(SUMIF(SmtRes!AQ1206:'SmtRes'!AQ1215,"=1",SmtRes!AC1206:'SmtRes'!AC1215)*Source!I668, 2))), 2)</f>
        <v>15.39</v>
      </c>
      <c r="AE3468">
        <f>ROUND((Source!AU668/100)*((ROUND(SUMIF(SmtRes!AQ1206:'SmtRes'!AQ1215,"=1",SmtRes!AD1206:'SmtRes'!AD1215)*Source!I668, 2)+ROUND(SUMIF(SmtRes!AQ1206:'SmtRes'!AQ1215,"=1",SmtRes!AC1206:'SmtRes'!AC1215)*Source!I668, 2))), 2)</f>
        <v>8.09</v>
      </c>
      <c r="AN3468" s="50">
        <f>L3449+L3451+L3459+L3466+L3467+L3452</f>
        <v>106.5</v>
      </c>
      <c r="AO3468" s="50">
        <f>L3451</f>
        <v>1.62</v>
      </c>
      <c r="AQ3468" t="s">
        <v>1569</v>
      </c>
      <c r="AR3468" s="50">
        <f>L3449</f>
        <v>41.61</v>
      </c>
      <c r="AT3468" s="50">
        <f>L3452</f>
        <v>0.67999999999999994</v>
      </c>
      <c r="AV3468" t="s">
        <v>1569</v>
      </c>
      <c r="AW3468" s="50">
        <f>L3459</f>
        <v>0</v>
      </c>
      <c r="AZ3468">
        <f>Source!X668</f>
        <v>41.02</v>
      </c>
      <c r="BA3468">
        <f>Source!Y668</f>
        <v>21.57</v>
      </c>
      <c r="CD3468">
        <v>2</v>
      </c>
    </row>
    <row r="3469" spans="1:83" ht="82.5" x14ac:dyDescent="0.2">
      <c r="A3469" s="36" t="s">
        <v>795</v>
      </c>
      <c r="B3469" s="38" t="s">
        <v>1848</v>
      </c>
      <c r="C3469" s="38" t="s">
        <v>1860</v>
      </c>
      <c r="D3469" s="39" t="str">
        <f>Source!H669</f>
        <v>100 м</v>
      </c>
      <c r="E3469" s="40">
        <f>Source!K669</f>
        <v>0.01</v>
      </c>
      <c r="F3469" s="40"/>
      <c r="G3469" s="40">
        <f>Source!I669</f>
        <v>0.01</v>
      </c>
      <c r="H3469" s="42"/>
      <c r="I3469" s="41"/>
      <c r="J3469" s="42"/>
      <c r="K3469" s="41"/>
      <c r="L3469" s="42"/>
    </row>
    <row r="3470" spans="1:83" x14ac:dyDescent="0.2">
      <c r="C3470" s="53" t="str">
        <f>"Объем: "&amp;Source!I669&amp;"=1/"&amp;"100"</f>
        <v>Объем: 0,01=1/100</v>
      </c>
    </row>
    <row r="3471" spans="1:83" ht="15" x14ac:dyDescent="0.2">
      <c r="A3471" s="37"/>
      <c r="B3471" s="40">
        <v>1</v>
      </c>
      <c r="C3471" s="37" t="s">
        <v>1560</v>
      </c>
      <c r="D3471" s="39" t="s">
        <v>1220</v>
      </c>
      <c r="E3471" s="43"/>
      <c r="F3471" s="40"/>
      <c r="G3471" s="43">
        <f>Source!U669</f>
        <v>0.14080000000000001</v>
      </c>
      <c r="H3471" s="40"/>
      <c r="I3471" s="40"/>
      <c r="J3471" s="40"/>
      <c r="K3471" s="40"/>
      <c r="L3471" s="44">
        <f>SUM(L3472:L3472)-SUMIF(CE3472:CE3472, 1, L3472:L3472)</f>
        <v>65.790000000000006</v>
      </c>
    </row>
    <row r="3472" spans="1:83" ht="28.5" x14ac:dyDescent="0.2">
      <c r="A3472" s="38"/>
      <c r="B3472" s="38" t="s">
        <v>1258</v>
      </c>
      <c r="C3472" s="38" t="s">
        <v>1259</v>
      </c>
      <c r="D3472" s="39" t="s">
        <v>1220</v>
      </c>
      <c r="E3472" s="40">
        <v>14.08</v>
      </c>
      <c r="F3472" s="40"/>
      <c r="G3472" s="40">
        <f>SmtRes!CX1216</f>
        <v>0.14080000000000001</v>
      </c>
      <c r="H3472" s="42"/>
      <c r="I3472" s="41"/>
      <c r="J3472" s="42">
        <f>SmtRes!CZ1216</f>
        <v>467.28</v>
      </c>
      <c r="K3472" s="41"/>
      <c r="L3472" s="42">
        <f>SmtRes!DI1216</f>
        <v>65.790000000000006</v>
      </c>
    </row>
    <row r="3473" spans="1:83" ht="15" x14ac:dyDescent="0.2">
      <c r="A3473" s="37"/>
      <c r="B3473" s="40">
        <v>2</v>
      </c>
      <c r="C3473" s="37" t="s">
        <v>1561</v>
      </c>
      <c r="D3473" s="39"/>
      <c r="E3473" s="43"/>
      <c r="F3473" s="40"/>
      <c r="G3473" s="43"/>
      <c r="H3473" s="40"/>
      <c r="I3473" s="40"/>
      <c r="J3473" s="40"/>
      <c r="K3473" s="40"/>
      <c r="L3473" s="44">
        <f>SUM(L3474:L3480)-SUMIF(CE3474:CE3480, 1, L3474:L3480)</f>
        <v>4.4899999999999984</v>
      </c>
    </row>
    <row r="3474" spans="1:83" ht="15" x14ac:dyDescent="0.2">
      <c r="A3474" s="37"/>
      <c r="B3474" s="40"/>
      <c r="C3474" s="37" t="s">
        <v>1563</v>
      </c>
      <c r="D3474" s="39" t="s">
        <v>1220</v>
      </c>
      <c r="E3474" s="43"/>
      <c r="F3474" s="40"/>
      <c r="G3474" s="43">
        <f>Source!V669</f>
        <v>4.0000000000000001E-3</v>
      </c>
      <c r="H3474" s="40"/>
      <c r="I3474" s="40"/>
      <c r="J3474" s="40"/>
      <c r="K3474" s="40"/>
      <c r="L3474" s="44">
        <f>SUMIF(CE3475:CE3480, 1, L3475:L3480)</f>
        <v>2.2400000000000002</v>
      </c>
      <c r="CE3474">
        <v>1</v>
      </c>
    </row>
    <row r="3475" spans="1:83" ht="28.5" x14ac:dyDescent="0.2">
      <c r="A3475" s="38"/>
      <c r="B3475" s="38" t="s">
        <v>1284</v>
      </c>
      <c r="C3475" s="38" t="s">
        <v>1286</v>
      </c>
      <c r="D3475" s="39" t="s">
        <v>1090</v>
      </c>
      <c r="E3475" s="40">
        <v>0.2</v>
      </c>
      <c r="F3475" s="40"/>
      <c r="G3475" s="40">
        <f>SmtRes!CX1218</f>
        <v>2E-3</v>
      </c>
      <c r="H3475" s="42"/>
      <c r="I3475" s="41"/>
      <c r="J3475" s="42">
        <f>SmtRes!CZ1218</f>
        <v>1472.33</v>
      </c>
      <c r="K3475" s="41"/>
      <c r="L3475" s="42">
        <f>SmtRes!DG1218</f>
        <v>2.94</v>
      </c>
    </row>
    <row r="3476" spans="1:83" ht="28.5" x14ac:dyDescent="0.2">
      <c r="A3476" s="38"/>
      <c r="B3476" s="38" t="s">
        <v>1287</v>
      </c>
      <c r="C3476" s="38" t="s">
        <v>1603</v>
      </c>
      <c r="D3476" s="39" t="s">
        <v>1220</v>
      </c>
      <c r="E3476" s="40">
        <f>SmtRes!DO1218*SmtRes!AT1218</f>
        <v>0.2</v>
      </c>
      <c r="F3476" s="40"/>
      <c r="G3476" s="40">
        <f>SmtRes!DO1218*SmtRes!CX1218</f>
        <v>2E-3</v>
      </c>
      <c r="H3476" s="42"/>
      <c r="I3476" s="41"/>
      <c r="J3476" s="42">
        <f>ROUND(SmtRes!AG1218/SmtRes!DO1218, 2)</f>
        <v>642.05999999999995</v>
      </c>
      <c r="K3476" s="41"/>
      <c r="L3476" s="42">
        <f>SmtRes!DH1218</f>
        <v>1.28</v>
      </c>
      <c r="CE3476">
        <v>1</v>
      </c>
    </row>
    <row r="3477" spans="1:83" ht="28.5" x14ac:dyDescent="0.2">
      <c r="A3477" s="38"/>
      <c r="B3477" s="38" t="s">
        <v>1372</v>
      </c>
      <c r="C3477" s="38" t="s">
        <v>1374</v>
      </c>
      <c r="D3477" s="39" t="s">
        <v>1090</v>
      </c>
      <c r="E3477" s="40">
        <v>3.34</v>
      </c>
      <c r="F3477" s="40"/>
      <c r="G3477" s="40">
        <f>SmtRes!CX1219</f>
        <v>3.3399999999999999E-2</v>
      </c>
      <c r="H3477" s="42">
        <f>SmtRes!CZ1219</f>
        <v>1.75</v>
      </c>
      <c r="I3477" s="41">
        <f>SmtRes!AJ1219</f>
        <v>1.34</v>
      </c>
      <c r="J3477" s="42">
        <f>ROUND(H3477*I3477, 2)</f>
        <v>2.35</v>
      </c>
      <c r="K3477" s="41"/>
      <c r="L3477" s="42">
        <f>SmtRes!DG1219</f>
        <v>0.08</v>
      </c>
    </row>
    <row r="3478" spans="1:83" ht="28.5" x14ac:dyDescent="0.2">
      <c r="A3478" s="38"/>
      <c r="B3478" s="38" t="s">
        <v>1375</v>
      </c>
      <c r="C3478" s="38" t="s">
        <v>1377</v>
      </c>
      <c r="D3478" s="39" t="s">
        <v>1090</v>
      </c>
      <c r="E3478" s="40">
        <v>3.34</v>
      </c>
      <c r="F3478" s="40"/>
      <c r="G3478" s="40">
        <f>SmtRes!CX1220</f>
        <v>3.3399999999999999E-2</v>
      </c>
      <c r="H3478" s="42">
        <f>SmtRes!CZ1220</f>
        <v>8.84</v>
      </c>
      <c r="I3478" s="41">
        <f>SmtRes!AJ1220</f>
        <v>1.3</v>
      </c>
      <c r="J3478" s="42">
        <f>ROUND(H3478*I3478, 2)</f>
        <v>11.49</v>
      </c>
      <c r="K3478" s="41"/>
      <c r="L3478" s="42">
        <f>SmtRes!DG1220</f>
        <v>0.38</v>
      </c>
    </row>
    <row r="3479" spans="1:83" ht="28.5" x14ac:dyDescent="0.2">
      <c r="A3479" s="38"/>
      <c r="B3479" s="38" t="s">
        <v>1227</v>
      </c>
      <c r="C3479" s="38" t="s">
        <v>1229</v>
      </c>
      <c r="D3479" s="39" t="s">
        <v>1090</v>
      </c>
      <c r="E3479" s="40">
        <v>0.2</v>
      </c>
      <c r="F3479" s="40"/>
      <c r="G3479" s="40">
        <f>SmtRes!CX1221</f>
        <v>2E-3</v>
      </c>
      <c r="H3479" s="42"/>
      <c r="I3479" s="41"/>
      <c r="J3479" s="42">
        <f>SmtRes!CZ1221</f>
        <v>544.70000000000005</v>
      </c>
      <c r="K3479" s="41"/>
      <c r="L3479" s="42">
        <f>SmtRes!DG1221</f>
        <v>1.0900000000000001</v>
      </c>
    </row>
    <row r="3480" spans="1:83" ht="28.5" x14ac:dyDescent="0.2">
      <c r="A3480" s="38"/>
      <c r="B3480" s="38" t="s">
        <v>1226</v>
      </c>
      <c r="C3480" s="38" t="s">
        <v>1562</v>
      </c>
      <c r="D3480" s="39" t="s">
        <v>1220</v>
      </c>
      <c r="E3480" s="40">
        <f>SmtRes!DO1221*SmtRes!AT1221</f>
        <v>0.2</v>
      </c>
      <c r="F3480" s="40"/>
      <c r="G3480" s="40">
        <f>SmtRes!DO1221*SmtRes!CX1221</f>
        <v>2E-3</v>
      </c>
      <c r="H3480" s="42"/>
      <c r="I3480" s="41"/>
      <c r="J3480" s="42">
        <f>ROUND(SmtRes!AG1221/SmtRes!DO1221, 2)</f>
        <v>477.98</v>
      </c>
      <c r="K3480" s="41"/>
      <c r="L3480" s="42">
        <f>SmtRes!DH1221</f>
        <v>0.96</v>
      </c>
      <c r="CE3480">
        <v>1</v>
      </c>
    </row>
    <row r="3481" spans="1:83" ht="15" x14ac:dyDescent="0.2">
      <c r="A3481" s="37"/>
      <c r="B3481" s="40">
        <v>4</v>
      </c>
      <c r="C3481" s="37" t="s">
        <v>1576</v>
      </c>
      <c r="D3481" s="39"/>
      <c r="E3481" s="43"/>
      <c r="F3481" s="40"/>
      <c r="G3481" s="43"/>
      <c r="H3481" s="40"/>
      <c r="I3481" s="40"/>
      <c r="J3481" s="40"/>
      <c r="K3481" s="40"/>
      <c r="L3481" s="44">
        <f>SUM(L3482:L3485)-SUMIF(CE3482:CE3485, 1, L3482:L3485)</f>
        <v>0</v>
      </c>
    </row>
    <row r="3482" spans="1:83" ht="57" x14ac:dyDescent="0.2">
      <c r="A3482" s="38"/>
      <c r="B3482" s="38" t="s">
        <v>1367</v>
      </c>
      <c r="C3482" s="38" t="s">
        <v>1369</v>
      </c>
      <c r="D3482" s="39" t="s">
        <v>835</v>
      </c>
      <c r="E3482" s="40">
        <v>0.245</v>
      </c>
      <c r="F3482" s="40">
        <f>ROUND(0,7)</f>
        <v>0</v>
      </c>
      <c r="G3482" s="40">
        <f>SmtRes!CX1222</f>
        <v>0</v>
      </c>
      <c r="H3482" s="42">
        <f>SmtRes!CZ1222</f>
        <v>37.71</v>
      </c>
      <c r="I3482" s="41">
        <f>SmtRes!AI1222</f>
        <v>1.45</v>
      </c>
      <c r="J3482" s="42">
        <f>ROUND(H3482*I3482, 2)</f>
        <v>54.68</v>
      </c>
      <c r="K3482" s="41"/>
      <c r="L3482" s="42">
        <f>SmtRes!DF1222</f>
        <v>0</v>
      </c>
    </row>
    <row r="3483" spans="1:83" ht="57" x14ac:dyDescent="0.2">
      <c r="A3483" s="38"/>
      <c r="B3483" s="38" t="s">
        <v>1378</v>
      </c>
      <c r="C3483" s="38" t="s">
        <v>1380</v>
      </c>
      <c r="D3483" s="39" t="s">
        <v>806</v>
      </c>
      <c r="E3483" s="40">
        <v>6.2E-4</v>
      </c>
      <c r="F3483" s="40">
        <f>ROUND(0,7)</f>
        <v>0</v>
      </c>
      <c r="G3483" s="40">
        <f>SmtRes!CX1223</f>
        <v>0</v>
      </c>
      <c r="H3483" s="42">
        <f>SmtRes!CZ1223</f>
        <v>99190.96</v>
      </c>
      <c r="I3483" s="41">
        <f>SmtRes!AI1223</f>
        <v>1.1200000000000001</v>
      </c>
      <c r="J3483" s="42">
        <f>ROUND(H3483*I3483, 2)</f>
        <v>111093.88</v>
      </c>
      <c r="K3483" s="41"/>
      <c r="L3483" s="42">
        <f>SmtRes!DF1223</f>
        <v>0</v>
      </c>
    </row>
    <row r="3484" spans="1:83" ht="28.5" x14ac:dyDescent="0.2">
      <c r="A3484" s="38"/>
      <c r="B3484" s="38" t="s">
        <v>1381</v>
      </c>
      <c r="C3484" s="38" t="s">
        <v>1383</v>
      </c>
      <c r="D3484" s="39" t="s">
        <v>1242</v>
      </c>
      <c r="E3484" s="40">
        <v>0.25</v>
      </c>
      <c r="F3484" s="40">
        <f>ROUND(0,7)</f>
        <v>0</v>
      </c>
      <c r="G3484" s="40">
        <f>SmtRes!CX1224</f>
        <v>0</v>
      </c>
      <c r="H3484" s="42">
        <f>SmtRes!CZ1224</f>
        <v>931.11</v>
      </c>
      <c r="I3484" s="41">
        <f>SmtRes!AI1224</f>
        <v>1.61</v>
      </c>
      <c r="J3484" s="42">
        <f>ROUND(H3484*I3484, 2)</f>
        <v>1499.09</v>
      </c>
      <c r="K3484" s="41"/>
      <c r="L3484" s="42">
        <f>SmtRes!DF1224</f>
        <v>0</v>
      </c>
    </row>
    <row r="3485" spans="1:83" ht="14.25" x14ac:dyDescent="0.2">
      <c r="A3485" s="38"/>
      <c r="B3485" s="38" t="s">
        <v>1384</v>
      </c>
      <c r="C3485" s="45" t="s">
        <v>1386</v>
      </c>
      <c r="D3485" s="46" t="s">
        <v>806</v>
      </c>
      <c r="E3485" s="47">
        <v>7.2000000000000005E-4</v>
      </c>
      <c r="F3485" s="47">
        <f>ROUND(0,7)</f>
        <v>0</v>
      </c>
      <c r="G3485" s="47">
        <f>SmtRes!CX1225</f>
        <v>0</v>
      </c>
      <c r="H3485" s="48">
        <f>SmtRes!CZ1225</f>
        <v>82698.14</v>
      </c>
      <c r="I3485" s="49">
        <f>SmtRes!AI1225</f>
        <v>1.02</v>
      </c>
      <c r="J3485" s="48">
        <f>ROUND(H3485*I3485, 2)</f>
        <v>84352.1</v>
      </c>
      <c r="K3485" s="49"/>
      <c r="L3485" s="48">
        <f>SmtRes!DF1225</f>
        <v>0</v>
      </c>
    </row>
    <row r="3486" spans="1:83" ht="15" x14ac:dyDescent="0.2">
      <c r="A3486" s="38"/>
      <c r="B3486" s="38"/>
      <c r="C3486" s="51" t="s">
        <v>1564</v>
      </c>
      <c r="D3486" s="39"/>
      <c r="E3486" s="40"/>
      <c r="F3486" s="40"/>
      <c r="G3486" s="40"/>
      <c r="H3486" s="42"/>
      <c r="I3486" s="41"/>
      <c r="J3486" s="42"/>
      <c r="K3486" s="41"/>
      <c r="L3486" s="42">
        <f>L3471+L3473+L3474+L3481</f>
        <v>72.52</v>
      </c>
    </row>
    <row r="3487" spans="1:83" ht="14.25" x14ac:dyDescent="0.2">
      <c r="A3487" s="38"/>
      <c r="B3487" s="38"/>
      <c r="C3487" s="38" t="s">
        <v>1565</v>
      </c>
      <c r="D3487" s="39"/>
      <c r="E3487" s="40"/>
      <c r="F3487" s="40"/>
      <c r="G3487" s="40"/>
      <c r="H3487" s="42"/>
      <c r="I3487" s="41"/>
      <c r="J3487" s="42"/>
      <c r="K3487" s="41"/>
      <c r="L3487" s="42">
        <f>SUM(AR3469:AR3490)+SUM(AS3469:AS3490)+SUM(AT3469:AT3490)+SUM(AU3469:AU3490)+SUM(AV3469:AV3490)</f>
        <v>68.03</v>
      </c>
    </row>
    <row r="3488" spans="1:83" ht="28.5" x14ac:dyDescent="0.2">
      <c r="A3488" s="38"/>
      <c r="B3488" s="38" t="s">
        <v>754</v>
      </c>
      <c r="C3488" s="38" t="s">
        <v>1840</v>
      </c>
      <c r="D3488" s="39" t="s">
        <v>1392</v>
      </c>
      <c r="E3488" s="40">
        <f>Source!BZ669</f>
        <v>97</v>
      </c>
      <c r="F3488" s="40"/>
      <c r="G3488" s="40">
        <f>Source!AT669</f>
        <v>97</v>
      </c>
      <c r="H3488" s="42"/>
      <c r="I3488" s="41"/>
      <c r="J3488" s="42"/>
      <c r="K3488" s="41"/>
      <c r="L3488" s="42">
        <f>SUM(AZ3469:AZ3490)</f>
        <v>65.989999999999995</v>
      </c>
    </row>
    <row r="3489" spans="1:83" ht="28.5" x14ac:dyDescent="0.2">
      <c r="A3489" s="45"/>
      <c r="B3489" s="45" t="s">
        <v>755</v>
      </c>
      <c r="C3489" s="45" t="s">
        <v>1841</v>
      </c>
      <c r="D3489" s="46" t="s">
        <v>1392</v>
      </c>
      <c r="E3489" s="47">
        <f>Source!CA669</f>
        <v>51</v>
      </c>
      <c r="F3489" s="47"/>
      <c r="G3489" s="47">
        <f>Source!AU669</f>
        <v>51</v>
      </c>
      <c r="H3489" s="48"/>
      <c r="I3489" s="49"/>
      <c r="J3489" s="48"/>
      <c r="K3489" s="49"/>
      <c r="L3489" s="48">
        <f>SUM(BA3469:BA3490)</f>
        <v>34.700000000000003</v>
      </c>
    </row>
    <row r="3490" spans="1:83" ht="15" x14ac:dyDescent="0.2">
      <c r="C3490" s="58" t="s">
        <v>1568</v>
      </c>
      <c r="D3490" s="58"/>
      <c r="E3490" s="58"/>
      <c r="F3490" s="58"/>
      <c r="G3490" s="58"/>
      <c r="H3490" s="58"/>
      <c r="I3490" s="59">
        <f>K3490/E3469</f>
        <v>17320.999999999996</v>
      </c>
      <c r="J3490" s="59"/>
      <c r="K3490" s="59">
        <f>L3471+L3473+L3481+L3488+L3489+L3474</f>
        <v>173.20999999999998</v>
      </c>
      <c r="L3490" s="59"/>
      <c r="AD3490">
        <f>ROUND((Source!AT669/100)*((ROUND(SUMIF(SmtRes!AQ1216:'SmtRes'!AQ1225,"=1",SmtRes!AD1216:'SmtRes'!AD1225)*Source!I669, 2)+ROUND(SUMIF(SmtRes!AQ1216:'SmtRes'!AQ1225,"=1",SmtRes!AC1216:'SmtRes'!AC1225)*Source!I669, 2))), 2)</f>
        <v>15.39</v>
      </c>
      <c r="AE3490">
        <f>ROUND((Source!AU669/100)*((ROUND(SUMIF(SmtRes!AQ1216:'SmtRes'!AQ1225,"=1",SmtRes!AD1216:'SmtRes'!AD1225)*Source!I669, 2)+ROUND(SUMIF(SmtRes!AQ1216:'SmtRes'!AQ1225,"=1",SmtRes!AC1216:'SmtRes'!AC1225)*Source!I669, 2))), 2)</f>
        <v>8.09</v>
      </c>
      <c r="AN3490" s="50">
        <f>L3471+L3473+L3481+L3488+L3489+L3474</f>
        <v>173.20999999999998</v>
      </c>
      <c r="AO3490" s="50">
        <f>L3473</f>
        <v>4.4899999999999984</v>
      </c>
      <c r="AQ3490" t="s">
        <v>1569</v>
      </c>
      <c r="AR3490" s="50">
        <f>L3471</f>
        <v>65.790000000000006</v>
      </c>
      <c r="AT3490" s="50">
        <f>L3474</f>
        <v>2.2400000000000002</v>
      </c>
      <c r="AV3490" t="s">
        <v>1569</v>
      </c>
      <c r="AW3490" s="50">
        <f>L3481</f>
        <v>0</v>
      </c>
      <c r="AZ3490">
        <f>Source!X669</f>
        <v>65.989999999999995</v>
      </c>
      <c r="BA3490">
        <f>Source!Y669</f>
        <v>34.700000000000003</v>
      </c>
      <c r="CD3490">
        <v>2</v>
      </c>
    </row>
    <row r="3491" spans="1:83" ht="82.5" x14ac:dyDescent="0.2">
      <c r="A3491" s="36" t="s">
        <v>797</v>
      </c>
      <c r="B3491" s="38" t="s">
        <v>1850</v>
      </c>
      <c r="C3491" s="38" t="s">
        <v>1861</v>
      </c>
      <c r="D3491" s="39" t="str">
        <f>Source!H670</f>
        <v>100 м</v>
      </c>
      <c r="E3491" s="40">
        <f>Source!K670</f>
        <v>0.01</v>
      </c>
      <c r="F3491" s="40"/>
      <c r="G3491" s="40">
        <f>Source!I670</f>
        <v>0.01</v>
      </c>
      <c r="H3491" s="42"/>
      <c r="I3491" s="41"/>
      <c r="J3491" s="42"/>
      <c r="K3491" s="41"/>
      <c r="L3491" s="42"/>
    </row>
    <row r="3492" spans="1:83" x14ac:dyDescent="0.2">
      <c r="C3492" s="53" t="str">
        <f>"Объем: "&amp;Source!I670&amp;"=1/"&amp;"100"</f>
        <v>Объем: 0,01=1/100</v>
      </c>
    </row>
    <row r="3493" spans="1:83" ht="15" x14ac:dyDescent="0.2">
      <c r="A3493" s="37"/>
      <c r="B3493" s="40">
        <v>1</v>
      </c>
      <c r="C3493" s="37" t="s">
        <v>1560</v>
      </c>
      <c r="D3493" s="39" t="s">
        <v>1220</v>
      </c>
      <c r="E3493" s="43"/>
      <c r="F3493" s="40"/>
      <c r="G3493" s="43">
        <f>Source!U670</f>
        <v>0.17280000000000001</v>
      </c>
      <c r="H3493" s="40"/>
      <c r="I3493" s="40"/>
      <c r="J3493" s="40"/>
      <c r="K3493" s="40"/>
      <c r="L3493" s="44">
        <f>SUM(L3494:L3494)-SUMIF(CE3494:CE3494, 1, L3494:L3494)</f>
        <v>80.75</v>
      </c>
    </row>
    <row r="3494" spans="1:83" ht="28.5" x14ac:dyDescent="0.2">
      <c r="A3494" s="38"/>
      <c r="B3494" s="38" t="s">
        <v>1258</v>
      </c>
      <c r="C3494" s="38" t="s">
        <v>1259</v>
      </c>
      <c r="D3494" s="39" t="s">
        <v>1220</v>
      </c>
      <c r="E3494" s="40">
        <v>17.28</v>
      </c>
      <c r="F3494" s="40"/>
      <c r="G3494" s="40">
        <f>SmtRes!CX1226</f>
        <v>0.17280000000000001</v>
      </c>
      <c r="H3494" s="42"/>
      <c r="I3494" s="41"/>
      <c r="J3494" s="42">
        <f>SmtRes!CZ1226</f>
        <v>467.28</v>
      </c>
      <c r="K3494" s="41"/>
      <c r="L3494" s="42">
        <f>SmtRes!DI1226</f>
        <v>80.75</v>
      </c>
    </row>
    <row r="3495" spans="1:83" ht="15" x14ac:dyDescent="0.2">
      <c r="A3495" s="37"/>
      <c r="B3495" s="40">
        <v>2</v>
      </c>
      <c r="C3495" s="37" t="s">
        <v>1561</v>
      </c>
      <c r="D3495" s="39"/>
      <c r="E3495" s="43"/>
      <c r="F3495" s="40"/>
      <c r="G3495" s="43"/>
      <c r="H3495" s="40"/>
      <c r="I3495" s="40"/>
      <c r="J3495" s="40"/>
      <c r="K3495" s="40"/>
      <c r="L3495" s="44">
        <f>SUM(L3496:L3502)-SUMIF(CE3496:CE3502, 1, L3496:L3502)</f>
        <v>4.5999999999999979</v>
      </c>
    </row>
    <row r="3496" spans="1:83" ht="15" x14ac:dyDescent="0.2">
      <c r="A3496" s="37"/>
      <c r="B3496" s="40"/>
      <c r="C3496" s="37" t="s">
        <v>1563</v>
      </c>
      <c r="D3496" s="39" t="s">
        <v>1220</v>
      </c>
      <c r="E3496" s="43"/>
      <c r="F3496" s="40"/>
      <c r="G3496" s="43">
        <f>Source!V670</f>
        <v>4.0000000000000001E-3</v>
      </c>
      <c r="H3496" s="40"/>
      <c r="I3496" s="40"/>
      <c r="J3496" s="40"/>
      <c r="K3496" s="40"/>
      <c r="L3496" s="44">
        <f>SUMIF(CE3497:CE3502, 1, L3497:L3502)</f>
        <v>2.2400000000000002</v>
      </c>
      <c r="CE3496">
        <v>1</v>
      </c>
    </row>
    <row r="3497" spans="1:83" ht="28.5" x14ac:dyDescent="0.2">
      <c r="A3497" s="38"/>
      <c r="B3497" s="38" t="s">
        <v>1284</v>
      </c>
      <c r="C3497" s="38" t="s">
        <v>1286</v>
      </c>
      <c r="D3497" s="39" t="s">
        <v>1090</v>
      </c>
      <c r="E3497" s="40">
        <v>0.2</v>
      </c>
      <c r="F3497" s="40"/>
      <c r="G3497" s="40">
        <f>SmtRes!CX1228</f>
        <v>2E-3</v>
      </c>
      <c r="H3497" s="42"/>
      <c r="I3497" s="41"/>
      <c r="J3497" s="42">
        <f>SmtRes!CZ1228</f>
        <v>1472.33</v>
      </c>
      <c r="K3497" s="41"/>
      <c r="L3497" s="42">
        <f>SmtRes!DG1228</f>
        <v>2.94</v>
      </c>
    </row>
    <row r="3498" spans="1:83" ht="28.5" x14ac:dyDescent="0.2">
      <c r="A3498" s="38"/>
      <c r="B3498" s="38" t="s">
        <v>1287</v>
      </c>
      <c r="C3498" s="38" t="s">
        <v>1603</v>
      </c>
      <c r="D3498" s="39" t="s">
        <v>1220</v>
      </c>
      <c r="E3498" s="40">
        <f>SmtRes!DO1228*SmtRes!AT1228</f>
        <v>0.2</v>
      </c>
      <c r="F3498" s="40"/>
      <c r="G3498" s="40">
        <f>SmtRes!DO1228*SmtRes!CX1228</f>
        <v>2E-3</v>
      </c>
      <c r="H3498" s="42"/>
      <c r="I3498" s="41"/>
      <c r="J3498" s="42">
        <f>ROUND(SmtRes!AG1228/SmtRes!DO1228, 2)</f>
        <v>642.05999999999995</v>
      </c>
      <c r="K3498" s="41"/>
      <c r="L3498" s="42">
        <f>SmtRes!DH1228</f>
        <v>1.28</v>
      </c>
      <c r="CE3498">
        <v>1</v>
      </c>
    </row>
    <row r="3499" spans="1:83" ht="28.5" x14ac:dyDescent="0.2">
      <c r="A3499" s="38"/>
      <c r="B3499" s="38" t="s">
        <v>1372</v>
      </c>
      <c r="C3499" s="38" t="s">
        <v>1374</v>
      </c>
      <c r="D3499" s="39" t="s">
        <v>1090</v>
      </c>
      <c r="E3499" s="40">
        <v>4.0599999999999996</v>
      </c>
      <c r="F3499" s="40"/>
      <c r="G3499" s="40">
        <f>SmtRes!CX1229</f>
        <v>4.0599999999999997E-2</v>
      </c>
      <c r="H3499" s="42">
        <f>SmtRes!CZ1229</f>
        <v>1.75</v>
      </c>
      <c r="I3499" s="41">
        <f>SmtRes!AJ1229</f>
        <v>1.34</v>
      </c>
      <c r="J3499" s="42">
        <f>ROUND(H3499*I3499, 2)</f>
        <v>2.35</v>
      </c>
      <c r="K3499" s="41"/>
      <c r="L3499" s="42">
        <f>SmtRes!DG1229</f>
        <v>0.1</v>
      </c>
    </row>
    <row r="3500" spans="1:83" ht="28.5" x14ac:dyDescent="0.2">
      <c r="A3500" s="38"/>
      <c r="B3500" s="38" t="s">
        <v>1375</v>
      </c>
      <c r="C3500" s="38" t="s">
        <v>1377</v>
      </c>
      <c r="D3500" s="39" t="s">
        <v>1090</v>
      </c>
      <c r="E3500" s="40">
        <v>4.0599999999999996</v>
      </c>
      <c r="F3500" s="40"/>
      <c r="G3500" s="40">
        <f>SmtRes!CX1230</f>
        <v>4.0599999999999997E-2</v>
      </c>
      <c r="H3500" s="42">
        <f>SmtRes!CZ1230</f>
        <v>8.84</v>
      </c>
      <c r="I3500" s="41">
        <f>SmtRes!AJ1230</f>
        <v>1.3</v>
      </c>
      <c r="J3500" s="42">
        <f>ROUND(H3500*I3500, 2)</f>
        <v>11.49</v>
      </c>
      <c r="K3500" s="41"/>
      <c r="L3500" s="42">
        <f>SmtRes!DG1230</f>
        <v>0.47</v>
      </c>
    </row>
    <row r="3501" spans="1:83" ht="28.5" x14ac:dyDescent="0.2">
      <c r="A3501" s="38"/>
      <c r="B3501" s="38" t="s">
        <v>1227</v>
      </c>
      <c r="C3501" s="38" t="s">
        <v>1229</v>
      </c>
      <c r="D3501" s="39" t="s">
        <v>1090</v>
      </c>
      <c r="E3501" s="40">
        <v>0.2</v>
      </c>
      <c r="F3501" s="40"/>
      <c r="G3501" s="40">
        <f>SmtRes!CX1231</f>
        <v>2E-3</v>
      </c>
      <c r="H3501" s="42"/>
      <c r="I3501" s="41"/>
      <c r="J3501" s="42">
        <f>SmtRes!CZ1231</f>
        <v>544.70000000000005</v>
      </c>
      <c r="K3501" s="41"/>
      <c r="L3501" s="42">
        <f>SmtRes!DG1231</f>
        <v>1.0900000000000001</v>
      </c>
    </row>
    <row r="3502" spans="1:83" ht="28.5" x14ac:dyDescent="0.2">
      <c r="A3502" s="38"/>
      <c r="B3502" s="38" t="s">
        <v>1226</v>
      </c>
      <c r="C3502" s="38" t="s">
        <v>1562</v>
      </c>
      <c r="D3502" s="39" t="s">
        <v>1220</v>
      </c>
      <c r="E3502" s="40">
        <f>SmtRes!DO1231*SmtRes!AT1231</f>
        <v>0.2</v>
      </c>
      <c r="F3502" s="40"/>
      <c r="G3502" s="40">
        <f>SmtRes!DO1231*SmtRes!CX1231</f>
        <v>2E-3</v>
      </c>
      <c r="H3502" s="42"/>
      <c r="I3502" s="41"/>
      <c r="J3502" s="42">
        <f>ROUND(SmtRes!AG1231/SmtRes!DO1231, 2)</f>
        <v>477.98</v>
      </c>
      <c r="K3502" s="41"/>
      <c r="L3502" s="42">
        <f>SmtRes!DH1231</f>
        <v>0.96</v>
      </c>
      <c r="CE3502">
        <v>1</v>
      </c>
    </row>
    <row r="3503" spans="1:83" ht="15" x14ac:dyDescent="0.2">
      <c r="A3503" s="37"/>
      <c r="B3503" s="40">
        <v>4</v>
      </c>
      <c r="C3503" s="37" t="s">
        <v>1576</v>
      </c>
      <c r="D3503" s="39"/>
      <c r="E3503" s="43"/>
      <c r="F3503" s="40"/>
      <c r="G3503" s="43"/>
      <c r="H3503" s="40"/>
      <c r="I3503" s="40"/>
      <c r="J3503" s="40"/>
      <c r="K3503" s="40"/>
      <c r="L3503" s="44">
        <f>SUM(L3504:L3507)-SUMIF(CE3504:CE3507, 1, L3504:L3507)</f>
        <v>0</v>
      </c>
    </row>
    <row r="3504" spans="1:83" ht="57" x14ac:dyDescent="0.2">
      <c r="A3504" s="38"/>
      <c r="B3504" s="38" t="s">
        <v>1367</v>
      </c>
      <c r="C3504" s="38" t="s">
        <v>1369</v>
      </c>
      <c r="D3504" s="39" t="s">
        <v>835</v>
      </c>
      <c r="E3504" s="40">
        <v>0.245</v>
      </c>
      <c r="F3504" s="40">
        <f>ROUND(0,7)</f>
        <v>0</v>
      </c>
      <c r="G3504" s="40">
        <f>SmtRes!CX1232</f>
        <v>0</v>
      </c>
      <c r="H3504" s="42">
        <f>SmtRes!CZ1232</f>
        <v>37.71</v>
      </c>
      <c r="I3504" s="41">
        <f>SmtRes!AI1232</f>
        <v>1.45</v>
      </c>
      <c r="J3504" s="42">
        <f>ROUND(H3504*I3504, 2)</f>
        <v>54.68</v>
      </c>
      <c r="K3504" s="41"/>
      <c r="L3504" s="42">
        <f>SmtRes!DF1232</f>
        <v>0</v>
      </c>
    </row>
    <row r="3505" spans="1:83" ht="57" x14ac:dyDescent="0.2">
      <c r="A3505" s="38"/>
      <c r="B3505" s="38" t="s">
        <v>1378</v>
      </c>
      <c r="C3505" s="38" t="s">
        <v>1380</v>
      </c>
      <c r="D3505" s="39" t="s">
        <v>806</v>
      </c>
      <c r="E3505" s="40">
        <v>6.2E-4</v>
      </c>
      <c r="F3505" s="40">
        <f>ROUND(0,7)</f>
        <v>0</v>
      </c>
      <c r="G3505" s="40">
        <f>SmtRes!CX1233</f>
        <v>0</v>
      </c>
      <c r="H3505" s="42">
        <f>SmtRes!CZ1233</f>
        <v>99190.96</v>
      </c>
      <c r="I3505" s="41">
        <f>SmtRes!AI1233</f>
        <v>1.1200000000000001</v>
      </c>
      <c r="J3505" s="42">
        <f>ROUND(H3505*I3505, 2)</f>
        <v>111093.88</v>
      </c>
      <c r="K3505" s="41"/>
      <c r="L3505" s="42">
        <f>SmtRes!DF1233</f>
        <v>0</v>
      </c>
    </row>
    <row r="3506" spans="1:83" ht="28.5" x14ac:dyDescent="0.2">
      <c r="A3506" s="38"/>
      <c r="B3506" s="38" t="s">
        <v>1381</v>
      </c>
      <c r="C3506" s="38" t="s">
        <v>1383</v>
      </c>
      <c r="D3506" s="39" t="s">
        <v>1242</v>
      </c>
      <c r="E3506" s="40">
        <v>0.25</v>
      </c>
      <c r="F3506" s="40">
        <f>ROUND(0,7)</f>
        <v>0</v>
      </c>
      <c r="G3506" s="40">
        <f>SmtRes!CX1234</f>
        <v>0</v>
      </c>
      <c r="H3506" s="42">
        <f>SmtRes!CZ1234</f>
        <v>931.11</v>
      </c>
      <c r="I3506" s="41">
        <f>SmtRes!AI1234</f>
        <v>1.61</v>
      </c>
      <c r="J3506" s="42">
        <f>ROUND(H3506*I3506, 2)</f>
        <v>1499.09</v>
      </c>
      <c r="K3506" s="41"/>
      <c r="L3506" s="42">
        <f>SmtRes!DF1234</f>
        <v>0</v>
      </c>
    </row>
    <row r="3507" spans="1:83" ht="14.25" x14ac:dyDescent="0.2">
      <c r="A3507" s="38"/>
      <c r="B3507" s="38" t="s">
        <v>1384</v>
      </c>
      <c r="C3507" s="45" t="s">
        <v>1386</v>
      </c>
      <c r="D3507" s="46" t="s">
        <v>806</v>
      </c>
      <c r="E3507" s="47">
        <v>7.2000000000000005E-4</v>
      </c>
      <c r="F3507" s="47">
        <f>ROUND(0,7)</f>
        <v>0</v>
      </c>
      <c r="G3507" s="47">
        <f>SmtRes!CX1235</f>
        <v>0</v>
      </c>
      <c r="H3507" s="48">
        <f>SmtRes!CZ1235</f>
        <v>82698.14</v>
      </c>
      <c r="I3507" s="49">
        <f>SmtRes!AI1235</f>
        <v>1.02</v>
      </c>
      <c r="J3507" s="48">
        <f>ROUND(H3507*I3507, 2)</f>
        <v>84352.1</v>
      </c>
      <c r="K3507" s="49"/>
      <c r="L3507" s="48">
        <f>SmtRes!DF1235</f>
        <v>0</v>
      </c>
    </row>
    <row r="3508" spans="1:83" ht="15" x14ac:dyDescent="0.2">
      <c r="A3508" s="38"/>
      <c r="B3508" s="38"/>
      <c r="C3508" s="51" t="s">
        <v>1564</v>
      </c>
      <c r="D3508" s="39"/>
      <c r="E3508" s="40"/>
      <c r="F3508" s="40"/>
      <c r="G3508" s="40"/>
      <c r="H3508" s="42"/>
      <c r="I3508" s="41"/>
      <c r="J3508" s="42"/>
      <c r="K3508" s="41"/>
      <c r="L3508" s="42">
        <f>L3493+L3495+L3496+L3503</f>
        <v>87.589999999999989</v>
      </c>
    </row>
    <row r="3509" spans="1:83" ht="14.25" x14ac:dyDescent="0.2">
      <c r="A3509" s="38"/>
      <c r="B3509" s="38"/>
      <c r="C3509" s="38" t="s">
        <v>1565</v>
      </c>
      <c r="D3509" s="39"/>
      <c r="E3509" s="40"/>
      <c r="F3509" s="40"/>
      <c r="G3509" s="40"/>
      <c r="H3509" s="42"/>
      <c r="I3509" s="41"/>
      <c r="J3509" s="42"/>
      <c r="K3509" s="41"/>
      <c r="L3509" s="42">
        <f>SUM(AR3491:AR3512)+SUM(AS3491:AS3512)+SUM(AT3491:AT3512)+SUM(AU3491:AU3512)+SUM(AV3491:AV3512)</f>
        <v>82.99</v>
      </c>
    </row>
    <row r="3510" spans="1:83" ht="28.5" x14ac:dyDescent="0.2">
      <c r="A3510" s="38"/>
      <c r="B3510" s="38" t="s">
        <v>754</v>
      </c>
      <c r="C3510" s="38" t="s">
        <v>1840</v>
      </c>
      <c r="D3510" s="39" t="s">
        <v>1392</v>
      </c>
      <c r="E3510" s="40">
        <f>Source!BZ670</f>
        <v>97</v>
      </c>
      <c r="F3510" s="40"/>
      <c r="G3510" s="40">
        <f>Source!AT670</f>
        <v>97</v>
      </c>
      <c r="H3510" s="42"/>
      <c r="I3510" s="41"/>
      <c r="J3510" s="42"/>
      <c r="K3510" s="41"/>
      <c r="L3510" s="42">
        <f>SUM(AZ3491:AZ3512)</f>
        <v>80.5</v>
      </c>
    </row>
    <row r="3511" spans="1:83" ht="28.5" x14ac:dyDescent="0.2">
      <c r="A3511" s="45"/>
      <c r="B3511" s="45" t="s">
        <v>755</v>
      </c>
      <c r="C3511" s="45" t="s">
        <v>1841</v>
      </c>
      <c r="D3511" s="46" t="s">
        <v>1392</v>
      </c>
      <c r="E3511" s="47">
        <f>Source!CA670</f>
        <v>51</v>
      </c>
      <c r="F3511" s="47"/>
      <c r="G3511" s="47">
        <f>Source!AU670</f>
        <v>51</v>
      </c>
      <c r="H3511" s="48"/>
      <c r="I3511" s="49"/>
      <c r="J3511" s="48"/>
      <c r="K3511" s="49"/>
      <c r="L3511" s="48">
        <f>SUM(BA3491:BA3512)</f>
        <v>42.32</v>
      </c>
    </row>
    <row r="3512" spans="1:83" ht="15" x14ac:dyDescent="0.2">
      <c r="C3512" s="58" t="s">
        <v>1568</v>
      </c>
      <c r="D3512" s="58"/>
      <c r="E3512" s="58"/>
      <c r="F3512" s="58"/>
      <c r="G3512" s="58"/>
      <c r="H3512" s="58"/>
      <c r="I3512" s="59">
        <f>K3512/E3491</f>
        <v>21041</v>
      </c>
      <c r="J3512" s="59"/>
      <c r="K3512" s="59">
        <f>L3493+L3495+L3503+L3510+L3511+L3496</f>
        <v>210.41</v>
      </c>
      <c r="L3512" s="59"/>
      <c r="AD3512">
        <f>ROUND((Source!AT670/100)*((ROUND(SUMIF(SmtRes!AQ1226:'SmtRes'!AQ1235,"=1",SmtRes!AD1226:'SmtRes'!AD1235)*Source!I670, 2)+ROUND(SUMIF(SmtRes!AQ1226:'SmtRes'!AQ1235,"=1",SmtRes!AC1226:'SmtRes'!AC1235)*Source!I670, 2))), 2)</f>
        <v>15.39</v>
      </c>
      <c r="AE3512">
        <f>ROUND((Source!AU670/100)*((ROUND(SUMIF(SmtRes!AQ1226:'SmtRes'!AQ1235,"=1",SmtRes!AD1226:'SmtRes'!AD1235)*Source!I670, 2)+ROUND(SUMIF(SmtRes!AQ1226:'SmtRes'!AQ1235,"=1",SmtRes!AC1226:'SmtRes'!AC1235)*Source!I670, 2))), 2)</f>
        <v>8.09</v>
      </c>
      <c r="AN3512" s="50">
        <f>L3493+L3495+L3503+L3510+L3511+L3496</f>
        <v>210.41</v>
      </c>
      <c r="AO3512" s="50">
        <f>L3495</f>
        <v>4.5999999999999979</v>
      </c>
      <c r="AQ3512" t="s">
        <v>1569</v>
      </c>
      <c r="AR3512" s="50">
        <f>L3493</f>
        <v>80.75</v>
      </c>
      <c r="AT3512" s="50">
        <f>L3496</f>
        <v>2.2400000000000002</v>
      </c>
      <c r="AV3512" t="s">
        <v>1569</v>
      </c>
      <c r="AW3512" s="50">
        <f>L3503</f>
        <v>0</v>
      </c>
      <c r="AZ3512">
        <f>Source!X670</f>
        <v>80.5</v>
      </c>
      <c r="BA3512">
        <f>Source!Y670</f>
        <v>42.32</v>
      </c>
      <c r="CD3512">
        <v>2</v>
      </c>
    </row>
    <row r="3513" spans="1:83" ht="82.5" x14ac:dyDescent="0.2">
      <c r="A3513" s="36" t="s">
        <v>799</v>
      </c>
      <c r="B3513" s="38" t="s">
        <v>1852</v>
      </c>
      <c r="C3513" s="38" t="s">
        <v>1862</v>
      </c>
      <c r="D3513" s="39" t="str">
        <f>Source!H671</f>
        <v>100 м</v>
      </c>
      <c r="E3513" s="40">
        <f>Source!K671</f>
        <v>0.01</v>
      </c>
      <c r="F3513" s="40"/>
      <c r="G3513" s="40">
        <f>Source!I671</f>
        <v>0.01</v>
      </c>
      <c r="H3513" s="42"/>
      <c r="I3513" s="41"/>
      <c r="J3513" s="42"/>
      <c r="K3513" s="41"/>
      <c r="L3513" s="42"/>
    </row>
    <row r="3514" spans="1:83" x14ac:dyDescent="0.2">
      <c r="C3514" s="53" t="str">
        <f>"Объем: "&amp;Source!I671&amp;"=1/"&amp;"100"</f>
        <v>Объем: 0,01=1/100</v>
      </c>
    </row>
    <row r="3515" spans="1:83" ht="15" x14ac:dyDescent="0.2">
      <c r="A3515" s="37"/>
      <c r="B3515" s="40">
        <v>1</v>
      </c>
      <c r="C3515" s="37" t="s">
        <v>1560</v>
      </c>
      <c r="D3515" s="39" t="s">
        <v>1220</v>
      </c>
      <c r="E3515" s="43"/>
      <c r="F3515" s="40"/>
      <c r="G3515" s="43">
        <f>Source!U671</f>
        <v>0.20799999999999999</v>
      </c>
      <c r="H3515" s="40"/>
      <c r="I3515" s="40"/>
      <c r="J3515" s="40"/>
      <c r="K3515" s="40"/>
      <c r="L3515" s="44">
        <f>SUM(L3516:L3516)-SUMIF(CE3516:CE3516, 1, L3516:L3516)</f>
        <v>97.19</v>
      </c>
    </row>
    <row r="3516" spans="1:83" ht="28.5" x14ac:dyDescent="0.2">
      <c r="A3516" s="38"/>
      <c r="B3516" s="38" t="s">
        <v>1258</v>
      </c>
      <c r="C3516" s="38" t="s">
        <v>1259</v>
      </c>
      <c r="D3516" s="39" t="s">
        <v>1220</v>
      </c>
      <c r="E3516" s="40">
        <v>20.8</v>
      </c>
      <c r="F3516" s="40"/>
      <c r="G3516" s="40">
        <f>SmtRes!CX1236</f>
        <v>0.20799999999999999</v>
      </c>
      <c r="H3516" s="42"/>
      <c r="I3516" s="41"/>
      <c r="J3516" s="42">
        <f>SmtRes!CZ1236</f>
        <v>467.28</v>
      </c>
      <c r="K3516" s="41"/>
      <c r="L3516" s="42">
        <f>SmtRes!DI1236</f>
        <v>97.19</v>
      </c>
    </row>
    <row r="3517" spans="1:83" ht="15" x14ac:dyDescent="0.2">
      <c r="A3517" s="37"/>
      <c r="B3517" s="40">
        <v>2</v>
      </c>
      <c r="C3517" s="37" t="s">
        <v>1561</v>
      </c>
      <c r="D3517" s="39"/>
      <c r="E3517" s="43"/>
      <c r="F3517" s="40"/>
      <c r="G3517" s="43"/>
      <c r="H3517" s="40"/>
      <c r="I3517" s="40"/>
      <c r="J3517" s="40"/>
      <c r="K3517" s="40"/>
      <c r="L3517" s="44">
        <f>SUM(L3518:L3524)-SUMIF(CE3518:CE3524, 1, L3518:L3524)</f>
        <v>4.7100000000000009</v>
      </c>
    </row>
    <row r="3518" spans="1:83" ht="15" x14ac:dyDescent="0.2">
      <c r="A3518" s="37"/>
      <c r="B3518" s="40"/>
      <c r="C3518" s="37" t="s">
        <v>1563</v>
      </c>
      <c r="D3518" s="39" t="s">
        <v>1220</v>
      </c>
      <c r="E3518" s="43"/>
      <c r="F3518" s="40"/>
      <c r="G3518" s="43">
        <f>Source!V671</f>
        <v>4.0000000000000001E-3</v>
      </c>
      <c r="H3518" s="40"/>
      <c r="I3518" s="40"/>
      <c r="J3518" s="40"/>
      <c r="K3518" s="40"/>
      <c r="L3518" s="44">
        <f>SUMIF(CE3519:CE3524, 1, L3519:L3524)</f>
        <v>2.2400000000000002</v>
      </c>
      <c r="CE3518">
        <v>1</v>
      </c>
    </row>
    <row r="3519" spans="1:83" ht="28.5" x14ac:dyDescent="0.2">
      <c r="A3519" s="38"/>
      <c r="B3519" s="38" t="s">
        <v>1284</v>
      </c>
      <c r="C3519" s="38" t="s">
        <v>1286</v>
      </c>
      <c r="D3519" s="39" t="s">
        <v>1090</v>
      </c>
      <c r="E3519" s="40">
        <v>0.2</v>
      </c>
      <c r="F3519" s="40"/>
      <c r="G3519" s="40">
        <f>SmtRes!CX1238</f>
        <v>2E-3</v>
      </c>
      <c r="H3519" s="42"/>
      <c r="I3519" s="41"/>
      <c r="J3519" s="42">
        <f>SmtRes!CZ1238</f>
        <v>1472.33</v>
      </c>
      <c r="K3519" s="41"/>
      <c r="L3519" s="42">
        <f>SmtRes!DG1238</f>
        <v>2.94</v>
      </c>
    </row>
    <row r="3520" spans="1:83" ht="28.5" x14ac:dyDescent="0.2">
      <c r="A3520" s="38"/>
      <c r="B3520" s="38" t="s">
        <v>1287</v>
      </c>
      <c r="C3520" s="38" t="s">
        <v>1603</v>
      </c>
      <c r="D3520" s="39" t="s">
        <v>1220</v>
      </c>
      <c r="E3520" s="40">
        <f>SmtRes!DO1238*SmtRes!AT1238</f>
        <v>0.2</v>
      </c>
      <c r="F3520" s="40"/>
      <c r="G3520" s="40">
        <f>SmtRes!DO1238*SmtRes!CX1238</f>
        <v>2E-3</v>
      </c>
      <c r="H3520" s="42"/>
      <c r="I3520" s="41"/>
      <c r="J3520" s="42">
        <f>ROUND(SmtRes!AG1238/SmtRes!DO1238, 2)</f>
        <v>642.05999999999995</v>
      </c>
      <c r="K3520" s="41"/>
      <c r="L3520" s="42">
        <f>SmtRes!DH1238</f>
        <v>1.28</v>
      </c>
      <c r="CE3520">
        <v>1</v>
      </c>
    </row>
    <row r="3521" spans="1:83" ht="28.5" x14ac:dyDescent="0.2">
      <c r="A3521" s="38"/>
      <c r="B3521" s="38" t="s">
        <v>1372</v>
      </c>
      <c r="C3521" s="38" t="s">
        <v>1374</v>
      </c>
      <c r="D3521" s="39" t="s">
        <v>1090</v>
      </c>
      <c r="E3521" s="40">
        <v>4.9000000000000004</v>
      </c>
      <c r="F3521" s="40"/>
      <c r="G3521" s="40">
        <f>SmtRes!CX1239</f>
        <v>4.9000000000000002E-2</v>
      </c>
      <c r="H3521" s="42">
        <f>SmtRes!CZ1239</f>
        <v>1.75</v>
      </c>
      <c r="I3521" s="41">
        <f>SmtRes!AJ1239</f>
        <v>1.34</v>
      </c>
      <c r="J3521" s="42">
        <f>ROUND(H3521*I3521, 2)</f>
        <v>2.35</v>
      </c>
      <c r="K3521" s="41"/>
      <c r="L3521" s="42">
        <f>SmtRes!DG1239</f>
        <v>0.12</v>
      </c>
    </row>
    <row r="3522" spans="1:83" ht="28.5" x14ac:dyDescent="0.2">
      <c r="A3522" s="38"/>
      <c r="B3522" s="38" t="s">
        <v>1375</v>
      </c>
      <c r="C3522" s="38" t="s">
        <v>1377</v>
      </c>
      <c r="D3522" s="39" t="s">
        <v>1090</v>
      </c>
      <c r="E3522" s="40">
        <v>4.9000000000000004</v>
      </c>
      <c r="F3522" s="40"/>
      <c r="G3522" s="40">
        <f>SmtRes!CX1240</f>
        <v>4.9000000000000002E-2</v>
      </c>
      <c r="H3522" s="42">
        <f>SmtRes!CZ1240</f>
        <v>8.84</v>
      </c>
      <c r="I3522" s="41">
        <f>SmtRes!AJ1240</f>
        <v>1.3</v>
      </c>
      <c r="J3522" s="42">
        <f>ROUND(H3522*I3522, 2)</f>
        <v>11.49</v>
      </c>
      <c r="K3522" s="41"/>
      <c r="L3522" s="42">
        <f>SmtRes!DG1240</f>
        <v>0.56000000000000005</v>
      </c>
    </row>
    <row r="3523" spans="1:83" ht="28.5" x14ac:dyDescent="0.2">
      <c r="A3523" s="38"/>
      <c r="B3523" s="38" t="s">
        <v>1227</v>
      </c>
      <c r="C3523" s="38" t="s">
        <v>1229</v>
      </c>
      <c r="D3523" s="39" t="s">
        <v>1090</v>
      </c>
      <c r="E3523" s="40">
        <v>0.2</v>
      </c>
      <c r="F3523" s="40"/>
      <c r="G3523" s="40">
        <f>SmtRes!CX1241</f>
        <v>2E-3</v>
      </c>
      <c r="H3523" s="42"/>
      <c r="I3523" s="41"/>
      <c r="J3523" s="42">
        <f>SmtRes!CZ1241</f>
        <v>544.70000000000005</v>
      </c>
      <c r="K3523" s="41"/>
      <c r="L3523" s="42">
        <f>SmtRes!DG1241</f>
        <v>1.0900000000000001</v>
      </c>
    </row>
    <row r="3524" spans="1:83" ht="28.5" x14ac:dyDescent="0.2">
      <c r="A3524" s="38"/>
      <c r="B3524" s="38" t="s">
        <v>1226</v>
      </c>
      <c r="C3524" s="38" t="s">
        <v>1562</v>
      </c>
      <c r="D3524" s="39" t="s">
        <v>1220</v>
      </c>
      <c r="E3524" s="40">
        <f>SmtRes!DO1241*SmtRes!AT1241</f>
        <v>0.2</v>
      </c>
      <c r="F3524" s="40"/>
      <c r="G3524" s="40">
        <f>SmtRes!DO1241*SmtRes!CX1241</f>
        <v>2E-3</v>
      </c>
      <c r="H3524" s="42"/>
      <c r="I3524" s="41"/>
      <c r="J3524" s="42">
        <f>ROUND(SmtRes!AG1241/SmtRes!DO1241, 2)</f>
        <v>477.98</v>
      </c>
      <c r="K3524" s="41"/>
      <c r="L3524" s="42">
        <f>SmtRes!DH1241</f>
        <v>0.96</v>
      </c>
      <c r="CE3524">
        <v>1</v>
      </c>
    </row>
    <row r="3525" spans="1:83" ht="15" x14ac:dyDescent="0.2">
      <c r="A3525" s="37"/>
      <c r="B3525" s="40">
        <v>4</v>
      </c>
      <c r="C3525" s="37" t="s">
        <v>1576</v>
      </c>
      <c r="D3525" s="39"/>
      <c r="E3525" s="43"/>
      <c r="F3525" s="40"/>
      <c r="G3525" s="43"/>
      <c r="H3525" s="40"/>
      <c r="I3525" s="40"/>
      <c r="J3525" s="40"/>
      <c r="K3525" s="40"/>
      <c r="L3525" s="44">
        <f>SUM(L3526:L3529)-SUMIF(CE3526:CE3529, 1, L3526:L3529)</f>
        <v>0</v>
      </c>
    </row>
    <row r="3526" spans="1:83" ht="57" x14ac:dyDescent="0.2">
      <c r="A3526" s="38"/>
      <c r="B3526" s="38" t="s">
        <v>1367</v>
      </c>
      <c r="C3526" s="38" t="s">
        <v>1369</v>
      </c>
      <c r="D3526" s="39" t="s">
        <v>835</v>
      </c>
      <c r="E3526" s="40">
        <v>0.245</v>
      </c>
      <c r="F3526" s="40">
        <f>ROUND(0,7)</f>
        <v>0</v>
      </c>
      <c r="G3526" s="40">
        <f>SmtRes!CX1242</f>
        <v>0</v>
      </c>
      <c r="H3526" s="42">
        <f>SmtRes!CZ1242</f>
        <v>37.71</v>
      </c>
      <c r="I3526" s="41">
        <f>SmtRes!AI1242</f>
        <v>1.45</v>
      </c>
      <c r="J3526" s="42">
        <f>ROUND(H3526*I3526, 2)</f>
        <v>54.68</v>
      </c>
      <c r="K3526" s="41"/>
      <c r="L3526" s="42">
        <f>SmtRes!DF1242</f>
        <v>0</v>
      </c>
    </row>
    <row r="3527" spans="1:83" ht="57" x14ac:dyDescent="0.2">
      <c r="A3527" s="38"/>
      <c r="B3527" s="38" t="s">
        <v>1378</v>
      </c>
      <c r="C3527" s="38" t="s">
        <v>1380</v>
      </c>
      <c r="D3527" s="39" t="s">
        <v>806</v>
      </c>
      <c r="E3527" s="40">
        <v>6.2E-4</v>
      </c>
      <c r="F3527" s="40">
        <f>ROUND(0,7)</f>
        <v>0</v>
      </c>
      <c r="G3527" s="40">
        <f>SmtRes!CX1243</f>
        <v>0</v>
      </c>
      <c r="H3527" s="42">
        <f>SmtRes!CZ1243</f>
        <v>99190.96</v>
      </c>
      <c r="I3527" s="41">
        <f>SmtRes!AI1243</f>
        <v>1.1200000000000001</v>
      </c>
      <c r="J3527" s="42">
        <f>ROUND(H3527*I3527, 2)</f>
        <v>111093.88</v>
      </c>
      <c r="K3527" s="41"/>
      <c r="L3527" s="42">
        <f>SmtRes!DF1243</f>
        <v>0</v>
      </c>
    </row>
    <row r="3528" spans="1:83" ht="28.5" x14ac:dyDescent="0.2">
      <c r="A3528" s="38"/>
      <c r="B3528" s="38" t="s">
        <v>1381</v>
      </c>
      <c r="C3528" s="38" t="s">
        <v>1383</v>
      </c>
      <c r="D3528" s="39" t="s">
        <v>1242</v>
      </c>
      <c r="E3528" s="40">
        <v>0.25</v>
      </c>
      <c r="F3528" s="40">
        <f>ROUND(0,7)</f>
        <v>0</v>
      </c>
      <c r="G3528" s="40">
        <f>SmtRes!CX1244</f>
        <v>0</v>
      </c>
      <c r="H3528" s="42">
        <f>SmtRes!CZ1244</f>
        <v>931.11</v>
      </c>
      <c r="I3528" s="41">
        <f>SmtRes!AI1244</f>
        <v>1.61</v>
      </c>
      <c r="J3528" s="42">
        <f>ROUND(H3528*I3528, 2)</f>
        <v>1499.09</v>
      </c>
      <c r="K3528" s="41"/>
      <c r="L3528" s="42">
        <f>SmtRes!DF1244</f>
        <v>0</v>
      </c>
    </row>
    <row r="3529" spans="1:83" ht="14.25" x14ac:dyDescent="0.2">
      <c r="A3529" s="38"/>
      <c r="B3529" s="38" t="s">
        <v>1384</v>
      </c>
      <c r="C3529" s="45" t="s">
        <v>1386</v>
      </c>
      <c r="D3529" s="46" t="s">
        <v>806</v>
      </c>
      <c r="E3529" s="47">
        <v>7.2000000000000005E-4</v>
      </c>
      <c r="F3529" s="47">
        <f>ROUND(0,7)</f>
        <v>0</v>
      </c>
      <c r="G3529" s="47">
        <f>SmtRes!CX1245</f>
        <v>0</v>
      </c>
      <c r="H3529" s="48">
        <f>SmtRes!CZ1245</f>
        <v>82698.14</v>
      </c>
      <c r="I3529" s="49">
        <f>SmtRes!AI1245</f>
        <v>1.02</v>
      </c>
      <c r="J3529" s="48">
        <f>ROUND(H3529*I3529, 2)</f>
        <v>84352.1</v>
      </c>
      <c r="K3529" s="49"/>
      <c r="L3529" s="48">
        <f>SmtRes!DF1245</f>
        <v>0</v>
      </c>
    </row>
    <row r="3530" spans="1:83" ht="15" x14ac:dyDescent="0.2">
      <c r="A3530" s="38"/>
      <c r="B3530" s="38"/>
      <c r="C3530" s="51" t="s">
        <v>1564</v>
      </c>
      <c r="D3530" s="39"/>
      <c r="E3530" s="40"/>
      <c r="F3530" s="40"/>
      <c r="G3530" s="40"/>
      <c r="H3530" s="42"/>
      <c r="I3530" s="41"/>
      <c r="J3530" s="42"/>
      <c r="K3530" s="41"/>
      <c r="L3530" s="42">
        <f>L3515+L3517+L3518+L3525</f>
        <v>104.14</v>
      </c>
    </row>
    <row r="3531" spans="1:83" ht="14.25" x14ac:dyDescent="0.2">
      <c r="A3531" s="38"/>
      <c r="B3531" s="38"/>
      <c r="C3531" s="38" t="s">
        <v>1565</v>
      </c>
      <c r="D3531" s="39"/>
      <c r="E3531" s="40"/>
      <c r="F3531" s="40"/>
      <c r="G3531" s="40"/>
      <c r="H3531" s="42"/>
      <c r="I3531" s="41"/>
      <c r="J3531" s="42"/>
      <c r="K3531" s="41"/>
      <c r="L3531" s="42">
        <f>SUM(AR3513:AR3534)+SUM(AS3513:AS3534)+SUM(AT3513:AT3534)+SUM(AU3513:AU3534)+SUM(AV3513:AV3534)</f>
        <v>99.429999999999993</v>
      </c>
    </row>
    <row r="3532" spans="1:83" ht="28.5" x14ac:dyDescent="0.2">
      <c r="A3532" s="38"/>
      <c r="B3532" s="38" t="s">
        <v>754</v>
      </c>
      <c r="C3532" s="38" t="s">
        <v>1840</v>
      </c>
      <c r="D3532" s="39" t="s">
        <v>1392</v>
      </c>
      <c r="E3532" s="40">
        <f>Source!BZ671</f>
        <v>97</v>
      </c>
      <c r="F3532" s="40"/>
      <c r="G3532" s="40">
        <f>Source!AT671</f>
        <v>97</v>
      </c>
      <c r="H3532" s="42"/>
      <c r="I3532" s="41"/>
      <c r="J3532" s="42"/>
      <c r="K3532" s="41"/>
      <c r="L3532" s="42">
        <f>SUM(AZ3513:AZ3534)</f>
        <v>96.45</v>
      </c>
    </row>
    <row r="3533" spans="1:83" ht="28.5" x14ac:dyDescent="0.2">
      <c r="A3533" s="45"/>
      <c r="B3533" s="45" t="s">
        <v>755</v>
      </c>
      <c r="C3533" s="45" t="s">
        <v>1841</v>
      </c>
      <c r="D3533" s="46" t="s">
        <v>1392</v>
      </c>
      <c r="E3533" s="47">
        <f>Source!CA671</f>
        <v>51</v>
      </c>
      <c r="F3533" s="47"/>
      <c r="G3533" s="47">
        <f>Source!AU671</f>
        <v>51</v>
      </c>
      <c r="H3533" s="48"/>
      <c r="I3533" s="49"/>
      <c r="J3533" s="48"/>
      <c r="K3533" s="49"/>
      <c r="L3533" s="48">
        <f>SUM(BA3513:BA3534)</f>
        <v>50.71</v>
      </c>
    </row>
    <row r="3534" spans="1:83" ht="15" x14ac:dyDescent="0.2">
      <c r="C3534" s="58" t="s">
        <v>1568</v>
      </c>
      <c r="D3534" s="58"/>
      <c r="E3534" s="58"/>
      <c r="F3534" s="58"/>
      <c r="G3534" s="58"/>
      <c r="H3534" s="58"/>
      <c r="I3534" s="59">
        <f>K3534/E3513</f>
        <v>25130.000000000004</v>
      </c>
      <c r="J3534" s="59"/>
      <c r="K3534" s="59">
        <f>L3515+L3517+L3525+L3532+L3533+L3518</f>
        <v>251.30000000000004</v>
      </c>
      <c r="L3534" s="59"/>
      <c r="AD3534">
        <f>ROUND((Source!AT671/100)*((ROUND(SUMIF(SmtRes!AQ1236:'SmtRes'!AQ1245,"=1",SmtRes!AD1236:'SmtRes'!AD1245)*Source!I671, 2)+ROUND(SUMIF(SmtRes!AQ1236:'SmtRes'!AQ1245,"=1",SmtRes!AC1236:'SmtRes'!AC1245)*Source!I671, 2))), 2)</f>
        <v>15.39</v>
      </c>
      <c r="AE3534">
        <f>ROUND((Source!AU671/100)*((ROUND(SUMIF(SmtRes!AQ1236:'SmtRes'!AQ1245,"=1",SmtRes!AD1236:'SmtRes'!AD1245)*Source!I671, 2)+ROUND(SUMIF(SmtRes!AQ1236:'SmtRes'!AQ1245,"=1",SmtRes!AC1236:'SmtRes'!AC1245)*Source!I671, 2))), 2)</f>
        <v>8.09</v>
      </c>
      <c r="AN3534" s="50">
        <f>L3515+L3517+L3525+L3532+L3533+L3518</f>
        <v>251.30000000000004</v>
      </c>
      <c r="AO3534" s="50">
        <f>L3517</f>
        <v>4.7100000000000009</v>
      </c>
      <c r="AQ3534" t="s">
        <v>1569</v>
      </c>
      <c r="AR3534" s="50">
        <f>L3515</f>
        <v>97.19</v>
      </c>
      <c r="AT3534" s="50">
        <f>L3518</f>
        <v>2.2400000000000002</v>
      </c>
      <c r="AV3534" t="s">
        <v>1569</v>
      </c>
      <c r="AW3534" s="50">
        <f>L3525</f>
        <v>0</v>
      </c>
      <c r="AZ3534">
        <f>Source!X671</f>
        <v>96.45</v>
      </c>
      <c r="BA3534">
        <f>Source!Y671</f>
        <v>50.71</v>
      </c>
      <c r="CD3534">
        <v>2</v>
      </c>
    </row>
    <row r="3535" spans="1:83" ht="82.5" x14ac:dyDescent="0.2">
      <c r="A3535" s="36" t="s">
        <v>801</v>
      </c>
      <c r="B3535" s="38" t="s">
        <v>1854</v>
      </c>
      <c r="C3535" s="38" t="s">
        <v>1863</v>
      </c>
      <c r="D3535" s="39" t="str">
        <f>Source!H672</f>
        <v>100 м</v>
      </c>
      <c r="E3535" s="40">
        <f>Source!K672</f>
        <v>0.01</v>
      </c>
      <c r="F3535" s="40"/>
      <c r="G3535" s="40">
        <f>Source!I672</f>
        <v>0.01</v>
      </c>
      <c r="H3535" s="42"/>
      <c r="I3535" s="41"/>
      <c r="J3535" s="42"/>
      <c r="K3535" s="41"/>
      <c r="L3535" s="42"/>
    </row>
    <row r="3536" spans="1:83" x14ac:dyDescent="0.2">
      <c r="C3536" s="53" t="str">
        <f>"Объем: "&amp;Source!I672&amp;"=1/"&amp;"100"</f>
        <v>Объем: 0,01=1/100</v>
      </c>
    </row>
    <row r="3537" spans="1:83" ht="15" x14ac:dyDescent="0.2">
      <c r="A3537" s="37"/>
      <c r="B3537" s="40">
        <v>1</v>
      </c>
      <c r="C3537" s="37" t="s">
        <v>1560</v>
      </c>
      <c r="D3537" s="39" t="s">
        <v>1220</v>
      </c>
      <c r="E3537" s="43"/>
      <c r="F3537" s="40"/>
      <c r="G3537" s="43">
        <f>Source!U672</f>
        <v>0.29680000000000001</v>
      </c>
      <c r="H3537" s="40"/>
      <c r="I3537" s="40"/>
      <c r="J3537" s="40"/>
      <c r="K3537" s="40"/>
      <c r="L3537" s="44">
        <f>SUM(L3538:L3538)-SUMIF(CE3538:CE3538, 1, L3538:L3538)</f>
        <v>138.69</v>
      </c>
    </row>
    <row r="3538" spans="1:83" ht="28.5" x14ac:dyDescent="0.2">
      <c r="A3538" s="38"/>
      <c r="B3538" s="38" t="s">
        <v>1258</v>
      </c>
      <c r="C3538" s="38" t="s">
        <v>1259</v>
      </c>
      <c r="D3538" s="39" t="s">
        <v>1220</v>
      </c>
      <c r="E3538" s="40">
        <v>29.68</v>
      </c>
      <c r="F3538" s="40"/>
      <c r="G3538" s="40">
        <f>SmtRes!CX1246</f>
        <v>0.29680000000000001</v>
      </c>
      <c r="H3538" s="42"/>
      <c r="I3538" s="41"/>
      <c r="J3538" s="42">
        <f>SmtRes!CZ1246</f>
        <v>467.28</v>
      </c>
      <c r="K3538" s="41"/>
      <c r="L3538" s="42">
        <f>SmtRes!DI1246</f>
        <v>138.69</v>
      </c>
    </row>
    <row r="3539" spans="1:83" ht="15" x14ac:dyDescent="0.2">
      <c r="A3539" s="37"/>
      <c r="B3539" s="40">
        <v>2</v>
      </c>
      <c r="C3539" s="37" t="s">
        <v>1561</v>
      </c>
      <c r="D3539" s="39"/>
      <c r="E3539" s="43"/>
      <c r="F3539" s="40"/>
      <c r="G3539" s="43"/>
      <c r="H3539" s="40"/>
      <c r="I3539" s="40"/>
      <c r="J3539" s="40"/>
      <c r="K3539" s="40"/>
      <c r="L3539" s="44">
        <f>SUM(L3540:L3546)-SUMIF(CE3540:CE3546, 1, L3540:L3546)</f>
        <v>5.3999999999999986</v>
      </c>
    </row>
    <row r="3540" spans="1:83" ht="15" x14ac:dyDescent="0.2">
      <c r="A3540" s="37"/>
      <c r="B3540" s="40"/>
      <c r="C3540" s="37" t="s">
        <v>1563</v>
      </c>
      <c r="D3540" s="39" t="s">
        <v>1220</v>
      </c>
      <c r="E3540" s="43"/>
      <c r="F3540" s="40"/>
      <c r="G3540" s="43">
        <f>Source!V672</f>
        <v>4.0000000000000001E-3</v>
      </c>
      <c r="H3540" s="40"/>
      <c r="I3540" s="40"/>
      <c r="J3540" s="40"/>
      <c r="K3540" s="40"/>
      <c r="L3540" s="44">
        <f>SUMIF(CE3541:CE3546, 1, L3541:L3546)</f>
        <v>2.2400000000000002</v>
      </c>
      <c r="CE3540">
        <v>1</v>
      </c>
    </row>
    <row r="3541" spans="1:83" ht="28.5" x14ac:dyDescent="0.2">
      <c r="A3541" s="38"/>
      <c r="B3541" s="38" t="s">
        <v>1284</v>
      </c>
      <c r="C3541" s="38" t="s">
        <v>1286</v>
      </c>
      <c r="D3541" s="39" t="s">
        <v>1090</v>
      </c>
      <c r="E3541" s="40">
        <v>0.2</v>
      </c>
      <c r="F3541" s="40"/>
      <c r="G3541" s="40">
        <f>SmtRes!CX1248</f>
        <v>2E-3</v>
      </c>
      <c r="H3541" s="42"/>
      <c r="I3541" s="41"/>
      <c r="J3541" s="42">
        <f>SmtRes!CZ1248</f>
        <v>1472.33</v>
      </c>
      <c r="K3541" s="41"/>
      <c r="L3541" s="42">
        <f>SmtRes!DG1248</f>
        <v>2.94</v>
      </c>
    </row>
    <row r="3542" spans="1:83" ht="28.5" x14ac:dyDescent="0.2">
      <c r="A3542" s="38"/>
      <c r="B3542" s="38" t="s">
        <v>1287</v>
      </c>
      <c r="C3542" s="38" t="s">
        <v>1603</v>
      </c>
      <c r="D3542" s="39" t="s">
        <v>1220</v>
      </c>
      <c r="E3542" s="40">
        <f>SmtRes!DO1248*SmtRes!AT1248</f>
        <v>0.2</v>
      </c>
      <c r="F3542" s="40"/>
      <c r="G3542" s="40">
        <f>SmtRes!DO1248*SmtRes!CX1248</f>
        <v>2E-3</v>
      </c>
      <c r="H3542" s="42"/>
      <c r="I3542" s="41"/>
      <c r="J3542" s="42">
        <f>ROUND(SmtRes!AG1248/SmtRes!DO1248, 2)</f>
        <v>642.05999999999995</v>
      </c>
      <c r="K3542" s="41"/>
      <c r="L3542" s="42">
        <f>SmtRes!DH1248</f>
        <v>1.28</v>
      </c>
      <c r="CE3542">
        <v>1</v>
      </c>
    </row>
    <row r="3543" spans="1:83" ht="28.5" x14ac:dyDescent="0.2">
      <c r="A3543" s="38"/>
      <c r="B3543" s="38" t="s">
        <v>1372</v>
      </c>
      <c r="C3543" s="38" t="s">
        <v>1374</v>
      </c>
      <c r="D3543" s="39" t="s">
        <v>1090</v>
      </c>
      <c r="E3543" s="40">
        <v>6.9</v>
      </c>
      <c r="F3543" s="40"/>
      <c r="G3543" s="40">
        <f>SmtRes!CX1249</f>
        <v>6.9000000000000006E-2</v>
      </c>
      <c r="H3543" s="42">
        <f>SmtRes!CZ1249</f>
        <v>1.75</v>
      </c>
      <c r="I3543" s="41">
        <f>SmtRes!AJ1249</f>
        <v>1.34</v>
      </c>
      <c r="J3543" s="42">
        <f>ROUND(H3543*I3543, 2)</f>
        <v>2.35</v>
      </c>
      <c r="K3543" s="41"/>
      <c r="L3543" s="42">
        <f>SmtRes!DG1249</f>
        <v>0.16</v>
      </c>
    </row>
    <row r="3544" spans="1:83" ht="28.5" x14ac:dyDescent="0.2">
      <c r="A3544" s="38"/>
      <c r="B3544" s="38" t="s">
        <v>1387</v>
      </c>
      <c r="C3544" s="38" t="s">
        <v>1389</v>
      </c>
      <c r="D3544" s="39" t="s">
        <v>1090</v>
      </c>
      <c r="E3544" s="40">
        <v>6.9</v>
      </c>
      <c r="F3544" s="40"/>
      <c r="G3544" s="40">
        <f>SmtRes!CX1250</f>
        <v>6.9000000000000006E-2</v>
      </c>
      <c r="H3544" s="42">
        <f>SmtRes!CZ1250</f>
        <v>13.44</v>
      </c>
      <c r="I3544" s="41">
        <f>SmtRes!AJ1250</f>
        <v>1.3</v>
      </c>
      <c r="J3544" s="42">
        <f>ROUND(H3544*I3544, 2)</f>
        <v>17.47</v>
      </c>
      <c r="K3544" s="41"/>
      <c r="L3544" s="42">
        <f>SmtRes!DG1250</f>
        <v>1.21</v>
      </c>
    </row>
    <row r="3545" spans="1:83" ht="28.5" x14ac:dyDescent="0.2">
      <c r="A3545" s="38"/>
      <c r="B3545" s="38" t="s">
        <v>1227</v>
      </c>
      <c r="C3545" s="38" t="s">
        <v>1229</v>
      </c>
      <c r="D3545" s="39" t="s">
        <v>1090</v>
      </c>
      <c r="E3545" s="40">
        <v>0.2</v>
      </c>
      <c r="F3545" s="40"/>
      <c r="G3545" s="40">
        <f>SmtRes!CX1251</f>
        <v>2E-3</v>
      </c>
      <c r="H3545" s="42"/>
      <c r="I3545" s="41"/>
      <c r="J3545" s="42">
        <f>SmtRes!CZ1251</f>
        <v>544.70000000000005</v>
      </c>
      <c r="K3545" s="41"/>
      <c r="L3545" s="42">
        <f>SmtRes!DG1251</f>
        <v>1.0900000000000001</v>
      </c>
    </row>
    <row r="3546" spans="1:83" ht="28.5" x14ac:dyDescent="0.2">
      <c r="A3546" s="38"/>
      <c r="B3546" s="38" t="s">
        <v>1226</v>
      </c>
      <c r="C3546" s="38" t="s">
        <v>1562</v>
      </c>
      <c r="D3546" s="39" t="s">
        <v>1220</v>
      </c>
      <c r="E3546" s="40">
        <f>SmtRes!DO1251*SmtRes!AT1251</f>
        <v>0.2</v>
      </c>
      <c r="F3546" s="40"/>
      <c r="G3546" s="40">
        <f>SmtRes!DO1251*SmtRes!CX1251</f>
        <v>2E-3</v>
      </c>
      <c r="H3546" s="42"/>
      <c r="I3546" s="41"/>
      <c r="J3546" s="42">
        <f>ROUND(SmtRes!AG1251/SmtRes!DO1251, 2)</f>
        <v>477.98</v>
      </c>
      <c r="K3546" s="41"/>
      <c r="L3546" s="42">
        <f>SmtRes!DH1251</f>
        <v>0.96</v>
      </c>
      <c r="CE3546">
        <v>1</v>
      </c>
    </row>
    <row r="3547" spans="1:83" ht="15" x14ac:dyDescent="0.2">
      <c r="A3547" s="37"/>
      <c r="B3547" s="40">
        <v>4</v>
      </c>
      <c r="C3547" s="37" t="s">
        <v>1576</v>
      </c>
      <c r="D3547" s="39"/>
      <c r="E3547" s="43"/>
      <c r="F3547" s="40"/>
      <c r="G3547" s="43"/>
      <c r="H3547" s="40"/>
      <c r="I3547" s="40"/>
      <c r="J3547" s="40"/>
      <c r="K3547" s="40"/>
      <c r="L3547" s="44">
        <f>SUM(L3548:L3551)-SUMIF(CE3548:CE3551, 1, L3548:L3551)</f>
        <v>0</v>
      </c>
    </row>
    <row r="3548" spans="1:83" ht="57" x14ac:dyDescent="0.2">
      <c r="A3548" s="38"/>
      <c r="B3548" s="38" t="s">
        <v>1367</v>
      </c>
      <c r="C3548" s="38" t="s">
        <v>1369</v>
      </c>
      <c r="D3548" s="39" t="s">
        <v>835</v>
      </c>
      <c r="E3548" s="40">
        <v>0.245</v>
      </c>
      <c r="F3548" s="40">
        <f>ROUND(0,7)</f>
        <v>0</v>
      </c>
      <c r="G3548" s="40">
        <f>SmtRes!CX1252</f>
        <v>0</v>
      </c>
      <c r="H3548" s="42">
        <f>SmtRes!CZ1252</f>
        <v>37.71</v>
      </c>
      <c r="I3548" s="41">
        <f>SmtRes!AI1252</f>
        <v>1.45</v>
      </c>
      <c r="J3548" s="42">
        <f>ROUND(H3548*I3548, 2)</f>
        <v>54.68</v>
      </c>
      <c r="K3548" s="41"/>
      <c r="L3548" s="42">
        <f>SmtRes!DF1252</f>
        <v>0</v>
      </c>
    </row>
    <row r="3549" spans="1:83" ht="57" x14ac:dyDescent="0.2">
      <c r="A3549" s="38"/>
      <c r="B3549" s="38" t="s">
        <v>1378</v>
      </c>
      <c r="C3549" s="38" t="s">
        <v>1380</v>
      </c>
      <c r="D3549" s="39" t="s">
        <v>806</v>
      </c>
      <c r="E3549" s="40">
        <v>6.2E-4</v>
      </c>
      <c r="F3549" s="40">
        <f>ROUND(0,7)</f>
        <v>0</v>
      </c>
      <c r="G3549" s="40">
        <f>SmtRes!CX1253</f>
        <v>0</v>
      </c>
      <c r="H3549" s="42">
        <f>SmtRes!CZ1253</f>
        <v>99190.96</v>
      </c>
      <c r="I3549" s="41">
        <f>SmtRes!AI1253</f>
        <v>1.1200000000000001</v>
      </c>
      <c r="J3549" s="42">
        <f>ROUND(H3549*I3549, 2)</f>
        <v>111093.88</v>
      </c>
      <c r="K3549" s="41"/>
      <c r="L3549" s="42">
        <f>SmtRes!DF1253</f>
        <v>0</v>
      </c>
    </row>
    <row r="3550" spans="1:83" ht="28.5" x14ac:dyDescent="0.2">
      <c r="A3550" s="38"/>
      <c r="B3550" s="38" t="s">
        <v>1381</v>
      </c>
      <c r="C3550" s="38" t="s">
        <v>1383</v>
      </c>
      <c r="D3550" s="39" t="s">
        <v>1242</v>
      </c>
      <c r="E3550" s="40">
        <v>0.25</v>
      </c>
      <c r="F3550" s="40">
        <f>ROUND(0,7)</f>
        <v>0</v>
      </c>
      <c r="G3550" s="40">
        <f>SmtRes!CX1254</f>
        <v>0</v>
      </c>
      <c r="H3550" s="42">
        <f>SmtRes!CZ1254</f>
        <v>931.11</v>
      </c>
      <c r="I3550" s="41">
        <f>SmtRes!AI1254</f>
        <v>1.61</v>
      </c>
      <c r="J3550" s="42">
        <f>ROUND(H3550*I3550, 2)</f>
        <v>1499.09</v>
      </c>
      <c r="K3550" s="41"/>
      <c r="L3550" s="42">
        <f>SmtRes!DF1254</f>
        <v>0</v>
      </c>
    </row>
    <row r="3551" spans="1:83" ht="14.25" x14ac:dyDescent="0.2">
      <c r="A3551" s="38"/>
      <c r="B3551" s="38" t="s">
        <v>1384</v>
      </c>
      <c r="C3551" s="45" t="s">
        <v>1386</v>
      </c>
      <c r="D3551" s="46" t="s">
        <v>806</v>
      </c>
      <c r="E3551" s="47">
        <v>7.2000000000000005E-4</v>
      </c>
      <c r="F3551" s="47">
        <f>ROUND(0,7)</f>
        <v>0</v>
      </c>
      <c r="G3551" s="47">
        <f>SmtRes!CX1255</f>
        <v>0</v>
      </c>
      <c r="H3551" s="48">
        <f>SmtRes!CZ1255</f>
        <v>82698.14</v>
      </c>
      <c r="I3551" s="49">
        <f>SmtRes!AI1255</f>
        <v>1.02</v>
      </c>
      <c r="J3551" s="48">
        <f>ROUND(H3551*I3551, 2)</f>
        <v>84352.1</v>
      </c>
      <c r="K3551" s="49"/>
      <c r="L3551" s="48">
        <f>SmtRes!DF1255</f>
        <v>0</v>
      </c>
    </row>
    <row r="3552" spans="1:83" ht="15" x14ac:dyDescent="0.2">
      <c r="A3552" s="38"/>
      <c r="B3552" s="38"/>
      <c r="C3552" s="51" t="s">
        <v>1564</v>
      </c>
      <c r="D3552" s="39"/>
      <c r="E3552" s="40"/>
      <c r="F3552" s="40"/>
      <c r="G3552" s="40"/>
      <c r="H3552" s="42"/>
      <c r="I3552" s="41"/>
      <c r="J3552" s="42"/>
      <c r="K3552" s="41"/>
      <c r="L3552" s="42">
        <f>L3537+L3539+L3540+L3547</f>
        <v>146.33000000000001</v>
      </c>
    </row>
    <row r="3553" spans="1:83" ht="14.25" x14ac:dyDescent="0.2">
      <c r="A3553" s="38"/>
      <c r="B3553" s="38"/>
      <c r="C3553" s="38" t="s">
        <v>1565</v>
      </c>
      <c r="D3553" s="39"/>
      <c r="E3553" s="40"/>
      <c r="F3553" s="40"/>
      <c r="G3553" s="40"/>
      <c r="H3553" s="42"/>
      <c r="I3553" s="41"/>
      <c r="J3553" s="42"/>
      <c r="K3553" s="41"/>
      <c r="L3553" s="42">
        <f>SUM(AR3535:AR3556)+SUM(AS3535:AS3556)+SUM(AT3535:AT3556)+SUM(AU3535:AU3556)+SUM(AV3535:AV3556)</f>
        <v>140.93</v>
      </c>
    </row>
    <row r="3554" spans="1:83" ht="28.5" x14ac:dyDescent="0.2">
      <c r="A3554" s="38"/>
      <c r="B3554" s="38" t="s">
        <v>754</v>
      </c>
      <c r="C3554" s="38" t="s">
        <v>1840</v>
      </c>
      <c r="D3554" s="39" t="s">
        <v>1392</v>
      </c>
      <c r="E3554" s="40">
        <f>Source!BZ672</f>
        <v>97</v>
      </c>
      <c r="F3554" s="40"/>
      <c r="G3554" s="40">
        <f>Source!AT672</f>
        <v>97</v>
      </c>
      <c r="H3554" s="42"/>
      <c r="I3554" s="41"/>
      <c r="J3554" s="42"/>
      <c r="K3554" s="41"/>
      <c r="L3554" s="42">
        <f>SUM(AZ3535:AZ3556)</f>
        <v>136.69999999999999</v>
      </c>
    </row>
    <row r="3555" spans="1:83" ht="28.5" x14ac:dyDescent="0.2">
      <c r="A3555" s="45"/>
      <c r="B3555" s="45" t="s">
        <v>755</v>
      </c>
      <c r="C3555" s="45" t="s">
        <v>1841</v>
      </c>
      <c r="D3555" s="46" t="s">
        <v>1392</v>
      </c>
      <c r="E3555" s="47">
        <f>Source!CA672</f>
        <v>51</v>
      </c>
      <c r="F3555" s="47"/>
      <c r="G3555" s="47">
        <f>Source!AU672</f>
        <v>51</v>
      </c>
      <c r="H3555" s="48"/>
      <c r="I3555" s="49"/>
      <c r="J3555" s="48"/>
      <c r="K3555" s="49"/>
      <c r="L3555" s="48">
        <f>SUM(BA3535:BA3556)</f>
        <v>71.87</v>
      </c>
    </row>
    <row r="3556" spans="1:83" ht="15" x14ac:dyDescent="0.2">
      <c r="C3556" s="58" t="s">
        <v>1568</v>
      </c>
      <c r="D3556" s="58"/>
      <c r="E3556" s="58"/>
      <c r="F3556" s="58"/>
      <c r="G3556" s="58"/>
      <c r="H3556" s="58"/>
      <c r="I3556" s="59">
        <f>K3556/E3535</f>
        <v>35490</v>
      </c>
      <c r="J3556" s="59"/>
      <c r="K3556" s="59">
        <f>L3537+L3539+L3547+L3554+L3555+L3540</f>
        <v>354.9</v>
      </c>
      <c r="L3556" s="59"/>
      <c r="AD3556">
        <f>ROUND((Source!AT672/100)*((ROUND(SUMIF(SmtRes!AQ1246:'SmtRes'!AQ1255,"=1",SmtRes!AD1246:'SmtRes'!AD1255)*Source!I672, 2)+ROUND(SUMIF(SmtRes!AQ1246:'SmtRes'!AQ1255,"=1",SmtRes!AC1246:'SmtRes'!AC1255)*Source!I672, 2))), 2)</f>
        <v>15.39</v>
      </c>
      <c r="AE3556">
        <f>ROUND((Source!AU672/100)*((ROUND(SUMIF(SmtRes!AQ1246:'SmtRes'!AQ1255,"=1",SmtRes!AD1246:'SmtRes'!AD1255)*Source!I672, 2)+ROUND(SUMIF(SmtRes!AQ1246:'SmtRes'!AQ1255,"=1",SmtRes!AC1246:'SmtRes'!AC1255)*Source!I672, 2))), 2)</f>
        <v>8.09</v>
      </c>
      <c r="AN3556" s="50">
        <f>L3537+L3539+L3547+L3554+L3555+L3540</f>
        <v>354.9</v>
      </c>
      <c r="AO3556" s="50">
        <f>L3539</f>
        <v>5.3999999999999986</v>
      </c>
      <c r="AQ3556" t="s">
        <v>1569</v>
      </c>
      <c r="AR3556" s="50">
        <f>L3537</f>
        <v>138.69</v>
      </c>
      <c r="AT3556" s="50">
        <f>L3540</f>
        <v>2.2400000000000002</v>
      </c>
      <c r="AV3556" t="s">
        <v>1569</v>
      </c>
      <c r="AW3556" s="50">
        <f>L3547</f>
        <v>0</v>
      </c>
      <c r="AZ3556">
        <f>Source!X672</f>
        <v>136.69999999999999</v>
      </c>
      <c r="BA3556">
        <f>Source!Y672</f>
        <v>71.87</v>
      </c>
      <c r="CD3556">
        <v>2</v>
      </c>
    </row>
    <row r="3557" spans="1:83" ht="106.5" x14ac:dyDescent="0.2">
      <c r="A3557" s="36" t="s">
        <v>803</v>
      </c>
      <c r="B3557" s="38" t="s">
        <v>1864</v>
      </c>
      <c r="C3557" s="38" t="s">
        <v>1865</v>
      </c>
      <c r="D3557" s="39" t="str">
        <f>Source!H673</f>
        <v>т</v>
      </c>
      <c r="E3557" s="40">
        <f>Source!K673</f>
        <v>1</v>
      </c>
      <c r="F3557" s="40"/>
      <c r="G3557" s="40">
        <f>Source!I673</f>
        <v>1</v>
      </c>
      <c r="H3557" s="42"/>
      <c r="I3557" s="41"/>
      <c r="J3557" s="42"/>
      <c r="K3557" s="41"/>
      <c r="L3557" s="42"/>
    </row>
    <row r="3558" spans="1:83" ht="63.75" x14ac:dyDescent="0.2">
      <c r="B3558" s="55" t="str">
        <f>Source!EO673</f>
        <v>Поправка: 571/пр_2022_т.3_п.4</v>
      </c>
      <c r="C3558" s="55" t="str">
        <f>Source!CN673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559" spans="1:83" ht="15" x14ac:dyDescent="0.2">
      <c r="A3559" s="37"/>
      <c r="B3559" s="40">
        <v>1</v>
      </c>
      <c r="C3559" s="37" t="s">
        <v>1560</v>
      </c>
      <c r="D3559" s="39" t="s">
        <v>1220</v>
      </c>
      <c r="E3559" s="43"/>
      <c r="F3559" s="40"/>
      <c r="G3559" s="43">
        <f>Source!U673</f>
        <v>16.2</v>
      </c>
      <c r="H3559" s="40"/>
      <c r="I3559" s="40"/>
      <c r="J3559" s="40"/>
      <c r="K3559" s="40"/>
      <c r="L3559" s="44">
        <f>SUM(L3560:L3560)-SUMIF(CE3560:CE3560, 1, L3560:L3560)</f>
        <v>7569.94</v>
      </c>
    </row>
    <row r="3560" spans="1:83" ht="28.5" x14ac:dyDescent="0.2">
      <c r="A3560" s="38"/>
      <c r="B3560" s="38" t="s">
        <v>1258</v>
      </c>
      <c r="C3560" s="38" t="s">
        <v>1259</v>
      </c>
      <c r="D3560" s="39" t="s">
        <v>1220</v>
      </c>
      <c r="E3560" s="40">
        <v>54</v>
      </c>
      <c r="F3560" s="40">
        <f>ROUND(0.3,7)</f>
        <v>0.3</v>
      </c>
      <c r="G3560" s="40">
        <f>SmtRes!CX1256</f>
        <v>16.2</v>
      </c>
      <c r="H3560" s="42"/>
      <c r="I3560" s="41"/>
      <c r="J3560" s="42">
        <f>SmtRes!CZ1256</f>
        <v>467.28</v>
      </c>
      <c r="K3560" s="41"/>
      <c r="L3560" s="42">
        <f>SmtRes!DI1256</f>
        <v>7569.94</v>
      </c>
    </row>
    <row r="3561" spans="1:83" ht="15" x14ac:dyDescent="0.2">
      <c r="A3561" s="37"/>
      <c r="B3561" s="40">
        <v>2</v>
      </c>
      <c r="C3561" s="37" t="s">
        <v>1561</v>
      </c>
      <c r="D3561" s="39"/>
      <c r="E3561" s="43"/>
      <c r="F3561" s="40"/>
      <c r="G3561" s="43"/>
      <c r="H3561" s="40"/>
      <c r="I3561" s="40"/>
      <c r="J3561" s="40"/>
      <c r="K3561" s="40"/>
      <c r="L3561" s="44">
        <f>SUM(L3562:L3567)-SUMIF(CE3562:CE3567, 1, L3562:L3567)</f>
        <v>240.03000000000006</v>
      </c>
    </row>
    <row r="3562" spans="1:83" ht="15" x14ac:dyDescent="0.2">
      <c r="A3562" s="37"/>
      <c r="B3562" s="40"/>
      <c r="C3562" s="37" t="s">
        <v>1563</v>
      </c>
      <c r="D3562" s="39" t="s">
        <v>1220</v>
      </c>
      <c r="E3562" s="43"/>
      <c r="F3562" s="40"/>
      <c r="G3562" s="43">
        <f>Source!V673</f>
        <v>0.12</v>
      </c>
      <c r="H3562" s="40"/>
      <c r="I3562" s="40"/>
      <c r="J3562" s="40"/>
      <c r="K3562" s="40"/>
      <c r="L3562" s="44">
        <f>SUMIF(CE3563:CE3567, 1, L3563:L3567)</f>
        <v>67.2</v>
      </c>
      <c r="CE3562">
        <v>1</v>
      </c>
    </row>
    <row r="3563" spans="1:83" ht="28.5" x14ac:dyDescent="0.2">
      <c r="A3563" s="38"/>
      <c r="B3563" s="38" t="s">
        <v>1284</v>
      </c>
      <c r="C3563" s="38" t="s">
        <v>1286</v>
      </c>
      <c r="D3563" s="39" t="s">
        <v>1090</v>
      </c>
      <c r="E3563" s="40">
        <v>0.2</v>
      </c>
      <c r="F3563" s="40">
        <f>ROUND(0.3,7)</f>
        <v>0.3</v>
      </c>
      <c r="G3563" s="40">
        <f>SmtRes!CX1258</f>
        <v>0.06</v>
      </c>
      <c r="H3563" s="42"/>
      <c r="I3563" s="41"/>
      <c r="J3563" s="42">
        <f>SmtRes!CZ1258</f>
        <v>1472.33</v>
      </c>
      <c r="K3563" s="41"/>
      <c r="L3563" s="42">
        <f>SmtRes!DG1258</f>
        <v>88.34</v>
      </c>
    </row>
    <row r="3564" spans="1:83" ht="28.5" x14ac:dyDescent="0.2">
      <c r="A3564" s="38"/>
      <c r="B3564" s="38" t="s">
        <v>1287</v>
      </c>
      <c r="C3564" s="38" t="s">
        <v>1603</v>
      </c>
      <c r="D3564" s="39" t="s">
        <v>1220</v>
      </c>
      <c r="E3564" s="40">
        <f>SmtRes!DO1258*SmtRes!AT1258</f>
        <v>0.2</v>
      </c>
      <c r="F3564" s="40">
        <f>ROUND(0.3,7)</f>
        <v>0.3</v>
      </c>
      <c r="G3564" s="40">
        <f>SmtRes!DO1258*SmtRes!CX1258</f>
        <v>0.06</v>
      </c>
      <c r="H3564" s="42"/>
      <c r="I3564" s="41"/>
      <c r="J3564" s="42">
        <f>ROUND(SmtRes!AG1258/SmtRes!DO1258, 2)</f>
        <v>642.05999999999995</v>
      </c>
      <c r="K3564" s="41"/>
      <c r="L3564" s="42">
        <f>SmtRes!DH1258</f>
        <v>38.520000000000003</v>
      </c>
      <c r="CE3564">
        <v>1</v>
      </c>
    </row>
    <row r="3565" spans="1:83" ht="28.5" x14ac:dyDescent="0.2">
      <c r="A3565" s="38"/>
      <c r="B3565" s="38" t="s">
        <v>1227</v>
      </c>
      <c r="C3565" s="38" t="s">
        <v>1229</v>
      </c>
      <c r="D3565" s="39" t="s">
        <v>1090</v>
      </c>
      <c r="E3565" s="40">
        <v>0.2</v>
      </c>
      <c r="F3565" s="40">
        <f>ROUND(0.3,7)</f>
        <v>0.3</v>
      </c>
      <c r="G3565" s="40">
        <f>SmtRes!CX1259</f>
        <v>0.06</v>
      </c>
      <c r="H3565" s="42"/>
      <c r="I3565" s="41"/>
      <c r="J3565" s="42">
        <f>SmtRes!CZ1259</f>
        <v>544.70000000000005</v>
      </c>
      <c r="K3565" s="41"/>
      <c r="L3565" s="42">
        <f>SmtRes!DG1259</f>
        <v>32.68</v>
      </c>
    </row>
    <row r="3566" spans="1:83" ht="28.5" x14ac:dyDescent="0.2">
      <c r="A3566" s="38"/>
      <c r="B3566" s="38" t="s">
        <v>1226</v>
      </c>
      <c r="C3566" s="38" t="s">
        <v>1562</v>
      </c>
      <c r="D3566" s="39" t="s">
        <v>1220</v>
      </c>
      <c r="E3566" s="40">
        <f>SmtRes!DO1259*SmtRes!AT1259</f>
        <v>0.2</v>
      </c>
      <c r="F3566" s="40">
        <f>ROUND(0.3,7)</f>
        <v>0.3</v>
      </c>
      <c r="G3566" s="40">
        <f>SmtRes!DO1259*SmtRes!CX1259</f>
        <v>0.06</v>
      </c>
      <c r="H3566" s="42"/>
      <c r="I3566" s="41"/>
      <c r="J3566" s="42">
        <f>ROUND(SmtRes!AG1259/SmtRes!DO1259, 2)</f>
        <v>477.98</v>
      </c>
      <c r="K3566" s="41"/>
      <c r="L3566" s="42">
        <f>SmtRes!DH1259</f>
        <v>28.68</v>
      </c>
      <c r="CE3566">
        <v>1</v>
      </c>
    </row>
    <row r="3567" spans="1:83" ht="42.75" x14ac:dyDescent="0.2">
      <c r="A3567" s="38"/>
      <c r="B3567" s="38" t="s">
        <v>1393</v>
      </c>
      <c r="C3567" s="38" t="s">
        <v>1395</v>
      </c>
      <c r="D3567" s="39" t="s">
        <v>1090</v>
      </c>
      <c r="E3567" s="40">
        <v>14.88</v>
      </c>
      <c r="F3567" s="40">
        <f>ROUND(0.3,7)</f>
        <v>0.3</v>
      </c>
      <c r="G3567" s="40">
        <f>SmtRes!CX1260</f>
        <v>4.4640000000000004</v>
      </c>
      <c r="H3567" s="42"/>
      <c r="I3567" s="41"/>
      <c r="J3567" s="42">
        <f>SmtRes!CZ1260</f>
        <v>26.66</v>
      </c>
      <c r="K3567" s="41"/>
      <c r="L3567" s="42">
        <f>SmtRes!DG1260</f>
        <v>119.01</v>
      </c>
    </row>
    <row r="3568" spans="1:83" ht="15" x14ac:dyDescent="0.2">
      <c r="A3568" s="37"/>
      <c r="B3568" s="40">
        <v>4</v>
      </c>
      <c r="C3568" s="37" t="s">
        <v>1576</v>
      </c>
      <c r="D3568" s="39"/>
      <c r="E3568" s="43"/>
      <c r="F3568" s="40"/>
      <c r="G3568" s="43"/>
      <c r="H3568" s="40"/>
      <c r="I3568" s="40"/>
      <c r="J3568" s="40"/>
      <c r="K3568" s="40"/>
      <c r="L3568" s="44">
        <f>SUM(L3569:L3571)-SUMIF(CE3569:CE3571, 1, L3569:L3571)</f>
        <v>0</v>
      </c>
    </row>
    <row r="3569" spans="1:83" ht="57" x14ac:dyDescent="0.2">
      <c r="A3569" s="38"/>
      <c r="B3569" s="38" t="s">
        <v>1396</v>
      </c>
      <c r="C3569" s="38" t="s">
        <v>1398</v>
      </c>
      <c r="D3569" s="39" t="s">
        <v>1242</v>
      </c>
      <c r="E3569" s="40">
        <v>1.49</v>
      </c>
      <c r="F3569" s="40">
        <f>ROUND(0,7)</f>
        <v>0</v>
      </c>
      <c r="G3569" s="40">
        <f>SmtRes!CX1261</f>
        <v>0</v>
      </c>
      <c r="H3569" s="42">
        <f>SmtRes!CZ1261</f>
        <v>155.63</v>
      </c>
      <c r="I3569" s="41">
        <f>SmtRes!AI1261</f>
        <v>0.94</v>
      </c>
      <c r="J3569" s="42">
        <f>ROUND(H3569*I3569, 2)</f>
        <v>146.29</v>
      </c>
      <c r="K3569" s="41"/>
      <c r="L3569" s="42">
        <f>SmtRes!DF1261</f>
        <v>0</v>
      </c>
    </row>
    <row r="3570" spans="1:83" ht="42.75" x14ac:dyDescent="0.2">
      <c r="A3570" s="38"/>
      <c r="B3570" s="38" t="s">
        <v>1399</v>
      </c>
      <c r="C3570" s="38" t="s">
        <v>1401</v>
      </c>
      <c r="D3570" s="39" t="s">
        <v>806</v>
      </c>
      <c r="E3570" s="40">
        <v>3.7399999999999998E-3</v>
      </c>
      <c r="F3570" s="40">
        <f>ROUND(0,7)</f>
        <v>0</v>
      </c>
      <c r="G3570" s="40">
        <f>SmtRes!CX1262</f>
        <v>0</v>
      </c>
      <c r="H3570" s="42">
        <f>SmtRes!CZ1262</f>
        <v>4800.8500000000004</v>
      </c>
      <c r="I3570" s="41">
        <f>SmtRes!AI1262</f>
        <v>1.43</v>
      </c>
      <c r="J3570" s="42">
        <f>ROUND(H3570*I3570, 2)</f>
        <v>6865.22</v>
      </c>
      <c r="K3570" s="41"/>
      <c r="L3570" s="42">
        <f>SmtRes!DF1262</f>
        <v>0</v>
      </c>
    </row>
    <row r="3571" spans="1:83" ht="14.25" x14ac:dyDescent="0.2">
      <c r="A3571" s="38"/>
      <c r="B3571" s="38" t="s">
        <v>1384</v>
      </c>
      <c r="C3571" s="45" t="s">
        <v>1386</v>
      </c>
      <c r="D3571" s="46" t="s">
        <v>806</v>
      </c>
      <c r="E3571" s="47">
        <v>7.7999999999999996E-3</v>
      </c>
      <c r="F3571" s="47">
        <f>ROUND(0,7)</f>
        <v>0</v>
      </c>
      <c r="G3571" s="47">
        <f>SmtRes!CX1263</f>
        <v>0</v>
      </c>
      <c r="H3571" s="48">
        <f>SmtRes!CZ1263</f>
        <v>82698.14</v>
      </c>
      <c r="I3571" s="49">
        <f>SmtRes!AI1263</f>
        <v>1.02</v>
      </c>
      <c r="J3571" s="48">
        <f>ROUND(H3571*I3571, 2)</f>
        <v>84352.1</v>
      </c>
      <c r="K3571" s="49"/>
      <c r="L3571" s="48">
        <f>SmtRes!DF1263</f>
        <v>0</v>
      </c>
    </row>
    <row r="3572" spans="1:83" ht="15" x14ac:dyDescent="0.2">
      <c r="A3572" s="38"/>
      <c r="B3572" s="38"/>
      <c r="C3572" s="51" t="s">
        <v>1564</v>
      </c>
      <c r="D3572" s="39"/>
      <c r="E3572" s="40"/>
      <c r="F3572" s="40"/>
      <c r="G3572" s="40"/>
      <c r="H3572" s="42"/>
      <c r="I3572" s="41"/>
      <c r="J3572" s="42"/>
      <c r="K3572" s="41"/>
      <c r="L3572" s="42">
        <f>L3559+L3561+L3562+L3568</f>
        <v>7877.1699999999992</v>
      </c>
    </row>
    <row r="3573" spans="1:83" ht="14.25" x14ac:dyDescent="0.2">
      <c r="A3573" s="38"/>
      <c r="B3573" s="38"/>
      <c r="C3573" s="38" t="s">
        <v>1565</v>
      </c>
      <c r="D3573" s="39"/>
      <c r="E3573" s="40"/>
      <c r="F3573" s="40"/>
      <c r="G3573" s="40"/>
      <c r="H3573" s="42"/>
      <c r="I3573" s="41"/>
      <c r="J3573" s="42"/>
      <c r="K3573" s="41"/>
      <c r="L3573" s="42">
        <f>SUM(AR3557:AR3576)+SUM(AS3557:AS3576)+SUM(AT3557:AT3576)+SUM(AU3557:AU3576)+SUM(AV3557:AV3576)</f>
        <v>7637.1399999999994</v>
      </c>
    </row>
    <row r="3574" spans="1:83" ht="28.5" x14ac:dyDescent="0.2">
      <c r="A3574" s="38"/>
      <c r="B3574" s="38" t="s">
        <v>754</v>
      </c>
      <c r="C3574" s="38" t="s">
        <v>1840</v>
      </c>
      <c r="D3574" s="39" t="s">
        <v>1392</v>
      </c>
      <c r="E3574" s="40">
        <f>Source!BZ673</f>
        <v>97</v>
      </c>
      <c r="F3574" s="40"/>
      <c r="G3574" s="40">
        <f>Source!AT673</f>
        <v>97</v>
      </c>
      <c r="H3574" s="42"/>
      <c r="I3574" s="41"/>
      <c r="J3574" s="42"/>
      <c r="K3574" s="41"/>
      <c r="L3574" s="42">
        <f>SUM(AZ3557:AZ3576)</f>
        <v>7408.03</v>
      </c>
    </row>
    <row r="3575" spans="1:83" ht="28.5" x14ac:dyDescent="0.2">
      <c r="A3575" s="45"/>
      <c r="B3575" s="45" t="s">
        <v>755</v>
      </c>
      <c r="C3575" s="45" t="s">
        <v>1841</v>
      </c>
      <c r="D3575" s="46" t="s">
        <v>1392</v>
      </c>
      <c r="E3575" s="47">
        <f>Source!CA673</f>
        <v>51</v>
      </c>
      <c r="F3575" s="47"/>
      <c r="G3575" s="47">
        <f>Source!AU673</f>
        <v>51</v>
      </c>
      <c r="H3575" s="48"/>
      <c r="I3575" s="49"/>
      <c r="J3575" s="48"/>
      <c r="K3575" s="49"/>
      <c r="L3575" s="48">
        <f>SUM(BA3557:BA3576)</f>
        <v>3894.94</v>
      </c>
    </row>
    <row r="3576" spans="1:83" ht="15" x14ac:dyDescent="0.2">
      <c r="C3576" s="58" t="s">
        <v>1568</v>
      </c>
      <c r="D3576" s="58"/>
      <c r="E3576" s="58"/>
      <c r="F3576" s="58"/>
      <c r="G3576" s="58"/>
      <c r="H3576" s="58"/>
      <c r="I3576" s="59">
        <f>K3576/E3557</f>
        <v>19180.14</v>
      </c>
      <c r="J3576" s="59"/>
      <c r="K3576" s="59">
        <f>L3559+L3561+L3568+L3574+L3575+L3562</f>
        <v>19180.14</v>
      </c>
      <c r="L3576" s="59"/>
      <c r="AD3576">
        <f>ROUND((Source!AT673/100)*((ROUND(SUMIF(SmtRes!AQ1256:'SmtRes'!AQ1263,"=1",SmtRes!AD1256:'SmtRes'!AD1263)*Source!I673, 2)+ROUND(SUMIF(SmtRes!AQ1256:'SmtRes'!AQ1263,"=1",SmtRes!AC1256:'SmtRes'!AC1263)*Source!I673, 2))), 2)</f>
        <v>1539.7</v>
      </c>
      <c r="AE3576">
        <f>ROUND((Source!AU673/100)*((ROUND(SUMIF(SmtRes!AQ1256:'SmtRes'!AQ1263,"=1",SmtRes!AD1256:'SmtRes'!AD1263)*Source!I673, 2)+ROUND(SUMIF(SmtRes!AQ1256:'SmtRes'!AQ1263,"=1",SmtRes!AC1256:'SmtRes'!AC1263)*Source!I673, 2))), 2)</f>
        <v>809.53</v>
      </c>
      <c r="AN3576" s="50">
        <f>L3559+L3561+L3568+L3574+L3575+L3562</f>
        <v>19180.14</v>
      </c>
      <c r="AO3576" s="50">
        <f>L3561</f>
        <v>240.03000000000006</v>
      </c>
      <c r="AQ3576" t="s">
        <v>1569</v>
      </c>
      <c r="AR3576" s="50">
        <f>L3559</f>
        <v>7569.94</v>
      </c>
      <c r="AT3576" s="50">
        <f>L3562</f>
        <v>67.2</v>
      </c>
      <c r="AV3576" t="s">
        <v>1569</v>
      </c>
      <c r="AW3576" s="50">
        <f>L3568</f>
        <v>0</v>
      </c>
      <c r="AZ3576">
        <f>Source!X673</f>
        <v>7408.03</v>
      </c>
      <c r="BA3576">
        <f>Source!Y673</f>
        <v>3894.94</v>
      </c>
      <c r="CD3576">
        <v>2</v>
      </c>
    </row>
    <row r="3577" spans="1:83" ht="120.75" x14ac:dyDescent="0.2">
      <c r="A3577" s="36" t="s">
        <v>808</v>
      </c>
      <c r="B3577" s="38" t="s">
        <v>1864</v>
      </c>
      <c r="C3577" s="38" t="s">
        <v>1866</v>
      </c>
      <c r="D3577" s="39" t="str">
        <f>Source!H674</f>
        <v>т</v>
      </c>
      <c r="E3577" s="40">
        <f>Source!K674</f>
        <v>1</v>
      </c>
      <c r="F3577" s="40"/>
      <c r="G3577" s="40">
        <f>Source!I674</f>
        <v>1</v>
      </c>
      <c r="H3577" s="42"/>
      <c r="I3577" s="41"/>
      <c r="J3577" s="42"/>
      <c r="K3577" s="41"/>
      <c r="L3577" s="42"/>
    </row>
    <row r="3578" spans="1:83" ht="89.25" x14ac:dyDescent="0.2">
      <c r="B3578" s="55" t="str">
        <f>Source!EO674</f>
        <v>Поправка: 571/пр_2022_т.3_п.2</v>
      </c>
      <c r="C3578" s="55" t="str">
        <f>Source!CN674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3579" spans="1:83" ht="15" x14ac:dyDescent="0.2">
      <c r="A3579" s="37"/>
      <c r="B3579" s="40">
        <v>1</v>
      </c>
      <c r="C3579" s="37" t="s">
        <v>1560</v>
      </c>
      <c r="D3579" s="39" t="s">
        <v>1220</v>
      </c>
      <c r="E3579" s="43"/>
      <c r="F3579" s="40"/>
      <c r="G3579" s="43">
        <f>Source!U674</f>
        <v>32.4</v>
      </c>
      <c r="H3579" s="40"/>
      <c r="I3579" s="40"/>
      <c r="J3579" s="40"/>
      <c r="K3579" s="40"/>
      <c r="L3579" s="44">
        <f>SUM(L3580:L3580)-SUMIF(CE3580:CE3580, 1, L3580:L3580)</f>
        <v>15139.87</v>
      </c>
    </row>
    <row r="3580" spans="1:83" ht="28.5" x14ac:dyDescent="0.2">
      <c r="A3580" s="38"/>
      <c r="B3580" s="38" t="s">
        <v>1258</v>
      </c>
      <c r="C3580" s="38" t="s">
        <v>1259</v>
      </c>
      <c r="D3580" s="39" t="s">
        <v>1220</v>
      </c>
      <c r="E3580" s="40">
        <v>54</v>
      </c>
      <c r="F3580" s="40">
        <f>ROUND(0.6,7)</f>
        <v>0.6</v>
      </c>
      <c r="G3580" s="40">
        <f>SmtRes!CX1264</f>
        <v>32.4</v>
      </c>
      <c r="H3580" s="42"/>
      <c r="I3580" s="41"/>
      <c r="J3580" s="42">
        <f>SmtRes!CZ1264</f>
        <v>467.28</v>
      </c>
      <c r="K3580" s="41"/>
      <c r="L3580" s="42">
        <f>SmtRes!DI1264</f>
        <v>15139.87</v>
      </c>
    </row>
    <row r="3581" spans="1:83" ht="15" x14ac:dyDescent="0.2">
      <c r="A3581" s="37"/>
      <c r="B3581" s="40">
        <v>2</v>
      </c>
      <c r="C3581" s="37" t="s">
        <v>1561</v>
      </c>
      <c r="D3581" s="39"/>
      <c r="E3581" s="43"/>
      <c r="F3581" s="40"/>
      <c r="G3581" s="43"/>
      <c r="H3581" s="40"/>
      <c r="I3581" s="40"/>
      <c r="J3581" s="40"/>
      <c r="K3581" s="40"/>
      <c r="L3581" s="44">
        <f>SUM(L3582:L3587)-SUMIF(CE3582:CE3587, 1, L3582:L3587)</f>
        <v>480.06000000000012</v>
      </c>
    </row>
    <row r="3582" spans="1:83" ht="15" x14ac:dyDescent="0.2">
      <c r="A3582" s="37"/>
      <c r="B3582" s="40"/>
      <c r="C3582" s="37" t="s">
        <v>1563</v>
      </c>
      <c r="D3582" s="39" t="s">
        <v>1220</v>
      </c>
      <c r="E3582" s="43"/>
      <c r="F3582" s="40"/>
      <c r="G3582" s="43">
        <f>Source!V674</f>
        <v>0.24</v>
      </c>
      <c r="H3582" s="40"/>
      <c r="I3582" s="40"/>
      <c r="J3582" s="40"/>
      <c r="K3582" s="40"/>
      <c r="L3582" s="44">
        <f>SUMIF(CE3583:CE3587, 1, L3583:L3587)</f>
        <v>134.41</v>
      </c>
      <c r="CE3582">
        <v>1</v>
      </c>
    </row>
    <row r="3583" spans="1:83" ht="28.5" x14ac:dyDescent="0.2">
      <c r="A3583" s="38"/>
      <c r="B3583" s="38" t="s">
        <v>1284</v>
      </c>
      <c r="C3583" s="38" t="s">
        <v>1286</v>
      </c>
      <c r="D3583" s="39" t="s">
        <v>1090</v>
      </c>
      <c r="E3583" s="40">
        <v>0.2</v>
      </c>
      <c r="F3583" s="40">
        <f>ROUND(0.6,7)</f>
        <v>0.6</v>
      </c>
      <c r="G3583" s="40">
        <f>SmtRes!CX1266</f>
        <v>0.12</v>
      </c>
      <c r="H3583" s="42"/>
      <c r="I3583" s="41"/>
      <c r="J3583" s="42">
        <f>SmtRes!CZ1266</f>
        <v>1472.33</v>
      </c>
      <c r="K3583" s="41"/>
      <c r="L3583" s="42">
        <f>SmtRes!DG1266</f>
        <v>176.68</v>
      </c>
    </row>
    <row r="3584" spans="1:83" ht="28.5" x14ac:dyDescent="0.2">
      <c r="A3584" s="38"/>
      <c r="B3584" s="38" t="s">
        <v>1287</v>
      </c>
      <c r="C3584" s="38" t="s">
        <v>1603</v>
      </c>
      <c r="D3584" s="39" t="s">
        <v>1220</v>
      </c>
      <c r="E3584" s="40">
        <f>SmtRes!DO1266*SmtRes!AT1266</f>
        <v>0.2</v>
      </c>
      <c r="F3584" s="40">
        <f>ROUND(0.6,7)</f>
        <v>0.6</v>
      </c>
      <c r="G3584" s="40">
        <f>SmtRes!DO1266*SmtRes!CX1266</f>
        <v>0.12</v>
      </c>
      <c r="H3584" s="42"/>
      <c r="I3584" s="41"/>
      <c r="J3584" s="42">
        <f>ROUND(SmtRes!AG1266/SmtRes!DO1266, 2)</f>
        <v>642.05999999999995</v>
      </c>
      <c r="K3584" s="41"/>
      <c r="L3584" s="42">
        <f>SmtRes!DH1266</f>
        <v>77.05</v>
      </c>
      <c r="CE3584">
        <v>1</v>
      </c>
    </row>
    <row r="3585" spans="1:83" ht="28.5" x14ac:dyDescent="0.2">
      <c r="A3585" s="38"/>
      <c r="B3585" s="38" t="s">
        <v>1227</v>
      </c>
      <c r="C3585" s="38" t="s">
        <v>1229</v>
      </c>
      <c r="D3585" s="39" t="s">
        <v>1090</v>
      </c>
      <c r="E3585" s="40">
        <v>0.2</v>
      </c>
      <c r="F3585" s="40">
        <f>ROUND(0.6,7)</f>
        <v>0.6</v>
      </c>
      <c r="G3585" s="40">
        <f>SmtRes!CX1267</f>
        <v>0.12</v>
      </c>
      <c r="H3585" s="42"/>
      <c r="I3585" s="41"/>
      <c r="J3585" s="42">
        <f>SmtRes!CZ1267</f>
        <v>544.70000000000005</v>
      </c>
      <c r="K3585" s="41"/>
      <c r="L3585" s="42">
        <f>SmtRes!DG1267</f>
        <v>65.36</v>
      </c>
    </row>
    <row r="3586" spans="1:83" ht="28.5" x14ac:dyDescent="0.2">
      <c r="A3586" s="38"/>
      <c r="B3586" s="38" t="s">
        <v>1226</v>
      </c>
      <c r="C3586" s="38" t="s">
        <v>1562</v>
      </c>
      <c r="D3586" s="39" t="s">
        <v>1220</v>
      </c>
      <c r="E3586" s="40">
        <f>SmtRes!DO1267*SmtRes!AT1267</f>
        <v>0.2</v>
      </c>
      <c r="F3586" s="40">
        <f>ROUND(0.6,7)</f>
        <v>0.6</v>
      </c>
      <c r="G3586" s="40">
        <f>SmtRes!DO1267*SmtRes!CX1267</f>
        <v>0.12</v>
      </c>
      <c r="H3586" s="42"/>
      <c r="I3586" s="41"/>
      <c r="J3586" s="42">
        <f>ROUND(SmtRes!AG1267/SmtRes!DO1267, 2)</f>
        <v>477.98</v>
      </c>
      <c r="K3586" s="41"/>
      <c r="L3586" s="42">
        <f>SmtRes!DH1267</f>
        <v>57.36</v>
      </c>
      <c r="CE3586">
        <v>1</v>
      </c>
    </row>
    <row r="3587" spans="1:83" ht="42.75" x14ac:dyDescent="0.2">
      <c r="A3587" s="38"/>
      <c r="B3587" s="38" t="s">
        <v>1393</v>
      </c>
      <c r="C3587" s="38" t="s">
        <v>1395</v>
      </c>
      <c r="D3587" s="39" t="s">
        <v>1090</v>
      </c>
      <c r="E3587" s="40">
        <v>14.88</v>
      </c>
      <c r="F3587" s="40">
        <f>ROUND(0.6,7)</f>
        <v>0.6</v>
      </c>
      <c r="G3587" s="40">
        <f>SmtRes!CX1268</f>
        <v>8.9280000000000008</v>
      </c>
      <c r="H3587" s="42"/>
      <c r="I3587" s="41"/>
      <c r="J3587" s="42">
        <f>SmtRes!CZ1268</f>
        <v>26.66</v>
      </c>
      <c r="K3587" s="41"/>
      <c r="L3587" s="42">
        <f>SmtRes!DG1268</f>
        <v>238.02</v>
      </c>
    </row>
    <row r="3588" spans="1:83" ht="15" x14ac:dyDescent="0.2">
      <c r="A3588" s="37"/>
      <c r="B3588" s="40">
        <v>4</v>
      </c>
      <c r="C3588" s="37" t="s">
        <v>1576</v>
      </c>
      <c r="D3588" s="39"/>
      <c r="E3588" s="43"/>
      <c r="F3588" s="40"/>
      <c r="G3588" s="43"/>
      <c r="H3588" s="40"/>
      <c r="I3588" s="40"/>
      <c r="J3588" s="40"/>
      <c r="K3588" s="40"/>
      <c r="L3588" s="44">
        <f>SUM(L3589:L3591)-SUMIF(CE3589:CE3591, 1, L3589:L3591)</f>
        <v>0</v>
      </c>
    </row>
    <row r="3589" spans="1:83" ht="57" x14ac:dyDescent="0.2">
      <c r="A3589" s="38"/>
      <c r="B3589" s="38" t="s">
        <v>1396</v>
      </c>
      <c r="C3589" s="38" t="s">
        <v>1398</v>
      </c>
      <c r="D3589" s="39" t="s">
        <v>1242</v>
      </c>
      <c r="E3589" s="40">
        <v>1.49</v>
      </c>
      <c r="F3589" s="40">
        <f>ROUND(0,7)</f>
        <v>0</v>
      </c>
      <c r="G3589" s="40">
        <f>SmtRes!CX1269</f>
        <v>0</v>
      </c>
      <c r="H3589" s="42">
        <f>SmtRes!CZ1269</f>
        <v>155.63</v>
      </c>
      <c r="I3589" s="41">
        <f>SmtRes!AI1269</f>
        <v>0.94</v>
      </c>
      <c r="J3589" s="42">
        <f>ROUND(H3589*I3589, 2)</f>
        <v>146.29</v>
      </c>
      <c r="K3589" s="41"/>
      <c r="L3589" s="42">
        <f>SmtRes!DF1269</f>
        <v>0</v>
      </c>
    </row>
    <row r="3590" spans="1:83" ht="42.75" x14ac:dyDescent="0.2">
      <c r="A3590" s="38"/>
      <c r="B3590" s="38" t="s">
        <v>1399</v>
      </c>
      <c r="C3590" s="38" t="s">
        <v>1401</v>
      </c>
      <c r="D3590" s="39" t="s">
        <v>806</v>
      </c>
      <c r="E3590" s="40">
        <v>3.7399999999999998E-3</v>
      </c>
      <c r="F3590" s="40">
        <f>ROUND(0,7)</f>
        <v>0</v>
      </c>
      <c r="G3590" s="40">
        <f>SmtRes!CX1270</f>
        <v>0</v>
      </c>
      <c r="H3590" s="42">
        <f>SmtRes!CZ1270</f>
        <v>4800.8500000000004</v>
      </c>
      <c r="I3590" s="41">
        <f>SmtRes!AI1270</f>
        <v>1.43</v>
      </c>
      <c r="J3590" s="42">
        <f>ROUND(H3590*I3590, 2)</f>
        <v>6865.22</v>
      </c>
      <c r="K3590" s="41"/>
      <c r="L3590" s="42">
        <f>SmtRes!DF1270</f>
        <v>0</v>
      </c>
    </row>
    <row r="3591" spans="1:83" ht="14.25" x14ac:dyDescent="0.2">
      <c r="A3591" s="38"/>
      <c r="B3591" s="38" t="s">
        <v>1384</v>
      </c>
      <c r="C3591" s="45" t="s">
        <v>1386</v>
      </c>
      <c r="D3591" s="46" t="s">
        <v>806</v>
      </c>
      <c r="E3591" s="47">
        <v>7.7999999999999996E-3</v>
      </c>
      <c r="F3591" s="47">
        <f>ROUND(0,7)</f>
        <v>0</v>
      </c>
      <c r="G3591" s="47">
        <f>SmtRes!CX1271</f>
        <v>0</v>
      </c>
      <c r="H3591" s="48">
        <f>SmtRes!CZ1271</f>
        <v>82698.14</v>
      </c>
      <c r="I3591" s="49">
        <f>SmtRes!AI1271</f>
        <v>1.02</v>
      </c>
      <c r="J3591" s="48">
        <f>ROUND(H3591*I3591, 2)</f>
        <v>84352.1</v>
      </c>
      <c r="K3591" s="49"/>
      <c r="L3591" s="48">
        <f>SmtRes!DF1271</f>
        <v>0</v>
      </c>
    </row>
    <row r="3592" spans="1:83" ht="15" x14ac:dyDescent="0.2">
      <c r="A3592" s="38"/>
      <c r="B3592" s="38"/>
      <c r="C3592" s="51" t="s">
        <v>1564</v>
      </c>
      <c r="D3592" s="39"/>
      <c r="E3592" s="40"/>
      <c r="F3592" s="40"/>
      <c r="G3592" s="40"/>
      <c r="H3592" s="42"/>
      <c r="I3592" s="41"/>
      <c r="J3592" s="42"/>
      <c r="K3592" s="41"/>
      <c r="L3592" s="42">
        <f>L3579+L3581+L3582+L3588</f>
        <v>15754.34</v>
      </c>
    </row>
    <row r="3593" spans="1:83" ht="14.25" x14ac:dyDescent="0.2">
      <c r="A3593" s="38"/>
      <c r="B3593" s="38"/>
      <c r="C3593" s="38" t="s">
        <v>1565</v>
      </c>
      <c r="D3593" s="39"/>
      <c r="E3593" s="40"/>
      <c r="F3593" s="40"/>
      <c r="G3593" s="40"/>
      <c r="H3593" s="42"/>
      <c r="I3593" s="41"/>
      <c r="J3593" s="42"/>
      <c r="K3593" s="41"/>
      <c r="L3593" s="42">
        <f>SUM(AR3577:AR3596)+SUM(AS3577:AS3596)+SUM(AT3577:AT3596)+SUM(AU3577:AU3596)+SUM(AV3577:AV3596)</f>
        <v>15274.28</v>
      </c>
    </row>
    <row r="3594" spans="1:83" ht="28.5" x14ac:dyDescent="0.2">
      <c r="A3594" s="38"/>
      <c r="B3594" s="38" t="s">
        <v>754</v>
      </c>
      <c r="C3594" s="38" t="s">
        <v>1840</v>
      </c>
      <c r="D3594" s="39" t="s">
        <v>1392</v>
      </c>
      <c r="E3594" s="40">
        <f>Source!BZ674</f>
        <v>97</v>
      </c>
      <c r="F3594" s="40"/>
      <c r="G3594" s="40">
        <f>Source!AT674</f>
        <v>97</v>
      </c>
      <c r="H3594" s="42"/>
      <c r="I3594" s="41"/>
      <c r="J3594" s="42"/>
      <c r="K3594" s="41"/>
      <c r="L3594" s="42">
        <f>SUM(AZ3577:AZ3596)</f>
        <v>14816.05</v>
      </c>
    </row>
    <row r="3595" spans="1:83" ht="28.5" x14ac:dyDescent="0.2">
      <c r="A3595" s="45"/>
      <c r="B3595" s="45" t="s">
        <v>755</v>
      </c>
      <c r="C3595" s="45" t="s">
        <v>1841</v>
      </c>
      <c r="D3595" s="46" t="s">
        <v>1392</v>
      </c>
      <c r="E3595" s="47">
        <f>Source!CA674</f>
        <v>51</v>
      </c>
      <c r="F3595" s="47"/>
      <c r="G3595" s="47">
        <f>Source!AU674</f>
        <v>51</v>
      </c>
      <c r="H3595" s="48"/>
      <c r="I3595" s="49"/>
      <c r="J3595" s="48"/>
      <c r="K3595" s="49"/>
      <c r="L3595" s="48">
        <f>SUM(BA3577:BA3596)</f>
        <v>7789.88</v>
      </c>
    </row>
    <row r="3596" spans="1:83" ht="15" x14ac:dyDescent="0.2">
      <c r="C3596" s="58" t="s">
        <v>1568</v>
      </c>
      <c r="D3596" s="58"/>
      <c r="E3596" s="58"/>
      <c r="F3596" s="58"/>
      <c r="G3596" s="58"/>
      <c r="H3596" s="58"/>
      <c r="I3596" s="59">
        <f>K3596/E3577</f>
        <v>38360.270000000004</v>
      </c>
      <c r="J3596" s="59"/>
      <c r="K3596" s="59">
        <f>L3579+L3581+L3588+L3594+L3595+L3582</f>
        <v>38360.270000000004</v>
      </c>
      <c r="L3596" s="59"/>
      <c r="AD3596">
        <f>ROUND((Source!AT674/100)*((ROUND(SUMIF(SmtRes!AQ1264:'SmtRes'!AQ1271,"=1",SmtRes!AD1264:'SmtRes'!AD1271)*Source!I674, 2)+ROUND(SUMIF(SmtRes!AQ1264:'SmtRes'!AQ1271,"=1",SmtRes!AC1264:'SmtRes'!AC1271)*Source!I674, 2))), 2)</f>
        <v>1539.7</v>
      </c>
      <c r="AE3596">
        <f>ROUND((Source!AU674/100)*((ROUND(SUMIF(SmtRes!AQ1264:'SmtRes'!AQ1271,"=1",SmtRes!AD1264:'SmtRes'!AD1271)*Source!I674, 2)+ROUND(SUMIF(SmtRes!AQ1264:'SmtRes'!AQ1271,"=1",SmtRes!AC1264:'SmtRes'!AC1271)*Source!I674, 2))), 2)</f>
        <v>809.53</v>
      </c>
      <c r="AN3596" s="50">
        <f>L3579+L3581+L3588+L3594+L3595+L3582</f>
        <v>38360.270000000004</v>
      </c>
      <c r="AO3596" s="50">
        <f>L3581</f>
        <v>480.06000000000012</v>
      </c>
      <c r="AQ3596" t="s">
        <v>1569</v>
      </c>
      <c r="AR3596" s="50">
        <f>L3579</f>
        <v>15139.87</v>
      </c>
      <c r="AT3596" s="50">
        <f>L3582</f>
        <v>134.41</v>
      </c>
      <c r="AV3596" t="s">
        <v>1569</v>
      </c>
      <c r="AW3596" s="50">
        <f>L3588</f>
        <v>0</v>
      </c>
      <c r="AZ3596">
        <f>Source!X674</f>
        <v>14816.05</v>
      </c>
      <c r="BA3596">
        <f>Source!Y674</f>
        <v>7789.88</v>
      </c>
      <c r="CD3596">
        <v>2</v>
      </c>
    </row>
    <row r="3597" spans="1:83" ht="68.25" x14ac:dyDescent="0.2">
      <c r="A3597" s="36" t="s">
        <v>810</v>
      </c>
      <c r="B3597" s="38" t="s">
        <v>1864</v>
      </c>
      <c r="C3597" s="38" t="s">
        <v>1867</v>
      </c>
      <c r="D3597" s="39" t="str">
        <f>Source!H675</f>
        <v>т</v>
      </c>
      <c r="E3597" s="40">
        <f>Source!K675</f>
        <v>1</v>
      </c>
      <c r="F3597" s="40"/>
      <c r="G3597" s="40">
        <f>Source!I675</f>
        <v>1</v>
      </c>
      <c r="H3597" s="42"/>
      <c r="I3597" s="41"/>
      <c r="J3597" s="42"/>
      <c r="K3597" s="41"/>
      <c r="L3597" s="42"/>
    </row>
    <row r="3598" spans="1:83" ht="15" x14ac:dyDescent="0.2">
      <c r="A3598" s="37"/>
      <c r="B3598" s="40">
        <v>1</v>
      </c>
      <c r="C3598" s="37" t="s">
        <v>1560</v>
      </c>
      <c r="D3598" s="39" t="s">
        <v>1220</v>
      </c>
      <c r="E3598" s="43"/>
      <c r="F3598" s="40"/>
      <c r="G3598" s="43">
        <f>Source!U675</f>
        <v>54</v>
      </c>
      <c r="H3598" s="40"/>
      <c r="I3598" s="40"/>
      <c r="J3598" s="40"/>
      <c r="K3598" s="40"/>
      <c r="L3598" s="44">
        <f>SUM(L3599:L3599)-SUMIF(CE3599:CE3599, 1, L3599:L3599)</f>
        <v>25233.119999999999</v>
      </c>
    </row>
    <row r="3599" spans="1:83" ht="28.5" x14ac:dyDescent="0.2">
      <c r="A3599" s="38"/>
      <c r="B3599" s="38" t="s">
        <v>1258</v>
      </c>
      <c r="C3599" s="38" t="s">
        <v>1259</v>
      </c>
      <c r="D3599" s="39" t="s">
        <v>1220</v>
      </c>
      <c r="E3599" s="40">
        <v>54</v>
      </c>
      <c r="F3599" s="40"/>
      <c r="G3599" s="40">
        <f>SmtRes!CX1272</f>
        <v>54</v>
      </c>
      <c r="H3599" s="42"/>
      <c r="I3599" s="41"/>
      <c r="J3599" s="42">
        <f>SmtRes!CZ1272</f>
        <v>467.28</v>
      </c>
      <c r="K3599" s="41"/>
      <c r="L3599" s="42">
        <f>SmtRes!DI1272</f>
        <v>25233.119999999999</v>
      </c>
    </row>
    <row r="3600" spans="1:83" ht="15" x14ac:dyDescent="0.2">
      <c r="A3600" s="37"/>
      <c r="B3600" s="40">
        <v>2</v>
      </c>
      <c r="C3600" s="37" t="s">
        <v>1561</v>
      </c>
      <c r="D3600" s="39"/>
      <c r="E3600" s="43"/>
      <c r="F3600" s="40"/>
      <c r="G3600" s="43"/>
      <c r="H3600" s="40"/>
      <c r="I3600" s="40"/>
      <c r="J3600" s="40"/>
      <c r="K3600" s="40"/>
      <c r="L3600" s="44">
        <f>SUM(L3601:L3606)-SUMIF(CE3601:CE3606, 1, L3601:L3606)</f>
        <v>800.1099999999999</v>
      </c>
    </row>
    <row r="3601" spans="1:83" ht="15" x14ac:dyDescent="0.2">
      <c r="A3601" s="37"/>
      <c r="B3601" s="40"/>
      <c r="C3601" s="37" t="s">
        <v>1563</v>
      </c>
      <c r="D3601" s="39" t="s">
        <v>1220</v>
      </c>
      <c r="E3601" s="43"/>
      <c r="F3601" s="40"/>
      <c r="G3601" s="43">
        <f>Source!V675</f>
        <v>0.4</v>
      </c>
      <c r="H3601" s="40"/>
      <c r="I3601" s="40"/>
      <c r="J3601" s="40"/>
      <c r="K3601" s="40"/>
      <c r="L3601" s="44">
        <f>SUMIF(CE3602:CE3606, 1, L3602:L3606)</f>
        <v>224.01</v>
      </c>
      <c r="CE3601">
        <v>1</v>
      </c>
    </row>
    <row r="3602" spans="1:83" ht="28.5" x14ac:dyDescent="0.2">
      <c r="A3602" s="38"/>
      <c r="B3602" s="38" t="s">
        <v>1284</v>
      </c>
      <c r="C3602" s="38" t="s">
        <v>1286</v>
      </c>
      <c r="D3602" s="39" t="s">
        <v>1090</v>
      </c>
      <c r="E3602" s="40">
        <v>0.2</v>
      </c>
      <c r="F3602" s="40"/>
      <c r="G3602" s="40">
        <f>SmtRes!CX1274</f>
        <v>0.2</v>
      </c>
      <c r="H3602" s="42"/>
      <c r="I3602" s="41"/>
      <c r="J3602" s="42">
        <f>SmtRes!CZ1274</f>
        <v>1472.33</v>
      </c>
      <c r="K3602" s="41"/>
      <c r="L3602" s="42">
        <f>SmtRes!DG1274</f>
        <v>294.47000000000003</v>
      </c>
    </row>
    <row r="3603" spans="1:83" ht="28.5" x14ac:dyDescent="0.2">
      <c r="A3603" s="38"/>
      <c r="B3603" s="38" t="s">
        <v>1287</v>
      </c>
      <c r="C3603" s="38" t="s">
        <v>1603</v>
      </c>
      <c r="D3603" s="39" t="s">
        <v>1220</v>
      </c>
      <c r="E3603" s="40">
        <f>SmtRes!DO1274*SmtRes!AT1274</f>
        <v>0.2</v>
      </c>
      <c r="F3603" s="40"/>
      <c r="G3603" s="40">
        <f>SmtRes!DO1274*SmtRes!CX1274</f>
        <v>0.2</v>
      </c>
      <c r="H3603" s="42"/>
      <c r="I3603" s="41"/>
      <c r="J3603" s="42">
        <f>ROUND(SmtRes!AG1274/SmtRes!DO1274, 2)</f>
        <v>642.05999999999995</v>
      </c>
      <c r="K3603" s="41"/>
      <c r="L3603" s="42">
        <f>SmtRes!DH1274</f>
        <v>128.41</v>
      </c>
      <c r="CE3603">
        <v>1</v>
      </c>
    </row>
    <row r="3604" spans="1:83" ht="28.5" x14ac:dyDescent="0.2">
      <c r="A3604" s="38"/>
      <c r="B3604" s="38" t="s">
        <v>1227</v>
      </c>
      <c r="C3604" s="38" t="s">
        <v>1229</v>
      </c>
      <c r="D3604" s="39" t="s">
        <v>1090</v>
      </c>
      <c r="E3604" s="40">
        <v>0.2</v>
      </c>
      <c r="F3604" s="40"/>
      <c r="G3604" s="40">
        <f>SmtRes!CX1275</f>
        <v>0.2</v>
      </c>
      <c r="H3604" s="42"/>
      <c r="I3604" s="41"/>
      <c r="J3604" s="42">
        <f>SmtRes!CZ1275</f>
        <v>544.70000000000005</v>
      </c>
      <c r="K3604" s="41"/>
      <c r="L3604" s="42">
        <f>SmtRes!DG1275</f>
        <v>108.94</v>
      </c>
    </row>
    <row r="3605" spans="1:83" ht="28.5" x14ac:dyDescent="0.2">
      <c r="A3605" s="38"/>
      <c r="B3605" s="38" t="s">
        <v>1226</v>
      </c>
      <c r="C3605" s="38" t="s">
        <v>1562</v>
      </c>
      <c r="D3605" s="39" t="s">
        <v>1220</v>
      </c>
      <c r="E3605" s="40">
        <f>SmtRes!DO1275*SmtRes!AT1275</f>
        <v>0.2</v>
      </c>
      <c r="F3605" s="40"/>
      <c r="G3605" s="40">
        <f>SmtRes!DO1275*SmtRes!CX1275</f>
        <v>0.2</v>
      </c>
      <c r="H3605" s="42"/>
      <c r="I3605" s="41"/>
      <c r="J3605" s="42">
        <f>ROUND(SmtRes!AG1275/SmtRes!DO1275, 2)</f>
        <v>477.98</v>
      </c>
      <c r="K3605" s="41"/>
      <c r="L3605" s="42">
        <f>SmtRes!DH1275</f>
        <v>95.6</v>
      </c>
      <c r="CE3605">
        <v>1</v>
      </c>
    </row>
    <row r="3606" spans="1:83" ht="42.75" x14ac:dyDescent="0.2">
      <c r="A3606" s="38"/>
      <c r="B3606" s="38" t="s">
        <v>1393</v>
      </c>
      <c r="C3606" s="38" t="s">
        <v>1395</v>
      </c>
      <c r="D3606" s="39" t="s">
        <v>1090</v>
      </c>
      <c r="E3606" s="40">
        <v>14.88</v>
      </c>
      <c r="F3606" s="40"/>
      <c r="G3606" s="40">
        <f>SmtRes!CX1276</f>
        <v>14.88</v>
      </c>
      <c r="H3606" s="42"/>
      <c r="I3606" s="41"/>
      <c r="J3606" s="42">
        <f>SmtRes!CZ1276</f>
        <v>26.66</v>
      </c>
      <c r="K3606" s="41"/>
      <c r="L3606" s="42">
        <f>SmtRes!DG1276</f>
        <v>396.7</v>
      </c>
    </row>
    <row r="3607" spans="1:83" ht="15" x14ac:dyDescent="0.2">
      <c r="A3607" s="37"/>
      <c r="B3607" s="40">
        <v>4</v>
      </c>
      <c r="C3607" s="37" t="s">
        <v>1576</v>
      </c>
      <c r="D3607" s="39"/>
      <c r="E3607" s="43"/>
      <c r="F3607" s="40"/>
      <c r="G3607" s="43"/>
      <c r="H3607" s="40"/>
      <c r="I3607" s="40"/>
      <c r="J3607" s="40"/>
      <c r="K3607" s="40"/>
      <c r="L3607" s="44">
        <f>SUM(L3608:L3610)-SUMIF(CE3608:CE3610, 1, L3608:L3610)</f>
        <v>0</v>
      </c>
    </row>
    <row r="3608" spans="1:83" ht="57" x14ac:dyDescent="0.2">
      <c r="A3608" s="38"/>
      <c r="B3608" s="38" t="s">
        <v>1396</v>
      </c>
      <c r="C3608" s="38" t="s">
        <v>1398</v>
      </c>
      <c r="D3608" s="39" t="s">
        <v>1242</v>
      </c>
      <c r="E3608" s="40">
        <v>1.49</v>
      </c>
      <c r="F3608" s="40">
        <f>ROUND(0,7)</f>
        <v>0</v>
      </c>
      <c r="G3608" s="40">
        <f>SmtRes!CX1277</f>
        <v>0</v>
      </c>
      <c r="H3608" s="42">
        <f>SmtRes!CZ1277</f>
        <v>155.63</v>
      </c>
      <c r="I3608" s="41">
        <f>SmtRes!AI1277</f>
        <v>0.94</v>
      </c>
      <c r="J3608" s="42">
        <f>ROUND(H3608*I3608, 2)</f>
        <v>146.29</v>
      </c>
      <c r="K3608" s="41"/>
      <c r="L3608" s="42">
        <f>SmtRes!DF1277</f>
        <v>0</v>
      </c>
    </row>
    <row r="3609" spans="1:83" ht="42.75" x14ac:dyDescent="0.2">
      <c r="A3609" s="38"/>
      <c r="B3609" s="38" t="s">
        <v>1399</v>
      </c>
      <c r="C3609" s="38" t="s">
        <v>1401</v>
      </c>
      <c r="D3609" s="39" t="s">
        <v>806</v>
      </c>
      <c r="E3609" s="40">
        <v>3.7399999999999998E-3</v>
      </c>
      <c r="F3609" s="40">
        <f>ROUND(0,7)</f>
        <v>0</v>
      </c>
      <c r="G3609" s="40">
        <f>SmtRes!CX1278</f>
        <v>0</v>
      </c>
      <c r="H3609" s="42">
        <f>SmtRes!CZ1278</f>
        <v>4800.8500000000004</v>
      </c>
      <c r="I3609" s="41">
        <f>SmtRes!AI1278</f>
        <v>1.43</v>
      </c>
      <c r="J3609" s="42">
        <f>ROUND(H3609*I3609, 2)</f>
        <v>6865.22</v>
      </c>
      <c r="K3609" s="41"/>
      <c r="L3609" s="42">
        <f>SmtRes!DF1278</f>
        <v>0</v>
      </c>
    </row>
    <row r="3610" spans="1:83" ht="14.25" x14ac:dyDescent="0.2">
      <c r="A3610" s="38"/>
      <c r="B3610" s="38" t="s">
        <v>1384</v>
      </c>
      <c r="C3610" s="45" t="s">
        <v>1386</v>
      </c>
      <c r="D3610" s="46" t="s">
        <v>806</v>
      </c>
      <c r="E3610" s="47">
        <v>7.7999999999999996E-3</v>
      </c>
      <c r="F3610" s="47">
        <f>ROUND(0,7)</f>
        <v>0</v>
      </c>
      <c r="G3610" s="47">
        <f>SmtRes!CX1279</f>
        <v>0</v>
      </c>
      <c r="H3610" s="48">
        <f>SmtRes!CZ1279</f>
        <v>82698.14</v>
      </c>
      <c r="I3610" s="49">
        <f>SmtRes!AI1279</f>
        <v>1.02</v>
      </c>
      <c r="J3610" s="48">
        <f>ROUND(H3610*I3610, 2)</f>
        <v>84352.1</v>
      </c>
      <c r="K3610" s="49"/>
      <c r="L3610" s="48">
        <f>SmtRes!DF1279</f>
        <v>0</v>
      </c>
    </row>
    <row r="3611" spans="1:83" ht="15" x14ac:dyDescent="0.2">
      <c r="A3611" s="38"/>
      <c r="B3611" s="38"/>
      <c r="C3611" s="51" t="s">
        <v>1564</v>
      </c>
      <c r="D3611" s="39"/>
      <c r="E3611" s="40"/>
      <c r="F3611" s="40"/>
      <c r="G3611" s="40"/>
      <c r="H3611" s="42"/>
      <c r="I3611" s="41"/>
      <c r="J3611" s="42"/>
      <c r="K3611" s="41"/>
      <c r="L3611" s="42">
        <f>L3598+L3600+L3601+L3607</f>
        <v>26257.239999999998</v>
      </c>
    </row>
    <row r="3612" spans="1:83" ht="14.25" x14ac:dyDescent="0.2">
      <c r="A3612" s="38"/>
      <c r="B3612" s="38"/>
      <c r="C3612" s="38" t="s">
        <v>1565</v>
      </c>
      <c r="D3612" s="39"/>
      <c r="E3612" s="40"/>
      <c r="F3612" s="40"/>
      <c r="G3612" s="40"/>
      <c r="H3612" s="42"/>
      <c r="I3612" s="41"/>
      <c r="J3612" s="42"/>
      <c r="K3612" s="41"/>
      <c r="L3612" s="42">
        <f>SUM(AR3597:AR3615)+SUM(AS3597:AS3615)+SUM(AT3597:AT3615)+SUM(AU3597:AU3615)+SUM(AV3597:AV3615)</f>
        <v>25457.129999999997</v>
      </c>
    </row>
    <row r="3613" spans="1:83" ht="28.5" x14ac:dyDescent="0.2">
      <c r="A3613" s="38"/>
      <c r="B3613" s="38" t="s">
        <v>754</v>
      </c>
      <c r="C3613" s="38" t="s">
        <v>1840</v>
      </c>
      <c r="D3613" s="39" t="s">
        <v>1392</v>
      </c>
      <c r="E3613" s="40">
        <f>Source!BZ675</f>
        <v>97</v>
      </c>
      <c r="F3613" s="40"/>
      <c r="G3613" s="40">
        <f>Source!AT675</f>
        <v>97</v>
      </c>
      <c r="H3613" s="42"/>
      <c r="I3613" s="41"/>
      <c r="J3613" s="42"/>
      <c r="K3613" s="41"/>
      <c r="L3613" s="42">
        <f>SUM(AZ3597:AZ3615)</f>
        <v>24693.42</v>
      </c>
    </row>
    <row r="3614" spans="1:83" ht="28.5" x14ac:dyDescent="0.2">
      <c r="A3614" s="45"/>
      <c r="B3614" s="45" t="s">
        <v>755</v>
      </c>
      <c r="C3614" s="45" t="s">
        <v>1841</v>
      </c>
      <c r="D3614" s="46" t="s">
        <v>1392</v>
      </c>
      <c r="E3614" s="47">
        <f>Source!CA675</f>
        <v>51</v>
      </c>
      <c r="F3614" s="47"/>
      <c r="G3614" s="47">
        <f>Source!AU675</f>
        <v>51</v>
      </c>
      <c r="H3614" s="48"/>
      <c r="I3614" s="49"/>
      <c r="J3614" s="48"/>
      <c r="K3614" s="49"/>
      <c r="L3614" s="48">
        <f>SUM(BA3597:BA3615)</f>
        <v>12983.14</v>
      </c>
    </row>
    <row r="3615" spans="1:83" ht="15" x14ac:dyDescent="0.2">
      <c r="C3615" s="58" t="s">
        <v>1568</v>
      </c>
      <c r="D3615" s="58"/>
      <c r="E3615" s="58"/>
      <c r="F3615" s="58"/>
      <c r="G3615" s="58"/>
      <c r="H3615" s="58"/>
      <c r="I3615" s="59">
        <f>K3615/E3597</f>
        <v>63933.799999999996</v>
      </c>
      <c r="J3615" s="59"/>
      <c r="K3615" s="59">
        <f>L3598+L3600+L3607+L3613+L3614+L3601</f>
        <v>63933.799999999996</v>
      </c>
      <c r="L3615" s="59"/>
      <c r="AD3615">
        <f>ROUND((Source!AT675/100)*((ROUND(SUMIF(SmtRes!AQ1272:'SmtRes'!AQ1279,"=1",SmtRes!AD1272:'SmtRes'!AD1279)*Source!I675, 2)+ROUND(SUMIF(SmtRes!AQ1272:'SmtRes'!AQ1279,"=1",SmtRes!AC1272:'SmtRes'!AC1279)*Source!I675, 2))), 2)</f>
        <v>1539.7</v>
      </c>
      <c r="AE3615">
        <f>ROUND((Source!AU675/100)*((ROUND(SUMIF(SmtRes!AQ1272:'SmtRes'!AQ1279,"=1",SmtRes!AD1272:'SmtRes'!AD1279)*Source!I675, 2)+ROUND(SUMIF(SmtRes!AQ1272:'SmtRes'!AQ1279,"=1",SmtRes!AC1272:'SmtRes'!AC1279)*Source!I675, 2))), 2)</f>
        <v>809.53</v>
      </c>
      <c r="AN3615" s="50">
        <f>L3598+L3600+L3607+L3613+L3614+L3601</f>
        <v>63933.799999999996</v>
      </c>
      <c r="AO3615" s="50">
        <f>L3600</f>
        <v>800.1099999999999</v>
      </c>
      <c r="AQ3615" t="s">
        <v>1569</v>
      </c>
      <c r="AR3615" s="50">
        <f>L3598</f>
        <v>25233.119999999999</v>
      </c>
      <c r="AT3615" s="50">
        <f>L3601</f>
        <v>224.01</v>
      </c>
      <c r="AV3615" t="s">
        <v>1569</v>
      </c>
      <c r="AW3615" s="50">
        <f>L3607</f>
        <v>0</v>
      </c>
      <c r="AZ3615">
        <f>Source!X675</f>
        <v>24693.42</v>
      </c>
      <c r="BA3615">
        <f>Source!Y675</f>
        <v>12983.14</v>
      </c>
      <c r="CD3615">
        <v>2</v>
      </c>
    </row>
    <row r="3616" spans="1:83" ht="68.25" x14ac:dyDescent="0.2">
      <c r="A3616" s="36" t="s">
        <v>812</v>
      </c>
      <c r="B3616" s="38" t="s">
        <v>1868</v>
      </c>
      <c r="C3616" s="38" t="s">
        <v>1869</v>
      </c>
      <c r="D3616" s="39" t="str">
        <f>Source!H676</f>
        <v>100 м труб</v>
      </c>
      <c r="E3616" s="40">
        <f>Source!K676</f>
        <v>0.01</v>
      </c>
      <c r="F3616" s="40"/>
      <c r="G3616" s="40">
        <f>Source!I676</f>
        <v>0.01</v>
      </c>
      <c r="H3616" s="42"/>
      <c r="I3616" s="41"/>
      <c r="J3616" s="42"/>
      <c r="K3616" s="41"/>
      <c r="L3616" s="42"/>
    </row>
    <row r="3617" spans="1:83" x14ac:dyDescent="0.2">
      <c r="C3617" s="53" t="str">
        <f>"Объем: "&amp;Source!I676&amp;"=1/"&amp;"100"</f>
        <v>Объем: 0,01=1/100</v>
      </c>
    </row>
    <row r="3618" spans="1:83" ht="15" x14ac:dyDescent="0.2">
      <c r="A3618" s="37"/>
      <c r="B3618" s="40">
        <v>1</v>
      </c>
      <c r="C3618" s="37" t="s">
        <v>1560</v>
      </c>
      <c r="D3618" s="39" t="s">
        <v>1220</v>
      </c>
      <c r="E3618" s="43"/>
      <c r="F3618" s="40"/>
      <c r="G3618" s="43">
        <f>Source!U676</f>
        <v>3.9800000000000002E-2</v>
      </c>
      <c r="H3618" s="40"/>
      <c r="I3618" s="40"/>
      <c r="J3618" s="40"/>
      <c r="K3618" s="40"/>
      <c r="L3618" s="44">
        <f>SUM(L3619:L3619)-SUMIF(CE3619:CE3619, 1, L3619:L3619)</f>
        <v>16.18</v>
      </c>
    </row>
    <row r="3619" spans="1:83" ht="28.5" x14ac:dyDescent="0.2">
      <c r="A3619" s="38"/>
      <c r="B3619" s="38" t="s">
        <v>1306</v>
      </c>
      <c r="C3619" s="45" t="s">
        <v>1307</v>
      </c>
      <c r="D3619" s="46" t="s">
        <v>1220</v>
      </c>
      <c r="E3619" s="47">
        <v>3.98</v>
      </c>
      <c r="F3619" s="47"/>
      <c r="G3619" s="47">
        <f>SmtRes!CX1280</f>
        <v>3.9800000000000002E-2</v>
      </c>
      <c r="H3619" s="48"/>
      <c r="I3619" s="49"/>
      <c r="J3619" s="48">
        <f>SmtRes!CZ1280</f>
        <v>406.64</v>
      </c>
      <c r="K3619" s="49"/>
      <c r="L3619" s="48">
        <f>SmtRes!DI1280</f>
        <v>16.18</v>
      </c>
    </row>
    <row r="3620" spans="1:83" ht="15" x14ac:dyDescent="0.2">
      <c r="A3620" s="38"/>
      <c r="B3620" s="38"/>
      <c r="C3620" s="51" t="s">
        <v>1564</v>
      </c>
      <c r="D3620" s="39"/>
      <c r="E3620" s="40"/>
      <c r="F3620" s="40"/>
      <c r="G3620" s="40"/>
      <c r="H3620" s="42"/>
      <c r="I3620" s="41"/>
      <c r="J3620" s="42"/>
      <c r="K3620" s="41"/>
      <c r="L3620" s="42">
        <f>L3618</f>
        <v>16.18</v>
      </c>
    </row>
    <row r="3621" spans="1:83" ht="14.25" x14ac:dyDescent="0.2">
      <c r="A3621" s="38"/>
      <c r="B3621" s="38"/>
      <c r="C3621" s="38" t="s">
        <v>1565</v>
      </c>
      <c r="D3621" s="39"/>
      <c r="E3621" s="40"/>
      <c r="F3621" s="40"/>
      <c r="G3621" s="40"/>
      <c r="H3621" s="42"/>
      <c r="I3621" s="41"/>
      <c r="J3621" s="42"/>
      <c r="K3621" s="41"/>
      <c r="L3621" s="42">
        <f>SUM(AR3616:AR3624)+SUM(AS3616:AS3624)+SUM(AT3616:AT3624)+SUM(AU3616:AU3624)+SUM(AV3616:AV3624)</f>
        <v>16.18</v>
      </c>
    </row>
    <row r="3622" spans="1:83" ht="14.25" x14ac:dyDescent="0.2">
      <c r="A3622" s="38"/>
      <c r="B3622" s="38" t="s">
        <v>820</v>
      </c>
      <c r="C3622" s="38" t="s">
        <v>1870</v>
      </c>
      <c r="D3622" s="39" t="s">
        <v>1392</v>
      </c>
      <c r="E3622" s="40">
        <f>Source!BZ676</f>
        <v>91</v>
      </c>
      <c r="F3622" s="40"/>
      <c r="G3622" s="40">
        <f>Source!AT676</f>
        <v>91</v>
      </c>
      <c r="H3622" s="42"/>
      <c r="I3622" s="41"/>
      <c r="J3622" s="42"/>
      <c r="K3622" s="41"/>
      <c r="L3622" s="42">
        <f>SUM(AZ3616:AZ3624)</f>
        <v>14.72</v>
      </c>
    </row>
    <row r="3623" spans="1:83" ht="14.25" x14ac:dyDescent="0.2">
      <c r="A3623" s="45"/>
      <c r="B3623" s="45" t="s">
        <v>821</v>
      </c>
      <c r="C3623" s="45" t="s">
        <v>1871</v>
      </c>
      <c r="D3623" s="46" t="s">
        <v>1392</v>
      </c>
      <c r="E3623" s="47">
        <f>Source!CA676</f>
        <v>48</v>
      </c>
      <c r="F3623" s="47"/>
      <c r="G3623" s="47">
        <f>Source!AU676</f>
        <v>48</v>
      </c>
      <c r="H3623" s="48"/>
      <c r="I3623" s="49"/>
      <c r="J3623" s="48"/>
      <c r="K3623" s="49"/>
      <c r="L3623" s="48">
        <f>SUM(BA3616:BA3624)</f>
        <v>7.77</v>
      </c>
    </row>
    <row r="3624" spans="1:83" ht="15" x14ac:dyDescent="0.2">
      <c r="C3624" s="58" t="s">
        <v>1568</v>
      </c>
      <c r="D3624" s="58"/>
      <c r="E3624" s="58"/>
      <c r="F3624" s="58"/>
      <c r="G3624" s="58"/>
      <c r="H3624" s="58"/>
      <c r="I3624" s="59">
        <f>K3624/E3616</f>
        <v>3867</v>
      </c>
      <c r="J3624" s="59"/>
      <c r="K3624" s="59">
        <f>L3618+L3622+L3623</f>
        <v>38.67</v>
      </c>
      <c r="L3624" s="59"/>
      <c r="AD3624">
        <f>ROUND((Source!AT676/100)*((ROUND(SUMIF(SmtRes!AQ1280:'SmtRes'!AQ1280,"=1",SmtRes!AD1280:'SmtRes'!AD1280)*Source!I676, 2)+ROUND(SUMIF(SmtRes!AQ1280:'SmtRes'!AQ1280,"=1",SmtRes!AC1280:'SmtRes'!AC1280)*Source!I676, 2))), 2)</f>
        <v>3.7</v>
      </c>
      <c r="AE3624">
        <f>ROUND((Source!AU676/100)*((ROUND(SUMIF(SmtRes!AQ1280:'SmtRes'!AQ1280,"=1",SmtRes!AD1280:'SmtRes'!AD1280)*Source!I676, 2)+ROUND(SUMIF(SmtRes!AQ1280:'SmtRes'!AQ1280,"=1",SmtRes!AC1280:'SmtRes'!AC1280)*Source!I676, 2))), 2)</f>
        <v>1.95</v>
      </c>
      <c r="AN3624" s="50">
        <f>L3618+L3622+L3623</f>
        <v>38.67</v>
      </c>
      <c r="AO3624">
        <f>0</f>
        <v>0</v>
      </c>
      <c r="AQ3624" t="s">
        <v>1569</v>
      </c>
      <c r="AR3624" s="50">
        <f>L3618</f>
        <v>16.18</v>
      </c>
      <c r="AT3624">
        <f>0</f>
        <v>0</v>
      </c>
      <c r="AV3624" t="s">
        <v>1569</v>
      </c>
      <c r="AW3624">
        <f>0</f>
        <v>0</v>
      </c>
      <c r="AZ3624">
        <f>Source!X676</f>
        <v>14.72</v>
      </c>
      <c r="BA3624">
        <f>Source!Y676</f>
        <v>7.77</v>
      </c>
      <c r="CD3624">
        <v>1</v>
      </c>
    </row>
    <row r="3625" spans="1:83" ht="177.75" x14ac:dyDescent="0.2">
      <c r="A3625" s="36" t="s">
        <v>822</v>
      </c>
      <c r="B3625" s="38" t="s">
        <v>1872</v>
      </c>
      <c r="C3625" s="38" t="s">
        <v>1873</v>
      </c>
      <c r="D3625" s="39" t="str">
        <f>Source!H677</f>
        <v>100 м</v>
      </c>
      <c r="E3625" s="40">
        <f>Source!K677</f>
        <v>0.01</v>
      </c>
      <c r="F3625" s="40"/>
      <c r="G3625" s="40">
        <f>Source!I677</f>
        <v>0.01</v>
      </c>
      <c r="H3625" s="42"/>
      <c r="I3625" s="41"/>
      <c r="J3625" s="42"/>
      <c r="K3625" s="41"/>
      <c r="L3625" s="42"/>
    </row>
    <row r="3626" spans="1:83" ht="63.75" x14ac:dyDescent="0.2">
      <c r="B3626" s="55" t="str">
        <f>Source!EO677</f>
        <v>Поправка: 571/пр_2022_т.3_п.4</v>
      </c>
      <c r="C3626" s="55" t="str">
        <f>Source!CN677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627" spans="1:83" x14ac:dyDescent="0.2">
      <c r="C3627" s="53" t="str">
        <f>"Объем: "&amp;Source!I677&amp;"=1/"&amp;"100"</f>
        <v>Объем: 0,01=1/100</v>
      </c>
    </row>
    <row r="3628" spans="1:83" ht="15" x14ac:dyDescent="0.2">
      <c r="A3628" s="37"/>
      <c r="B3628" s="40">
        <v>1</v>
      </c>
      <c r="C3628" s="37" t="s">
        <v>1560</v>
      </c>
      <c r="D3628" s="39" t="s">
        <v>1220</v>
      </c>
      <c r="E3628" s="43"/>
      <c r="F3628" s="40"/>
      <c r="G3628" s="43">
        <f>Source!U677</f>
        <v>1.8870000000000001E-2</v>
      </c>
      <c r="H3628" s="40"/>
      <c r="I3628" s="40"/>
      <c r="J3628" s="40"/>
      <c r="K3628" s="40"/>
      <c r="L3628" s="44">
        <f>SUM(L3629:L3629)-SUMIF(CE3629:CE3629, 1, L3629:L3629)</f>
        <v>8.82</v>
      </c>
    </row>
    <row r="3629" spans="1:83" ht="28.5" x14ac:dyDescent="0.2">
      <c r="A3629" s="38"/>
      <c r="B3629" s="38" t="s">
        <v>1258</v>
      </c>
      <c r="C3629" s="38" t="s">
        <v>1259</v>
      </c>
      <c r="D3629" s="39" t="s">
        <v>1220</v>
      </c>
      <c r="E3629" s="40">
        <v>6.29</v>
      </c>
      <c r="F3629" s="40">
        <f>ROUND(0.3,7)</f>
        <v>0.3</v>
      </c>
      <c r="G3629" s="40">
        <f>SmtRes!CX1281</f>
        <v>1.8870000000000001E-2</v>
      </c>
      <c r="H3629" s="42"/>
      <c r="I3629" s="41"/>
      <c r="J3629" s="42">
        <f>SmtRes!CZ1281</f>
        <v>467.28</v>
      </c>
      <c r="K3629" s="41"/>
      <c r="L3629" s="42">
        <f>SmtRes!DI1281</f>
        <v>8.82</v>
      </c>
    </row>
    <row r="3630" spans="1:83" ht="15" x14ac:dyDescent="0.2">
      <c r="A3630" s="37"/>
      <c r="B3630" s="40">
        <v>2</v>
      </c>
      <c r="C3630" s="37" t="s">
        <v>1561</v>
      </c>
      <c r="D3630" s="39"/>
      <c r="E3630" s="43"/>
      <c r="F3630" s="40"/>
      <c r="G3630" s="43"/>
      <c r="H3630" s="40"/>
      <c r="I3630" s="40"/>
      <c r="J3630" s="40"/>
      <c r="K3630" s="40"/>
      <c r="L3630" s="44">
        <f>SUM(L3631:L3635)-SUMIF(CE3631:CE3635, 1, L3631:L3635)</f>
        <v>0.18</v>
      </c>
    </row>
    <row r="3631" spans="1:83" ht="15" x14ac:dyDescent="0.2">
      <c r="A3631" s="37"/>
      <c r="B3631" s="40"/>
      <c r="C3631" s="37" t="s">
        <v>1563</v>
      </c>
      <c r="D3631" s="39" t="s">
        <v>1220</v>
      </c>
      <c r="E3631" s="43"/>
      <c r="F3631" s="40"/>
      <c r="G3631" s="43">
        <f>Source!V677</f>
        <v>1.8000000000000001E-4</v>
      </c>
      <c r="H3631" s="40"/>
      <c r="I3631" s="40"/>
      <c r="J3631" s="40"/>
      <c r="K3631" s="40"/>
      <c r="L3631" s="44">
        <f>SUMIF(CE3632:CE3635, 1, L3632:L3635)</f>
        <v>0.1</v>
      </c>
      <c r="CE3631">
        <v>1</v>
      </c>
    </row>
    <row r="3632" spans="1:83" ht="28.5" x14ac:dyDescent="0.2">
      <c r="A3632" s="38"/>
      <c r="B3632" s="38" t="s">
        <v>1284</v>
      </c>
      <c r="C3632" s="38" t="s">
        <v>1286</v>
      </c>
      <c r="D3632" s="39" t="s">
        <v>1090</v>
      </c>
      <c r="E3632" s="40">
        <v>0.03</v>
      </c>
      <c r="F3632" s="40">
        <f>ROUND(0.3,7)</f>
        <v>0.3</v>
      </c>
      <c r="G3632" s="40">
        <f>SmtRes!CX1283</f>
        <v>9.0000000000000006E-5</v>
      </c>
      <c r="H3632" s="42"/>
      <c r="I3632" s="41"/>
      <c r="J3632" s="42">
        <f>SmtRes!CZ1283</f>
        <v>1472.33</v>
      </c>
      <c r="K3632" s="41"/>
      <c r="L3632" s="42">
        <f>SmtRes!DG1283</f>
        <v>0.13</v>
      </c>
    </row>
    <row r="3633" spans="1:83" ht="28.5" x14ac:dyDescent="0.2">
      <c r="A3633" s="38"/>
      <c r="B3633" s="38" t="s">
        <v>1287</v>
      </c>
      <c r="C3633" s="38" t="s">
        <v>1603</v>
      </c>
      <c r="D3633" s="39" t="s">
        <v>1220</v>
      </c>
      <c r="E3633" s="40">
        <f>SmtRes!DO1283*SmtRes!AT1283</f>
        <v>0.03</v>
      </c>
      <c r="F3633" s="40">
        <f>ROUND(0.3,7)</f>
        <v>0.3</v>
      </c>
      <c r="G3633" s="40">
        <f>SmtRes!DO1283*SmtRes!CX1283</f>
        <v>9.0000000000000006E-5</v>
      </c>
      <c r="H3633" s="42"/>
      <c r="I3633" s="41"/>
      <c r="J3633" s="42">
        <f>ROUND(SmtRes!AG1283/SmtRes!DO1283, 2)</f>
        <v>642.05999999999995</v>
      </c>
      <c r="K3633" s="41"/>
      <c r="L3633" s="42">
        <f>SmtRes!DH1283</f>
        <v>0.06</v>
      </c>
      <c r="CE3633">
        <v>1</v>
      </c>
    </row>
    <row r="3634" spans="1:83" ht="28.5" x14ac:dyDescent="0.2">
      <c r="A3634" s="38"/>
      <c r="B3634" s="38" t="s">
        <v>1227</v>
      </c>
      <c r="C3634" s="38" t="s">
        <v>1229</v>
      </c>
      <c r="D3634" s="39" t="s">
        <v>1090</v>
      </c>
      <c r="E3634" s="40">
        <v>0.03</v>
      </c>
      <c r="F3634" s="40">
        <f>ROUND(0.3,7)</f>
        <v>0.3</v>
      </c>
      <c r="G3634" s="40">
        <f>SmtRes!CX1284</f>
        <v>9.0000000000000006E-5</v>
      </c>
      <c r="H3634" s="42"/>
      <c r="I3634" s="41"/>
      <c r="J3634" s="42">
        <f>SmtRes!CZ1284</f>
        <v>544.70000000000005</v>
      </c>
      <c r="K3634" s="41"/>
      <c r="L3634" s="42">
        <f>SmtRes!DG1284</f>
        <v>0.05</v>
      </c>
    </row>
    <row r="3635" spans="1:83" ht="28.5" x14ac:dyDescent="0.2">
      <c r="A3635" s="38"/>
      <c r="B3635" s="38" t="s">
        <v>1226</v>
      </c>
      <c r="C3635" s="38" t="s">
        <v>1562</v>
      </c>
      <c r="D3635" s="39" t="s">
        <v>1220</v>
      </c>
      <c r="E3635" s="40">
        <f>SmtRes!DO1284*SmtRes!AT1284</f>
        <v>0.03</v>
      </c>
      <c r="F3635" s="40">
        <f>ROUND(0.3,7)</f>
        <v>0.3</v>
      </c>
      <c r="G3635" s="40">
        <f>SmtRes!DO1284*SmtRes!CX1284</f>
        <v>9.0000000000000006E-5</v>
      </c>
      <c r="H3635" s="42"/>
      <c r="I3635" s="41"/>
      <c r="J3635" s="42">
        <f>ROUND(SmtRes!AG1284/SmtRes!DO1284, 2)</f>
        <v>477.98</v>
      </c>
      <c r="K3635" s="41"/>
      <c r="L3635" s="42">
        <f>SmtRes!DH1284</f>
        <v>0.04</v>
      </c>
      <c r="CE3635">
        <v>1</v>
      </c>
    </row>
    <row r="3636" spans="1:83" ht="15" x14ac:dyDescent="0.2">
      <c r="A3636" s="37"/>
      <c r="B3636" s="40">
        <v>4</v>
      </c>
      <c r="C3636" s="37" t="s">
        <v>1576</v>
      </c>
      <c r="D3636" s="39"/>
      <c r="E3636" s="43"/>
      <c r="F3636" s="40"/>
      <c r="G3636" s="43"/>
      <c r="H3636" s="40"/>
      <c r="I3636" s="40"/>
      <c r="J3636" s="40"/>
      <c r="K3636" s="40"/>
      <c r="L3636" s="44">
        <f>SUM(L3637:L3641)-SUMIF(CE3637:CE3641, 1, L3637:L3641)</f>
        <v>0</v>
      </c>
    </row>
    <row r="3637" spans="1:83" ht="71.25" x14ac:dyDescent="0.2">
      <c r="A3637" s="38"/>
      <c r="B3637" s="38" t="s">
        <v>1402</v>
      </c>
      <c r="C3637" s="38" t="s">
        <v>1404</v>
      </c>
      <c r="D3637" s="39" t="s">
        <v>1405</v>
      </c>
      <c r="E3637" s="40">
        <v>26.67</v>
      </c>
      <c r="F3637" s="40">
        <f>ROUND(0,7)</f>
        <v>0</v>
      </c>
      <c r="G3637" s="40">
        <f>SmtRes!CX1285</f>
        <v>0</v>
      </c>
      <c r="H3637" s="42">
        <f>SmtRes!CZ1285</f>
        <v>5.87</v>
      </c>
      <c r="I3637" s="41">
        <f>SmtRes!AI1285</f>
        <v>1.1599999999999999</v>
      </c>
      <c r="J3637" s="42">
        <f>ROUND(H3637*I3637, 2)</f>
        <v>6.81</v>
      </c>
      <c r="K3637" s="41"/>
      <c r="L3637" s="42">
        <f>SmtRes!DF1285</f>
        <v>0</v>
      </c>
    </row>
    <row r="3638" spans="1:83" ht="14.25" x14ac:dyDescent="0.2">
      <c r="A3638" s="38"/>
      <c r="B3638" s="38" t="s">
        <v>1406</v>
      </c>
      <c r="C3638" s="38" t="s">
        <v>1408</v>
      </c>
      <c r="D3638" s="39" t="s">
        <v>806</v>
      </c>
      <c r="E3638" s="40">
        <v>1.0499999999999999E-3</v>
      </c>
      <c r="F3638" s="40">
        <f>ROUND(0,7)</f>
        <v>0</v>
      </c>
      <c r="G3638" s="40">
        <f>SmtRes!CX1286</f>
        <v>0</v>
      </c>
      <c r="H3638" s="42">
        <f>SmtRes!CZ1286</f>
        <v>43821.53</v>
      </c>
      <c r="I3638" s="41">
        <f>SmtRes!AI1286</f>
        <v>1.1599999999999999</v>
      </c>
      <c r="J3638" s="42">
        <f>ROUND(H3638*I3638, 2)</f>
        <v>50832.97</v>
      </c>
      <c r="K3638" s="41"/>
      <c r="L3638" s="42">
        <f>SmtRes!DF1286</f>
        <v>0</v>
      </c>
    </row>
    <row r="3639" spans="1:83" ht="28.5" x14ac:dyDescent="0.2">
      <c r="A3639" s="38"/>
      <c r="B3639" s="38" t="s">
        <v>1409</v>
      </c>
      <c r="C3639" s="38" t="s">
        <v>1411</v>
      </c>
      <c r="D3639" s="39" t="s">
        <v>1242</v>
      </c>
      <c r="E3639" s="40">
        <v>0.02</v>
      </c>
      <c r="F3639" s="40">
        <f>ROUND(0,7)</f>
        <v>0</v>
      </c>
      <c r="G3639" s="40">
        <f>SmtRes!CX1287</f>
        <v>0</v>
      </c>
      <c r="H3639" s="42">
        <f>SmtRes!CZ1287</f>
        <v>79.88</v>
      </c>
      <c r="I3639" s="41">
        <f>SmtRes!AI1287</f>
        <v>1.3</v>
      </c>
      <c r="J3639" s="42">
        <f>ROUND(H3639*I3639, 2)</f>
        <v>103.84</v>
      </c>
      <c r="K3639" s="41"/>
      <c r="L3639" s="42">
        <f>SmtRes!DF1287</f>
        <v>0</v>
      </c>
    </row>
    <row r="3640" spans="1:83" ht="14.25" x14ac:dyDescent="0.2">
      <c r="A3640" s="38"/>
      <c r="B3640" s="38" t="s">
        <v>1412</v>
      </c>
      <c r="C3640" s="38" t="s">
        <v>1414</v>
      </c>
      <c r="D3640" s="39" t="s">
        <v>880</v>
      </c>
      <c r="E3640" s="40">
        <v>0.05</v>
      </c>
      <c r="F3640" s="40">
        <f>ROUND(0,7)</f>
        <v>0</v>
      </c>
      <c r="G3640" s="40">
        <f>SmtRes!CX1288</f>
        <v>0</v>
      </c>
      <c r="H3640" s="42">
        <f>SmtRes!CZ1288</f>
        <v>1289.92</v>
      </c>
      <c r="I3640" s="41">
        <f>SmtRes!AI1288</f>
        <v>1.24</v>
      </c>
      <c r="J3640" s="42">
        <f>ROUND(H3640*I3640, 2)</f>
        <v>1599.5</v>
      </c>
      <c r="K3640" s="41"/>
      <c r="L3640" s="42">
        <f>SmtRes!DF1288</f>
        <v>0</v>
      </c>
    </row>
    <row r="3641" spans="1:83" ht="28.5" x14ac:dyDescent="0.2">
      <c r="A3641" s="38"/>
      <c r="B3641" s="38" t="s">
        <v>1415</v>
      </c>
      <c r="C3641" s="45" t="s">
        <v>1417</v>
      </c>
      <c r="D3641" s="46" t="s">
        <v>1418</v>
      </c>
      <c r="E3641" s="47">
        <v>1.2200000000000001E-2</v>
      </c>
      <c r="F3641" s="47">
        <f>ROUND(0,7)</f>
        <v>0</v>
      </c>
      <c r="G3641" s="47">
        <f>SmtRes!CX1289</f>
        <v>0</v>
      </c>
      <c r="H3641" s="48">
        <f>SmtRes!CZ1289</f>
        <v>2316.7800000000002</v>
      </c>
      <c r="I3641" s="49">
        <f>SmtRes!AI1289</f>
        <v>1.27</v>
      </c>
      <c r="J3641" s="48">
        <f>ROUND(H3641*I3641, 2)</f>
        <v>2942.31</v>
      </c>
      <c r="K3641" s="49"/>
      <c r="L3641" s="48">
        <f>SmtRes!DF1289</f>
        <v>0</v>
      </c>
    </row>
    <row r="3642" spans="1:83" ht="15" x14ac:dyDescent="0.2">
      <c r="A3642" s="38"/>
      <c r="B3642" s="38"/>
      <c r="C3642" s="51" t="s">
        <v>1564</v>
      </c>
      <c r="D3642" s="39"/>
      <c r="E3642" s="40"/>
      <c r="F3642" s="40"/>
      <c r="G3642" s="40"/>
      <c r="H3642" s="42"/>
      <c r="I3642" s="41"/>
      <c r="J3642" s="42"/>
      <c r="K3642" s="41"/>
      <c r="L3642" s="42">
        <f>L3628+L3630+L3631+L3636</f>
        <v>9.1</v>
      </c>
    </row>
    <row r="3643" spans="1:83" ht="14.25" x14ac:dyDescent="0.2">
      <c r="A3643" s="38"/>
      <c r="B3643" s="38"/>
      <c r="C3643" s="38" t="s">
        <v>1565</v>
      </c>
      <c r="D3643" s="39"/>
      <c r="E3643" s="40"/>
      <c r="F3643" s="40"/>
      <c r="G3643" s="40"/>
      <c r="H3643" s="42"/>
      <c r="I3643" s="41"/>
      <c r="J3643" s="42"/>
      <c r="K3643" s="41"/>
      <c r="L3643" s="42">
        <f>SUM(AR3625:AR3646)+SUM(AS3625:AS3646)+SUM(AT3625:AT3646)+SUM(AU3625:AU3646)+SUM(AV3625:AV3646)</f>
        <v>8.92</v>
      </c>
    </row>
    <row r="3644" spans="1:83" ht="28.5" x14ac:dyDescent="0.2">
      <c r="A3644" s="38"/>
      <c r="B3644" s="38" t="s">
        <v>754</v>
      </c>
      <c r="C3644" s="38" t="s">
        <v>1840</v>
      </c>
      <c r="D3644" s="39" t="s">
        <v>1392</v>
      </c>
      <c r="E3644" s="40">
        <f>Source!BZ677</f>
        <v>97</v>
      </c>
      <c r="F3644" s="40"/>
      <c r="G3644" s="40">
        <f>Source!AT677</f>
        <v>97</v>
      </c>
      <c r="H3644" s="42"/>
      <c r="I3644" s="41"/>
      <c r="J3644" s="42"/>
      <c r="K3644" s="41"/>
      <c r="L3644" s="42">
        <f>SUM(AZ3625:AZ3646)</f>
        <v>8.65</v>
      </c>
    </row>
    <row r="3645" spans="1:83" ht="28.5" x14ac:dyDescent="0.2">
      <c r="A3645" s="45"/>
      <c r="B3645" s="45" t="s">
        <v>755</v>
      </c>
      <c r="C3645" s="45" t="s">
        <v>1841</v>
      </c>
      <c r="D3645" s="46" t="s">
        <v>1392</v>
      </c>
      <c r="E3645" s="47">
        <f>Source!CA677</f>
        <v>51</v>
      </c>
      <c r="F3645" s="47"/>
      <c r="G3645" s="47">
        <f>Source!AU677</f>
        <v>51</v>
      </c>
      <c r="H3645" s="48"/>
      <c r="I3645" s="49"/>
      <c r="J3645" s="48"/>
      <c r="K3645" s="49"/>
      <c r="L3645" s="48">
        <f>SUM(BA3625:BA3646)</f>
        <v>4.55</v>
      </c>
    </row>
    <row r="3646" spans="1:83" ht="15" x14ac:dyDescent="0.2">
      <c r="C3646" s="58" t="s">
        <v>1568</v>
      </c>
      <c r="D3646" s="58"/>
      <c r="E3646" s="58"/>
      <c r="F3646" s="58"/>
      <c r="G3646" s="58"/>
      <c r="H3646" s="58"/>
      <c r="I3646" s="59">
        <f>K3646/E3625</f>
        <v>2230</v>
      </c>
      <c r="J3646" s="59"/>
      <c r="K3646" s="59">
        <f>L3628+L3630+L3636+L3644+L3645+L3631</f>
        <v>22.3</v>
      </c>
      <c r="L3646" s="59"/>
      <c r="AD3646">
        <f>ROUND((Source!AT677/100)*((ROUND(SUMIF(SmtRes!AQ1281:'SmtRes'!AQ1289,"=1",SmtRes!AD1281:'SmtRes'!AD1289)*Source!I677, 2)+ROUND(SUMIF(SmtRes!AQ1281:'SmtRes'!AQ1289,"=1",SmtRes!AC1281:'SmtRes'!AC1289)*Source!I677, 2))), 2)</f>
        <v>15.39</v>
      </c>
      <c r="AE3646">
        <f>ROUND((Source!AU677/100)*((ROUND(SUMIF(SmtRes!AQ1281:'SmtRes'!AQ1289,"=1",SmtRes!AD1281:'SmtRes'!AD1289)*Source!I677, 2)+ROUND(SUMIF(SmtRes!AQ1281:'SmtRes'!AQ1289,"=1",SmtRes!AC1281:'SmtRes'!AC1289)*Source!I677, 2))), 2)</f>
        <v>8.09</v>
      </c>
      <c r="AN3646" s="50">
        <f>L3628+L3630+L3636+L3644+L3645+L3631</f>
        <v>22.3</v>
      </c>
      <c r="AO3646" s="50">
        <f>L3630</f>
        <v>0.18</v>
      </c>
      <c r="AQ3646" t="s">
        <v>1569</v>
      </c>
      <c r="AR3646" s="50">
        <f>L3628</f>
        <v>8.82</v>
      </c>
      <c r="AT3646" s="50">
        <f>L3631</f>
        <v>0.1</v>
      </c>
      <c r="AV3646" t="s">
        <v>1569</v>
      </c>
      <c r="AW3646" s="50">
        <f>L3636</f>
        <v>0</v>
      </c>
      <c r="AZ3646">
        <f>Source!X677</f>
        <v>8.65</v>
      </c>
      <c r="BA3646">
        <f>Source!Y677</f>
        <v>4.55</v>
      </c>
      <c r="CD3646">
        <v>2</v>
      </c>
    </row>
    <row r="3647" spans="1:83" ht="96.75" x14ac:dyDescent="0.2">
      <c r="A3647" s="36" t="s">
        <v>825</v>
      </c>
      <c r="B3647" s="38" t="s">
        <v>1874</v>
      </c>
      <c r="C3647" s="38" t="s">
        <v>1875</v>
      </c>
      <c r="D3647" s="39" t="str">
        <f>Source!H678</f>
        <v>100 м</v>
      </c>
      <c r="E3647" s="40">
        <f>Source!K678</f>
        <v>0.01</v>
      </c>
      <c r="F3647" s="40"/>
      <c r="G3647" s="40">
        <f>Source!I678</f>
        <v>0.01</v>
      </c>
      <c r="H3647" s="42"/>
      <c r="I3647" s="41"/>
      <c r="J3647" s="42"/>
      <c r="K3647" s="41"/>
      <c r="L3647" s="42"/>
    </row>
    <row r="3648" spans="1:83" x14ac:dyDescent="0.2">
      <c r="C3648" s="53" t="str">
        <f>"Объем: "&amp;Source!I678&amp;"=1/"&amp;"100"</f>
        <v>Объем: 0,01=1/100</v>
      </c>
    </row>
    <row r="3649" spans="1:83" ht="15" x14ac:dyDescent="0.2">
      <c r="A3649" s="37"/>
      <c r="B3649" s="40">
        <v>1</v>
      </c>
      <c r="C3649" s="37" t="s">
        <v>1560</v>
      </c>
      <c r="D3649" s="39" t="s">
        <v>1220</v>
      </c>
      <c r="E3649" s="43"/>
      <c r="F3649" s="40"/>
      <c r="G3649" s="43">
        <f>Source!U678</f>
        <v>0.19040000000000001</v>
      </c>
      <c r="H3649" s="40"/>
      <c r="I3649" s="40"/>
      <c r="J3649" s="40"/>
      <c r="K3649" s="40"/>
      <c r="L3649" s="44">
        <f>SUM(L3650:L3650)-SUMIF(CE3650:CE3650, 1, L3650:L3650)</f>
        <v>88.97</v>
      </c>
    </row>
    <row r="3650" spans="1:83" ht="28.5" x14ac:dyDescent="0.2">
      <c r="A3650" s="38"/>
      <c r="B3650" s="38" t="s">
        <v>1258</v>
      </c>
      <c r="C3650" s="38" t="s">
        <v>1259</v>
      </c>
      <c r="D3650" s="39" t="s">
        <v>1220</v>
      </c>
      <c r="E3650" s="40">
        <v>19.04</v>
      </c>
      <c r="F3650" s="40"/>
      <c r="G3650" s="40">
        <f>SmtRes!CX1290</f>
        <v>0.19040000000000001</v>
      </c>
      <c r="H3650" s="42"/>
      <c r="I3650" s="41"/>
      <c r="J3650" s="42">
        <f>SmtRes!CZ1290</f>
        <v>467.28</v>
      </c>
      <c r="K3650" s="41"/>
      <c r="L3650" s="42">
        <f>SmtRes!DI1290</f>
        <v>88.97</v>
      </c>
    </row>
    <row r="3651" spans="1:83" ht="15" x14ac:dyDescent="0.2">
      <c r="A3651" s="37"/>
      <c r="B3651" s="40">
        <v>2</v>
      </c>
      <c r="C3651" s="37" t="s">
        <v>1561</v>
      </c>
      <c r="D3651" s="39"/>
      <c r="E3651" s="43"/>
      <c r="F3651" s="40"/>
      <c r="G3651" s="43"/>
      <c r="H3651" s="40"/>
      <c r="I3651" s="40"/>
      <c r="J3651" s="40"/>
      <c r="K3651" s="40"/>
      <c r="L3651" s="44">
        <f>SUM(L3652:L3657)-SUMIF(CE3652:CE3657, 1, L3652:L3657)</f>
        <v>2.4</v>
      </c>
    </row>
    <row r="3652" spans="1:83" ht="15" x14ac:dyDescent="0.2">
      <c r="A3652" s="37"/>
      <c r="B3652" s="40"/>
      <c r="C3652" s="37" t="s">
        <v>1563</v>
      </c>
      <c r="D3652" s="39" t="s">
        <v>1220</v>
      </c>
      <c r="E3652" s="43"/>
      <c r="F3652" s="40"/>
      <c r="G3652" s="43">
        <f>Source!V678</f>
        <v>1.8E-3</v>
      </c>
      <c r="H3652" s="40"/>
      <c r="I3652" s="40"/>
      <c r="J3652" s="40"/>
      <c r="K3652" s="40"/>
      <c r="L3652" s="44">
        <f>SUMIF(CE3653:CE3657, 1, L3653:L3657)</f>
        <v>1.01</v>
      </c>
      <c r="CE3652">
        <v>1</v>
      </c>
    </row>
    <row r="3653" spans="1:83" ht="28.5" x14ac:dyDescent="0.2">
      <c r="A3653" s="38"/>
      <c r="B3653" s="38" t="s">
        <v>1284</v>
      </c>
      <c r="C3653" s="38" t="s">
        <v>1286</v>
      </c>
      <c r="D3653" s="39" t="s">
        <v>1090</v>
      </c>
      <c r="E3653" s="40">
        <v>0.09</v>
      </c>
      <c r="F3653" s="40"/>
      <c r="G3653" s="40">
        <f>SmtRes!CX1292</f>
        <v>8.9999999999999998E-4</v>
      </c>
      <c r="H3653" s="42"/>
      <c r="I3653" s="41"/>
      <c r="J3653" s="42">
        <f>SmtRes!CZ1292</f>
        <v>1472.33</v>
      </c>
      <c r="K3653" s="41"/>
      <c r="L3653" s="42">
        <f>SmtRes!DG1292</f>
        <v>1.33</v>
      </c>
    </row>
    <row r="3654" spans="1:83" ht="28.5" x14ac:dyDescent="0.2">
      <c r="A3654" s="38"/>
      <c r="B3654" s="38" t="s">
        <v>1287</v>
      </c>
      <c r="C3654" s="38" t="s">
        <v>1603</v>
      </c>
      <c r="D3654" s="39" t="s">
        <v>1220</v>
      </c>
      <c r="E3654" s="40">
        <f>SmtRes!DO1292*SmtRes!AT1292</f>
        <v>0.09</v>
      </c>
      <c r="F3654" s="40"/>
      <c r="G3654" s="40">
        <f>SmtRes!DO1292*SmtRes!CX1292</f>
        <v>8.9999999999999998E-4</v>
      </c>
      <c r="H3654" s="42"/>
      <c r="I3654" s="41"/>
      <c r="J3654" s="42">
        <f>ROUND(SmtRes!AG1292/SmtRes!DO1292, 2)</f>
        <v>642.05999999999995</v>
      </c>
      <c r="K3654" s="41"/>
      <c r="L3654" s="42">
        <f>SmtRes!DH1292</f>
        <v>0.57999999999999996</v>
      </c>
      <c r="CE3654">
        <v>1</v>
      </c>
    </row>
    <row r="3655" spans="1:83" ht="28.5" x14ac:dyDescent="0.2">
      <c r="A3655" s="38"/>
      <c r="B3655" s="38" t="s">
        <v>1227</v>
      </c>
      <c r="C3655" s="38" t="s">
        <v>1229</v>
      </c>
      <c r="D3655" s="39" t="s">
        <v>1090</v>
      </c>
      <c r="E3655" s="40">
        <v>0.09</v>
      </c>
      <c r="F3655" s="40"/>
      <c r="G3655" s="40">
        <f>SmtRes!CX1293</f>
        <v>8.9999999999999998E-4</v>
      </c>
      <c r="H3655" s="42"/>
      <c r="I3655" s="41"/>
      <c r="J3655" s="42">
        <f>SmtRes!CZ1293</f>
        <v>544.70000000000005</v>
      </c>
      <c r="K3655" s="41"/>
      <c r="L3655" s="42">
        <f>SmtRes!DG1293</f>
        <v>0.49</v>
      </c>
    </row>
    <row r="3656" spans="1:83" ht="28.5" x14ac:dyDescent="0.2">
      <c r="A3656" s="38"/>
      <c r="B3656" s="38" t="s">
        <v>1226</v>
      </c>
      <c r="C3656" s="38" t="s">
        <v>1562</v>
      </c>
      <c r="D3656" s="39" t="s">
        <v>1220</v>
      </c>
      <c r="E3656" s="40">
        <f>SmtRes!DO1293*SmtRes!AT1293</f>
        <v>0.09</v>
      </c>
      <c r="F3656" s="40"/>
      <c r="G3656" s="40">
        <f>SmtRes!DO1293*SmtRes!CX1293</f>
        <v>8.9999999999999998E-4</v>
      </c>
      <c r="H3656" s="42"/>
      <c r="I3656" s="41"/>
      <c r="J3656" s="42">
        <f>ROUND(SmtRes!AG1293/SmtRes!DO1293, 2)</f>
        <v>477.98</v>
      </c>
      <c r="K3656" s="41"/>
      <c r="L3656" s="42">
        <f>SmtRes!DH1293</f>
        <v>0.43</v>
      </c>
      <c r="CE3656">
        <v>1</v>
      </c>
    </row>
    <row r="3657" spans="1:83" ht="42.75" x14ac:dyDescent="0.2">
      <c r="A3657" s="38"/>
      <c r="B3657" s="38" t="s">
        <v>1393</v>
      </c>
      <c r="C3657" s="38" t="s">
        <v>1395</v>
      </c>
      <c r="D3657" s="39" t="s">
        <v>1090</v>
      </c>
      <c r="E3657" s="40">
        <v>2.16</v>
      </c>
      <c r="F3657" s="40"/>
      <c r="G3657" s="40">
        <f>SmtRes!CX1294</f>
        <v>2.1600000000000001E-2</v>
      </c>
      <c r="H3657" s="42"/>
      <c r="I3657" s="41"/>
      <c r="J3657" s="42">
        <f>SmtRes!CZ1294</f>
        <v>26.66</v>
      </c>
      <c r="K3657" s="41"/>
      <c r="L3657" s="42">
        <f>SmtRes!DG1294</f>
        <v>0.57999999999999996</v>
      </c>
    </row>
    <row r="3658" spans="1:83" ht="15" x14ac:dyDescent="0.2">
      <c r="A3658" s="37"/>
      <c r="B3658" s="40">
        <v>4</v>
      </c>
      <c r="C3658" s="37" t="s">
        <v>1576</v>
      </c>
      <c r="D3658" s="39"/>
      <c r="E3658" s="43"/>
      <c r="F3658" s="40"/>
      <c r="G3658" s="43"/>
      <c r="H3658" s="40"/>
      <c r="I3658" s="40"/>
      <c r="J3658" s="40"/>
      <c r="K3658" s="40"/>
      <c r="L3658" s="44">
        <f>SUM(L3659:L3661)-SUMIF(CE3659:CE3661, 1, L3659:L3661)</f>
        <v>0</v>
      </c>
    </row>
    <row r="3659" spans="1:83" ht="14.25" x14ac:dyDescent="0.2">
      <c r="A3659" s="38"/>
      <c r="B3659" s="38" t="s">
        <v>1419</v>
      </c>
      <c r="C3659" s="38" t="s">
        <v>1421</v>
      </c>
      <c r="D3659" s="39" t="s">
        <v>1422</v>
      </c>
      <c r="E3659" s="40">
        <v>0.61919999999999997</v>
      </c>
      <c r="F3659" s="40">
        <f>ROUND(0,7)</f>
        <v>0</v>
      </c>
      <c r="G3659" s="40">
        <f>SmtRes!CX1295</f>
        <v>0</v>
      </c>
      <c r="H3659" s="42"/>
      <c r="I3659" s="41"/>
      <c r="J3659" s="42">
        <f>SmtRes!CZ1295</f>
        <v>5.49</v>
      </c>
      <c r="K3659" s="41"/>
      <c r="L3659" s="42">
        <f>SmtRes!DF1295</f>
        <v>0</v>
      </c>
    </row>
    <row r="3660" spans="1:83" ht="57" x14ac:dyDescent="0.2">
      <c r="A3660" s="38"/>
      <c r="B3660" s="38" t="s">
        <v>1396</v>
      </c>
      <c r="C3660" s="38" t="s">
        <v>1398</v>
      </c>
      <c r="D3660" s="39" t="s">
        <v>1242</v>
      </c>
      <c r="E3660" s="40">
        <v>0.96</v>
      </c>
      <c r="F3660" s="40">
        <f>ROUND(0,7)</f>
        <v>0</v>
      </c>
      <c r="G3660" s="40">
        <f>SmtRes!CX1296</f>
        <v>0</v>
      </c>
      <c r="H3660" s="42">
        <f>SmtRes!CZ1296</f>
        <v>155.63</v>
      </c>
      <c r="I3660" s="41">
        <f>SmtRes!AI1296</f>
        <v>0.94</v>
      </c>
      <c r="J3660" s="42">
        <f>ROUND(H3660*I3660, 2)</f>
        <v>146.29</v>
      </c>
      <c r="K3660" s="41"/>
      <c r="L3660" s="42">
        <f>SmtRes!DF1296</f>
        <v>0</v>
      </c>
    </row>
    <row r="3661" spans="1:83" ht="14.25" x14ac:dyDescent="0.2">
      <c r="A3661" s="38"/>
      <c r="B3661" s="38" t="s">
        <v>1423</v>
      </c>
      <c r="C3661" s="45" t="s">
        <v>1425</v>
      </c>
      <c r="D3661" s="46" t="s">
        <v>1242</v>
      </c>
      <c r="E3661" s="47">
        <v>0.2</v>
      </c>
      <c r="F3661" s="47">
        <f>ROUND(0,7)</f>
        <v>0</v>
      </c>
      <c r="G3661" s="47">
        <f>SmtRes!CX1297</f>
        <v>0</v>
      </c>
      <c r="H3661" s="48">
        <f>SmtRes!CZ1297</f>
        <v>160.07</v>
      </c>
      <c r="I3661" s="49">
        <f>SmtRes!AI1297</f>
        <v>1.38</v>
      </c>
      <c r="J3661" s="48">
        <f>ROUND(H3661*I3661, 2)</f>
        <v>220.9</v>
      </c>
      <c r="K3661" s="49"/>
      <c r="L3661" s="48">
        <f>SmtRes!DF1297</f>
        <v>0</v>
      </c>
    </row>
    <row r="3662" spans="1:83" ht="15" x14ac:dyDescent="0.2">
      <c r="A3662" s="38"/>
      <c r="B3662" s="38"/>
      <c r="C3662" s="51" t="s">
        <v>1564</v>
      </c>
      <c r="D3662" s="39"/>
      <c r="E3662" s="40"/>
      <c r="F3662" s="40"/>
      <c r="G3662" s="40"/>
      <c r="H3662" s="42"/>
      <c r="I3662" s="41"/>
      <c r="J3662" s="42"/>
      <c r="K3662" s="41"/>
      <c r="L3662" s="42">
        <f>L3649+L3651+L3652+L3658</f>
        <v>92.38000000000001</v>
      </c>
    </row>
    <row r="3663" spans="1:83" ht="14.25" x14ac:dyDescent="0.2">
      <c r="A3663" s="38"/>
      <c r="B3663" s="38"/>
      <c r="C3663" s="38" t="s">
        <v>1565</v>
      </c>
      <c r="D3663" s="39"/>
      <c r="E3663" s="40"/>
      <c r="F3663" s="40"/>
      <c r="G3663" s="40"/>
      <c r="H3663" s="42"/>
      <c r="I3663" s="41"/>
      <c r="J3663" s="42"/>
      <c r="K3663" s="41"/>
      <c r="L3663" s="42">
        <f>SUM(AR3647:AR3666)+SUM(AS3647:AS3666)+SUM(AT3647:AT3666)+SUM(AU3647:AU3666)+SUM(AV3647:AV3666)</f>
        <v>89.98</v>
      </c>
    </row>
    <row r="3664" spans="1:83" ht="28.5" x14ac:dyDescent="0.2">
      <c r="A3664" s="38"/>
      <c r="B3664" s="38" t="s">
        <v>754</v>
      </c>
      <c r="C3664" s="38" t="s">
        <v>1840</v>
      </c>
      <c r="D3664" s="39" t="s">
        <v>1392</v>
      </c>
      <c r="E3664" s="40">
        <f>Source!BZ678</f>
        <v>97</v>
      </c>
      <c r="F3664" s="40"/>
      <c r="G3664" s="40">
        <f>Source!AT678</f>
        <v>97</v>
      </c>
      <c r="H3664" s="42"/>
      <c r="I3664" s="41"/>
      <c r="J3664" s="42"/>
      <c r="K3664" s="41"/>
      <c r="L3664" s="42">
        <f>SUM(AZ3647:AZ3666)</f>
        <v>87.28</v>
      </c>
    </row>
    <row r="3665" spans="1:83" ht="28.5" x14ac:dyDescent="0.2">
      <c r="A3665" s="45"/>
      <c r="B3665" s="45" t="s">
        <v>755</v>
      </c>
      <c r="C3665" s="45" t="s">
        <v>1841</v>
      </c>
      <c r="D3665" s="46" t="s">
        <v>1392</v>
      </c>
      <c r="E3665" s="47">
        <f>Source!CA678</f>
        <v>51</v>
      </c>
      <c r="F3665" s="47"/>
      <c r="G3665" s="47">
        <f>Source!AU678</f>
        <v>51</v>
      </c>
      <c r="H3665" s="48"/>
      <c r="I3665" s="49"/>
      <c r="J3665" s="48"/>
      <c r="K3665" s="49"/>
      <c r="L3665" s="48">
        <f>SUM(BA3647:BA3666)</f>
        <v>45.89</v>
      </c>
    </row>
    <row r="3666" spans="1:83" ht="15" x14ac:dyDescent="0.2">
      <c r="C3666" s="58" t="s">
        <v>1568</v>
      </c>
      <c r="D3666" s="58"/>
      <c r="E3666" s="58"/>
      <c r="F3666" s="58"/>
      <c r="G3666" s="58"/>
      <c r="H3666" s="58"/>
      <c r="I3666" s="59">
        <f>K3666/E3647</f>
        <v>22555</v>
      </c>
      <c r="J3666" s="59"/>
      <c r="K3666" s="59">
        <f>L3649+L3651+L3658+L3664+L3665+L3652</f>
        <v>225.55</v>
      </c>
      <c r="L3666" s="59"/>
      <c r="AD3666">
        <f>ROUND((Source!AT678/100)*((ROUND(SUMIF(SmtRes!AQ1290:'SmtRes'!AQ1297,"=1",SmtRes!AD1290:'SmtRes'!AD1297)*Source!I678, 2)+ROUND(SUMIF(SmtRes!AQ1290:'SmtRes'!AQ1297,"=1",SmtRes!AC1290:'SmtRes'!AC1297)*Source!I678, 2))), 2)</f>
        <v>15.39</v>
      </c>
      <c r="AE3666">
        <f>ROUND((Source!AU678/100)*((ROUND(SUMIF(SmtRes!AQ1290:'SmtRes'!AQ1297,"=1",SmtRes!AD1290:'SmtRes'!AD1297)*Source!I678, 2)+ROUND(SUMIF(SmtRes!AQ1290:'SmtRes'!AQ1297,"=1",SmtRes!AC1290:'SmtRes'!AC1297)*Source!I678, 2))), 2)</f>
        <v>8.09</v>
      </c>
      <c r="AN3666" s="50">
        <f>L3649+L3651+L3658+L3664+L3665+L3652</f>
        <v>225.55</v>
      </c>
      <c r="AO3666" s="50">
        <f>L3651</f>
        <v>2.4</v>
      </c>
      <c r="AQ3666" t="s">
        <v>1569</v>
      </c>
      <c r="AR3666" s="50">
        <f>L3649</f>
        <v>88.97</v>
      </c>
      <c r="AT3666" s="50">
        <f>L3652</f>
        <v>1.01</v>
      </c>
      <c r="AV3666" t="s">
        <v>1569</v>
      </c>
      <c r="AW3666" s="50">
        <f>L3658</f>
        <v>0</v>
      </c>
      <c r="AZ3666">
        <f>Source!X678</f>
        <v>87.28</v>
      </c>
      <c r="BA3666">
        <f>Source!Y678</f>
        <v>45.89</v>
      </c>
      <c r="CD3666">
        <v>2</v>
      </c>
    </row>
    <row r="3667" spans="1:83" ht="96.75" x14ac:dyDescent="0.2">
      <c r="A3667" s="36" t="s">
        <v>829</v>
      </c>
      <c r="B3667" s="38" t="s">
        <v>1872</v>
      </c>
      <c r="C3667" s="38" t="s">
        <v>1876</v>
      </c>
      <c r="D3667" s="39" t="str">
        <f>Source!H679</f>
        <v>100 м</v>
      </c>
      <c r="E3667" s="40">
        <f>Source!K679</f>
        <v>0.01</v>
      </c>
      <c r="F3667" s="40"/>
      <c r="G3667" s="40">
        <f>Source!I679</f>
        <v>0.01</v>
      </c>
      <c r="H3667" s="42"/>
      <c r="I3667" s="41"/>
      <c r="J3667" s="42"/>
      <c r="K3667" s="41"/>
      <c r="L3667" s="42"/>
    </row>
    <row r="3668" spans="1:83" x14ac:dyDescent="0.2">
      <c r="C3668" s="53" t="str">
        <f>"Объем: "&amp;Source!I679&amp;"=1/"&amp;"100"</f>
        <v>Объем: 0,01=1/100</v>
      </c>
    </row>
    <row r="3669" spans="1:83" ht="15" x14ac:dyDescent="0.2">
      <c r="A3669" s="37"/>
      <c r="B3669" s="40">
        <v>1</v>
      </c>
      <c r="C3669" s="37" t="s">
        <v>1560</v>
      </c>
      <c r="D3669" s="39" t="s">
        <v>1220</v>
      </c>
      <c r="E3669" s="43"/>
      <c r="F3669" s="40"/>
      <c r="G3669" s="43">
        <f>Source!U679</f>
        <v>6.2899999999999998E-2</v>
      </c>
      <c r="H3669" s="40"/>
      <c r="I3669" s="40"/>
      <c r="J3669" s="40"/>
      <c r="K3669" s="40"/>
      <c r="L3669" s="44">
        <f>SUM(L3670:L3670)-SUMIF(CE3670:CE3670, 1, L3670:L3670)</f>
        <v>29.39</v>
      </c>
    </row>
    <row r="3670" spans="1:83" ht="28.5" x14ac:dyDescent="0.2">
      <c r="A3670" s="38"/>
      <c r="B3670" s="38" t="s">
        <v>1258</v>
      </c>
      <c r="C3670" s="38" t="s">
        <v>1259</v>
      </c>
      <c r="D3670" s="39" t="s">
        <v>1220</v>
      </c>
      <c r="E3670" s="40">
        <v>6.29</v>
      </c>
      <c r="F3670" s="40"/>
      <c r="G3670" s="40">
        <f>SmtRes!CX1298</f>
        <v>6.2899999999999998E-2</v>
      </c>
      <c r="H3670" s="42"/>
      <c r="I3670" s="41"/>
      <c r="J3670" s="42">
        <f>SmtRes!CZ1298</f>
        <v>467.28</v>
      </c>
      <c r="K3670" s="41"/>
      <c r="L3670" s="42">
        <f>SmtRes!DI1298</f>
        <v>29.39</v>
      </c>
    </row>
    <row r="3671" spans="1:83" ht="15" x14ac:dyDescent="0.2">
      <c r="A3671" s="37"/>
      <c r="B3671" s="40">
        <v>2</v>
      </c>
      <c r="C3671" s="37" t="s">
        <v>1561</v>
      </c>
      <c r="D3671" s="39"/>
      <c r="E3671" s="43"/>
      <c r="F3671" s="40"/>
      <c r="G3671" s="43"/>
      <c r="H3671" s="40"/>
      <c r="I3671" s="40"/>
      <c r="J3671" s="40"/>
      <c r="K3671" s="40"/>
      <c r="L3671" s="44">
        <f>SUM(L3672:L3676)-SUMIF(CE3672:CE3676, 1, L3672:L3676)</f>
        <v>0.59999999999999976</v>
      </c>
    </row>
    <row r="3672" spans="1:83" ht="15" x14ac:dyDescent="0.2">
      <c r="A3672" s="37"/>
      <c r="B3672" s="40"/>
      <c r="C3672" s="37" t="s">
        <v>1563</v>
      </c>
      <c r="D3672" s="39" t="s">
        <v>1220</v>
      </c>
      <c r="E3672" s="43"/>
      <c r="F3672" s="40"/>
      <c r="G3672" s="43">
        <f>Source!V679</f>
        <v>5.9999999999999995E-4</v>
      </c>
      <c r="H3672" s="40"/>
      <c r="I3672" s="40"/>
      <c r="J3672" s="40"/>
      <c r="K3672" s="40"/>
      <c r="L3672" s="44">
        <f>SUMIF(CE3673:CE3676, 1, L3673:L3676)</f>
        <v>0.33</v>
      </c>
      <c r="CE3672">
        <v>1</v>
      </c>
    </row>
    <row r="3673" spans="1:83" ht="28.5" x14ac:dyDescent="0.2">
      <c r="A3673" s="38"/>
      <c r="B3673" s="38" t="s">
        <v>1284</v>
      </c>
      <c r="C3673" s="38" t="s">
        <v>1286</v>
      </c>
      <c r="D3673" s="39" t="s">
        <v>1090</v>
      </c>
      <c r="E3673" s="40">
        <v>0.03</v>
      </c>
      <c r="F3673" s="40"/>
      <c r="G3673" s="40">
        <f>SmtRes!CX1300</f>
        <v>2.9999999999999997E-4</v>
      </c>
      <c r="H3673" s="42"/>
      <c r="I3673" s="41"/>
      <c r="J3673" s="42">
        <f>SmtRes!CZ1300</f>
        <v>1472.33</v>
      </c>
      <c r="K3673" s="41"/>
      <c r="L3673" s="42">
        <f>SmtRes!DG1300</f>
        <v>0.44</v>
      </c>
    </row>
    <row r="3674" spans="1:83" ht="28.5" x14ac:dyDescent="0.2">
      <c r="A3674" s="38"/>
      <c r="B3674" s="38" t="s">
        <v>1287</v>
      </c>
      <c r="C3674" s="38" t="s">
        <v>1603</v>
      </c>
      <c r="D3674" s="39" t="s">
        <v>1220</v>
      </c>
      <c r="E3674" s="40">
        <f>SmtRes!DO1300*SmtRes!AT1300</f>
        <v>0.03</v>
      </c>
      <c r="F3674" s="40"/>
      <c r="G3674" s="40">
        <f>SmtRes!DO1300*SmtRes!CX1300</f>
        <v>2.9999999999999997E-4</v>
      </c>
      <c r="H3674" s="42"/>
      <c r="I3674" s="41"/>
      <c r="J3674" s="42">
        <f>ROUND(SmtRes!AG1300/SmtRes!DO1300, 2)</f>
        <v>642.05999999999995</v>
      </c>
      <c r="K3674" s="41"/>
      <c r="L3674" s="42">
        <f>SmtRes!DH1300</f>
        <v>0.19</v>
      </c>
      <c r="CE3674">
        <v>1</v>
      </c>
    </row>
    <row r="3675" spans="1:83" ht="28.5" x14ac:dyDescent="0.2">
      <c r="A3675" s="38"/>
      <c r="B3675" s="38" t="s">
        <v>1227</v>
      </c>
      <c r="C3675" s="38" t="s">
        <v>1229</v>
      </c>
      <c r="D3675" s="39" t="s">
        <v>1090</v>
      </c>
      <c r="E3675" s="40">
        <v>0.03</v>
      </c>
      <c r="F3675" s="40"/>
      <c r="G3675" s="40">
        <f>SmtRes!CX1301</f>
        <v>2.9999999999999997E-4</v>
      </c>
      <c r="H3675" s="42"/>
      <c r="I3675" s="41"/>
      <c r="J3675" s="42">
        <f>SmtRes!CZ1301</f>
        <v>544.70000000000005</v>
      </c>
      <c r="K3675" s="41"/>
      <c r="L3675" s="42">
        <f>SmtRes!DG1301</f>
        <v>0.16</v>
      </c>
    </row>
    <row r="3676" spans="1:83" ht="28.5" x14ac:dyDescent="0.2">
      <c r="A3676" s="38"/>
      <c r="B3676" s="38" t="s">
        <v>1226</v>
      </c>
      <c r="C3676" s="38" t="s">
        <v>1562</v>
      </c>
      <c r="D3676" s="39" t="s">
        <v>1220</v>
      </c>
      <c r="E3676" s="40">
        <f>SmtRes!DO1301*SmtRes!AT1301</f>
        <v>0.03</v>
      </c>
      <c r="F3676" s="40"/>
      <c r="G3676" s="40">
        <f>SmtRes!DO1301*SmtRes!CX1301</f>
        <v>2.9999999999999997E-4</v>
      </c>
      <c r="H3676" s="42"/>
      <c r="I3676" s="41"/>
      <c r="J3676" s="42">
        <f>ROUND(SmtRes!AG1301/SmtRes!DO1301, 2)</f>
        <v>477.98</v>
      </c>
      <c r="K3676" s="41"/>
      <c r="L3676" s="42">
        <f>SmtRes!DH1301</f>
        <v>0.14000000000000001</v>
      </c>
      <c r="CE3676">
        <v>1</v>
      </c>
    </row>
    <row r="3677" spans="1:83" ht="15" x14ac:dyDescent="0.2">
      <c r="A3677" s="37"/>
      <c r="B3677" s="40">
        <v>4</v>
      </c>
      <c r="C3677" s="37" t="s">
        <v>1576</v>
      </c>
      <c r="D3677" s="39"/>
      <c r="E3677" s="43"/>
      <c r="F3677" s="40"/>
      <c r="G3677" s="43"/>
      <c r="H3677" s="40"/>
      <c r="I3677" s="40"/>
      <c r="J3677" s="40"/>
      <c r="K3677" s="40"/>
      <c r="L3677" s="44">
        <f>SUM(L3678:L3682)-SUMIF(CE3678:CE3682, 1, L3678:L3682)</f>
        <v>0</v>
      </c>
    </row>
    <row r="3678" spans="1:83" ht="71.25" x14ac:dyDescent="0.2">
      <c r="A3678" s="38"/>
      <c r="B3678" s="38" t="s">
        <v>1402</v>
      </c>
      <c r="C3678" s="38" t="s">
        <v>1404</v>
      </c>
      <c r="D3678" s="39" t="s">
        <v>1405</v>
      </c>
      <c r="E3678" s="40">
        <v>26.67</v>
      </c>
      <c r="F3678" s="40">
        <f>ROUND(0,7)</f>
        <v>0</v>
      </c>
      <c r="G3678" s="40">
        <f>SmtRes!CX1302</f>
        <v>0</v>
      </c>
      <c r="H3678" s="42">
        <f>SmtRes!CZ1302</f>
        <v>5.87</v>
      </c>
      <c r="I3678" s="41">
        <f>SmtRes!AI1302</f>
        <v>1.1599999999999999</v>
      </c>
      <c r="J3678" s="42">
        <f>ROUND(H3678*I3678, 2)</f>
        <v>6.81</v>
      </c>
      <c r="K3678" s="41"/>
      <c r="L3678" s="42">
        <f>SmtRes!DF1302</f>
        <v>0</v>
      </c>
    </row>
    <row r="3679" spans="1:83" ht="14.25" x14ac:dyDescent="0.2">
      <c r="A3679" s="38"/>
      <c r="B3679" s="38" t="s">
        <v>1406</v>
      </c>
      <c r="C3679" s="38" t="s">
        <v>1408</v>
      </c>
      <c r="D3679" s="39" t="s">
        <v>806</v>
      </c>
      <c r="E3679" s="40">
        <v>1.0499999999999999E-3</v>
      </c>
      <c r="F3679" s="40">
        <f>ROUND(0,7)</f>
        <v>0</v>
      </c>
      <c r="G3679" s="40">
        <f>SmtRes!CX1303</f>
        <v>0</v>
      </c>
      <c r="H3679" s="42">
        <f>SmtRes!CZ1303</f>
        <v>43821.53</v>
      </c>
      <c r="I3679" s="41">
        <f>SmtRes!AI1303</f>
        <v>1.1599999999999999</v>
      </c>
      <c r="J3679" s="42">
        <f>ROUND(H3679*I3679, 2)</f>
        <v>50832.97</v>
      </c>
      <c r="K3679" s="41"/>
      <c r="L3679" s="42">
        <f>SmtRes!DF1303</f>
        <v>0</v>
      </c>
    </row>
    <row r="3680" spans="1:83" ht="28.5" x14ac:dyDescent="0.2">
      <c r="A3680" s="38"/>
      <c r="B3680" s="38" t="s">
        <v>1409</v>
      </c>
      <c r="C3680" s="38" t="s">
        <v>1411</v>
      </c>
      <c r="D3680" s="39" t="s">
        <v>1242</v>
      </c>
      <c r="E3680" s="40">
        <v>0.02</v>
      </c>
      <c r="F3680" s="40">
        <f>ROUND(0,7)</f>
        <v>0</v>
      </c>
      <c r="G3680" s="40">
        <f>SmtRes!CX1304</f>
        <v>0</v>
      </c>
      <c r="H3680" s="42">
        <f>SmtRes!CZ1304</f>
        <v>79.88</v>
      </c>
      <c r="I3680" s="41">
        <f>SmtRes!AI1304</f>
        <v>1.3</v>
      </c>
      <c r="J3680" s="42">
        <f>ROUND(H3680*I3680, 2)</f>
        <v>103.84</v>
      </c>
      <c r="K3680" s="41"/>
      <c r="L3680" s="42">
        <f>SmtRes!DF1304</f>
        <v>0</v>
      </c>
    </row>
    <row r="3681" spans="1:83" ht="14.25" x14ac:dyDescent="0.2">
      <c r="A3681" s="38"/>
      <c r="B3681" s="38" t="s">
        <v>1412</v>
      </c>
      <c r="C3681" s="38" t="s">
        <v>1414</v>
      </c>
      <c r="D3681" s="39" t="s">
        <v>880</v>
      </c>
      <c r="E3681" s="40">
        <v>0.05</v>
      </c>
      <c r="F3681" s="40">
        <f>ROUND(0,7)</f>
        <v>0</v>
      </c>
      <c r="G3681" s="40">
        <f>SmtRes!CX1305</f>
        <v>0</v>
      </c>
      <c r="H3681" s="42">
        <f>SmtRes!CZ1305</f>
        <v>1289.92</v>
      </c>
      <c r="I3681" s="41">
        <f>SmtRes!AI1305</f>
        <v>1.24</v>
      </c>
      <c r="J3681" s="42">
        <f>ROUND(H3681*I3681, 2)</f>
        <v>1599.5</v>
      </c>
      <c r="K3681" s="41"/>
      <c r="L3681" s="42">
        <f>SmtRes!DF1305</f>
        <v>0</v>
      </c>
    </row>
    <row r="3682" spans="1:83" ht="28.5" x14ac:dyDescent="0.2">
      <c r="A3682" s="38"/>
      <c r="B3682" s="38" t="s">
        <v>1415</v>
      </c>
      <c r="C3682" s="45" t="s">
        <v>1417</v>
      </c>
      <c r="D3682" s="46" t="s">
        <v>1418</v>
      </c>
      <c r="E3682" s="47">
        <v>1.2200000000000001E-2</v>
      </c>
      <c r="F3682" s="47">
        <f>ROUND(0,7)</f>
        <v>0</v>
      </c>
      <c r="G3682" s="47">
        <f>SmtRes!CX1306</f>
        <v>0</v>
      </c>
      <c r="H3682" s="48">
        <f>SmtRes!CZ1306</f>
        <v>2316.7800000000002</v>
      </c>
      <c r="I3682" s="49">
        <f>SmtRes!AI1306</f>
        <v>1.27</v>
      </c>
      <c r="J3682" s="48">
        <f>ROUND(H3682*I3682, 2)</f>
        <v>2942.31</v>
      </c>
      <c r="K3682" s="49"/>
      <c r="L3682" s="48">
        <f>SmtRes!DF1306</f>
        <v>0</v>
      </c>
    </row>
    <row r="3683" spans="1:83" ht="15" x14ac:dyDescent="0.2">
      <c r="A3683" s="38"/>
      <c r="B3683" s="38"/>
      <c r="C3683" s="51" t="s">
        <v>1564</v>
      </c>
      <c r="D3683" s="39"/>
      <c r="E3683" s="40"/>
      <c r="F3683" s="40"/>
      <c r="G3683" s="40"/>
      <c r="H3683" s="42"/>
      <c r="I3683" s="41"/>
      <c r="J3683" s="42"/>
      <c r="K3683" s="41"/>
      <c r="L3683" s="42">
        <f>L3669+L3671+L3672+L3677</f>
        <v>30.32</v>
      </c>
    </row>
    <row r="3684" spans="1:83" ht="14.25" x14ac:dyDescent="0.2">
      <c r="A3684" s="38"/>
      <c r="B3684" s="38"/>
      <c r="C3684" s="38" t="s">
        <v>1565</v>
      </c>
      <c r="D3684" s="39"/>
      <c r="E3684" s="40"/>
      <c r="F3684" s="40"/>
      <c r="G3684" s="40"/>
      <c r="H3684" s="42"/>
      <c r="I3684" s="41"/>
      <c r="J3684" s="42"/>
      <c r="K3684" s="41"/>
      <c r="L3684" s="42">
        <f>SUM(AR3667:AR3687)+SUM(AS3667:AS3687)+SUM(AT3667:AT3687)+SUM(AU3667:AU3687)+SUM(AV3667:AV3687)</f>
        <v>29.72</v>
      </c>
    </row>
    <row r="3685" spans="1:83" ht="28.5" x14ac:dyDescent="0.2">
      <c r="A3685" s="38"/>
      <c r="B3685" s="38" t="s">
        <v>754</v>
      </c>
      <c r="C3685" s="38" t="s">
        <v>1840</v>
      </c>
      <c r="D3685" s="39" t="s">
        <v>1392</v>
      </c>
      <c r="E3685" s="40">
        <f>Source!BZ679</f>
        <v>97</v>
      </c>
      <c r="F3685" s="40"/>
      <c r="G3685" s="40">
        <f>Source!AT679</f>
        <v>97</v>
      </c>
      <c r="H3685" s="42"/>
      <c r="I3685" s="41"/>
      <c r="J3685" s="42"/>
      <c r="K3685" s="41"/>
      <c r="L3685" s="42">
        <f>SUM(AZ3667:AZ3687)</f>
        <v>28.83</v>
      </c>
    </row>
    <row r="3686" spans="1:83" ht="28.5" x14ac:dyDescent="0.2">
      <c r="A3686" s="45"/>
      <c r="B3686" s="45" t="s">
        <v>755</v>
      </c>
      <c r="C3686" s="45" t="s">
        <v>1841</v>
      </c>
      <c r="D3686" s="46" t="s">
        <v>1392</v>
      </c>
      <c r="E3686" s="47">
        <f>Source!CA679</f>
        <v>51</v>
      </c>
      <c r="F3686" s="47"/>
      <c r="G3686" s="47">
        <f>Source!AU679</f>
        <v>51</v>
      </c>
      <c r="H3686" s="48"/>
      <c r="I3686" s="49"/>
      <c r="J3686" s="48"/>
      <c r="K3686" s="49"/>
      <c r="L3686" s="48">
        <f>SUM(BA3667:BA3687)</f>
        <v>15.16</v>
      </c>
    </row>
    <row r="3687" spans="1:83" ht="15" x14ac:dyDescent="0.2">
      <c r="C3687" s="58" t="s">
        <v>1568</v>
      </c>
      <c r="D3687" s="58"/>
      <c r="E3687" s="58"/>
      <c r="F3687" s="58"/>
      <c r="G3687" s="58"/>
      <c r="H3687" s="58"/>
      <c r="I3687" s="59">
        <f>K3687/E3667</f>
        <v>7431</v>
      </c>
      <c r="J3687" s="59"/>
      <c r="K3687" s="59">
        <f>L3669+L3671+L3677+L3685+L3686+L3672</f>
        <v>74.31</v>
      </c>
      <c r="L3687" s="59"/>
      <c r="AD3687">
        <f>ROUND((Source!AT679/100)*((ROUND(SUMIF(SmtRes!AQ1298:'SmtRes'!AQ1306,"=1",SmtRes!AD1298:'SmtRes'!AD1306)*Source!I679, 2)+ROUND(SUMIF(SmtRes!AQ1298:'SmtRes'!AQ1306,"=1",SmtRes!AC1298:'SmtRes'!AC1306)*Source!I679, 2))), 2)</f>
        <v>15.39</v>
      </c>
      <c r="AE3687">
        <f>ROUND((Source!AU679/100)*((ROUND(SUMIF(SmtRes!AQ1298:'SmtRes'!AQ1306,"=1",SmtRes!AD1298:'SmtRes'!AD1306)*Source!I679, 2)+ROUND(SUMIF(SmtRes!AQ1298:'SmtRes'!AQ1306,"=1",SmtRes!AC1298:'SmtRes'!AC1306)*Source!I679, 2))), 2)</f>
        <v>8.09</v>
      </c>
      <c r="AN3687" s="50">
        <f>L3669+L3671+L3677+L3685+L3686+L3672</f>
        <v>74.31</v>
      </c>
      <c r="AO3687" s="50">
        <f>L3671</f>
        <v>0.59999999999999976</v>
      </c>
      <c r="AQ3687" t="s">
        <v>1569</v>
      </c>
      <c r="AR3687" s="50">
        <f>L3669</f>
        <v>29.39</v>
      </c>
      <c r="AT3687" s="50">
        <f>L3672</f>
        <v>0.33</v>
      </c>
      <c r="AV3687" t="s">
        <v>1569</v>
      </c>
      <c r="AW3687" s="50">
        <f>L3677</f>
        <v>0</v>
      </c>
      <c r="AZ3687">
        <f>Source!X679</f>
        <v>28.83</v>
      </c>
      <c r="BA3687">
        <f>Source!Y679</f>
        <v>15.16</v>
      </c>
      <c r="CD3687">
        <v>2</v>
      </c>
    </row>
    <row r="3689" spans="1:83" ht="16.5" x14ac:dyDescent="0.2">
      <c r="A3689" s="61" t="s">
        <v>1877</v>
      </c>
      <c r="B3689" s="61"/>
      <c r="C3689" s="61"/>
      <c r="D3689" s="61"/>
      <c r="E3689" s="61"/>
      <c r="F3689" s="61"/>
      <c r="G3689" s="61"/>
      <c r="H3689" s="61"/>
      <c r="I3689" s="61"/>
      <c r="J3689" s="61"/>
      <c r="K3689" s="61"/>
      <c r="L3689" s="61"/>
    </row>
    <row r="3690" spans="1:83" ht="54" x14ac:dyDescent="0.2">
      <c r="A3690" s="36" t="s">
        <v>832</v>
      </c>
      <c r="B3690" s="38" t="s">
        <v>1878</v>
      </c>
      <c r="C3690" s="38" t="s">
        <v>1879</v>
      </c>
      <c r="D3690" s="39" t="str">
        <f>Source!H715</f>
        <v>10 м</v>
      </c>
      <c r="E3690" s="40">
        <f>Source!K715</f>
        <v>0.1</v>
      </c>
      <c r="F3690" s="40"/>
      <c r="G3690" s="40">
        <f>Source!I715</f>
        <v>0.1</v>
      </c>
      <c r="H3690" s="42"/>
      <c r="I3690" s="41"/>
      <c r="J3690" s="42"/>
      <c r="K3690" s="41"/>
      <c r="L3690" s="42"/>
    </row>
    <row r="3691" spans="1:83" ht="15" x14ac:dyDescent="0.2">
      <c r="A3691" s="37"/>
      <c r="B3691" s="40">
        <v>1</v>
      </c>
      <c r="C3691" s="37" t="s">
        <v>1560</v>
      </c>
      <c r="D3691" s="39" t="s">
        <v>1220</v>
      </c>
      <c r="E3691" s="43"/>
      <c r="F3691" s="40"/>
      <c r="G3691" s="43">
        <f>Source!U715</f>
        <v>0.18</v>
      </c>
      <c r="H3691" s="40"/>
      <c r="I3691" s="40"/>
      <c r="J3691" s="40"/>
      <c r="K3691" s="40"/>
      <c r="L3691" s="44">
        <f>SUM(L3692:L3692)-SUMIF(CE3692:CE3692, 1, L3692:L3692)</f>
        <v>75.760000000000005</v>
      </c>
    </row>
    <row r="3692" spans="1:83" ht="28.5" x14ac:dyDescent="0.2">
      <c r="A3692" s="38"/>
      <c r="B3692" s="38" t="s">
        <v>1304</v>
      </c>
      <c r="C3692" s="38" t="s">
        <v>1305</v>
      </c>
      <c r="D3692" s="39" t="s">
        <v>1220</v>
      </c>
      <c r="E3692" s="40">
        <v>1.8</v>
      </c>
      <c r="F3692" s="40"/>
      <c r="G3692" s="40">
        <f>SmtRes!CX1307</f>
        <v>0.18</v>
      </c>
      <c r="H3692" s="42"/>
      <c r="I3692" s="41"/>
      <c r="J3692" s="42">
        <f>SmtRes!CZ1307</f>
        <v>420.91</v>
      </c>
      <c r="K3692" s="41"/>
      <c r="L3692" s="42">
        <f>SmtRes!DI1307</f>
        <v>75.760000000000005</v>
      </c>
    </row>
    <row r="3693" spans="1:83" ht="15" x14ac:dyDescent="0.2">
      <c r="A3693" s="37"/>
      <c r="B3693" s="40">
        <v>2</v>
      </c>
      <c r="C3693" s="37" t="s">
        <v>1561</v>
      </c>
      <c r="D3693" s="39"/>
      <c r="E3693" s="43"/>
      <c r="F3693" s="40"/>
      <c r="G3693" s="43"/>
      <c r="H3693" s="40"/>
      <c r="I3693" s="40"/>
      <c r="J3693" s="40"/>
      <c r="K3693" s="40"/>
      <c r="L3693" s="44">
        <f>SUM(L3694:L3697)-SUMIF(CE3694:CE3697, 1, L3694:L3697)</f>
        <v>1.02</v>
      </c>
    </row>
    <row r="3694" spans="1:83" ht="15" x14ac:dyDescent="0.2">
      <c r="A3694" s="37"/>
      <c r="B3694" s="40"/>
      <c r="C3694" s="37" t="s">
        <v>1563</v>
      </c>
      <c r="D3694" s="39" t="s">
        <v>1220</v>
      </c>
      <c r="E3694" s="43"/>
      <c r="F3694" s="40"/>
      <c r="G3694" s="43">
        <f>Source!V715</f>
        <v>1E-3</v>
      </c>
      <c r="H3694" s="40"/>
      <c r="I3694" s="40"/>
      <c r="J3694" s="40"/>
      <c r="K3694" s="40"/>
      <c r="L3694" s="44">
        <f>SUMIF(CE3695:CE3697, 1, L3695:L3697)</f>
        <v>0.48</v>
      </c>
      <c r="CE3694">
        <v>1</v>
      </c>
    </row>
    <row r="3695" spans="1:83" ht="28.5" x14ac:dyDescent="0.2">
      <c r="A3695" s="38"/>
      <c r="B3695" s="38" t="s">
        <v>1227</v>
      </c>
      <c r="C3695" s="38" t="s">
        <v>1229</v>
      </c>
      <c r="D3695" s="39" t="s">
        <v>1090</v>
      </c>
      <c r="E3695" s="40">
        <v>0.01</v>
      </c>
      <c r="F3695" s="40"/>
      <c r="G3695" s="40">
        <f>SmtRes!CX1309</f>
        <v>1E-3</v>
      </c>
      <c r="H3695" s="42"/>
      <c r="I3695" s="41"/>
      <c r="J3695" s="42">
        <f>SmtRes!CZ1309</f>
        <v>544.70000000000005</v>
      </c>
      <c r="K3695" s="41"/>
      <c r="L3695" s="42">
        <f>SmtRes!DG1309</f>
        <v>0.54</v>
      </c>
    </row>
    <row r="3696" spans="1:83" ht="28.5" x14ac:dyDescent="0.2">
      <c r="A3696" s="38"/>
      <c r="B3696" s="38" t="s">
        <v>1226</v>
      </c>
      <c r="C3696" s="38" t="s">
        <v>1562</v>
      </c>
      <c r="D3696" s="39" t="s">
        <v>1220</v>
      </c>
      <c r="E3696" s="40">
        <f>SmtRes!DO1309*SmtRes!AT1309</f>
        <v>0.01</v>
      </c>
      <c r="F3696" s="40"/>
      <c r="G3696" s="40">
        <f>SmtRes!DO1309*SmtRes!CX1309</f>
        <v>1E-3</v>
      </c>
      <c r="H3696" s="42"/>
      <c r="I3696" s="41"/>
      <c r="J3696" s="42">
        <f>ROUND(SmtRes!AG1309/SmtRes!DO1309, 2)</f>
        <v>477.98</v>
      </c>
      <c r="K3696" s="41"/>
      <c r="L3696" s="42">
        <f>SmtRes!DH1309</f>
        <v>0.48</v>
      </c>
      <c r="CE3696">
        <v>1</v>
      </c>
    </row>
    <row r="3697" spans="1:83" ht="57" x14ac:dyDescent="0.2">
      <c r="A3697" s="38"/>
      <c r="B3697" s="38" t="s">
        <v>1426</v>
      </c>
      <c r="C3697" s="38" t="s">
        <v>1428</v>
      </c>
      <c r="D3697" s="39" t="s">
        <v>1090</v>
      </c>
      <c r="E3697" s="40">
        <v>0.05</v>
      </c>
      <c r="F3697" s="40"/>
      <c r="G3697" s="40">
        <f>SmtRes!CX1310</f>
        <v>5.0000000000000001E-3</v>
      </c>
      <c r="H3697" s="42"/>
      <c r="I3697" s="41"/>
      <c r="J3697" s="42">
        <f>SmtRes!CZ1310</f>
        <v>95.79</v>
      </c>
      <c r="K3697" s="41"/>
      <c r="L3697" s="42">
        <f>SmtRes!DG1310</f>
        <v>0.48</v>
      </c>
    </row>
    <row r="3698" spans="1:83" ht="15" x14ac:dyDescent="0.2">
      <c r="A3698" s="37"/>
      <c r="B3698" s="40">
        <v>4</v>
      </c>
      <c r="C3698" s="37" t="s">
        <v>1576</v>
      </c>
      <c r="D3698" s="39"/>
      <c r="E3698" s="43"/>
      <c r="F3698" s="40"/>
      <c r="G3698" s="43"/>
      <c r="H3698" s="40"/>
      <c r="I3698" s="40"/>
      <c r="J3698" s="40"/>
      <c r="K3698" s="40"/>
      <c r="L3698" s="44">
        <f>SUM(L3699:L3699)-SUMIF(CE3699:CE3699, 1, L3699:L3699)</f>
        <v>0</v>
      </c>
    </row>
    <row r="3699" spans="1:83" ht="57" x14ac:dyDescent="0.2">
      <c r="A3699" s="38"/>
      <c r="B3699" s="38" t="s">
        <v>1396</v>
      </c>
      <c r="C3699" s="38" t="s">
        <v>1398</v>
      </c>
      <c r="D3699" s="39" t="s">
        <v>1242</v>
      </c>
      <c r="E3699" s="40">
        <v>0.12</v>
      </c>
      <c r="F3699" s="40">
        <f>ROUND(0,7)</f>
        <v>0</v>
      </c>
      <c r="G3699" s="40">
        <f>SmtRes!CX1311</f>
        <v>0</v>
      </c>
      <c r="H3699" s="42">
        <f>SmtRes!CZ1311</f>
        <v>155.63</v>
      </c>
      <c r="I3699" s="41">
        <f>SmtRes!AI1311</f>
        <v>0.94</v>
      </c>
      <c r="J3699" s="42">
        <f>ROUND(H3699*I3699, 2)</f>
        <v>146.29</v>
      </c>
      <c r="K3699" s="41"/>
      <c r="L3699" s="42">
        <f>SmtRes!DF1311</f>
        <v>0</v>
      </c>
    </row>
    <row r="3700" spans="1:83" ht="14.25" x14ac:dyDescent="0.2">
      <c r="A3700" s="38"/>
      <c r="B3700" s="38" t="str">
        <f>EtalonRes!I2005</f>
        <v>08.3.04.02</v>
      </c>
      <c r="C3700" s="45" t="str">
        <f>EtalonRes!K2005</f>
        <v>Сталь стержневая диаметром до 10 мм</v>
      </c>
      <c r="D3700" s="46" t="str">
        <f>EtalonRes!O2005</f>
        <v>т</v>
      </c>
      <c r="E3700" s="47">
        <f>EtalonRes!X2005</f>
        <v>0</v>
      </c>
      <c r="F3700" s="47">
        <f>ROUND(0,7)</f>
        <v>0</v>
      </c>
      <c r="G3700" s="47">
        <f>ROUND(EtalonRes!AG2005*Source!I715, 7)</f>
        <v>0</v>
      </c>
      <c r="H3700" s="48"/>
      <c r="I3700" s="49"/>
      <c r="J3700" s="48"/>
      <c r="K3700" s="49"/>
      <c r="L3700" s="48"/>
    </row>
    <row r="3701" spans="1:83" ht="15" x14ac:dyDescent="0.2">
      <c r="A3701" s="38"/>
      <c r="B3701" s="38"/>
      <c r="C3701" s="51" t="s">
        <v>1564</v>
      </c>
      <c r="D3701" s="39"/>
      <c r="E3701" s="40"/>
      <c r="F3701" s="40"/>
      <c r="G3701" s="40"/>
      <c r="H3701" s="42"/>
      <c r="I3701" s="41"/>
      <c r="J3701" s="42"/>
      <c r="K3701" s="41"/>
      <c r="L3701" s="42">
        <f>L3691+L3693+L3694+L3698</f>
        <v>77.260000000000005</v>
      </c>
    </row>
    <row r="3702" spans="1:83" ht="14.25" x14ac:dyDescent="0.2">
      <c r="A3702" s="38"/>
      <c r="B3702" s="38"/>
      <c r="C3702" s="38" t="s">
        <v>1565</v>
      </c>
      <c r="D3702" s="39"/>
      <c r="E3702" s="40"/>
      <c r="F3702" s="40"/>
      <c r="G3702" s="40"/>
      <c r="H3702" s="42"/>
      <c r="I3702" s="41"/>
      <c r="J3702" s="42"/>
      <c r="K3702" s="41"/>
      <c r="L3702" s="42">
        <f>SUM(AR3690:AR3705)+SUM(AS3690:AS3705)+SUM(AT3690:AT3705)+SUM(AU3690:AU3705)+SUM(AV3690:AV3705)</f>
        <v>76.240000000000009</v>
      </c>
    </row>
    <row r="3703" spans="1:83" ht="14.25" x14ac:dyDescent="0.2">
      <c r="A3703" s="38"/>
      <c r="B3703" s="38" t="s">
        <v>27</v>
      </c>
      <c r="C3703" s="38" t="s">
        <v>1566</v>
      </c>
      <c r="D3703" s="39" t="s">
        <v>1392</v>
      </c>
      <c r="E3703" s="40">
        <f>Source!BZ715</f>
        <v>103</v>
      </c>
      <c r="F3703" s="40"/>
      <c r="G3703" s="40">
        <f>Source!AT715</f>
        <v>103</v>
      </c>
      <c r="H3703" s="42"/>
      <c r="I3703" s="41"/>
      <c r="J3703" s="42"/>
      <c r="K3703" s="41"/>
      <c r="L3703" s="42">
        <f>SUM(AZ3690:AZ3705)</f>
        <v>78.53</v>
      </c>
    </row>
    <row r="3704" spans="1:83" ht="14.25" x14ac:dyDescent="0.2">
      <c r="A3704" s="45"/>
      <c r="B3704" s="45" t="s">
        <v>28</v>
      </c>
      <c r="C3704" s="45" t="s">
        <v>1567</v>
      </c>
      <c r="D3704" s="46" t="s">
        <v>1392</v>
      </c>
      <c r="E3704" s="47">
        <f>Source!CA715</f>
        <v>60</v>
      </c>
      <c r="F3704" s="47"/>
      <c r="G3704" s="47">
        <f>Source!AU715</f>
        <v>60</v>
      </c>
      <c r="H3704" s="48"/>
      <c r="I3704" s="49"/>
      <c r="J3704" s="48"/>
      <c r="K3704" s="49"/>
      <c r="L3704" s="48">
        <f>SUM(BA3690:BA3705)</f>
        <v>45.74</v>
      </c>
    </row>
    <row r="3705" spans="1:83" ht="15" x14ac:dyDescent="0.2">
      <c r="C3705" s="58" t="s">
        <v>1568</v>
      </c>
      <c r="D3705" s="58"/>
      <c r="E3705" s="58"/>
      <c r="F3705" s="58"/>
      <c r="G3705" s="58"/>
      <c r="H3705" s="58"/>
      <c r="I3705" s="59">
        <f>K3705/E3690</f>
        <v>2015.3</v>
      </c>
      <c r="J3705" s="59"/>
      <c r="K3705" s="59">
        <f>L3691+L3693+L3698+L3703+L3704+L3694</f>
        <v>201.53</v>
      </c>
      <c r="L3705" s="59"/>
      <c r="AD3705">
        <f>ROUND((Source!AT715/100)*((ROUND(SUMIF(SmtRes!AQ1307:'SmtRes'!AQ1311,"=1",SmtRes!AD1307:'SmtRes'!AD1311)*Source!I715, 2)+ROUND(SUMIF(SmtRes!AQ1307:'SmtRes'!AQ1311,"=1",SmtRes!AC1307:'SmtRes'!AC1311)*Source!I715, 2))), 2)</f>
        <v>92.59</v>
      </c>
      <c r="AE3705">
        <f>ROUND((Source!AU715/100)*((ROUND(SUMIF(SmtRes!AQ1307:'SmtRes'!AQ1311,"=1",SmtRes!AD1307:'SmtRes'!AD1311)*Source!I715, 2)+ROUND(SUMIF(SmtRes!AQ1307:'SmtRes'!AQ1311,"=1",SmtRes!AC1307:'SmtRes'!AC1311)*Source!I715, 2))), 2)</f>
        <v>53.93</v>
      </c>
      <c r="AN3705" s="50">
        <f>L3691+L3693+L3698+L3703+L3704+L3694</f>
        <v>201.53</v>
      </c>
      <c r="AO3705" s="50">
        <f>L3693</f>
        <v>1.02</v>
      </c>
      <c r="AQ3705" t="s">
        <v>1569</v>
      </c>
      <c r="AR3705" s="50">
        <f>L3691</f>
        <v>75.760000000000005</v>
      </c>
      <c r="AT3705" s="50">
        <f>L3694</f>
        <v>0.48</v>
      </c>
      <c r="AV3705" t="s">
        <v>1569</v>
      </c>
      <c r="AW3705" s="50">
        <f>L3698</f>
        <v>0</v>
      </c>
      <c r="AZ3705">
        <f>Source!X715</f>
        <v>78.53</v>
      </c>
      <c r="BA3705">
        <f>Source!Y715</f>
        <v>45.74</v>
      </c>
      <c r="CD3705">
        <v>1</v>
      </c>
    </row>
    <row r="3706" spans="1:83" ht="54" x14ac:dyDescent="0.2">
      <c r="A3706" s="36" t="s">
        <v>837</v>
      </c>
      <c r="B3706" s="38" t="s">
        <v>1880</v>
      </c>
      <c r="C3706" s="38" t="s">
        <v>1881</v>
      </c>
      <c r="D3706" s="39" t="str">
        <f>Source!H716</f>
        <v>ШТ</v>
      </c>
      <c r="E3706" s="40">
        <f>Source!K716</f>
        <v>1</v>
      </c>
      <c r="F3706" s="40"/>
      <c r="G3706" s="40">
        <f>Source!I716</f>
        <v>1</v>
      </c>
      <c r="H3706" s="42"/>
      <c r="I3706" s="41"/>
      <c r="J3706" s="42"/>
      <c r="K3706" s="41"/>
      <c r="L3706" s="42"/>
    </row>
    <row r="3707" spans="1:83" ht="15" x14ac:dyDescent="0.2">
      <c r="A3707" s="37"/>
      <c r="B3707" s="40">
        <v>1</v>
      </c>
      <c r="C3707" s="37" t="s">
        <v>1560</v>
      </c>
      <c r="D3707" s="39" t="s">
        <v>1220</v>
      </c>
      <c r="E3707" s="43"/>
      <c r="F3707" s="40"/>
      <c r="G3707" s="43">
        <f>Source!U716</f>
        <v>0.67</v>
      </c>
      <c r="H3707" s="40"/>
      <c r="I3707" s="40"/>
      <c r="J3707" s="40"/>
      <c r="K3707" s="40"/>
      <c r="L3707" s="44">
        <f>SUM(L3708:L3708)-SUMIF(CE3708:CE3708, 1, L3708:L3708)</f>
        <v>282.01</v>
      </c>
    </row>
    <row r="3708" spans="1:83" ht="28.5" x14ac:dyDescent="0.2">
      <c r="A3708" s="38"/>
      <c r="B3708" s="38" t="s">
        <v>1304</v>
      </c>
      <c r="C3708" s="38" t="s">
        <v>1305</v>
      </c>
      <c r="D3708" s="39" t="s">
        <v>1220</v>
      </c>
      <c r="E3708" s="40">
        <v>0.67</v>
      </c>
      <c r="F3708" s="40"/>
      <c r="G3708" s="40">
        <f>SmtRes!CX1312</f>
        <v>0.67</v>
      </c>
      <c r="H3708" s="42"/>
      <c r="I3708" s="41"/>
      <c r="J3708" s="42">
        <f>SmtRes!CZ1312</f>
        <v>420.91</v>
      </c>
      <c r="K3708" s="41"/>
      <c r="L3708" s="42">
        <f>SmtRes!DI1312</f>
        <v>282.01</v>
      </c>
    </row>
    <row r="3709" spans="1:83" ht="15" x14ac:dyDescent="0.2">
      <c r="A3709" s="37"/>
      <c r="B3709" s="40">
        <v>2</v>
      </c>
      <c r="C3709" s="37" t="s">
        <v>1561</v>
      </c>
      <c r="D3709" s="39"/>
      <c r="E3709" s="43"/>
      <c r="F3709" s="40"/>
      <c r="G3709" s="43"/>
      <c r="H3709" s="40"/>
      <c r="I3709" s="40"/>
      <c r="J3709" s="40"/>
      <c r="K3709" s="40"/>
      <c r="L3709" s="44">
        <f>SUM(L3710:L3711)-SUMIF(CE3710:CE3711, 1, L3710:L3711)</f>
        <v>11.49</v>
      </c>
    </row>
    <row r="3710" spans="1:83" ht="15" x14ac:dyDescent="0.2">
      <c r="A3710" s="37"/>
      <c r="B3710" s="40"/>
      <c r="C3710" s="37" t="s">
        <v>1563</v>
      </c>
      <c r="D3710" s="39" t="s">
        <v>1220</v>
      </c>
      <c r="E3710" s="43"/>
      <c r="F3710" s="40"/>
      <c r="G3710" s="43">
        <f>Source!V716</f>
        <v>0</v>
      </c>
      <c r="H3710" s="40"/>
      <c r="I3710" s="40"/>
      <c r="J3710" s="40"/>
      <c r="K3710" s="40"/>
      <c r="L3710" s="44">
        <f>SUMIF(CE3711:CE3711, 1, L3711:L3711)</f>
        <v>0</v>
      </c>
      <c r="CE3710">
        <v>1</v>
      </c>
    </row>
    <row r="3711" spans="1:83" ht="57" x14ac:dyDescent="0.2">
      <c r="A3711" s="38"/>
      <c r="B3711" s="38" t="s">
        <v>1426</v>
      </c>
      <c r="C3711" s="38" t="s">
        <v>1428</v>
      </c>
      <c r="D3711" s="39" t="s">
        <v>1090</v>
      </c>
      <c r="E3711" s="40">
        <v>0.12</v>
      </c>
      <c r="F3711" s="40"/>
      <c r="G3711" s="40">
        <f>SmtRes!CX1313</f>
        <v>0.12</v>
      </c>
      <c r="H3711" s="42"/>
      <c r="I3711" s="41"/>
      <c r="J3711" s="42">
        <f>SmtRes!CZ1313</f>
        <v>95.79</v>
      </c>
      <c r="K3711" s="41"/>
      <c r="L3711" s="42">
        <f>SmtRes!DG1313</f>
        <v>11.49</v>
      </c>
    </row>
    <row r="3712" spans="1:83" ht="15" x14ac:dyDescent="0.2">
      <c r="A3712" s="37"/>
      <c r="B3712" s="40">
        <v>4</v>
      </c>
      <c r="C3712" s="37" t="s">
        <v>1576</v>
      </c>
      <c r="D3712" s="39"/>
      <c r="E3712" s="43"/>
      <c r="F3712" s="40"/>
      <c r="G3712" s="43"/>
      <c r="H3712" s="40"/>
      <c r="I3712" s="40"/>
      <c r="J3712" s="40"/>
      <c r="K3712" s="40"/>
      <c r="L3712" s="44">
        <f>SUM(L3713:L3714)-SUMIF(CE3713:CE3714, 1, L3713:L3714)</f>
        <v>0</v>
      </c>
    </row>
    <row r="3713" spans="1:83" ht="57" x14ac:dyDescent="0.2">
      <c r="A3713" s="38"/>
      <c r="B3713" s="38" t="s">
        <v>1396</v>
      </c>
      <c r="C3713" s="38" t="s">
        <v>1398</v>
      </c>
      <c r="D3713" s="39" t="s">
        <v>1242</v>
      </c>
      <c r="E3713" s="40">
        <v>0.03</v>
      </c>
      <c r="F3713" s="40">
        <f>ROUND(0,7)</f>
        <v>0</v>
      </c>
      <c r="G3713" s="40">
        <f>SmtRes!CX1314</f>
        <v>0</v>
      </c>
      <c r="H3713" s="42">
        <f>SmtRes!CZ1314</f>
        <v>155.63</v>
      </c>
      <c r="I3713" s="41">
        <f>SmtRes!AI1314</f>
        <v>0.94</v>
      </c>
      <c r="J3713" s="42">
        <f>ROUND(H3713*I3713, 2)</f>
        <v>146.29</v>
      </c>
      <c r="K3713" s="41"/>
      <c r="L3713" s="42">
        <f>SmtRes!DF1314</f>
        <v>0</v>
      </c>
    </row>
    <row r="3714" spans="1:83" ht="28.5" x14ac:dyDescent="0.2">
      <c r="A3714" s="38"/>
      <c r="B3714" s="38" t="s">
        <v>1429</v>
      </c>
      <c r="C3714" s="45" t="s">
        <v>1431</v>
      </c>
      <c r="D3714" s="46" t="s">
        <v>806</v>
      </c>
      <c r="E3714" s="47">
        <v>5.0000000000000001E-3</v>
      </c>
      <c r="F3714" s="47">
        <f>ROUND(0,7)</f>
        <v>0</v>
      </c>
      <c r="G3714" s="47">
        <f>SmtRes!CX1315</f>
        <v>0</v>
      </c>
      <c r="H3714" s="48"/>
      <c r="I3714" s="49"/>
      <c r="J3714" s="48">
        <f>SmtRes!CZ1315</f>
        <v>51875.98</v>
      </c>
      <c r="K3714" s="49"/>
      <c r="L3714" s="48">
        <f>SmtRes!DF1315</f>
        <v>0</v>
      </c>
    </row>
    <row r="3715" spans="1:83" ht="15" x14ac:dyDescent="0.2">
      <c r="A3715" s="38"/>
      <c r="B3715" s="38"/>
      <c r="C3715" s="51" t="s">
        <v>1564</v>
      </c>
      <c r="D3715" s="39"/>
      <c r="E3715" s="40"/>
      <c r="F3715" s="40"/>
      <c r="G3715" s="40"/>
      <c r="H3715" s="42"/>
      <c r="I3715" s="41"/>
      <c r="J3715" s="42"/>
      <c r="K3715" s="41"/>
      <c r="L3715" s="42">
        <f>L3707+L3709+L3710+L3712</f>
        <v>293.5</v>
      </c>
    </row>
    <row r="3716" spans="1:83" ht="14.25" x14ac:dyDescent="0.2">
      <c r="A3716" s="38"/>
      <c r="B3716" s="38"/>
      <c r="C3716" s="38" t="s">
        <v>1565</v>
      </c>
      <c r="D3716" s="39"/>
      <c r="E3716" s="40"/>
      <c r="F3716" s="40"/>
      <c r="G3716" s="40"/>
      <c r="H3716" s="42"/>
      <c r="I3716" s="41"/>
      <c r="J3716" s="42"/>
      <c r="K3716" s="41"/>
      <c r="L3716" s="42">
        <f>SUM(AR3706:AR3719)+SUM(AS3706:AS3719)+SUM(AT3706:AT3719)+SUM(AU3706:AU3719)+SUM(AV3706:AV3719)</f>
        <v>282.01</v>
      </c>
    </row>
    <row r="3717" spans="1:83" ht="14.25" x14ac:dyDescent="0.2">
      <c r="A3717" s="38"/>
      <c r="B3717" s="38" t="s">
        <v>27</v>
      </c>
      <c r="C3717" s="38" t="s">
        <v>1566</v>
      </c>
      <c r="D3717" s="39" t="s">
        <v>1392</v>
      </c>
      <c r="E3717" s="40">
        <f>Source!BZ716</f>
        <v>103</v>
      </c>
      <c r="F3717" s="40"/>
      <c r="G3717" s="40">
        <f>Source!AT716</f>
        <v>103</v>
      </c>
      <c r="H3717" s="42"/>
      <c r="I3717" s="41"/>
      <c r="J3717" s="42"/>
      <c r="K3717" s="41"/>
      <c r="L3717" s="42">
        <f>SUM(AZ3706:AZ3719)</f>
        <v>290.47000000000003</v>
      </c>
    </row>
    <row r="3718" spans="1:83" ht="14.25" x14ac:dyDescent="0.2">
      <c r="A3718" s="45"/>
      <c r="B3718" s="45" t="s">
        <v>28</v>
      </c>
      <c r="C3718" s="45" t="s">
        <v>1567</v>
      </c>
      <c r="D3718" s="46" t="s">
        <v>1392</v>
      </c>
      <c r="E3718" s="47">
        <f>Source!CA716</f>
        <v>60</v>
      </c>
      <c r="F3718" s="47"/>
      <c r="G3718" s="47">
        <f>Source!AU716</f>
        <v>60</v>
      </c>
      <c r="H3718" s="48"/>
      <c r="I3718" s="49"/>
      <c r="J3718" s="48"/>
      <c r="K3718" s="49"/>
      <c r="L3718" s="48">
        <f>SUM(BA3706:BA3719)</f>
        <v>169.21</v>
      </c>
    </row>
    <row r="3719" spans="1:83" ht="15" x14ac:dyDescent="0.2">
      <c r="C3719" s="58" t="s">
        <v>1568</v>
      </c>
      <c r="D3719" s="58"/>
      <c r="E3719" s="58"/>
      <c r="F3719" s="58"/>
      <c r="G3719" s="58"/>
      <c r="H3719" s="58"/>
      <c r="I3719" s="59">
        <f>K3719/E3706</f>
        <v>753.18000000000006</v>
      </c>
      <c r="J3719" s="59"/>
      <c r="K3719" s="59">
        <f>L3707+L3709+L3712+L3717+L3718+L3710</f>
        <v>753.18000000000006</v>
      </c>
      <c r="L3719" s="59"/>
      <c r="AD3719">
        <f>ROUND((Source!AT716/100)*((ROUND(SUMIF(SmtRes!AQ1312:'SmtRes'!AQ1315,"=1",SmtRes!AD1312:'SmtRes'!AD1315)*Source!I716, 2)+ROUND(SUMIF(SmtRes!AQ1312:'SmtRes'!AQ1315,"=1",SmtRes!AC1312:'SmtRes'!AC1315)*Source!I716, 2))), 2)</f>
        <v>433.54</v>
      </c>
      <c r="AE3719">
        <f>ROUND((Source!AU716/100)*((ROUND(SUMIF(SmtRes!AQ1312:'SmtRes'!AQ1315,"=1",SmtRes!AD1312:'SmtRes'!AD1315)*Source!I716, 2)+ROUND(SUMIF(SmtRes!AQ1312:'SmtRes'!AQ1315,"=1",SmtRes!AC1312:'SmtRes'!AC1315)*Source!I716, 2))), 2)</f>
        <v>252.55</v>
      </c>
      <c r="AN3719" s="50">
        <f>L3707+L3709+L3712+L3717+L3718+L3710</f>
        <v>753.18000000000006</v>
      </c>
      <c r="AO3719" s="50">
        <f>L3709</f>
        <v>11.49</v>
      </c>
      <c r="AQ3719" t="s">
        <v>1569</v>
      </c>
      <c r="AR3719" s="50">
        <f>L3707</f>
        <v>282.01</v>
      </c>
      <c r="AT3719" s="50">
        <f>L3710</f>
        <v>0</v>
      </c>
      <c r="AV3719" t="s">
        <v>1569</v>
      </c>
      <c r="AW3719" s="50">
        <f>L3712</f>
        <v>0</v>
      </c>
      <c r="AZ3719">
        <f>Source!X716</f>
        <v>290.47000000000003</v>
      </c>
      <c r="BA3719">
        <f>Source!Y716</f>
        <v>169.21</v>
      </c>
      <c r="CD3719">
        <v>1</v>
      </c>
    </row>
    <row r="3720" spans="1:83" ht="54" x14ac:dyDescent="0.2">
      <c r="A3720" s="36" t="s">
        <v>841</v>
      </c>
      <c r="B3720" s="38" t="s">
        <v>1882</v>
      </c>
      <c r="C3720" s="38" t="s">
        <v>1883</v>
      </c>
      <c r="D3720" s="39" t="str">
        <f>Source!H717</f>
        <v>ШТ</v>
      </c>
      <c r="E3720" s="40">
        <f>Source!K717</f>
        <v>1</v>
      </c>
      <c r="F3720" s="40"/>
      <c r="G3720" s="40">
        <f>Source!I717</f>
        <v>1</v>
      </c>
      <c r="H3720" s="42"/>
      <c r="I3720" s="41"/>
      <c r="J3720" s="42"/>
      <c r="K3720" s="41"/>
      <c r="L3720" s="42"/>
    </row>
    <row r="3721" spans="1:83" ht="15" x14ac:dyDescent="0.2">
      <c r="A3721" s="37"/>
      <c r="B3721" s="40">
        <v>1</v>
      </c>
      <c r="C3721" s="37" t="s">
        <v>1560</v>
      </c>
      <c r="D3721" s="39" t="s">
        <v>1220</v>
      </c>
      <c r="E3721" s="43"/>
      <c r="F3721" s="40"/>
      <c r="G3721" s="43">
        <f>Source!U717</f>
        <v>0.45</v>
      </c>
      <c r="H3721" s="40"/>
      <c r="I3721" s="40"/>
      <c r="J3721" s="40"/>
      <c r="K3721" s="40"/>
      <c r="L3721" s="44">
        <f>SUM(L3722:L3722)-SUMIF(CE3722:CE3722, 1, L3722:L3722)</f>
        <v>189.41</v>
      </c>
    </row>
    <row r="3722" spans="1:83" ht="28.5" x14ac:dyDescent="0.2">
      <c r="A3722" s="38"/>
      <c r="B3722" s="38" t="s">
        <v>1304</v>
      </c>
      <c r="C3722" s="38" t="s">
        <v>1305</v>
      </c>
      <c r="D3722" s="39" t="s">
        <v>1220</v>
      </c>
      <c r="E3722" s="40">
        <v>0.45</v>
      </c>
      <c r="F3722" s="40"/>
      <c r="G3722" s="40">
        <f>SmtRes!CX1316</f>
        <v>0.45</v>
      </c>
      <c r="H3722" s="42"/>
      <c r="I3722" s="41"/>
      <c r="J3722" s="42">
        <f>SmtRes!CZ1316</f>
        <v>420.91</v>
      </c>
      <c r="K3722" s="41"/>
      <c r="L3722" s="42">
        <f>SmtRes!DI1316</f>
        <v>189.41</v>
      </c>
    </row>
    <row r="3723" spans="1:83" ht="15" x14ac:dyDescent="0.2">
      <c r="A3723" s="37"/>
      <c r="B3723" s="40">
        <v>2</v>
      </c>
      <c r="C3723" s="37" t="s">
        <v>1561</v>
      </c>
      <c r="D3723" s="39"/>
      <c r="E3723" s="43"/>
      <c r="F3723" s="40"/>
      <c r="G3723" s="43"/>
      <c r="H3723" s="40"/>
      <c r="I3723" s="40"/>
      <c r="J3723" s="40"/>
      <c r="K3723" s="40"/>
      <c r="L3723" s="44">
        <f>SUM(L3724:L3728)-SUMIF(CE3724:CE3728, 1, L3724:L3728)</f>
        <v>147.48000000000002</v>
      </c>
    </row>
    <row r="3724" spans="1:83" ht="15" x14ac:dyDescent="0.2">
      <c r="A3724" s="37"/>
      <c r="B3724" s="40"/>
      <c r="C3724" s="37" t="s">
        <v>1563</v>
      </c>
      <c r="D3724" s="39" t="s">
        <v>1220</v>
      </c>
      <c r="E3724" s="43"/>
      <c r="F3724" s="40"/>
      <c r="G3724" s="43">
        <f>Source!V717</f>
        <v>0.32</v>
      </c>
      <c r="H3724" s="40"/>
      <c r="I3724" s="40"/>
      <c r="J3724" s="40"/>
      <c r="K3724" s="40"/>
      <c r="L3724" s="44">
        <f>SUMIF(CE3725:CE3728, 1, L3725:L3728)</f>
        <v>152.94999999999999</v>
      </c>
      <c r="CE3724">
        <v>1</v>
      </c>
    </row>
    <row r="3725" spans="1:83" ht="57" x14ac:dyDescent="0.2">
      <c r="A3725" s="38"/>
      <c r="B3725" s="38" t="s">
        <v>1426</v>
      </c>
      <c r="C3725" s="38" t="s">
        <v>1428</v>
      </c>
      <c r="D3725" s="39" t="s">
        <v>1090</v>
      </c>
      <c r="E3725" s="40">
        <v>0.12</v>
      </c>
      <c r="F3725" s="40"/>
      <c r="G3725" s="40">
        <f>SmtRes!CX1318</f>
        <v>0.12</v>
      </c>
      <c r="H3725" s="42"/>
      <c r="I3725" s="41"/>
      <c r="J3725" s="42">
        <f>SmtRes!CZ1318</f>
        <v>95.79</v>
      </c>
      <c r="K3725" s="41"/>
      <c r="L3725" s="42">
        <f>SmtRes!DG1318</f>
        <v>11.49</v>
      </c>
    </row>
    <row r="3726" spans="1:83" ht="57" x14ac:dyDescent="0.2">
      <c r="A3726" s="38"/>
      <c r="B3726" s="38" t="s">
        <v>1432</v>
      </c>
      <c r="C3726" s="38" t="s">
        <v>1434</v>
      </c>
      <c r="D3726" s="39" t="s">
        <v>1090</v>
      </c>
      <c r="E3726" s="40">
        <v>0.32</v>
      </c>
      <c r="F3726" s="40"/>
      <c r="G3726" s="40">
        <f>SmtRes!CX1319</f>
        <v>0.32</v>
      </c>
      <c r="H3726" s="42"/>
      <c r="I3726" s="41"/>
      <c r="J3726" s="42">
        <f>SmtRes!CZ1319</f>
        <v>341.08</v>
      </c>
      <c r="K3726" s="41"/>
      <c r="L3726" s="42">
        <f>SmtRes!DG1319</f>
        <v>109.15</v>
      </c>
    </row>
    <row r="3727" spans="1:83" ht="28.5" x14ac:dyDescent="0.2">
      <c r="A3727" s="38"/>
      <c r="B3727" s="38" t="s">
        <v>1226</v>
      </c>
      <c r="C3727" s="38" t="s">
        <v>1562</v>
      </c>
      <c r="D3727" s="39" t="s">
        <v>1220</v>
      </c>
      <c r="E3727" s="40">
        <f>SmtRes!DO1319*SmtRes!AT1319</f>
        <v>0.32</v>
      </c>
      <c r="F3727" s="40"/>
      <c r="G3727" s="40">
        <f>SmtRes!DO1319*SmtRes!CX1319</f>
        <v>0.32</v>
      </c>
      <c r="H3727" s="42"/>
      <c r="I3727" s="41"/>
      <c r="J3727" s="42">
        <f>ROUND(SmtRes!AG1319/SmtRes!DO1319, 2)</f>
        <v>477.98</v>
      </c>
      <c r="K3727" s="41"/>
      <c r="L3727" s="42">
        <f>SmtRes!DH1319</f>
        <v>152.94999999999999</v>
      </c>
      <c r="CE3727">
        <v>1</v>
      </c>
    </row>
    <row r="3728" spans="1:83" ht="85.5" x14ac:dyDescent="0.2">
      <c r="A3728" s="38"/>
      <c r="B3728" s="38" t="s">
        <v>1435</v>
      </c>
      <c r="C3728" s="38" t="s">
        <v>1437</v>
      </c>
      <c r="D3728" s="39" t="s">
        <v>1090</v>
      </c>
      <c r="E3728" s="40">
        <v>0.32</v>
      </c>
      <c r="F3728" s="40"/>
      <c r="G3728" s="40">
        <f>SmtRes!CX1320</f>
        <v>0.32</v>
      </c>
      <c r="H3728" s="42">
        <f>SmtRes!CZ1320</f>
        <v>68.2</v>
      </c>
      <c r="I3728" s="41">
        <f>SmtRes!AJ1320</f>
        <v>1.23</v>
      </c>
      <c r="J3728" s="42">
        <f>ROUND(H3728*I3728, 2)</f>
        <v>83.89</v>
      </c>
      <c r="K3728" s="41"/>
      <c r="L3728" s="42">
        <f>SmtRes!DG1320</f>
        <v>26.84</v>
      </c>
    </row>
    <row r="3729" spans="1:83" ht="15" x14ac:dyDescent="0.2">
      <c r="A3729" s="37"/>
      <c r="B3729" s="40">
        <v>4</v>
      </c>
      <c r="C3729" s="37" t="s">
        <v>1576</v>
      </c>
      <c r="D3729" s="39"/>
      <c r="E3729" s="43"/>
      <c r="F3729" s="40"/>
      <c r="G3729" s="43"/>
      <c r="H3729" s="40"/>
      <c r="I3729" s="40"/>
      <c r="J3729" s="40"/>
      <c r="K3729" s="40"/>
      <c r="L3729" s="44">
        <f>SUM(L3730:L3731)-SUMIF(CE3730:CE3731, 1, L3730:L3731)</f>
        <v>0</v>
      </c>
    </row>
    <row r="3730" spans="1:83" ht="57" x14ac:dyDescent="0.2">
      <c r="A3730" s="38"/>
      <c r="B3730" s="38" t="s">
        <v>1396</v>
      </c>
      <c r="C3730" s="38" t="s">
        <v>1398</v>
      </c>
      <c r="D3730" s="39" t="s">
        <v>1242</v>
      </c>
      <c r="E3730" s="40">
        <v>0.03</v>
      </c>
      <c r="F3730" s="40">
        <f>ROUND(0,7)</f>
        <v>0</v>
      </c>
      <c r="G3730" s="40">
        <f>SmtRes!CX1321</f>
        <v>0</v>
      </c>
      <c r="H3730" s="42">
        <f>SmtRes!CZ1321</f>
        <v>155.63</v>
      </c>
      <c r="I3730" s="41">
        <f>SmtRes!AI1321</f>
        <v>0.94</v>
      </c>
      <c r="J3730" s="42">
        <f>ROUND(H3730*I3730, 2)</f>
        <v>146.29</v>
      </c>
      <c r="K3730" s="41"/>
      <c r="L3730" s="42">
        <f>SmtRes!DF1321</f>
        <v>0</v>
      </c>
    </row>
    <row r="3731" spans="1:83" ht="28.5" x14ac:dyDescent="0.2">
      <c r="A3731" s="38"/>
      <c r="B3731" s="38" t="s">
        <v>1429</v>
      </c>
      <c r="C3731" s="45" t="s">
        <v>1431</v>
      </c>
      <c r="D3731" s="46" t="s">
        <v>806</v>
      </c>
      <c r="E3731" s="47">
        <v>5.0000000000000001E-3</v>
      </c>
      <c r="F3731" s="47">
        <f>ROUND(0,7)</f>
        <v>0</v>
      </c>
      <c r="G3731" s="47">
        <f>SmtRes!CX1322</f>
        <v>0</v>
      </c>
      <c r="H3731" s="48"/>
      <c r="I3731" s="49"/>
      <c r="J3731" s="48">
        <f>SmtRes!CZ1322</f>
        <v>51875.98</v>
      </c>
      <c r="K3731" s="49"/>
      <c r="L3731" s="48">
        <f>SmtRes!DF1322</f>
        <v>0</v>
      </c>
    </row>
    <row r="3732" spans="1:83" ht="15" x14ac:dyDescent="0.2">
      <c r="A3732" s="38"/>
      <c r="B3732" s="38"/>
      <c r="C3732" s="51" t="s">
        <v>1564</v>
      </c>
      <c r="D3732" s="39"/>
      <c r="E3732" s="40"/>
      <c r="F3732" s="40"/>
      <c r="G3732" s="40"/>
      <c r="H3732" s="42"/>
      <c r="I3732" s="41"/>
      <c r="J3732" s="42"/>
      <c r="K3732" s="41"/>
      <c r="L3732" s="42">
        <f>L3721+L3723+L3724+L3729</f>
        <v>489.84</v>
      </c>
    </row>
    <row r="3733" spans="1:83" ht="14.25" x14ac:dyDescent="0.2">
      <c r="A3733" s="38"/>
      <c r="B3733" s="38"/>
      <c r="C3733" s="38" t="s">
        <v>1565</v>
      </c>
      <c r="D3733" s="39"/>
      <c r="E3733" s="40"/>
      <c r="F3733" s="40"/>
      <c r="G3733" s="40"/>
      <c r="H3733" s="42"/>
      <c r="I3733" s="41"/>
      <c r="J3733" s="42"/>
      <c r="K3733" s="41"/>
      <c r="L3733" s="42">
        <f>SUM(AR3720:AR3736)+SUM(AS3720:AS3736)+SUM(AT3720:AT3736)+SUM(AU3720:AU3736)+SUM(AV3720:AV3736)</f>
        <v>342.36</v>
      </c>
    </row>
    <row r="3734" spans="1:83" ht="14.25" x14ac:dyDescent="0.2">
      <c r="A3734" s="38"/>
      <c r="B3734" s="38" t="s">
        <v>27</v>
      </c>
      <c r="C3734" s="38" t="s">
        <v>1566</v>
      </c>
      <c r="D3734" s="39" t="s">
        <v>1392</v>
      </c>
      <c r="E3734" s="40">
        <f>Source!BZ717</f>
        <v>103</v>
      </c>
      <c r="F3734" s="40"/>
      <c r="G3734" s="40">
        <f>Source!AT717</f>
        <v>103</v>
      </c>
      <c r="H3734" s="42"/>
      <c r="I3734" s="41"/>
      <c r="J3734" s="42"/>
      <c r="K3734" s="41"/>
      <c r="L3734" s="42">
        <f>SUM(AZ3720:AZ3736)</f>
        <v>352.63</v>
      </c>
    </row>
    <row r="3735" spans="1:83" ht="14.25" x14ac:dyDescent="0.2">
      <c r="A3735" s="45"/>
      <c r="B3735" s="45" t="s">
        <v>28</v>
      </c>
      <c r="C3735" s="45" t="s">
        <v>1567</v>
      </c>
      <c r="D3735" s="46" t="s">
        <v>1392</v>
      </c>
      <c r="E3735" s="47">
        <f>Source!CA717</f>
        <v>60</v>
      </c>
      <c r="F3735" s="47"/>
      <c r="G3735" s="47">
        <f>Source!AU717</f>
        <v>60</v>
      </c>
      <c r="H3735" s="48"/>
      <c r="I3735" s="49"/>
      <c r="J3735" s="48"/>
      <c r="K3735" s="49"/>
      <c r="L3735" s="48">
        <f>SUM(BA3720:BA3736)</f>
        <v>205.42</v>
      </c>
    </row>
    <row r="3736" spans="1:83" ht="15" x14ac:dyDescent="0.2">
      <c r="C3736" s="58" t="s">
        <v>1568</v>
      </c>
      <c r="D3736" s="58"/>
      <c r="E3736" s="58"/>
      <c r="F3736" s="58"/>
      <c r="G3736" s="58"/>
      <c r="H3736" s="58"/>
      <c r="I3736" s="59">
        <f>K3736/E3720</f>
        <v>1047.8899999999999</v>
      </c>
      <c r="J3736" s="59"/>
      <c r="K3736" s="59">
        <f>L3721+L3723+L3729+L3734+L3735+L3724</f>
        <v>1047.8899999999999</v>
      </c>
      <c r="L3736" s="59"/>
      <c r="AD3736">
        <f>ROUND((Source!AT717/100)*((ROUND(SUMIF(SmtRes!AQ1316:'SmtRes'!AQ1322,"=1",SmtRes!AD1316:'SmtRes'!AD1322)*Source!I717, 2)+ROUND(SUMIF(SmtRes!AQ1316:'SmtRes'!AQ1322,"=1",SmtRes!AC1316:'SmtRes'!AC1322)*Source!I717, 2))), 2)</f>
        <v>925.86</v>
      </c>
      <c r="AE3736">
        <f>ROUND((Source!AU717/100)*((ROUND(SUMIF(SmtRes!AQ1316:'SmtRes'!AQ1322,"=1",SmtRes!AD1316:'SmtRes'!AD1322)*Source!I717, 2)+ROUND(SUMIF(SmtRes!AQ1316:'SmtRes'!AQ1322,"=1",SmtRes!AC1316:'SmtRes'!AC1322)*Source!I717, 2))), 2)</f>
        <v>539.33000000000004</v>
      </c>
      <c r="AN3736" s="50">
        <f>L3721+L3723+L3729+L3734+L3735+L3724</f>
        <v>1047.8899999999999</v>
      </c>
      <c r="AO3736" s="50">
        <f>L3723</f>
        <v>147.48000000000002</v>
      </c>
      <c r="AQ3736" t="s">
        <v>1569</v>
      </c>
      <c r="AR3736" s="50">
        <f>L3721</f>
        <v>189.41</v>
      </c>
      <c r="AT3736" s="50">
        <f>L3724</f>
        <v>152.94999999999999</v>
      </c>
      <c r="AV3736" t="s">
        <v>1569</v>
      </c>
      <c r="AW3736" s="50">
        <f>L3729</f>
        <v>0</v>
      </c>
      <c r="AZ3736">
        <f>Source!X717</f>
        <v>352.63</v>
      </c>
      <c r="BA3736">
        <f>Source!Y717</f>
        <v>205.42</v>
      </c>
      <c r="CD3736">
        <v>1</v>
      </c>
    </row>
    <row r="3738" spans="1:83" ht="16.5" x14ac:dyDescent="0.2">
      <c r="A3738" s="61" t="s">
        <v>1884</v>
      </c>
      <c r="B3738" s="61"/>
      <c r="C3738" s="61"/>
      <c r="D3738" s="61"/>
      <c r="E3738" s="61"/>
      <c r="F3738" s="61"/>
      <c r="G3738" s="61"/>
      <c r="H3738" s="61"/>
      <c r="I3738" s="61"/>
      <c r="J3738" s="61"/>
      <c r="K3738" s="61"/>
      <c r="L3738" s="61"/>
    </row>
    <row r="3739" spans="1:83" ht="92.25" x14ac:dyDescent="0.2">
      <c r="A3739" s="36" t="s">
        <v>846</v>
      </c>
      <c r="B3739" s="38" t="s">
        <v>1885</v>
      </c>
      <c r="C3739" s="38" t="s">
        <v>1886</v>
      </c>
      <c r="D3739" s="39" t="str">
        <f>Source!H753</f>
        <v>ШТ</v>
      </c>
      <c r="E3739" s="40">
        <f>Source!K753</f>
        <v>1</v>
      </c>
      <c r="F3739" s="40"/>
      <c r="G3739" s="40">
        <f>Source!I753</f>
        <v>1</v>
      </c>
      <c r="H3739" s="42"/>
      <c r="I3739" s="41"/>
      <c r="J3739" s="42"/>
      <c r="K3739" s="41"/>
      <c r="L3739" s="42"/>
    </row>
    <row r="3740" spans="1:83" ht="63.75" x14ac:dyDescent="0.2">
      <c r="B3740" s="55" t="str">
        <f>Source!EO753</f>
        <v>Поправка: 571/пр_2022_т.3_п.4</v>
      </c>
      <c r="C3740" s="55" t="str">
        <f>Source!CN753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741" spans="1:83" ht="15" x14ac:dyDescent="0.2">
      <c r="A3741" s="37"/>
      <c r="B3741" s="40">
        <v>1</v>
      </c>
      <c r="C3741" s="37" t="s">
        <v>1560</v>
      </c>
      <c r="D3741" s="39" t="s">
        <v>1220</v>
      </c>
      <c r="E3741" s="43"/>
      <c r="F3741" s="40"/>
      <c r="G3741" s="43">
        <f>Source!U753</f>
        <v>0.105</v>
      </c>
      <c r="H3741" s="40"/>
      <c r="I3741" s="40"/>
      <c r="J3741" s="40"/>
      <c r="K3741" s="40"/>
      <c r="L3741" s="44">
        <f>SUM(L3742:L3742)-SUMIF(CE3742:CE3742, 1, L3742:L3742)</f>
        <v>47.94</v>
      </c>
    </row>
    <row r="3742" spans="1:83" ht="28.5" x14ac:dyDescent="0.2">
      <c r="A3742" s="38"/>
      <c r="B3742" s="38" t="s">
        <v>1260</v>
      </c>
      <c r="C3742" s="38" t="s">
        <v>1261</v>
      </c>
      <c r="D3742" s="39" t="s">
        <v>1220</v>
      </c>
      <c r="E3742" s="40">
        <v>0.35</v>
      </c>
      <c r="F3742" s="40">
        <f>ROUND(0.3,7)</f>
        <v>0.3</v>
      </c>
      <c r="G3742" s="40">
        <f>SmtRes!CX1323</f>
        <v>0.105</v>
      </c>
      <c r="H3742" s="42"/>
      <c r="I3742" s="41"/>
      <c r="J3742" s="42">
        <f>SmtRes!CZ1323</f>
        <v>456.58</v>
      </c>
      <c r="K3742" s="41"/>
      <c r="L3742" s="42">
        <f>SmtRes!DI1323</f>
        <v>47.94</v>
      </c>
    </row>
    <row r="3743" spans="1:83" ht="15" x14ac:dyDescent="0.2">
      <c r="A3743" s="37"/>
      <c r="B3743" s="40">
        <v>2</v>
      </c>
      <c r="C3743" s="37" t="s">
        <v>1561</v>
      </c>
      <c r="D3743" s="39"/>
      <c r="E3743" s="43"/>
      <c r="F3743" s="40"/>
      <c r="G3743" s="43"/>
      <c r="H3743" s="40"/>
      <c r="I3743" s="40"/>
      <c r="J3743" s="40"/>
      <c r="K3743" s="40"/>
      <c r="L3743" s="44">
        <f>SUM(L3744:L3746)-SUMIF(CE3744:CE3746, 1, L3744:L3746)</f>
        <v>66.25</v>
      </c>
    </row>
    <row r="3744" spans="1:83" ht="15" x14ac:dyDescent="0.2">
      <c r="A3744" s="37"/>
      <c r="B3744" s="40"/>
      <c r="C3744" s="37" t="s">
        <v>1563</v>
      </c>
      <c r="D3744" s="39" t="s">
        <v>1220</v>
      </c>
      <c r="E3744" s="43"/>
      <c r="F3744" s="40"/>
      <c r="G3744" s="43">
        <f>Source!V753</f>
        <v>4.4999999999999998E-2</v>
      </c>
      <c r="H3744" s="40"/>
      <c r="I3744" s="40"/>
      <c r="J3744" s="40"/>
      <c r="K3744" s="40"/>
      <c r="L3744" s="44">
        <f>SUMIF(CE3745:CE3746, 1, L3745:L3746)</f>
        <v>28.89</v>
      </c>
      <c r="CE3744">
        <v>1</v>
      </c>
    </row>
    <row r="3745" spans="1:83" ht="28.5" x14ac:dyDescent="0.2">
      <c r="A3745" s="38"/>
      <c r="B3745" s="38" t="s">
        <v>1284</v>
      </c>
      <c r="C3745" s="38" t="s">
        <v>1286</v>
      </c>
      <c r="D3745" s="39" t="s">
        <v>1090</v>
      </c>
      <c r="E3745" s="40">
        <v>0.15</v>
      </c>
      <c r="F3745" s="40">
        <f>ROUND(0.3,7)</f>
        <v>0.3</v>
      </c>
      <c r="G3745" s="40">
        <f>SmtRes!CX1325</f>
        <v>4.4999999999999998E-2</v>
      </c>
      <c r="H3745" s="42"/>
      <c r="I3745" s="41"/>
      <c r="J3745" s="42">
        <f>SmtRes!CZ1325</f>
        <v>1472.33</v>
      </c>
      <c r="K3745" s="41"/>
      <c r="L3745" s="42">
        <f>SmtRes!DG1325</f>
        <v>66.25</v>
      </c>
    </row>
    <row r="3746" spans="1:83" ht="28.5" x14ac:dyDescent="0.2">
      <c r="A3746" s="38"/>
      <c r="B3746" s="38" t="s">
        <v>1287</v>
      </c>
      <c r="C3746" s="45" t="s">
        <v>1603</v>
      </c>
      <c r="D3746" s="46" t="s">
        <v>1220</v>
      </c>
      <c r="E3746" s="47">
        <f>SmtRes!DO1325*SmtRes!AT1325</f>
        <v>0.15</v>
      </c>
      <c r="F3746" s="47">
        <f>ROUND(0.3,7)</f>
        <v>0.3</v>
      </c>
      <c r="G3746" s="47">
        <f>SmtRes!DO1325*SmtRes!CX1325</f>
        <v>4.4999999999999998E-2</v>
      </c>
      <c r="H3746" s="48"/>
      <c r="I3746" s="49"/>
      <c r="J3746" s="48">
        <f>ROUND(SmtRes!AG1325/SmtRes!DO1325, 2)</f>
        <v>642.05999999999995</v>
      </c>
      <c r="K3746" s="49"/>
      <c r="L3746" s="48">
        <f>SmtRes!DH1325</f>
        <v>28.89</v>
      </c>
      <c r="CE3746">
        <v>1</v>
      </c>
    </row>
    <row r="3747" spans="1:83" ht="15" x14ac:dyDescent="0.2">
      <c r="A3747" s="38"/>
      <c r="B3747" s="38"/>
      <c r="C3747" s="51" t="s">
        <v>1564</v>
      </c>
      <c r="D3747" s="39"/>
      <c r="E3747" s="40"/>
      <c r="F3747" s="40"/>
      <c r="G3747" s="40"/>
      <c r="H3747" s="42"/>
      <c r="I3747" s="41"/>
      <c r="J3747" s="42"/>
      <c r="K3747" s="41"/>
      <c r="L3747" s="42">
        <f>L3741+L3743+L3744</f>
        <v>143.07999999999998</v>
      </c>
    </row>
    <row r="3748" spans="1:83" ht="14.25" x14ac:dyDescent="0.2">
      <c r="A3748" s="38"/>
      <c r="B3748" s="38"/>
      <c r="C3748" s="38" t="s">
        <v>1565</v>
      </c>
      <c r="D3748" s="39"/>
      <c r="E3748" s="40"/>
      <c r="F3748" s="40"/>
      <c r="G3748" s="40"/>
      <c r="H3748" s="42"/>
      <c r="I3748" s="41"/>
      <c r="J3748" s="42"/>
      <c r="K3748" s="41"/>
      <c r="L3748" s="42">
        <f>SUM(AR3739:AR3751)+SUM(AS3739:AS3751)+SUM(AT3739:AT3751)+SUM(AU3739:AU3751)+SUM(AV3739:AV3751)</f>
        <v>76.83</v>
      </c>
    </row>
    <row r="3749" spans="1:83" ht="28.5" x14ac:dyDescent="0.2">
      <c r="A3749" s="38"/>
      <c r="B3749" s="38" t="s">
        <v>754</v>
      </c>
      <c r="C3749" s="38" t="s">
        <v>1840</v>
      </c>
      <c r="D3749" s="39" t="s">
        <v>1392</v>
      </c>
      <c r="E3749" s="40">
        <f>Source!BZ753</f>
        <v>97</v>
      </c>
      <c r="F3749" s="40"/>
      <c r="G3749" s="40">
        <f>Source!AT753</f>
        <v>97</v>
      </c>
      <c r="H3749" s="42"/>
      <c r="I3749" s="41"/>
      <c r="J3749" s="42"/>
      <c r="K3749" s="41"/>
      <c r="L3749" s="42">
        <f>SUM(AZ3739:AZ3751)</f>
        <v>74.53</v>
      </c>
    </row>
    <row r="3750" spans="1:83" ht="28.5" x14ac:dyDescent="0.2">
      <c r="A3750" s="45"/>
      <c r="B3750" s="45" t="s">
        <v>755</v>
      </c>
      <c r="C3750" s="45" t="s">
        <v>1841</v>
      </c>
      <c r="D3750" s="46" t="s">
        <v>1392</v>
      </c>
      <c r="E3750" s="47">
        <f>Source!CA753</f>
        <v>51</v>
      </c>
      <c r="F3750" s="47"/>
      <c r="G3750" s="47">
        <f>Source!AU753</f>
        <v>51</v>
      </c>
      <c r="H3750" s="48"/>
      <c r="I3750" s="49"/>
      <c r="J3750" s="48"/>
      <c r="K3750" s="49"/>
      <c r="L3750" s="48">
        <f>SUM(BA3739:BA3751)</f>
        <v>39.18</v>
      </c>
    </row>
    <row r="3751" spans="1:83" ht="15" x14ac:dyDescent="0.2">
      <c r="C3751" s="58" t="s">
        <v>1568</v>
      </c>
      <c r="D3751" s="58"/>
      <c r="E3751" s="58"/>
      <c r="F3751" s="58"/>
      <c r="G3751" s="58"/>
      <c r="H3751" s="58"/>
      <c r="I3751" s="59">
        <f>K3751/E3739</f>
        <v>256.79000000000002</v>
      </c>
      <c r="J3751" s="59"/>
      <c r="K3751" s="59">
        <f>L3741+L3743+L3749+L3750+L3744</f>
        <v>256.79000000000002</v>
      </c>
      <c r="L3751" s="59"/>
      <c r="AD3751">
        <f>ROUND((Source!AT753/100)*((ROUND(SUMIF(SmtRes!AQ1323:'SmtRes'!AQ1325,"=1",SmtRes!AD1323:'SmtRes'!AD1325)*Source!I753, 2)+ROUND(SUMIF(SmtRes!AQ1323:'SmtRes'!AQ1325,"=1",SmtRes!AC1323:'SmtRes'!AC1325)*Source!I753, 2))), 2)</f>
        <v>1065.68</v>
      </c>
      <c r="AE3751">
        <f>ROUND((Source!AU753/100)*((ROUND(SUMIF(SmtRes!AQ1323:'SmtRes'!AQ1325,"=1",SmtRes!AD1323:'SmtRes'!AD1325)*Source!I753, 2)+ROUND(SUMIF(SmtRes!AQ1323:'SmtRes'!AQ1325,"=1",SmtRes!AC1323:'SmtRes'!AC1325)*Source!I753, 2))), 2)</f>
        <v>560.30999999999995</v>
      </c>
      <c r="AN3751" s="50">
        <f>L3741+L3743+L3749+L3750+L3744</f>
        <v>256.79000000000002</v>
      </c>
      <c r="AO3751" s="50">
        <f>L3743</f>
        <v>66.25</v>
      </c>
      <c r="AQ3751" t="s">
        <v>1569</v>
      </c>
      <c r="AR3751" s="50">
        <f>L3741</f>
        <v>47.94</v>
      </c>
      <c r="AT3751" s="50">
        <f>L3744</f>
        <v>28.89</v>
      </c>
      <c r="AV3751" t="s">
        <v>1569</v>
      </c>
      <c r="AW3751">
        <f>0</f>
        <v>0</v>
      </c>
      <c r="AZ3751">
        <f>Source!X753</f>
        <v>74.53</v>
      </c>
      <c r="BA3751">
        <f>Source!Y753</f>
        <v>39.18</v>
      </c>
      <c r="CD3751">
        <v>2</v>
      </c>
    </row>
    <row r="3752" spans="1:83" ht="39.75" x14ac:dyDescent="0.2">
      <c r="A3752" s="36" t="s">
        <v>850</v>
      </c>
      <c r="B3752" s="38" t="s">
        <v>1885</v>
      </c>
      <c r="C3752" s="38" t="s">
        <v>1887</v>
      </c>
      <c r="D3752" s="39" t="str">
        <f>Source!H754</f>
        <v>ШТ</v>
      </c>
      <c r="E3752" s="40">
        <f>Source!K754</f>
        <v>1</v>
      </c>
      <c r="F3752" s="40"/>
      <c r="G3752" s="40">
        <f>Source!I754</f>
        <v>1</v>
      </c>
      <c r="H3752" s="42"/>
      <c r="I3752" s="41"/>
      <c r="J3752" s="42"/>
      <c r="K3752" s="41"/>
      <c r="L3752" s="42"/>
    </row>
    <row r="3753" spans="1:83" ht="15" x14ac:dyDescent="0.2">
      <c r="A3753" s="37"/>
      <c r="B3753" s="40">
        <v>1</v>
      </c>
      <c r="C3753" s="37" t="s">
        <v>1560</v>
      </c>
      <c r="D3753" s="39" t="s">
        <v>1220</v>
      </c>
      <c r="E3753" s="43"/>
      <c r="F3753" s="40"/>
      <c r="G3753" s="43">
        <f>Source!U754</f>
        <v>0.35</v>
      </c>
      <c r="H3753" s="40"/>
      <c r="I3753" s="40"/>
      <c r="J3753" s="40"/>
      <c r="K3753" s="40"/>
      <c r="L3753" s="44">
        <f>SUM(L3754:L3754)-SUMIF(CE3754:CE3754, 1, L3754:L3754)</f>
        <v>159.80000000000001</v>
      </c>
    </row>
    <row r="3754" spans="1:83" ht="28.5" x14ac:dyDescent="0.2">
      <c r="A3754" s="38"/>
      <c r="B3754" s="38" t="s">
        <v>1260</v>
      </c>
      <c r="C3754" s="38" t="s">
        <v>1261</v>
      </c>
      <c r="D3754" s="39" t="s">
        <v>1220</v>
      </c>
      <c r="E3754" s="40">
        <v>0.35</v>
      </c>
      <c r="F3754" s="40"/>
      <c r="G3754" s="40">
        <f>SmtRes!CX1326</f>
        <v>0.35</v>
      </c>
      <c r="H3754" s="42"/>
      <c r="I3754" s="41"/>
      <c r="J3754" s="42">
        <f>SmtRes!CZ1326</f>
        <v>456.58</v>
      </c>
      <c r="K3754" s="41"/>
      <c r="L3754" s="42">
        <f>SmtRes!DI1326</f>
        <v>159.80000000000001</v>
      </c>
    </row>
    <row r="3755" spans="1:83" ht="15" x14ac:dyDescent="0.2">
      <c r="A3755" s="37"/>
      <c r="B3755" s="40">
        <v>2</v>
      </c>
      <c r="C3755" s="37" t="s">
        <v>1561</v>
      </c>
      <c r="D3755" s="39"/>
      <c r="E3755" s="43"/>
      <c r="F3755" s="40"/>
      <c r="G3755" s="43"/>
      <c r="H3755" s="40"/>
      <c r="I3755" s="40"/>
      <c r="J3755" s="40"/>
      <c r="K3755" s="40"/>
      <c r="L3755" s="44">
        <f>SUM(L3756:L3758)-SUMIF(CE3756:CE3758, 1, L3756:L3758)</f>
        <v>220.84999999999997</v>
      </c>
    </row>
    <row r="3756" spans="1:83" ht="15" x14ac:dyDescent="0.2">
      <c r="A3756" s="37"/>
      <c r="B3756" s="40"/>
      <c r="C3756" s="37" t="s">
        <v>1563</v>
      </c>
      <c r="D3756" s="39" t="s">
        <v>1220</v>
      </c>
      <c r="E3756" s="43"/>
      <c r="F3756" s="40"/>
      <c r="G3756" s="43">
        <f>Source!V754</f>
        <v>0.15</v>
      </c>
      <c r="H3756" s="40"/>
      <c r="I3756" s="40"/>
      <c r="J3756" s="40"/>
      <c r="K3756" s="40"/>
      <c r="L3756" s="44">
        <f>SUMIF(CE3757:CE3758, 1, L3757:L3758)</f>
        <v>96.31</v>
      </c>
      <c r="CE3756">
        <v>1</v>
      </c>
    </row>
    <row r="3757" spans="1:83" ht="28.5" x14ac:dyDescent="0.2">
      <c r="A3757" s="38"/>
      <c r="B3757" s="38" t="s">
        <v>1284</v>
      </c>
      <c r="C3757" s="38" t="s">
        <v>1286</v>
      </c>
      <c r="D3757" s="39" t="s">
        <v>1090</v>
      </c>
      <c r="E3757" s="40">
        <v>0.15</v>
      </c>
      <c r="F3757" s="40"/>
      <c r="G3757" s="40">
        <f>SmtRes!CX1328</f>
        <v>0.15</v>
      </c>
      <c r="H3757" s="42"/>
      <c r="I3757" s="41"/>
      <c r="J3757" s="42">
        <f>SmtRes!CZ1328</f>
        <v>1472.33</v>
      </c>
      <c r="K3757" s="41"/>
      <c r="L3757" s="42">
        <f>SmtRes!DG1328</f>
        <v>220.85</v>
      </c>
    </row>
    <row r="3758" spans="1:83" ht="28.5" x14ac:dyDescent="0.2">
      <c r="A3758" s="38"/>
      <c r="B3758" s="38" t="s">
        <v>1287</v>
      </c>
      <c r="C3758" s="45" t="s">
        <v>1603</v>
      </c>
      <c r="D3758" s="46" t="s">
        <v>1220</v>
      </c>
      <c r="E3758" s="47">
        <f>SmtRes!DO1328*SmtRes!AT1328</f>
        <v>0.15</v>
      </c>
      <c r="F3758" s="47"/>
      <c r="G3758" s="47">
        <f>SmtRes!DO1328*SmtRes!CX1328</f>
        <v>0.15</v>
      </c>
      <c r="H3758" s="48"/>
      <c r="I3758" s="49"/>
      <c r="J3758" s="48">
        <f>ROUND(SmtRes!AG1328/SmtRes!DO1328, 2)</f>
        <v>642.05999999999995</v>
      </c>
      <c r="K3758" s="49"/>
      <c r="L3758" s="48">
        <f>SmtRes!DH1328</f>
        <v>96.31</v>
      </c>
      <c r="CE3758">
        <v>1</v>
      </c>
    </row>
    <row r="3759" spans="1:83" ht="15" x14ac:dyDescent="0.2">
      <c r="A3759" s="38"/>
      <c r="B3759" s="38"/>
      <c r="C3759" s="51" t="s">
        <v>1564</v>
      </c>
      <c r="D3759" s="39"/>
      <c r="E3759" s="40"/>
      <c r="F3759" s="40"/>
      <c r="G3759" s="40"/>
      <c r="H3759" s="42"/>
      <c r="I3759" s="41"/>
      <c r="J3759" s="42"/>
      <c r="K3759" s="41"/>
      <c r="L3759" s="42">
        <f>L3753+L3755+L3756</f>
        <v>476.96</v>
      </c>
    </row>
    <row r="3760" spans="1:83" ht="14.25" x14ac:dyDescent="0.2">
      <c r="A3760" s="38"/>
      <c r="B3760" s="38"/>
      <c r="C3760" s="38" t="s">
        <v>1565</v>
      </c>
      <c r="D3760" s="39"/>
      <c r="E3760" s="40"/>
      <c r="F3760" s="40"/>
      <c r="G3760" s="40"/>
      <c r="H3760" s="42"/>
      <c r="I3760" s="41"/>
      <c r="J3760" s="42"/>
      <c r="K3760" s="41"/>
      <c r="L3760" s="42">
        <f>SUM(AR3752:AR3763)+SUM(AS3752:AS3763)+SUM(AT3752:AT3763)+SUM(AU3752:AU3763)+SUM(AV3752:AV3763)</f>
        <v>256.11</v>
      </c>
    </row>
    <row r="3761" spans="1:83" ht="28.5" x14ac:dyDescent="0.2">
      <c r="A3761" s="38"/>
      <c r="B3761" s="38" t="s">
        <v>754</v>
      </c>
      <c r="C3761" s="38" t="s">
        <v>1840</v>
      </c>
      <c r="D3761" s="39" t="s">
        <v>1392</v>
      </c>
      <c r="E3761" s="40">
        <f>Source!BZ754</f>
        <v>97</v>
      </c>
      <c r="F3761" s="40"/>
      <c r="G3761" s="40">
        <f>Source!AT754</f>
        <v>97</v>
      </c>
      <c r="H3761" s="42"/>
      <c r="I3761" s="41"/>
      <c r="J3761" s="42"/>
      <c r="K3761" s="41"/>
      <c r="L3761" s="42">
        <f>SUM(AZ3752:AZ3763)</f>
        <v>248.43</v>
      </c>
    </row>
    <row r="3762" spans="1:83" ht="28.5" x14ac:dyDescent="0.2">
      <c r="A3762" s="45"/>
      <c r="B3762" s="45" t="s">
        <v>755</v>
      </c>
      <c r="C3762" s="45" t="s">
        <v>1841</v>
      </c>
      <c r="D3762" s="46" t="s">
        <v>1392</v>
      </c>
      <c r="E3762" s="47">
        <f>Source!CA754</f>
        <v>51</v>
      </c>
      <c r="F3762" s="47"/>
      <c r="G3762" s="47">
        <f>Source!AU754</f>
        <v>51</v>
      </c>
      <c r="H3762" s="48"/>
      <c r="I3762" s="49"/>
      <c r="J3762" s="48"/>
      <c r="K3762" s="49"/>
      <c r="L3762" s="48">
        <f>SUM(BA3752:BA3763)</f>
        <v>130.62</v>
      </c>
    </row>
    <row r="3763" spans="1:83" ht="15" x14ac:dyDescent="0.2">
      <c r="C3763" s="58" t="s">
        <v>1568</v>
      </c>
      <c r="D3763" s="58"/>
      <c r="E3763" s="58"/>
      <c r="F3763" s="58"/>
      <c r="G3763" s="58"/>
      <c r="H3763" s="58"/>
      <c r="I3763" s="59">
        <f>K3763/E3752</f>
        <v>856.01</v>
      </c>
      <c r="J3763" s="59"/>
      <c r="K3763" s="59">
        <f>L3753+L3755+L3761+L3762+L3756</f>
        <v>856.01</v>
      </c>
      <c r="L3763" s="59"/>
      <c r="AD3763">
        <f>ROUND((Source!AT754/100)*((ROUND(SUMIF(SmtRes!AQ1326:'SmtRes'!AQ1328,"=1",SmtRes!AD1326:'SmtRes'!AD1328)*Source!I754, 2)+ROUND(SUMIF(SmtRes!AQ1326:'SmtRes'!AQ1328,"=1",SmtRes!AC1326:'SmtRes'!AC1328)*Source!I754, 2))), 2)</f>
        <v>1065.68</v>
      </c>
      <c r="AE3763">
        <f>ROUND((Source!AU754/100)*((ROUND(SUMIF(SmtRes!AQ1326:'SmtRes'!AQ1328,"=1",SmtRes!AD1326:'SmtRes'!AD1328)*Source!I754, 2)+ROUND(SUMIF(SmtRes!AQ1326:'SmtRes'!AQ1328,"=1",SmtRes!AC1326:'SmtRes'!AC1328)*Source!I754, 2))), 2)</f>
        <v>560.30999999999995</v>
      </c>
      <c r="AN3763" s="50">
        <f>L3753+L3755+L3761+L3762+L3756</f>
        <v>856.01</v>
      </c>
      <c r="AO3763" s="50">
        <f>L3755</f>
        <v>220.84999999999997</v>
      </c>
      <c r="AQ3763" t="s">
        <v>1569</v>
      </c>
      <c r="AR3763" s="50">
        <f>L3753</f>
        <v>159.80000000000001</v>
      </c>
      <c r="AT3763" s="50">
        <f>L3756</f>
        <v>96.31</v>
      </c>
      <c r="AV3763" t="s">
        <v>1569</v>
      </c>
      <c r="AW3763">
        <f>0</f>
        <v>0</v>
      </c>
      <c r="AZ3763">
        <f>Source!X754</f>
        <v>248.43</v>
      </c>
      <c r="BA3763">
        <f>Source!Y754</f>
        <v>130.62</v>
      </c>
      <c r="CD3763">
        <v>2</v>
      </c>
    </row>
    <row r="3764" spans="1:83" ht="106.5" x14ac:dyDescent="0.2">
      <c r="A3764" s="36" t="s">
        <v>852</v>
      </c>
      <c r="B3764" s="38" t="s">
        <v>1888</v>
      </c>
      <c r="C3764" s="38" t="s">
        <v>1889</v>
      </c>
      <c r="D3764" s="39" t="str">
        <f>Source!H755</f>
        <v>ШТ</v>
      </c>
      <c r="E3764" s="40">
        <f>Source!K755</f>
        <v>1</v>
      </c>
      <c r="F3764" s="40"/>
      <c r="G3764" s="40">
        <f>Source!I755</f>
        <v>1</v>
      </c>
      <c r="H3764" s="42"/>
      <c r="I3764" s="41"/>
      <c r="J3764" s="42"/>
      <c r="K3764" s="41"/>
      <c r="L3764" s="42"/>
    </row>
    <row r="3765" spans="1:83" ht="63.75" x14ac:dyDescent="0.2">
      <c r="B3765" s="55" t="str">
        <f>Source!EO755</f>
        <v>Поправка: 571/пр_2022_т.3_п.4</v>
      </c>
      <c r="C3765" s="55" t="str">
        <f>Source!CN755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766" spans="1:83" ht="15" x14ac:dyDescent="0.2">
      <c r="A3766" s="37"/>
      <c r="B3766" s="40">
        <v>1</v>
      </c>
      <c r="C3766" s="37" t="s">
        <v>1560</v>
      </c>
      <c r="D3766" s="39" t="s">
        <v>1220</v>
      </c>
      <c r="E3766" s="43"/>
      <c r="F3766" s="40"/>
      <c r="G3766" s="43">
        <f>Source!U755</f>
        <v>0.315</v>
      </c>
      <c r="H3766" s="40"/>
      <c r="I3766" s="40"/>
      <c r="J3766" s="40"/>
      <c r="K3766" s="40"/>
      <c r="L3766" s="44">
        <f>SUM(L3767:L3767)-SUMIF(CE3767:CE3767, 1, L3767:L3767)</f>
        <v>143.82</v>
      </c>
    </row>
    <row r="3767" spans="1:83" ht="28.5" x14ac:dyDescent="0.2">
      <c r="A3767" s="38"/>
      <c r="B3767" s="38" t="s">
        <v>1260</v>
      </c>
      <c r="C3767" s="38" t="s">
        <v>1261</v>
      </c>
      <c r="D3767" s="39" t="s">
        <v>1220</v>
      </c>
      <c r="E3767" s="40">
        <v>1.05</v>
      </c>
      <c r="F3767" s="40">
        <f>ROUND(0.3,7)</f>
        <v>0.3</v>
      </c>
      <c r="G3767" s="40">
        <f>SmtRes!CX1329</f>
        <v>0.315</v>
      </c>
      <c r="H3767" s="42"/>
      <c r="I3767" s="41"/>
      <c r="J3767" s="42">
        <f>SmtRes!CZ1329</f>
        <v>456.58</v>
      </c>
      <c r="K3767" s="41"/>
      <c r="L3767" s="42">
        <f>SmtRes!DI1329</f>
        <v>143.82</v>
      </c>
    </row>
    <row r="3768" spans="1:83" ht="15" x14ac:dyDescent="0.2">
      <c r="A3768" s="37"/>
      <c r="B3768" s="40">
        <v>2</v>
      </c>
      <c r="C3768" s="37" t="s">
        <v>1561</v>
      </c>
      <c r="D3768" s="39"/>
      <c r="E3768" s="43"/>
      <c r="F3768" s="40"/>
      <c r="G3768" s="43"/>
      <c r="H3768" s="40"/>
      <c r="I3768" s="40"/>
      <c r="J3768" s="40"/>
      <c r="K3768" s="40"/>
      <c r="L3768" s="44">
        <f>SUM(L3769:L3771)-SUMIF(CE3769:CE3771, 1, L3769:L3771)</f>
        <v>203.18</v>
      </c>
    </row>
    <row r="3769" spans="1:83" ht="15" x14ac:dyDescent="0.2">
      <c r="A3769" s="37"/>
      <c r="B3769" s="40"/>
      <c r="C3769" s="37" t="s">
        <v>1563</v>
      </c>
      <c r="D3769" s="39" t="s">
        <v>1220</v>
      </c>
      <c r="E3769" s="43"/>
      <c r="F3769" s="40"/>
      <c r="G3769" s="43">
        <f>Source!V755</f>
        <v>0.13800000000000001</v>
      </c>
      <c r="H3769" s="40"/>
      <c r="I3769" s="40"/>
      <c r="J3769" s="40"/>
      <c r="K3769" s="40"/>
      <c r="L3769" s="44">
        <f>SUMIF(CE3770:CE3771, 1, L3770:L3771)</f>
        <v>88.6</v>
      </c>
      <c r="CE3769">
        <v>1</v>
      </c>
    </row>
    <row r="3770" spans="1:83" ht="28.5" x14ac:dyDescent="0.2">
      <c r="A3770" s="38"/>
      <c r="B3770" s="38" t="s">
        <v>1284</v>
      </c>
      <c r="C3770" s="38" t="s">
        <v>1286</v>
      </c>
      <c r="D3770" s="39" t="s">
        <v>1090</v>
      </c>
      <c r="E3770" s="40">
        <v>0.46</v>
      </c>
      <c r="F3770" s="40">
        <f>ROUND(0.3,7)</f>
        <v>0.3</v>
      </c>
      <c r="G3770" s="40">
        <f>SmtRes!CX1331</f>
        <v>0.13800000000000001</v>
      </c>
      <c r="H3770" s="42"/>
      <c r="I3770" s="41"/>
      <c r="J3770" s="42">
        <f>SmtRes!CZ1331</f>
        <v>1472.33</v>
      </c>
      <c r="K3770" s="41"/>
      <c r="L3770" s="42">
        <f>SmtRes!DG1331</f>
        <v>203.18</v>
      </c>
    </row>
    <row r="3771" spans="1:83" ht="28.5" x14ac:dyDescent="0.2">
      <c r="A3771" s="38"/>
      <c r="B3771" s="38" t="s">
        <v>1287</v>
      </c>
      <c r="C3771" s="45" t="s">
        <v>1603</v>
      </c>
      <c r="D3771" s="46" t="s">
        <v>1220</v>
      </c>
      <c r="E3771" s="47">
        <f>SmtRes!DO1331*SmtRes!AT1331</f>
        <v>0.46</v>
      </c>
      <c r="F3771" s="47">
        <f>ROUND(0.3,7)</f>
        <v>0.3</v>
      </c>
      <c r="G3771" s="47">
        <f>SmtRes!DO1331*SmtRes!CX1331</f>
        <v>0.13800000000000001</v>
      </c>
      <c r="H3771" s="48"/>
      <c r="I3771" s="49"/>
      <c r="J3771" s="48">
        <f>ROUND(SmtRes!AG1331/SmtRes!DO1331, 2)</f>
        <v>642.05999999999995</v>
      </c>
      <c r="K3771" s="49"/>
      <c r="L3771" s="48">
        <f>SmtRes!DH1331</f>
        <v>88.6</v>
      </c>
      <c r="CE3771">
        <v>1</v>
      </c>
    </row>
    <row r="3772" spans="1:83" ht="15" x14ac:dyDescent="0.2">
      <c r="A3772" s="38"/>
      <c r="B3772" s="38"/>
      <c r="C3772" s="51" t="s">
        <v>1564</v>
      </c>
      <c r="D3772" s="39"/>
      <c r="E3772" s="40"/>
      <c r="F3772" s="40"/>
      <c r="G3772" s="40"/>
      <c r="H3772" s="42"/>
      <c r="I3772" s="41"/>
      <c r="J3772" s="42"/>
      <c r="K3772" s="41"/>
      <c r="L3772" s="42">
        <f>L3766+L3768+L3769</f>
        <v>435.6</v>
      </c>
    </row>
    <row r="3773" spans="1:83" ht="14.25" x14ac:dyDescent="0.2">
      <c r="A3773" s="38"/>
      <c r="B3773" s="38"/>
      <c r="C3773" s="38" t="s">
        <v>1565</v>
      </c>
      <c r="D3773" s="39"/>
      <c r="E3773" s="40"/>
      <c r="F3773" s="40"/>
      <c r="G3773" s="40"/>
      <c r="H3773" s="42"/>
      <c r="I3773" s="41"/>
      <c r="J3773" s="42"/>
      <c r="K3773" s="41"/>
      <c r="L3773" s="42">
        <f>SUM(AR3764:AR3776)+SUM(AS3764:AS3776)+SUM(AT3764:AT3776)+SUM(AU3764:AU3776)+SUM(AV3764:AV3776)</f>
        <v>232.42</v>
      </c>
    </row>
    <row r="3774" spans="1:83" ht="28.5" x14ac:dyDescent="0.2">
      <c r="A3774" s="38"/>
      <c r="B3774" s="38" t="s">
        <v>754</v>
      </c>
      <c r="C3774" s="38" t="s">
        <v>1840</v>
      </c>
      <c r="D3774" s="39" t="s">
        <v>1392</v>
      </c>
      <c r="E3774" s="40">
        <f>Source!BZ755</f>
        <v>97</v>
      </c>
      <c r="F3774" s="40"/>
      <c r="G3774" s="40">
        <f>Source!AT755</f>
        <v>97</v>
      </c>
      <c r="H3774" s="42"/>
      <c r="I3774" s="41"/>
      <c r="J3774" s="42"/>
      <c r="K3774" s="41"/>
      <c r="L3774" s="42">
        <f>SUM(AZ3764:AZ3776)</f>
        <v>225.45</v>
      </c>
    </row>
    <row r="3775" spans="1:83" ht="28.5" x14ac:dyDescent="0.2">
      <c r="A3775" s="45"/>
      <c r="B3775" s="45" t="s">
        <v>755</v>
      </c>
      <c r="C3775" s="45" t="s">
        <v>1841</v>
      </c>
      <c r="D3775" s="46" t="s">
        <v>1392</v>
      </c>
      <c r="E3775" s="47">
        <f>Source!CA755</f>
        <v>51</v>
      </c>
      <c r="F3775" s="47"/>
      <c r="G3775" s="47">
        <f>Source!AU755</f>
        <v>51</v>
      </c>
      <c r="H3775" s="48"/>
      <c r="I3775" s="49"/>
      <c r="J3775" s="48"/>
      <c r="K3775" s="49"/>
      <c r="L3775" s="48">
        <f>SUM(BA3764:BA3776)</f>
        <v>118.53</v>
      </c>
    </row>
    <row r="3776" spans="1:83" ht="15" x14ac:dyDescent="0.2">
      <c r="C3776" s="58" t="s">
        <v>1568</v>
      </c>
      <c r="D3776" s="58"/>
      <c r="E3776" s="58"/>
      <c r="F3776" s="58"/>
      <c r="G3776" s="58"/>
      <c r="H3776" s="58"/>
      <c r="I3776" s="59">
        <f>K3776/E3764</f>
        <v>779.58</v>
      </c>
      <c r="J3776" s="59"/>
      <c r="K3776" s="59">
        <f>L3766+L3768+L3774+L3775+L3769</f>
        <v>779.58</v>
      </c>
      <c r="L3776" s="59"/>
      <c r="AD3776">
        <f>ROUND((Source!AT755/100)*((ROUND(SUMIF(SmtRes!AQ1329:'SmtRes'!AQ1331,"=1",SmtRes!AD1329:'SmtRes'!AD1331)*Source!I755, 2)+ROUND(SUMIF(SmtRes!AQ1329:'SmtRes'!AQ1331,"=1",SmtRes!AC1329:'SmtRes'!AC1331)*Source!I755, 2))), 2)</f>
        <v>1065.68</v>
      </c>
      <c r="AE3776">
        <f>ROUND((Source!AU755/100)*((ROUND(SUMIF(SmtRes!AQ1329:'SmtRes'!AQ1331,"=1",SmtRes!AD1329:'SmtRes'!AD1331)*Source!I755, 2)+ROUND(SUMIF(SmtRes!AQ1329:'SmtRes'!AQ1331,"=1",SmtRes!AC1329:'SmtRes'!AC1331)*Source!I755, 2))), 2)</f>
        <v>560.30999999999995</v>
      </c>
      <c r="AN3776" s="50">
        <f>L3766+L3768+L3774+L3775+L3769</f>
        <v>779.58</v>
      </c>
      <c r="AO3776" s="50">
        <f>L3768</f>
        <v>203.18</v>
      </c>
      <c r="AQ3776" t="s">
        <v>1569</v>
      </c>
      <c r="AR3776" s="50">
        <f>L3766</f>
        <v>143.82</v>
      </c>
      <c r="AT3776" s="50">
        <f>L3769</f>
        <v>88.6</v>
      </c>
      <c r="AV3776" t="s">
        <v>1569</v>
      </c>
      <c r="AW3776">
        <f>0</f>
        <v>0</v>
      </c>
      <c r="AZ3776">
        <f>Source!X755</f>
        <v>225.45</v>
      </c>
      <c r="BA3776">
        <f>Source!Y755</f>
        <v>118.53</v>
      </c>
      <c r="CD3776">
        <v>2</v>
      </c>
    </row>
    <row r="3777" spans="1:83" ht="68.25" x14ac:dyDescent="0.2">
      <c r="A3777" s="36" t="s">
        <v>856</v>
      </c>
      <c r="B3777" s="38" t="s">
        <v>1888</v>
      </c>
      <c r="C3777" s="38" t="s">
        <v>1890</v>
      </c>
      <c r="D3777" s="39" t="str">
        <f>Source!H756</f>
        <v>ШТ</v>
      </c>
      <c r="E3777" s="40">
        <f>Source!K756</f>
        <v>1</v>
      </c>
      <c r="F3777" s="40"/>
      <c r="G3777" s="40">
        <f>Source!I756</f>
        <v>1</v>
      </c>
      <c r="H3777" s="42"/>
      <c r="I3777" s="41"/>
      <c r="J3777" s="42"/>
      <c r="K3777" s="41"/>
      <c r="L3777" s="42"/>
    </row>
    <row r="3778" spans="1:83" ht="15" x14ac:dyDescent="0.2">
      <c r="A3778" s="37"/>
      <c r="B3778" s="40">
        <v>1</v>
      </c>
      <c r="C3778" s="37" t="s">
        <v>1560</v>
      </c>
      <c r="D3778" s="39" t="s">
        <v>1220</v>
      </c>
      <c r="E3778" s="43"/>
      <c r="F3778" s="40"/>
      <c r="G3778" s="43">
        <f>Source!U756</f>
        <v>1.05</v>
      </c>
      <c r="H3778" s="40"/>
      <c r="I3778" s="40"/>
      <c r="J3778" s="40"/>
      <c r="K3778" s="40"/>
      <c r="L3778" s="44">
        <f>SUM(L3779:L3779)-SUMIF(CE3779:CE3779, 1, L3779:L3779)</f>
        <v>479.41</v>
      </c>
    </row>
    <row r="3779" spans="1:83" ht="28.5" x14ac:dyDescent="0.2">
      <c r="A3779" s="38"/>
      <c r="B3779" s="38" t="s">
        <v>1260</v>
      </c>
      <c r="C3779" s="38" t="s">
        <v>1261</v>
      </c>
      <c r="D3779" s="39" t="s">
        <v>1220</v>
      </c>
      <c r="E3779" s="40">
        <v>1.05</v>
      </c>
      <c r="F3779" s="40"/>
      <c r="G3779" s="40">
        <f>SmtRes!CX1332</f>
        <v>1.05</v>
      </c>
      <c r="H3779" s="42"/>
      <c r="I3779" s="41"/>
      <c r="J3779" s="42">
        <f>SmtRes!CZ1332</f>
        <v>456.58</v>
      </c>
      <c r="K3779" s="41"/>
      <c r="L3779" s="42">
        <f>SmtRes!DI1332</f>
        <v>479.41</v>
      </c>
    </row>
    <row r="3780" spans="1:83" ht="15" x14ac:dyDescent="0.2">
      <c r="A3780" s="37"/>
      <c r="B3780" s="40">
        <v>2</v>
      </c>
      <c r="C3780" s="37" t="s">
        <v>1561</v>
      </c>
      <c r="D3780" s="39"/>
      <c r="E3780" s="43"/>
      <c r="F3780" s="40"/>
      <c r="G3780" s="43"/>
      <c r="H3780" s="40"/>
      <c r="I3780" s="40"/>
      <c r="J3780" s="40"/>
      <c r="K3780" s="40"/>
      <c r="L3780" s="44">
        <f>SUM(L3781:L3783)-SUMIF(CE3781:CE3783, 1, L3781:L3783)</f>
        <v>677.27</v>
      </c>
    </row>
    <row r="3781" spans="1:83" ht="15" x14ac:dyDescent="0.2">
      <c r="A3781" s="37"/>
      <c r="B3781" s="40"/>
      <c r="C3781" s="37" t="s">
        <v>1563</v>
      </c>
      <c r="D3781" s="39" t="s">
        <v>1220</v>
      </c>
      <c r="E3781" s="43"/>
      <c r="F3781" s="40"/>
      <c r="G3781" s="43">
        <f>Source!V756</f>
        <v>0.46</v>
      </c>
      <c r="H3781" s="40"/>
      <c r="I3781" s="40"/>
      <c r="J3781" s="40"/>
      <c r="K3781" s="40"/>
      <c r="L3781" s="44">
        <f>SUMIF(CE3782:CE3783, 1, L3782:L3783)</f>
        <v>295.35000000000002</v>
      </c>
      <c r="CE3781">
        <v>1</v>
      </c>
    </row>
    <row r="3782" spans="1:83" ht="28.5" x14ac:dyDescent="0.2">
      <c r="A3782" s="38"/>
      <c r="B3782" s="38" t="s">
        <v>1284</v>
      </c>
      <c r="C3782" s="38" t="s">
        <v>1286</v>
      </c>
      <c r="D3782" s="39" t="s">
        <v>1090</v>
      </c>
      <c r="E3782" s="40">
        <v>0.46</v>
      </c>
      <c r="F3782" s="40"/>
      <c r="G3782" s="40">
        <f>SmtRes!CX1334</f>
        <v>0.46</v>
      </c>
      <c r="H3782" s="42"/>
      <c r="I3782" s="41"/>
      <c r="J3782" s="42">
        <f>SmtRes!CZ1334</f>
        <v>1472.33</v>
      </c>
      <c r="K3782" s="41"/>
      <c r="L3782" s="42">
        <f>SmtRes!DG1334</f>
        <v>677.27</v>
      </c>
    </row>
    <row r="3783" spans="1:83" ht="28.5" x14ac:dyDescent="0.2">
      <c r="A3783" s="38"/>
      <c r="B3783" s="38" t="s">
        <v>1287</v>
      </c>
      <c r="C3783" s="45" t="s">
        <v>1603</v>
      </c>
      <c r="D3783" s="46" t="s">
        <v>1220</v>
      </c>
      <c r="E3783" s="47">
        <f>SmtRes!DO1334*SmtRes!AT1334</f>
        <v>0.46</v>
      </c>
      <c r="F3783" s="47"/>
      <c r="G3783" s="47">
        <f>SmtRes!DO1334*SmtRes!CX1334</f>
        <v>0.46</v>
      </c>
      <c r="H3783" s="48"/>
      <c r="I3783" s="49"/>
      <c r="J3783" s="48">
        <f>ROUND(SmtRes!AG1334/SmtRes!DO1334, 2)</f>
        <v>642.05999999999995</v>
      </c>
      <c r="K3783" s="49"/>
      <c r="L3783" s="48">
        <f>SmtRes!DH1334</f>
        <v>295.35000000000002</v>
      </c>
      <c r="CE3783">
        <v>1</v>
      </c>
    </row>
    <row r="3784" spans="1:83" ht="15" x14ac:dyDescent="0.2">
      <c r="A3784" s="38"/>
      <c r="B3784" s="38"/>
      <c r="C3784" s="51" t="s">
        <v>1564</v>
      </c>
      <c r="D3784" s="39"/>
      <c r="E3784" s="40"/>
      <c r="F3784" s="40"/>
      <c r="G3784" s="40"/>
      <c r="H3784" s="42"/>
      <c r="I3784" s="41"/>
      <c r="J3784" s="42"/>
      <c r="K3784" s="41"/>
      <c r="L3784" s="42">
        <f>L3778+L3780+L3781</f>
        <v>1452.0300000000002</v>
      </c>
    </row>
    <row r="3785" spans="1:83" ht="14.25" x14ac:dyDescent="0.2">
      <c r="A3785" s="38"/>
      <c r="B3785" s="38"/>
      <c r="C3785" s="38" t="s">
        <v>1565</v>
      </c>
      <c r="D3785" s="39"/>
      <c r="E3785" s="40"/>
      <c r="F3785" s="40"/>
      <c r="G3785" s="40"/>
      <c r="H3785" s="42"/>
      <c r="I3785" s="41"/>
      <c r="J3785" s="42"/>
      <c r="K3785" s="41"/>
      <c r="L3785" s="42">
        <f>SUM(AR3777:AR3788)+SUM(AS3777:AS3788)+SUM(AT3777:AT3788)+SUM(AU3777:AU3788)+SUM(AV3777:AV3788)</f>
        <v>774.76</v>
      </c>
    </row>
    <row r="3786" spans="1:83" ht="28.5" x14ac:dyDescent="0.2">
      <c r="A3786" s="38"/>
      <c r="B3786" s="38" t="s">
        <v>754</v>
      </c>
      <c r="C3786" s="38" t="s">
        <v>1840</v>
      </c>
      <c r="D3786" s="39" t="s">
        <v>1392</v>
      </c>
      <c r="E3786" s="40">
        <f>Source!BZ756</f>
        <v>97</v>
      </c>
      <c r="F3786" s="40"/>
      <c r="G3786" s="40">
        <f>Source!AT756</f>
        <v>97</v>
      </c>
      <c r="H3786" s="42"/>
      <c r="I3786" s="41"/>
      <c r="J3786" s="42"/>
      <c r="K3786" s="41"/>
      <c r="L3786" s="42">
        <f>SUM(AZ3777:AZ3788)</f>
        <v>751.52</v>
      </c>
    </row>
    <row r="3787" spans="1:83" ht="28.5" x14ac:dyDescent="0.2">
      <c r="A3787" s="45"/>
      <c r="B3787" s="45" t="s">
        <v>755</v>
      </c>
      <c r="C3787" s="45" t="s">
        <v>1841</v>
      </c>
      <c r="D3787" s="46" t="s">
        <v>1392</v>
      </c>
      <c r="E3787" s="47">
        <f>Source!CA756</f>
        <v>51</v>
      </c>
      <c r="F3787" s="47"/>
      <c r="G3787" s="47">
        <f>Source!AU756</f>
        <v>51</v>
      </c>
      <c r="H3787" s="48"/>
      <c r="I3787" s="49"/>
      <c r="J3787" s="48"/>
      <c r="K3787" s="49"/>
      <c r="L3787" s="48">
        <f>SUM(BA3777:BA3788)</f>
        <v>395.13</v>
      </c>
    </row>
    <row r="3788" spans="1:83" ht="15" x14ac:dyDescent="0.2">
      <c r="C3788" s="58" t="s">
        <v>1568</v>
      </c>
      <c r="D3788" s="58"/>
      <c r="E3788" s="58"/>
      <c r="F3788" s="58"/>
      <c r="G3788" s="58"/>
      <c r="H3788" s="58"/>
      <c r="I3788" s="59">
        <f>K3788/E3777</f>
        <v>2598.6799999999998</v>
      </c>
      <c r="J3788" s="59"/>
      <c r="K3788" s="59">
        <f>L3778+L3780+L3786+L3787+L3781</f>
        <v>2598.6799999999998</v>
      </c>
      <c r="L3788" s="59"/>
      <c r="AD3788">
        <f>ROUND((Source!AT756/100)*((ROUND(SUMIF(SmtRes!AQ1332:'SmtRes'!AQ1334,"=1",SmtRes!AD1332:'SmtRes'!AD1334)*Source!I756, 2)+ROUND(SUMIF(SmtRes!AQ1332:'SmtRes'!AQ1334,"=1",SmtRes!AC1332:'SmtRes'!AC1334)*Source!I756, 2))), 2)</f>
        <v>1065.68</v>
      </c>
      <c r="AE3788">
        <f>ROUND((Source!AU756/100)*((ROUND(SUMIF(SmtRes!AQ1332:'SmtRes'!AQ1334,"=1",SmtRes!AD1332:'SmtRes'!AD1334)*Source!I756, 2)+ROUND(SUMIF(SmtRes!AQ1332:'SmtRes'!AQ1334,"=1",SmtRes!AC1332:'SmtRes'!AC1334)*Source!I756, 2))), 2)</f>
        <v>560.30999999999995</v>
      </c>
      <c r="AN3788" s="50">
        <f>L3778+L3780+L3786+L3787+L3781</f>
        <v>2598.6799999999998</v>
      </c>
      <c r="AO3788" s="50">
        <f>L3780</f>
        <v>677.27</v>
      </c>
      <c r="AQ3788" t="s">
        <v>1569</v>
      </c>
      <c r="AR3788" s="50">
        <f>L3778</f>
        <v>479.41</v>
      </c>
      <c r="AT3788" s="50">
        <f>L3781</f>
        <v>295.35000000000002</v>
      </c>
      <c r="AV3788" t="s">
        <v>1569</v>
      </c>
      <c r="AW3788">
        <f>0</f>
        <v>0</v>
      </c>
      <c r="AZ3788">
        <f>Source!X756</f>
        <v>751.52</v>
      </c>
      <c r="BA3788">
        <f>Source!Y756</f>
        <v>395.13</v>
      </c>
      <c r="CD3788">
        <v>2</v>
      </c>
    </row>
    <row r="3789" spans="1:83" ht="106.5" x14ac:dyDescent="0.2">
      <c r="A3789" s="36" t="s">
        <v>858</v>
      </c>
      <c r="B3789" s="38" t="s">
        <v>1891</v>
      </c>
      <c r="C3789" s="38" t="s">
        <v>1892</v>
      </c>
      <c r="D3789" s="39" t="str">
        <f>Source!H757</f>
        <v>ШТ</v>
      </c>
      <c r="E3789" s="40">
        <f>Source!K757</f>
        <v>1</v>
      </c>
      <c r="F3789" s="40"/>
      <c r="G3789" s="40">
        <f>Source!I757</f>
        <v>1</v>
      </c>
      <c r="H3789" s="42"/>
      <c r="I3789" s="41"/>
      <c r="J3789" s="42"/>
      <c r="K3789" s="41"/>
      <c r="L3789" s="42"/>
    </row>
    <row r="3790" spans="1:83" ht="63.75" x14ac:dyDescent="0.2">
      <c r="B3790" s="55" t="str">
        <f>Source!EO757</f>
        <v>Поправка: 571/пр_2022_т.3_п.4</v>
      </c>
      <c r="C3790" s="55" t="str">
        <f>Source!CN757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791" spans="1:83" ht="15" x14ac:dyDescent="0.2">
      <c r="A3791" s="37"/>
      <c r="B3791" s="40">
        <v>1</v>
      </c>
      <c r="C3791" s="37" t="s">
        <v>1560</v>
      </c>
      <c r="D3791" s="39" t="s">
        <v>1220</v>
      </c>
      <c r="E3791" s="43"/>
      <c r="F3791" s="40"/>
      <c r="G3791" s="43">
        <f>Source!U757</f>
        <v>0.12</v>
      </c>
      <c r="H3791" s="40"/>
      <c r="I3791" s="40"/>
      <c r="J3791" s="40"/>
      <c r="K3791" s="40"/>
      <c r="L3791" s="44">
        <f>SUM(L3792:L3792)-SUMIF(CE3792:CE3792, 1, L3792:L3792)</f>
        <v>57.36</v>
      </c>
    </row>
    <row r="3792" spans="1:83" ht="28.5" x14ac:dyDescent="0.2">
      <c r="A3792" s="38"/>
      <c r="B3792" s="38" t="s">
        <v>1264</v>
      </c>
      <c r="C3792" s="38" t="s">
        <v>1265</v>
      </c>
      <c r="D3792" s="39" t="s">
        <v>1220</v>
      </c>
      <c r="E3792" s="40">
        <v>0.4</v>
      </c>
      <c r="F3792" s="40">
        <f>ROUND(0.3,7)</f>
        <v>0.3</v>
      </c>
      <c r="G3792" s="40">
        <f>SmtRes!CX1335</f>
        <v>0.12</v>
      </c>
      <c r="H3792" s="42"/>
      <c r="I3792" s="41"/>
      <c r="J3792" s="42">
        <f>SmtRes!CZ1335</f>
        <v>477.98</v>
      </c>
      <c r="K3792" s="41"/>
      <c r="L3792" s="42">
        <f>SmtRes!DI1335</f>
        <v>57.36</v>
      </c>
    </row>
    <row r="3793" spans="1:83" ht="15" x14ac:dyDescent="0.2">
      <c r="A3793" s="37"/>
      <c r="B3793" s="40">
        <v>2</v>
      </c>
      <c r="C3793" s="37" t="s">
        <v>1561</v>
      </c>
      <c r="D3793" s="39"/>
      <c r="E3793" s="43"/>
      <c r="F3793" s="40"/>
      <c r="G3793" s="43"/>
      <c r="H3793" s="40"/>
      <c r="I3793" s="40"/>
      <c r="J3793" s="40"/>
      <c r="K3793" s="40"/>
      <c r="L3793" s="44">
        <f>SUM(L3794:L3798)-SUMIF(CE3794:CE3798, 1, L3794:L3798)</f>
        <v>2.4200000000000008</v>
      </c>
    </row>
    <row r="3794" spans="1:83" ht="15" x14ac:dyDescent="0.2">
      <c r="A3794" s="37"/>
      <c r="B3794" s="40"/>
      <c r="C3794" s="37" t="s">
        <v>1563</v>
      </c>
      <c r="D3794" s="39" t="s">
        <v>1220</v>
      </c>
      <c r="E3794" s="43"/>
      <c r="F3794" s="40"/>
      <c r="G3794" s="43">
        <f>Source!V757</f>
        <v>2.3999999999999998E-3</v>
      </c>
      <c r="H3794" s="40"/>
      <c r="I3794" s="40"/>
      <c r="J3794" s="40"/>
      <c r="K3794" s="40"/>
      <c r="L3794" s="44">
        <f>SUMIF(CE3795:CE3798, 1, L3795:L3798)</f>
        <v>1.3399999999999999</v>
      </c>
      <c r="CE3794">
        <v>1</v>
      </c>
    </row>
    <row r="3795" spans="1:83" ht="28.5" x14ac:dyDescent="0.2">
      <c r="A3795" s="38"/>
      <c r="B3795" s="38" t="s">
        <v>1284</v>
      </c>
      <c r="C3795" s="38" t="s">
        <v>1286</v>
      </c>
      <c r="D3795" s="39" t="s">
        <v>1090</v>
      </c>
      <c r="E3795" s="40">
        <v>4.0000000000000001E-3</v>
      </c>
      <c r="F3795" s="40">
        <f>ROUND(0.3,7)</f>
        <v>0.3</v>
      </c>
      <c r="G3795" s="40">
        <f>SmtRes!CX1337</f>
        <v>1.1999999999999999E-3</v>
      </c>
      <c r="H3795" s="42"/>
      <c r="I3795" s="41"/>
      <c r="J3795" s="42">
        <f>SmtRes!CZ1337</f>
        <v>1472.33</v>
      </c>
      <c r="K3795" s="41"/>
      <c r="L3795" s="42">
        <f>SmtRes!DG1337</f>
        <v>1.77</v>
      </c>
    </row>
    <row r="3796" spans="1:83" ht="28.5" x14ac:dyDescent="0.2">
      <c r="A3796" s="38"/>
      <c r="B3796" s="38" t="s">
        <v>1287</v>
      </c>
      <c r="C3796" s="38" t="s">
        <v>1603</v>
      </c>
      <c r="D3796" s="39" t="s">
        <v>1220</v>
      </c>
      <c r="E3796" s="40">
        <f>SmtRes!DO1337*SmtRes!AT1337</f>
        <v>4.0000000000000001E-3</v>
      </c>
      <c r="F3796" s="40">
        <f>ROUND(0.3,7)</f>
        <v>0.3</v>
      </c>
      <c r="G3796" s="40">
        <f>SmtRes!DO1337*SmtRes!CX1337</f>
        <v>1.1999999999999999E-3</v>
      </c>
      <c r="H3796" s="42"/>
      <c r="I3796" s="41"/>
      <c r="J3796" s="42">
        <f>ROUND(SmtRes!AG1337/SmtRes!DO1337, 2)</f>
        <v>642.05999999999995</v>
      </c>
      <c r="K3796" s="41"/>
      <c r="L3796" s="42">
        <f>SmtRes!DH1337</f>
        <v>0.77</v>
      </c>
      <c r="CE3796">
        <v>1</v>
      </c>
    </row>
    <row r="3797" spans="1:83" ht="28.5" x14ac:dyDescent="0.2">
      <c r="A3797" s="38"/>
      <c r="B3797" s="38" t="s">
        <v>1227</v>
      </c>
      <c r="C3797" s="38" t="s">
        <v>1229</v>
      </c>
      <c r="D3797" s="39" t="s">
        <v>1090</v>
      </c>
      <c r="E3797" s="40">
        <v>4.0000000000000001E-3</v>
      </c>
      <c r="F3797" s="40">
        <f>ROUND(0.3,7)</f>
        <v>0.3</v>
      </c>
      <c r="G3797" s="40">
        <f>SmtRes!CX1338</f>
        <v>1.1999999999999999E-3</v>
      </c>
      <c r="H3797" s="42"/>
      <c r="I3797" s="41"/>
      <c r="J3797" s="42">
        <f>SmtRes!CZ1338</f>
        <v>544.70000000000005</v>
      </c>
      <c r="K3797" s="41"/>
      <c r="L3797" s="42">
        <f>SmtRes!DG1338</f>
        <v>0.65</v>
      </c>
    </row>
    <row r="3798" spans="1:83" ht="28.5" x14ac:dyDescent="0.2">
      <c r="A3798" s="38"/>
      <c r="B3798" s="38" t="s">
        <v>1226</v>
      </c>
      <c r="C3798" s="38" t="s">
        <v>1562</v>
      </c>
      <c r="D3798" s="39" t="s">
        <v>1220</v>
      </c>
      <c r="E3798" s="40">
        <f>SmtRes!DO1338*SmtRes!AT1338</f>
        <v>4.0000000000000001E-3</v>
      </c>
      <c r="F3798" s="40">
        <f>ROUND(0.3,7)</f>
        <v>0.3</v>
      </c>
      <c r="G3798" s="40">
        <f>SmtRes!DO1338*SmtRes!CX1338</f>
        <v>1.1999999999999999E-3</v>
      </c>
      <c r="H3798" s="42"/>
      <c r="I3798" s="41"/>
      <c r="J3798" s="42">
        <f>ROUND(SmtRes!AG1338/SmtRes!DO1338, 2)</f>
        <v>477.98</v>
      </c>
      <c r="K3798" s="41"/>
      <c r="L3798" s="42">
        <f>SmtRes!DH1338</f>
        <v>0.56999999999999995</v>
      </c>
      <c r="CE3798">
        <v>1</v>
      </c>
    </row>
    <row r="3799" spans="1:83" ht="15" x14ac:dyDescent="0.2">
      <c r="A3799" s="37"/>
      <c r="B3799" s="40">
        <v>4</v>
      </c>
      <c r="C3799" s="37" t="s">
        <v>1576</v>
      </c>
      <c r="D3799" s="39"/>
      <c r="E3799" s="43"/>
      <c r="F3799" s="40"/>
      <c r="G3799" s="43"/>
      <c r="H3799" s="40"/>
      <c r="I3799" s="40"/>
      <c r="J3799" s="40"/>
      <c r="K3799" s="40"/>
      <c r="L3799" s="44">
        <f>SUM(L3800:L3800)-SUMIF(CE3800:CE3800, 1, L3800:L3800)</f>
        <v>0</v>
      </c>
    </row>
    <row r="3800" spans="1:83" ht="28.5" x14ac:dyDescent="0.2">
      <c r="A3800" s="38"/>
      <c r="B3800" s="38" t="s">
        <v>1438</v>
      </c>
      <c r="C3800" s="45" t="s">
        <v>1440</v>
      </c>
      <c r="D3800" s="46" t="s">
        <v>1242</v>
      </c>
      <c r="E3800" s="47">
        <v>0.08</v>
      </c>
      <c r="F3800" s="47">
        <f>ROUND(0,7)</f>
        <v>0</v>
      </c>
      <c r="G3800" s="47">
        <f>SmtRes!CX1339</f>
        <v>0</v>
      </c>
      <c r="H3800" s="48">
        <f>SmtRes!CZ1339</f>
        <v>174.93</v>
      </c>
      <c r="I3800" s="49">
        <f>SmtRes!AI1339</f>
        <v>1.1200000000000001</v>
      </c>
      <c r="J3800" s="48">
        <f>ROUND(H3800*I3800, 2)</f>
        <v>195.92</v>
      </c>
      <c r="K3800" s="49"/>
      <c r="L3800" s="48">
        <f>SmtRes!DF1339</f>
        <v>0</v>
      </c>
    </row>
    <row r="3801" spans="1:83" ht="15" x14ac:dyDescent="0.2">
      <c r="A3801" s="38"/>
      <c r="B3801" s="38"/>
      <c r="C3801" s="51" t="s">
        <v>1564</v>
      </c>
      <c r="D3801" s="39"/>
      <c r="E3801" s="40"/>
      <c r="F3801" s="40"/>
      <c r="G3801" s="40"/>
      <c r="H3801" s="42"/>
      <c r="I3801" s="41"/>
      <c r="J3801" s="42"/>
      <c r="K3801" s="41"/>
      <c r="L3801" s="42">
        <f>L3791+L3793+L3794+L3799</f>
        <v>61.120000000000005</v>
      </c>
    </row>
    <row r="3802" spans="1:83" ht="14.25" x14ac:dyDescent="0.2">
      <c r="A3802" s="38"/>
      <c r="B3802" s="38"/>
      <c r="C3802" s="38" t="s">
        <v>1565</v>
      </c>
      <c r="D3802" s="39"/>
      <c r="E3802" s="40"/>
      <c r="F3802" s="40"/>
      <c r="G3802" s="40"/>
      <c r="H3802" s="42"/>
      <c r="I3802" s="41"/>
      <c r="J3802" s="42"/>
      <c r="K3802" s="41"/>
      <c r="L3802" s="42">
        <f>SUM(AR3789:AR3805)+SUM(AS3789:AS3805)+SUM(AT3789:AT3805)+SUM(AU3789:AU3805)+SUM(AV3789:AV3805)</f>
        <v>58.7</v>
      </c>
    </row>
    <row r="3803" spans="1:83" ht="28.5" x14ac:dyDescent="0.2">
      <c r="A3803" s="38"/>
      <c r="B3803" s="38" t="s">
        <v>754</v>
      </c>
      <c r="C3803" s="38" t="s">
        <v>1840</v>
      </c>
      <c r="D3803" s="39" t="s">
        <v>1392</v>
      </c>
      <c r="E3803" s="40">
        <f>Source!BZ757</f>
        <v>97</v>
      </c>
      <c r="F3803" s="40"/>
      <c r="G3803" s="40">
        <f>Source!AT757</f>
        <v>97</v>
      </c>
      <c r="H3803" s="42"/>
      <c r="I3803" s="41"/>
      <c r="J3803" s="42"/>
      <c r="K3803" s="41"/>
      <c r="L3803" s="42">
        <f>SUM(AZ3789:AZ3805)</f>
        <v>56.94</v>
      </c>
    </row>
    <row r="3804" spans="1:83" ht="28.5" x14ac:dyDescent="0.2">
      <c r="A3804" s="45"/>
      <c r="B3804" s="45" t="s">
        <v>755</v>
      </c>
      <c r="C3804" s="45" t="s">
        <v>1841</v>
      </c>
      <c r="D3804" s="46" t="s">
        <v>1392</v>
      </c>
      <c r="E3804" s="47">
        <f>Source!CA757</f>
        <v>51</v>
      </c>
      <c r="F3804" s="47"/>
      <c r="G3804" s="47">
        <f>Source!AU757</f>
        <v>51</v>
      </c>
      <c r="H3804" s="48"/>
      <c r="I3804" s="49"/>
      <c r="J3804" s="48"/>
      <c r="K3804" s="49"/>
      <c r="L3804" s="48">
        <f>SUM(BA3789:BA3805)</f>
        <v>29.94</v>
      </c>
    </row>
    <row r="3805" spans="1:83" ht="15" x14ac:dyDescent="0.2">
      <c r="C3805" s="58" t="s">
        <v>1568</v>
      </c>
      <c r="D3805" s="58"/>
      <c r="E3805" s="58"/>
      <c r="F3805" s="58"/>
      <c r="G3805" s="58"/>
      <c r="H3805" s="58"/>
      <c r="I3805" s="59">
        <f>K3805/E3789</f>
        <v>148</v>
      </c>
      <c r="J3805" s="59"/>
      <c r="K3805" s="59">
        <f>L3791+L3793+L3799+L3803+L3804+L3794</f>
        <v>148</v>
      </c>
      <c r="L3805" s="59"/>
      <c r="AD3805">
        <f>ROUND((Source!AT757/100)*((ROUND(SUMIF(SmtRes!AQ1335:'SmtRes'!AQ1339,"=1",SmtRes!AD1335:'SmtRes'!AD1339)*Source!I757, 2)+ROUND(SUMIF(SmtRes!AQ1335:'SmtRes'!AQ1339,"=1",SmtRes!AC1335:'SmtRes'!AC1339)*Source!I757, 2))), 2)</f>
        <v>1550.08</v>
      </c>
      <c r="AE3805">
        <f>ROUND((Source!AU757/100)*((ROUND(SUMIF(SmtRes!AQ1335:'SmtRes'!AQ1339,"=1",SmtRes!AD1335:'SmtRes'!AD1339)*Source!I757, 2)+ROUND(SUMIF(SmtRes!AQ1335:'SmtRes'!AQ1339,"=1",SmtRes!AC1335:'SmtRes'!AC1339)*Source!I757, 2))), 2)</f>
        <v>814.99</v>
      </c>
      <c r="AN3805" s="50">
        <f>L3791+L3793+L3799+L3803+L3804+L3794</f>
        <v>148</v>
      </c>
      <c r="AO3805" s="50">
        <f>L3793</f>
        <v>2.4200000000000008</v>
      </c>
      <c r="AQ3805" t="s">
        <v>1569</v>
      </c>
      <c r="AR3805" s="50">
        <f>L3791</f>
        <v>57.36</v>
      </c>
      <c r="AT3805" s="50">
        <f>L3794</f>
        <v>1.3399999999999999</v>
      </c>
      <c r="AV3805" t="s">
        <v>1569</v>
      </c>
      <c r="AW3805" s="50">
        <f>L3799</f>
        <v>0</v>
      </c>
      <c r="AZ3805">
        <f>Source!X757</f>
        <v>56.94</v>
      </c>
      <c r="BA3805">
        <f>Source!Y757</f>
        <v>29.94</v>
      </c>
      <c r="CD3805">
        <v>2</v>
      </c>
    </row>
    <row r="3806" spans="1:83" ht="54" x14ac:dyDescent="0.2">
      <c r="A3806" s="36" t="s">
        <v>862</v>
      </c>
      <c r="B3806" s="38" t="s">
        <v>1891</v>
      </c>
      <c r="C3806" s="38" t="s">
        <v>1893</v>
      </c>
      <c r="D3806" s="39" t="str">
        <f>Source!H758</f>
        <v>ШТ</v>
      </c>
      <c r="E3806" s="40">
        <f>Source!K758</f>
        <v>1</v>
      </c>
      <c r="F3806" s="40"/>
      <c r="G3806" s="40">
        <f>Source!I758</f>
        <v>1</v>
      </c>
      <c r="H3806" s="42"/>
      <c r="I3806" s="41"/>
      <c r="J3806" s="42"/>
      <c r="K3806" s="41"/>
      <c r="L3806" s="42"/>
    </row>
    <row r="3807" spans="1:83" ht="15" x14ac:dyDescent="0.2">
      <c r="A3807" s="37"/>
      <c r="B3807" s="40">
        <v>1</v>
      </c>
      <c r="C3807" s="37" t="s">
        <v>1560</v>
      </c>
      <c r="D3807" s="39" t="s">
        <v>1220</v>
      </c>
      <c r="E3807" s="43"/>
      <c r="F3807" s="40"/>
      <c r="G3807" s="43">
        <f>Source!U758</f>
        <v>0.4</v>
      </c>
      <c r="H3807" s="40"/>
      <c r="I3807" s="40"/>
      <c r="J3807" s="40"/>
      <c r="K3807" s="40"/>
      <c r="L3807" s="44">
        <f>SUM(L3808:L3808)-SUMIF(CE3808:CE3808, 1, L3808:L3808)</f>
        <v>191.19</v>
      </c>
    </row>
    <row r="3808" spans="1:83" ht="28.5" x14ac:dyDescent="0.2">
      <c r="A3808" s="38"/>
      <c r="B3808" s="38" t="s">
        <v>1264</v>
      </c>
      <c r="C3808" s="38" t="s">
        <v>1265</v>
      </c>
      <c r="D3808" s="39" t="s">
        <v>1220</v>
      </c>
      <c r="E3808" s="40">
        <v>0.4</v>
      </c>
      <c r="F3808" s="40"/>
      <c r="G3808" s="40">
        <f>SmtRes!CX1340</f>
        <v>0.4</v>
      </c>
      <c r="H3808" s="42"/>
      <c r="I3808" s="41"/>
      <c r="J3808" s="42">
        <f>SmtRes!CZ1340</f>
        <v>477.98</v>
      </c>
      <c r="K3808" s="41"/>
      <c r="L3808" s="42">
        <f>SmtRes!DI1340</f>
        <v>191.19</v>
      </c>
    </row>
    <row r="3809" spans="1:83" ht="15" x14ac:dyDescent="0.2">
      <c r="A3809" s="37"/>
      <c r="B3809" s="40">
        <v>2</v>
      </c>
      <c r="C3809" s="37" t="s">
        <v>1561</v>
      </c>
      <c r="D3809" s="39"/>
      <c r="E3809" s="43"/>
      <c r="F3809" s="40"/>
      <c r="G3809" s="43"/>
      <c r="H3809" s="40"/>
      <c r="I3809" s="40"/>
      <c r="J3809" s="40"/>
      <c r="K3809" s="40"/>
      <c r="L3809" s="44">
        <f>SUM(L3810:L3814)-SUMIF(CE3810:CE3814, 1, L3810:L3814)</f>
        <v>8.0699999999999985</v>
      </c>
    </row>
    <row r="3810" spans="1:83" ht="15" x14ac:dyDescent="0.2">
      <c r="A3810" s="37"/>
      <c r="B3810" s="40"/>
      <c r="C3810" s="37" t="s">
        <v>1563</v>
      </c>
      <c r="D3810" s="39" t="s">
        <v>1220</v>
      </c>
      <c r="E3810" s="43"/>
      <c r="F3810" s="40"/>
      <c r="G3810" s="43">
        <f>Source!V758</f>
        <v>8.0000000000000002E-3</v>
      </c>
      <c r="H3810" s="40"/>
      <c r="I3810" s="40"/>
      <c r="J3810" s="40"/>
      <c r="K3810" s="40"/>
      <c r="L3810" s="44">
        <f>SUMIF(CE3811:CE3814, 1, L3811:L3814)</f>
        <v>4.4799999999999995</v>
      </c>
      <c r="CE3810">
        <v>1</v>
      </c>
    </row>
    <row r="3811" spans="1:83" ht="28.5" x14ac:dyDescent="0.2">
      <c r="A3811" s="38"/>
      <c r="B3811" s="38" t="s">
        <v>1284</v>
      </c>
      <c r="C3811" s="38" t="s">
        <v>1286</v>
      </c>
      <c r="D3811" s="39" t="s">
        <v>1090</v>
      </c>
      <c r="E3811" s="40">
        <v>4.0000000000000001E-3</v>
      </c>
      <c r="F3811" s="40"/>
      <c r="G3811" s="40">
        <f>SmtRes!CX1342</f>
        <v>4.0000000000000001E-3</v>
      </c>
      <c r="H3811" s="42"/>
      <c r="I3811" s="41"/>
      <c r="J3811" s="42">
        <f>SmtRes!CZ1342</f>
        <v>1472.33</v>
      </c>
      <c r="K3811" s="41"/>
      <c r="L3811" s="42">
        <f>SmtRes!DG1342</f>
        <v>5.89</v>
      </c>
    </row>
    <row r="3812" spans="1:83" ht="28.5" x14ac:dyDescent="0.2">
      <c r="A3812" s="38"/>
      <c r="B3812" s="38" t="s">
        <v>1287</v>
      </c>
      <c r="C3812" s="38" t="s">
        <v>1603</v>
      </c>
      <c r="D3812" s="39" t="s">
        <v>1220</v>
      </c>
      <c r="E3812" s="40">
        <f>SmtRes!DO1342*SmtRes!AT1342</f>
        <v>4.0000000000000001E-3</v>
      </c>
      <c r="F3812" s="40"/>
      <c r="G3812" s="40">
        <f>SmtRes!DO1342*SmtRes!CX1342</f>
        <v>4.0000000000000001E-3</v>
      </c>
      <c r="H3812" s="42"/>
      <c r="I3812" s="41"/>
      <c r="J3812" s="42">
        <f>ROUND(SmtRes!AG1342/SmtRes!DO1342, 2)</f>
        <v>642.05999999999995</v>
      </c>
      <c r="K3812" s="41"/>
      <c r="L3812" s="42">
        <f>SmtRes!DH1342</f>
        <v>2.57</v>
      </c>
      <c r="CE3812">
        <v>1</v>
      </c>
    </row>
    <row r="3813" spans="1:83" ht="28.5" x14ac:dyDescent="0.2">
      <c r="A3813" s="38"/>
      <c r="B3813" s="38" t="s">
        <v>1227</v>
      </c>
      <c r="C3813" s="38" t="s">
        <v>1229</v>
      </c>
      <c r="D3813" s="39" t="s">
        <v>1090</v>
      </c>
      <c r="E3813" s="40">
        <v>4.0000000000000001E-3</v>
      </c>
      <c r="F3813" s="40"/>
      <c r="G3813" s="40">
        <f>SmtRes!CX1343</f>
        <v>4.0000000000000001E-3</v>
      </c>
      <c r="H3813" s="42"/>
      <c r="I3813" s="41"/>
      <c r="J3813" s="42">
        <f>SmtRes!CZ1343</f>
        <v>544.70000000000005</v>
      </c>
      <c r="K3813" s="41"/>
      <c r="L3813" s="42">
        <f>SmtRes!DG1343</f>
        <v>2.1800000000000002</v>
      </c>
    </row>
    <row r="3814" spans="1:83" ht="28.5" x14ac:dyDescent="0.2">
      <c r="A3814" s="38"/>
      <c r="B3814" s="38" t="s">
        <v>1226</v>
      </c>
      <c r="C3814" s="38" t="s">
        <v>1562</v>
      </c>
      <c r="D3814" s="39" t="s">
        <v>1220</v>
      </c>
      <c r="E3814" s="40">
        <f>SmtRes!DO1343*SmtRes!AT1343</f>
        <v>4.0000000000000001E-3</v>
      </c>
      <c r="F3814" s="40"/>
      <c r="G3814" s="40">
        <f>SmtRes!DO1343*SmtRes!CX1343</f>
        <v>4.0000000000000001E-3</v>
      </c>
      <c r="H3814" s="42"/>
      <c r="I3814" s="41"/>
      <c r="J3814" s="42">
        <f>ROUND(SmtRes!AG1343/SmtRes!DO1343, 2)</f>
        <v>477.98</v>
      </c>
      <c r="K3814" s="41"/>
      <c r="L3814" s="42">
        <f>SmtRes!DH1343</f>
        <v>1.91</v>
      </c>
      <c r="CE3814">
        <v>1</v>
      </c>
    </row>
    <row r="3815" spans="1:83" ht="15" x14ac:dyDescent="0.2">
      <c r="A3815" s="37"/>
      <c r="B3815" s="40">
        <v>4</v>
      </c>
      <c r="C3815" s="37" t="s">
        <v>1576</v>
      </c>
      <c r="D3815" s="39"/>
      <c r="E3815" s="43"/>
      <c r="F3815" s="40"/>
      <c r="G3815" s="43"/>
      <c r="H3815" s="40"/>
      <c r="I3815" s="40"/>
      <c r="J3815" s="40"/>
      <c r="K3815" s="40"/>
      <c r="L3815" s="44">
        <f>SUM(L3816:L3816)-SUMIF(CE3816:CE3816, 1, L3816:L3816)</f>
        <v>0</v>
      </c>
    </row>
    <row r="3816" spans="1:83" ht="28.5" x14ac:dyDescent="0.2">
      <c r="A3816" s="38"/>
      <c r="B3816" s="38" t="s">
        <v>1438</v>
      </c>
      <c r="C3816" s="45" t="s">
        <v>1440</v>
      </c>
      <c r="D3816" s="46" t="s">
        <v>1242</v>
      </c>
      <c r="E3816" s="47">
        <v>0.08</v>
      </c>
      <c r="F3816" s="47">
        <f>ROUND(0,7)</f>
        <v>0</v>
      </c>
      <c r="G3816" s="47">
        <f>SmtRes!CX1344</f>
        <v>0</v>
      </c>
      <c r="H3816" s="48">
        <f>SmtRes!CZ1344</f>
        <v>174.93</v>
      </c>
      <c r="I3816" s="49">
        <f>SmtRes!AI1344</f>
        <v>1.1200000000000001</v>
      </c>
      <c r="J3816" s="48">
        <f>ROUND(H3816*I3816, 2)</f>
        <v>195.92</v>
      </c>
      <c r="K3816" s="49"/>
      <c r="L3816" s="48">
        <f>SmtRes!DF1344</f>
        <v>0</v>
      </c>
    </row>
    <row r="3817" spans="1:83" ht="15" x14ac:dyDescent="0.2">
      <c r="A3817" s="38"/>
      <c r="B3817" s="38"/>
      <c r="C3817" s="51" t="s">
        <v>1564</v>
      </c>
      <c r="D3817" s="39"/>
      <c r="E3817" s="40"/>
      <c r="F3817" s="40"/>
      <c r="G3817" s="40"/>
      <c r="H3817" s="42"/>
      <c r="I3817" s="41"/>
      <c r="J3817" s="42"/>
      <c r="K3817" s="41"/>
      <c r="L3817" s="42">
        <f>L3807+L3809+L3810+L3815</f>
        <v>203.73999999999998</v>
      </c>
    </row>
    <row r="3818" spans="1:83" ht="14.25" x14ac:dyDescent="0.2">
      <c r="A3818" s="38"/>
      <c r="B3818" s="38"/>
      <c r="C3818" s="38" t="s">
        <v>1565</v>
      </c>
      <c r="D3818" s="39"/>
      <c r="E3818" s="40"/>
      <c r="F3818" s="40"/>
      <c r="G3818" s="40"/>
      <c r="H3818" s="42"/>
      <c r="I3818" s="41"/>
      <c r="J3818" s="42"/>
      <c r="K3818" s="41"/>
      <c r="L3818" s="42">
        <f>SUM(AR3806:AR3821)+SUM(AS3806:AS3821)+SUM(AT3806:AT3821)+SUM(AU3806:AU3821)+SUM(AV3806:AV3821)</f>
        <v>195.67</v>
      </c>
    </row>
    <row r="3819" spans="1:83" ht="28.5" x14ac:dyDescent="0.2">
      <c r="A3819" s="38"/>
      <c r="B3819" s="38" t="s">
        <v>754</v>
      </c>
      <c r="C3819" s="38" t="s">
        <v>1840</v>
      </c>
      <c r="D3819" s="39" t="s">
        <v>1392</v>
      </c>
      <c r="E3819" s="40">
        <f>Source!BZ758</f>
        <v>97</v>
      </c>
      <c r="F3819" s="40"/>
      <c r="G3819" s="40">
        <f>Source!AT758</f>
        <v>97</v>
      </c>
      <c r="H3819" s="42"/>
      <c r="I3819" s="41"/>
      <c r="J3819" s="42"/>
      <c r="K3819" s="41"/>
      <c r="L3819" s="42">
        <f>SUM(AZ3806:AZ3821)</f>
        <v>189.8</v>
      </c>
    </row>
    <row r="3820" spans="1:83" ht="28.5" x14ac:dyDescent="0.2">
      <c r="A3820" s="45"/>
      <c r="B3820" s="45" t="s">
        <v>755</v>
      </c>
      <c r="C3820" s="45" t="s">
        <v>1841</v>
      </c>
      <c r="D3820" s="46" t="s">
        <v>1392</v>
      </c>
      <c r="E3820" s="47">
        <f>Source!CA758</f>
        <v>51</v>
      </c>
      <c r="F3820" s="47"/>
      <c r="G3820" s="47">
        <f>Source!AU758</f>
        <v>51</v>
      </c>
      <c r="H3820" s="48"/>
      <c r="I3820" s="49"/>
      <c r="J3820" s="48"/>
      <c r="K3820" s="49"/>
      <c r="L3820" s="48">
        <f>SUM(BA3806:BA3821)</f>
        <v>99.79</v>
      </c>
    </row>
    <row r="3821" spans="1:83" ht="15" x14ac:dyDescent="0.2">
      <c r="C3821" s="58" t="s">
        <v>1568</v>
      </c>
      <c r="D3821" s="58"/>
      <c r="E3821" s="58"/>
      <c r="F3821" s="58"/>
      <c r="G3821" s="58"/>
      <c r="H3821" s="58"/>
      <c r="I3821" s="59">
        <f>K3821/E3806</f>
        <v>493.33000000000004</v>
      </c>
      <c r="J3821" s="59"/>
      <c r="K3821" s="59">
        <f>L3807+L3809+L3815+L3819+L3820+L3810</f>
        <v>493.33000000000004</v>
      </c>
      <c r="L3821" s="59"/>
      <c r="AD3821">
        <f>ROUND((Source!AT758/100)*((ROUND(SUMIF(SmtRes!AQ1340:'SmtRes'!AQ1344,"=1",SmtRes!AD1340:'SmtRes'!AD1344)*Source!I758, 2)+ROUND(SUMIF(SmtRes!AQ1340:'SmtRes'!AQ1344,"=1",SmtRes!AC1340:'SmtRes'!AC1344)*Source!I758, 2))), 2)</f>
        <v>1550.08</v>
      </c>
      <c r="AE3821">
        <f>ROUND((Source!AU758/100)*((ROUND(SUMIF(SmtRes!AQ1340:'SmtRes'!AQ1344,"=1",SmtRes!AD1340:'SmtRes'!AD1344)*Source!I758, 2)+ROUND(SUMIF(SmtRes!AQ1340:'SmtRes'!AQ1344,"=1",SmtRes!AC1340:'SmtRes'!AC1344)*Source!I758, 2))), 2)</f>
        <v>814.99</v>
      </c>
      <c r="AN3821" s="50">
        <f>L3807+L3809+L3815+L3819+L3820+L3810</f>
        <v>493.33000000000004</v>
      </c>
      <c r="AO3821" s="50">
        <f>L3809</f>
        <v>8.0699999999999985</v>
      </c>
      <c r="AQ3821" t="s">
        <v>1569</v>
      </c>
      <c r="AR3821" s="50">
        <f>L3807</f>
        <v>191.19</v>
      </c>
      <c r="AT3821" s="50">
        <f>L3810</f>
        <v>4.4799999999999995</v>
      </c>
      <c r="AV3821" t="s">
        <v>1569</v>
      </c>
      <c r="AW3821" s="50">
        <f>L3815</f>
        <v>0</v>
      </c>
      <c r="AZ3821">
        <f>Source!X758</f>
        <v>189.8</v>
      </c>
      <c r="BA3821">
        <f>Source!Y758</f>
        <v>99.79</v>
      </c>
      <c r="CD3821">
        <v>2</v>
      </c>
    </row>
    <row r="3822" spans="1:83" ht="42.75" x14ac:dyDescent="0.2">
      <c r="A3822" s="54" t="s">
        <v>864</v>
      </c>
      <c r="B3822" s="45" t="str">
        <f>Source!F759</f>
        <v>Калькуляция №37</v>
      </c>
      <c r="C3822" s="45" t="str">
        <f>Source!G759</f>
        <v>Замена изолятора поддерживающей гирлянды  ВЛ до 20 кВ</v>
      </c>
      <c r="D3822" s="46" t="str">
        <f>Source!H759</f>
        <v>1 ИЗОЛЯТОР</v>
      </c>
      <c r="E3822" s="47">
        <f>Source!K759</f>
        <v>1</v>
      </c>
      <c r="F3822" s="47"/>
      <c r="G3822" s="47">
        <f>Source!I759</f>
        <v>1</v>
      </c>
      <c r="H3822" s="48">
        <f>Source!AL759</f>
        <v>1540.43</v>
      </c>
      <c r="I3822" s="49"/>
      <c r="J3822" s="48"/>
      <c r="K3822" s="49"/>
      <c r="L3822" s="48">
        <f>Source!P759</f>
        <v>1540.43</v>
      </c>
    </row>
    <row r="3823" spans="1:83" ht="15" x14ac:dyDescent="0.2">
      <c r="C3823" s="58" t="s">
        <v>1568</v>
      </c>
      <c r="D3823" s="58"/>
      <c r="E3823" s="58"/>
      <c r="F3823" s="58"/>
      <c r="G3823" s="58"/>
      <c r="H3823" s="58"/>
      <c r="I3823" s="59">
        <f>K3823/E3822</f>
        <v>1540.43</v>
      </c>
      <c r="J3823" s="59"/>
      <c r="K3823" s="59">
        <f>L3822</f>
        <v>1540.43</v>
      </c>
      <c r="L3823" s="59"/>
      <c r="AD3823">
        <f>ROUND((Source!AT759/100)*((ROUND(ROUND(Source!AO759,2)*Source!I759, 2)+ROUND(ROUND(Source!AN759,2)*Source!I759, 2))), 2)</f>
        <v>0</v>
      </c>
      <c r="AE3823">
        <f>ROUND((Source!AU759/100)*((ROUND(ROUND(Source!AO759,2)*Source!I759, 2)+ROUND(ROUND(Source!AN759,2)*Source!I759, 2))), 2)</f>
        <v>0</v>
      </c>
      <c r="AN3823" s="50">
        <f>L3822</f>
        <v>1540.43</v>
      </c>
      <c r="AO3823">
        <f>0</f>
        <v>0</v>
      </c>
      <c r="AQ3823" t="s">
        <v>1569</v>
      </c>
      <c r="AR3823">
        <f>0</f>
        <v>0</v>
      </c>
      <c r="AT3823">
        <f>0</f>
        <v>0</v>
      </c>
      <c r="AV3823" t="s">
        <v>1569</v>
      </c>
      <c r="AW3823" s="50">
        <f>L3822</f>
        <v>1540.43</v>
      </c>
      <c r="AZ3823">
        <f>Source!X759</f>
        <v>0</v>
      </c>
      <c r="BA3823">
        <f>Source!Y759</f>
        <v>0</v>
      </c>
      <c r="CD3823">
        <v>1</v>
      </c>
    </row>
    <row r="3824" spans="1:83" ht="42.75" x14ac:dyDescent="0.2">
      <c r="A3824" s="54" t="s">
        <v>868</v>
      </c>
      <c r="B3824" s="45" t="str">
        <f>Source!F760</f>
        <v>Калькуляция №38</v>
      </c>
      <c r="C3824" s="45" t="str">
        <f>Source!G760</f>
        <v>Замена каждого последующего изолятора поддерживающей гирлянды ВЛ до 20 кВ</v>
      </c>
      <c r="D3824" s="46" t="str">
        <f>Source!H760</f>
        <v>1 ИЗОЛЯТОР</v>
      </c>
      <c r="E3824" s="47">
        <f>Source!K760</f>
        <v>1</v>
      </c>
      <c r="F3824" s="47"/>
      <c r="G3824" s="47">
        <f>Source!I760</f>
        <v>1</v>
      </c>
      <c r="H3824" s="48">
        <f>Source!AL760</f>
        <v>427.92</v>
      </c>
      <c r="I3824" s="49"/>
      <c r="J3824" s="48"/>
      <c r="K3824" s="49"/>
      <c r="L3824" s="48">
        <f>Source!P760</f>
        <v>427.92</v>
      </c>
    </row>
    <row r="3825" spans="1:83" ht="15" x14ac:dyDescent="0.2">
      <c r="C3825" s="58" t="s">
        <v>1568</v>
      </c>
      <c r="D3825" s="58"/>
      <c r="E3825" s="58"/>
      <c r="F3825" s="58"/>
      <c r="G3825" s="58"/>
      <c r="H3825" s="58"/>
      <c r="I3825" s="59">
        <f>K3825/E3824</f>
        <v>427.92</v>
      </c>
      <c r="J3825" s="59"/>
      <c r="K3825" s="59">
        <f>L3824</f>
        <v>427.92</v>
      </c>
      <c r="L3825" s="59"/>
      <c r="AD3825">
        <f>ROUND((Source!AT760/100)*((ROUND(ROUND(Source!AO760,2)*Source!I760, 2)+ROUND(ROUND(Source!AN760,2)*Source!I760, 2))), 2)</f>
        <v>0</v>
      </c>
      <c r="AE3825">
        <f>ROUND((Source!AU760/100)*((ROUND(ROUND(Source!AO760,2)*Source!I760, 2)+ROUND(ROUND(Source!AN760,2)*Source!I760, 2))), 2)</f>
        <v>0</v>
      </c>
      <c r="AN3825" s="50">
        <f>L3824</f>
        <v>427.92</v>
      </c>
      <c r="AO3825">
        <f>0</f>
        <v>0</v>
      </c>
      <c r="AQ3825" t="s">
        <v>1569</v>
      </c>
      <c r="AR3825">
        <f>0</f>
        <v>0</v>
      </c>
      <c r="AT3825">
        <f>0</f>
        <v>0</v>
      </c>
      <c r="AV3825" t="s">
        <v>1569</v>
      </c>
      <c r="AW3825" s="50">
        <f>L3824</f>
        <v>427.92</v>
      </c>
      <c r="AZ3825">
        <f>Source!X760</f>
        <v>0</v>
      </c>
      <c r="BA3825">
        <f>Source!Y760</f>
        <v>0</v>
      </c>
      <c r="CD3825">
        <v>1</v>
      </c>
    </row>
    <row r="3826" spans="1:83" ht="42.75" x14ac:dyDescent="0.2">
      <c r="A3826" s="54" t="s">
        <v>871</v>
      </c>
      <c r="B3826" s="45" t="str">
        <f>Source!F761</f>
        <v>Калькуляция №39</v>
      </c>
      <c r="C3826" s="45" t="str">
        <f>Source!G761</f>
        <v>Замена изолятора натяжной гирлянды ВЛ до 20 кВ</v>
      </c>
      <c r="D3826" s="46" t="str">
        <f>Source!H761</f>
        <v>1 ИЗОЛЯТОР</v>
      </c>
      <c r="E3826" s="47">
        <f>Source!K761</f>
        <v>1</v>
      </c>
      <c r="F3826" s="47"/>
      <c r="G3826" s="47">
        <f>Source!I761</f>
        <v>1</v>
      </c>
      <c r="H3826" s="48">
        <f>Source!AL761</f>
        <v>4193.41</v>
      </c>
      <c r="I3826" s="49"/>
      <c r="J3826" s="48"/>
      <c r="K3826" s="49"/>
      <c r="L3826" s="48">
        <f>Source!P761</f>
        <v>4193.41</v>
      </c>
    </row>
    <row r="3827" spans="1:83" ht="15" x14ac:dyDescent="0.2">
      <c r="C3827" s="58" t="s">
        <v>1568</v>
      </c>
      <c r="D3827" s="58"/>
      <c r="E3827" s="58"/>
      <c r="F3827" s="58"/>
      <c r="G3827" s="58"/>
      <c r="H3827" s="58"/>
      <c r="I3827" s="59">
        <f>K3827/E3826</f>
        <v>4193.41</v>
      </c>
      <c r="J3827" s="59"/>
      <c r="K3827" s="59">
        <f>L3826</f>
        <v>4193.41</v>
      </c>
      <c r="L3827" s="59"/>
      <c r="AD3827">
        <f>ROUND((Source!AT761/100)*((ROUND(ROUND(Source!AO761,2)*Source!I761, 2)+ROUND(ROUND(Source!AN761,2)*Source!I761, 2))), 2)</f>
        <v>0</v>
      </c>
      <c r="AE3827">
        <f>ROUND((Source!AU761/100)*((ROUND(ROUND(Source!AO761,2)*Source!I761, 2)+ROUND(ROUND(Source!AN761,2)*Source!I761, 2))), 2)</f>
        <v>0</v>
      </c>
      <c r="AN3827" s="50">
        <f>L3826</f>
        <v>4193.41</v>
      </c>
      <c r="AO3827">
        <f>0</f>
        <v>0</v>
      </c>
      <c r="AQ3827" t="s">
        <v>1569</v>
      </c>
      <c r="AR3827">
        <f>0</f>
        <v>0</v>
      </c>
      <c r="AT3827">
        <f>0</f>
        <v>0</v>
      </c>
      <c r="AV3827" t="s">
        <v>1569</v>
      </c>
      <c r="AW3827" s="50">
        <f>L3826</f>
        <v>4193.41</v>
      </c>
      <c r="AZ3827">
        <f>Source!X761</f>
        <v>0</v>
      </c>
      <c r="BA3827">
        <f>Source!Y761</f>
        <v>0</v>
      </c>
      <c r="CD3827">
        <v>1</v>
      </c>
    </row>
    <row r="3828" spans="1:83" ht="42.75" x14ac:dyDescent="0.2">
      <c r="A3828" s="54" t="s">
        <v>874</v>
      </c>
      <c r="B3828" s="45" t="str">
        <f>Source!F762</f>
        <v>Калькуляция №40</v>
      </c>
      <c r="C3828" s="45" t="str">
        <f>Source!G762</f>
        <v>Замена каждого последующего изолятора натяжной гирлянды ВЛ до 20 кВ</v>
      </c>
      <c r="D3828" s="46" t="str">
        <f>Source!H762</f>
        <v>1 ИЗОЛЯТОР</v>
      </c>
      <c r="E3828" s="47">
        <f>Source!K762</f>
        <v>1</v>
      </c>
      <c r="F3828" s="47"/>
      <c r="G3828" s="47">
        <f>Source!I762</f>
        <v>1</v>
      </c>
      <c r="H3828" s="48">
        <f>Source!AL762</f>
        <v>427.92</v>
      </c>
      <c r="I3828" s="49"/>
      <c r="J3828" s="48"/>
      <c r="K3828" s="49"/>
      <c r="L3828" s="48">
        <f>Source!P762</f>
        <v>427.92</v>
      </c>
    </row>
    <row r="3829" spans="1:83" ht="15" x14ac:dyDescent="0.2">
      <c r="C3829" s="58" t="s">
        <v>1568</v>
      </c>
      <c r="D3829" s="58"/>
      <c r="E3829" s="58"/>
      <c r="F3829" s="58"/>
      <c r="G3829" s="58"/>
      <c r="H3829" s="58"/>
      <c r="I3829" s="59">
        <f>K3829/E3828</f>
        <v>427.92</v>
      </c>
      <c r="J3829" s="59"/>
      <c r="K3829" s="59">
        <f>L3828</f>
        <v>427.92</v>
      </c>
      <c r="L3829" s="59"/>
      <c r="AD3829">
        <f>ROUND((Source!AT762/100)*((ROUND(ROUND(Source!AO762,2)*Source!I762, 2)+ROUND(ROUND(Source!AN762,2)*Source!I762, 2))), 2)</f>
        <v>0</v>
      </c>
      <c r="AE3829">
        <f>ROUND((Source!AU762/100)*((ROUND(ROUND(Source!AO762,2)*Source!I762, 2)+ROUND(ROUND(Source!AN762,2)*Source!I762, 2))), 2)</f>
        <v>0</v>
      </c>
      <c r="AN3829" s="50">
        <f>L3828</f>
        <v>427.92</v>
      </c>
      <c r="AO3829">
        <f>0</f>
        <v>0</v>
      </c>
      <c r="AQ3829" t="s">
        <v>1569</v>
      </c>
      <c r="AR3829">
        <f>0</f>
        <v>0</v>
      </c>
      <c r="AT3829">
        <f>0</f>
        <v>0</v>
      </c>
      <c r="AV3829" t="s">
        <v>1569</v>
      </c>
      <c r="AW3829" s="50">
        <f>L3828</f>
        <v>427.92</v>
      </c>
      <c r="AZ3829">
        <f>Source!X762</f>
        <v>0</v>
      </c>
      <c r="BA3829">
        <f>Source!Y762</f>
        <v>0</v>
      </c>
      <c r="CD3829">
        <v>1</v>
      </c>
    </row>
    <row r="3830" spans="1:83" ht="54" x14ac:dyDescent="0.2">
      <c r="A3830" s="36" t="s">
        <v>877</v>
      </c>
      <c r="B3830" s="38" t="s">
        <v>1894</v>
      </c>
      <c r="C3830" s="38" t="s">
        <v>1895</v>
      </c>
      <c r="D3830" s="39" t="str">
        <f>Source!H763</f>
        <v>100 ШТ</v>
      </c>
      <c r="E3830" s="40">
        <f>Source!K763</f>
        <v>0.01</v>
      </c>
      <c r="F3830" s="40"/>
      <c r="G3830" s="40">
        <f>Source!I763</f>
        <v>0.01</v>
      </c>
      <c r="H3830" s="42"/>
      <c r="I3830" s="41"/>
      <c r="J3830" s="42"/>
      <c r="K3830" s="41"/>
      <c r="L3830" s="42"/>
    </row>
    <row r="3831" spans="1:83" x14ac:dyDescent="0.2">
      <c r="C3831" s="53" t="str">
        <f>"Объем: "&amp;Source!I763&amp;"=1/"&amp;"100"</f>
        <v>Объем: 0,01=1/100</v>
      </c>
    </row>
    <row r="3832" spans="1:83" ht="15" x14ac:dyDescent="0.2">
      <c r="A3832" s="37"/>
      <c r="B3832" s="40">
        <v>1</v>
      </c>
      <c r="C3832" s="37" t="s">
        <v>1560</v>
      </c>
      <c r="D3832" s="39" t="s">
        <v>1220</v>
      </c>
      <c r="E3832" s="43"/>
      <c r="F3832" s="40"/>
      <c r="G3832" s="43">
        <f>Source!U763</f>
        <v>0.41199999999999998</v>
      </c>
      <c r="H3832" s="40"/>
      <c r="I3832" s="40"/>
      <c r="J3832" s="40"/>
      <c r="K3832" s="40"/>
      <c r="L3832" s="44">
        <f>SUM(L3833:L3833)-SUMIF(CE3833:CE3833, 1, L3833:L3833)</f>
        <v>196.93</v>
      </c>
    </row>
    <row r="3833" spans="1:83" ht="28.5" x14ac:dyDescent="0.2">
      <c r="A3833" s="38"/>
      <c r="B3833" s="38" t="s">
        <v>1264</v>
      </c>
      <c r="C3833" s="38" t="s">
        <v>1265</v>
      </c>
      <c r="D3833" s="39" t="s">
        <v>1220</v>
      </c>
      <c r="E3833" s="40">
        <v>41.2</v>
      </c>
      <c r="F3833" s="40"/>
      <c r="G3833" s="40">
        <f>SmtRes!CX1345</f>
        <v>0.41199999999999998</v>
      </c>
      <c r="H3833" s="42"/>
      <c r="I3833" s="41"/>
      <c r="J3833" s="42">
        <f>SmtRes!CZ1345</f>
        <v>477.98</v>
      </c>
      <c r="K3833" s="41"/>
      <c r="L3833" s="42">
        <f>SmtRes!DI1345</f>
        <v>196.93</v>
      </c>
    </row>
    <row r="3834" spans="1:83" ht="15" x14ac:dyDescent="0.2">
      <c r="A3834" s="37"/>
      <c r="B3834" s="40">
        <v>2</v>
      </c>
      <c r="C3834" s="37" t="s">
        <v>1561</v>
      </c>
      <c r="D3834" s="39"/>
      <c r="E3834" s="43"/>
      <c r="F3834" s="40"/>
      <c r="G3834" s="43"/>
      <c r="H3834" s="40"/>
      <c r="I3834" s="40"/>
      <c r="J3834" s="40"/>
      <c r="K3834" s="40"/>
      <c r="L3834" s="44">
        <f>SUM(L3835:L3840)-SUMIF(CE3835:CE3840, 1, L3835:L3840)</f>
        <v>2.0499999999999998</v>
      </c>
    </row>
    <row r="3835" spans="1:83" ht="15" x14ac:dyDescent="0.2">
      <c r="A3835" s="37"/>
      <c r="B3835" s="40"/>
      <c r="C3835" s="37" t="s">
        <v>1563</v>
      </c>
      <c r="D3835" s="39" t="s">
        <v>1220</v>
      </c>
      <c r="E3835" s="43"/>
      <c r="F3835" s="40"/>
      <c r="G3835" s="43">
        <f>Source!V763</f>
        <v>2E-3</v>
      </c>
      <c r="H3835" s="40"/>
      <c r="I3835" s="40"/>
      <c r="J3835" s="40"/>
      <c r="K3835" s="40"/>
      <c r="L3835" s="44">
        <f>SUMIF(CE3836:CE3840, 1, L3836:L3840)</f>
        <v>1.1200000000000001</v>
      </c>
      <c r="CE3835">
        <v>1</v>
      </c>
    </row>
    <row r="3836" spans="1:83" ht="28.5" x14ac:dyDescent="0.2">
      <c r="A3836" s="38"/>
      <c r="B3836" s="38" t="s">
        <v>1284</v>
      </c>
      <c r="C3836" s="38" t="s">
        <v>1286</v>
      </c>
      <c r="D3836" s="39" t="s">
        <v>1090</v>
      </c>
      <c r="E3836" s="40">
        <v>0.1</v>
      </c>
      <c r="F3836" s="40"/>
      <c r="G3836" s="40">
        <f>SmtRes!CX1347</f>
        <v>1E-3</v>
      </c>
      <c r="H3836" s="42"/>
      <c r="I3836" s="41"/>
      <c r="J3836" s="42">
        <f>SmtRes!CZ1347</f>
        <v>1472.33</v>
      </c>
      <c r="K3836" s="41"/>
      <c r="L3836" s="42">
        <f>SmtRes!DG1347</f>
        <v>1.47</v>
      </c>
    </row>
    <row r="3837" spans="1:83" ht="28.5" x14ac:dyDescent="0.2">
      <c r="A3837" s="38"/>
      <c r="B3837" s="38" t="s">
        <v>1287</v>
      </c>
      <c r="C3837" s="38" t="s">
        <v>1603</v>
      </c>
      <c r="D3837" s="39" t="s">
        <v>1220</v>
      </c>
      <c r="E3837" s="40">
        <f>SmtRes!DO1347*SmtRes!AT1347</f>
        <v>0.1</v>
      </c>
      <c r="F3837" s="40"/>
      <c r="G3837" s="40">
        <f>SmtRes!DO1347*SmtRes!CX1347</f>
        <v>1E-3</v>
      </c>
      <c r="H3837" s="42"/>
      <c r="I3837" s="41"/>
      <c r="J3837" s="42">
        <f>ROUND(SmtRes!AG1347/SmtRes!DO1347, 2)</f>
        <v>642.05999999999995</v>
      </c>
      <c r="K3837" s="41"/>
      <c r="L3837" s="42">
        <f>SmtRes!DH1347</f>
        <v>0.64</v>
      </c>
      <c r="CE3837">
        <v>1</v>
      </c>
    </row>
    <row r="3838" spans="1:83" ht="28.5" x14ac:dyDescent="0.2">
      <c r="A3838" s="38"/>
      <c r="B3838" s="38" t="s">
        <v>1227</v>
      </c>
      <c r="C3838" s="38" t="s">
        <v>1229</v>
      </c>
      <c r="D3838" s="39" t="s">
        <v>1090</v>
      </c>
      <c r="E3838" s="40">
        <v>0.1</v>
      </c>
      <c r="F3838" s="40"/>
      <c r="G3838" s="40">
        <f>SmtRes!CX1348</f>
        <v>1E-3</v>
      </c>
      <c r="H3838" s="42"/>
      <c r="I3838" s="41"/>
      <c r="J3838" s="42">
        <f>SmtRes!CZ1348</f>
        <v>544.70000000000005</v>
      </c>
      <c r="K3838" s="41"/>
      <c r="L3838" s="42">
        <f>SmtRes!DG1348</f>
        <v>0.54</v>
      </c>
    </row>
    <row r="3839" spans="1:83" ht="28.5" x14ac:dyDescent="0.2">
      <c r="A3839" s="38"/>
      <c r="B3839" s="38" t="s">
        <v>1226</v>
      </c>
      <c r="C3839" s="38" t="s">
        <v>1562</v>
      </c>
      <c r="D3839" s="39" t="s">
        <v>1220</v>
      </c>
      <c r="E3839" s="40">
        <f>SmtRes!DO1348*SmtRes!AT1348</f>
        <v>0.1</v>
      </c>
      <c r="F3839" s="40"/>
      <c r="G3839" s="40">
        <f>SmtRes!DO1348*SmtRes!CX1348</f>
        <v>1E-3</v>
      </c>
      <c r="H3839" s="42"/>
      <c r="I3839" s="41"/>
      <c r="J3839" s="42">
        <f>ROUND(SmtRes!AG1348/SmtRes!DO1348, 2)</f>
        <v>477.98</v>
      </c>
      <c r="K3839" s="41"/>
      <c r="L3839" s="42">
        <f>SmtRes!DH1348</f>
        <v>0.48</v>
      </c>
      <c r="CE3839">
        <v>1</v>
      </c>
    </row>
    <row r="3840" spans="1:83" ht="42.75" x14ac:dyDescent="0.2">
      <c r="A3840" s="38"/>
      <c r="B3840" s="38" t="s">
        <v>1393</v>
      </c>
      <c r="C3840" s="38" t="s">
        <v>1395</v>
      </c>
      <c r="D3840" s="39" t="s">
        <v>1090</v>
      </c>
      <c r="E3840" s="40">
        <v>0.16</v>
      </c>
      <c r="F3840" s="40"/>
      <c r="G3840" s="40">
        <f>SmtRes!CX1349</f>
        <v>1.6000000000000001E-3</v>
      </c>
      <c r="H3840" s="42"/>
      <c r="I3840" s="41"/>
      <c r="J3840" s="42">
        <f>SmtRes!CZ1349</f>
        <v>26.66</v>
      </c>
      <c r="K3840" s="41"/>
      <c r="L3840" s="42">
        <f>SmtRes!DG1349</f>
        <v>0.04</v>
      </c>
    </row>
    <row r="3841" spans="1:82" ht="15" x14ac:dyDescent="0.2">
      <c r="A3841" s="37"/>
      <c r="B3841" s="40">
        <v>4</v>
      </c>
      <c r="C3841" s="37" t="s">
        <v>1576</v>
      </c>
      <c r="D3841" s="39"/>
      <c r="E3841" s="43"/>
      <c r="F3841" s="40"/>
      <c r="G3841" s="43"/>
      <c r="H3841" s="40"/>
      <c r="I3841" s="40"/>
      <c r="J3841" s="40"/>
      <c r="K3841" s="40"/>
      <c r="L3841" s="44">
        <f>SUM(L3842:L3844)-SUMIF(CE3842:CE3844, 1, L3842:L3844)</f>
        <v>0</v>
      </c>
    </row>
    <row r="3842" spans="1:82" ht="42.75" x14ac:dyDescent="0.2">
      <c r="A3842" s="38"/>
      <c r="B3842" s="38" t="s">
        <v>1441</v>
      </c>
      <c r="C3842" s="38" t="s">
        <v>1443</v>
      </c>
      <c r="D3842" s="39" t="s">
        <v>806</v>
      </c>
      <c r="E3842" s="40">
        <v>3.0000000000000001E-3</v>
      </c>
      <c r="F3842" s="40">
        <f>ROUND(0,7)</f>
        <v>0</v>
      </c>
      <c r="G3842" s="40">
        <f>SmtRes!CX1350</f>
        <v>0</v>
      </c>
      <c r="H3842" s="42">
        <f>SmtRes!CZ1350</f>
        <v>70310.45</v>
      </c>
      <c r="I3842" s="41">
        <f>SmtRes!AI1350</f>
        <v>0.91</v>
      </c>
      <c r="J3842" s="42">
        <f>ROUND(H3842*I3842, 2)</f>
        <v>63982.51</v>
      </c>
      <c r="K3842" s="41"/>
      <c r="L3842" s="42">
        <f>SmtRes!DF1350</f>
        <v>0</v>
      </c>
    </row>
    <row r="3843" spans="1:82" ht="28.5" x14ac:dyDescent="0.2">
      <c r="A3843" s="38"/>
      <c r="B3843" s="38" t="s">
        <v>1409</v>
      </c>
      <c r="C3843" s="38" t="s">
        <v>1411</v>
      </c>
      <c r="D3843" s="39" t="s">
        <v>1242</v>
      </c>
      <c r="E3843" s="40">
        <v>0.8</v>
      </c>
      <c r="F3843" s="40">
        <f>ROUND(0,7)</f>
        <v>0</v>
      </c>
      <c r="G3843" s="40">
        <f>SmtRes!CX1351</f>
        <v>0</v>
      </c>
      <c r="H3843" s="42">
        <f>SmtRes!CZ1351</f>
        <v>79.88</v>
      </c>
      <c r="I3843" s="41">
        <f>SmtRes!AI1351</f>
        <v>1.3</v>
      </c>
      <c r="J3843" s="42">
        <f>ROUND(H3843*I3843, 2)</f>
        <v>103.84</v>
      </c>
      <c r="K3843" s="41"/>
      <c r="L3843" s="42">
        <f>SmtRes!DF1351</f>
        <v>0</v>
      </c>
    </row>
    <row r="3844" spans="1:82" ht="28.5" x14ac:dyDescent="0.2">
      <c r="A3844" s="38"/>
      <c r="B3844" s="38" t="s">
        <v>1444</v>
      </c>
      <c r="C3844" s="45" t="s">
        <v>1446</v>
      </c>
      <c r="D3844" s="46" t="s">
        <v>880</v>
      </c>
      <c r="E3844" s="47">
        <v>1.02</v>
      </c>
      <c r="F3844" s="47">
        <f>ROUND(0,7)</f>
        <v>0</v>
      </c>
      <c r="G3844" s="47">
        <f>SmtRes!CX1352</f>
        <v>0</v>
      </c>
      <c r="H3844" s="48">
        <f>SmtRes!CZ1352</f>
        <v>896.51</v>
      </c>
      <c r="I3844" s="49">
        <f>SmtRes!AI1352</f>
        <v>1.04</v>
      </c>
      <c r="J3844" s="48">
        <f>ROUND(H3844*I3844, 2)</f>
        <v>932.37</v>
      </c>
      <c r="K3844" s="49"/>
      <c r="L3844" s="48">
        <f>SmtRes!DF1352</f>
        <v>0</v>
      </c>
    </row>
    <row r="3845" spans="1:82" ht="15" x14ac:dyDescent="0.2">
      <c r="A3845" s="38"/>
      <c r="B3845" s="38"/>
      <c r="C3845" s="51" t="s">
        <v>1564</v>
      </c>
      <c r="D3845" s="39"/>
      <c r="E3845" s="40"/>
      <c r="F3845" s="40"/>
      <c r="G3845" s="40"/>
      <c r="H3845" s="42"/>
      <c r="I3845" s="41"/>
      <c r="J3845" s="42"/>
      <c r="K3845" s="41"/>
      <c r="L3845" s="42">
        <f>L3832+L3834+L3835+L3841</f>
        <v>200.10000000000002</v>
      </c>
    </row>
    <row r="3846" spans="1:82" ht="14.25" x14ac:dyDescent="0.2">
      <c r="A3846" s="38"/>
      <c r="B3846" s="38"/>
      <c r="C3846" s="38" t="s">
        <v>1565</v>
      </c>
      <c r="D3846" s="39"/>
      <c r="E3846" s="40"/>
      <c r="F3846" s="40"/>
      <c r="G3846" s="40"/>
      <c r="H3846" s="42"/>
      <c r="I3846" s="41"/>
      <c r="J3846" s="42"/>
      <c r="K3846" s="41"/>
      <c r="L3846" s="42">
        <f>SUM(AR3830:AR3849)+SUM(AS3830:AS3849)+SUM(AT3830:AT3849)+SUM(AU3830:AU3849)+SUM(AV3830:AV3849)</f>
        <v>198.05</v>
      </c>
    </row>
    <row r="3847" spans="1:82" ht="28.5" x14ac:dyDescent="0.2">
      <c r="A3847" s="38"/>
      <c r="B3847" s="38" t="s">
        <v>754</v>
      </c>
      <c r="C3847" s="38" t="s">
        <v>1840</v>
      </c>
      <c r="D3847" s="39" t="s">
        <v>1392</v>
      </c>
      <c r="E3847" s="40">
        <f>Source!BZ763</f>
        <v>97</v>
      </c>
      <c r="F3847" s="40"/>
      <c r="G3847" s="40">
        <f>Source!AT763</f>
        <v>97</v>
      </c>
      <c r="H3847" s="42"/>
      <c r="I3847" s="41"/>
      <c r="J3847" s="42"/>
      <c r="K3847" s="41"/>
      <c r="L3847" s="42">
        <f>SUM(AZ3830:AZ3849)</f>
        <v>192.11</v>
      </c>
    </row>
    <row r="3848" spans="1:82" ht="28.5" x14ac:dyDescent="0.2">
      <c r="A3848" s="45"/>
      <c r="B3848" s="45" t="s">
        <v>755</v>
      </c>
      <c r="C3848" s="45" t="s">
        <v>1841</v>
      </c>
      <c r="D3848" s="46" t="s">
        <v>1392</v>
      </c>
      <c r="E3848" s="47">
        <f>Source!CA763</f>
        <v>51</v>
      </c>
      <c r="F3848" s="47"/>
      <c r="G3848" s="47">
        <f>Source!AU763</f>
        <v>51</v>
      </c>
      <c r="H3848" s="48"/>
      <c r="I3848" s="49"/>
      <c r="J3848" s="48"/>
      <c r="K3848" s="49"/>
      <c r="L3848" s="48">
        <f>SUM(BA3830:BA3849)</f>
        <v>101.01</v>
      </c>
    </row>
    <row r="3849" spans="1:82" ht="15" x14ac:dyDescent="0.2">
      <c r="C3849" s="58" t="s">
        <v>1568</v>
      </c>
      <c r="D3849" s="58"/>
      <c r="E3849" s="58"/>
      <c r="F3849" s="58"/>
      <c r="G3849" s="58"/>
      <c r="H3849" s="58"/>
      <c r="I3849" s="59">
        <f>K3849/E3830</f>
        <v>49322</v>
      </c>
      <c r="J3849" s="59"/>
      <c r="K3849" s="59">
        <f>L3832+L3834+L3841+L3847+L3848+L3835</f>
        <v>493.22</v>
      </c>
      <c r="L3849" s="59"/>
      <c r="AD3849">
        <f>ROUND((Source!AT763/100)*((ROUND(SUMIF(SmtRes!AQ1345:'SmtRes'!AQ1352,"=1",SmtRes!AD1345:'SmtRes'!AD1352)*Source!I763, 2)+ROUND(SUMIF(SmtRes!AQ1345:'SmtRes'!AQ1352,"=1",SmtRes!AC1345:'SmtRes'!AC1352)*Source!I763, 2))), 2)</f>
        <v>15.5</v>
      </c>
      <c r="AE3849">
        <f>ROUND((Source!AU763/100)*((ROUND(SUMIF(SmtRes!AQ1345:'SmtRes'!AQ1352,"=1",SmtRes!AD1345:'SmtRes'!AD1352)*Source!I763, 2)+ROUND(SUMIF(SmtRes!AQ1345:'SmtRes'!AQ1352,"=1",SmtRes!AC1345:'SmtRes'!AC1352)*Source!I763, 2))), 2)</f>
        <v>8.15</v>
      </c>
      <c r="AN3849" s="50">
        <f>L3832+L3834+L3841+L3847+L3848+L3835</f>
        <v>493.22</v>
      </c>
      <c r="AO3849" s="50">
        <f>L3834</f>
        <v>2.0499999999999998</v>
      </c>
      <c r="AQ3849" t="s">
        <v>1569</v>
      </c>
      <c r="AR3849" s="50">
        <f>L3832</f>
        <v>196.93</v>
      </c>
      <c r="AT3849" s="50">
        <f>L3835</f>
        <v>1.1200000000000001</v>
      </c>
      <c r="AV3849" t="s">
        <v>1569</v>
      </c>
      <c r="AW3849" s="50">
        <f>L3841</f>
        <v>0</v>
      </c>
      <c r="AZ3849">
        <f>Source!X763</f>
        <v>192.11</v>
      </c>
      <c r="BA3849">
        <f>Source!Y763</f>
        <v>101.01</v>
      </c>
      <c r="CD3849">
        <v>2</v>
      </c>
    </row>
    <row r="3851" spans="1:82" ht="16.5" x14ac:dyDescent="0.2">
      <c r="A3851" s="61" t="s">
        <v>1896</v>
      </c>
      <c r="B3851" s="61"/>
      <c r="C3851" s="61"/>
      <c r="D3851" s="61"/>
      <c r="E3851" s="61"/>
      <c r="F3851" s="61"/>
      <c r="G3851" s="61"/>
      <c r="H3851" s="61"/>
      <c r="I3851" s="61"/>
      <c r="J3851" s="61"/>
      <c r="K3851" s="61"/>
      <c r="L3851" s="61"/>
    </row>
    <row r="3852" spans="1:82" ht="106.5" x14ac:dyDescent="0.2">
      <c r="A3852" s="36" t="s">
        <v>883</v>
      </c>
      <c r="B3852" s="38" t="s">
        <v>1897</v>
      </c>
      <c r="C3852" s="38" t="s">
        <v>1898</v>
      </c>
      <c r="D3852" s="39" t="str">
        <f>Source!H799</f>
        <v>ШТ</v>
      </c>
      <c r="E3852" s="40">
        <f>Source!K799</f>
        <v>1</v>
      </c>
      <c r="F3852" s="40"/>
      <c r="G3852" s="40">
        <f>Source!I799</f>
        <v>1</v>
      </c>
      <c r="H3852" s="42"/>
      <c r="I3852" s="41"/>
      <c r="J3852" s="42"/>
      <c r="K3852" s="41"/>
      <c r="L3852" s="42"/>
    </row>
    <row r="3853" spans="1:82" ht="51" x14ac:dyDescent="0.2">
      <c r="B3853" s="55" t="str">
        <f>Source!EO799</f>
        <v>Поправка: 571/пр_2022_т.2_п.5</v>
      </c>
      <c r="C3853" s="55" t="str">
        <f>Source!CN799</f>
        <v>Поправка: 571/пр_2022_т.2_п.5  Наименование: При демонтаже (разборке) сетей инженерно-технического обеспечения</v>
      </c>
    </row>
    <row r="3854" spans="1:82" ht="15" x14ac:dyDescent="0.2">
      <c r="A3854" s="37"/>
      <c r="B3854" s="40">
        <v>1</v>
      </c>
      <c r="C3854" s="37" t="s">
        <v>1560</v>
      </c>
      <c r="D3854" s="39" t="s">
        <v>1220</v>
      </c>
      <c r="E3854" s="43"/>
      <c r="F3854" s="40"/>
      <c r="G3854" s="43">
        <f>Source!U799</f>
        <v>0.77400000000000002</v>
      </c>
      <c r="H3854" s="40"/>
      <c r="I3854" s="40"/>
      <c r="J3854" s="40"/>
      <c r="K3854" s="40"/>
      <c r="L3854" s="44">
        <f>SUM(L3855:L3855)-SUMIF(CE3855:CE3855, 1, L3855:L3855)</f>
        <v>369.96</v>
      </c>
    </row>
    <row r="3855" spans="1:82" ht="28.5" x14ac:dyDescent="0.2">
      <c r="A3855" s="38"/>
      <c r="B3855" s="38" t="s">
        <v>1264</v>
      </c>
      <c r="C3855" s="38" t="s">
        <v>1265</v>
      </c>
      <c r="D3855" s="39" t="s">
        <v>1220</v>
      </c>
      <c r="E3855" s="40">
        <v>1.29</v>
      </c>
      <c r="F3855" s="40">
        <f>ROUND(0.6,7)</f>
        <v>0.6</v>
      </c>
      <c r="G3855" s="40">
        <f>SmtRes!CX1353</f>
        <v>0.77400000000000002</v>
      </c>
      <c r="H3855" s="42"/>
      <c r="I3855" s="41"/>
      <c r="J3855" s="42">
        <f>SmtRes!CZ1353</f>
        <v>477.98</v>
      </c>
      <c r="K3855" s="41"/>
      <c r="L3855" s="42">
        <f>SmtRes!DI1353</f>
        <v>369.96</v>
      </c>
    </row>
    <row r="3856" spans="1:82" ht="15" x14ac:dyDescent="0.2">
      <c r="A3856" s="37"/>
      <c r="B3856" s="40">
        <v>2</v>
      </c>
      <c r="C3856" s="37" t="s">
        <v>1561</v>
      </c>
      <c r="D3856" s="39"/>
      <c r="E3856" s="43"/>
      <c r="F3856" s="40"/>
      <c r="G3856" s="43"/>
      <c r="H3856" s="40"/>
      <c r="I3856" s="40"/>
      <c r="J3856" s="40"/>
      <c r="K3856" s="40"/>
      <c r="L3856" s="44">
        <f>SUM(L3857:L3859)-SUMIF(CE3857:CE3859, 1, L3857:L3859)</f>
        <v>19.61</v>
      </c>
    </row>
    <row r="3857" spans="1:83" ht="15" x14ac:dyDescent="0.2">
      <c r="A3857" s="37"/>
      <c r="B3857" s="40"/>
      <c r="C3857" s="37" t="s">
        <v>1563</v>
      </c>
      <c r="D3857" s="39" t="s">
        <v>1220</v>
      </c>
      <c r="E3857" s="43"/>
      <c r="F3857" s="40"/>
      <c r="G3857" s="43">
        <f>Source!V799</f>
        <v>3.5999999999999997E-2</v>
      </c>
      <c r="H3857" s="40"/>
      <c r="I3857" s="40"/>
      <c r="J3857" s="40"/>
      <c r="K3857" s="40"/>
      <c r="L3857" s="44">
        <f>SUMIF(CE3858:CE3859, 1, L3858:L3859)</f>
        <v>17.21</v>
      </c>
      <c r="CE3857">
        <v>1</v>
      </c>
    </row>
    <row r="3858" spans="1:83" ht="28.5" x14ac:dyDescent="0.2">
      <c r="A3858" s="38"/>
      <c r="B3858" s="38" t="s">
        <v>1227</v>
      </c>
      <c r="C3858" s="38" t="s">
        <v>1229</v>
      </c>
      <c r="D3858" s="39" t="s">
        <v>1090</v>
      </c>
      <c r="E3858" s="40">
        <v>0.06</v>
      </c>
      <c r="F3858" s="40">
        <f>ROUND(0.6,7)</f>
        <v>0.6</v>
      </c>
      <c r="G3858" s="40">
        <f>SmtRes!CX1355</f>
        <v>3.5999999999999997E-2</v>
      </c>
      <c r="H3858" s="42"/>
      <c r="I3858" s="41"/>
      <c r="J3858" s="42">
        <f>SmtRes!CZ1355</f>
        <v>544.70000000000005</v>
      </c>
      <c r="K3858" s="41"/>
      <c r="L3858" s="42">
        <f>SmtRes!DG1355</f>
        <v>19.61</v>
      </c>
    </row>
    <row r="3859" spans="1:83" ht="28.5" x14ac:dyDescent="0.2">
      <c r="A3859" s="38"/>
      <c r="B3859" s="38" t="s">
        <v>1226</v>
      </c>
      <c r="C3859" s="38" t="s">
        <v>1562</v>
      </c>
      <c r="D3859" s="39" t="s">
        <v>1220</v>
      </c>
      <c r="E3859" s="40">
        <f>SmtRes!DO1355*SmtRes!AT1355</f>
        <v>0.06</v>
      </c>
      <c r="F3859" s="40">
        <f>ROUND(0.6,7)</f>
        <v>0.6</v>
      </c>
      <c r="G3859" s="40">
        <f>SmtRes!DO1355*SmtRes!CX1355</f>
        <v>3.5999999999999997E-2</v>
      </c>
      <c r="H3859" s="42"/>
      <c r="I3859" s="41"/>
      <c r="J3859" s="42">
        <f>ROUND(SmtRes!AG1355/SmtRes!DO1355, 2)</f>
        <v>477.98</v>
      </c>
      <c r="K3859" s="41"/>
      <c r="L3859" s="42">
        <f>SmtRes!DH1355</f>
        <v>17.21</v>
      </c>
      <c r="CE3859">
        <v>1</v>
      </c>
    </row>
    <row r="3860" spans="1:83" ht="15" x14ac:dyDescent="0.2">
      <c r="A3860" s="37"/>
      <c r="B3860" s="40">
        <v>4</v>
      </c>
      <c r="C3860" s="37" t="s">
        <v>1576</v>
      </c>
      <c r="D3860" s="39"/>
      <c r="E3860" s="43"/>
      <c r="F3860" s="40"/>
      <c r="G3860" s="43"/>
      <c r="H3860" s="40"/>
      <c r="I3860" s="40"/>
      <c r="J3860" s="40"/>
      <c r="K3860" s="40"/>
      <c r="L3860" s="44">
        <f>SUM(L3861:L3862)-SUMIF(CE3861:CE3862, 1, L3861:L3862)</f>
        <v>0</v>
      </c>
    </row>
    <row r="3861" spans="1:83" ht="14.25" x14ac:dyDescent="0.2">
      <c r="A3861" s="38"/>
      <c r="B3861" s="38" t="s">
        <v>1239</v>
      </c>
      <c r="C3861" s="38" t="s">
        <v>1241</v>
      </c>
      <c r="D3861" s="39" t="s">
        <v>1242</v>
      </c>
      <c r="E3861" s="40">
        <v>0.06</v>
      </c>
      <c r="F3861" s="40">
        <f t="shared" ref="F3861:F3866" si="167">ROUND(0,7)</f>
        <v>0</v>
      </c>
      <c r="G3861" s="40">
        <f>SmtRes!CX1356</f>
        <v>0</v>
      </c>
      <c r="H3861" s="42">
        <f>SmtRes!CZ1356</f>
        <v>160.27000000000001</v>
      </c>
      <c r="I3861" s="41">
        <f>SmtRes!AI1356</f>
        <v>1.07</v>
      </c>
      <c r="J3861" s="42">
        <f>ROUND(H3861*I3861, 2)</f>
        <v>171.49</v>
      </c>
      <c r="K3861" s="41"/>
      <c r="L3861" s="42">
        <f>SmtRes!DF1356</f>
        <v>0</v>
      </c>
    </row>
    <row r="3862" spans="1:83" ht="14.25" x14ac:dyDescent="0.2">
      <c r="A3862" s="38"/>
      <c r="B3862" s="38" t="s">
        <v>1243</v>
      </c>
      <c r="C3862" s="38" t="s">
        <v>1245</v>
      </c>
      <c r="D3862" s="39" t="s">
        <v>1242</v>
      </c>
      <c r="E3862" s="40">
        <v>0.01</v>
      </c>
      <c r="F3862" s="40">
        <f t="shared" si="167"/>
        <v>0</v>
      </c>
      <c r="G3862" s="40">
        <f>SmtRes!CX1357</f>
        <v>0</v>
      </c>
      <c r="H3862" s="42">
        <f>SmtRes!CZ1357</f>
        <v>238.29</v>
      </c>
      <c r="I3862" s="41">
        <f>SmtRes!AI1357</f>
        <v>2.0699999999999998</v>
      </c>
      <c r="J3862" s="42">
        <f>ROUND(H3862*I3862, 2)</f>
        <v>493.26</v>
      </c>
      <c r="K3862" s="41"/>
      <c r="L3862" s="42">
        <f>SmtRes!DF1357</f>
        <v>0</v>
      </c>
    </row>
    <row r="3863" spans="1:83" ht="14.25" x14ac:dyDescent="0.2">
      <c r="A3863" s="38"/>
      <c r="B3863" s="38" t="str">
        <f>EtalonRes!I2060</f>
        <v>07.2.07.13</v>
      </c>
      <c r="C3863" s="38" t="str">
        <f>EtalonRes!K2060</f>
        <v>Хомуты стальные</v>
      </c>
      <c r="D3863" s="39" t="str">
        <f>EtalonRes!O2060</f>
        <v>кг</v>
      </c>
      <c r="E3863" s="40">
        <f>EtalonRes!X2060</f>
        <v>0</v>
      </c>
      <c r="F3863" s="40">
        <f t="shared" si="167"/>
        <v>0</v>
      </c>
      <c r="G3863" s="40">
        <f>ROUND(EtalonRes!AG2060*Source!I799, 7)</f>
        <v>0</v>
      </c>
      <c r="H3863" s="42"/>
      <c r="I3863" s="41"/>
      <c r="J3863" s="42"/>
      <c r="K3863" s="41"/>
      <c r="L3863" s="42"/>
    </row>
    <row r="3864" spans="1:83" ht="14.25" x14ac:dyDescent="0.2">
      <c r="A3864" s="38"/>
      <c r="B3864" s="38" t="str">
        <f>EtalonRes!I2061</f>
        <v>20.2.06.05</v>
      </c>
      <c r="C3864" s="38" t="str">
        <f>EtalonRes!K2061</f>
        <v>Кронштейны</v>
      </c>
      <c r="D3864" s="39" t="str">
        <f>EtalonRes!O2061</f>
        <v>кг</v>
      </c>
      <c r="E3864" s="40">
        <f>EtalonRes!X2061</f>
        <v>0</v>
      </c>
      <c r="F3864" s="40">
        <f t="shared" si="167"/>
        <v>0</v>
      </c>
      <c r="G3864" s="40">
        <f>ROUND(EtalonRes!AG2061*Source!I799, 7)</f>
        <v>0</v>
      </c>
      <c r="H3864" s="42"/>
      <c r="I3864" s="41"/>
      <c r="J3864" s="42"/>
      <c r="K3864" s="41"/>
      <c r="L3864" s="42"/>
    </row>
    <row r="3865" spans="1:83" ht="14.25" x14ac:dyDescent="0.2">
      <c r="A3865" s="38"/>
      <c r="B3865" s="38" t="str">
        <f>EtalonRes!I2062</f>
        <v>20.3.03.03</v>
      </c>
      <c r="C3865" s="38" t="str">
        <f>EtalonRes!K2062</f>
        <v>Светильники с лампами накаливания</v>
      </c>
      <c r="D3865" s="39" t="str">
        <f>EtalonRes!O2062</f>
        <v>ШТ</v>
      </c>
      <c r="E3865" s="40">
        <f>EtalonRes!X2062</f>
        <v>0</v>
      </c>
      <c r="F3865" s="40">
        <f t="shared" si="167"/>
        <v>0</v>
      </c>
      <c r="G3865" s="40">
        <f>ROUND(EtalonRes!AG2062*Source!I799, 7)</f>
        <v>0</v>
      </c>
      <c r="H3865" s="42"/>
      <c r="I3865" s="41"/>
      <c r="J3865" s="42"/>
      <c r="K3865" s="41"/>
      <c r="L3865" s="42"/>
    </row>
    <row r="3866" spans="1:83" ht="14.25" x14ac:dyDescent="0.2">
      <c r="A3866" s="38"/>
      <c r="B3866" s="38" t="str">
        <f>EtalonRes!I2063</f>
        <v>21.2.03.09</v>
      </c>
      <c r="C3866" s="45" t="str">
        <f>EtalonRes!K2063</f>
        <v>Провода с резиновой изоляцией</v>
      </c>
      <c r="D3866" s="46" t="str">
        <f>EtalonRes!O2063</f>
        <v>т</v>
      </c>
      <c r="E3866" s="47">
        <f>EtalonRes!X2063</f>
        <v>0</v>
      </c>
      <c r="F3866" s="47">
        <f t="shared" si="167"/>
        <v>0</v>
      </c>
      <c r="G3866" s="47">
        <f>ROUND(EtalonRes!AG2063*Source!I799, 7)</f>
        <v>0</v>
      </c>
      <c r="H3866" s="48"/>
      <c r="I3866" s="49"/>
      <c r="J3866" s="48"/>
      <c r="K3866" s="49"/>
      <c r="L3866" s="48"/>
    </row>
    <row r="3867" spans="1:83" ht="15" x14ac:dyDescent="0.2">
      <c r="A3867" s="38"/>
      <c r="B3867" s="38"/>
      <c r="C3867" s="51" t="s">
        <v>1564</v>
      </c>
      <c r="D3867" s="39"/>
      <c r="E3867" s="40"/>
      <c r="F3867" s="40"/>
      <c r="G3867" s="40"/>
      <c r="H3867" s="42"/>
      <c r="I3867" s="41"/>
      <c r="J3867" s="42"/>
      <c r="K3867" s="41"/>
      <c r="L3867" s="42">
        <f>L3854+L3856+L3857+L3860</f>
        <v>406.78</v>
      </c>
    </row>
    <row r="3868" spans="1:83" ht="14.25" x14ac:dyDescent="0.2">
      <c r="A3868" s="38"/>
      <c r="B3868" s="38"/>
      <c r="C3868" s="38" t="s">
        <v>1565</v>
      </c>
      <c r="D3868" s="39"/>
      <c r="E3868" s="40"/>
      <c r="F3868" s="40"/>
      <c r="G3868" s="40"/>
      <c r="H3868" s="42"/>
      <c r="I3868" s="41"/>
      <c r="J3868" s="42"/>
      <c r="K3868" s="41"/>
      <c r="L3868" s="42">
        <f>SUM(AR3852:AR3871)+SUM(AS3852:AS3871)+SUM(AT3852:AT3871)+SUM(AU3852:AU3871)+SUM(AV3852:AV3871)</f>
        <v>387.16999999999996</v>
      </c>
    </row>
    <row r="3869" spans="1:83" ht="14.25" x14ac:dyDescent="0.2">
      <c r="A3869" s="38"/>
      <c r="B3869" s="38" t="s">
        <v>27</v>
      </c>
      <c r="C3869" s="38" t="s">
        <v>1566</v>
      </c>
      <c r="D3869" s="39" t="s">
        <v>1392</v>
      </c>
      <c r="E3869" s="40">
        <f>Source!BZ799</f>
        <v>103</v>
      </c>
      <c r="F3869" s="40"/>
      <c r="G3869" s="40">
        <f>Source!AT799</f>
        <v>103</v>
      </c>
      <c r="H3869" s="42"/>
      <c r="I3869" s="41"/>
      <c r="J3869" s="42"/>
      <c r="K3869" s="41"/>
      <c r="L3869" s="42">
        <f>SUM(AZ3852:AZ3871)</f>
        <v>398.79</v>
      </c>
    </row>
    <row r="3870" spans="1:83" ht="14.25" x14ac:dyDescent="0.2">
      <c r="A3870" s="45"/>
      <c r="B3870" s="45" t="s">
        <v>28</v>
      </c>
      <c r="C3870" s="45" t="s">
        <v>1567</v>
      </c>
      <c r="D3870" s="46" t="s">
        <v>1392</v>
      </c>
      <c r="E3870" s="47">
        <f>Source!CA799</f>
        <v>60</v>
      </c>
      <c r="F3870" s="47"/>
      <c r="G3870" s="47">
        <f>Source!AU799</f>
        <v>60</v>
      </c>
      <c r="H3870" s="48"/>
      <c r="I3870" s="49"/>
      <c r="J3870" s="48"/>
      <c r="K3870" s="49"/>
      <c r="L3870" s="48">
        <f>SUM(BA3852:BA3871)</f>
        <v>232.3</v>
      </c>
    </row>
    <row r="3871" spans="1:83" ht="15" x14ac:dyDescent="0.2">
      <c r="C3871" s="58" t="s">
        <v>1568</v>
      </c>
      <c r="D3871" s="58"/>
      <c r="E3871" s="58"/>
      <c r="F3871" s="58"/>
      <c r="G3871" s="58"/>
      <c r="H3871" s="58"/>
      <c r="I3871" s="59">
        <f>K3871/E3852</f>
        <v>1037.8700000000001</v>
      </c>
      <c r="J3871" s="59"/>
      <c r="K3871" s="59">
        <f>L3854+L3856+L3860+L3869+L3870+L3857</f>
        <v>1037.8700000000001</v>
      </c>
      <c r="L3871" s="59"/>
      <c r="AD3871">
        <f>ROUND((Source!AT799/100)*((ROUND(SUMIF(SmtRes!AQ1353:'SmtRes'!AQ1357,"=1",SmtRes!AD1353:'SmtRes'!AD1357)*Source!I799, 2)+ROUND(SUMIF(SmtRes!AQ1353:'SmtRes'!AQ1357,"=1",SmtRes!AC1353:'SmtRes'!AC1357)*Source!I799, 2))), 2)</f>
        <v>984.64</v>
      </c>
      <c r="AE3871">
        <f>ROUND((Source!AU799/100)*((ROUND(SUMIF(SmtRes!AQ1353:'SmtRes'!AQ1357,"=1",SmtRes!AD1353:'SmtRes'!AD1357)*Source!I799, 2)+ROUND(SUMIF(SmtRes!AQ1353:'SmtRes'!AQ1357,"=1",SmtRes!AC1353:'SmtRes'!AC1357)*Source!I799, 2))), 2)</f>
        <v>573.58000000000004</v>
      </c>
      <c r="AN3871" s="50">
        <f>L3854+L3856+L3860+L3869+L3870+L3857</f>
        <v>1037.8700000000001</v>
      </c>
      <c r="AO3871" s="50">
        <f>L3856</f>
        <v>19.61</v>
      </c>
      <c r="AQ3871" t="s">
        <v>1569</v>
      </c>
      <c r="AR3871" s="50">
        <f>L3854</f>
        <v>369.96</v>
      </c>
      <c r="AT3871" s="50">
        <f>L3857</f>
        <v>17.21</v>
      </c>
      <c r="AV3871" t="s">
        <v>1569</v>
      </c>
      <c r="AW3871" s="50">
        <f>L3860</f>
        <v>0</v>
      </c>
      <c r="AZ3871">
        <f>Source!X799</f>
        <v>398.79</v>
      </c>
      <c r="BA3871">
        <f>Source!Y799</f>
        <v>232.3</v>
      </c>
      <c r="CD3871">
        <v>1</v>
      </c>
    </row>
    <row r="3872" spans="1:83" ht="54" x14ac:dyDescent="0.2">
      <c r="A3872" s="36" t="s">
        <v>889</v>
      </c>
      <c r="B3872" s="38" t="s">
        <v>1897</v>
      </c>
      <c r="C3872" s="38" t="s">
        <v>1899</v>
      </c>
      <c r="D3872" s="39" t="str">
        <f>Source!H800</f>
        <v>ШТ</v>
      </c>
      <c r="E3872" s="40">
        <f>Source!K800</f>
        <v>1</v>
      </c>
      <c r="F3872" s="40"/>
      <c r="G3872" s="40">
        <f>Source!I800</f>
        <v>1</v>
      </c>
      <c r="H3872" s="42"/>
      <c r="I3872" s="41"/>
      <c r="J3872" s="42"/>
      <c r="K3872" s="41"/>
      <c r="L3872" s="42"/>
    </row>
    <row r="3873" spans="1:83" ht="15" x14ac:dyDescent="0.2">
      <c r="A3873" s="37"/>
      <c r="B3873" s="40">
        <v>1</v>
      </c>
      <c r="C3873" s="37" t="s">
        <v>1560</v>
      </c>
      <c r="D3873" s="39" t="s">
        <v>1220</v>
      </c>
      <c r="E3873" s="43"/>
      <c r="F3873" s="40"/>
      <c r="G3873" s="43">
        <f>Source!U800</f>
        <v>1.29</v>
      </c>
      <c r="H3873" s="40"/>
      <c r="I3873" s="40"/>
      <c r="J3873" s="40"/>
      <c r="K3873" s="40"/>
      <c r="L3873" s="44">
        <f>SUM(L3874:L3874)-SUMIF(CE3874:CE3874, 1, L3874:L3874)</f>
        <v>616.59</v>
      </c>
    </row>
    <row r="3874" spans="1:83" ht="28.5" x14ac:dyDescent="0.2">
      <c r="A3874" s="38"/>
      <c r="B3874" s="38" t="s">
        <v>1264</v>
      </c>
      <c r="C3874" s="38" t="s">
        <v>1265</v>
      </c>
      <c r="D3874" s="39" t="s">
        <v>1220</v>
      </c>
      <c r="E3874" s="40">
        <v>1.29</v>
      </c>
      <c r="F3874" s="40"/>
      <c r="G3874" s="40">
        <f>SmtRes!CX1358</f>
        <v>1.29</v>
      </c>
      <c r="H3874" s="42"/>
      <c r="I3874" s="41"/>
      <c r="J3874" s="42">
        <f>SmtRes!CZ1358</f>
        <v>477.98</v>
      </c>
      <c r="K3874" s="41"/>
      <c r="L3874" s="42">
        <f>SmtRes!DI1358</f>
        <v>616.59</v>
      </c>
    </row>
    <row r="3875" spans="1:83" ht="15" x14ac:dyDescent="0.2">
      <c r="A3875" s="37"/>
      <c r="B3875" s="40">
        <v>2</v>
      </c>
      <c r="C3875" s="37" t="s">
        <v>1561</v>
      </c>
      <c r="D3875" s="39"/>
      <c r="E3875" s="43"/>
      <c r="F3875" s="40"/>
      <c r="G3875" s="43"/>
      <c r="H3875" s="40"/>
      <c r="I3875" s="40"/>
      <c r="J3875" s="40"/>
      <c r="K3875" s="40"/>
      <c r="L3875" s="44">
        <f>SUM(L3876:L3878)-SUMIF(CE3876:CE3878, 1, L3876:L3878)</f>
        <v>32.679999999999993</v>
      </c>
    </row>
    <row r="3876" spans="1:83" ht="15" x14ac:dyDescent="0.2">
      <c r="A3876" s="37"/>
      <c r="B3876" s="40"/>
      <c r="C3876" s="37" t="s">
        <v>1563</v>
      </c>
      <c r="D3876" s="39" t="s">
        <v>1220</v>
      </c>
      <c r="E3876" s="43"/>
      <c r="F3876" s="40"/>
      <c r="G3876" s="43">
        <f>Source!V800</f>
        <v>0.06</v>
      </c>
      <c r="H3876" s="40"/>
      <c r="I3876" s="40"/>
      <c r="J3876" s="40"/>
      <c r="K3876" s="40"/>
      <c r="L3876" s="44">
        <f>SUMIF(CE3877:CE3878, 1, L3877:L3878)</f>
        <v>28.68</v>
      </c>
      <c r="CE3876">
        <v>1</v>
      </c>
    </row>
    <row r="3877" spans="1:83" ht="28.5" x14ac:dyDescent="0.2">
      <c r="A3877" s="38"/>
      <c r="B3877" s="38" t="s">
        <v>1227</v>
      </c>
      <c r="C3877" s="38" t="s">
        <v>1229</v>
      </c>
      <c r="D3877" s="39" t="s">
        <v>1090</v>
      </c>
      <c r="E3877" s="40">
        <v>0.06</v>
      </c>
      <c r="F3877" s="40"/>
      <c r="G3877" s="40">
        <f>SmtRes!CX1360</f>
        <v>0.06</v>
      </c>
      <c r="H3877" s="42"/>
      <c r="I3877" s="41"/>
      <c r="J3877" s="42">
        <f>SmtRes!CZ1360</f>
        <v>544.70000000000005</v>
      </c>
      <c r="K3877" s="41"/>
      <c r="L3877" s="42">
        <f>SmtRes!DG1360</f>
        <v>32.68</v>
      </c>
    </row>
    <row r="3878" spans="1:83" ht="28.5" x14ac:dyDescent="0.2">
      <c r="A3878" s="38"/>
      <c r="B3878" s="38" t="s">
        <v>1226</v>
      </c>
      <c r="C3878" s="38" t="s">
        <v>1562</v>
      </c>
      <c r="D3878" s="39" t="s">
        <v>1220</v>
      </c>
      <c r="E3878" s="40">
        <f>SmtRes!DO1360*SmtRes!AT1360</f>
        <v>0.06</v>
      </c>
      <c r="F3878" s="40"/>
      <c r="G3878" s="40">
        <f>SmtRes!DO1360*SmtRes!CX1360</f>
        <v>0.06</v>
      </c>
      <c r="H3878" s="42"/>
      <c r="I3878" s="41"/>
      <c r="J3878" s="42">
        <f>ROUND(SmtRes!AG1360/SmtRes!DO1360, 2)</f>
        <v>477.98</v>
      </c>
      <c r="K3878" s="41"/>
      <c r="L3878" s="42">
        <f>SmtRes!DH1360</f>
        <v>28.68</v>
      </c>
      <c r="CE3878">
        <v>1</v>
      </c>
    </row>
    <row r="3879" spans="1:83" ht="15" x14ac:dyDescent="0.2">
      <c r="A3879" s="37"/>
      <c r="B3879" s="40">
        <v>4</v>
      </c>
      <c r="C3879" s="37" t="s">
        <v>1576</v>
      </c>
      <c r="D3879" s="39"/>
      <c r="E3879" s="43"/>
      <c r="F3879" s="40"/>
      <c r="G3879" s="43"/>
      <c r="H3879" s="40"/>
      <c r="I3879" s="40"/>
      <c r="J3879" s="40"/>
      <c r="K3879" s="40"/>
      <c r="L3879" s="44">
        <f>SUM(L3880:L3881)-SUMIF(CE3880:CE3881, 1, L3880:L3881)</f>
        <v>0</v>
      </c>
    </row>
    <row r="3880" spans="1:83" ht="14.25" x14ac:dyDescent="0.2">
      <c r="A3880" s="38"/>
      <c r="B3880" s="38" t="s">
        <v>1239</v>
      </c>
      <c r="C3880" s="38" t="s">
        <v>1241</v>
      </c>
      <c r="D3880" s="39" t="s">
        <v>1242</v>
      </c>
      <c r="E3880" s="40">
        <v>0.06</v>
      </c>
      <c r="F3880" s="40">
        <f t="shared" ref="F3880:F3885" si="168">ROUND(0,7)</f>
        <v>0</v>
      </c>
      <c r="G3880" s="40">
        <f>SmtRes!CX1361</f>
        <v>0</v>
      </c>
      <c r="H3880" s="42">
        <f>SmtRes!CZ1361</f>
        <v>160.27000000000001</v>
      </c>
      <c r="I3880" s="41">
        <f>SmtRes!AI1361</f>
        <v>1.07</v>
      </c>
      <c r="J3880" s="42">
        <f>ROUND(H3880*I3880, 2)</f>
        <v>171.49</v>
      </c>
      <c r="K3880" s="41"/>
      <c r="L3880" s="42">
        <f>SmtRes!DF1361</f>
        <v>0</v>
      </c>
    </row>
    <row r="3881" spans="1:83" ht="14.25" x14ac:dyDescent="0.2">
      <c r="A3881" s="38"/>
      <c r="B3881" s="38" t="s">
        <v>1243</v>
      </c>
      <c r="C3881" s="38" t="s">
        <v>1245</v>
      </c>
      <c r="D3881" s="39" t="s">
        <v>1242</v>
      </c>
      <c r="E3881" s="40">
        <v>0.01</v>
      </c>
      <c r="F3881" s="40">
        <f t="shared" si="168"/>
        <v>0</v>
      </c>
      <c r="G3881" s="40">
        <f>SmtRes!CX1362</f>
        <v>0</v>
      </c>
      <c r="H3881" s="42">
        <f>SmtRes!CZ1362</f>
        <v>238.29</v>
      </c>
      <c r="I3881" s="41">
        <f>SmtRes!AI1362</f>
        <v>2.0699999999999998</v>
      </c>
      <c r="J3881" s="42">
        <f>ROUND(H3881*I3881, 2)</f>
        <v>493.26</v>
      </c>
      <c r="K3881" s="41"/>
      <c r="L3881" s="42">
        <f>SmtRes!DF1362</f>
        <v>0</v>
      </c>
    </row>
    <row r="3882" spans="1:83" ht="14.25" x14ac:dyDescent="0.2">
      <c r="A3882" s="38"/>
      <c r="B3882" s="38" t="str">
        <f>EtalonRes!I2070</f>
        <v>07.2.07.13</v>
      </c>
      <c r="C3882" s="38" t="str">
        <f>EtalonRes!K2070</f>
        <v>Хомуты стальные</v>
      </c>
      <c r="D3882" s="39" t="str">
        <f>EtalonRes!O2070</f>
        <v>кг</v>
      </c>
      <c r="E3882" s="40">
        <f>EtalonRes!X2070</f>
        <v>0</v>
      </c>
      <c r="F3882" s="40">
        <f t="shared" si="168"/>
        <v>0</v>
      </c>
      <c r="G3882" s="40">
        <f>ROUND(EtalonRes!AG2070*Source!I800, 7)</f>
        <v>0</v>
      </c>
      <c r="H3882" s="42"/>
      <c r="I3882" s="41"/>
      <c r="J3882" s="42"/>
      <c r="K3882" s="41"/>
      <c r="L3882" s="42"/>
    </row>
    <row r="3883" spans="1:83" ht="14.25" x14ac:dyDescent="0.2">
      <c r="A3883" s="38"/>
      <c r="B3883" s="38" t="str">
        <f>EtalonRes!I2071</f>
        <v>20.2.06.05</v>
      </c>
      <c r="C3883" s="38" t="str">
        <f>EtalonRes!K2071</f>
        <v>Кронштейны</v>
      </c>
      <c r="D3883" s="39" t="str">
        <f>EtalonRes!O2071</f>
        <v>кг</v>
      </c>
      <c r="E3883" s="40">
        <f>EtalonRes!X2071</f>
        <v>0</v>
      </c>
      <c r="F3883" s="40">
        <f t="shared" si="168"/>
        <v>0</v>
      </c>
      <c r="G3883" s="40">
        <f>ROUND(EtalonRes!AG2071*Source!I800, 7)</f>
        <v>0</v>
      </c>
      <c r="H3883" s="42"/>
      <c r="I3883" s="41"/>
      <c r="J3883" s="42"/>
      <c r="K3883" s="41"/>
      <c r="L3883" s="42"/>
    </row>
    <row r="3884" spans="1:83" ht="14.25" x14ac:dyDescent="0.2">
      <c r="A3884" s="38"/>
      <c r="B3884" s="38" t="str">
        <f>EtalonRes!I2072</f>
        <v>20.3.03.03</v>
      </c>
      <c r="C3884" s="38" t="str">
        <f>EtalonRes!K2072</f>
        <v>Светильники с лампами накаливания</v>
      </c>
      <c r="D3884" s="39" t="str">
        <f>EtalonRes!O2072</f>
        <v>ШТ</v>
      </c>
      <c r="E3884" s="40">
        <f>EtalonRes!X2072</f>
        <v>0</v>
      </c>
      <c r="F3884" s="40">
        <f t="shared" si="168"/>
        <v>0</v>
      </c>
      <c r="G3884" s="40">
        <f>ROUND(EtalonRes!AG2072*Source!I800, 7)</f>
        <v>0</v>
      </c>
      <c r="H3884" s="42"/>
      <c r="I3884" s="41"/>
      <c r="J3884" s="42"/>
      <c r="K3884" s="41"/>
      <c r="L3884" s="42"/>
    </row>
    <row r="3885" spans="1:83" ht="14.25" x14ac:dyDescent="0.2">
      <c r="A3885" s="38"/>
      <c r="B3885" s="38" t="str">
        <f>EtalonRes!I2073</f>
        <v>21.2.03.09</v>
      </c>
      <c r="C3885" s="45" t="str">
        <f>EtalonRes!K2073</f>
        <v>Провода с резиновой изоляцией</v>
      </c>
      <c r="D3885" s="46" t="str">
        <f>EtalonRes!O2073</f>
        <v>т</v>
      </c>
      <c r="E3885" s="47">
        <f>EtalonRes!X2073</f>
        <v>0</v>
      </c>
      <c r="F3885" s="47">
        <f t="shared" si="168"/>
        <v>0</v>
      </c>
      <c r="G3885" s="47">
        <f>ROUND(EtalonRes!AG2073*Source!I800, 7)</f>
        <v>0</v>
      </c>
      <c r="H3885" s="48"/>
      <c r="I3885" s="49"/>
      <c r="J3885" s="48"/>
      <c r="K3885" s="49"/>
      <c r="L3885" s="48"/>
    </row>
    <row r="3886" spans="1:83" ht="15" x14ac:dyDescent="0.2">
      <c r="A3886" s="38"/>
      <c r="B3886" s="38"/>
      <c r="C3886" s="51" t="s">
        <v>1564</v>
      </c>
      <c r="D3886" s="39"/>
      <c r="E3886" s="40"/>
      <c r="F3886" s="40"/>
      <c r="G3886" s="40"/>
      <c r="H3886" s="42"/>
      <c r="I3886" s="41"/>
      <c r="J3886" s="42"/>
      <c r="K3886" s="41"/>
      <c r="L3886" s="42">
        <f>L3873+L3875+L3876+L3879</f>
        <v>677.94999999999993</v>
      </c>
    </row>
    <row r="3887" spans="1:83" ht="14.25" x14ac:dyDescent="0.2">
      <c r="A3887" s="38"/>
      <c r="B3887" s="38"/>
      <c r="C3887" s="38" t="s">
        <v>1565</v>
      </c>
      <c r="D3887" s="39"/>
      <c r="E3887" s="40"/>
      <c r="F3887" s="40"/>
      <c r="G3887" s="40"/>
      <c r="H3887" s="42"/>
      <c r="I3887" s="41"/>
      <c r="J3887" s="42"/>
      <c r="K3887" s="41"/>
      <c r="L3887" s="42">
        <f>SUM(AR3872:AR3890)+SUM(AS3872:AS3890)+SUM(AT3872:AT3890)+SUM(AU3872:AU3890)+SUM(AV3872:AV3890)</f>
        <v>645.27</v>
      </c>
    </row>
    <row r="3888" spans="1:83" ht="14.25" x14ac:dyDescent="0.2">
      <c r="A3888" s="38"/>
      <c r="B3888" s="38" t="s">
        <v>27</v>
      </c>
      <c r="C3888" s="38" t="s">
        <v>1566</v>
      </c>
      <c r="D3888" s="39" t="s">
        <v>1392</v>
      </c>
      <c r="E3888" s="40">
        <f>Source!BZ800</f>
        <v>103</v>
      </c>
      <c r="F3888" s="40"/>
      <c r="G3888" s="40">
        <f>Source!AT800</f>
        <v>103</v>
      </c>
      <c r="H3888" s="42"/>
      <c r="I3888" s="41"/>
      <c r="J3888" s="42"/>
      <c r="K3888" s="41"/>
      <c r="L3888" s="42">
        <f>SUM(AZ3872:AZ3890)</f>
        <v>664.63</v>
      </c>
    </row>
    <row r="3889" spans="1:83" ht="14.25" x14ac:dyDescent="0.2">
      <c r="A3889" s="45"/>
      <c r="B3889" s="45" t="s">
        <v>28</v>
      </c>
      <c r="C3889" s="45" t="s">
        <v>1567</v>
      </c>
      <c r="D3889" s="46" t="s">
        <v>1392</v>
      </c>
      <c r="E3889" s="47">
        <f>Source!CA800</f>
        <v>60</v>
      </c>
      <c r="F3889" s="47"/>
      <c r="G3889" s="47">
        <f>Source!AU800</f>
        <v>60</v>
      </c>
      <c r="H3889" s="48"/>
      <c r="I3889" s="49"/>
      <c r="J3889" s="48"/>
      <c r="K3889" s="49"/>
      <c r="L3889" s="48">
        <f>SUM(BA3872:BA3890)</f>
        <v>387.16</v>
      </c>
    </row>
    <row r="3890" spans="1:83" ht="15" x14ac:dyDescent="0.2">
      <c r="C3890" s="58" t="s">
        <v>1568</v>
      </c>
      <c r="D3890" s="58"/>
      <c r="E3890" s="58"/>
      <c r="F3890" s="58"/>
      <c r="G3890" s="58"/>
      <c r="H3890" s="58"/>
      <c r="I3890" s="59">
        <f>K3890/E3872</f>
        <v>1729.7400000000002</v>
      </c>
      <c r="J3890" s="59"/>
      <c r="K3890" s="59">
        <f>L3873+L3875+L3879+L3888+L3889+L3876</f>
        <v>1729.7400000000002</v>
      </c>
      <c r="L3890" s="59"/>
      <c r="AD3890">
        <f>ROUND((Source!AT800/100)*((ROUND(SUMIF(SmtRes!AQ1358:'SmtRes'!AQ1362,"=1",SmtRes!AD1358:'SmtRes'!AD1362)*Source!I800, 2)+ROUND(SUMIF(SmtRes!AQ1358:'SmtRes'!AQ1362,"=1",SmtRes!AC1358:'SmtRes'!AC1362)*Source!I800, 2))), 2)</f>
        <v>984.64</v>
      </c>
      <c r="AE3890">
        <f>ROUND((Source!AU800/100)*((ROUND(SUMIF(SmtRes!AQ1358:'SmtRes'!AQ1362,"=1",SmtRes!AD1358:'SmtRes'!AD1362)*Source!I800, 2)+ROUND(SUMIF(SmtRes!AQ1358:'SmtRes'!AQ1362,"=1",SmtRes!AC1358:'SmtRes'!AC1362)*Source!I800, 2))), 2)</f>
        <v>573.58000000000004</v>
      </c>
      <c r="AN3890" s="50">
        <f>L3873+L3875+L3879+L3888+L3889+L3876</f>
        <v>1729.7400000000002</v>
      </c>
      <c r="AO3890" s="50">
        <f>L3875</f>
        <v>32.679999999999993</v>
      </c>
      <c r="AQ3890" t="s">
        <v>1569</v>
      </c>
      <c r="AR3890" s="50">
        <f>L3873</f>
        <v>616.59</v>
      </c>
      <c r="AT3890" s="50">
        <f>L3876</f>
        <v>28.68</v>
      </c>
      <c r="AV3890" t="s">
        <v>1569</v>
      </c>
      <c r="AW3890" s="50">
        <f>L3879</f>
        <v>0</v>
      </c>
      <c r="AZ3890">
        <f>Source!X800</f>
        <v>664.63</v>
      </c>
      <c r="BA3890">
        <f>Source!Y800</f>
        <v>387.16</v>
      </c>
      <c r="CD3890">
        <v>1</v>
      </c>
    </row>
    <row r="3891" spans="1:83" ht="106.5" x14ac:dyDescent="0.2">
      <c r="A3891" s="36" t="s">
        <v>891</v>
      </c>
      <c r="B3891" s="38" t="s">
        <v>1900</v>
      </c>
      <c r="C3891" s="38" t="s">
        <v>1901</v>
      </c>
      <c r="D3891" s="39" t="str">
        <f>Source!H801</f>
        <v>ШТ</v>
      </c>
      <c r="E3891" s="40">
        <f>Source!K801</f>
        <v>1</v>
      </c>
      <c r="F3891" s="40"/>
      <c r="G3891" s="40">
        <f>Source!I801</f>
        <v>1</v>
      </c>
      <c r="H3891" s="42"/>
      <c r="I3891" s="41"/>
      <c r="J3891" s="42"/>
      <c r="K3891" s="41"/>
      <c r="L3891" s="42"/>
    </row>
    <row r="3892" spans="1:83" ht="51" x14ac:dyDescent="0.2">
      <c r="B3892" s="55" t="str">
        <f>Source!EO801</f>
        <v>Поправка: 571/пр_2022_т.2_п.5</v>
      </c>
      <c r="C3892" s="55" t="str">
        <f>Source!CN801</f>
        <v>Поправка: 571/пр_2022_т.2_п.5  Наименование: При демонтаже (разборке) сетей инженерно-технического обеспечения</v>
      </c>
    </row>
    <row r="3893" spans="1:83" ht="15" x14ac:dyDescent="0.2">
      <c r="A3893" s="37"/>
      <c r="B3893" s="40">
        <v>1</v>
      </c>
      <c r="C3893" s="37" t="s">
        <v>1560</v>
      </c>
      <c r="D3893" s="39" t="s">
        <v>1220</v>
      </c>
      <c r="E3893" s="43"/>
      <c r="F3893" s="40"/>
      <c r="G3893" s="43">
        <f>Source!U801</f>
        <v>1.206</v>
      </c>
      <c r="H3893" s="40"/>
      <c r="I3893" s="40"/>
      <c r="J3893" s="40"/>
      <c r="K3893" s="40"/>
      <c r="L3893" s="44">
        <f>SUM(L3894:L3894)-SUMIF(CE3894:CE3894, 1, L3894:L3894)</f>
        <v>531.27</v>
      </c>
    </row>
    <row r="3894" spans="1:83" ht="28.5" x14ac:dyDescent="0.2">
      <c r="A3894" s="38"/>
      <c r="B3894" s="38" t="s">
        <v>1323</v>
      </c>
      <c r="C3894" s="38" t="s">
        <v>1324</v>
      </c>
      <c r="D3894" s="39" t="s">
        <v>1220</v>
      </c>
      <c r="E3894" s="40">
        <v>2.0099999999999998</v>
      </c>
      <c r="F3894" s="40">
        <f>ROUND(0.6,7)</f>
        <v>0.6</v>
      </c>
      <c r="G3894" s="40">
        <f>SmtRes!CX1363</f>
        <v>1.206</v>
      </c>
      <c r="H3894" s="42"/>
      <c r="I3894" s="41"/>
      <c r="J3894" s="42">
        <f>SmtRes!CZ1363</f>
        <v>440.52</v>
      </c>
      <c r="K3894" s="41"/>
      <c r="L3894" s="42">
        <f>SmtRes!DI1363</f>
        <v>531.27</v>
      </c>
    </row>
    <row r="3895" spans="1:83" ht="15" x14ac:dyDescent="0.2">
      <c r="A3895" s="37"/>
      <c r="B3895" s="40">
        <v>2</v>
      </c>
      <c r="C3895" s="37" t="s">
        <v>1561</v>
      </c>
      <c r="D3895" s="39"/>
      <c r="E3895" s="43"/>
      <c r="F3895" s="40"/>
      <c r="G3895" s="43"/>
      <c r="H3895" s="40"/>
      <c r="I3895" s="40"/>
      <c r="J3895" s="40"/>
      <c r="K3895" s="40"/>
      <c r="L3895" s="44">
        <f>SUM(L3896:L3900)-SUMIF(CE3896:CE3900, 1, L3896:L3900)</f>
        <v>436.26</v>
      </c>
    </row>
    <row r="3896" spans="1:83" ht="15" x14ac:dyDescent="0.2">
      <c r="A3896" s="37"/>
      <c r="B3896" s="40"/>
      <c r="C3896" s="37" t="s">
        <v>1563</v>
      </c>
      <c r="D3896" s="39" t="s">
        <v>1220</v>
      </c>
      <c r="E3896" s="43"/>
      <c r="F3896" s="40"/>
      <c r="G3896" s="43">
        <f>Source!V801</f>
        <v>0.48599999999999999</v>
      </c>
      <c r="H3896" s="40"/>
      <c r="I3896" s="40"/>
      <c r="J3896" s="40"/>
      <c r="K3896" s="40"/>
      <c r="L3896" s="44">
        <f>SUMIF(CE3897:CE3900, 1, L3897:L3900)</f>
        <v>262.26</v>
      </c>
      <c r="CE3896">
        <v>1</v>
      </c>
    </row>
    <row r="3897" spans="1:83" ht="28.5" x14ac:dyDescent="0.2">
      <c r="A3897" s="38"/>
      <c r="B3897" s="38" t="s">
        <v>1447</v>
      </c>
      <c r="C3897" s="38" t="s">
        <v>1449</v>
      </c>
      <c r="D3897" s="39" t="s">
        <v>1090</v>
      </c>
      <c r="E3897" s="40">
        <v>0.7</v>
      </c>
      <c r="F3897" s="40">
        <f>ROUND(0.6,7)</f>
        <v>0.6</v>
      </c>
      <c r="G3897" s="40">
        <f>SmtRes!CX1365</f>
        <v>0.42</v>
      </c>
      <c r="H3897" s="42">
        <f>SmtRes!CZ1365</f>
        <v>756.44</v>
      </c>
      <c r="I3897" s="41">
        <f>SmtRes!AJ1365</f>
        <v>1.26</v>
      </c>
      <c r="J3897" s="42">
        <f>ROUND(H3897*I3897, 2)</f>
        <v>953.11</v>
      </c>
      <c r="K3897" s="41"/>
      <c r="L3897" s="42">
        <f>SmtRes!DG1365</f>
        <v>400.31</v>
      </c>
    </row>
    <row r="3898" spans="1:83" ht="28.5" x14ac:dyDescent="0.2">
      <c r="A3898" s="38"/>
      <c r="B3898" s="38" t="s">
        <v>1303</v>
      </c>
      <c r="C3898" s="38" t="s">
        <v>1635</v>
      </c>
      <c r="D3898" s="39" t="s">
        <v>1220</v>
      </c>
      <c r="E3898" s="40">
        <f>SmtRes!DO1365*SmtRes!AT1365</f>
        <v>0.7</v>
      </c>
      <c r="F3898" s="40">
        <f>ROUND(0.6,7)</f>
        <v>0.6</v>
      </c>
      <c r="G3898" s="40">
        <f>SmtRes!DO1365*SmtRes!CX1365</f>
        <v>0.42</v>
      </c>
      <c r="H3898" s="42"/>
      <c r="I3898" s="41"/>
      <c r="J3898" s="42">
        <f>ROUND(SmtRes!AG1365/SmtRes!DO1365, 2)</f>
        <v>549.32000000000005</v>
      </c>
      <c r="K3898" s="41"/>
      <c r="L3898" s="42">
        <f>SmtRes!DH1365</f>
        <v>230.71</v>
      </c>
      <c r="CE3898">
        <v>1</v>
      </c>
    </row>
    <row r="3899" spans="1:83" ht="28.5" x14ac:dyDescent="0.2">
      <c r="A3899" s="38"/>
      <c r="B3899" s="38" t="s">
        <v>1227</v>
      </c>
      <c r="C3899" s="38" t="s">
        <v>1229</v>
      </c>
      <c r="D3899" s="39" t="s">
        <v>1090</v>
      </c>
      <c r="E3899" s="40">
        <v>0.11</v>
      </c>
      <c r="F3899" s="40">
        <f>ROUND(0.6,7)</f>
        <v>0.6</v>
      </c>
      <c r="G3899" s="40">
        <f>SmtRes!CX1366</f>
        <v>6.6000000000000003E-2</v>
      </c>
      <c r="H3899" s="42"/>
      <c r="I3899" s="41"/>
      <c r="J3899" s="42">
        <f>SmtRes!CZ1366</f>
        <v>544.70000000000005</v>
      </c>
      <c r="K3899" s="41"/>
      <c r="L3899" s="42">
        <f>SmtRes!DG1366</f>
        <v>35.950000000000003</v>
      </c>
    </row>
    <row r="3900" spans="1:83" ht="28.5" x14ac:dyDescent="0.2">
      <c r="A3900" s="38"/>
      <c r="B3900" s="38" t="s">
        <v>1226</v>
      </c>
      <c r="C3900" s="38" t="s">
        <v>1562</v>
      </c>
      <c r="D3900" s="39" t="s">
        <v>1220</v>
      </c>
      <c r="E3900" s="40">
        <f>SmtRes!DO1366*SmtRes!AT1366</f>
        <v>0.11</v>
      </c>
      <c r="F3900" s="40">
        <f>ROUND(0.6,7)</f>
        <v>0.6</v>
      </c>
      <c r="G3900" s="40">
        <f>SmtRes!DO1366*SmtRes!CX1366</f>
        <v>6.6000000000000003E-2</v>
      </c>
      <c r="H3900" s="42"/>
      <c r="I3900" s="41"/>
      <c r="J3900" s="42">
        <f>ROUND(SmtRes!AG1366/SmtRes!DO1366, 2)</f>
        <v>477.98</v>
      </c>
      <c r="K3900" s="41"/>
      <c r="L3900" s="42">
        <f>SmtRes!DH1366</f>
        <v>31.55</v>
      </c>
      <c r="CE3900">
        <v>1</v>
      </c>
    </row>
    <row r="3901" spans="1:83" ht="15" x14ac:dyDescent="0.2">
      <c r="A3901" s="37"/>
      <c r="B3901" s="40">
        <v>4</v>
      </c>
      <c r="C3901" s="37" t="s">
        <v>1576</v>
      </c>
      <c r="D3901" s="39"/>
      <c r="E3901" s="43"/>
      <c r="F3901" s="40"/>
      <c r="G3901" s="43"/>
      <c r="H3901" s="40"/>
      <c r="I3901" s="40"/>
      <c r="J3901" s="40"/>
      <c r="K3901" s="40"/>
      <c r="L3901" s="44">
        <f>SUM(L3902:L3903)-SUMIF(CE3902:CE3903, 1, L3902:L3903)</f>
        <v>0</v>
      </c>
    </row>
    <row r="3902" spans="1:83" ht="14.25" x14ac:dyDescent="0.2">
      <c r="A3902" s="38"/>
      <c r="B3902" s="38" t="s">
        <v>1239</v>
      </c>
      <c r="C3902" s="38" t="s">
        <v>1241</v>
      </c>
      <c r="D3902" s="39" t="s">
        <v>1242</v>
      </c>
      <c r="E3902" s="40">
        <v>0.06</v>
      </c>
      <c r="F3902" s="40">
        <f t="shared" ref="F3902:F3907" si="169">ROUND(0,7)</f>
        <v>0</v>
      </c>
      <c r="G3902" s="40">
        <f>SmtRes!CX1367</f>
        <v>0</v>
      </c>
      <c r="H3902" s="42">
        <f>SmtRes!CZ1367</f>
        <v>160.27000000000001</v>
      </c>
      <c r="I3902" s="41">
        <f>SmtRes!AI1367</f>
        <v>1.07</v>
      </c>
      <c r="J3902" s="42">
        <f>ROUND(H3902*I3902, 2)</f>
        <v>171.49</v>
      </c>
      <c r="K3902" s="41"/>
      <c r="L3902" s="42">
        <f>SmtRes!DF1367</f>
        <v>0</v>
      </c>
    </row>
    <row r="3903" spans="1:83" ht="14.25" x14ac:dyDescent="0.2">
      <c r="A3903" s="38"/>
      <c r="B3903" s="38" t="s">
        <v>1243</v>
      </c>
      <c r="C3903" s="38" t="s">
        <v>1245</v>
      </c>
      <c r="D3903" s="39" t="s">
        <v>1242</v>
      </c>
      <c r="E3903" s="40">
        <v>0.01</v>
      </c>
      <c r="F3903" s="40">
        <f t="shared" si="169"/>
        <v>0</v>
      </c>
      <c r="G3903" s="40">
        <f>SmtRes!CX1368</f>
        <v>0</v>
      </c>
      <c r="H3903" s="42">
        <f>SmtRes!CZ1368</f>
        <v>238.29</v>
      </c>
      <c r="I3903" s="41">
        <f>SmtRes!AI1368</f>
        <v>2.0699999999999998</v>
      </c>
      <c r="J3903" s="42">
        <f>ROUND(H3903*I3903, 2)</f>
        <v>493.26</v>
      </c>
      <c r="K3903" s="41"/>
      <c r="L3903" s="42">
        <f>SmtRes!DF1368</f>
        <v>0</v>
      </c>
    </row>
    <row r="3904" spans="1:83" ht="14.25" x14ac:dyDescent="0.2">
      <c r="A3904" s="38"/>
      <c r="B3904" s="38" t="str">
        <f>EtalonRes!I2081</f>
        <v>07.2.07.13</v>
      </c>
      <c r="C3904" s="38" t="str">
        <f>EtalonRes!K2081</f>
        <v>Хомуты стальные</v>
      </c>
      <c r="D3904" s="39" t="str">
        <f>EtalonRes!O2081</f>
        <v>кг</v>
      </c>
      <c r="E3904" s="40">
        <f>EtalonRes!X2081</f>
        <v>0</v>
      </c>
      <c r="F3904" s="40">
        <f t="shared" si="169"/>
        <v>0</v>
      </c>
      <c r="G3904" s="40">
        <f>ROUND(EtalonRes!AG2081*Source!I801, 7)</f>
        <v>0</v>
      </c>
      <c r="H3904" s="42"/>
      <c r="I3904" s="41"/>
      <c r="J3904" s="42"/>
      <c r="K3904" s="41"/>
      <c r="L3904" s="42"/>
    </row>
    <row r="3905" spans="1:83" ht="14.25" x14ac:dyDescent="0.2">
      <c r="A3905" s="38"/>
      <c r="B3905" s="38" t="str">
        <f>EtalonRes!I2082</f>
        <v>20.2.06.05</v>
      </c>
      <c r="C3905" s="38" t="str">
        <f>EtalonRes!K2082</f>
        <v>Кронштейны</v>
      </c>
      <c r="D3905" s="39" t="str">
        <f>EtalonRes!O2082</f>
        <v>кг</v>
      </c>
      <c r="E3905" s="40">
        <f>EtalonRes!X2082</f>
        <v>0</v>
      </c>
      <c r="F3905" s="40">
        <f t="shared" si="169"/>
        <v>0</v>
      </c>
      <c r="G3905" s="40">
        <f>ROUND(EtalonRes!AG2082*Source!I801, 7)</f>
        <v>0</v>
      </c>
      <c r="H3905" s="42"/>
      <c r="I3905" s="41"/>
      <c r="J3905" s="42"/>
      <c r="K3905" s="41"/>
      <c r="L3905" s="42"/>
    </row>
    <row r="3906" spans="1:83" ht="28.5" x14ac:dyDescent="0.2">
      <c r="A3906" s="38"/>
      <c r="B3906" s="38" t="str">
        <f>EtalonRes!I2083</f>
        <v>20.3.03.04</v>
      </c>
      <c r="C3906" s="38" t="str">
        <f>EtalonRes!K2083</f>
        <v>Светильники с люминесцентными или ртутными лампами</v>
      </c>
      <c r="D3906" s="39" t="str">
        <f>EtalonRes!O2083</f>
        <v>ШТ</v>
      </c>
      <c r="E3906" s="40">
        <f>EtalonRes!X2083</f>
        <v>0</v>
      </c>
      <c r="F3906" s="40">
        <f t="shared" si="169"/>
        <v>0</v>
      </c>
      <c r="G3906" s="40">
        <f>ROUND(EtalonRes!AG2083*Source!I801, 7)</f>
        <v>0</v>
      </c>
      <c r="H3906" s="42"/>
      <c r="I3906" s="41"/>
      <c r="J3906" s="42"/>
      <c r="K3906" s="41"/>
      <c r="L3906" s="42"/>
    </row>
    <row r="3907" spans="1:83" ht="14.25" x14ac:dyDescent="0.2">
      <c r="A3907" s="38"/>
      <c r="B3907" s="38" t="str">
        <f>EtalonRes!I2084</f>
        <v>21.2.03.09</v>
      </c>
      <c r="C3907" s="45" t="str">
        <f>EtalonRes!K2084</f>
        <v>Провода с резиновой изоляцией</v>
      </c>
      <c r="D3907" s="46" t="str">
        <f>EtalonRes!O2084</f>
        <v>т</v>
      </c>
      <c r="E3907" s="47">
        <f>EtalonRes!X2084</f>
        <v>0</v>
      </c>
      <c r="F3907" s="47">
        <f t="shared" si="169"/>
        <v>0</v>
      </c>
      <c r="G3907" s="47">
        <f>ROUND(EtalonRes!AG2084*Source!I801, 7)</f>
        <v>0</v>
      </c>
      <c r="H3907" s="48"/>
      <c r="I3907" s="49"/>
      <c r="J3907" s="48"/>
      <c r="K3907" s="49"/>
      <c r="L3907" s="48"/>
    </row>
    <row r="3908" spans="1:83" ht="15" x14ac:dyDescent="0.2">
      <c r="A3908" s="38"/>
      <c r="B3908" s="38"/>
      <c r="C3908" s="51" t="s">
        <v>1564</v>
      </c>
      <c r="D3908" s="39"/>
      <c r="E3908" s="40"/>
      <c r="F3908" s="40"/>
      <c r="G3908" s="40"/>
      <c r="H3908" s="42"/>
      <c r="I3908" s="41"/>
      <c r="J3908" s="42"/>
      <c r="K3908" s="41"/>
      <c r="L3908" s="42">
        <f>L3893+L3895+L3896+L3901</f>
        <v>1229.79</v>
      </c>
    </row>
    <row r="3909" spans="1:83" ht="14.25" x14ac:dyDescent="0.2">
      <c r="A3909" s="38"/>
      <c r="B3909" s="38"/>
      <c r="C3909" s="38" t="s">
        <v>1565</v>
      </c>
      <c r="D3909" s="39"/>
      <c r="E3909" s="40"/>
      <c r="F3909" s="40"/>
      <c r="G3909" s="40"/>
      <c r="H3909" s="42"/>
      <c r="I3909" s="41"/>
      <c r="J3909" s="42"/>
      <c r="K3909" s="41"/>
      <c r="L3909" s="42">
        <f>SUM(AR3891:AR3912)+SUM(AS3891:AS3912)+SUM(AT3891:AT3912)+SUM(AU3891:AU3912)+SUM(AV3891:AV3912)</f>
        <v>793.53</v>
      </c>
    </row>
    <row r="3910" spans="1:83" ht="14.25" x14ac:dyDescent="0.2">
      <c r="A3910" s="38"/>
      <c r="B3910" s="38" t="s">
        <v>27</v>
      </c>
      <c r="C3910" s="38" t="s">
        <v>1566</v>
      </c>
      <c r="D3910" s="39" t="s">
        <v>1392</v>
      </c>
      <c r="E3910" s="40">
        <f>Source!BZ801</f>
        <v>103</v>
      </c>
      <c r="F3910" s="40"/>
      <c r="G3910" s="40">
        <f>Source!AT801</f>
        <v>103</v>
      </c>
      <c r="H3910" s="42"/>
      <c r="I3910" s="41"/>
      <c r="J3910" s="42"/>
      <c r="K3910" s="41"/>
      <c r="L3910" s="42">
        <f>SUM(AZ3891:AZ3912)</f>
        <v>817.34</v>
      </c>
    </row>
    <row r="3911" spans="1:83" ht="14.25" x14ac:dyDescent="0.2">
      <c r="A3911" s="45"/>
      <c r="B3911" s="45" t="s">
        <v>28</v>
      </c>
      <c r="C3911" s="45" t="s">
        <v>1567</v>
      </c>
      <c r="D3911" s="46" t="s">
        <v>1392</v>
      </c>
      <c r="E3911" s="47">
        <f>Source!CA801</f>
        <v>60</v>
      </c>
      <c r="F3911" s="47"/>
      <c r="G3911" s="47">
        <f>Source!AU801</f>
        <v>60</v>
      </c>
      <c r="H3911" s="48"/>
      <c r="I3911" s="49"/>
      <c r="J3911" s="48"/>
      <c r="K3911" s="49"/>
      <c r="L3911" s="48">
        <f>SUM(BA3891:BA3912)</f>
        <v>476.12</v>
      </c>
    </row>
    <row r="3912" spans="1:83" ht="15" x14ac:dyDescent="0.2">
      <c r="C3912" s="58" t="s">
        <v>1568</v>
      </c>
      <c r="D3912" s="58"/>
      <c r="E3912" s="58"/>
      <c r="F3912" s="58"/>
      <c r="G3912" s="58"/>
      <c r="H3912" s="58"/>
      <c r="I3912" s="59">
        <f>K3912/E3891</f>
        <v>2523.25</v>
      </c>
      <c r="J3912" s="59"/>
      <c r="K3912" s="59">
        <f>L3893+L3895+L3901+L3910+L3911+L3896</f>
        <v>2523.25</v>
      </c>
      <c r="L3912" s="59"/>
      <c r="AD3912">
        <f>ROUND((Source!AT801/100)*((ROUND(SUMIF(SmtRes!AQ1363:'SmtRes'!AQ1368,"=1",SmtRes!AD1363:'SmtRes'!AD1368)*Source!I801, 2)+ROUND(SUMIF(SmtRes!AQ1363:'SmtRes'!AQ1368,"=1",SmtRes!AC1363:'SmtRes'!AC1368)*Source!I801, 2))), 2)</f>
        <v>1511.85</v>
      </c>
      <c r="AE3912">
        <f>ROUND((Source!AU801/100)*((ROUND(SUMIF(SmtRes!AQ1363:'SmtRes'!AQ1368,"=1",SmtRes!AD1363:'SmtRes'!AD1368)*Source!I801, 2)+ROUND(SUMIF(SmtRes!AQ1363:'SmtRes'!AQ1368,"=1",SmtRes!AC1363:'SmtRes'!AC1368)*Source!I801, 2))), 2)</f>
        <v>880.69</v>
      </c>
      <c r="AN3912" s="50">
        <f>L3893+L3895+L3901+L3910+L3911+L3896</f>
        <v>2523.25</v>
      </c>
      <c r="AO3912" s="50">
        <f>L3895</f>
        <v>436.26</v>
      </c>
      <c r="AQ3912" t="s">
        <v>1569</v>
      </c>
      <c r="AR3912" s="50">
        <f>L3893</f>
        <v>531.27</v>
      </c>
      <c r="AT3912" s="50">
        <f>L3896</f>
        <v>262.26</v>
      </c>
      <c r="AV3912" t="s">
        <v>1569</v>
      </c>
      <c r="AW3912" s="50">
        <f>L3901</f>
        <v>0</v>
      </c>
      <c r="AZ3912">
        <f>Source!X801</f>
        <v>817.34</v>
      </c>
      <c r="BA3912">
        <f>Source!Y801</f>
        <v>476.12</v>
      </c>
      <c r="CD3912">
        <v>1</v>
      </c>
    </row>
    <row r="3913" spans="1:83" ht="54" x14ac:dyDescent="0.2">
      <c r="A3913" s="36" t="s">
        <v>895</v>
      </c>
      <c r="B3913" s="38" t="s">
        <v>1900</v>
      </c>
      <c r="C3913" s="38" t="s">
        <v>1902</v>
      </c>
      <c r="D3913" s="39" t="str">
        <f>Source!H802</f>
        <v>ШТ</v>
      </c>
      <c r="E3913" s="40">
        <f>Source!K802</f>
        <v>1</v>
      </c>
      <c r="F3913" s="40"/>
      <c r="G3913" s="40">
        <f>Source!I802</f>
        <v>1</v>
      </c>
      <c r="H3913" s="42"/>
      <c r="I3913" s="41"/>
      <c r="J3913" s="42"/>
      <c r="K3913" s="41"/>
      <c r="L3913" s="42"/>
    </row>
    <row r="3914" spans="1:83" ht="15" x14ac:dyDescent="0.2">
      <c r="A3914" s="37"/>
      <c r="B3914" s="40">
        <v>1</v>
      </c>
      <c r="C3914" s="37" t="s">
        <v>1560</v>
      </c>
      <c r="D3914" s="39" t="s">
        <v>1220</v>
      </c>
      <c r="E3914" s="43"/>
      <c r="F3914" s="40"/>
      <c r="G3914" s="43">
        <f>Source!U802</f>
        <v>2.0099999999999998</v>
      </c>
      <c r="H3914" s="40"/>
      <c r="I3914" s="40"/>
      <c r="J3914" s="40"/>
      <c r="K3914" s="40"/>
      <c r="L3914" s="44">
        <f>SUM(L3915:L3915)-SUMIF(CE3915:CE3915, 1, L3915:L3915)</f>
        <v>885.45</v>
      </c>
    </row>
    <row r="3915" spans="1:83" ht="28.5" x14ac:dyDescent="0.2">
      <c r="A3915" s="38"/>
      <c r="B3915" s="38" t="s">
        <v>1323</v>
      </c>
      <c r="C3915" s="38" t="s">
        <v>1324</v>
      </c>
      <c r="D3915" s="39" t="s">
        <v>1220</v>
      </c>
      <c r="E3915" s="40">
        <v>2.0099999999999998</v>
      </c>
      <c r="F3915" s="40"/>
      <c r="G3915" s="40">
        <f>SmtRes!CX1369</f>
        <v>2.0099999999999998</v>
      </c>
      <c r="H3915" s="42"/>
      <c r="I3915" s="41"/>
      <c r="J3915" s="42">
        <f>SmtRes!CZ1369</f>
        <v>440.52</v>
      </c>
      <c r="K3915" s="41"/>
      <c r="L3915" s="42">
        <f>SmtRes!DI1369</f>
        <v>885.45</v>
      </c>
    </row>
    <row r="3916" spans="1:83" ht="15" x14ac:dyDescent="0.2">
      <c r="A3916" s="37"/>
      <c r="B3916" s="40">
        <v>2</v>
      </c>
      <c r="C3916" s="37" t="s">
        <v>1561</v>
      </c>
      <c r="D3916" s="39"/>
      <c r="E3916" s="43"/>
      <c r="F3916" s="40"/>
      <c r="G3916" s="43"/>
      <c r="H3916" s="40"/>
      <c r="I3916" s="40"/>
      <c r="J3916" s="40"/>
      <c r="K3916" s="40"/>
      <c r="L3916" s="44">
        <f>SUM(L3917:L3921)-SUMIF(CE3917:CE3921, 1, L3917:L3921)</f>
        <v>727.1</v>
      </c>
    </row>
    <row r="3917" spans="1:83" ht="15" x14ac:dyDescent="0.2">
      <c r="A3917" s="37"/>
      <c r="B3917" s="40"/>
      <c r="C3917" s="37" t="s">
        <v>1563</v>
      </c>
      <c r="D3917" s="39" t="s">
        <v>1220</v>
      </c>
      <c r="E3917" s="43"/>
      <c r="F3917" s="40"/>
      <c r="G3917" s="43">
        <f>Source!V802</f>
        <v>0.80999999999999994</v>
      </c>
      <c r="H3917" s="40"/>
      <c r="I3917" s="40"/>
      <c r="J3917" s="40"/>
      <c r="K3917" s="40"/>
      <c r="L3917" s="44">
        <f>SUMIF(CE3918:CE3921, 1, L3918:L3921)</f>
        <v>437.09999999999997</v>
      </c>
      <c r="CE3917">
        <v>1</v>
      </c>
    </row>
    <row r="3918" spans="1:83" ht="28.5" x14ac:dyDescent="0.2">
      <c r="A3918" s="38"/>
      <c r="B3918" s="38" t="s">
        <v>1447</v>
      </c>
      <c r="C3918" s="38" t="s">
        <v>1449</v>
      </c>
      <c r="D3918" s="39" t="s">
        <v>1090</v>
      </c>
      <c r="E3918" s="40">
        <v>0.7</v>
      </c>
      <c r="F3918" s="40"/>
      <c r="G3918" s="40">
        <f>SmtRes!CX1371</f>
        <v>0.7</v>
      </c>
      <c r="H3918" s="42">
        <f>SmtRes!CZ1371</f>
        <v>756.44</v>
      </c>
      <c r="I3918" s="41">
        <f>SmtRes!AJ1371</f>
        <v>1.26</v>
      </c>
      <c r="J3918" s="42">
        <f>ROUND(H3918*I3918, 2)</f>
        <v>953.11</v>
      </c>
      <c r="K3918" s="41"/>
      <c r="L3918" s="42">
        <f>SmtRes!DG1371</f>
        <v>667.18</v>
      </c>
    </row>
    <row r="3919" spans="1:83" ht="28.5" x14ac:dyDescent="0.2">
      <c r="A3919" s="38"/>
      <c r="B3919" s="38" t="s">
        <v>1303</v>
      </c>
      <c r="C3919" s="38" t="s">
        <v>1635</v>
      </c>
      <c r="D3919" s="39" t="s">
        <v>1220</v>
      </c>
      <c r="E3919" s="40">
        <f>SmtRes!DO1371*SmtRes!AT1371</f>
        <v>0.7</v>
      </c>
      <c r="F3919" s="40"/>
      <c r="G3919" s="40">
        <f>SmtRes!DO1371*SmtRes!CX1371</f>
        <v>0.7</v>
      </c>
      <c r="H3919" s="42"/>
      <c r="I3919" s="41"/>
      <c r="J3919" s="42">
        <f>ROUND(SmtRes!AG1371/SmtRes!DO1371, 2)</f>
        <v>549.32000000000005</v>
      </c>
      <c r="K3919" s="41"/>
      <c r="L3919" s="42">
        <f>SmtRes!DH1371</f>
        <v>384.52</v>
      </c>
      <c r="CE3919">
        <v>1</v>
      </c>
    </row>
    <row r="3920" spans="1:83" ht="28.5" x14ac:dyDescent="0.2">
      <c r="A3920" s="38"/>
      <c r="B3920" s="38" t="s">
        <v>1227</v>
      </c>
      <c r="C3920" s="38" t="s">
        <v>1229</v>
      </c>
      <c r="D3920" s="39" t="s">
        <v>1090</v>
      </c>
      <c r="E3920" s="40">
        <v>0.11</v>
      </c>
      <c r="F3920" s="40"/>
      <c r="G3920" s="40">
        <f>SmtRes!CX1372</f>
        <v>0.11</v>
      </c>
      <c r="H3920" s="42"/>
      <c r="I3920" s="41"/>
      <c r="J3920" s="42">
        <f>SmtRes!CZ1372</f>
        <v>544.70000000000005</v>
      </c>
      <c r="K3920" s="41"/>
      <c r="L3920" s="42">
        <f>SmtRes!DG1372</f>
        <v>59.92</v>
      </c>
    </row>
    <row r="3921" spans="1:83" ht="28.5" x14ac:dyDescent="0.2">
      <c r="A3921" s="38"/>
      <c r="B3921" s="38" t="s">
        <v>1226</v>
      </c>
      <c r="C3921" s="38" t="s">
        <v>1562</v>
      </c>
      <c r="D3921" s="39" t="s">
        <v>1220</v>
      </c>
      <c r="E3921" s="40">
        <f>SmtRes!DO1372*SmtRes!AT1372</f>
        <v>0.11</v>
      </c>
      <c r="F3921" s="40"/>
      <c r="G3921" s="40">
        <f>SmtRes!DO1372*SmtRes!CX1372</f>
        <v>0.11</v>
      </c>
      <c r="H3921" s="42"/>
      <c r="I3921" s="41"/>
      <c r="J3921" s="42">
        <f>ROUND(SmtRes!AG1372/SmtRes!DO1372, 2)</f>
        <v>477.98</v>
      </c>
      <c r="K3921" s="41"/>
      <c r="L3921" s="42">
        <f>SmtRes!DH1372</f>
        <v>52.58</v>
      </c>
      <c r="CE3921">
        <v>1</v>
      </c>
    </row>
    <row r="3922" spans="1:83" ht="15" x14ac:dyDescent="0.2">
      <c r="A3922" s="37"/>
      <c r="B3922" s="40">
        <v>4</v>
      </c>
      <c r="C3922" s="37" t="s">
        <v>1576</v>
      </c>
      <c r="D3922" s="39"/>
      <c r="E3922" s="43"/>
      <c r="F3922" s="40"/>
      <c r="G3922" s="43"/>
      <c r="H3922" s="40"/>
      <c r="I3922" s="40"/>
      <c r="J3922" s="40"/>
      <c r="K3922" s="40"/>
      <c r="L3922" s="44">
        <f>SUM(L3923:L3924)-SUMIF(CE3923:CE3924, 1, L3923:L3924)</f>
        <v>0</v>
      </c>
    </row>
    <row r="3923" spans="1:83" ht="14.25" x14ac:dyDescent="0.2">
      <c r="A3923" s="38"/>
      <c r="B3923" s="38" t="s">
        <v>1239</v>
      </c>
      <c r="C3923" s="38" t="s">
        <v>1241</v>
      </c>
      <c r="D3923" s="39" t="s">
        <v>1242</v>
      </c>
      <c r="E3923" s="40">
        <v>0.06</v>
      </c>
      <c r="F3923" s="40">
        <f t="shared" ref="F3923:F3928" si="170">ROUND(0,7)</f>
        <v>0</v>
      </c>
      <c r="G3923" s="40">
        <f>SmtRes!CX1373</f>
        <v>0</v>
      </c>
      <c r="H3923" s="42">
        <f>SmtRes!CZ1373</f>
        <v>160.27000000000001</v>
      </c>
      <c r="I3923" s="41">
        <f>SmtRes!AI1373</f>
        <v>1.07</v>
      </c>
      <c r="J3923" s="42">
        <f>ROUND(H3923*I3923, 2)</f>
        <v>171.49</v>
      </c>
      <c r="K3923" s="41"/>
      <c r="L3923" s="42">
        <f>SmtRes!DF1373</f>
        <v>0</v>
      </c>
    </row>
    <row r="3924" spans="1:83" ht="14.25" x14ac:dyDescent="0.2">
      <c r="A3924" s="38"/>
      <c r="B3924" s="38" t="s">
        <v>1243</v>
      </c>
      <c r="C3924" s="38" t="s">
        <v>1245</v>
      </c>
      <c r="D3924" s="39" t="s">
        <v>1242</v>
      </c>
      <c r="E3924" s="40">
        <v>0.01</v>
      </c>
      <c r="F3924" s="40">
        <f t="shared" si="170"/>
        <v>0</v>
      </c>
      <c r="G3924" s="40">
        <f>SmtRes!CX1374</f>
        <v>0</v>
      </c>
      <c r="H3924" s="42">
        <f>SmtRes!CZ1374</f>
        <v>238.29</v>
      </c>
      <c r="I3924" s="41">
        <f>SmtRes!AI1374</f>
        <v>2.0699999999999998</v>
      </c>
      <c r="J3924" s="42">
        <f>ROUND(H3924*I3924, 2)</f>
        <v>493.26</v>
      </c>
      <c r="K3924" s="41"/>
      <c r="L3924" s="42">
        <f>SmtRes!DF1374</f>
        <v>0</v>
      </c>
    </row>
    <row r="3925" spans="1:83" ht="14.25" x14ac:dyDescent="0.2">
      <c r="A3925" s="38"/>
      <c r="B3925" s="38" t="str">
        <f>EtalonRes!I2092</f>
        <v>07.2.07.13</v>
      </c>
      <c r="C3925" s="38" t="str">
        <f>EtalonRes!K2092</f>
        <v>Хомуты стальные</v>
      </c>
      <c r="D3925" s="39" t="str">
        <f>EtalonRes!O2092</f>
        <v>кг</v>
      </c>
      <c r="E3925" s="40">
        <f>EtalonRes!X2092</f>
        <v>0</v>
      </c>
      <c r="F3925" s="40">
        <f t="shared" si="170"/>
        <v>0</v>
      </c>
      <c r="G3925" s="40">
        <f>ROUND(EtalonRes!AG2092*Source!I802, 7)</f>
        <v>0</v>
      </c>
      <c r="H3925" s="42"/>
      <c r="I3925" s="41"/>
      <c r="J3925" s="42"/>
      <c r="K3925" s="41"/>
      <c r="L3925" s="42"/>
    </row>
    <row r="3926" spans="1:83" ht="14.25" x14ac:dyDescent="0.2">
      <c r="A3926" s="38"/>
      <c r="B3926" s="38" t="str">
        <f>EtalonRes!I2093</f>
        <v>20.2.06.05</v>
      </c>
      <c r="C3926" s="38" t="str">
        <f>EtalonRes!K2093</f>
        <v>Кронштейны</v>
      </c>
      <c r="D3926" s="39" t="str">
        <f>EtalonRes!O2093</f>
        <v>кг</v>
      </c>
      <c r="E3926" s="40">
        <f>EtalonRes!X2093</f>
        <v>0</v>
      </c>
      <c r="F3926" s="40">
        <f t="shared" si="170"/>
        <v>0</v>
      </c>
      <c r="G3926" s="40">
        <f>ROUND(EtalonRes!AG2093*Source!I802, 7)</f>
        <v>0</v>
      </c>
      <c r="H3926" s="42"/>
      <c r="I3926" s="41"/>
      <c r="J3926" s="42"/>
      <c r="K3926" s="41"/>
      <c r="L3926" s="42"/>
    </row>
    <row r="3927" spans="1:83" ht="28.5" x14ac:dyDescent="0.2">
      <c r="A3927" s="38"/>
      <c r="B3927" s="38" t="str">
        <f>EtalonRes!I2094</f>
        <v>20.3.03.04</v>
      </c>
      <c r="C3927" s="38" t="str">
        <f>EtalonRes!K2094</f>
        <v>Светильники с люминесцентными или ртутными лампами</v>
      </c>
      <c r="D3927" s="39" t="str">
        <f>EtalonRes!O2094</f>
        <v>ШТ</v>
      </c>
      <c r="E3927" s="40">
        <f>EtalonRes!X2094</f>
        <v>0</v>
      </c>
      <c r="F3927" s="40">
        <f t="shared" si="170"/>
        <v>0</v>
      </c>
      <c r="G3927" s="40">
        <f>ROUND(EtalonRes!AG2094*Source!I802, 7)</f>
        <v>0</v>
      </c>
      <c r="H3927" s="42"/>
      <c r="I3927" s="41"/>
      <c r="J3927" s="42"/>
      <c r="K3927" s="41"/>
      <c r="L3927" s="42"/>
    </row>
    <row r="3928" spans="1:83" ht="14.25" x14ac:dyDescent="0.2">
      <c r="A3928" s="38"/>
      <c r="B3928" s="38" t="str">
        <f>EtalonRes!I2095</f>
        <v>21.2.03.09</v>
      </c>
      <c r="C3928" s="45" t="str">
        <f>EtalonRes!K2095</f>
        <v>Провода с резиновой изоляцией</v>
      </c>
      <c r="D3928" s="46" t="str">
        <f>EtalonRes!O2095</f>
        <v>т</v>
      </c>
      <c r="E3928" s="47">
        <f>EtalonRes!X2095</f>
        <v>0</v>
      </c>
      <c r="F3928" s="47">
        <f t="shared" si="170"/>
        <v>0</v>
      </c>
      <c r="G3928" s="47">
        <f>ROUND(EtalonRes!AG2095*Source!I802, 7)</f>
        <v>0</v>
      </c>
      <c r="H3928" s="48"/>
      <c r="I3928" s="49"/>
      <c r="J3928" s="48"/>
      <c r="K3928" s="49"/>
      <c r="L3928" s="48"/>
    </row>
    <row r="3929" spans="1:83" ht="15" x14ac:dyDescent="0.2">
      <c r="A3929" s="38"/>
      <c r="B3929" s="38"/>
      <c r="C3929" s="51" t="s">
        <v>1564</v>
      </c>
      <c r="D3929" s="39"/>
      <c r="E3929" s="40"/>
      <c r="F3929" s="40"/>
      <c r="G3929" s="40"/>
      <c r="H3929" s="42"/>
      <c r="I3929" s="41"/>
      <c r="J3929" s="42"/>
      <c r="K3929" s="41"/>
      <c r="L3929" s="42">
        <f>L3914+L3916+L3917+L3922</f>
        <v>2049.65</v>
      </c>
    </row>
    <row r="3930" spans="1:83" ht="14.25" x14ac:dyDescent="0.2">
      <c r="A3930" s="38"/>
      <c r="B3930" s="38"/>
      <c r="C3930" s="38" t="s">
        <v>1565</v>
      </c>
      <c r="D3930" s="39"/>
      <c r="E3930" s="40"/>
      <c r="F3930" s="40"/>
      <c r="G3930" s="40"/>
      <c r="H3930" s="42"/>
      <c r="I3930" s="41"/>
      <c r="J3930" s="42"/>
      <c r="K3930" s="41"/>
      <c r="L3930" s="42">
        <f>SUM(AR3913:AR3933)+SUM(AS3913:AS3933)+SUM(AT3913:AT3933)+SUM(AU3913:AU3933)+SUM(AV3913:AV3933)</f>
        <v>1322.55</v>
      </c>
    </row>
    <row r="3931" spans="1:83" ht="14.25" x14ac:dyDescent="0.2">
      <c r="A3931" s="38"/>
      <c r="B3931" s="38" t="s">
        <v>27</v>
      </c>
      <c r="C3931" s="38" t="s">
        <v>1566</v>
      </c>
      <c r="D3931" s="39" t="s">
        <v>1392</v>
      </c>
      <c r="E3931" s="40">
        <f>Source!BZ802</f>
        <v>103</v>
      </c>
      <c r="F3931" s="40"/>
      <c r="G3931" s="40">
        <f>Source!AT802</f>
        <v>103</v>
      </c>
      <c r="H3931" s="42"/>
      <c r="I3931" s="41"/>
      <c r="J3931" s="42"/>
      <c r="K3931" s="41"/>
      <c r="L3931" s="42">
        <f>SUM(AZ3913:AZ3933)</f>
        <v>1362.23</v>
      </c>
    </row>
    <row r="3932" spans="1:83" ht="14.25" x14ac:dyDescent="0.2">
      <c r="A3932" s="45"/>
      <c r="B3932" s="45" t="s">
        <v>28</v>
      </c>
      <c r="C3932" s="45" t="s">
        <v>1567</v>
      </c>
      <c r="D3932" s="46" t="s">
        <v>1392</v>
      </c>
      <c r="E3932" s="47">
        <f>Source!CA802</f>
        <v>60</v>
      </c>
      <c r="F3932" s="47"/>
      <c r="G3932" s="47">
        <f>Source!AU802</f>
        <v>60</v>
      </c>
      <c r="H3932" s="48"/>
      <c r="I3932" s="49"/>
      <c r="J3932" s="48"/>
      <c r="K3932" s="49"/>
      <c r="L3932" s="48">
        <f>SUM(BA3913:BA3933)</f>
        <v>793.53</v>
      </c>
    </row>
    <row r="3933" spans="1:83" ht="15" x14ac:dyDescent="0.2">
      <c r="C3933" s="58" t="s">
        <v>1568</v>
      </c>
      <c r="D3933" s="58"/>
      <c r="E3933" s="58"/>
      <c r="F3933" s="58"/>
      <c r="G3933" s="58"/>
      <c r="H3933" s="58"/>
      <c r="I3933" s="59">
        <f>K3933/E3913</f>
        <v>4205.4100000000008</v>
      </c>
      <c r="J3933" s="59"/>
      <c r="K3933" s="59">
        <f>L3914+L3916+L3922+L3931+L3932+L3917</f>
        <v>4205.4100000000008</v>
      </c>
      <c r="L3933" s="59"/>
      <c r="AD3933">
        <f>ROUND((Source!AT802/100)*((ROUND(SUMIF(SmtRes!AQ1369:'SmtRes'!AQ1374,"=1",SmtRes!AD1369:'SmtRes'!AD1374)*Source!I802, 2)+ROUND(SUMIF(SmtRes!AQ1369:'SmtRes'!AQ1374,"=1",SmtRes!AC1369:'SmtRes'!AC1374)*Source!I802, 2))), 2)</f>
        <v>1511.85</v>
      </c>
      <c r="AE3933">
        <f>ROUND((Source!AU802/100)*((ROUND(SUMIF(SmtRes!AQ1369:'SmtRes'!AQ1374,"=1",SmtRes!AD1369:'SmtRes'!AD1374)*Source!I802, 2)+ROUND(SUMIF(SmtRes!AQ1369:'SmtRes'!AQ1374,"=1",SmtRes!AC1369:'SmtRes'!AC1374)*Source!I802, 2))), 2)</f>
        <v>880.69</v>
      </c>
      <c r="AN3933" s="50">
        <f>L3914+L3916+L3922+L3931+L3932+L3917</f>
        <v>4205.4100000000008</v>
      </c>
      <c r="AO3933" s="50">
        <f>L3916</f>
        <v>727.1</v>
      </c>
      <c r="AQ3933" t="s">
        <v>1569</v>
      </c>
      <c r="AR3933" s="50">
        <f>L3914</f>
        <v>885.45</v>
      </c>
      <c r="AT3933" s="50">
        <f>L3917</f>
        <v>437.09999999999997</v>
      </c>
      <c r="AV3933" t="s">
        <v>1569</v>
      </c>
      <c r="AW3933" s="50">
        <f>L3922</f>
        <v>0</v>
      </c>
      <c r="AZ3933">
        <f>Source!X802</f>
        <v>1362.23</v>
      </c>
      <c r="BA3933">
        <f>Source!Y802</f>
        <v>793.53</v>
      </c>
      <c r="CD3933">
        <v>1</v>
      </c>
    </row>
    <row r="3935" spans="1:83" ht="16.5" x14ac:dyDescent="0.2">
      <c r="A3935" s="61" t="s">
        <v>1903</v>
      </c>
      <c r="B3935" s="61"/>
      <c r="C3935" s="61"/>
      <c r="D3935" s="61"/>
      <c r="E3935" s="61"/>
      <c r="F3935" s="61"/>
      <c r="G3935" s="61"/>
      <c r="H3935" s="61"/>
      <c r="I3935" s="61"/>
      <c r="J3935" s="61"/>
      <c r="K3935" s="61"/>
      <c r="L3935" s="61"/>
    </row>
    <row r="3936" spans="1:83" ht="120.75" x14ac:dyDescent="0.2">
      <c r="A3936" s="36" t="s">
        <v>898</v>
      </c>
      <c r="B3936" s="38" t="s">
        <v>1904</v>
      </c>
      <c r="C3936" s="38" t="s">
        <v>1905</v>
      </c>
      <c r="D3936" s="39" t="str">
        <f>Source!H838</f>
        <v>КОМПЛ</v>
      </c>
      <c r="E3936" s="40">
        <f>Source!K838</f>
        <v>1</v>
      </c>
      <c r="F3936" s="40"/>
      <c r="G3936" s="40">
        <f>Source!I838</f>
        <v>1</v>
      </c>
      <c r="H3936" s="42"/>
      <c r="I3936" s="41"/>
      <c r="J3936" s="42"/>
      <c r="K3936" s="41"/>
      <c r="L3936" s="42"/>
    </row>
    <row r="3937" spans="1:83" ht="38.25" x14ac:dyDescent="0.2">
      <c r="B3937" s="55" t="str">
        <f>Source!EO838</f>
        <v>Поправка: 571/пр_2022_т.2_п.4</v>
      </c>
      <c r="C3937" s="55" t="str">
        <f>Source!CN838</f>
        <v>Поправка: 571/пр_2022_т.2_п.4  Наименование: При демонтаже (разборке) металлических конструкций</v>
      </c>
    </row>
    <row r="3938" spans="1:83" ht="15" x14ac:dyDescent="0.2">
      <c r="A3938" s="37"/>
      <c r="B3938" s="40">
        <v>1</v>
      </c>
      <c r="C3938" s="37" t="s">
        <v>1560</v>
      </c>
      <c r="D3938" s="39" t="s">
        <v>1220</v>
      </c>
      <c r="E3938" s="43"/>
      <c r="F3938" s="40"/>
      <c r="G3938" s="43">
        <f>Source!U838</f>
        <v>2.6320000000000001</v>
      </c>
      <c r="H3938" s="40"/>
      <c r="I3938" s="40"/>
      <c r="J3938" s="40"/>
      <c r="K3938" s="40"/>
      <c r="L3938" s="44">
        <f>SUM(L3939:L3939)-SUMIF(CE3939:CE3939, 1, L3939:L3939)</f>
        <v>1159.45</v>
      </c>
    </row>
    <row r="3939" spans="1:83" ht="28.5" x14ac:dyDescent="0.2">
      <c r="A3939" s="38"/>
      <c r="B3939" s="38" t="s">
        <v>1323</v>
      </c>
      <c r="C3939" s="38" t="s">
        <v>1324</v>
      </c>
      <c r="D3939" s="39" t="s">
        <v>1220</v>
      </c>
      <c r="E3939" s="40">
        <v>3.76</v>
      </c>
      <c r="F3939" s="40">
        <f>ROUND(0.7,7)</f>
        <v>0.7</v>
      </c>
      <c r="G3939" s="40">
        <f>SmtRes!CX1375</f>
        <v>2.6320000000000001</v>
      </c>
      <c r="H3939" s="42"/>
      <c r="I3939" s="41"/>
      <c r="J3939" s="42">
        <f>SmtRes!CZ1375</f>
        <v>440.52</v>
      </c>
      <c r="K3939" s="41"/>
      <c r="L3939" s="42">
        <f>SmtRes!DI1375</f>
        <v>1159.45</v>
      </c>
    </row>
    <row r="3940" spans="1:83" ht="15" x14ac:dyDescent="0.2">
      <c r="A3940" s="37"/>
      <c r="B3940" s="40">
        <v>2</v>
      </c>
      <c r="C3940" s="37" t="s">
        <v>1561</v>
      </c>
      <c r="D3940" s="39"/>
      <c r="E3940" s="43"/>
      <c r="F3940" s="40"/>
      <c r="G3940" s="43"/>
      <c r="H3940" s="40"/>
      <c r="I3940" s="40"/>
      <c r="J3940" s="40"/>
      <c r="K3940" s="40"/>
      <c r="L3940" s="44">
        <f>SUM(L3941:L3945)-SUMIF(CE3941:CE3945, 1, L3941:L3945)</f>
        <v>343.81999999999994</v>
      </c>
    </row>
    <row r="3941" spans="1:83" ht="15" x14ac:dyDescent="0.2">
      <c r="A3941" s="37"/>
      <c r="B3941" s="40"/>
      <c r="C3941" s="37" t="s">
        <v>1563</v>
      </c>
      <c r="D3941" s="39" t="s">
        <v>1220</v>
      </c>
      <c r="E3941" s="43"/>
      <c r="F3941" s="40"/>
      <c r="G3941" s="43">
        <f>Source!V838</f>
        <v>0.749</v>
      </c>
      <c r="H3941" s="40"/>
      <c r="I3941" s="40"/>
      <c r="J3941" s="40"/>
      <c r="K3941" s="40"/>
      <c r="L3941" s="44">
        <f>SUMIF(CE3942:CE3945, 1, L3942:L3945)</f>
        <v>358.01</v>
      </c>
      <c r="CE3941">
        <v>1</v>
      </c>
    </row>
    <row r="3942" spans="1:83" ht="28.5" x14ac:dyDescent="0.2">
      <c r="A3942" s="38"/>
      <c r="B3942" s="38" t="s">
        <v>1223</v>
      </c>
      <c r="C3942" s="38" t="s">
        <v>1225</v>
      </c>
      <c r="D3942" s="39" t="s">
        <v>1090</v>
      </c>
      <c r="E3942" s="40">
        <v>0.85</v>
      </c>
      <c r="F3942" s="40">
        <f>ROUND(0.7,7)</f>
        <v>0.7</v>
      </c>
      <c r="G3942" s="40">
        <f>SmtRes!CX1377</f>
        <v>0.59499999999999997</v>
      </c>
      <c r="H3942" s="42">
        <f>SmtRes!CZ1377</f>
        <v>346.73</v>
      </c>
      <c r="I3942" s="41">
        <f>SmtRes!AJ1377</f>
        <v>1.26</v>
      </c>
      <c r="J3942" s="42">
        <f>ROUND(H3942*I3942, 2)</f>
        <v>436.88</v>
      </c>
      <c r="K3942" s="41"/>
      <c r="L3942" s="42">
        <f>SmtRes!DG1377</f>
        <v>259.94</v>
      </c>
    </row>
    <row r="3943" spans="1:83" ht="28.5" x14ac:dyDescent="0.2">
      <c r="A3943" s="38"/>
      <c r="B3943" s="38" t="s">
        <v>1226</v>
      </c>
      <c r="C3943" s="38" t="s">
        <v>1562</v>
      </c>
      <c r="D3943" s="39" t="s">
        <v>1220</v>
      </c>
      <c r="E3943" s="40">
        <f>SmtRes!DO1377*SmtRes!AT1377</f>
        <v>0.85</v>
      </c>
      <c r="F3943" s="40">
        <f>ROUND(0.7,7)</f>
        <v>0.7</v>
      </c>
      <c r="G3943" s="40">
        <f>SmtRes!DO1377*SmtRes!CX1377</f>
        <v>0.59499999999999997</v>
      </c>
      <c r="H3943" s="42"/>
      <c r="I3943" s="41"/>
      <c r="J3943" s="42">
        <f>ROUND(SmtRes!AG1377/SmtRes!DO1377, 2)</f>
        <v>477.98</v>
      </c>
      <c r="K3943" s="41"/>
      <c r="L3943" s="42">
        <f>SmtRes!DH1377</f>
        <v>284.39999999999998</v>
      </c>
      <c r="CE3943">
        <v>1</v>
      </c>
    </row>
    <row r="3944" spans="1:83" ht="28.5" x14ac:dyDescent="0.2">
      <c r="A3944" s="38"/>
      <c r="B3944" s="38" t="s">
        <v>1227</v>
      </c>
      <c r="C3944" s="38" t="s">
        <v>1229</v>
      </c>
      <c r="D3944" s="39" t="s">
        <v>1090</v>
      </c>
      <c r="E3944" s="40">
        <v>0.22</v>
      </c>
      <c r="F3944" s="40">
        <f>ROUND(0.7,7)</f>
        <v>0.7</v>
      </c>
      <c r="G3944" s="40">
        <f>SmtRes!CX1378</f>
        <v>0.154</v>
      </c>
      <c r="H3944" s="42"/>
      <c r="I3944" s="41"/>
      <c r="J3944" s="42">
        <f>SmtRes!CZ1378</f>
        <v>544.70000000000005</v>
      </c>
      <c r="K3944" s="41"/>
      <c r="L3944" s="42">
        <f>SmtRes!DG1378</f>
        <v>83.88</v>
      </c>
    </row>
    <row r="3945" spans="1:83" ht="28.5" x14ac:dyDescent="0.2">
      <c r="A3945" s="38"/>
      <c r="B3945" s="38" t="s">
        <v>1226</v>
      </c>
      <c r="C3945" s="38" t="s">
        <v>1562</v>
      </c>
      <c r="D3945" s="39" t="s">
        <v>1220</v>
      </c>
      <c r="E3945" s="40">
        <f>SmtRes!DO1378*SmtRes!AT1378</f>
        <v>0.22</v>
      </c>
      <c r="F3945" s="40">
        <f>ROUND(0.7,7)</f>
        <v>0.7</v>
      </c>
      <c r="G3945" s="40">
        <f>SmtRes!DO1378*SmtRes!CX1378</f>
        <v>0.154</v>
      </c>
      <c r="H3945" s="42"/>
      <c r="I3945" s="41"/>
      <c r="J3945" s="42">
        <f>ROUND(SmtRes!AG1378/SmtRes!DO1378, 2)</f>
        <v>477.98</v>
      </c>
      <c r="K3945" s="41"/>
      <c r="L3945" s="42">
        <f>SmtRes!DH1378</f>
        <v>73.61</v>
      </c>
      <c r="CE3945">
        <v>1</v>
      </c>
    </row>
    <row r="3946" spans="1:83" ht="15" x14ac:dyDescent="0.2">
      <c r="A3946" s="37"/>
      <c r="B3946" s="40">
        <v>4</v>
      </c>
      <c r="C3946" s="37" t="s">
        <v>1576</v>
      </c>
      <c r="D3946" s="39"/>
      <c r="E3946" s="43"/>
      <c r="F3946" s="40"/>
      <c r="G3946" s="43"/>
      <c r="H3946" s="40"/>
      <c r="I3946" s="40"/>
      <c r="J3946" s="40"/>
      <c r="K3946" s="40"/>
      <c r="L3946" s="44">
        <f>SUM(L3947:L3951)-SUMIF(CE3947:CE3951, 1, L3947:L3951)</f>
        <v>0</v>
      </c>
    </row>
    <row r="3947" spans="1:83" ht="14.25" x14ac:dyDescent="0.2">
      <c r="A3947" s="38"/>
      <c r="B3947" s="38" t="s">
        <v>1243</v>
      </c>
      <c r="C3947" s="38" t="s">
        <v>1245</v>
      </c>
      <c r="D3947" s="39" t="s">
        <v>1242</v>
      </c>
      <c r="E3947" s="40">
        <v>0.1</v>
      </c>
      <c r="F3947" s="40">
        <f t="shared" ref="F3947:F3955" si="171">ROUND(0,7)</f>
        <v>0</v>
      </c>
      <c r="G3947" s="40">
        <f>SmtRes!CX1379</f>
        <v>0</v>
      </c>
      <c r="H3947" s="42">
        <f>SmtRes!CZ1379</f>
        <v>238.29</v>
      </c>
      <c r="I3947" s="41">
        <f>SmtRes!AI1379</f>
        <v>2.0699999999999998</v>
      </c>
      <c r="J3947" s="42">
        <f>ROUND(H3947*I3947, 2)</f>
        <v>493.26</v>
      </c>
      <c r="K3947" s="41"/>
      <c r="L3947" s="42">
        <f>SmtRes!DF1379</f>
        <v>0</v>
      </c>
    </row>
    <row r="3948" spans="1:83" ht="14.25" x14ac:dyDescent="0.2">
      <c r="A3948" s="38"/>
      <c r="B3948" s="38" t="s">
        <v>1325</v>
      </c>
      <c r="C3948" s="38" t="s">
        <v>1327</v>
      </c>
      <c r="D3948" s="39" t="s">
        <v>1242</v>
      </c>
      <c r="E3948" s="40">
        <v>0.03</v>
      </c>
      <c r="F3948" s="40">
        <f t="shared" si="171"/>
        <v>0</v>
      </c>
      <c r="G3948" s="40">
        <f>SmtRes!CX1380</f>
        <v>0</v>
      </c>
      <c r="H3948" s="42">
        <f>SmtRes!CZ1380</f>
        <v>80.02</v>
      </c>
      <c r="I3948" s="41">
        <f>SmtRes!AI1380</f>
        <v>2.0699999999999998</v>
      </c>
      <c r="J3948" s="42">
        <f>ROUND(H3948*I3948, 2)</f>
        <v>165.64</v>
      </c>
      <c r="K3948" s="41"/>
      <c r="L3948" s="42">
        <f>SmtRes!DF1380</f>
        <v>0</v>
      </c>
    </row>
    <row r="3949" spans="1:83" ht="14.25" x14ac:dyDescent="0.2">
      <c r="A3949" s="38"/>
      <c r="B3949" s="38" t="s">
        <v>1246</v>
      </c>
      <c r="C3949" s="38" t="s">
        <v>1248</v>
      </c>
      <c r="D3949" s="39" t="s">
        <v>1242</v>
      </c>
      <c r="E3949" s="40">
        <v>0.02</v>
      </c>
      <c r="F3949" s="40">
        <f t="shared" si="171"/>
        <v>0</v>
      </c>
      <c r="G3949" s="40">
        <f>SmtRes!CX1381</f>
        <v>0</v>
      </c>
      <c r="H3949" s="42">
        <f>SmtRes!CZ1381</f>
        <v>56.11</v>
      </c>
      <c r="I3949" s="41">
        <f>SmtRes!AI1381</f>
        <v>1.58</v>
      </c>
      <c r="J3949" s="42">
        <f>ROUND(H3949*I3949, 2)</f>
        <v>88.65</v>
      </c>
      <c r="K3949" s="41"/>
      <c r="L3949" s="42">
        <f>SmtRes!DF1381</f>
        <v>0</v>
      </c>
    </row>
    <row r="3950" spans="1:83" ht="14.25" x14ac:dyDescent="0.2">
      <c r="A3950" s="38"/>
      <c r="B3950" s="38" t="s">
        <v>1334</v>
      </c>
      <c r="C3950" s="38" t="s">
        <v>1336</v>
      </c>
      <c r="D3950" s="39" t="s">
        <v>806</v>
      </c>
      <c r="E3950" s="40">
        <v>1E-4</v>
      </c>
      <c r="F3950" s="40">
        <f t="shared" si="171"/>
        <v>0</v>
      </c>
      <c r="G3950" s="40">
        <f>SmtRes!CX1382</f>
        <v>0</v>
      </c>
      <c r="H3950" s="42">
        <f>SmtRes!CZ1382</f>
        <v>80020.98</v>
      </c>
      <c r="I3950" s="41">
        <f>SmtRes!AI1382</f>
        <v>1.02</v>
      </c>
      <c r="J3950" s="42">
        <f>ROUND(H3950*I3950, 2)</f>
        <v>81621.399999999994</v>
      </c>
      <c r="K3950" s="41"/>
      <c r="L3950" s="42">
        <f>SmtRes!DF1382</f>
        <v>0</v>
      </c>
    </row>
    <row r="3951" spans="1:83" ht="14.25" x14ac:dyDescent="0.2">
      <c r="A3951" s="38"/>
      <c r="B3951" s="38" t="s">
        <v>1252</v>
      </c>
      <c r="C3951" s="38" t="s">
        <v>1254</v>
      </c>
      <c r="D3951" s="39" t="s">
        <v>1242</v>
      </c>
      <c r="E3951" s="40">
        <v>0.03</v>
      </c>
      <c r="F3951" s="40">
        <f t="shared" si="171"/>
        <v>0</v>
      </c>
      <c r="G3951" s="40">
        <f>SmtRes!CX1383</f>
        <v>0</v>
      </c>
      <c r="H3951" s="42">
        <f>SmtRes!CZ1383</f>
        <v>60.6</v>
      </c>
      <c r="I3951" s="41">
        <f>SmtRes!AI1383</f>
        <v>1.1200000000000001</v>
      </c>
      <c r="J3951" s="42">
        <f>ROUND(H3951*I3951, 2)</f>
        <v>67.87</v>
      </c>
      <c r="K3951" s="41"/>
      <c r="L3951" s="42">
        <f>SmtRes!DF1383</f>
        <v>0</v>
      </c>
    </row>
    <row r="3952" spans="1:83" ht="14.25" x14ac:dyDescent="0.2">
      <c r="A3952" s="38"/>
      <c r="B3952" s="38" t="str">
        <f>EtalonRes!I2104</f>
        <v>07.2.07.13</v>
      </c>
      <c r="C3952" s="38" t="str">
        <f>EtalonRes!K2104</f>
        <v>Хомуты стальные</v>
      </c>
      <c r="D3952" s="39" t="str">
        <f>EtalonRes!O2104</f>
        <v>кг</v>
      </c>
      <c r="E3952" s="40">
        <f>EtalonRes!X2104</f>
        <v>0</v>
      </c>
      <c r="F3952" s="40">
        <f t="shared" si="171"/>
        <v>0</v>
      </c>
      <c r="G3952" s="40">
        <f>ROUND(EtalonRes!AG2104*Source!I838, 7)</f>
        <v>0</v>
      </c>
      <c r="H3952" s="42"/>
      <c r="I3952" s="41"/>
      <c r="J3952" s="42"/>
      <c r="K3952" s="41"/>
      <c r="L3952" s="42"/>
    </row>
    <row r="3953" spans="1:83" ht="14.25" x14ac:dyDescent="0.2">
      <c r="A3953" s="38"/>
      <c r="B3953" s="38" t="str">
        <f>EtalonRes!I2105</f>
        <v>08.3.04.02</v>
      </c>
      <c r="C3953" s="38" t="str">
        <f>EtalonRes!K2105</f>
        <v>Сталь стержневая диаметром до 10 мм</v>
      </c>
      <c r="D3953" s="39" t="str">
        <f>EtalonRes!O2105</f>
        <v>т</v>
      </c>
      <c r="E3953" s="40">
        <f>EtalonRes!X2105</f>
        <v>0</v>
      </c>
      <c r="F3953" s="40">
        <f t="shared" si="171"/>
        <v>0</v>
      </c>
      <c r="G3953" s="40">
        <f>ROUND(EtalonRes!AG2105*Source!I838, 7)</f>
        <v>0</v>
      </c>
      <c r="H3953" s="42"/>
      <c r="I3953" s="41"/>
      <c r="J3953" s="42"/>
      <c r="K3953" s="41"/>
      <c r="L3953" s="42"/>
    </row>
    <row r="3954" spans="1:83" ht="28.5" x14ac:dyDescent="0.2">
      <c r="A3954" s="38"/>
      <c r="B3954" s="38" t="str">
        <f>EtalonRes!I2108</f>
        <v>22.2.01.04</v>
      </c>
      <c r="C3954" s="38" t="str">
        <f>EtalonRes!K2108</f>
        <v>Изоляторы линейные штыревые фарфоровые</v>
      </c>
      <c r="D3954" s="39" t="str">
        <f>EtalonRes!O2108</f>
        <v>ШТ</v>
      </c>
      <c r="E3954" s="40">
        <f>EtalonRes!X2108</f>
        <v>0</v>
      </c>
      <c r="F3954" s="40">
        <f t="shared" si="171"/>
        <v>0</v>
      </c>
      <c r="G3954" s="40">
        <f>ROUND(EtalonRes!AG2108*Source!I838, 7)</f>
        <v>0</v>
      </c>
      <c r="H3954" s="42"/>
      <c r="I3954" s="41"/>
      <c r="J3954" s="42"/>
      <c r="K3954" s="41"/>
      <c r="L3954" s="42"/>
    </row>
    <row r="3955" spans="1:83" ht="14.25" x14ac:dyDescent="0.2">
      <c r="A3955" s="38"/>
      <c r="B3955" s="38" t="str">
        <f>EtalonRes!I2109</f>
        <v>22.2.02.03</v>
      </c>
      <c r="C3955" s="45" t="str">
        <f>EtalonRes!K2109</f>
        <v>Детали крепления стальные</v>
      </c>
      <c r="D3955" s="46" t="str">
        <f>EtalonRes!O2109</f>
        <v>кг</v>
      </c>
      <c r="E3955" s="47">
        <f>EtalonRes!X2109</f>
        <v>0</v>
      </c>
      <c r="F3955" s="47">
        <f t="shared" si="171"/>
        <v>0</v>
      </c>
      <c r="G3955" s="47">
        <f>ROUND(EtalonRes!AG2109*Source!I838, 7)</f>
        <v>0</v>
      </c>
      <c r="H3955" s="48"/>
      <c r="I3955" s="49"/>
      <c r="J3955" s="48"/>
      <c r="K3955" s="49"/>
      <c r="L3955" s="48"/>
    </row>
    <row r="3956" spans="1:83" ht="15" x14ac:dyDescent="0.2">
      <c r="A3956" s="38"/>
      <c r="B3956" s="38"/>
      <c r="C3956" s="51" t="s">
        <v>1564</v>
      </c>
      <c r="D3956" s="39"/>
      <c r="E3956" s="40"/>
      <c r="F3956" s="40"/>
      <c r="G3956" s="40"/>
      <c r="H3956" s="42"/>
      <c r="I3956" s="41"/>
      <c r="J3956" s="42"/>
      <c r="K3956" s="41"/>
      <c r="L3956" s="42">
        <f>L3938+L3940+L3941+L3946</f>
        <v>1861.28</v>
      </c>
    </row>
    <row r="3957" spans="1:83" ht="14.25" x14ac:dyDescent="0.2">
      <c r="A3957" s="38"/>
      <c r="B3957" s="38"/>
      <c r="C3957" s="38" t="s">
        <v>1565</v>
      </c>
      <c r="D3957" s="39"/>
      <c r="E3957" s="40"/>
      <c r="F3957" s="40"/>
      <c r="G3957" s="40"/>
      <c r="H3957" s="42"/>
      <c r="I3957" s="41"/>
      <c r="J3957" s="42"/>
      <c r="K3957" s="41"/>
      <c r="L3957" s="42">
        <f>SUM(AR3936:AR3960)+SUM(AS3936:AS3960)+SUM(AT3936:AT3960)+SUM(AU3936:AU3960)+SUM(AV3936:AV3960)</f>
        <v>1517.46</v>
      </c>
    </row>
    <row r="3958" spans="1:83" ht="14.25" x14ac:dyDescent="0.2">
      <c r="A3958" s="38"/>
      <c r="B3958" s="38" t="s">
        <v>27</v>
      </c>
      <c r="C3958" s="38" t="s">
        <v>1566</v>
      </c>
      <c r="D3958" s="39" t="s">
        <v>1392</v>
      </c>
      <c r="E3958" s="40">
        <f>Source!BZ838</f>
        <v>103</v>
      </c>
      <c r="F3958" s="40"/>
      <c r="G3958" s="40">
        <f>Source!AT838</f>
        <v>103</v>
      </c>
      <c r="H3958" s="42"/>
      <c r="I3958" s="41"/>
      <c r="J3958" s="42"/>
      <c r="K3958" s="41"/>
      <c r="L3958" s="42">
        <f>SUM(AZ3936:AZ3960)</f>
        <v>1562.98</v>
      </c>
    </row>
    <row r="3959" spans="1:83" ht="14.25" x14ac:dyDescent="0.2">
      <c r="A3959" s="45"/>
      <c r="B3959" s="45" t="s">
        <v>28</v>
      </c>
      <c r="C3959" s="45" t="s">
        <v>1567</v>
      </c>
      <c r="D3959" s="46" t="s">
        <v>1392</v>
      </c>
      <c r="E3959" s="47">
        <f>Source!CA838</f>
        <v>60</v>
      </c>
      <c r="F3959" s="47"/>
      <c r="G3959" s="47">
        <f>Source!AU838</f>
        <v>60</v>
      </c>
      <c r="H3959" s="48"/>
      <c r="I3959" s="49"/>
      <c r="J3959" s="48"/>
      <c r="K3959" s="49"/>
      <c r="L3959" s="48">
        <f>SUM(BA3936:BA3960)</f>
        <v>910.48</v>
      </c>
    </row>
    <row r="3960" spans="1:83" ht="15" x14ac:dyDescent="0.2">
      <c r="C3960" s="58" t="s">
        <v>1568</v>
      </c>
      <c r="D3960" s="58"/>
      <c r="E3960" s="58"/>
      <c r="F3960" s="58"/>
      <c r="G3960" s="58"/>
      <c r="H3960" s="58"/>
      <c r="I3960" s="59">
        <f>K3960/E3936</f>
        <v>4334.74</v>
      </c>
      <c r="J3960" s="59"/>
      <c r="K3960" s="59">
        <f>L3938+L3940+L3946+L3958+L3959+L3941</f>
        <v>4334.74</v>
      </c>
      <c r="L3960" s="59"/>
      <c r="AD3960">
        <f>ROUND((Source!AT838/100)*((ROUND(SUMIF(SmtRes!AQ1375:'SmtRes'!AQ1383,"=1",SmtRes!AD1375:'SmtRes'!AD1383)*Source!I838, 2)+ROUND(SUMIF(SmtRes!AQ1375:'SmtRes'!AQ1383,"=1",SmtRes!AC1375:'SmtRes'!AC1383)*Source!I838, 2))), 2)</f>
        <v>1438.37</v>
      </c>
      <c r="AE3960">
        <f>ROUND((Source!AU838/100)*((ROUND(SUMIF(SmtRes!AQ1375:'SmtRes'!AQ1383,"=1",SmtRes!AD1375:'SmtRes'!AD1383)*Source!I838, 2)+ROUND(SUMIF(SmtRes!AQ1375:'SmtRes'!AQ1383,"=1",SmtRes!AC1375:'SmtRes'!AC1383)*Source!I838, 2))), 2)</f>
        <v>837.89</v>
      </c>
      <c r="AN3960" s="50">
        <f>L3938+L3940+L3946+L3958+L3959+L3941</f>
        <v>4334.74</v>
      </c>
      <c r="AO3960" s="50">
        <f>L3940</f>
        <v>343.81999999999994</v>
      </c>
      <c r="AQ3960" t="s">
        <v>1569</v>
      </c>
      <c r="AR3960" s="50">
        <f>L3938</f>
        <v>1159.45</v>
      </c>
      <c r="AT3960" s="50">
        <f>L3941</f>
        <v>358.01</v>
      </c>
      <c r="AV3960" t="s">
        <v>1569</v>
      </c>
      <c r="AW3960" s="50">
        <f>L3946</f>
        <v>0</v>
      </c>
      <c r="AZ3960">
        <f>Source!X838</f>
        <v>1562.98</v>
      </c>
      <c r="BA3960">
        <f>Source!Y838</f>
        <v>910.48</v>
      </c>
      <c r="CD3960">
        <v>1</v>
      </c>
    </row>
    <row r="3961" spans="1:83" ht="82.5" x14ac:dyDescent="0.2">
      <c r="A3961" s="36" t="s">
        <v>903</v>
      </c>
      <c r="B3961" s="38" t="s">
        <v>1904</v>
      </c>
      <c r="C3961" s="38" t="s">
        <v>1906</v>
      </c>
      <c r="D3961" s="39" t="str">
        <f>Source!H839</f>
        <v>КОМПЛ</v>
      </c>
      <c r="E3961" s="40">
        <f>Source!K839</f>
        <v>1</v>
      </c>
      <c r="F3961" s="40"/>
      <c r="G3961" s="40">
        <f>Source!I839</f>
        <v>1</v>
      </c>
      <c r="H3961" s="42"/>
      <c r="I3961" s="41"/>
      <c r="J3961" s="42"/>
      <c r="K3961" s="41"/>
      <c r="L3961" s="42"/>
    </row>
    <row r="3962" spans="1:83" ht="15" x14ac:dyDescent="0.2">
      <c r="A3962" s="37"/>
      <c r="B3962" s="40">
        <v>1</v>
      </c>
      <c r="C3962" s="37" t="s">
        <v>1560</v>
      </c>
      <c r="D3962" s="39" t="s">
        <v>1220</v>
      </c>
      <c r="E3962" s="43"/>
      <c r="F3962" s="40"/>
      <c r="G3962" s="43">
        <f>Source!U839</f>
        <v>3.76</v>
      </c>
      <c r="H3962" s="40"/>
      <c r="I3962" s="40"/>
      <c r="J3962" s="40"/>
      <c r="K3962" s="40"/>
      <c r="L3962" s="44">
        <f>SUM(L3963:L3963)-SUMIF(CE3963:CE3963, 1, L3963:L3963)</f>
        <v>1656.36</v>
      </c>
    </row>
    <row r="3963" spans="1:83" ht="28.5" x14ac:dyDescent="0.2">
      <c r="A3963" s="38"/>
      <c r="B3963" s="38" t="s">
        <v>1323</v>
      </c>
      <c r="C3963" s="38" t="s">
        <v>1324</v>
      </c>
      <c r="D3963" s="39" t="s">
        <v>1220</v>
      </c>
      <c r="E3963" s="40">
        <v>3.76</v>
      </c>
      <c r="F3963" s="40"/>
      <c r="G3963" s="40">
        <f>SmtRes!CX1384</f>
        <v>3.76</v>
      </c>
      <c r="H3963" s="42"/>
      <c r="I3963" s="41"/>
      <c r="J3963" s="42">
        <f>SmtRes!CZ1384</f>
        <v>440.52</v>
      </c>
      <c r="K3963" s="41"/>
      <c r="L3963" s="42">
        <f>SmtRes!DI1384</f>
        <v>1656.36</v>
      </c>
    </row>
    <row r="3964" spans="1:83" ht="15" x14ac:dyDescent="0.2">
      <c r="A3964" s="37"/>
      <c r="B3964" s="40">
        <v>2</v>
      </c>
      <c r="C3964" s="37" t="s">
        <v>1561</v>
      </c>
      <c r="D3964" s="39"/>
      <c r="E3964" s="43"/>
      <c r="F3964" s="40"/>
      <c r="G3964" s="43"/>
      <c r="H3964" s="40"/>
      <c r="I3964" s="40"/>
      <c r="J3964" s="40"/>
      <c r="K3964" s="40"/>
      <c r="L3964" s="44">
        <f>SUM(L3965:L3969)-SUMIF(CE3965:CE3969, 1, L3965:L3969)</f>
        <v>491.18000000000006</v>
      </c>
    </row>
    <row r="3965" spans="1:83" ht="15" x14ac:dyDescent="0.2">
      <c r="A3965" s="37"/>
      <c r="B3965" s="40"/>
      <c r="C3965" s="37" t="s">
        <v>1563</v>
      </c>
      <c r="D3965" s="39" t="s">
        <v>1220</v>
      </c>
      <c r="E3965" s="43"/>
      <c r="F3965" s="40"/>
      <c r="G3965" s="43">
        <f>Source!V839</f>
        <v>1.07</v>
      </c>
      <c r="H3965" s="40"/>
      <c r="I3965" s="40"/>
      <c r="J3965" s="40"/>
      <c r="K3965" s="40"/>
      <c r="L3965" s="44">
        <f>SUMIF(CE3966:CE3969, 1, L3966:L3969)</f>
        <v>511.43999999999994</v>
      </c>
      <c r="CE3965">
        <v>1</v>
      </c>
    </row>
    <row r="3966" spans="1:83" ht="28.5" x14ac:dyDescent="0.2">
      <c r="A3966" s="38"/>
      <c r="B3966" s="38" t="s">
        <v>1223</v>
      </c>
      <c r="C3966" s="38" t="s">
        <v>1225</v>
      </c>
      <c r="D3966" s="39" t="s">
        <v>1090</v>
      </c>
      <c r="E3966" s="40">
        <v>0.85</v>
      </c>
      <c r="F3966" s="40"/>
      <c r="G3966" s="40">
        <f>SmtRes!CX1386</f>
        <v>0.85</v>
      </c>
      <c r="H3966" s="42">
        <f>SmtRes!CZ1386</f>
        <v>346.73</v>
      </c>
      <c r="I3966" s="41">
        <f>SmtRes!AJ1386</f>
        <v>1.26</v>
      </c>
      <c r="J3966" s="42">
        <f>ROUND(H3966*I3966, 2)</f>
        <v>436.88</v>
      </c>
      <c r="K3966" s="41"/>
      <c r="L3966" s="42">
        <f>SmtRes!DG1386</f>
        <v>371.35</v>
      </c>
    </row>
    <row r="3967" spans="1:83" ht="28.5" x14ac:dyDescent="0.2">
      <c r="A3967" s="38"/>
      <c r="B3967" s="38" t="s">
        <v>1226</v>
      </c>
      <c r="C3967" s="38" t="s">
        <v>1562</v>
      </c>
      <c r="D3967" s="39" t="s">
        <v>1220</v>
      </c>
      <c r="E3967" s="40">
        <f>SmtRes!DO1386*SmtRes!AT1386</f>
        <v>0.85</v>
      </c>
      <c r="F3967" s="40"/>
      <c r="G3967" s="40">
        <f>SmtRes!DO1386*SmtRes!CX1386</f>
        <v>0.85</v>
      </c>
      <c r="H3967" s="42"/>
      <c r="I3967" s="41"/>
      <c r="J3967" s="42">
        <f>ROUND(SmtRes!AG1386/SmtRes!DO1386, 2)</f>
        <v>477.98</v>
      </c>
      <c r="K3967" s="41"/>
      <c r="L3967" s="42">
        <f>SmtRes!DH1386</f>
        <v>406.28</v>
      </c>
      <c r="CE3967">
        <v>1</v>
      </c>
    </row>
    <row r="3968" spans="1:83" ht="28.5" x14ac:dyDescent="0.2">
      <c r="A3968" s="38"/>
      <c r="B3968" s="38" t="s">
        <v>1227</v>
      </c>
      <c r="C3968" s="38" t="s">
        <v>1229</v>
      </c>
      <c r="D3968" s="39" t="s">
        <v>1090</v>
      </c>
      <c r="E3968" s="40">
        <v>0.22</v>
      </c>
      <c r="F3968" s="40"/>
      <c r="G3968" s="40">
        <f>SmtRes!CX1387</f>
        <v>0.22</v>
      </c>
      <c r="H3968" s="42"/>
      <c r="I3968" s="41"/>
      <c r="J3968" s="42">
        <f>SmtRes!CZ1387</f>
        <v>544.70000000000005</v>
      </c>
      <c r="K3968" s="41"/>
      <c r="L3968" s="42">
        <f>SmtRes!DG1387</f>
        <v>119.83</v>
      </c>
    </row>
    <row r="3969" spans="1:83" ht="28.5" x14ac:dyDescent="0.2">
      <c r="A3969" s="38"/>
      <c r="B3969" s="38" t="s">
        <v>1226</v>
      </c>
      <c r="C3969" s="38" t="s">
        <v>1562</v>
      </c>
      <c r="D3969" s="39" t="s">
        <v>1220</v>
      </c>
      <c r="E3969" s="40">
        <f>SmtRes!DO1387*SmtRes!AT1387</f>
        <v>0.22</v>
      </c>
      <c r="F3969" s="40"/>
      <c r="G3969" s="40">
        <f>SmtRes!DO1387*SmtRes!CX1387</f>
        <v>0.22</v>
      </c>
      <c r="H3969" s="42"/>
      <c r="I3969" s="41"/>
      <c r="J3969" s="42">
        <f>ROUND(SmtRes!AG1387/SmtRes!DO1387, 2)</f>
        <v>477.98</v>
      </c>
      <c r="K3969" s="41"/>
      <c r="L3969" s="42">
        <f>SmtRes!DH1387</f>
        <v>105.16</v>
      </c>
      <c r="CE3969">
        <v>1</v>
      </c>
    </row>
    <row r="3970" spans="1:83" ht="15" x14ac:dyDescent="0.2">
      <c r="A3970" s="37"/>
      <c r="B3970" s="40">
        <v>4</v>
      </c>
      <c r="C3970" s="37" t="s">
        <v>1576</v>
      </c>
      <c r="D3970" s="39"/>
      <c r="E3970" s="43"/>
      <c r="F3970" s="40"/>
      <c r="G3970" s="43"/>
      <c r="H3970" s="40"/>
      <c r="I3970" s="40"/>
      <c r="J3970" s="40"/>
      <c r="K3970" s="40"/>
      <c r="L3970" s="44">
        <f>SUM(L3971:L3975)-SUMIF(CE3971:CE3975, 1, L3971:L3975)</f>
        <v>0</v>
      </c>
    </row>
    <row r="3971" spans="1:83" ht="14.25" x14ac:dyDescent="0.2">
      <c r="A3971" s="38"/>
      <c r="B3971" s="38" t="s">
        <v>1243</v>
      </c>
      <c r="C3971" s="38" t="s">
        <v>1245</v>
      </c>
      <c r="D3971" s="39" t="s">
        <v>1242</v>
      </c>
      <c r="E3971" s="40">
        <v>0.1</v>
      </c>
      <c r="F3971" s="40">
        <f t="shared" ref="F3971:F3979" si="172">ROUND(0,7)</f>
        <v>0</v>
      </c>
      <c r="G3971" s="40">
        <f>SmtRes!CX1388</f>
        <v>0</v>
      </c>
      <c r="H3971" s="42">
        <f>SmtRes!CZ1388</f>
        <v>238.29</v>
      </c>
      <c r="I3971" s="41">
        <f>SmtRes!AI1388</f>
        <v>2.0699999999999998</v>
      </c>
      <c r="J3971" s="42">
        <f>ROUND(H3971*I3971, 2)</f>
        <v>493.26</v>
      </c>
      <c r="K3971" s="41"/>
      <c r="L3971" s="42">
        <f>SmtRes!DF1388</f>
        <v>0</v>
      </c>
    </row>
    <row r="3972" spans="1:83" ht="14.25" x14ac:dyDescent="0.2">
      <c r="A3972" s="38"/>
      <c r="B3972" s="38" t="s">
        <v>1325</v>
      </c>
      <c r="C3972" s="38" t="s">
        <v>1327</v>
      </c>
      <c r="D3972" s="39" t="s">
        <v>1242</v>
      </c>
      <c r="E3972" s="40">
        <v>0.03</v>
      </c>
      <c r="F3972" s="40">
        <f t="shared" si="172"/>
        <v>0</v>
      </c>
      <c r="G3972" s="40">
        <f>SmtRes!CX1389</f>
        <v>0</v>
      </c>
      <c r="H3972" s="42">
        <f>SmtRes!CZ1389</f>
        <v>80.02</v>
      </c>
      <c r="I3972" s="41">
        <f>SmtRes!AI1389</f>
        <v>2.0699999999999998</v>
      </c>
      <c r="J3972" s="42">
        <f>ROUND(H3972*I3972, 2)</f>
        <v>165.64</v>
      </c>
      <c r="K3972" s="41"/>
      <c r="L3972" s="42">
        <f>SmtRes!DF1389</f>
        <v>0</v>
      </c>
    </row>
    <row r="3973" spans="1:83" ht="14.25" x14ac:dyDescent="0.2">
      <c r="A3973" s="38"/>
      <c r="B3973" s="38" t="s">
        <v>1246</v>
      </c>
      <c r="C3973" s="38" t="s">
        <v>1248</v>
      </c>
      <c r="D3973" s="39" t="s">
        <v>1242</v>
      </c>
      <c r="E3973" s="40">
        <v>0.02</v>
      </c>
      <c r="F3973" s="40">
        <f t="shared" si="172"/>
        <v>0</v>
      </c>
      <c r="G3973" s="40">
        <f>SmtRes!CX1390</f>
        <v>0</v>
      </c>
      <c r="H3973" s="42">
        <f>SmtRes!CZ1390</f>
        <v>56.11</v>
      </c>
      <c r="I3973" s="41">
        <f>SmtRes!AI1390</f>
        <v>1.58</v>
      </c>
      <c r="J3973" s="42">
        <f>ROUND(H3973*I3973, 2)</f>
        <v>88.65</v>
      </c>
      <c r="K3973" s="41"/>
      <c r="L3973" s="42">
        <f>SmtRes!DF1390</f>
        <v>0</v>
      </c>
    </row>
    <row r="3974" spans="1:83" ht="14.25" x14ac:dyDescent="0.2">
      <c r="A3974" s="38"/>
      <c r="B3974" s="38" t="s">
        <v>1334</v>
      </c>
      <c r="C3974" s="38" t="s">
        <v>1336</v>
      </c>
      <c r="D3974" s="39" t="s">
        <v>806</v>
      </c>
      <c r="E3974" s="40">
        <v>1E-4</v>
      </c>
      <c r="F3974" s="40">
        <f t="shared" si="172"/>
        <v>0</v>
      </c>
      <c r="G3974" s="40">
        <f>SmtRes!CX1391</f>
        <v>0</v>
      </c>
      <c r="H3974" s="42">
        <f>SmtRes!CZ1391</f>
        <v>80020.98</v>
      </c>
      <c r="I3974" s="41">
        <f>SmtRes!AI1391</f>
        <v>1.02</v>
      </c>
      <c r="J3974" s="42">
        <f>ROUND(H3974*I3974, 2)</f>
        <v>81621.399999999994</v>
      </c>
      <c r="K3974" s="41"/>
      <c r="L3974" s="42">
        <f>SmtRes!DF1391</f>
        <v>0</v>
      </c>
    </row>
    <row r="3975" spans="1:83" ht="14.25" x14ac:dyDescent="0.2">
      <c r="A3975" s="38"/>
      <c r="B3975" s="38" t="s">
        <v>1252</v>
      </c>
      <c r="C3975" s="38" t="s">
        <v>1254</v>
      </c>
      <c r="D3975" s="39" t="s">
        <v>1242</v>
      </c>
      <c r="E3975" s="40">
        <v>0.03</v>
      </c>
      <c r="F3975" s="40">
        <f t="shared" si="172"/>
        <v>0</v>
      </c>
      <c r="G3975" s="40">
        <f>SmtRes!CX1392</f>
        <v>0</v>
      </c>
      <c r="H3975" s="42">
        <f>SmtRes!CZ1392</f>
        <v>60.6</v>
      </c>
      <c r="I3975" s="41">
        <f>SmtRes!AI1392</f>
        <v>1.1200000000000001</v>
      </c>
      <c r="J3975" s="42">
        <f>ROUND(H3975*I3975, 2)</f>
        <v>67.87</v>
      </c>
      <c r="K3975" s="41"/>
      <c r="L3975" s="42">
        <f>SmtRes!DF1392</f>
        <v>0</v>
      </c>
    </row>
    <row r="3976" spans="1:83" ht="14.25" x14ac:dyDescent="0.2">
      <c r="A3976" s="38"/>
      <c r="B3976" s="38" t="str">
        <f>EtalonRes!I2118</f>
        <v>07.2.07.13</v>
      </c>
      <c r="C3976" s="38" t="str">
        <f>EtalonRes!K2118</f>
        <v>Хомуты стальные</v>
      </c>
      <c r="D3976" s="39" t="str">
        <f>EtalonRes!O2118</f>
        <v>кг</v>
      </c>
      <c r="E3976" s="40">
        <f>EtalonRes!X2118</f>
        <v>0</v>
      </c>
      <c r="F3976" s="40">
        <f t="shared" si="172"/>
        <v>0</v>
      </c>
      <c r="G3976" s="40">
        <f>ROUND(EtalonRes!AG2118*Source!I839, 7)</f>
        <v>0</v>
      </c>
      <c r="H3976" s="42"/>
      <c r="I3976" s="41"/>
      <c r="J3976" s="42"/>
      <c r="K3976" s="41"/>
      <c r="L3976" s="42"/>
    </row>
    <row r="3977" spans="1:83" ht="14.25" x14ac:dyDescent="0.2">
      <c r="A3977" s="38"/>
      <c r="B3977" s="38" t="str">
        <f>EtalonRes!I2119</f>
        <v>08.3.04.02</v>
      </c>
      <c r="C3977" s="38" t="str">
        <f>EtalonRes!K2119</f>
        <v>Сталь стержневая диаметром до 10 мм</v>
      </c>
      <c r="D3977" s="39" t="str">
        <f>EtalonRes!O2119</f>
        <v>т</v>
      </c>
      <c r="E3977" s="40">
        <f>EtalonRes!X2119</f>
        <v>0</v>
      </c>
      <c r="F3977" s="40">
        <f t="shared" si="172"/>
        <v>0</v>
      </c>
      <c r="G3977" s="40">
        <f>ROUND(EtalonRes!AG2119*Source!I839, 7)</f>
        <v>0</v>
      </c>
      <c r="H3977" s="42"/>
      <c r="I3977" s="41"/>
      <c r="J3977" s="42"/>
      <c r="K3977" s="41"/>
      <c r="L3977" s="42"/>
    </row>
    <row r="3978" spans="1:83" ht="28.5" x14ac:dyDescent="0.2">
      <c r="A3978" s="38"/>
      <c r="B3978" s="38" t="str">
        <f>EtalonRes!I2122</f>
        <v>22.2.01.04</v>
      </c>
      <c r="C3978" s="38" t="str">
        <f>EtalonRes!K2122</f>
        <v>Изоляторы линейные штыревые фарфоровые</v>
      </c>
      <c r="D3978" s="39" t="str">
        <f>EtalonRes!O2122</f>
        <v>ШТ</v>
      </c>
      <c r="E3978" s="40">
        <f>EtalonRes!X2122</f>
        <v>0</v>
      </c>
      <c r="F3978" s="40">
        <f t="shared" si="172"/>
        <v>0</v>
      </c>
      <c r="G3978" s="40">
        <f>ROUND(EtalonRes!AG2122*Source!I839, 7)</f>
        <v>0</v>
      </c>
      <c r="H3978" s="42"/>
      <c r="I3978" s="41"/>
      <c r="J3978" s="42"/>
      <c r="K3978" s="41"/>
      <c r="L3978" s="42"/>
    </row>
    <row r="3979" spans="1:83" ht="14.25" x14ac:dyDescent="0.2">
      <c r="A3979" s="38"/>
      <c r="B3979" s="38" t="str">
        <f>EtalonRes!I2123</f>
        <v>22.2.02.03</v>
      </c>
      <c r="C3979" s="45" t="str">
        <f>EtalonRes!K2123</f>
        <v>Детали крепления стальные</v>
      </c>
      <c r="D3979" s="46" t="str">
        <f>EtalonRes!O2123</f>
        <v>кг</v>
      </c>
      <c r="E3979" s="47">
        <f>EtalonRes!X2123</f>
        <v>0</v>
      </c>
      <c r="F3979" s="47">
        <f t="shared" si="172"/>
        <v>0</v>
      </c>
      <c r="G3979" s="47">
        <f>ROUND(EtalonRes!AG2123*Source!I839, 7)</f>
        <v>0</v>
      </c>
      <c r="H3979" s="48"/>
      <c r="I3979" s="49"/>
      <c r="J3979" s="48"/>
      <c r="K3979" s="49"/>
      <c r="L3979" s="48"/>
    </row>
    <row r="3980" spans="1:83" ht="15" x14ac:dyDescent="0.2">
      <c r="A3980" s="38"/>
      <c r="B3980" s="38"/>
      <c r="C3980" s="51" t="s">
        <v>1564</v>
      </c>
      <c r="D3980" s="39"/>
      <c r="E3980" s="40"/>
      <c r="F3980" s="40"/>
      <c r="G3980" s="40"/>
      <c r="H3980" s="42"/>
      <c r="I3980" s="41"/>
      <c r="J3980" s="42"/>
      <c r="K3980" s="41"/>
      <c r="L3980" s="42">
        <f>L3962+L3964+L3965+L3970</f>
        <v>2658.98</v>
      </c>
    </row>
    <row r="3981" spans="1:83" ht="14.25" x14ac:dyDescent="0.2">
      <c r="A3981" s="38"/>
      <c r="B3981" s="38"/>
      <c r="C3981" s="38" t="s">
        <v>1565</v>
      </c>
      <c r="D3981" s="39"/>
      <c r="E3981" s="40"/>
      <c r="F3981" s="40"/>
      <c r="G3981" s="40"/>
      <c r="H3981" s="42"/>
      <c r="I3981" s="41"/>
      <c r="J3981" s="42"/>
      <c r="K3981" s="41"/>
      <c r="L3981" s="42">
        <f>SUM(AR3961:AR3984)+SUM(AS3961:AS3984)+SUM(AT3961:AT3984)+SUM(AU3961:AU3984)+SUM(AV3961:AV3984)</f>
        <v>2167.7999999999997</v>
      </c>
    </row>
    <row r="3982" spans="1:83" ht="14.25" x14ac:dyDescent="0.2">
      <c r="A3982" s="38"/>
      <c r="B3982" s="38" t="s">
        <v>27</v>
      </c>
      <c r="C3982" s="38" t="s">
        <v>1566</v>
      </c>
      <c r="D3982" s="39" t="s">
        <v>1392</v>
      </c>
      <c r="E3982" s="40">
        <f>Source!BZ839</f>
        <v>103</v>
      </c>
      <c r="F3982" s="40"/>
      <c r="G3982" s="40">
        <f>Source!AT839</f>
        <v>103</v>
      </c>
      <c r="H3982" s="42"/>
      <c r="I3982" s="41"/>
      <c r="J3982" s="42"/>
      <c r="K3982" s="41"/>
      <c r="L3982" s="42">
        <f>SUM(AZ3961:AZ3984)</f>
        <v>2232.83</v>
      </c>
    </row>
    <row r="3983" spans="1:83" ht="14.25" x14ac:dyDescent="0.2">
      <c r="A3983" s="45"/>
      <c r="B3983" s="45" t="s">
        <v>28</v>
      </c>
      <c r="C3983" s="45" t="s">
        <v>1567</v>
      </c>
      <c r="D3983" s="46" t="s">
        <v>1392</v>
      </c>
      <c r="E3983" s="47">
        <f>Source!CA839</f>
        <v>60</v>
      </c>
      <c r="F3983" s="47"/>
      <c r="G3983" s="47">
        <f>Source!AU839</f>
        <v>60</v>
      </c>
      <c r="H3983" s="48"/>
      <c r="I3983" s="49"/>
      <c r="J3983" s="48"/>
      <c r="K3983" s="49"/>
      <c r="L3983" s="48">
        <f>SUM(BA3961:BA3984)</f>
        <v>1300.68</v>
      </c>
    </row>
    <row r="3984" spans="1:83" ht="15" x14ac:dyDescent="0.2">
      <c r="C3984" s="58" t="s">
        <v>1568</v>
      </c>
      <c r="D3984" s="58"/>
      <c r="E3984" s="58"/>
      <c r="F3984" s="58"/>
      <c r="G3984" s="58"/>
      <c r="H3984" s="58"/>
      <c r="I3984" s="59">
        <f>K3984/E3961</f>
        <v>6192.49</v>
      </c>
      <c r="J3984" s="59"/>
      <c r="K3984" s="59">
        <f>L3962+L3964+L3970+L3982+L3983+L3965</f>
        <v>6192.49</v>
      </c>
      <c r="L3984" s="59"/>
      <c r="AD3984">
        <f>ROUND((Source!AT839/100)*((ROUND(SUMIF(SmtRes!AQ1384:'SmtRes'!AQ1392,"=1",SmtRes!AD1384:'SmtRes'!AD1392)*Source!I839, 2)+ROUND(SUMIF(SmtRes!AQ1384:'SmtRes'!AQ1392,"=1",SmtRes!AC1384:'SmtRes'!AC1392)*Source!I839, 2))), 2)</f>
        <v>1438.37</v>
      </c>
      <c r="AE3984">
        <f>ROUND((Source!AU839/100)*((ROUND(SUMIF(SmtRes!AQ1384:'SmtRes'!AQ1392,"=1",SmtRes!AD1384:'SmtRes'!AD1392)*Source!I839, 2)+ROUND(SUMIF(SmtRes!AQ1384:'SmtRes'!AQ1392,"=1",SmtRes!AC1384:'SmtRes'!AC1392)*Source!I839, 2))), 2)</f>
        <v>837.89</v>
      </c>
      <c r="AN3984" s="50">
        <f>L3962+L3964+L3970+L3982+L3983+L3965</f>
        <v>6192.49</v>
      </c>
      <c r="AO3984" s="50">
        <f>L3964</f>
        <v>491.18000000000006</v>
      </c>
      <c r="AQ3984" t="s">
        <v>1569</v>
      </c>
      <c r="AR3984" s="50">
        <f>L3962</f>
        <v>1656.36</v>
      </c>
      <c r="AT3984" s="50">
        <f>L3965</f>
        <v>511.43999999999994</v>
      </c>
      <c r="AV3984" t="s">
        <v>1569</v>
      </c>
      <c r="AW3984" s="50">
        <f>L3970</f>
        <v>0</v>
      </c>
      <c r="AZ3984">
        <f>Source!X839</f>
        <v>2232.83</v>
      </c>
      <c r="BA3984">
        <f>Source!Y839</f>
        <v>1300.68</v>
      </c>
      <c r="CD3984">
        <v>1</v>
      </c>
    </row>
    <row r="3985" spans="1:83" ht="120.75" x14ac:dyDescent="0.2">
      <c r="A3985" s="36" t="s">
        <v>905</v>
      </c>
      <c r="B3985" s="38" t="s">
        <v>1904</v>
      </c>
      <c r="C3985" s="38" t="s">
        <v>1907</v>
      </c>
      <c r="D3985" s="39" t="str">
        <f>Source!H840</f>
        <v>КОМПЛ</v>
      </c>
      <c r="E3985" s="40">
        <f>Source!K840</f>
        <v>1</v>
      </c>
      <c r="F3985" s="40"/>
      <c r="G3985" s="40">
        <f>Source!I840</f>
        <v>1</v>
      </c>
      <c r="H3985" s="42"/>
      <c r="I3985" s="41"/>
      <c r="J3985" s="42"/>
      <c r="K3985" s="41"/>
      <c r="L3985" s="42"/>
    </row>
    <row r="3986" spans="1:83" ht="38.25" x14ac:dyDescent="0.2">
      <c r="B3986" s="55" t="str">
        <f>Source!EO840</f>
        <v>Поправка: 571/пр_2022_т.2_п.4</v>
      </c>
      <c r="C3986" s="55" t="str">
        <f>Source!CN840</f>
        <v>Поправка: 571/пр_2022_т.2_п.4  Наименование: При демонтаже (разборке) металлических конструкций</v>
      </c>
    </row>
    <row r="3987" spans="1:83" ht="15" x14ac:dyDescent="0.2">
      <c r="A3987" s="37"/>
      <c r="B3987" s="40">
        <v>1</v>
      </c>
      <c r="C3987" s="37" t="s">
        <v>1560</v>
      </c>
      <c r="D3987" s="39" t="s">
        <v>1220</v>
      </c>
      <c r="E3987" s="43"/>
      <c r="F3987" s="40"/>
      <c r="G3987" s="43">
        <f>Source!U840</f>
        <v>2.6320000000000001</v>
      </c>
      <c r="H3987" s="40"/>
      <c r="I3987" s="40"/>
      <c r="J3987" s="40"/>
      <c r="K3987" s="40"/>
      <c r="L3987" s="44">
        <f>SUM(L3988:L3988)-SUMIF(CE3988:CE3988, 1, L3988:L3988)</f>
        <v>1159.45</v>
      </c>
    </row>
    <row r="3988" spans="1:83" ht="28.5" x14ac:dyDescent="0.2">
      <c r="A3988" s="38"/>
      <c r="B3988" s="38" t="s">
        <v>1323</v>
      </c>
      <c r="C3988" s="38" t="s">
        <v>1324</v>
      </c>
      <c r="D3988" s="39" t="s">
        <v>1220</v>
      </c>
      <c r="E3988" s="40">
        <v>3.76</v>
      </c>
      <c r="F3988" s="40">
        <f>ROUND(0.7,7)</f>
        <v>0.7</v>
      </c>
      <c r="G3988" s="40">
        <f>SmtRes!CX1393</f>
        <v>2.6320000000000001</v>
      </c>
      <c r="H3988" s="42"/>
      <c r="I3988" s="41"/>
      <c r="J3988" s="42">
        <f>SmtRes!CZ1393</f>
        <v>440.52</v>
      </c>
      <c r="K3988" s="41"/>
      <c r="L3988" s="42">
        <f>SmtRes!DI1393</f>
        <v>1159.45</v>
      </c>
    </row>
    <row r="3989" spans="1:83" ht="15" x14ac:dyDescent="0.2">
      <c r="A3989" s="37"/>
      <c r="B3989" s="40">
        <v>2</v>
      </c>
      <c r="C3989" s="37" t="s">
        <v>1561</v>
      </c>
      <c r="D3989" s="39"/>
      <c r="E3989" s="43"/>
      <c r="F3989" s="40"/>
      <c r="G3989" s="43"/>
      <c r="H3989" s="40"/>
      <c r="I3989" s="40"/>
      <c r="J3989" s="40"/>
      <c r="K3989" s="40"/>
      <c r="L3989" s="44">
        <f>SUM(L3990:L3994)-SUMIF(CE3990:CE3994, 1, L3990:L3994)</f>
        <v>343.81999999999994</v>
      </c>
    </row>
    <row r="3990" spans="1:83" ht="15" x14ac:dyDescent="0.2">
      <c r="A3990" s="37"/>
      <c r="B3990" s="40"/>
      <c r="C3990" s="37" t="s">
        <v>1563</v>
      </c>
      <c r="D3990" s="39" t="s">
        <v>1220</v>
      </c>
      <c r="E3990" s="43"/>
      <c r="F3990" s="40"/>
      <c r="G3990" s="43">
        <f>Source!V840</f>
        <v>0.749</v>
      </c>
      <c r="H3990" s="40"/>
      <c r="I3990" s="40"/>
      <c r="J3990" s="40"/>
      <c r="K3990" s="40"/>
      <c r="L3990" s="44">
        <f>SUMIF(CE3991:CE3994, 1, L3991:L3994)</f>
        <v>358.01</v>
      </c>
      <c r="CE3990">
        <v>1</v>
      </c>
    </row>
    <row r="3991" spans="1:83" ht="28.5" x14ac:dyDescent="0.2">
      <c r="A3991" s="38"/>
      <c r="B3991" s="38" t="s">
        <v>1223</v>
      </c>
      <c r="C3991" s="38" t="s">
        <v>1225</v>
      </c>
      <c r="D3991" s="39" t="s">
        <v>1090</v>
      </c>
      <c r="E3991" s="40">
        <v>0.85</v>
      </c>
      <c r="F3991" s="40">
        <f>ROUND(0.7,7)</f>
        <v>0.7</v>
      </c>
      <c r="G3991" s="40">
        <f>SmtRes!CX1395</f>
        <v>0.59499999999999997</v>
      </c>
      <c r="H3991" s="42">
        <f>SmtRes!CZ1395</f>
        <v>346.73</v>
      </c>
      <c r="I3991" s="41">
        <f>SmtRes!AJ1395</f>
        <v>1.26</v>
      </c>
      <c r="J3991" s="42">
        <f>ROUND(H3991*I3991, 2)</f>
        <v>436.88</v>
      </c>
      <c r="K3991" s="41"/>
      <c r="L3991" s="42">
        <f>SmtRes!DG1395</f>
        <v>259.94</v>
      </c>
    </row>
    <row r="3992" spans="1:83" ht="28.5" x14ac:dyDescent="0.2">
      <c r="A3992" s="38"/>
      <c r="B3992" s="38" t="s">
        <v>1226</v>
      </c>
      <c r="C3992" s="38" t="s">
        <v>1562</v>
      </c>
      <c r="D3992" s="39" t="s">
        <v>1220</v>
      </c>
      <c r="E3992" s="40">
        <f>SmtRes!DO1395*SmtRes!AT1395</f>
        <v>0.85</v>
      </c>
      <c r="F3992" s="40">
        <f>ROUND(0.7,7)</f>
        <v>0.7</v>
      </c>
      <c r="G3992" s="40">
        <f>SmtRes!DO1395*SmtRes!CX1395</f>
        <v>0.59499999999999997</v>
      </c>
      <c r="H3992" s="42"/>
      <c r="I3992" s="41"/>
      <c r="J3992" s="42">
        <f>ROUND(SmtRes!AG1395/SmtRes!DO1395, 2)</f>
        <v>477.98</v>
      </c>
      <c r="K3992" s="41"/>
      <c r="L3992" s="42">
        <f>SmtRes!DH1395</f>
        <v>284.39999999999998</v>
      </c>
      <c r="CE3992">
        <v>1</v>
      </c>
    </row>
    <row r="3993" spans="1:83" ht="28.5" x14ac:dyDescent="0.2">
      <c r="A3993" s="38"/>
      <c r="B3993" s="38" t="s">
        <v>1227</v>
      </c>
      <c r="C3993" s="38" t="s">
        <v>1229</v>
      </c>
      <c r="D3993" s="39" t="s">
        <v>1090</v>
      </c>
      <c r="E3993" s="40">
        <v>0.22</v>
      </c>
      <c r="F3993" s="40">
        <f>ROUND(0.7,7)</f>
        <v>0.7</v>
      </c>
      <c r="G3993" s="40">
        <f>SmtRes!CX1396</f>
        <v>0.154</v>
      </c>
      <c r="H3993" s="42"/>
      <c r="I3993" s="41"/>
      <c r="J3993" s="42">
        <f>SmtRes!CZ1396</f>
        <v>544.70000000000005</v>
      </c>
      <c r="K3993" s="41"/>
      <c r="L3993" s="42">
        <f>SmtRes!DG1396</f>
        <v>83.88</v>
      </c>
    </row>
    <row r="3994" spans="1:83" ht="28.5" x14ac:dyDescent="0.2">
      <c r="A3994" s="38"/>
      <c r="B3994" s="38" t="s">
        <v>1226</v>
      </c>
      <c r="C3994" s="38" t="s">
        <v>1562</v>
      </c>
      <c r="D3994" s="39" t="s">
        <v>1220</v>
      </c>
      <c r="E3994" s="40">
        <f>SmtRes!DO1396*SmtRes!AT1396</f>
        <v>0.22</v>
      </c>
      <c r="F3994" s="40">
        <f>ROUND(0.7,7)</f>
        <v>0.7</v>
      </c>
      <c r="G3994" s="40">
        <f>SmtRes!DO1396*SmtRes!CX1396</f>
        <v>0.154</v>
      </c>
      <c r="H3994" s="42"/>
      <c r="I3994" s="41"/>
      <c r="J3994" s="42">
        <f>ROUND(SmtRes!AG1396/SmtRes!DO1396, 2)</f>
        <v>477.98</v>
      </c>
      <c r="K3994" s="41"/>
      <c r="L3994" s="42">
        <f>SmtRes!DH1396</f>
        <v>73.61</v>
      </c>
      <c r="CE3994">
        <v>1</v>
      </c>
    </row>
    <row r="3995" spans="1:83" ht="15" x14ac:dyDescent="0.2">
      <c r="A3995" s="37"/>
      <c r="B3995" s="40">
        <v>4</v>
      </c>
      <c r="C3995" s="37" t="s">
        <v>1576</v>
      </c>
      <c r="D3995" s="39"/>
      <c r="E3995" s="43"/>
      <c r="F3995" s="40"/>
      <c r="G3995" s="43"/>
      <c r="H3995" s="40"/>
      <c r="I3995" s="40"/>
      <c r="J3995" s="40"/>
      <c r="K3995" s="40"/>
      <c r="L3995" s="44">
        <f>SUM(L3996:L4000)-SUMIF(CE3996:CE4000, 1, L3996:L4000)</f>
        <v>0</v>
      </c>
    </row>
    <row r="3996" spans="1:83" ht="14.25" x14ac:dyDescent="0.2">
      <c r="A3996" s="38"/>
      <c r="B3996" s="38" t="s">
        <v>1243</v>
      </c>
      <c r="C3996" s="38" t="s">
        <v>1245</v>
      </c>
      <c r="D3996" s="39" t="s">
        <v>1242</v>
      </c>
      <c r="E3996" s="40">
        <v>0.1</v>
      </c>
      <c r="F3996" s="40">
        <f t="shared" ref="F3996:F4004" si="173">ROUND(0,7)</f>
        <v>0</v>
      </c>
      <c r="G3996" s="40">
        <f>SmtRes!CX1397</f>
        <v>0</v>
      </c>
      <c r="H3996" s="42">
        <f>SmtRes!CZ1397</f>
        <v>238.29</v>
      </c>
      <c r="I3996" s="41">
        <f>SmtRes!AI1397</f>
        <v>2.0699999999999998</v>
      </c>
      <c r="J3996" s="42">
        <f>ROUND(H3996*I3996, 2)</f>
        <v>493.26</v>
      </c>
      <c r="K3996" s="41"/>
      <c r="L3996" s="42">
        <f>SmtRes!DF1397</f>
        <v>0</v>
      </c>
    </row>
    <row r="3997" spans="1:83" ht="14.25" x14ac:dyDescent="0.2">
      <c r="A3997" s="38"/>
      <c r="B3997" s="38" t="s">
        <v>1325</v>
      </c>
      <c r="C3997" s="38" t="s">
        <v>1327</v>
      </c>
      <c r="D3997" s="39" t="s">
        <v>1242</v>
      </c>
      <c r="E3997" s="40">
        <v>0.03</v>
      </c>
      <c r="F3997" s="40">
        <f t="shared" si="173"/>
        <v>0</v>
      </c>
      <c r="G3997" s="40">
        <f>SmtRes!CX1398</f>
        <v>0</v>
      </c>
      <c r="H3997" s="42">
        <f>SmtRes!CZ1398</f>
        <v>80.02</v>
      </c>
      <c r="I3997" s="41">
        <f>SmtRes!AI1398</f>
        <v>2.0699999999999998</v>
      </c>
      <c r="J3997" s="42">
        <f>ROUND(H3997*I3997, 2)</f>
        <v>165.64</v>
      </c>
      <c r="K3997" s="41"/>
      <c r="L3997" s="42">
        <f>SmtRes!DF1398</f>
        <v>0</v>
      </c>
    </row>
    <row r="3998" spans="1:83" ht="14.25" x14ac:dyDescent="0.2">
      <c r="A3998" s="38"/>
      <c r="B3998" s="38" t="s">
        <v>1246</v>
      </c>
      <c r="C3998" s="38" t="s">
        <v>1248</v>
      </c>
      <c r="D3998" s="39" t="s">
        <v>1242</v>
      </c>
      <c r="E3998" s="40">
        <v>0.02</v>
      </c>
      <c r="F3998" s="40">
        <f t="shared" si="173"/>
        <v>0</v>
      </c>
      <c r="G3998" s="40">
        <f>SmtRes!CX1399</f>
        <v>0</v>
      </c>
      <c r="H3998" s="42">
        <f>SmtRes!CZ1399</f>
        <v>56.11</v>
      </c>
      <c r="I3998" s="41">
        <f>SmtRes!AI1399</f>
        <v>1.58</v>
      </c>
      <c r="J3998" s="42">
        <f>ROUND(H3998*I3998, 2)</f>
        <v>88.65</v>
      </c>
      <c r="K3998" s="41"/>
      <c r="L3998" s="42">
        <f>SmtRes!DF1399</f>
        <v>0</v>
      </c>
    </row>
    <row r="3999" spans="1:83" ht="14.25" x14ac:dyDescent="0.2">
      <c r="A3999" s="38"/>
      <c r="B3999" s="38" t="s">
        <v>1334</v>
      </c>
      <c r="C3999" s="38" t="s">
        <v>1336</v>
      </c>
      <c r="D3999" s="39" t="s">
        <v>806</v>
      </c>
      <c r="E3999" s="40">
        <v>1E-4</v>
      </c>
      <c r="F3999" s="40">
        <f t="shared" si="173"/>
        <v>0</v>
      </c>
      <c r="G3999" s="40">
        <f>SmtRes!CX1400</f>
        <v>0</v>
      </c>
      <c r="H3999" s="42">
        <f>SmtRes!CZ1400</f>
        <v>80020.98</v>
      </c>
      <c r="I3999" s="41">
        <f>SmtRes!AI1400</f>
        <v>1.02</v>
      </c>
      <c r="J3999" s="42">
        <f>ROUND(H3999*I3999, 2)</f>
        <v>81621.399999999994</v>
      </c>
      <c r="K3999" s="41"/>
      <c r="L3999" s="42">
        <f>SmtRes!DF1400</f>
        <v>0</v>
      </c>
    </row>
    <row r="4000" spans="1:83" ht="14.25" x14ac:dyDescent="0.2">
      <c r="A4000" s="38"/>
      <c r="B4000" s="38" t="s">
        <v>1252</v>
      </c>
      <c r="C4000" s="38" t="s">
        <v>1254</v>
      </c>
      <c r="D4000" s="39" t="s">
        <v>1242</v>
      </c>
      <c r="E4000" s="40">
        <v>0.03</v>
      </c>
      <c r="F4000" s="40">
        <f t="shared" si="173"/>
        <v>0</v>
      </c>
      <c r="G4000" s="40">
        <f>SmtRes!CX1401</f>
        <v>0</v>
      </c>
      <c r="H4000" s="42">
        <f>SmtRes!CZ1401</f>
        <v>60.6</v>
      </c>
      <c r="I4000" s="41">
        <f>SmtRes!AI1401</f>
        <v>1.1200000000000001</v>
      </c>
      <c r="J4000" s="42">
        <f>ROUND(H4000*I4000, 2)</f>
        <v>67.87</v>
      </c>
      <c r="K4000" s="41"/>
      <c r="L4000" s="42">
        <f>SmtRes!DF1401</f>
        <v>0</v>
      </c>
    </row>
    <row r="4001" spans="1:83" ht="14.25" x14ac:dyDescent="0.2">
      <c r="A4001" s="38"/>
      <c r="B4001" s="38" t="str">
        <f>EtalonRes!I2132</f>
        <v>07.2.07.13</v>
      </c>
      <c r="C4001" s="38" t="str">
        <f>EtalonRes!K2132</f>
        <v>Хомуты стальные</v>
      </c>
      <c r="D4001" s="39" t="str">
        <f>EtalonRes!O2132</f>
        <v>кг</v>
      </c>
      <c r="E4001" s="40">
        <f>EtalonRes!X2132</f>
        <v>0</v>
      </c>
      <c r="F4001" s="40">
        <f t="shared" si="173"/>
        <v>0</v>
      </c>
      <c r="G4001" s="40">
        <f>ROUND(EtalonRes!AG2132*Source!I840, 7)</f>
        <v>0</v>
      </c>
      <c r="H4001" s="42"/>
      <c r="I4001" s="41"/>
      <c r="J4001" s="42"/>
      <c r="K4001" s="41"/>
      <c r="L4001" s="42"/>
    </row>
    <row r="4002" spans="1:83" ht="14.25" x14ac:dyDescent="0.2">
      <c r="A4002" s="38"/>
      <c r="B4002" s="38" t="str">
        <f>EtalonRes!I2133</f>
        <v>08.3.04.02</v>
      </c>
      <c r="C4002" s="38" t="str">
        <f>EtalonRes!K2133</f>
        <v>Сталь стержневая диаметром до 10 мм</v>
      </c>
      <c r="D4002" s="39" t="str">
        <f>EtalonRes!O2133</f>
        <v>т</v>
      </c>
      <c r="E4002" s="40">
        <f>EtalonRes!X2133</f>
        <v>0</v>
      </c>
      <c r="F4002" s="40">
        <f t="shared" si="173"/>
        <v>0</v>
      </c>
      <c r="G4002" s="40">
        <f>ROUND(EtalonRes!AG2133*Source!I840, 7)</f>
        <v>0</v>
      </c>
      <c r="H4002" s="42"/>
      <c r="I4002" s="41"/>
      <c r="J4002" s="42"/>
      <c r="K4002" s="41"/>
      <c r="L4002" s="42"/>
    </row>
    <row r="4003" spans="1:83" ht="28.5" x14ac:dyDescent="0.2">
      <c r="A4003" s="38"/>
      <c r="B4003" s="38" t="str">
        <f>EtalonRes!I2136</f>
        <v>22.2.01.04</v>
      </c>
      <c r="C4003" s="38" t="str">
        <f>EtalonRes!K2136</f>
        <v>Изоляторы линейные штыревые фарфоровые</v>
      </c>
      <c r="D4003" s="39" t="str">
        <f>EtalonRes!O2136</f>
        <v>ШТ</v>
      </c>
      <c r="E4003" s="40">
        <f>EtalonRes!X2136</f>
        <v>0</v>
      </c>
      <c r="F4003" s="40">
        <f t="shared" si="173"/>
        <v>0</v>
      </c>
      <c r="G4003" s="40">
        <f>ROUND(EtalonRes!AG2136*Source!I840, 7)</f>
        <v>0</v>
      </c>
      <c r="H4003" s="42"/>
      <c r="I4003" s="41"/>
      <c r="J4003" s="42"/>
      <c r="K4003" s="41"/>
      <c r="L4003" s="42"/>
    </row>
    <row r="4004" spans="1:83" ht="14.25" x14ac:dyDescent="0.2">
      <c r="A4004" s="38"/>
      <c r="B4004" s="38" t="str">
        <f>EtalonRes!I2137</f>
        <v>22.2.02.03</v>
      </c>
      <c r="C4004" s="45" t="str">
        <f>EtalonRes!K2137</f>
        <v>Детали крепления стальные</v>
      </c>
      <c r="D4004" s="46" t="str">
        <f>EtalonRes!O2137</f>
        <v>кг</v>
      </c>
      <c r="E4004" s="47">
        <f>EtalonRes!X2137</f>
        <v>0</v>
      </c>
      <c r="F4004" s="47">
        <f t="shared" si="173"/>
        <v>0</v>
      </c>
      <c r="G4004" s="47">
        <f>ROUND(EtalonRes!AG2137*Source!I840, 7)</f>
        <v>0</v>
      </c>
      <c r="H4004" s="48"/>
      <c r="I4004" s="49"/>
      <c r="J4004" s="48"/>
      <c r="K4004" s="49"/>
      <c r="L4004" s="48"/>
    </row>
    <row r="4005" spans="1:83" ht="15" x14ac:dyDescent="0.2">
      <c r="A4005" s="38"/>
      <c r="B4005" s="38"/>
      <c r="C4005" s="51" t="s">
        <v>1564</v>
      </c>
      <c r="D4005" s="39"/>
      <c r="E4005" s="40"/>
      <c r="F4005" s="40"/>
      <c r="G4005" s="40"/>
      <c r="H4005" s="42"/>
      <c r="I4005" s="41"/>
      <c r="J4005" s="42"/>
      <c r="K4005" s="41"/>
      <c r="L4005" s="42">
        <f>L3987+L3989+L3990+L3995</f>
        <v>1861.28</v>
      </c>
    </row>
    <row r="4006" spans="1:83" ht="14.25" x14ac:dyDescent="0.2">
      <c r="A4006" s="38"/>
      <c r="B4006" s="38"/>
      <c r="C4006" s="38" t="s">
        <v>1565</v>
      </c>
      <c r="D4006" s="39"/>
      <c r="E4006" s="40"/>
      <c r="F4006" s="40"/>
      <c r="G4006" s="40"/>
      <c r="H4006" s="42"/>
      <c r="I4006" s="41"/>
      <c r="J4006" s="42"/>
      <c r="K4006" s="41"/>
      <c r="L4006" s="42">
        <f>SUM(AR3985:AR4009)+SUM(AS3985:AS4009)+SUM(AT3985:AT4009)+SUM(AU3985:AU4009)+SUM(AV3985:AV4009)</f>
        <v>1517.46</v>
      </c>
    </row>
    <row r="4007" spans="1:83" ht="14.25" x14ac:dyDescent="0.2">
      <c r="A4007" s="38"/>
      <c r="B4007" s="38" t="s">
        <v>27</v>
      </c>
      <c r="C4007" s="38" t="s">
        <v>1566</v>
      </c>
      <c r="D4007" s="39" t="s">
        <v>1392</v>
      </c>
      <c r="E4007" s="40">
        <f>Source!BZ840</f>
        <v>103</v>
      </c>
      <c r="F4007" s="40"/>
      <c r="G4007" s="40">
        <f>Source!AT840</f>
        <v>103</v>
      </c>
      <c r="H4007" s="42"/>
      <c r="I4007" s="41"/>
      <c r="J4007" s="42"/>
      <c r="K4007" s="41"/>
      <c r="L4007" s="42">
        <f>SUM(AZ3985:AZ4009)</f>
        <v>1562.98</v>
      </c>
    </row>
    <row r="4008" spans="1:83" ht="14.25" x14ac:dyDescent="0.2">
      <c r="A4008" s="45"/>
      <c r="B4008" s="45" t="s">
        <v>28</v>
      </c>
      <c r="C4008" s="45" t="s">
        <v>1567</v>
      </c>
      <c r="D4008" s="46" t="s">
        <v>1392</v>
      </c>
      <c r="E4008" s="47">
        <f>Source!CA840</f>
        <v>60</v>
      </c>
      <c r="F4008" s="47"/>
      <c r="G4008" s="47">
        <f>Source!AU840</f>
        <v>60</v>
      </c>
      <c r="H4008" s="48"/>
      <c r="I4008" s="49"/>
      <c r="J4008" s="48"/>
      <c r="K4008" s="49"/>
      <c r="L4008" s="48">
        <f>SUM(BA3985:BA4009)</f>
        <v>910.48</v>
      </c>
    </row>
    <row r="4009" spans="1:83" ht="15" x14ac:dyDescent="0.2">
      <c r="C4009" s="58" t="s">
        <v>1568</v>
      </c>
      <c r="D4009" s="58"/>
      <c r="E4009" s="58"/>
      <c r="F4009" s="58"/>
      <c r="G4009" s="58"/>
      <c r="H4009" s="58"/>
      <c r="I4009" s="59">
        <f>K4009/E3985</f>
        <v>4334.74</v>
      </c>
      <c r="J4009" s="59"/>
      <c r="K4009" s="59">
        <f>L3987+L3989+L3995+L4007+L4008+L3990</f>
        <v>4334.74</v>
      </c>
      <c r="L4009" s="59"/>
      <c r="AD4009">
        <f>ROUND((Source!AT840/100)*((ROUND(SUMIF(SmtRes!AQ1393:'SmtRes'!AQ1401,"=1",SmtRes!AD1393:'SmtRes'!AD1401)*Source!I840, 2)+ROUND(SUMIF(SmtRes!AQ1393:'SmtRes'!AQ1401,"=1",SmtRes!AC1393:'SmtRes'!AC1401)*Source!I840, 2))), 2)</f>
        <v>1438.37</v>
      </c>
      <c r="AE4009">
        <f>ROUND((Source!AU840/100)*((ROUND(SUMIF(SmtRes!AQ1393:'SmtRes'!AQ1401,"=1",SmtRes!AD1393:'SmtRes'!AD1401)*Source!I840, 2)+ROUND(SUMIF(SmtRes!AQ1393:'SmtRes'!AQ1401,"=1",SmtRes!AC1393:'SmtRes'!AC1401)*Source!I840, 2))), 2)</f>
        <v>837.89</v>
      </c>
      <c r="AN4009" s="50">
        <f>L3987+L3989+L3995+L4007+L4008+L3990</f>
        <v>4334.74</v>
      </c>
      <c r="AO4009" s="50">
        <f>L3989</f>
        <v>343.81999999999994</v>
      </c>
      <c r="AQ4009" t="s">
        <v>1569</v>
      </c>
      <c r="AR4009" s="50">
        <f>L3987</f>
        <v>1159.45</v>
      </c>
      <c r="AT4009" s="50">
        <f>L3990</f>
        <v>358.01</v>
      </c>
      <c r="AV4009" t="s">
        <v>1569</v>
      </c>
      <c r="AW4009" s="50">
        <f>L3995</f>
        <v>0</v>
      </c>
      <c r="AZ4009">
        <f>Source!X840</f>
        <v>1562.98</v>
      </c>
      <c r="BA4009">
        <f>Source!Y840</f>
        <v>910.48</v>
      </c>
      <c r="CD4009">
        <v>1</v>
      </c>
    </row>
    <row r="4010" spans="1:83" ht="82.5" x14ac:dyDescent="0.2">
      <c r="A4010" s="36" t="s">
        <v>907</v>
      </c>
      <c r="B4010" s="38" t="s">
        <v>1904</v>
      </c>
      <c r="C4010" s="38" t="s">
        <v>1908</v>
      </c>
      <c r="D4010" s="39" t="str">
        <f>Source!H841</f>
        <v>КОМПЛ</v>
      </c>
      <c r="E4010" s="40">
        <f>Source!K841</f>
        <v>1</v>
      </c>
      <c r="F4010" s="40"/>
      <c r="G4010" s="40">
        <f>Source!I841</f>
        <v>1</v>
      </c>
      <c r="H4010" s="42"/>
      <c r="I4010" s="41"/>
      <c r="J4010" s="42"/>
      <c r="K4010" s="41"/>
      <c r="L4010" s="42"/>
    </row>
    <row r="4011" spans="1:83" ht="15" x14ac:dyDescent="0.2">
      <c r="A4011" s="37"/>
      <c r="B4011" s="40">
        <v>1</v>
      </c>
      <c r="C4011" s="37" t="s">
        <v>1560</v>
      </c>
      <c r="D4011" s="39" t="s">
        <v>1220</v>
      </c>
      <c r="E4011" s="43"/>
      <c r="F4011" s="40"/>
      <c r="G4011" s="43">
        <f>Source!U841</f>
        <v>3.76</v>
      </c>
      <c r="H4011" s="40"/>
      <c r="I4011" s="40"/>
      <c r="J4011" s="40"/>
      <c r="K4011" s="40"/>
      <c r="L4011" s="44">
        <f>SUM(L4012:L4012)-SUMIF(CE4012:CE4012, 1, L4012:L4012)</f>
        <v>1656.36</v>
      </c>
    </row>
    <row r="4012" spans="1:83" ht="28.5" x14ac:dyDescent="0.2">
      <c r="A4012" s="38"/>
      <c r="B4012" s="38" t="s">
        <v>1323</v>
      </c>
      <c r="C4012" s="38" t="s">
        <v>1324</v>
      </c>
      <c r="D4012" s="39" t="s">
        <v>1220</v>
      </c>
      <c r="E4012" s="40">
        <v>3.76</v>
      </c>
      <c r="F4012" s="40"/>
      <c r="G4012" s="40">
        <f>SmtRes!CX1402</f>
        <v>3.76</v>
      </c>
      <c r="H4012" s="42"/>
      <c r="I4012" s="41"/>
      <c r="J4012" s="42">
        <f>SmtRes!CZ1402</f>
        <v>440.52</v>
      </c>
      <c r="K4012" s="41"/>
      <c r="L4012" s="42">
        <f>SmtRes!DI1402</f>
        <v>1656.36</v>
      </c>
    </row>
    <row r="4013" spans="1:83" ht="15" x14ac:dyDescent="0.2">
      <c r="A4013" s="37"/>
      <c r="B4013" s="40">
        <v>2</v>
      </c>
      <c r="C4013" s="37" t="s">
        <v>1561</v>
      </c>
      <c r="D4013" s="39"/>
      <c r="E4013" s="43"/>
      <c r="F4013" s="40"/>
      <c r="G4013" s="43"/>
      <c r="H4013" s="40"/>
      <c r="I4013" s="40"/>
      <c r="J4013" s="40"/>
      <c r="K4013" s="40"/>
      <c r="L4013" s="44">
        <f>SUM(L4014:L4018)-SUMIF(CE4014:CE4018, 1, L4014:L4018)</f>
        <v>491.18000000000006</v>
      </c>
    </row>
    <row r="4014" spans="1:83" ht="15" x14ac:dyDescent="0.2">
      <c r="A4014" s="37"/>
      <c r="B4014" s="40"/>
      <c r="C4014" s="37" t="s">
        <v>1563</v>
      </c>
      <c r="D4014" s="39" t="s">
        <v>1220</v>
      </c>
      <c r="E4014" s="43"/>
      <c r="F4014" s="40"/>
      <c r="G4014" s="43">
        <f>Source!V841</f>
        <v>1.07</v>
      </c>
      <c r="H4014" s="40"/>
      <c r="I4014" s="40"/>
      <c r="J4014" s="40"/>
      <c r="K4014" s="40"/>
      <c r="L4014" s="44">
        <f>SUMIF(CE4015:CE4018, 1, L4015:L4018)</f>
        <v>511.43999999999994</v>
      </c>
      <c r="CE4014">
        <v>1</v>
      </c>
    </row>
    <row r="4015" spans="1:83" ht="28.5" x14ac:dyDescent="0.2">
      <c r="A4015" s="38"/>
      <c r="B4015" s="38" t="s">
        <v>1223</v>
      </c>
      <c r="C4015" s="38" t="s">
        <v>1225</v>
      </c>
      <c r="D4015" s="39" t="s">
        <v>1090</v>
      </c>
      <c r="E4015" s="40">
        <v>0.85</v>
      </c>
      <c r="F4015" s="40"/>
      <c r="G4015" s="40">
        <f>SmtRes!CX1404</f>
        <v>0.85</v>
      </c>
      <c r="H4015" s="42">
        <f>SmtRes!CZ1404</f>
        <v>346.73</v>
      </c>
      <c r="I4015" s="41">
        <f>SmtRes!AJ1404</f>
        <v>1.26</v>
      </c>
      <c r="J4015" s="42">
        <f>ROUND(H4015*I4015, 2)</f>
        <v>436.88</v>
      </c>
      <c r="K4015" s="41"/>
      <c r="L4015" s="42">
        <f>SmtRes!DG1404</f>
        <v>371.35</v>
      </c>
    </row>
    <row r="4016" spans="1:83" ht="28.5" x14ac:dyDescent="0.2">
      <c r="A4016" s="38"/>
      <c r="B4016" s="38" t="s">
        <v>1226</v>
      </c>
      <c r="C4016" s="38" t="s">
        <v>1562</v>
      </c>
      <c r="D4016" s="39" t="s">
        <v>1220</v>
      </c>
      <c r="E4016" s="40">
        <f>SmtRes!DO1404*SmtRes!AT1404</f>
        <v>0.85</v>
      </c>
      <c r="F4016" s="40"/>
      <c r="G4016" s="40">
        <f>SmtRes!DO1404*SmtRes!CX1404</f>
        <v>0.85</v>
      </c>
      <c r="H4016" s="42"/>
      <c r="I4016" s="41"/>
      <c r="J4016" s="42">
        <f>ROUND(SmtRes!AG1404/SmtRes!DO1404, 2)</f>
        <v>477.98</v>
      </c>
      <c r="K4016" s="41"/>
      <c r="L4016" s="42">
        <f>SmtRes!DH1404</f>
        <v>406.28</v>
      </c>
      <c r="CE4016">
        <v>1</v>
      </c>
    </row>
    <row r="4017" spans="1:83" ht="28.5" x14ac:dyDescent="0.2">
      <c r="A4017" s="38"/>
      <c r="B4017" s="38" t="s">
        <v>1227</v>
      </c>
      <c r="C4017" s="38" t="s">
        <v>1229</v>
      </c>
      <c r="D4017" s="39" t="s">
        <v>1090</v>
      </c>
      <c r="E4017" s="40">
        <v>0.22</v>
      </c>
      <c r="F4017" s="40"/>
      <c r="G4017" s="40">
        <f>SmtRes!CX1405</f>
        <v>0.22</v>
      </c>
      <c r="H4017" s="42"/>
      <c r="I4017" s="41"/>
      <c r="J4017" s="42">
        <f>SmtRes!CZ1405</f>
        <v>544.70000000000005</v>
      </c>
      <c r="K4017" s="41"/>
      <c r="L4017" s="42">
        <f>SmtRes!DG1405</f>
        <v>119.83</v>
      </c>
    </row>
    <row r="4018" spans="1:83" ht="28.5" x14ac:dyDescent="0.2">
      <c r="A4018" s="38"/>
      <c r="B4018" s="38" t="s">
        <v>1226</v>
      </c>
      <c r="C4018" s="38" t="s">
        <v>1562</v>
      </c>
      <c r="D4018" s="39" t="s">
        <v>1220</v>
      </c>
      <c r="E4018" s="40">
        <f>SmtRes!DO1405*SmtRes!AT1405</f>
        <v>0.22</v>
      </c>
      <c r="F4018" s="40"/>
      <c r="G4018" s="40">
        <f>SmtRes!DO1405*SmtRes!CX1405</f>
        <v>0.22</v>
      </c>
      <c r="H4018" s="42"/>
      <c r="I4018" s="41"/>
      <c r="J4018" s="42">
        <f>ROUND(SmtRes!AG1405/SmtRes!DO1405, 2)</f>
        <v>477.98</v>
      </c>
      <c r="K4018" s="41"/>
      <c r="L4018" s="42">
        <f>SmtRes!DH1405</f>
        <v>105.16</v>
      </c>
      <c r="CE4018">
        <v>1</v>
      </c>
    </row>
    <row r="4019" spans="1:83" ht="15" x14ac:dyDescent="0.2">
      <c r="A4019" s="37"/>
      <c r="B4019" s="40">
        <v>4</v>
      </c>
      <c r="C4019" s="37" t="s">
        <v>1576</v>
      </c>
      <c r="D4019" s="39"/>
      <c r="E4019" s="43"/>
      <c r="F4019" s="40"/>
      <c r="G4019" s="43"/>
      <c r="H4019" s="40"/>
      <c r="I4019" s="40"/>
      <c r="J4019" s="40"/>
      <c r="K4019" s="40"/>
      <c r="L4019" s="44">
        <f>SUM(L4020:L4024)-SUMIF(CE4020:CE4024, 1, L4020:L4024)</f>
        <v>0</v>
      </c>
    </row>
    <row r="4020" spans="1:83" ht="14.25" x14ac:dyDescent="0.2">
      <c r="A4020" s="38"/>
      <c r="B4020" s="38" t="s">
        <v>1243</v>
      </c>
      <c r="C4020" s="38" t="s">
        <v>1245</v>
      </c>
      <c r="D4020" s="39" t="s">
        <v>1242</v>
      </c>
      <c r="E4020" s="40">
        <v>0.1</v>
      </c>
      <c r="F4020" s="40">
        <f t="shared" ref="F4020:F4028" si="174">ROUND(0,7)</f>
        <v>0</v>
      </c>
      <c r="G4020" s="40">
        <f>SmtRes!CX1406</f>
        <v>0</v>
      </c>
      <c r="H4020" s="42">
        <f>SmtRes!CZ1406</f>
        <v>238.29</v>
      </c>
      <c r="I4020" s="41">
        <f>SmtRes!AI1406</f>
        <v>2.0699999999999998</v>
      </c>
      <c r="J4020" s="42">
        <f>ROUND(H4020*I4020, 2)</f>
        <v>493.26</v>
      </c>
      <c r="K4020" s="41"/>
      <c r="L4020" s="42">
        <f>SmtRes!DF1406</f>
        <v>0</v>
      </c>
    </row>
    <row r="4021" spans="1:83" ht="14.25" x14ac:dyDescent="0.2">
      <c r="A4021" s="38"/>
      <c r="B4021" s="38" t="s">
        <v>1325</v>
      </c>
      <c r="C4021" s="38" t="s">
        <v>1327</v>
      </c>
      <c r="D4021" s="39" t="s">
        <v>1242</v>
      </c>
      <c r="E4021" s="40">
        <v>0.03</v>
      </c>
      <c r="F4021" s="40">
        <f t="shared" si="174"/>
        <v>0</v>
      </c>
      <c r="G4021" s="40">
        <f>SmtRes!CX1407</f>
        <v>0</v>
      </c>
      <c r="H4021" s="42">
        <f>SmtRes!CZ1407</f>
        <v>80.02</v>
      </c>
      <c r="I4021" s="41">
        <f>SmtRes!AI1407</f>
        <v>2.0699999999999998</v>
      </c>
      <c r="J4021" s="42">
        <f>ROUND(H4021*I4021, 2)</f>
        <v>165.64</v>
      </c>
      <c r="K4021" s="41"/>
      <c r="L4021" s="42">
        <f>SmtRes!DF1407</f>
        <v>0</v>
      </c>
    </row>
    <row r="4022" spans="1:83" ht="14.25" x14ac:dyDescent="0.2">
      <c r="A4022" s="38"/>
      <c r="B4022" s="38" t="s">
        <v>1246</v>
      </c>
      <c r="C4022" s="38" t="s">
        <v>1248</v>
      </c>
      <c r="D4022" s="39" t="s">
        <v>1242</v>
      </c>
      <c r="E4022" s="40">
        <v>0.02</v>
      </c>
      <c r="F4022" s="40">
        <f t="shared" si="174"/>
        <v>0</v>
      </c>
      <c r="G4022" s="40">
        <f>SmtRes!CX1408</f>
        <v>0</v>
      </c>
      <c r="H4022" s="42">
        <f>SmtRes!CZ1408</f>
        <v>56.11</v>
      </c>
      <c r="I4022" s="41">
        <f>SmtRes!AI1408</f>
        <v>1.58</v>
      </c>
      <c r="J4022" s="42">
        <f>ROUND(H4022*I4022, 2)</f>
        <v>88.65</v>
      </c>
      <c r="K4022" s="41"/>
      <c r="L4022" s="42">
        <f>SmtRes!DF1408</f>
        <v>0</v>
      </c>
    </row>
    <row r="4023" spans="1:83" ht="14.25" x14ac:dyDescent="0.2">
      <c r="A4023" s="38"/>
      <c r="B4023" s="38" t="s">
        <v>1334</v>
      </c>
      <c r="C4023" s="38" t="s">
        <v>1336</v>
      </c>
      <c r="D4023" s="39" t="s">
        <v>806</v>
      </c>
      <c r="E4023" s="40">
        <v>1E-4</v>
      </c>
      <c r="F4023" s="40">
        <f t="shared" si="174"/>
        <v>0</v>
      </c>
      <c r="G4023" s="40">
        <f>SmtRes!CX1409</f>
        <v>0</v>
      </c>
      <c r="H4023" s="42">
        <f>SmtRes!CZ1409</f>
        <v>80020.98</v>
      </c>
      <c r="I4023" s="41">
        <f>SmtRes!AI1409</f>
        <v>1.02</v>
      </c>
      <c r="J4023" s="42">
        <f>ROUND(H4023*I4023, 2)</f>
        <v>81621.399999999994</v>
      </c>
      <c r="K4023" s="41"/>
      <c r="L4023" s="42">
        <f>SmtRes!DF1409</f>
        <v>0</v>
      </c>
    </row>
    <row r="4024" spans="1:83" ht="14.25" x14ac:dyDescent="0.2">
      <c r="A4024" s="38"/>
      <c r="B4024" s="38" t="s">
        <v>1252</v>
      </c>
      <c r="C4024" s="38" t="s">
        <v>1254</v>
      </c>
      <c r="D4024" s="39" t="s">
        <v>1242</v>
      </c>
      <c r="E4024" s="40">
        <v>0.03</v>
      </c>
      <c r="F4024" s="40">
        <f t="shared" si="174"/>
        <v>0</v>
      </c>
      <c r="G4024" s="40">
        <f>SmtRes!CX1410</f>
        <v>0</v>
      </c>
      <c r="H4024" s="42">
        <f>SmtRes!CZ1410</f>
        <v>60.6</v>
      </c>
      <c r="I4024" s="41">
        <f>SmtRes!AI1410</f>
        <v>1.1200000000000001</v>
      </c>
      <c r="J4024" s="42">
        <f>ROUND(H4024*I4024, 2)</f>
        <v>67.87</v>
      </c>
      <c r="K4024" s="41"/>
      <c r="L4024" s="42">
        <f>SmtRes!DF1410</f>
        <v>0</v>
      </c>
    </row>
    <row r="4025" spans="1:83" ht="14.25" x14ac:dyDescent="0.2">
      <c r="A4025" s="38"/>
      <c r="B4025" s="38" t="str">
        <f>EtalonRes!I2146</f>
        <v>07.2.07.13</v>
      </c>
      <c r="C4025" s="38" t="str">
        <f>EtalonRes!K2146</f>
        <v>Хомуты стальные</v>
      </c>
      <c r="D4025" s="39" t="str">
        <f>EtalonRes!O2146</f>
        <v>кг</v>
      </c>
      <c r="E4025" s="40">
        <f>EtalonRes!X2146</f>
        <v>0</v>
      </c>
      <c r="F4025" s="40">
        <f t="shared" si="174"/>
        <v>0</v>
      </c>
      <c r="G4025" s="40">
        <f>ROUND(EtalonRes!AG2146*Source!I841, 7)</f>
        <v>0</v>
      </c>
      <c r="H4025" s="42"/>
      <c r="I4025" s="41"/>
      <c r="J4025" s="42"/>
      <c r="K4025" s="41"/>
      <c r="L4025" s="42"/>
    </row>
    <row r="4026" spans="1:83" ht="14.25" x14ac:dyDescent="0.2">
      <c r="A4026" s="38"/>
      <c r="B4026" s="38" t="str">
        <f>EtalonRes!I2147</f>
        <v>08.3.04.02</v>
      </c>
      <c r="C4026" s="38" t="str">
        <f>EtalonRes!K2147</f>
        <v>Сталь стержневая диаметром до 10 мм</v>
      </c>
      <c r="D4026" s="39" t="str">
        <f>EtalonRes!O2147</f>
        <v>т</v>
      </c>
      <c r="E4026" s="40">
        <f>EtalonRes!X2147</f>
        <v>0</v>
      </c>
      <c r="F4026" s="40">
        <f t="shared" si="174"/>
        <v>0</v>
      </c>
      <c r="G4026" s="40">
        <f>ROUND(EtalonRes!AG2147*Source!I841, 7)</f>
        <v>0</v>
      </c>
      <c r="H4026" s="42"/>
      <c r="I4026" s="41"/>
      <c r="J4026" s="42"/>
      <c r="K4026" s="41"/>
      <c r="L4026" s="42"/>
    </row>
    <row r="4027" spans="1:83" ht="28.5" x14ac:dyDescent="0.2">
      <c r="A4027" s="38"/>
      <c r="B4027" s="38" t="str">
        <f>EtalonRes!I2150</f>
        <v>22.2.01.04</v>
      </c>
      <c r="C4027" s="38" t="str">
        <f>EtalonRes!K2150</f>
        <v>Изоляторы линейные штыревые фарфоровые</v>
      </c>
      <c r="D4027" s="39" t="str">
        <f>EtalonRes!O2150</f>
        <v>ШТ</v>
      </c>
      <c r="E4027" s="40">
        <f>EtalonRes!X2150</f>
        <v>0</v>
      </c>
      <c r="F4027" s="40">
        <f t="shared" si="174"/>
        <v>0</v>
      </c>
      <c r="G4027" s="40">
        <f>ROUND(EtalonRes!AG2150*Source!I841, 7)</f>
        <v>0</v>
      </c>
      <c r="H4027" s="42"/>
      <c r="I4027" s="41"/>
      <c r="J4027" s="42"/>
      <c r="K4027" s="41"/>
      <c r="L4027" s="42"/>
    </row>
    <row r="4028" spans="1:83" ht="14.25" x14ac:dyDescent="0.2">
      <c r="A4028" s="38"/>
      <c r="B4028" s="38" t="str">
        <f>EtalonRes!I2151</f>
        <v>22.2.02.03</v>
      </c>
      <c r="C4028" s="45" t="str">
        <f>EtalonRes!K2151</f>
        <v>Детали крепления стальные</v>
      </c>
      <c r="D4028" s="46" t="str">
        <f>EtalonRes!O2151</f>
        <v>кг</v>
      </c>
      <c r="E4028" s="47">
        <f>EtalonRes!X2151</f>
        <v>0</v>
      </c>
      <c r="F4028" s="47">
        <f t="shared" si="174"/>
        <v>0</v>
      </c>
      <c r="G4028" s="47">
        <f>ROUND(EtalonRes!AG2151*Source!I841, 7)</f>
        <v>0</v>
      </c>
      <c r="H4028" s="48"/>
      <c r="I4028" s="49"/>
      <c r="J4028" s="48"/>
      <c r="K4028" s="49"/>
      <c r="L4028" s="48"/>
    </row>
    <row r="4029" spans="1:83" ht="15" x14ac:dyDescent="0.2">
      <c r="A4029" s="38"/>
      <c r="B4029" s="38"/>
      <c r="C4029" s="51" t="s">
        <v>1564</v>
      </c>
      <c r="D4029" s="39"/>
      <c r="E4029" s="40"/>
      <c r="F4029" s="40"/>
      <c r="G4029" s="40"/>
      <c r="H4029" s="42"/>
      <c r="I4029" s="41"/>
      <c r="J4029" s="42"/>
      <c r="K4029" s="41"/>
      <c r="L4029" s="42">
        <f>L4011+L4013+L4014+L4019</f>
        <v>2658.98</v>
      </c>
    </row>
    <row r="4030" spans="1:83" ht="14.25" x14ac:dyDescent="0.2">
      <c r="A4030" s="38"/>
      <c r="B4030" s="38"/>
      <c r="C4030" s="38" t="s">
        <v>1565</v>
      </c>
      <c r="D4030" s="39"/>
      <c r="E4030" s="40"/>
      <c r="F4030" s="40"/>
      <c r="G4030" s="40"/>
      <c r="H4030" s="42"/>
      <c r="I4030" s="41"/>
      <c r="J4030" s="42"/>
      <c r="K4030" s="41"/>
      <c r="L4030" s="42">
        <f>SUM(AR4010:AR4033)+SUM(AS4010:AS4033)+SUM(AT4010:AT4033)+SUM(AU4010:AU4033)+SUM(AV4010:AV4033)</f>
        <v>2167.7999999999997</v>
      </c>
    </row>
    <row r="4031" spans="1:83" ht="14.25" x14ac:dyDescent="0.2">
      <c r="A4031" s="38"/>
      <c r="B4031" s="38" t="s">
        <v>27</v>
      </c>
      <c r="C4031" s="38" t="s">
        <v>1566</v>
      </c>
      <c r="D4031" s="39" t="s">
        <v>1392</v>
      </c>
      <c r="E4031" s="40">
        <f>Source!BZ841</f>
        <v>103</v>
      </c>
      <c r="F4031" s="40"/>
      <c r="G4031" s="40">
        <f>Source!AT841</f>
        <v>103</v>
      </c>
      <c r="H4031" s="42"/>
      <c r="I4031" s="41"/>
      <c r="J4031" s="42"/>
      <c r="K4031" s="41"/>
      <c r="L4031" s="42">
        <f>SUM(AZ4010:AZ4033)</f>
        <v>2232.83</v>
      </c>
    </row>
    <row r="4032" spans="1:83" ht="14.25" x14ac:dyDescent="0.2">
      <c r="A4032" s="45"/>
      <c r="B4032" s="45" t="s">
        <v>28</v>
      </c>
      <c r="C4032" s="45" t="s">
        <v>1567</v>
      </c>
      <c r="D4032" s="46" t="s">
        <v>1392</v>
      </c>
      <c r="E4032" s="47">
        <f>Source!CA841</f>
        <v>60</v>
      </c>
      <c r="F4032" s="47"/>
      <c r="G4032" s="47">
        <f>Source!AU841</f>
        <v>60</v>
      </c>
      <c r="H4032" s="48"/>
      <c r="I4032" s="49"/>
      <c r="J4032" s="48"/>
      <c r="K4032" s="49"/>
      <c r="L4032" s="48">
        <f>SUM(BA4010:BA4033)</f>
        <v>1300.68</v>
      </c>
    </row>
    <row r="4033" spans="1:83" ht="15" x14ac:dyDescent="0.2">
      <c r="C4033" s="58" t="s">
        <v>1568</v>
      </c>
      <c r="D4033" s="58"/>
      <c r="E4033" s="58"/>
      <c r="F4033" s="58"/>
      <c r="G4033" s="58"/>
      <c r="H4033" s="58"/>
      <c r="I4033" s="59">
        <f>K4033/E4010</f>
        <v>6192.49</v>
      </c>
      <c r="J4033" s="59"/>
      <c r="K4033" s="59">
        <f>L4011+L4013+L4019+L4031+L4032+L4014</f>
        <v>6192.49</v>
      </c>
      <c r="L4033" s="59"/>
      <c r="AD4033">
        <f>ROUND((Source!AT841/100)*((ROUND(SUMIF(SmtRes!AQ1402:'SmtRes'!AQ1410,"=1",SmtRes!AD1402:'SmtRes'!AD1410)*Source!I841, 2)+ROUND(SUMIF(SmtRes!AQ1402:'SmtRes'!AQ1410,"=1",SmtRes!AC1402:'SmtRes'!AC1410)*Source!I841, 2))), 2)</f>
        <v>1438.37</v>
      </c>
      <c r="AE4033">
        <f>ROUND((Source!AU841/100)*((ROUND(SUMIF(SmtRes!AQ1402:'SmtRes'!AQ1410,"=1",SmtRes!AD1402:'SmtRes'!AD1410)*Source!I841, 2)+ROUND(SUMIF(SmtRes!AQ1402:'SmtRes'!AQ1410,"=1",SmtRes!AC1402:'SmtRes'!AC1410)*Source!I841, 2))), 2)</f>
        <v>837.89</v>
      </c>
      <c r="AN4033" s="50">
        <f>L4011+L4013+L4019+L4031+L4032+L4014</f>
        <v>6192.49</v>
      </c>
      <c r="AO4033" s="50">
        <f>L4013</f>
        <v>491.18000000000006</v>
      </c>
      <c r="AQ4033" t="s">
        <v>1569</v>
      </c>
      <c r="AR4033" s="50">
        <f>L4011</f>
        <v>1656.36</v>
      </c>
      <c r="AT4033" s="50">
        <f>L4014</f>
        <v>511.43999999999994</v>
      </c>
      <c r="AV4033" t="s">
        <v>1569</v>
      </c>
      <c r="AW4033" s="50">
        <f>L4019</f>
        <v>0</v>
      </c>
      <c r="AZ4033">
        <f>Source!X841</f>
        <v>2232.83</v>
      </c>
      <c r="BA4033">
        <f>Source!Y841</f>
        <v>1300.68</v>
      </c>
      <c r="CD4033">
        <v>1</v>
      </c>
    </row>
    <row r="4034" spans="1:83" ht="106.5" x14ac:dyDescent="0.2">
      <c r="A4034" s="36" t="s">
        <v>909</v>
      </c>
      <c r="B4034" s="38" t="s">
        <v>1909</v>
      </c>
      <c r="C4034" s="38" t="s">
        <v>1910</v>
      </c>
      <c r="D4034" s="39" t="str">
        <f>Source!H842</f>
        <v>КОМПЛ</v>
      </c>
      <c r="E4034" s="40">
        <f>Source!K842</f>
        <v>1</v>
      </c>
      <c r="F4034" s="40"/>
      <c r="G4034" s="40">
        <f>Source!I842</f>
        <v>1</v>
      </c>
      <c r="H4034" s="42"/>
      <c r="I4034" s="41"/>
      <c r="J4034" s="42"/>
      <c r="K4034" s="41"/>
      <c r="L4034" s="42"/>
    </row>
    <row r="4035" spans="1:83" ht="38.25" x14ac:dyDescent="0.2">
      <c r="B4035" s="55" t="str">
        <f>Source!EO842</f>
        <v>Поправка: 571/пр_2022_т.2_п.4</v>
      </c>
      <c r="C4035" s="55" t="str">
        <f>Source!CN842</f>
        <v>Поправка: 571/пр_2022_т.2_п.4  Наименование: При демонтаже (разборке) металлических конструкций</v>
      </c>
    </row>
    <row r="4036" spans="1:83" ht="15" x14ac:dyDescent="0.2">
      <c r="A4036" s="37"/>
      <c r="B4036" s="40">
        <v>1</v>
      </c>
      <c r="C4036" s="37" t="s">
        <v>1560</v>
      </c>
      <c r="D4036" s="39" t="s">
        <v>1220</v>
      </c>
      <c r="E4036" s="43"/>
      <c r="F4036" s="40"/>
      <c r="G4036" s="43">
        <f>Source!U842</f>
        <v>3.0659999999999998</v>
      </c>
      <c r="H4036" s="40"/>
      <c r="I4036" s="40"/>
      <c r="J4036" s="40"/>
      <c r="K4036" s="40"/>
      <c r="L4036" s="44">
        <f>SUM(L4037:L4037)-SUMIF(CE4037:CE4037, 1, L4037:L4037)</f>
        <v>1350.63</v>
      </c>
    </row>
    <row r="4037" spans="1:83" ht="28.5" x14ac:dyDescent="0.2">
      <c r="A4037" s="38"/>
      <c r="B4037" s="38" t="s">
        <v>1323</v>
      </c>
      <c r="C4037" s="38" t="s">
        <v>1324</v>
      </c>
      <c r="D4037" s="39" t="s">
        <v>1220</v>
      </c>
      <c r="E4037" s="40">
        <v>4.38</v>
      </c>
      <c r="F4037" s="40">
        <f>ROUND(0.7,7)</f>
        <v>0.7</v>
      </c>
      <c r="G4037" s="40">
        <f>SmtRes!CX1411</f>
        <v>3.0659999999999998</v>
      </c>
      <c r="H4037" s="42"/>
      <c r="I4037" s="41"/>
      <c r="J4037" s="42">
        <f>SmtRes!CZ1411</f>
        <v>440.52</v>
      </c>
      <c r="K4037" s="41"/>
      <c r="L4037" s="42">
        <f>SmtRes!DI1411</f>
        <v>1350.63</v>
      </c>
    </row>
    <row r="4038" spans="1:83" ht="15" x14ac:dyDescent="0.2">
      <c r="A4038" s="37"/>
      <c r="B4038" s="40">
        <v>2</v>
      </c>
      <c r="C4038" s="37" t="s">
        <v>1561</v>
      </c>
      <c r="D4038" s="39"/>
      <c r="E4038" s="43"/>
      <c r="F4038" s="40"/>
      <c r="G4038" s="43"/>
      <c r="H4038" s="40"/>
      <c r="I4038" s="40"/>
      <c r="J4038" s="40"/>
      <c r="K4038" s="40"/>
      <c r="L4038" s="44">
        <f>SUM(L4039:L4041)-SUMIF(CE4039:CE4041, 1, L4039:L4041)</f>
        <v>83.880000000000024</v>
      </c>
    </row>
    <row r="4039" spans="1:83" ht="15" x14ac:dyDescent="0.2">
      <c r="A4039" s="37"/>
      <c r="B4039" s="40"/>
      <c r="C4039" s="37" t="s">
        <v>1563</v>
      </c>
      <c r="D4039" s="39" t="s">
        <v>1220</v>
      </c>
      <c r="E4039" s="43"/>
      <c r="F4039" s="40"/>
      <c r="G4039" s="43">
        <f>Source!V842</f>
        <v>0.154</v>
      </c>
      <c r="H4039" s="40"/>
      <c r="I4039" s="40"/>
      <c r="J4039" s="40"/>
      <c r="K4039" s="40"/>
      <c r="L4039" s="44">
        <f>SUMIF(CE4040:CE4041, 1, L4040:L4041)</f>
        <v>73.61</v>
      </c>
      <c r="CE4039">
        <v>1</v>
      </c>
    </row>
    <row r="4040" spans="1:83" ht="28.5" x14ac:dyDescent="0.2">
      <c r="A4040" s="38"/>
      <c r="B4040" s="38" t="s">
        <v>1227</v>
      </c>
      <c r="C4040" s="38" t="s">
        <v>1229</v>
      </c>
      <c r="D4040" s="39" t="s">
        <v>1090</v>
      </c>
      <c r="E4040" s="40">
        <v>0.22</v>
      </c>
      <c r="F4040" s="40">
        <f>ROUND(0.7,7)</f>
        <v>0.7</v>
      </c>
      <c r="G4040" s="40">
        <f>SmtRes!CX1413</f>
        <v>0.154</v>
      </c>
      <c r="H4040" s="42"/>
      <c r="I4040" s="41"/>
      <c r="J4040" s="42">
        <f>SmtRes!CZ1413</f>
        <v>544.70000000000005</v>
      </c>
      <c r="K4040" s="41"/>
      <c r="L4040" s="42">
        <f>SmtRes!DG1413</f>
        <v>83.88</v>
      </c>
    </row>
    <row r="4041" spans="1:83" ht="28.5" x14ac:dyDescent="0.2">
      <c r="A4041" s="38"/>
      <c r="B4041" s="38" t="s">
        <v>1226</v>
      </c>
      <c r="C4041" s="38" t="s">
        <v>1562</v>
      </c>
      <c r="D4041" s="39" t="s">
        <v>1220</v>
      </c>
      <c r="E4041" s="40">
        <f>SmtRes!DO1413*SmtRes!AT1413</f>
        <v>0.22</v>
      </c>
      <c r="F4041" s="40">
        <f>ROUND(0.7,7)</f>
        <v>0.7</v>
      </c>
      <c r="G4041" s="40">
        <f>SmtRes!DO1413*SmtRes!CX1413</f>
        <v>0.154</v>
      </c>
      <c r="H4041" s="42"/>
      <c r="I4041" s="41"/>
      <c r="J4041" s="42">
        <f>ROUND(SmtRes!AG1413/SmtRes!DO1413, 2)</f>
        <v>477.98</v>
      </c>
      <c r="K4041" s="41"/>
      <c r="L4041" s="42">
        <f>SmtRes!DH1413</f>
        <v>73.61</v>
      </c>
      <c r="CE4041">
        <v>1</v>
      </c>
    </row>
    <row r="4042" spans="1:83" ht="15" x14ac:dyDescent="0.2">
      <c r="A4042" s="37"/>
      <c r="B4042" s="40">
        <v>4</v>
      </c>
      <c r="C4042" s="37" t="s">
        <v>1576</v>
      </c>
      <c r="D4042" s="39"/>
      <c r="E4042" s="43"/>
      <c r="F4042" s="40"/>
      <c r="G4042" s="43"/>
      <c r="H4042" s="40"/>
      <c r="I4042" s="40"/>
      <c r="J4042" s="40"/>
      <c r="K4042" s="40"/>
      <c r="L4042" s="44">
        <f>SUM(L4043:L4047)-SUMIF(CE4043:CE4047, 1, L4043:L4047)</f>
        <v>0</v>
      </c>
    </row>
    <row r="4043" spans="1:83" ht="14.25" x14ac:dyDescent="0.2">
      <c r="A4043" s="38"/>
      <c r="B4043" s="38" t="s">
        <v>1243</v>
      </c>
      <c r="C4043" s="38" t="s">
        <v>1245</v>
      </c>
      <c r="D4043" s="39" t="s">
        <v>1242</v>
      </c>
      <c r="E4043" s="40">
        <v>0.1</v>
      </c>
      <c r="F4043" s="40">
        <f t="shared" ref="F4043:F4051" si="175">ROUND(0,7)</f>
        <v>0</v>
      </c>
      <c r="G4043" s="40">
        <f>SmtRes!CX1414</f>
        <v>0</v>
      </c>
      <c r="H4043" s="42">
        <f>SmtRes!CZ1414</f>
        <v>238.29</v>
      </c>
      <c r="I4043" s="41">
        <f>SmtRes!AI1414</f>
        <v>2.0699999999999998</v>
      </c>
      <c r="J4043" s="42">
        <f>ROUND(H4043*I4043, 2)</f>
        <v>493.26</v>
      </c>
      <c r="K4043" s="41"/>
      <c r="L4043" s="42">
        <f>SmtRes!DF1414</f>
        <v>0</v>
      </c>
    </row>
    <row r="4044" spans="1:83" ht="14.25" x14ac:dyDescent="0.2">
      <c r="A4044" s="38"/>
      <c r="B4044" s="38" t="s">
        <v>1325</v>
      </c>
      <c r="C4044" s="38" t="s">
        <v>1327</v>
      </c>
      <c r="D4044" s="39" t="s">
        <v>1242</v>
      </c>
      <c r="E4044" s="40">
        <v>0.03</v>
      </c>
      <c r="F4044" s="40">
        <f t="shared" si="175"/>
        <v>0</v>
      </c>
      <c r="G4044" s="40">
        <f>SmtRes!CX1415</f>
        <v>0</v>
      </c>
      <c r="H4044" s="42">
        <f>SmtRes!CZ1415</f>
        <v>80.02</v>
      </c>
      <c r="I4044" s="41">
        <f>SmtRes!AI1415</f>
        <v>2.0699999999999998</v>
      </c>
      <c r="J4044" s="42">
        <f>ROUND(H4044*I4044, 2)</f>
        <v>165.64</v>
      </c>
      <c r="K4044" s="41"/>
      <c r="L4044" s="42">
        <f>SmtRes!DF1415</f>
        <v>0</v>
      </c>
    </row>
    <row r="4045" spans="1:83" ht="14.25" x14ac:dyDescent="0.2">
      <c r="A4045" s="38"/>
      <c r="B4045" s="38" t="s">
        <v>1246</v>
      </c>
      <c r="C4045" s="38" t="s">
        <v>1248</v>
      </c>
      <c r="D4045" s="39" t="s">
        <v>1242</v>
      </c>
      <c r="E4045" s="40">
        <v>0.02</v>
      </c>
      <c r="F4045" s="40">
        <f t="shared" si="175"/>
        <v>0</v>
      </c>
      <c r="G4045" s="40">
        <f>SmtRes!CX1416</f>
        <v>0</v>
      </c>
      <c r="H4045" s="42">
        <f>SmtRes!CZ1416</f>
        <v>56.11</v>
      </c>
      <c r="I4045" s="41">
        <f>SmtRes!AI1416</f>
        <v>1.58</v>
      </c>
      <c r="J4045" s="42">
        <f>ROUND(H4045*I4045, 2)</f>
        <v>88.65</v>
      </c>
      <c r="K4045" s="41"/>
      <c r="L4045" s="42">
        <f>SmtRes!DF1416</f>
        <v>0</v>
      </c>
    </row>
    <row r="4046" spans="1:83" ht="14.25" x14ac:dyDescent="0.2">
      <c r="A4046" s="38"/>
      <c r="B4046" s="38" t="s">
        <v>1334</v>
      </c>
      <c r="C4046" s="38" t="s">
        <v>1336</v>
      </c>
      <c r="D4046" s="39" t="s">
        <v>806</v>
      </c>
      <c r="E4046" s="40">
        <v>1E-4</v>
      </c>
      <c r="F4046" s="40">
        <f t="shared" si="175"/>
        <v>0</v>
      </c>
      <c r="G4046" s="40">
        <f>SmtRes!CX1417</f>
        <v>0</v>
      </c>
      <c r="H4046" s="42">
        <f>SmtRes!CZ1417</f>
        <v>80020.98</v>
      </c>
      <c r="I4046" s="41">
        <f>SmtRes!AI1417</f>
        <v>1.02</v>
      </c>
      <c r="J4046" s="42">
        <f>ROUND(H4046*I4046, 2)</f>
        <v>81621.399999999994</v>
      </c>
      <c r="K4046" s="41"/>
      <c r="L4046" s="42">
        <f>SmtRes!DF1417</f>
        <v>0</v>
      </c>
    </row>
    <row r="4047" spans="1:83" ht="14.25" x14ac:dyDescent="0.2">
      <c r="A4047" s="38"/>
      <c r="B4047" s="38" t="s">
        <v>1252</v>
      </c>
      <c r="C4047" s="38" t="s">
        <v>1254</v>
      </c>
      <c r="D4047" s="39" t="s">
        <v>1242</v>
      </c>
      <c r="E4047" s="40">
        <v>0.03</v>
      </c>
      <c r="F4047" s="40">
        <f t="shared" si="175"/>
        <v>0</v>
      </c>
      <c r="G4047" s="40">
        <f>SmtRes!CX1418</f>
        <v>0</v>
      </c>
      <c r="H4047" s="42">
        <f>SmtRes!CZ1418</f>
        <v>60.6</v>
      </c>
      <c r="I4047" s="41">
        <f>SmtRes!AI1418</f>
        <v>1.1200000000000001</v>
      </c>
      <c r="J4047" s="42">
        <f>ROUND(H4047*I4047, 2)</f>
        <v>67.87</v>
      </c>
      <c r="K4047" s="41"/>
      <c r="L4047" s="42">
        <f>SmtRes!DF1418</f>
        <v>0</v>
      </c>
    </row>
    <row r="4048" spans="1:83" ht="14.25" x14ac:dyDescent="0.2">
      <c r="A4048" s="38"/>
      <c r="B4048" s="38" t="str">
        <f>EtalonRes!I2159</f>
        <v>07.2.07.13</v>
      </c>
      <c r="C4048" s="38" t="str">
        <f>EtalonRes!K2159</f>
        <v>Хомуты стальные</v>
      </c>
      <c r="D4048" s="39" t="str">
        <f>EtalonRes!O2159</f>
        <v>кг</v>
      </c>
      <c r="E4048" s="40">
        <f>EtalonRes!X2159</f>
        <v>0</v>
      </c>
      <c r="F4048" s="40">
        <f t="shared" si="175"/>
        <v>0</v>
      </c>
      <c r="G4048" s="40">
        <f>ROUND(EtalonRes!AG2159*Source!I842, 7)</f>
        <v>0</v>
      </c>
      <c r="H4048" s="42"/>
      <c r="I4048" s="41"/>
      <c r="J4048" s="42"/>
      <c r="K4048" s="41"/>
      <c r="L4048" s="42"/>
    </row>
    <row r="4049" spans="1:83" ht="14.25" x14ac:dyDescent="0.2">
      <c r="A4049" s="38"/>
      <c r="B4049" s="38" t="str">
        <f>EtalonRes!I2160</f>
        <v>08.3.04.02</v>
      </c>
      <c r="C4049" s="38" t="str">
        <f>EtalonRes!K2160</f>
        <v>Сталь стержневая диаметром до 10 мм</v>
      </c>
      <c r="D4049" s="39" t="str">
        <f>EtalonRes!O2160</f>
        <v>т</v>
      </c>
      <c r="E4049" s="40">
        <f>EtalonRes!X2160</f>
        <v>0</v>
      </c>
      <c r="F4049" s="40">
        <f t="shared" si="175"/>
        <v>0</v>
      </c>
      <c r="G4049" s="40">
        <f>ROUND(EtalonRes!AG2160*Source!I842, 7)</f>
        <v>0</v>
      </c>
      <c r="H4049" s="42"/>
      <c r="I4049" s="41"/>
      <c r="J4049" s="42"/>
      <c r="K4049" s="41"/>
      <c r="L4049" s="42"/>
    </row>
    <row r="4050" spans="1:83" ht="14.25" x14ac:dyDescent="0.2">
      <c r="A4050" s="38"/>
      <c r="B4050" s="38" t="str">
        <f>EtalonRes!I2163</f>
        <v>22.2.01.04</v>
      </c>
      <c r="C4050" s="38" t="str">
        <f>EtalonRes!K2163</f>
        <v>Изоляторы штыревые</v>
      </c>
      <c r="D4050" s="39" t="str">
        <f>EtalonRes!O2163</f>
        <v>ШТ</v>
      </c>
      <c r="E4050" s="40">
        <f>EtalonRes!X2163</f>
        <v>0</v>
      </c>
      <c r="F4050" s="40">
        <f t="shared" si="175"/>
        <v>0</v>
      </c>
      <c r="G4050" s="40">
        <f>ROUND(EtalonRes!AG2163*Source!I842, 7)</f>
        <v>0</v>
      </c>
      <c r="H4050" s="42"/>
      <c r="I4050" s="41"/>
      <c r="J4050" s="42"/>
      <c r="K4050" s="41"/>
      <c r="L4050" s="42"/>
    </row>
    <row r="4051" spans="1:83" ht="14.25" x14ac:dyDescent="0.2">
      <c r="A4051" s="38"/>
      <c r="B4051" s="38" t="str">
        <f>EtalonRes!I2164</f>
        <v>22.2.02.03</v>
      </c>
      <c r="C4051" s="45" t="str">
        <f>EtalonRes!K2164</f>
        <v>Детали крепления стальные</v>
      </c>
      <c r="D4051" s="46" t="str">
        <f>EtalonRes!O2164</f>
        <v>кг</v>
      </c>
      <c r="E4051" s="47">
        <f>EtalonRes!X2164</f>
        <v>0</v>
      </c>
      <c r="F4051" s="47">
        <f t="shared" si="175"/>
        <v>0</v>
      </c>
      <c r="G4051" s="47">
        <f>ROUND(EtalonRes!AG2164*Source!I842, 7)</f>
        <v>0</v>
      </c>
      <c r="H4051" s="48"/>
      <c r="I4051" s="49"/>
      <c r="J4051" s="48"/>
      <c r="K4051" s="49"/>
      <c r="L4051" s="48"/>
    </row>
    <row r="4052" spans="1:83" ht="15" x14ac:dyDescent="0.2">
      <c r="A4052" s="38"/>
      <c r="B4052" s="38"/>
      <c r="C4052" s="51" t="s">
        <v>1564</v>
      </c>
      <c r="D4052" s="39"/>
      <c r="E4052" s="40"/>
      <c r="F4052" s="40"/>
      <c r="G4052" s="40"/>
      <c r="H4052" s="42"/>
      <c r="I4052" s="41"/>
      <c r="J4052" s="42"/>
      <c r="K4052" s="41"/>
      <c r="L4052" s="42">
        <f>L4036+L4038+L4039+L4042</f>
        <v>1508.1200000000001</v>
      </c>
    </row>
    <row r="4053" spans="1:83" ht="14.25" x14ac:dyDescent="0.2">
      <c r="A4053" s="38"/>
      <c r="B4053" s="38"/>
      <c r="C4053" s="38" t="s">
        <v>1565</v>
      </c>
      <c r="D4053" s="39"/>
      <c r="E4053" s="40"/>
      <c r="F4053" s="40"/>
      <c r="G4053" s="40"/>
      <c r="H4053" s="42"/>
      <c r="I4053" s="41"/>
      <c r="J4053" s="42"/>
      <c r="K4053" s="41"/>
      <c r="L4053" s="42">
        <f>SUM(AR4034:AR4056)+SUM(AS4034:AS4056)+SUM(AT4034:AT4056)+SUM(AU4034:AU4056)+SUM(AV4034:AV4056)</f>
        <v>1424.24</v>
      </c>
    </row>
    <row r="4054" spans="1:83" ht="14.25" x14ac:dyDescent="0.2">
      <c r="A4054" s="38"/>
      <c r="B4054" s="38" t="s">
        <v>27</v>
      </c>
      <c r="C4054" s="38" t="s">
        <v>1566</v>
      </c>
      <c r="D4054" s="39" t="s">
        <v>1392</v>
      </c>
      <c r="E4054" s="40">
        <f>Source!BZ842</f>
        <v>103</v>
      </c>
      <c r="F4054" s="40"/>
      <c r="G4054" s="40">
        <f>Source!AT842</f>
        <v>103</v>
      </c>
      <c r="H4054" s="42"/>
      <c r="I4054" s="41"/>
      <c r="J4054" s="42"/>
      <c r="K4054" s="41"/>
      <c r="L4054" s="42">
        <f>SUM(AZ4034:AZ4056)</f>
        <v>1466.97</v>
      </c>
    </row>
    <row r="4055" spans="1:83" ht="14.25" x14ac:dyDescent="0.2">
      <c r="A4055" s="45"/>
      <c r="B4055" s="45" t="s">
        <v>28</v>
      </c>
      <c r="C4055" s="45" t="s">
        <v>1567</v>
      </c>
      <c r="D4055" s="46" t="s">
        <v>1392</v>
      </c>
      <c r="E4055" s="47">
        <f>Source!CA842</f>
        <v>60</v>
      </c>
      <c r="F4055" s="47"/>
      <c r="G4055" s="47">
        <f>Source!AU842</f>
        <v>60</v>
      </c>
      <c r="H4055" s="48"/>
      <c r="I4055" s="49"/>
      <c r="J4055" s="48"/>
      <c r="K4055" s="49"/>
      <c r="L4055" s="48">
        <f>SUM(BA4034:BA4056)</f>
        <v>854.54</v>
      </c>
    </row>
    <row r="4056" spans="1:83" ht="15" x14ac:dyDescent="0.2">
      <c r="C4056" s="58" t="s">
        <v>1568</v>
      </c>
      <c r="D4056" s="58"/>
      <c r="E4056" s="58"/>
      <c r="F4056" s="58"/>
      <c r="G4056" s="58"/>
      <c r="H4056" s="58"/>
      <c r="I4056" s="59">
        <f>K4056/E4034</f>
        <v>3829.6300000000006</v>
      </c>
      <c r="J4056" s="59"/>
      <c r="K4056" s="59">
        <f>L4036+L4038+L4042+L4054+L4055+L4039</f>
        <v>3829.6300000000006</v>
      </c>
      <c r="L4056" s="59"/>
      <c r="AD4056">
        <f>ROUND((Source!AT842/100)*((ROUND(SUMIF(SmtRes!AQ1411:'SmtRes'!AQ1418,"=1",SmtRes!AD1411:'SmtRes'!AD1418)*Source!I842, 2)+ROUND(SUMIF(SmtRes!AQ1411:'SmtRes'!AQ1418,"=1",SmtRes!AC1411:'SmtRes'!AC1418)*Source!I842, 2))), 2)</f>
        <v>946.06</v>
      </c>
      <c r="AE4056">
        <f>ROUND((Source!AU842/100)*((ROUND(SUMIF(SmtRes!AQ1411:'SmtRes'!AQ1418,"=1",SmtRes!AD1411:'SmtRes'!AD1418)*Source!I842, 2)+ROUND(SUMIF(SmtRes!AQ1411:'SmtRes'!AQ1418,"=1",SmtRes!AC1411:'SmtRes'!AC1418)*Source!I842, 2))), 2)</f>
        <v>551.1</v>
      </c>
      <c r="AN4056" s="50">
        <f>L4036+L4038+L4042+L4054+L4055+L4039</f>
        <v>3829.6300000000006</v>
      </c>
      <c r="AO4056" s="50">
        <f>L4038</f>
        <v>83.880000000000024</v>
      </c>
      <c r="AQ4056" t="s">
        <v>1569</v>
      </c>
      <c r="AR4056" s="50">
        <f>L4036</f>
        <v>1350.63</v>
      </c>
      <c r="AT4056" s="50">
        <f>L4039</f>
        <v>73.61</v>
      </c>
      <c r="AV4056" t="s">
        <v>1569</v>
      </c>
      <c r="AW4056" s="50">
        <f>L4042</f>
        <v>0</v>
      </c>
      <c r="AZ4056">
        <f>Source!X842</f>
        <v>1466.97</v>
      </c>
      <c r="BA4056">
        <f>Source!Y842</f>
        <v>854.54</v>
      </c>
      <c r="CD4056">
        <v>1</v>
      </c>
    </row>
    <row r="4057" spans="1:83" ht="68.25" x14ac:dyDescent="0.2">
      <c r="A4057" s="36" t="s">
        <v>913</v>
      </c>
      <c r="B4057" s="38" t="s">
        <v>1909</v>
      </c>
      <c r="C4057" s="38" t="s">
        <v>1911</v>
      </c>
      <c r="D4057" s="39" t="str">
        <f>Source!H843</f>
        <v>КОМПЛ</v>
      </c>
      <c r="E4057" s="40">
        <f>Source!K843</f>
        <v>1</v>
      </c>
      <c r="F4057" s="40"/>
      <c r="G4057" s="40">
        <f>Source!I843</f>
        <v>1</v>
      </c>
      <c r="H4057" s="42"/>
      <c r="I4057" s="41"/>
      <c r="J4057" s="42"/>
      <c r="K4057" s="41"/>
      <c r="L4057" s="42"/>
    </row>
    <row r="4058" spans="1:83" ht="15" x14ac:dyDescent="0.2">
      <c r="A4058" s="37"/>
      <c r="B4058" s="40">
        <v>1</v>
      </c>
      <c r="C4058" s="37" t="s">
        <v>1560</v>
      </c>
      <c r="D4058" s="39" t="s">
        <v>1220</v>
      </c>
      <c r="E4058" s="43"/>
      <c r="F4058" s="40"/>
      <c r="G4058" s="43">
        <f>Source!U843</f>
        <v>4.38</v>
      </c>
      <c r="H4058" s="40"/>
      <c r="I4058" s="40"/>
      <c r="J4058" s="40"/>
      <c r="K4058" s="40"/>
      <c r="L4058" s="44">
        <f>SUM(L4059:L4059)-SUMIF(CE4059:CE4059, 1, L4059:L4059)</f>
        <v>1929.48</v>
      </c>
    </row>
    <row r="4059" spans="1:83" ht="28.5" x14ac:dyDescent="0.2">
      <c r="A4059" s="38"/>
      <c r="B4059" s="38" t="s">
        <v>1323</v>
      </c>
      <c r="C4059" s="38" t="s">
        <v>1324</v>
      </c>
      <c r="D4059" s="39" t="s">
        <v>1220</v>
      </c>
      <c r="E4059" s="40">
        <v>4.38</v>
      </c>
      <c r="F4059" s="40"/>
      <c r="G4059" s="40">
        <f>SmtRes!CX1419</f>
        <v>4.38</v>
      </c>
      <c r="H4059" s="42"/>
      <c r="I4059" s="41"/>
      <c r="J4059" s="42">
        <f>SmtRes!CZ1419</f>
        <v>440.52</v>
      </c>
      <c r="K4059" s="41"/>
      <c r="L4059" s="42">
        <f>SmtRes!DI1419</f>
        <v>1929.48</v>
      </c>
    </row>
    <row r="4060" spans="1:83" ht="15" x14ac:dyDescent="0.2">
      <c r="A4060" s="37"/>
      <c r="B4060" s="40">
        <v>2</v>
      </c>
      <c r="C4060" s="37" t="s">
        <v>1561</v>
      </c>
      <c r="D4060" s="39"/>
      <c r="E4060" s="43"/>
      <c r="F4060" s="40"/>
      <c r="G4060" s="43"/>
      <c r="H4060" s="40"/>
      <c r="I4060" s="40"/>
      <c r="J4060" s="40"/>
      <c r="K4060" s="40"/>
      <c r="L4060" s="44">
        <f>SUM(L4061:L4063)-SUMIF(CE4061:CE4063, 1, L4061:L4063)</f>
        <v>119.82999999999998</v>
      </c>
    </row>
    <row r="4061" spans="1:83" ht="15" x14ac:dyDescent="0.2">
      <c r="A4061" s="37"/>
      <c r="B4061" s="40"/>
      <c r="C4061" s="37" t="s">
        <v>1563</v>
      </c>
      <c r="D4061" s="39" t="s">
        <v>1220</v>
      </c>
      <c r="E4061" s="43"/>
      <c r="F4061" s="40"/>
      <c r="G4061" s="43">
        <f>Source!V843</f>
        <v>0.22</v>
      </c>
      <c r="H4061" s="40"/>
      <c r="I4061" s="40"/>
      <c r="J4061" s="40"/>
      <c r="K4061" s="40"/>
      <c r="L4061" s="44">
        <f>SUMIF(CE4062:CE4063, 1, L4062:L4063)</f>
        <v>105.16</v>
      </c>
      <c r="CE4061">
        <v>1</v>
      </c>
    </row>
    <row r="4062" spans="1:83" ht="28.5" x14ac:dyDescent="0.2">
      <c r="A4062" s="38"/>
      <c r="B4062" s="38" t="s">
        <v>1227</v>
      </c>
      <c r="C4062" s="38" t="s">
        <v>1229</v>
      </c>
      <c r="D4062" s="39" t="s">
        <v>1090</v>
      </c>
      <c r="E4062" s="40">
        <v>0.22</v>
      </c>
      <c r="F4062" s="40"/>
      <c r="G4062" s="40">
        <f>SmtRes!CX1421</f>
        <v>0.22</v>
      </c>
      <c r="H4062" s="42"/>
      <c r="I4062" s="41"/>
      <c r="J4062" s="42">
        <f>SmtRes!CZ1421</f>
        <v>544.70000000000005</v>
      </c>
      <c r="K4062" s="41"/>
      <c r="L4062" s="42">
        <f>SmtRes!DG1421</f>
        <v>119.83</v>
      </c>
    </row>
    <row r="4063" spans="1:83" ht="28.5" x14ac:dyDescent="0.2">
      <c r="A4063" s="38"/>
      <c r="B4063" s="38" t="s">
        <v>1226</v>
      </c>
      <c r="C4063" s="38" t="s">
        <v>1562</v>
      </c>
      <c r="D4063" s="39" t="s">
        <v>1220</v>
      </c>
      <c r="E4063" s="40">
        <f>SmtRes!DO1421*SmtRes!AT1421</f>
        <v>0.22</v>
      </c>
      <c r="F4063" s="40"/>
      <c r="G4063" s="40">
        <f>SmtRes!DO1421*SmtRes!CX1421</f>
        <v>0.22</v>
      </c>
      <c r="H4063" s="42"/>
      <c r="I4063" s="41"/>
      <c r="J4063" s="42">
        <f>ROUND(SmtRes!AG1421/SmtRes!DO1421, 2)</f>
        <v>477.98</v>
      </c>
      <c r="K4063" s="41"/>
      <c r="L4063" s="42">
        <f>SmtRes!DH1421</f>
        <v>105.16</v>
      </c>
      <c r="CE4063">
        <v>1</v>
      </c>
    </row>
    <row r="4064" spans="1:83" ht="15" x14ac:dyDescent="0.2">
      <c r="A4064" s="37"/>
      <c r="B4064" s="40">
        <v>4</v>
      </c>
      <c r="C4064" s="37" t="s">
        <v>1576</v>
      </c>
      <c r="D4064" s="39"/>
      <c r="E4064" s="43"/>
      <c r="F4064" s="40"/>
      <c r="G4064" s="43"/>
      <c r="H4064" s="40"/>
      <c r="I4064" s="40"/>
      <c r="J4064" s="40"/>
      <c r="K4064" s="40"/>
      <c r="L4064" s="44">
        <f>SUM(L4065:L4069)-SUMIF(CE4065:CE4069, 1, L4065:L4069)</f>
        <v>0</v>
      </c>
    </row>
    <row r="4065" spans="1:82" ht="14.25" x14ac:dyDescent="0.2">
      <c r="A4065" s="38"/>
      <c r="B4065" s="38" t="s">
        <v>1243</v>
      </c>
      <c r="C4065" s="38" t="s">
        <v>1245</v>
      </c>
      <c r="D4065" s="39" t="s">
        <v>1242</v>
      </c>
      <c r="E4065" s="40">
        <v>0.1</v>
      </c>
      <c r="F4065" s="40">
        <f t="shared" ref="F4065:F4073" si="176">ROUND(0,7)</f>
        <v>0</v>
      </c>
      <c r="G4065" s="40">
        <f>SmtRes!CX1422</f>
        <v>0</v>
      </c>
      <c r="H4065" s="42">
        <f>SmtRes!CZ1422</f>
        <v>238.29</v>
      </c>
      <c r="I4065" s="41">
        <f>SmtRes!AI1422</f>
        <v>2.0699999999999998</v>
      </c>
      <c r="J4065" s="42">
        <f>ROUND(H4065*I4065, 2)</f>
        <v>493.26</v>
      </c>
      <c r="K4065" s="41"/>
      <c r="L4065" s="42">
        <f>SmtRes!DF1422</f>
        <v>0</v>
      </c>
    </row>
    <row r="4066" spans="1:82" ht="14.25" x14ac:dyDescent="0.2">
      <c r="A4066" s="38"/>
      <c r="B4066" s="38" t="s">
        <v>1325</v>
      </c>
      <c r="C4066" s="38" t="s">
        <v>1327</v>
      </c>
      <c r="D4066" s="39" t="s">
        <v>1242</v>
      </c>
      <c r="E4066" s="40">
        <v>0.03</v>
      </c>
      <c r="F4066" s="40">
        <f t="shared" si="176"/>
        <v>0</v>
      </c>
      <c r="G4066" s="40">
        <f>SmtRes!CX1423</f>
        <v>0</v>
      </c>
      <c r="H4066" s="42">
        <f>SmtRes!CZ1423</f>
        <v>80.02</v>
      </c>
      <c r="I4066" s="41">
        <f>SmtRes!AI1423</f>
        <v>2.0699999999999998</v>
      </c>
      <c r="J4066" s="42">
        <f>ROUND(H4066*I4066, 2)</f>
        <v>165.64</v>
      </c>
      <c r="K4066" s="41"/>
      <c r="L4066" s="42">
        <f>SmtRes!DF1423</f>
        <v>0</v>
      </c>
    </row>
    <row r="4067" spans="1:82" ht="14.25" x14ac:dyDescent="0.2">
      <c r="A4067" s="38"/>
      <c r="B4067" s="38" t="s">
        <v>1246</v>
      </c>
      <c r="C4067" s="38" t="s">
        <v>1248</v>
      </c>
      <c r="D4067" s="39" t="s">
        <v>1242</v>
      </c>
      <c r="E4067" s="40">
        <v>0.02</v>
      </c>
      <c r="F4067" s="40">
        <f t="shared" si="176"/>
        <v>0</v>
      </c>
      <c r="G4067" s="40">
        <f>SmtRes!CX1424</f>
        <v>0</v>
      </c>
      <c r="H4067" s="42">
        <f>SmtRes!CZ1424</f>
        <v>56.11</v>
      </c>
      <c r="I4067" s="41">
        <f>SmtRes!AI1424</f>
        <v>1.58</v>
      </c>
      <c r="J4067" s="42">
        <f>ROUND(H4067*I4067, 2)</f>
        <v>88.65</v>
      </c>
      <c r="K4067" s="41"/>
      <c r="L4067" s="42">
        <f>SmtRes!DF1424</f>
        <v>0</v>
      </c>
    </row>
    <row r="4068" spans="1:82" ht="14.25" x14ac:dyDescent="0.2">
      <c r="A4068" s="38"/>
      <c r="B4068" s="38" t="s">
        <v>1334</v>
      </c>
      <c r="C4068" s="38" t="s">
        <v>1336</v>
      </c>
      <c r="D4068" s="39" t="s">
        <v>806</v>
      </c>
      <c r="E4068" s="40">
        <v>1E-4</v>
      </c>
      <c r="F4068" s="40">
        <f t="shared" si="176"/>
        <v>0</v>
      </c>
      <c r="G4068" s="40">
        <f>SmtRes!CX1425</f>
        <v>0</v>
      </c>
      <c r="H4068" s="42">
        <f>SmtRes!CZ1425</f>
        <v>80020.98</v>
      </c>
      <c r="I4068" s="41">
        <f>SmtRes!AI1425</f>
        <v>1.02</v>
      </c>
      <c r="J4068" s="42">
        <f>ROUND(H4068*I4068, 2)</f>
        <v>81621.399999999994</v>
      </c>
      <c r="K4068" s="41"/>
      <c r="L4068" s="42">
        <f>SmtRes!DF1425</f>
        <v>0</v>
      </c>
    </row>
    <row r="4069" spans="1:82" ht="14.25" x14ac:dyDescent="0.2">
      <c r="A4069" s="38"/>
      <c r="B4069" s="38" t="s">
        <v>1252</v>
      </c>
      <c r="C4069" s="38" t="s">
        <v>1254</v>
      </c>
      <c r="D4069" s="39" t="s">
        <v>1242</v>
      </c>
      <c r="E4069" s="40">
        <v>0.03</v>
      </c>
      <c r="F4069" s="40">
        <f t="shared" si="176"/>
        <v>0</v>
      </c>
      <c r="G4069" s="40">
        <f>SmtRes!CX1426</f>
        <v>0</v>
      </c>
      <c r="H4069" s="42">
        <f>SmtRes!CZ1426</f>
        <v>60.6</v>
      </c>
      <c r="I4069" s="41">
        <f>SmtRes!AI1426</f>
        <v>1.1200000000000001</v>
      </c>
      <c r="J4069" s="42">
        <f>ROUND(H4069*I4069, 2)</f>
        <v>67.87</v>
      </c>
      <c r="K4069" s="41"/>
      <c r="L4069" s="42">
        <f>SmtRes!DF1426</f>
        <v>0</v>
      </c>
    </row>
    <row r="4070" spans="1:82" ht="14.25" x14ac:dyDescent="0.2">
      <c r="A4070" s="38"/>
      <c r="B4070" s="38" t="str">
        <f>EtalonRes!I2172</f>
        <v>07.2.07.13</v>
      </c>
      <c r="C4070" s="38" t="str">
        <f>EtalonRes!K2172</f>
        <v>Хомуты стальные</v>
      </c>
      <c r="D4070" s="39" t="str">
        <f>EtalonRes!O2172</f>
        <v>кг</v>
      </c>
      <c r="E4070" s="40">
        <f>EtalonRes!X2172</f>
        <v>0</v>
      </c>
      <c r="F4070" s="40">
        <f t="shared" si="176"/>
        <v>0</v>
      </c>
      <c r="G4070" s="40">
        <f>ROUND(EtalonRes!AG2172*Source!I843, 7)</f>
        <v>0</v>
      </c>
      <c r="H4070" s="42"/>
      <c r="I4070" s="41"/>
      <c r="J4070" s="42"/>
      <c r="K4070" s="41"/>
      <c r="L4070" s="42"/>
    </row>
    <row r="4071" spans="1:82" ht="14.25" x14ac:dyDescent="0.2">
      <c r="A4071" s="38"/>
      <c r="B4071" s="38" t="str">
        <f>EtalonRes!I2173</f>
        <v>08.3.04.02</v>
      </c>
      <c r="C4071" s="38" t="str">
        <f>EtalonRes!K2173</f>
        <v>Сталь стержневая диаметром до 10 мм</v>
      </c>
      <c r="D4071" s="39" t="str">
        <f>EtalonRes!O2173</f>
        <v>т</v>
      </c>
      <c r="E4071" s="40">
        <f>EtalonRes!X2173</f>
        <v>0</v>
      </c>
      <c r="F4071" s="40">
        <f t="shared" si="176"/>
        <v>0</v>
      </c>
      <c r="G4071" s="40">
        <f>ROUND(EtalonRes!AG2173*Source!I843, 7)</f>
        <v>0</v>
      </c>
      <c r="H4071" s="42"/>
      <c r="I4071" s="41"/>
      <c r="J4071" s="42"/>
      <c r="K4071" s="41"/>
      <c r="L4071" s="42"/>
    </row>
    <row r="4072" spans="1:82" ht="14.25" x14ac:dyDescent="0.2">
      <c r="A4072" s="38"/>
      <c r="B4072" s="38" t="str">
        <f>EtalonRes!I2176</f>
        <v>22.2.01.04</v>
      </c>
      <c r="C4072" s="38" t="str">
        <f>EtalonRes!K2176</f>
        <v>Изоляторы штыревые</v>
      </c>
      <c r="D4072" s="39" t="str">
        <f>EtalonRes!O2176</f>
        <v>ШТ</v>
      </c>
      <c r="E4072" s="40">
        <f>EtalonRes!X2176</f>
        <v>0</v>
      </c>
      <c r="F4072" s="40">
        <f t="shared" si="176"/>
        <v>0</v>
      </c>
      <c r="G4072" s="40">
        <f>ROUND(EtalonRes!AG2176*Source!I843, 7)</f>
        <v>0</v>
      </c>
      <c r="H4072" s="42"/>
      <c r="I4072" s="41"/>
      <c r="J4072" s="42"/>
      <c r="K4072" s="41"/>
      <c r="L4072" s="42"/>
    </row>
    <row r="4073" spans="1:82" ht="14.25" x14ac:dyDescent="0.2">
      <c r="A4073" s="38"/>
      <c r="B4073" s="38" t="str">
        <f>EtalonRes!I2177</f>
        <v>22.2.02.03</v>
      </c>
      <c r="C4073" s="45" t="str">
        <f>EtalonRes!K2177</f>
        <v>Детали крепления стальные</v>
      </c>
      <c r="D4073" s="46" t="str">
        <f>EtalonRes!O2177</f>
        <v>кг</v>
      </c>
      <c r="E4073" s="47">
        <f>EtalonRes!X2177</f>
        <v>0</v>
      </c>
      <c r="F4073" s="47">
        <f t="shared" si="176"/>
        <v>0</v>
      </c>
      <c r="G4073" s="47">
        <f>ROUND(EtalonRes!AG2177*Source!I843, 7)</f>
        <v>0</v>
      </c>
      <c r="H4073" s="48"/>
      <c r="I4073" s="49"/>
      <c r="J4073" s="48"/>
      <c r="K4073" s="49"/>
      <c r="L4073" s="48"/>
    </row>
    <row r="4074" spans="1:82" ht="15" x14ac:dyDescent="0.2">
      <c r="A4074" s="38"/>
      <c r="B4074" s="38"/>
      <c r="C4074" s="51" t="s">
        <v>1564</v>
      </c>
      <c r="D4074" s="39"/>
      <c r="E4074" s="40"/>
      <c r="F4074" s="40"/>
      <c r="G4074" s="40"/>
      <c r="H4074" s="42"/>
      <c r="I4074" s="41"/>
      <c r="J4074" s="42"/>
      <c r="K4074" s="41"/>
      <c r="L4074" s="42">
        <f>L4058+L4060+L4061+L4064</f>
        <v>2154.4699999999998</v>
      </c>
    </row>
    <row r="4075" spans="1:82" ht="14.25" x14ac:dyDescent="0.2">
      <c r="A4075" s="38"/>
      <c r="B4075" s="38"/>
      <c r="C4075" s="38" t="s">
        <v>1565</v>
      </c>
      <c r="D4075" s="39"/>
      <c r="E4075" s="40"/>
      <c r="F4075" s="40"/>
      <c r="G4075" s="40"/>
      <c r="H4075" s="42"/>
      <c r="I4075" s="41"/>
      <c r="J4075" s="42"/>
      <c r="K4075" s="41"/>
      <c r="L4075" s="42">
        <f>SUM(AR4057:AR4078)+SUM(AS4057:AS4078)+SUM(AT4057:AT4078)+SUM(AU4057:AU4078)+SUM(AV4057:AV4078)</f>
        <v>2034.64</v>
      </c>
    </row>
    <row r="4076" spans="1:82" ht="14.25" x14ac:dyDescent="0.2">
      <c r="A4076" s="38"/>
      <c r="B4076" s="38" t="s">
        <v>27</v>
      </c>
      <c r="C4076" s="38" t="s">
        <v>1566</v>
      </c>
      <c r="D4076" s="39" t="s">
        <v>1392</v>
      </c>
      <c r="E4076" s="40">
        <f>Source!BZ843</f>
        <v>103</v>
      </c>
      <c r="F4076" s="40"/>
      <c r="G4076" s="40">
        <f>Source!AT843</f>
        <v>103</v>
      </c>
      <c r="H4076" s="42"/>
      <c r="I4076" s="41"/>
      <c r="J4076" s="42"/>
      <c r="K4076" s="41"/>
      <c r="L4076" s="42">
        <f>SUM(AZ4057:AZ4078)</f>
        <v>2095.6799999999998</v>
      </c>
    </row>
    <row r="4077" spans="1:82" ht="14.25" x14ac:dyDescent="0.2">
      <c r="A4077" s="45"/>
      <c r="B4077" s="45" t="s">
        <v>28</v>
      </c>
      <c r="C4077" s="45" t="s">
        <v>1567</v>
      </c>
      <c r="D4077" s="46" t="s">
        <v>1392</v>
      </c>
      <c r="E4077" s="47">
        <f>Source!CA843</f>
        <v>60</v>
      </c>
      <c r="F4077" s="47"/>
      <c r="G4077" s="47">
        <f>Source!AU843</f>
        <v>60</v>
      </c>
      <c r="H4077" s="48"/>
      <c r="I4077" s="49"/>
      <c r="J4077" s="48"/>
      <c r="K4077" s="49"/>
      <c r="L4077" s="48">
        <f>SUM(BA4057:BA4078)</f>
        <v>1220.78</v>
      </c>
    </row>
    <row r="4078" spans="1:82" ht="15" x14ac:dyDescent="0.2">
      <c r="C4078" s="58" t="s">
        <v>1568</v>
      </c>
      <c r="D4078" s="58"/>
      <c r="E4078" s="58"/>
      <c r="F4078" s="58"/>
      <c r="G4078" s="58"/>
      <c r="H4078" s="58"/>
      <c r="I4078" s="59">
        <f>K4078/E4057</f>
        <v>5470.9299999999994</v>
      </c>
      <c r="J4078" s="59"/>
      <c r="K4078" s="59">
        <f>L4058+L4060+L4064+L4076+L4077+L4061</f>
        <v>5470.9299999999994</v>
      </c>
      <c r="L4078" s="59"/>
      <c r="AD4078">
        <f>ROUND((Source!AT843/100)*((ROUND(SUMIF(SmtRes!AQ1419:'SmtRes'!AQ1426,"=1",SmtRes!AD1419:'SmtRes'!AD1426)*Source!I843, 2)+ROUND(SUMIF(SmtRes!AQ1419:'SmtRes'!AQ1426,"=1",SmtRes!AC1419:'SmtRes'!AC1426)*Source!I843, 2))), 2)</f>
        <v>946.06</v>
      </c>
      <c r="AE4078">
        <f>ROUND((Source!AU843/100)*((ROUND(SUMIF(SmtRes!AQ1419:'SmtRes'!AQ1426,"=1",SmtRes!AD1419:'SmtRes'!AD1426)*Source!I843, 2)+ROUND(SUMIF(SmtRes!AQ1419:'SmtRes'!AQ1426,"=1",SmtRes!AC1419:'SmtRes'!AC1426)*Source!I843, 2))), 2)</f>
        <v>551.1</v>
      </c>
      <c r="AN4078" s="50">
        <f>L4058+L4060+L4064+L4076+L4077+L4061</f>
        <v>5470.9299999999994</v>
      </c>
      <c r="AO4078" s="50">
        <f>L4060</f>
        <v>119.82999999999998</v>
      </c>
      <c r="AQ4078" t="s">
        <v>1569</v>
      </c>
      <c r="AR4078" s="50">
        <f>L4058</f>
        <v>1929.48</v>
      </c>
      <c r="AT4078" s="50">
        <f>L4061</f>
        <v>105.16</v>
      </c>
      <c r="AV4078" t="s">
        <v>1569</v>
      </c>
      <c r="AW4078" s="50">
        <f>L4064</f>
        <v>0</v>
      </c>
      <c r="AZ4078">
        <f>Source!X843</f>
        <v>2095.6799999999998</v>
      </c>
      <c r="BA4078">
        <f>Source!Y843</f>
        <v>1220.78</v>
      </c>
      <c r="CD4078">
        <v>1</v>
      </c>
    </row>
    <row r="4079" spans="1:82" ht="120.75" x14ac:dyDescent="0.2">
      <c r="A4079" s="36" t="s">
        <v>915</v>
      </c>
      <c r="B4079" s="38" t="s">
        <v>1909</v>
      </c>
      <c r="C4079" s="38" t="s">
        <v>1912</v>
      </c>
      <c r="D4079" s="39" t="str">
        <f>Source!H844</f>
        <v>КОМПЛ</v>
      </c>
      <c r="E4079" s="40">
        <f>Source!K844</f>
        <v>1</v>
      </c>
      <c r="F4079" s="40"/>
      <c r="G4079" s="40">
        <f>Source!I844</f>
        <v>1</v>
      </c>
      <c r="H4079" s="42"/>
      <c r="I4079" s="41"/>
      <c r="J4079" s="42"/>
      <c r="K4079" s="41"/>
      <c r="L4079" s="42"/>
    </row>
    <row r="4080" spans="1:82" ht="38.25" x14ac:dyDescent="0.2">
      <c r="B4080" s="55" t="str">
        <f>Source!EO844</f>
        <v>Поправка: 571/пр_2022_т.2_п.4</v>
      </c>
      <c r="C4080" s="55" t="str">
        <f>Source!CN844</f>
        <v>Поправка: 571/пр_2022_т.2_п.4  Наименование: При демонтаже (разборке) металлических конструкций</v>
      </c>
    </row>
    <row r="4081" spans="1:83" ht="15" x14ac:dyDescent="0.2">
      <c r="A4081" s="37"/>
      <c r="B4081" s="40">
        <v>1</v>
      </c>
      <c r="C4081" s="37" t="s">
        <v>1560</v>
      </c>
      <c r="D4081" s="39" t="s">
        <v>1220</v>
      </c>
      <c r="E4081" s="43"/>
      <c r="F4081" s="40"/>
      <c r="G4081" s="43">
        <f>Source!U844</f>
        <v>3.0659999999999998</v>
      </c>
      <c r="H4081" s="40"/>
      <c r="I4081" s="40"/>
      <c r="J4081" s="40"/>
      <c r="K4081" s="40"/>
      <c r="L4081" s="44">
        <f>SUM(L4082:L4082)-SUMIF(CE4082:CE4082, 1, L4082:L4082)</f>
        <v>1350.63</v>
      </c>
    </row>
    <row r="4082" spans="1:83" ht="28.5" x14ac:dyDescent="0.2">
      <c r="A4082" s="38"/>
      <c r="B4082" s="38" t="s">
        <v>1323</v>
      </c>
      <c r="C4082" s="38" t="s">
        <v>1324</v>
      </c>
      <c r="D4082" s="39" t="s">
        <v>1220</v>
      </c>
      <c r="E4082" s="40">
        <v>4.38</v>
      </c>
      <c r="F4082" s="40">
        <f>ROUND(0.7,7)</f>
        <v>0.7</v>
      </c>
      <c r="G4082" s="40">
        <f>SmtRes!CX1427</f>
        <v>3.0659999999999998</v>
      </c>
      <c r="H4082" s="42"/>
      <c r="I4082" s="41"/>
      <c r="J4082" s="42">
        <f>SmtRes!CZ1427</f>
        <v>440.52</v>
      </c>
      <c r="K4082" s="41"/>
      <c r="L4082" s="42">
        <f>SmtRes!DI1427</f>
        <v>1350.63</v>
      </c>
    </row>
    <row r="4083" spans="1:83" ht="15" x14ac:dyDescent="0.2">
      <c r="A4083" s="37"/>
      <c r="B4083" s="40">
        <v>2</v>
      </c>
      <c r="C4083" s="37" t="s">
        <v>1561</v>
      </c>
      <c r="D4083" s="39"/>
      <c r="E4083" s="43"/>
      <c r="F4083" s="40"/>
      <c r="G4083" s="43"/>
      <c r="H4083" s="40"/>
      <c r="I4083" s="40"/>
      <c r="J4083" s="40"/>
      <c r="K4083" s="40"/>
      <c r="L4083" s="44">
        <f>SUM(L4084:L4086)-SUMIF(CE4084:CE4086, 1, L4084:L4086)</f>
        <v>83.880000000000024</v>
      </c>
    </row>
    <row r="4084" spans="1:83" ht="15" x14ac:dyDescent="0.2">
      <c r="A4084" s="37"/>
      <c r="B4084" s="40"/>
      <c r="C4084" s="37" t="s">
        <v>1563</v>
      </c>
      <c r="D4084" s="39" t="s">
        <v>1220</v>
      </c>
      <c r="E4084" s="43"/>
      <c r="F4084" s="40"/>
      <c r="G4084" s="43">
        <f>Source!V844</f>
        <v>0.154</v>
      </c>
      <c r="H4084" s="40"/>
      <c r="I4084" s="40"/>
      <c r="J4084" s="40"/>
      <c r="K4084" s="40"/>
      <c r="L4084" s="44">
        <f>SUMIF(CE4085:CE4086, 1, L4085:L4086)</f>
        <v>73.61</v>
      </c>
      <c r="CE4084">
        <v>1</v>
      </c>
    </row>
    <row r="4085" spans="1:83" ht="28.5" x14ac:dyDescent="0.2">
      <c r="A4085" s="38"/>
      <c r="B4085" s="38" t="s">
        <v>1227</v>
      </c>
      <c r="C4085" s="38" t="s">
        <v>1229</v>
      </c>
      <c r="D4085" s="39" t="s">
        <v>1090</v>
      </c>
      <c r="E4085" s="40">
        <v>0.22</v>
      </c>
      <c r="F4085" s="40">
        <f>ROUND(0.7,7)</f>
        <v>0.7</v>
      </c>
      <c r="G4085" s="40">
        <f>SmtRes!CX1429</f>
        <v>0.154</v>
      </c>
      <c r="H4085" s="42"/>
      <c r="I4085" s="41"/>
      <c r="J4085" s="42">
        <f>SmtRes!CZ1429</f>
        <v>544.70000000000005</v>
      </c>
      <c r="K4085" s="41"/>
      <c r="L4085" s="42">
        <f>SmtRes!DG1429</f>
        <v>83.88</v>
      </c>
    </row>
    <row r="4086" spans="1:83" ht="28.5" x14ac:dyDescent="0.2">
      <c r="A4086" s="38"/>
      <c r="B4086" s="38" t="s">
        <v>1226</v>
      </c>
      <c r="C4086" s="38" t="s">
        <v>1562</v>
      </c>
      <c r="D4086" s="39" t="s">
        <v>1220</v>
      </c>
      <c r="E4086" s="40">
        <f>SmtRes!DO1429*SmtRes!AT1429</f>
        <v>0.22</v>
      </c>
      <c r="F4086" s="40">
        <f>ROUND(0.7,7)</f>
        <v>0.7</v>
      </c>
      <c r="G4086" s="40">
        <f>SmtRes!DO1429*SmtRes!CX1429</f>
        <v>0.154</v>
      </c>
      <c r="H4086" s="42"/>
      <c r="I4086" s="41"/>
      <c r="J4086" s="42">
        <f>ROUND(SmtRes!AG1429/SmtRes!DO1429, 2)</f>
        <v>477.98</v>
      </c>
      <c r="K4086" s="41"/>
      <c r="L4086" s="42">
        <f>SmtRes!DH1429</f>
        <v>73.61</v>
      </c>
      <c r="CE4086">
        <v>1</v>
      </c>
    </row>
    <row r="4087" spans="1:83" ht="15" x14ac:dyDescent="0.2">
      <c r="A4087" s="37"/>
      <c r="B4087" s="40">
        <v>4</v>
      </c>
      <c r="C4087" s="37" t="s">
        <v>1576</v>
      </c>
      <c r="D4087" s="39"/>
      <c r="E4087" s="43"/>
      <c r="F4087" s="40"/>
      <c r="G4087" s="43"/>
      <c r="H4087" s="40"/>
      <c r="I4087" s="40"/>
      <c r="J4087" s="40"/>
      <c r="K4087" s="40"/>
      <c r="L4087" s="44">
        <f>SUM(L4088:L4092)-SUMIF(CE4088:CE4092, 1, L4088:L4092)</f>
        <v>0</v>
      </c>
    </row>
    <row r="4088" spans="1:83" ht="14.25" x14ac:dyDescent="0.2">
      <c r="A4088" s="38"/>
      <c r="B4088" s="38" t="s">
        <v>1243</v>
      </c>
      <c r="C4088" s="38" t="s">
        <v>1245</v>
      </c>
      <c r="D4088" s="39" t="s">
        <v>1242</v>
      </c>
      <c r="E4088" s="40">
        <v>0.1</v>
      </c>
      <c r="F4088" s="40">
        <f t="shared" ref="F4088:F4096" si="177">ROUND(0,7)</f>
        <v>0</v>
      </c>
      <c r="G4088" s="40">
        <f>SmtRes!CX1430</f>
        <v>0</v>
      </c>
      <c r="H4088" s="42">
        <f>SmtRes!CZ1430</f>
        <v>238.29</v>
      </c>
      <c r="I4088" s="41">
        <f>SmtRes!AI1430</f>
        <v>2.0699999999999998</v>
      </c>
      <c r="J4088" s="42">
        <f>ROUND(H4088*I4088, 2)</f>
        <v>493.26</v>
      </c>
      <c r="K4088" s="41"/>
      <c r="L4088" s="42">
        <f>SmtRes!DF1430</f>
        <v>0</v>
      </c>
    </row>
    <row r="4089" spans="1:83" ht="14.25" x14ac:dyDescent="0.2">
      <c r="A4089" s="38"/>
      <c r="B4089" s="38" t="s">
        <v>1325</v>
      </c>
      <c r="C4089" s="38" t="s">
        <v>1327</v>
      </c>
      <c r="D4089" s="39" t="s">
        <v>1242</v>
      </c>
      <c r="E4089" s="40">
        <v>0.03</v>
      </c>
      <c r="F4089" s="40">
        <f t="shared" si="177"/>
        <v>0</v>
      </c>
      <c r="G4089" s="40">
        <f>SmtRes!CX1431</f>
        <v>0</v>
      </c>
      <c r="H4089" s="42">
        <f>SmtRes!CZ1431</f>
        <v>80.02</v>
      </c>
      <c r="I4089" s="41">
        <f>SmtRes!AI1431</f>
        <v>2.0699999999999998</v>
      </c>
      <c r="J4089" s="42">
        <f>ROUND(H4089*I4089, 2)</f>
        <v>165.64</v>
      </c>
      <c r="K4089" s="41"/>
      <c r="L4089" s="42">
        <f>SmtRes!DF1431</f>
        <v>0</v>
      </c>
    </row>
    <row r="4090" spans="1:83" ht="14.25" x14ac:dyDescent="0.2">
      <c r="A4090" s="38"/>
      <c r="B4090" s="38" t="s">
        <v>1246</v>
      </c>
      <c r="C4090" s="38" t="s">
        <v>1248</v>
      </c>
      <c r="D4090" s="39" t="s">
        <v>1242</v>
      </c>
      <c r="E4090" s="40">
        <v>0.02</v>
      </c>
      <c r="F4090" s="40">
        <f t="shared" si="177"/>
        <v>0</v>
      </c>
      <c r="G4090" s="40">
        <f>SmtRes!CX1432</f>
        <v>0</v>
      </c>
      <c r="H4090" s="42">
        <f>SmtRes!CZ1432</f>
        <v>56.11</v>
      </c>
      <c r="I4090" s="41">
        <f>SmtRes!AI1432</f>
        <v>1.58</v>
      </c>
      <c r="J4090" s="42">
        <f>ROUND(H4090*I4090, 2)</f>
        <v>88.65</v>
      </c>
      <c r="K4090" s="41"/>
      <c r="L4090" s="42">
        <f>SmtRes!DF1432</f>
        <v>0</v>
      </c>
    </row>
    <row r="4091" spans="1:83" ht="14.25" x14ac:dyDescent="0.2">
      <c r="A4091" s="38"/>
      <c r="B4091" s="38" t="s">
        <v>1334</v>
      </c>
      <c r="C4091" s="38" t="s">
        <v>1336</v>
      </c>
      <c r="D4091" s="39" t="s">
        <v>806</v>
      </c>
      <c r="E4091" s="40">
        <v>1E-4</v>
      </c>
      <c r="F4091" s="40">
        <f t="shared" si="177"/>
        <v>0</v>
      </c>
      <c r="G4091" s="40">
        <f>SmtRes!CX1433</f>
        <v>0</v>
      </c>
      <c r="H4091" s="42">
        <f>SmtRes!CZ1433</f>
        <v>80020.98</v>
      </c>
      <c r="I4091" s="41">
        <f>SmtRes!AI1433</f>
        <v>1.02</v>
      </c>
      <c r="J4091" s="42">
        <f>ROUND(H4091*I4091, 2)</f>
        <v>81621.399999999994</v>
      </c>
      <c r="K4091" s="41"/>
      <c r="L4091" s="42">
        <f>SmtRes!DF1433</f>
        <v>0</v>
      </c>
    </row>
    <row r="4092" spans="1:83" ht="14.25" x14ac:dyDescent="0.2">
      <c r="A4092" s="38"/>
      <c r="B4092" s="38" t="s">
        <v>1252</v>
      </c>
      <c r="C4092" s="38" t="s">
        <v>1254</v>
      </c>
      <c r="D4092" s="39" t="s">
        <v>1242</v>
      </c>
      <c r="E4092" s="40">
        <v>0.03</v>
      </c>
      <c r="F4092" s="40">
        <f t="shared" si="177"/>
        <v>0</v>
      </c>
      <c r="G4092" s="40">
        <f>SmtRes!CX1434</f>
        <v>0</v>
      </c>
      <c r="H4092" s="42">
        <f>SmtRes!CZ1434</f>
        <v>60.6</v>
      </c>
      <c r="I4092" s="41">
        <f>SmtRes!AI1434</f>
        <v>1.1200000000000001</v>
      </c>
      <c r="J4092" s="42">
        <f>ROUND(H4092*I4092, 2)</f>
        <v>67.87</v>
      </c>
      <c r="K4092" s="41"/>
      <c r="L4092" s="42">
        <f>SmtRes!DF1434</f>
        <v>0</v>
      </c>
    </row>
    <row r="4093" spans="1:83" ht="14.25" x14ac:dyDescent="0.2">
      <c r="A4093" s="38"/>
      <c r="B4093" s="38" t="str">
        <f>EtalonRes!I2185</f>
        <v>07.2.07.13</v>
      </c>
      <c r="C4093" s="38" t="str">
        <f>EtalonRes!K2185</f>
        <v>Хомуты стальные</v>
      </c>
      <c r="D4093" s="39" t="str">
        <f>EtalonRes!O2185</f>
        <v>кг</v>
      </c>
      <c r="E4093" s="40">
        <f>EtalonRes!X2185</f>
        <v>0</v>
      </c>
      <c r="F4093" s="40">
        <f t="shared" si="177"/>
        <v>0</v>
      </c>
      <c r="G4093" s="40">
        <f>ROUND(EtalonRes!AG2185*Source!I844, 7)</f>
        <v>0</v>
      </c>
      <c r="H4093" s="42"/>
      <c r="I4093" s="41"/>
      <c r="J4093" s="42"/>
      <c r="K4093" s="41"/>
      <c r="L4093" s="42"/>
    </row>
    <row r="4094" spans="1:83" ht="14.25" x14ac:dyDescent="0.2">
      <c r="A4094" s="38"/>
      <c r="B4094" s="38" t="str">
        <f>EtalonRes!I2186</f>
        <v>08.3.04.02</v>
      </c>
      <c r="C4094" s="38" t="str">
        <f>EtalonRes!K2186</f>
        <v>Сталь стержневая диаметром до 10 мм</v>
      </c>
      <c r="D4094" s="39" t="str">
        <f>EtalonRes!O2186</f>
        <v>т</v>
      </c>
      <c r="E4094" s="40">
        <f>EtalonRes!X2186</f>
        <v>0</v>
      </c>
      <c r="F4094" s="40">
        <f t="shared" si="177"/>
        <v>0</v>
      </c>
      <c r="G4094" s="40">
        <f>ROUND(EtalonRes!AG2186*Source!I844, 7)</f>
        <v>0</v>
      </c>
      <c r="H4094" s="42"/>
      <c r="I4094" s="41"/>
      <c r="J4094" s="42"/>
      <c r="K4094" s="41"/>
      <c r="L4094" s="42"/>
    </row>
    <row r="4095" spans="1:83" ht="14.25" x14ac:dyDescent="0.2">
      <c r="A4095" s="38"/>
      <c r="B4095" s="38" t="str">
        <f>EtalonRes!I2189</f>
        <v>22.2.01.04</v>
      </c>
      <c r="C4095" s="38" t="str">
        <f>EtalonRes!K2189</f>
        <v>Изоляторы штыревые</v>
      </c>
      <c r="D4095" s="39" t="str">
        <f>EtalonRes!O2189</f>
        <v>ШТ</v>
      </c>
      <c r="E4095" s="40">
        <f>EtalonRes!X2189</f>
        <v>0</v>
      </c>
      <c r="F4095" s="40">
        <f t="shared" si="177"/>
        <v>0</v>
      </c>
      <c r="G4095" s="40">
        <f>ROUND(EtalonRes!AG2189*Source!I844, 7)</f>
        <v>0</v>
      </c>
      <c r="H4095" s="42"/>
      <c r="I4095" s="41"/>
      <c r="J4095" s="42"/>
      <c r="K4095" s="41"/>
      <c r="L4095" s="42"/>
    </row>
    <row r="4096" spans="1:83" ht="14.25" x14ac:dyDescent="0.2">
      <c r="A4096" s="38"/>
      <c r="B4096" s="38" t="str">
        <f>EtalonRes!I2190</f>
        <v>22.2.02.03</v>
      </c>
      <c r="C4096" s="45" t="str">
        <f>EtalonRes!K2190</f>
        <v>Детали крепления стальные</v>
      </c>
      <c r="D4096" s="46" t="str">
        <f>EtalonRes!O2190</f>
        <v>кг</v>
      </c>
      <c r="E4096" s="47">
        <f>EtalonRes!X2190</f>
        <v>0</v>
      </c>
      <c r="F4096" s="47">
        <f t="shared" si="177"/>
        <v>0</v>
      </c>
      <c r="G4096" s="47">
        <f>ROUND(EtalonRes!AG2190*Source!I844, 7)</f>
        <v>0</v>
      </c>
      <c r="H4096" s="48"/>
      <c r="I4096" s="49"/>
      <c r="J4096" s="48"/>
      <c r="K4096" s="49"/>
      <c r="L4096" s="48"/>
    </row>
    <row r="4097" spans="1:83" ht="15" x14ac:dyDescent="0.2">
      <c r="A4097" s="38"/>
      <c r="B4097" s="38"/>
      <c r="C4097" s="51" t="s">
        <v>1564</v>
      </c>
      <c r="D4097" s="39"/>
      <c r="E4097" s="40"/>
      <c r="F4097" s="40"/>
      <c r="G4097" s="40"/>
      <c r="H4097" s="42"/>
      <c r="I4097" s="41"/>
      <c r="J4097" s="42"/>
      <c r="K4097" s="41"/>
      <c r="L4097" s="42">
        <f>L4081+L4083+L4084+L4087</f>
        <v>1508.1200000000001</v>
      </c>
    </row>
    <row r="4098" spans="1:83" ht="14.25" x14ac:dyDescent="0.2">
      <c r="A4098" s="38"/>
      <c r="B4098" s="38"/>
      <c r="C4098" s="38" t="s">
        <v>1565</v>
      </c>
      <c r="D4098" s="39"/>
      <c r="E4098" s="40"/>
      <c r="F4098" s="40"/>
      <c r="G4098" s="40"/>
      <c r="H4098" s="42"/>
      <c r="I4098" s="41"/>
      <c r="J4098" s="42"/>
      <c r="K4098" s="41"/>
      <c r="L4098" s="42">
        <f>SUM(AR4079:AR4101)+SUM(AS4079:AS4101)+SUM(AT4079:AT4101)+SUM(AU4079:AU4101)+SUM(AV4079:AV4101)</f>
        <v>1424.24</v>
      </c>
    </row>
    <row r="4099" spans="1:83" ht="14.25" x14ac:dyDescent="0.2">
      <c r="A4099" s="38"/>
      <c r="B4099" s="38" t="s">
        <v>27</v>
      </c>
      <c r="C4099" s="38" t="s">
        <v>1566</v>
      </c>
      <c r="D4099" s="39" t="s">
        <v>1392</v>
      </c>
      <c r="E4099" s="40">
        <f>Source!BZ844</f>
        <v>103</v>
      </c>
      <c r="F4099" s="40"/>
      <c r="G4099" s="40">
        <f>Source!AT844</f>
        <v>103</v>
      </c>
      <c r="H4099" s="42"/>
      <c r="I4099" s="41"/>
      <c r="J4099" s="42"/>
      <c r="K4099" s="41"/>
      <c r="L4099" s="42">
        <f>SUM(AZ4079:AZ4101)</f>
        <v>1466.97</v>
      </c>
    </row>
    <row r="4100" spans="1:83" ht="14.25" x14ac:dyDescent="0.2">
      <c r="A4100" s="45"/>
      <c r="B4100" s="45" t="s">
        <v>28</v>
      </c>
      <c r="C4100" s="45" t="s">
        <v>1567</v>
      </c>
      <c r="D4100" s="46" t="s">
        <v>1392</v>
      </c>
      <c r="E4100" s="47">
        <f>Source!CA844</f>
        <v>60</v>
      </c>
      <c r="F4100" s="47"/>
      <c r="G4100" s="47">
        <f>Source!AU844</f>
        <v>60</v>
      </c>
      <c r="H4100" s="48"/>
      <c r="I4100" s="49"/>
      <c r="J4100" s="48"/>
      <c r="K4100" s="49"/>
      <c r="L4100" s="48">
        <f>SUM(BA4079:BA4101)</f>
        <v>854.54</v>
      </c>
    </row>
    <row r="4101" spans="1:83" ht="15" x14ac:dyDescent="0.2">
      <c r="C4101" s="58" t="s">
        <v>1568</v>
      </c>
      <c r="D4101" s="58"/>
      <c r="E4101" s="58"/>
      <c r="F4101" s="58"/>
      <c r="G4101" s="58"/>
      <c r="H4101" s="58"/>
      <c r="I4101" s="59">
        <f>K4101/E4079</f>
        <v>3829.6300000000006</v>
      </c>
      <c r="J4101" s="59"/>
      <c r="K4101" s="59">
        <f>L4081+L4083+L4087+L4099+L4100+L4084</f>
        <v>3829.6300000000006</v>
      </c>
      <c r="L4101" s="59"/>
      <c r="AD4101">
        <f>ROUND((Source!AT844/100)*((ROUND(SUMIF(SmtRes!AQ1427:'SmtRes'!AQ1434,"=1",SmtRes!AD1427:'SmtRes'!AD1434)*Source!I844, 2)+ROUND(SUMIF(SmtRes!AQ1427:'SmtRes'!AQ1434,"=1",SmtRes!AC1427:'SmtRes'!AC1434)*Source!I844, 2))), 2)</f>
        <v>946.06</v>
      </c>
      <c r="AE4101">
        <f>ROUND((Source!AU844/100)*((ROUND(SUMIF(SmtRes!AQ1427:'SmtRes'!AQ1434,"=1",SmtRes!AD1427:'SmtRes'!AD1434)*Source!I844, 2)+ROUND(SUMIF(SmtRes!AQ1427:'SmtRes'!AQ1434,"=1",SmtRes!AC1427:'SmtRes'!AC1434)*Source!I844, 2))), 2)</f>
        <v>551.1</v>
      </c>
      <c r="AN4101" s="50">
        <f>L4081+L4083+L4087+L4099+L4100+L4084</f>
        <v>3829.6300000000006</v>
      </c>
      <c r="AO4101" s="50">
        <f>L4083</f>
        <v>83.880000000000024</v>
      </c>
      <c r="AQ4101" t="s">
        <v>1569</v>
      </c>
      <c r="AR4101" s="50">
        <f>L4081</f>
        <v>1350.63</v>
      </c>
      <c r="AT4101" s="50">
        <f>L4084</f>
        <v>73.61</v>
      </c>
      <c r="AV4101" t="s">
        <v>1569</v>
      </c>
      <c r="AW4101" s="50">
        <f>L4087</f>
        <v>0</v>
      </c>
      <c r="AZ4101">
        <f>Source!X844</f>
        <v>1466.97</v>
      </c>
      <c r="BA4101">
        <f>Source!Y844</f>
        <v>854.54</v>
      </c>
      <c r="CD4101">
        <v>1</v>
      </c>
    </row>
    <row r="4102" spans="1:83" ht="82.5" x14ac:dyDescent="0.2">
      <c r="A4102" s="36" t="s">
        <v>917</v>
      </c>
      <c r="B4102" s="38" t="s">
        <v>1909</v>
      </c>
      <c r="C4102" s="38" t="s">
        <v>1913</v>
      </c>
      <c r="D4102" s="39" t="str">
        <f>Source!H845</f>
        <v>КОМПЛ</v>
      </c>
      <c r="E4102" s="40">
        <f>Source!K845</f>
        <v>1</v>
      </c>
      <c r="F4102" s="40"/>
      <c r="G4102" s="40">
        <f>Source!I845</f>
        <v>1</v>
      </c>
      <c r="H4102" s="42"/>
      <c r="I4102" s="41"/>
      <c r="J4102" s="42"/>
      <c r="K4102" s="41"/>
      <c r="L4102" s="42"/>
    </row>
    <row r="4103" spans="1:83" ht="15" x14ac:dyDescent="0.2">
      <c r="A4103" s="37"/>
      <c r="B4103" s="40">
        <v>1</v>
      </c>
      <c r="C4103" s="37" t="s">
        <v>1560</v>
      </c>
      <c r="D4103" s="39" t="s">
        <v>1220</v>
      </c>
      <c r="E4103" s="43"/>
      <c r="F4103" s="40"/>
      <c r="G4103" s="43">
        <f>Source!U845</f>
        <v>4.38</v>
      </c>
      <c r="H4103" s="40"/>
      <c r="I4103" s="40"/>
      <c r="J4103" s="40"/>
      <c r="K4103" s="40"/>
      <c r="L4103" s="44">
        <f>SUM(L4104:L4104)-SUMIF(CE4104:CE4104, 1, L4104:L4104)</f>
        <v>1929.48</v>
      </c>
    </row>
    <row r="4104" spans="1:83" ht="28.5" x14ac:dyDescent="0.2">
      <c r="A4104" s="38"/>
      <c r="B4104" s="38" t="s">
        <v>1323</v>
      </c>
      <c r="C4104" s="38" t="s">
        <v>1324</v>
      </c>
      <c r="D4104" s="39" t="s">
        <v>1220</v>
      </c>
      <c r="E4104" s="40">
        <v>4.38</v>
      </c>
      <c r="F4104" s="40"/>
      <c r="G4104" s="40">
        <f>SmtRes!CX1435</f>
        <v>4.38</v>
      </c>
      <c r="H4104" s="42"/>
      <c r="I4104" s="41"/>
      <c r="J4104" s="42">
        <f>SmtRes!CZ1435</f>
        <v>440.52</v>
      </c>
      <c r="K4104" s="41"/>
      <c r="L4104" s="42">
        <f>SmtRes!DI1435</f>
        <v>1929.48</v>
      </c>
    </row>
    <row r="4105" spans="1:83" ht="15" x14ac:dyDescent="0.2">
      <c r="A4105" s="37"/>
      <c r="B4105" s="40">
        <v>2</v>
      </c>
      <c r="C4105" s="37" t="s">
        <v>1561</v>
      </c>
      <c r="D4105" s="39"/>
      <c r="E4105" s="43"/>
      <c r="F4105" s="40"/>
      <c r="G4105" s="43"/>
      <c r="H4105" s="40"/>
      <c r="I4105" s="40"/>
      <c r="J4105" s="40"/>
      <c r="K4105" s="40"/>
      <c r="L4105" s="44">
        <f>SUM(L4106:L4108)-SUMIF(CE4106:CE4108, 1, L4106:L4108)</f>
        <v>119.82999999999998</v>
      </c>
    </row>
    <row r="4106" spans="1:83" ht="15" x14ac:dyDescent="0.2">
      <c r="A4106" s="37"/>
      <c r="B4106" s="40"/>
      <c r="C4106" s="37" t="s">
        <v>1563</v>
      </c>
      <c r="D4106" s="39" t="s">
        <v>1220</v>
      </c>
      <c r="E4106" s="43"/>
      <c r="F4106" s="40"/>
      <c r="G4106" s="43">
        <f>Source!V845</f>
        <v>0.22</v>
      </c>
      <c r="H4106" s="40"/>
      <c r="I4106" s="40"/>
      <c r="J4106" s="40"/>
      <c r="K4106" s="40"/>
      <c r="L4106" s="44">
        <f>SUMIF(CE4107:CE4108, 1, L4107:L4108)</f>
        <v>105.16</v>
      </c>
      <c r="CE4106">
        <v>1</v>
      </c>
    </row>
    <row r="4107" spans="1:83" ht="28.5" x14ac:dyDescent="0.2">
      <c r="A4107" s="38"/>
      <c r="B4107" s="38" t="s">
        <v>1227</v>
      </c>
      <c r="C4107" s="38" t="s">
        <v>1229</v>
      </c>
      <c r="D4107" s="39" t="s">
        <v>1090</v>
      </c>
      <c r="E4107" s="40">
        <v>0.22</v>
      </c>
      <c r="F4107" s="40"/>
      <c r="G4107" s="40">
        <f>SmtRes!CX1437</f>
        <v>0.22</v>
      </c>
      <c r="H4107" s="42"/>
      <c r="I4107" s="41"/>
      <c r="J4107" s="42">
        <f>SmtRes!CZ1437</f>
        <v>544.70000000000005</v>
      </c>
      <c r="K4107" s="41"/>
      <c r="L4107" s="42">
        <f>SmtRes!DG1437</f>
        <v>119.83</v>
      </c>
    </row>
    <row r="4108" spans="1:83" ht="28.5" x14ac:dyDescent="0.2">
      <c r="A4108" s="38"/>
      <c r="B4108" s="38" t="s">
        <v>1226</v>
      </c>
      <c r="C4108" s="38" t="s">
        <v>1562</v>
      </c>
      <c r="D4108" s="39" t="s">
        <v>1220</v>
      </c>
      <c r="E4108" s="40">
        <f>SmtRes!DO1437*SmtRes!AT1437</f>
        <v>0.22</v>
      </c>
      <c r="F4108" s="40"/>
      <c r="G4108" s="40">
        <f>SmtRes!DO1437*SmtRes!CX1437</f>
        <v>0.22</v>
      </c>
      <c r="H4108" s="42"/>
      <c r="I4108" s="41"/>
      <c r="J4108" s="42">
        <f>ROUND(SmtRes!AG1437/SmtRes!DO1437, 2)</f>
        <v>477.98</v>
      </c>
      <c r="K4108" s="41"/>
      <c r="L4108" s="42">
        <f>SmtRes!DH1437</f>
        <v>105.16</v>
      </c>
      <c r="CE4108">
        <v>1</v>
      </c>
    </row>
    <row r="4109" spans="1:83" ht="15" x14ac:dyDescent="0.2">
      <c r="A4109" s="37"/>
      <c r="B4109" s="40">
        <v>4</v>
      </c>
      <c r="C4109" s="37" t="s">
        <v>1576</v>
      </c>
      <c r="D4109" s="39"/>
      <c r="E4109" s="43"/>
      <c r="F4109" s="40"/>
      <c r="G4109" s="43"/>
      <c r="H4109" s="40"/>
      <c r="I4109" s="40"/>
      <c r="J4109" s="40"/>
      <c r="K4109" s="40"/>
      <c r="L4109" s="44">
        <f>SUM(L4110:L4114)-SUMIF(CE4110:CE4114, 1, L4110:L4114)</f>
        <v>0</v>
      </c>
    </row>
    <row r="4110" spans="1:83" ht="14.25" x14ac:dyDescent="0.2">
      <c r="A4110" s="38"/>
      <c r="B4110" s="38" t="s">
        <v>1243</v>
      </c>
      <c r="C4110" s="38" t="s">
        <v>1245</v>
      </c>
      <c r="D4110" s="39" t="s">
        <v>1242</v>
      </c>
      <c r="E4110" s="40">
        <v>0.1</v>
      </c>
      <c r="F4110" s="40">
        <f t="shared" ref="F4110:F4118" si="178">ROUND(0,7)</f>
        <v>0</v>
      </c>
      <c r="G4110" s="40">
        <f>SmtRes!CX1438</f>
        <v>0</v>
      </c>
      <c r="H4110" s="42">
        <f>SmtRes!CZ1438</f>
        <v>238.29</v>
      </c>
      <c r="I4110" s="41">
        <f>SmtRes!AI1438</f>
        <v>2.0699999999999998</v>
      </c>
      <c r="J4110" s="42">
        <f>ROUND(H4110*I4110, 2)</f>
        <v>493.26</v>
      </c>
      <c r="K4110" s="41"/>
      <c r="L4110" s="42">
        <f>SmtRes!DF1438</f>
        <v>0</v>
      </c>
    </row>
    <row r="4111" spans="1:83" ht="14.25" x14ac:dyDescent="0.2">
      <c r="A4111" s="38"/>
      <c r="B4111" s="38" t="s">
        <v>1325</v>
      </c>
      <c r="C4111" s="38" t="s">
        <v>1327</v>
      </c>
      <c r="D4111" s="39" t="s">
        <v>1242</v>
      </c>
      <c r="E4111" s="40">
        <v>0.03</v>
      </c>
      <c r="F4111" s="40">
        <f t="shared" si="178"/>
        <v>0</v>
      </c>
      <c r="G4111" s="40">
        <f>SmtRes!CX1439</f>
        <v>0</v>
      </c>
      <c r="H4111" s="42">
        <f>SmtRes!CZ1439</f>
        <v>80.02</v>
      </c>
      <c r="I4111" s="41">
        <f>SmtRes!AI1439</f>
        <v>2.0699999999999998</v>
      </c>
      <c r="J4111" s="42">
        <f>ROUND(H4111*I4111, 2)</f>
        <v>165.64</v>
      </c>
      <c r="K4111" s="41"/>
      <c r="L4111" s="42">
        <f>SmtRes!DF1439</f>
        <v>0</v>
      </c>
    </row>
    <row r="4112" spans="1:83" ht="14.25" x14ac:dyDescent="0.2">
      <c r="A4112" s="38"/>
      <c r="B4112" s="38" t="s">
        <v>1246</v>
      </c>
      <c r="C4112" s="38" t="s">
        <v>1248</v>
      </c>
      <c r="D4112" s="39" t="s">
        <v>1242</v>
      </c>
      <c r="E4112" s="40">
        <v>0.02</v>
      </c>
      <c r="F4112" s="40">
        <f t="shared" si="178"/>
        <v>0</v>
      </c>
      <c r="G4112" s="40">
        <f>SmtRes!CX1440</f>
        <v>0</v>
      </c>
      <c r="H4112" s="42">
        <f>SmtRes!CZ1440</f>
        <v>56.11</v>
      </c>
      <c r="I4112" s="41">
        <f>SmtRes!AI1440</f>
        <v>1.58</v>
      </c>
      <c r="J4112" s="42">
        <f>ROUND(H4112*I4112, 2)</f>
        <v>88.65</v>
      </c>
      <c r="K4112" s="41"/>
      <c r="L4112" s="42">
        <f>SmtRes!DF1440</f>
        <v>0</v>
      </c>
    </row>
    <row r="4113" spans="1:82" ht="14.25" x14ac:dyDescent="0.2">
      <c r="A4113" s="38"/>
      <c r="B4113" s="38" t="s">
        <v>1334</v>
      </c>
      <c r="C4113" s="38" t="s">
        <v>1336</v>
      </c>
      <c r="D4113" s="39" t="s">
        <v>806</v>
      </c>
      <c r="E4113" s="40">
        <v>1E-4</v>
      </c>
      <c r="F4113" s="40">
        <f t="shared" si="178"/>
        <v>0</v>
      </c>
      <c r="G4113" s="40">
        <f>SmtRes!CX1441</f>
        <v>0</v>
      </c>
      <c r="H4113" s="42">
        <f>SmtRes!CZ1441</f>
        <v>80020.98</v>
      </c>
      <c r="I4113" s="41">
        <f>SmtRes!AI1441</f>
        <v>1.02</v>
      </c>
      <c r="J4113" s="42">
        <f>ROUND(H4113*I4113, 2)</f>
        <v>81621.399999999994</v>
      </c>
      <c r="K4113" s="41"/>
      <c r="L4113" s="42">
        <f>SmtRes!DF1441</f>
        <v>0</v>
      </c>
    </row>
    <row r="4114" spans="1:82" ht="14.25" x14ac:dyDescent="0.2">
      <c r="A4114" s="38"/>
      <c r="B4114" s="38" t="s">
        <v>1252</v>
      </c>
      <c r="C4114" s="38" t="s">
        <v>1254</v>
      </c>
      <c r="D4114" s="39" t="s">
        <v>1242</v>
      </c>
      <c r="E4114" s="40">
        <v>0.03</v>
      </c>
      <c r="F4114" s="40">
        <f t="shared" si="178"/>
        <v>0</v>
      </c>
      <c r="G4114" s="40">
        <f>SmtRes!CX1442</f>
        <v>0</v>
      </c>
      <c r="H4114" s="42">
        <f>SmtRes!CZ1442</f>
        <v>60.6</v>
      </c>
      <c r="I4114" s="41">
        <f>SmtRes!AI1442</f>
        <v>1.1200000000000001</v>
      </c>
      <c r="J4114" s="42">
        <f>ROUND(H4114*I4114, 2)</f>
        <v>67.87</v>
      </c>
      <c r="K4114" s="41"/>
      <c r="L4114" s="42">
        <f>SmtRes!DF1442</f>
        <v>0</v>
      </c>
    </row>
    <row r="4115" spans="1:82" ht="14.25" x14ac:dyDescent="0.2">
      <c r="A4115" s="38"/>
      <c r="B4115" s="38" t="str">
        <f>EtalonRes!I2198</f>
        <v>07.2.07.13</v>
      </c>
      <c r="C4115" s="38" t="str">
        <f>EtalonRes!K2198</f>
        <v>Хомуты стальные</v>
      </c>
      <c r="D4115" s="39" t="str">
        <f>EtalonRes!O2198</f>
        <v>кг</v>
      </c>
      <c r="E4115" s="40">
        <f>EtalonRes!X2198</f>
        <v>0</v>
      </c>
      <c r="F4115" s="40">
        <f t="shared" si="178"/>
        <v>0</v>
      </c>
      <c r="G4115" s="40">
        <f>ROUND(EtalonRes!AG2198*Source!I845, 7)</f>
        <v>0</v>
      </c>
      <c r="H4115" s="42"/>
      <c r="I4115" s="41"/>
      <c r="J4115" s="42"/>
      <c r="K4115" s="41"/>
      <c r="L4115" s="42"/>
    </row>
    <row r="4116" spans="1:82" ht="14.25" x14ac:dyDescent="0.2">
      <c r="A4116" s="38"/>
      <c r="B4116" s="38" t="str">
        <f>EtalonRes!I2199</f>
        <v>08.3.04.02</v>
      </c>
      <c r="C4116" s="38" t="str">
        <f>EtalonRes!K2199</f>
        <v>Сталь стержневая диаметром до 10 мм</v>
      </c>
      <c r="D4116" s="39" t="str">
        <f>EtalonRes!O2199</f>
        <v>т</v>
      </c>
      <c r="E4116" s="40">
        <f>EtalonRes!X2199</f>
        <v>0</v>
      </c>
      <c r="F4116" s="40">
        <f t="shared" si="178"/>
        <v>0</v>
      </c>
      <c r="G4116" s="40">
        <f>ROUND(EtalonRes!AG2199*Source!I845, 7)</f>
        <v>0</v>
      </c>
      <c r="H4116" s="42"/>
      <c r="I4116" s="41"/>
      <c r="J4116" s="42"/>
      <c r="K4116" s="41"/>
      <c r="L4116" s="42"/>
    </row>
    <row r="4117" spans="1:82" ht="14.25" x14ac:dyDescent="0.2">
      <c r="A4117" s="38"/>
      <c r="B4117" s="38" t="str">
        <f>EtalonRes!I2202</f>
        <v>22.2.01.04</v>
      </c>
      <c r="C4117" s="38" t="str">
        <f>EtalonRes!K2202</f>
        <v>Изоляторы штыревые</v>
      </c>
      <c r="D4117" s="39" t="str">
        <f>EtalonRes!O2202</f>
        <v>ШТ</v>
      </c>
      <c r="E4117" s="40">
        <f>EtalonRes!X2202</f>
        <v>0</v>
      </c>
      <c r="F4117" s="40">
        <f t="shared" si="178"/>
        <v>0</v>
      </c>
      <c r="G4117" s="40">
        <f>ROUND(EtalonRes!AG2202*Source!I845, 7)</f>
        <v>0</v>
      </c>
      <c r="H4117" s="42"/>
      <c r="I4117" s="41"/>
      <c r="J4117" s="42"/>
      <c r="K4117" s="41"/>
      <c r="L4117" s="42"/>
    </row>
    <row r="4118" spans="1:82" ht="14.25" x14ac:dyDescent="0.2">
      <c r="A4118" s="38"/>
      <c r="B4118" s="38" t="str">
        <f>EtalonRes!I2203</f>
        <v>22.2.02.03</v>
      </c>
      <c r="C4118" s="45" t="str">
        <f>EtalonRes!K2203</f>
        <v>Детали крепления стальные</v>
      </c>
      <c r="D4118" s="46" t="str">
        <f>EtalonRes!O2203</f>
        <v>кг</v>
      </c>
      <c r="E4118" s="47">
        <f>EtalonRes!X2203</f>
        <v>0</v>
      </c>
      <c r="F4118" s="47">
        <f t="shared" si="178"/>
        <v>0</v>
      </c>
      <c r="G4118" s="47">
        <f>ROUND(EtalonRes!AG2203*Source!I845, 7)</f>
        <v>0</v>
      </c>
      <c r="H4118" s="48"/>
      <c r="I4118" s="49"/>
      <c r="J4118" s="48"/>
      <c r="K4118" s="49"/>
      <c r="L4118" s="48"/>
    </row>
    <row r="4119" spans="1:82" ht="15" x14ac:dyDescent="0.2">
      <c r="A4119" s="38"/>
      <c r="B4119" s="38"/>
      <c r="C4119" s="51" t="s">
        <v>1564</v>
      </c>
      <c r="D4119" s="39"/>
      <c r="E4119" s="40"/>
      <c r="F4119" s="40"/>
      <c r="G4119" s="40"/>
      <c r="H4119" s="42"/>
      <c r="I4119" s="41"/>
      <c r="J4119" s="42"/>
      <c r="K4119" s="41"/>
      <c r="L4119" s="42">
        <f>L4103+L4105+L4106+L4109</f>
        <v>2154.4699999999998</v>
      </c>
    </row>
    <row r="4120" spans="1:82" ht="14.25" x14ac:dyDescent="0.2">
      <c r="A4120" s="38"/>
      <c r="B4120" s="38"/>
      <c r="C4120" s="38" t="s">
        <v>1565</v>
      </c>
      <c r="D4120" s="39"/>
      <c r="E4120" s="40"/>
      <c r="F4120" s="40"/>
      <c r="G4120" s="40"/>
      <c r="H4120" s="42"/>
      <c r="I4120" s="41"/>
      <c r="J4120" s="42"/>
      <c r="K4120" s="41"/>
      <c r="L4120" s="42">
        <f>SUM(AR4102:AR4123)+SUM(AS4102:AS4123)+SUM(AT4102:AT4123)+SUM(AU4102:AU4123)+SUM(AV4102:AV4123)</f>
        <v>2034.64</v>
      </c>
    </row>
    <row r="4121" spans="1:82" ht="14.25" x14ac:dyDescent="0.2">
      <c r="A4121" s="38"/>
      <c r="B4121" s="38" t="s">
        <v>27</v>
      </c>
      <c r="C4121" s="38" t="s">
        <v>1566</v>
      </c>
      <c r="D4121" s="39" t="s">
        <v>1392</v>
      </c>
      <c r="E4121" s="40">
        <f>Source!BZ845</f>
        <v>103</v>
      </c>
      <c r="F4121" s="40"/>
      <c r="G4121" s="40">
        <f>Source!AT845</f>
        <v>103</v>
      </c>
      <c r="H4121" s="42"/>
      <c r="I4121" s="41"/>
      <c r="J4121" s="42"/>
      <c r="K4121" s="41"/>
      <c r="L4121" s="42">
        <f>SUM(AZ4102:AZ4123)</f>
        <v>2095.6799999999998</v>
      </c>
    </row>
    <row r="4122" spans="1:82" ht="14.25" x14ac:dyDescent="0.2">
      <c r="A4122" s="45"/>
      <c r="B4122" s="45" t="s">
        <v>28</v>
      </c>
      <c r="C4122" s="45" t="s">
        <v>1567</v>
      </c>
      <c r="D4122" s="46" t="s">
        <v>1392</v>
      </c>
      <c r="E4122" s="47">
        <f>Source!CA845</f>
        <v>60</v>
      </c>
      <c r="F4122" s="47"/>
      <c r="G4122" s="47">
        <f>Source!AU845</f>
        <v>60</v>
      </c>
      <c r="H4122" s="48"/>
      <c r="I4122" s="49"/>
      <c r="J4122" s="48"/>
      <c r="K4122" s="49"/>
      <c r="L4122" s="48">
        <f>SUM(BA4102:BA4123)</f>
        <v>1220.78</v>
      </c>
    </row>
    <row r="4123" spans="1:82" ht="15" x14ac:dyDescent="0.2">
      <c r="C4123" s="58" t="s">
        <v>1568</v>
      </c>
      <c r="D4123" s="58"/>
      <c r="E4123" s="58"/>
      <c r="F4123" s="58"/>
      <c r="G4123" s="58"/>
      <c r="H4123" s="58"/>
      <c r="I4123" s="59">
        <f>K4123/E4102</f>
        <v>5470.9299999999994</v>
      </c>
      <c r="J4123" s="59"/>
      <c r="K4123" s="59">
        <f>L4103+L4105+L4109+L4121+L4122+L4106</f>
        <v>5470.9299999999994</v>
      </c>
      <c r="L4123" s="59"/>
      <c r="AD4123">
        <f>ROUND((Source!AT845/100)*((ROUND(SUMIF(SmtRes!AQ1435:'SmtRes'!AQ1442,"=1",SmtRes!AD1435:'SmtRes'!AD1442)*Source!I845, 2)+ROUND(SUMIF(SmtRes!AQ1435:'SmtRes'!AQ1442,"=1",SmtRes!AC1435:'SmtRes'!AC1442)*Source!I845, 2))), 2)</f>
        <v>946.06</v>
      </c>
      <c r="AE4123">
        <f>ROUND((Source!AU845/100)*((ROUND(SUMIF(SmtRes!AQ1435:'SmtRes'!AQ1442,"=1",SmtRes!AD1435:'SmtRes'!AD1442)*Source!I845, 2)+ROUND(SUMIF(SmtRes!AQ1435:'SmtRes'!AQ1442,"=1",SmtRes!AC1435:'SmtRes'!AC1442)*Source!I845, 2))), 2)</f>
        <v>551.1</v>
      </c>
      <c r="AN4123" s="50">
        <f>L4103+L4105+L4109+L4121+L4122+L4106</f>
        <v>5470.9299999999994</v>
      </c>
      <c r="AO4123" s="50">
        <f>L4105</f>
        <v>119.82999999999998</v>
      </c>
      <c r="AQ4123" t="s">
        <v>1569</v>
      </c>
      <c r="AR4123" s="50">
        <f>L4103</f>
        <v>1929.48</v>
      </c>
      <c r="AT4123" s="50">
        <f>L4106</f>
        <v>105.16</v>
      </c>
      <c r="AV4123" t="s">
        <v>1569</v>
      </c>
      <c r="AW4123" s="50">
        <f>L4109</f>
        <v>0</v>
      </c>
      <c r="AZ4123">
        <f>Source!X845</f>
        <v>2095.6799999999998</v>
      </c>
      <c r="BA4123">
        <f>Source!Y845</f>
        <v>1220.78</v>
      </c>
      <c r="CD4123">
        <v>1</v>
      </c>
    </row>
    <row r="4124" spans="1:82" ht="106.5" x14ac:dyDescent="0.2">
      <c r="A4124" s="36" t="s">
        <v>919</v>
      </c>
      <c r="B4124" s="38" t="s">
        <v>1914</v>
      </c>
      <c r="C4124" s="38" t="s">
        <v>1915</v>
      </c>
      <c r="D4124" s="39" t="str">
        <f>Source!H846</f>
        <v>КОМПЛ</v>
      </c>
      <c r="E4124" s="40">
        <f>Source!K846</f>
        <v>1</v>
      </c>
      <c r="F4124" s="40"/>
      <c r="G4124" s="40">
        <f>Source!I846</f>
        <v>1</v>
      </c>
      <c r="H4124" s="42"/>
      <c r="I4124" s="41"/>
      <c r="J4124" s="42"/>
      <c r="K4124" s="41"/>
      <c r="L4124" s="42"/>
    </row>
    <row r="4125" spans="1:82" ht="38.25" x14ac:dyDescent="0.2">
      <c r="B4125" s="55" t="str">
        <f>Source!EO846</f>
        <v>Поправка: 571/пр_2022_т.2_п.4</v>
      </c>
      <c r="C4125" s="55" t="str">
        <f>Source!CN846</f>
        <v>Поправка: 571/пр_2022_т.2_п.4  Наименование: При демонтаже (разборке) металлических конструкций</v>
      </c>
    </row>
    <row r="4126" spans="1:82" ht="15" x14ac:dyDescent="0.2">
      <c r="A4126" s="37"/>
      <c r="B4126" s="40">
        <v>1</v>
      </c>
      <c r="C4126" s="37" t="s">
        <v>1560</v>
      </c>
      <c r="D4126" s="39" t="s">
        <v>1220</v>
      </c>
      <c r="E4126" s="43"/>
      <c r="F4126" s="40"/>
      <c r="G4126" s="43">
        <f>Source!U846</f>
        <v>5.194</v>
      </c>
      <c r="H4126" s="40"/>
      <c r="I4126" s="40"/>
      <c r="J4126" s="40"/>
      <c r="K4126" s="40"/>
      <c r="L4126" s="44">
        <f>SUM(L4127:L4127)-SUMIF(CE4127:CE4127, 1, L4127:L4127)</f>
        <v>2593.7800000000002</v>
      </c>
    </row>
    <row r="4127" spans="1:82" ht="28.5" x14ac:dyDescent="0.2">
      <c r="A4127" s="38"/>
      <c r="B4127" s="38" t="s">
        <v>1451</v>
      </c>
      <c r="C4127" s="38" t="s">
        <v>1452</v>
      </c>
      <c r="D4127" s="39" t="s">
        <v>1220</v>
      </c>
      <c r="E4127" s="40">
        <v>7.42</v>
      </c>
      <c r="F4127" s="40">
        <f>ROUND(0.7,7)</f>
        <v>0.7</v>
      </c>
      <c r="G4127" s="40">
        <f>SmtRes!CX1443</f>
        <v>5.194</v>
      </c>
      <c r="H4127" s="42"/>
      <c r="I4127" s="41"/>
      <c r="J4127" s="42">
        <f>SmtRes!CZ1443</f>
        <v>499.38</v>
      </c>
      <c r="K4127" s="41"/>
      <c r="L4127" s="42">
        <f>SmtRes!DI1443</f>
        <v>2593.7800000000002</v>
      </c>
    </row>
    <row r="4128" spans="1:82" ht="15" x14ac:dyDescent="0.2">
      <c r="A4128" s="37"/>
      <c r="B4128" s="40">
        <v>2</v>
      </c>
      <c r="C4128" s="37" t="s">
        <v>1561</v>
      </c>
      <c r="D4128" s="39"/>
      <c r="E4128" s="43"/>
      <c r="F4128" s="40"/>
      <c r="G4128" s="43"/>
      <c r="H4128" s="40"/>
      <c r="I4128" s="40"/>
      <c r="J4128" s="40"/>
      <c r="K4128" s="40"/>
      <c r="L4128" s="44">
        <f>SUM(L4129:L4133)-SUMIF(CE4129:CE4133, 1, L4129:L4133)</f>
        <v>785.01</v>
      </c>
    </row>
    <row r="4129" spans="1:83" ht="15" x14ac:dyDescent="0.2">
      <c r="A4129" s="37"/>
      <c r="B4129" s="40"/>
      <c r="C4129" s="37" t="s">
        <v>1563</v>
      </c>
      <c r="D4129" s="39" t="s">
        <v>1220</v>
      </c>
      <c r="E4129" s="43"/>
      <c r="F4129" s="40"/>
      <c r="G4129" s="43">
        <f>Source!V846</f>
        <v>0.71399999999999997</v>
      </c>
      <c r="H4129" s="40"/>
      <c r="I4129" s="40"/>
      <c r="J4129" s="40"/>
      <c r="K4129" s="40"/>
      <c r="L4129" s="44">
        <f>SUMIF(CE4130:CE4133, 1, L4130:L4133)</f>
        <v>411.34000000000003</v>
      </c>
      <c r="CE4129">
        <v>1</v>
      </c>
    </row>
    <row r="4130" spans="1:83" ht="28.5" x14ac:dyDescent="0.2">
      <c r="A4130" s="38"/>
      <c r="B4130" s="38" t="s">
        <v>1284</v>
      </c>
      <c r="C4130" s="38" t="s">
        <v>1286</v>
      </c>
      <c r="D4130" s="39" t="s">
        <v>1090</v>
      </c>
      <c r="E4130" s="40">
        <v>0.61</v>
      </c>
      <c r="F4130" s="40">
        <f>ROUND(0.7,7)</f>
        <v>0.7</v>
      </c>
      <c r="G4130" s="40">
        <f>SmtRes!CX1445</f>
        <v>0.42699999999999999</v>
      </c>
      <c r="H4130" s="42"/>
      <c r="I4130" s="41"/>
      <c r="J4130" s="42">
        <f>SmtRes!CZ1445</f>
        <v>1472.33</v>
      </c>
      <c r="K4130" s="41"/>
      <c r="L4130" s="42">
        <f>SmtRes!DG1445</f>
        <v>628.67999999999995</v>
      </c>
    </row>
    <row r="4131" spans="1:83" ht="28.5" x14ac:dyDescent="0.2">
      <c r="A4131" s="38"/>
      <c r="B4131" s="38" t="s">
        <v>1287</v>
      </c>
      <c r="C4131" s="38" t="s">
        <v>1603</v>
      </c>
      <c r="D4131" s="39" t="s">
        <v>1220</v>
      </c>
      <c r="E4131" s="40">
        <f>SmtRes!DO1445*SmtRes!AT1445</f>
        <v>0.61</v>
      </c>
      <c r="F4131" s="40">
        <f>ROUND(0.7,7)</f>
        <v>0.7</v>
      </c>
      <c r="G4131" s="40">
        <f>SmtRes!DO1445*SmtRes!CX1445</f>
        <v>0.42699999999999999</v>
      </c>
      <c r="H4131" s="42"/>
      <c r="I4131" s="41"/>
      <c r="J4131" s="42">
        <f>ROUND(SmtRes!AG1445/SmtRes!DO1445, 2)</f>
        <v>642.05999999999995</v>
      </c>
      <c r="K4131" s="41"/>
      <c r="L4131" s="42">
        <f>SmtRes!DH1445</f>
        <v>274.16000000000003</v>
      </c>
      <c r="CE4131">
        <v>1</v>
      </c>
    </row>
    <row r="4132" spans="1:83" ht="28.5" x14ac:dyDescent="0.2">
      <c r="A4132" s="38"/>
      <c r="B4132" s="38" t="s">
        <v>1227</v>
      </c>
      <c r="C4132" s="38" t="s">
        <v>1229</v>
      </c>
      <c r="D4132" s="39" t="s">
        <v>1090</v>
      </c>
      <c r="E4132" s="40">
        <v>0.41</v>
      </c>
      <c r="F4132" s="40">
        <f>ROUND(0.7,7)</f>
        <v>0.7</v>
      </c>
      <c r="G4132" s="40">
        <f>SmtRes!CX1446</f>
        <v>0.28699999999999998</v>
      </c>
      <c r="H4132" s="42"/>
      <c r="I4132" s="41"/>
      <c r="J4132" s="42">
        <f>SmtRes!CZ1446</f>
        <v>544.70000000000005</v>
      </c>
      <c r="K4132" s="41"/>
      <c r="L4132" s="42">
        <f>SmtRes!DG1446</f>
        <v>156.33000000000001</v>
      </c>
    </row>
    <row r="4133" spans="1:83" ht="28.5" x14ac:dyDescent="0.2">
      <c r="A4133" s="38"/>
      <c r="B4133" s="38" t="s">
        <v>1226</v>
      </c>
      <c r="C4133" s="38" t="s">
        <v>1562</v>
      </c>
      <c r="D4133" s="39" t="s">
        <v>1220</v>
      </c>
      <c r="E4133" s="40">
        <f>SmtRes!DO1446*SmtRes!AT1446</f>
        <v>0.41</v>
      </c>
      <c r="F4133" s="40">
        <f>ROUND(0.7,7)</f>
        <v>0.7</v>
      </c>
      <c r="G4133" s="40">
        <f>SmtRes!DO1446*SmtRes!CX1446</f>
        <v>0.28699999999999998</v>
      </c>
      <c r="H4133" s="42"/>
      <c r="I4133" s="41"/>
      <c r="J4133" s="42">
        <f>ROUND(SmtRes!AG1446/SmtRes!DO1446, 2)</f>
        <v>477.98</v>
      </c>
      <c r="K4133" s="41"/>
      <c r="L4133" s="42">
        <f>SmtRes!DH1446</f>
        <v>137.18</v>
      </c>
      <c r="CE4133">
        <v>1</v>
      </c>
    </row>
    <row r="4134" spans="1:83" ht="15" x14ac:dyDescent="0.2">
      <c r="A4134" s="37"/>
      <c r="B4134" s="40">
        <v>4</v>
      </c>
      <c r="C4134" s="37" t="s">
        <v>1576</v>
      </c>
      <c r="D4134" s="39"/>
      <c r="E4134" s="43"/>
      <c r="F4134" s="40"/>
      <c r="G4134" s="43"/>
      <c r="H4134" s="40"/>
      <c r="I4134" s="40"/>
      <c r="J4134" s="40"/>
      <c r="K4134" s="40"/>
      <c r="L4134" s="44">
        <f>SUM(L4135:L4139)-SUMIF(CE4135:CE4139, 1, L4135:L4139)</f>
        <v>0</v>
      </c>
    </row>
    <row r="4135" spans="1:83" ht="14.25" x14ac:dyDescent="0.2">
      <c r="A4135" s="38"/>
      <c r="B4135" s="38" t="s">
        <v>1243</v>
      </c>
      <c r="C4135" s="38" t="s">
        <v>1245</v>
      </c>
      <c r="D4135" s="39" t="s">
        <v>1242</v>
      </c>
      <c r="E4135" s="40">
        <v>0.01</v>
      </c>
      <c r="F4135" s="40">
        <f t="shared" ref="F4135:F4144" si="179">ROUND(0,7)</f>
        <v>0</v>
      </c>
      <c r="G4135" s="40">
        <f>SmtRes!CX1447</f>
        <v>0</v>
      </c>
      <c r="H4135" s="42">
        <f>SmtRes!CZ1447</f>
        <v>238.29</v>
      </c>
      <c r="I4135" s="41">
        <f>SmtRes!AI1447</f>
        <v>2.0699999999999998</v>
      </c>
      <c r="J4135" s="42">
        <f>ROUND(H4135*I4135, 2)</f>
        <v>493.26</v>
      </c>
      <c r="K4135" s="41"/>
      <c r="L4135" s="42">
        <f>SmtRes!DF1447</f>
        <v>0</v>
      </c>
    </row>
    <row r="4136" spans="1:83" ht="14.25" x14ac:dyDescent="0.2">
      <c r="A4136" s="38"/>
      <c r="B4136" s="38" t="s">
        <v>1325</v>
      </c>
      <c r="C4136" s="38" t="s">
        <v>1327</v>
      </c>
      <c r="D4136" s="39" t="s">
        <v>1242</v>
      </c>
      <c r="E4136" s="40">
        <v>0.03</v>
      </c>
      <c r="F4136" s="40">
        <f t="shared" si="179"/>
        <v>0</v>
      </c>
      <c r="G4136" s="40">
        <f>SmtRes!CX1448</f>
        <v>0</v>
      </c>
      <c r="H4136" s="42">
        <f>SmtRes!CZ1448</f>
        <v>80.02</v>
      </c>
      <c r="I4136" s="41">
        <f>SmtRes!AI1448</f>
        <v>2.0699999999999998</v>
      </c>
      <c r="J4136" s="42">
        <f>ROUND(H4136*I4136, 2)</f>
        <v>165.64</v>
      </c>
      <c r="K4136" s="41"/>
      <c r="L4136" s="42">
        <f>SmtRes!DF1448</f>
        <v>0</v>
      </c>
    </row>
    <row r="4137" spans="1:83" ht="14.25" x14ac:dyDescent="0.2">
      <c r="A4137" s="38"/>
      <c r="B4137" s="38" t="s">
        <v>1246</v>
      </c>
      <c r="C4137" s="38" t="s">
        <v>1248</v>
      </c>
      <c r="D4137" s="39" t="s">
        <v>1242</v>
      </c>
      <c r="E4137" s="40">
        <v>0.02</v>
      </c>
      <c r="F4137" s="40">
        <f t="shared" si="179"/>
        <v>0</v>
      </c>
      <c r="G4137" s="40">
        <f>SmtRes!CX1449</f>
        <v>0</v>
      </c>
      <c r="H4137" s="42">
        <f>SmtRes!CZ1449</f>
        <v>56.11</v>
      </c>
      <c r="I4137" s="41">
        <f>SmtRes!AI1449</f>
        <v>1.58</v>
      </c>
      <c r="J4137" s="42">
        <f>ROUND(H4137*I4137, 2)</f>
        <v>88.65</v>
      </c>
      <c r="K4137" s="41"/>
      <c r="L4137" s="42">
        <f>SmtRes!DF1449</f>
        <v>0</v>
      </c>
    </row>
    <row r="4138" spans="1:83" ht="14.25" x14ac:dyDescent="0.2">
      <c r="A4138" s="38"/>
      <c r="B4138" s="38" t="s">
        <v>1334</v>
      </c>
      <c r="C4138" s="38" t="s">
        <v>1336</v>
      </c>
      <c r="D4138" s="39" t="s">
        <v>806</v>
      </c>
      <c r="E4138" s="40">
        <v>1E-4</v>
      </c>
      <c r="F4138" s="40">
        <f t="shared" si="179"/>
        <v>0</v>
      </c>
      <c r="G4138" s="40">
        <f>SmtRes!CX1450</f>
        <v>0</v>
      </c>
      <c r="H4138" s="42">
        <f>SmtRes!CZ1450</f>
        <v>80020.98</v>
      </c>
      <c r="I4138" s="41">
        <f>SmtRes!AI1450</f>
        <v>1.02</v>
      </c>
      <c r="J4138" s="42">
        <f>ROUND(H4138*I4138, 2)</f>
        <v>81621.399999999994</v>
      </c>
      <c r="K4138" s="41"/>
      <c r="L4138" s="42">
        <f>SmtRes!DF1450</f>
        <v>0</v>
      </c>
    </row>
    <row r="4139" spans="1:83" ht="14.25" x14ac:dyDescent="0.2">
      <c r="A4139" s="38"/>
      <c r="B4139" s="38" t="s">
        <v>1252</v>
      </c>
      <c r="C4139" s="38" t="s">
        <v>1254</v>
      </c>
      <c r="D4139" s="39" t="s">
        <v>1242</v>
      </c>
      <c r="E4139" s="40">
        <v>0.12</v>
      </c>
      <c r="F4139" s="40">
        <f t="shared" si="179"/>
        <v>0</v>
      </c>
      <c r="G4139" s="40">
        <f>SmtRes!CX1451</f>
        <v>0</v>
      </c>
      <c r="H4139" s="42">
        <f>SmtRes!CZ1451</f>
        <v>60.6</v>
      </c>
      <c r="I4139" s="41">
        <f>SmtRes!AI1451</f>
        <v>1.1200000000000001</v>
      </c>
      <c r="J4139" s="42">
        <f>ROUND(H4139*I4139, 2)</f>
        <v>67.87</v>
      </c>
      <c r="K4139" s="41"/>
      <c r="L4139" s="42">
        <f>SmtRes!DF1451</f>
        <v>0</v>
      </c>
    </row>
    <row r="4140" spans="1:83" ht="14.25" x14ac:dyDescent="0.2">
      <c r="A4140" s="38"/>
      <c r="B4140" s="38" t="str">
        <f>EtalonRes!I2212</f>
        <v>07.2.07.13</v>
      </c>
      <c r="C4140" s="38" t="str">
        <f>EtalonRes!K2212</f>
        <v>Хомуты стальные</v>
      </c>
      <c r="D4140" s="39" t="str">
        <f>EtalonRes!O2212</f>
        <v>кг</v>
      </c>
      <c r="E4140" s="40">
        <f>EtalonRes!X2212</f>
        <v>0</v>
      </c>
      <c r="F4140" s="40">
        <f t="shared" si="179"/>
        <v>0</v>
      </c>
      <c r="G4140" s="40">
        <f>ROUND(EtalonRes!AG2212*Source!I846, 7)</f>
        <v>0</v>
      </c>
      <c r="H4140" s="42"/>
      <c r="I4140" s="41"/>
      <c r="J4140" s="42"/>
      <c r="K4140" s="41"/>
      <c r="L4140" s="42"/>
    </row>
    <row r="4141" spans="1:83" ht="14.25" x14ac:dyDescent="0.2">
      <c r="A4141" s="38"/>
      <c r="B4141" s="38" t="str">
        <f>EtalonRes!I2213</f>
        <v>08.3.04.02</v>
      </c>
      <c r="C4141" s="38" t="str">
        <f>EtalonRes!K2213</f>
        <v>Сталь стержневая диаметром до 10 мм</v>
      </c>
      <c r="D4141" s="39" t="str">
        <f>EtalonRes!O2213</f>
        <v>т</v>
      </c>
      <c r="E4141" s="40">
        <f>EtalonRes!X2213</f>
        <v>0</v>
      </c>
      <c r="F4141" s="40">
        <f t="shared" si="179"/>
        <v>0</v>
      </c>
      <c r="G4141" s="40">
        <f>ROUND(EtalonRes!AG2213*Source!I846, 7)</f>
        <v>0</v>
      </c>
      <c r="H4141" s="42"/>
      <c r="I4141" s="41"/>
      <c r="J4141" s="42"/>
      <c r="K4141" s="41"/>
      <c r="L4141" s="42"/>
    </row>
    <row r="4142" spans="1:83" ht="28.5" x14ac:dyDescent="0.2">
      <c r="A4142" s="38"/>
      <c r="B4142" s="38" t="str">
        <f>EtalonRes!I2216</f>
        <v>21.2.01.02</v>
      </c>
      <c r="C4142" s="38" t="str">
        <f>EtalonRes!K2216</f>
        <v>Провода неизолированные для воздушных линий электропередач</v>
      </c>
      <c r="D4142" s="39" t="str">
        <f>EtalonRes!O2216</f>
        <v>т</v>
      </c>
      <c r="E4142" s="40">
        <f>EtalonRes!X2216</f>
        <v>0</v>
      </c>
      <c r="F4142" s="40">
        <f t="shared" si="179"/>
        <v>0</v>
      </c>
      <c r="G4142" s="40">
        <f>ROUND(EtalonRes!AG2216*Source!I846, 7)</f>
        <v>0</v>
      </c>
      <c r="H4142" s="42"/>
      <c r="I4142" s="41"/>
      <c r="J4142" s="42"/>
      <c r="K4142" s="41"/>
      <c r="L4142" s="42"/>
    </row>
    <row r="4143" spans="1:83" ht="28.5" x14ac:dyDescent="0.2">
      <c r="A4143" s="38"/>
      <c r="B4143" s="38" t="str">
        <f>EtalonRes!I2217</f>
        <v>22.2.01.04</v>
      </c>
      <c r="C4143" s="38" t="str">
        <f>EtalonRes!K2217</f>
        <v>Изоляторы линейные штыревые фарфоровые</v>
      </c>
      <c r="D4143" s="39" t="str">
        <f>EtalonRes!O2217</f>
        <v>ШТ</v>
      </c>
      <c r="E4143" s="40">
        <f>EtalonRes!X2217</f>
        <v>0</v>
      </c>
      <c r="F4143" s="40">
        <f t="shared" si="179"/>
        <v>0</v>
      </c>
      <c r="G4143" s="40">
        <f>ROUND(EtalonRes!AG2217*Source!I846, 7)</f>
        <v>0</v>
      </c>
      <c r="H4143" s="42"/>
      <c r="I4143" s="41"/>
      <c r="J4143" s="42"/>
      <c r="K4143" s="41"/>
      <c r="L4143" s="42"/>
    </row>
    <row r="4144" spans="1:83" ht="14.25" x14ac:dyDescent="0.2">
      <c r="A4144" s="38"/>
      <c r="B4144" s="38" t="str">
        <f>EtalonRes!I2218</f>
        <v>22.2.02.03</v>
      </c>
      <c r="C4144" s="45" t="str">
        <f>EtalonRes!K2218</f>
        <v>Детали крепления стальные</v>
      </c>
      <c r="D4144" s="46" t="str">
        <f>EtalonRes!O2218</f>
        <v>кг</v>
      </c>
      <c r="E4144" s="47">
        <f>EtalonRes!X2218</f>
        <v>0</v>
      </c>
      <c r="F4144" s="47">
        <f t="shared" si="179"/>
        <v>0</v>
      </c>
      <c r="G4144" s="47">
        <f>ROUND(EtalonRes!AG2218*Source!I846, 7)</f>
        <v>0</v>
      </c>
      <c r="H4144" s="48"/>
      <c r="I4144" s="49"/>
      <c r="J4144" s="48"/>
      <c r="K4144" s="49"/>
      <c r="L4144" s="48"/>
    </row>
    <row r="4145" spans="1:83" ht="15" x14ac:dyDescent="0.2">
      <c r="A4145" s="38"/>
      <c r="B4145" s="38"/>
      <c r="C4145" s="51" t="s">
        <v>1564</v>
      </c>
      <c r="D4145" s="39"/>
      <c r="E4145" s="40"/>
      <c r="F4145" s="40"/>
      <c r="G4145" s="40"/>
      <c r="H4145" s="42"/>
      <c r="I4145" s="41"/>
      <c r="J4145" s="42"/>
      <c r="K4145" s="41"/>
      <c r="L4145" s="42">
        <f>L4126+L4128+L4129+L4134</f>
        <v>3790.13</v>
      </c>
    </row>
    <row r="4146" spans="1:83" ht="14.25" x14ac:dyDescent="0.2">
      <c r="A4146" s="38"/>
      <c r="B4146" s="38"/>
      <c r="C4146" s="38" t="s">
        <v>1565</v>
      </c>
      <c r="D4146" s="39"/>
      <c r="E4146" s="40"/>
      <c r="F4146" s="40"/>
      <c r="G4146" s="40"/>
      <c r="H4146" s="42"/>
      <c r="I4146" s="41"/>
      <c r="J4146" s="42"/>
      <c r="K4146" s="41"/>
      <c r="L4146" s="42">
        <f>SUM(AR4124:AR4149)+SUM(AS4124:AS4149)+SUM(AT4124:AT4149)+SUM(AU4124:AU4149)+SUM(AV4124:AV4149)</f>
        <v>3005.1200000000003</v>
      </c>
    </row>
    <row r="4147" spans="1:83" ht="14.25" x14ac:dyDescent="0.2">
      <c r="A4147" s="38"/>
      <c r="B4147" s="38" t="s">
        <v>27</v>
      </c>
      <c r="C4147" s="38" t="s">
        <v>1566</v>
      </c>
      <c r="D4147" s="39" t="s">
        <v>1392</v>
      </c>
      <c r="E4147" s="40">
        <f>Source!BZ846</f>
        <v>103</v>
      </c>
      <c r="F4147" s="40"/>
      <c r="G4147" s="40">
        <f>Source!AT846</f>
        <v>103</v>
      </c>
      <c r="H4147" s="42"/>
      <c r="I4147" s="41"/>
      <c r="J4147" s="42"/>
      <c r="K4147" s="41"/>
      <c r="L4147" s="42">
        <f>SUM(AZ4124:AZ4149)</f>
        <v>3095.27</v>
      </c>
    </row>
    <row r="4148" spans="1:83" ht="14.25" x14ac:dyDescent="0.2">
      <c r="A4148" s="45"/>
      <c r="B4148" s="45" t="s">
        <v>28</v>
      </c>
      <c r="C4148" s="45" t="s">
        <v>1567</v>
      </c>
      <c r="D4148" s="46" t="s">
        <v>1392</v>
      </c>
      <c r="E4148" s="47">
        <f>Source!CA846</f>
        <v>60</v>
      </c>
      <c r="F4148" s="47"/>
      <c r="G4148" s="47">
        <f>Source!AU846</f>
        <v>60</v>
      </c>
      <c r="H4148" s="48"/>
      <c r="I4148" s="49"/>
      <c r="J4148" s="48"/>
      <c r="K4148" s="49"/>
      <c r="L4148" s="48">
        <f>SUM(BA4124:BA4149)</f>
        <v>1803.07</v>
      </c>
    </row>
    <row r="4149" spans="1:83" ht="15" x14ac:dyDescent="0.2">
      <c r="C4149" s="58" t="s">
        <v>1568</v>
      </c>
      <c r="D4149" s="58"/>
      <c r="E4149" s="58"/>
      <c r="F4149" s="58"/>
      <c r="G4149" s="58"/>
      <c r="H4149" s="58"/>
      <c r="I4149" s="59">
        <f>K4149/E4124</f>
        <v>8688.4699999999993</v>
      </c>
      <c r="J4149" s="59"/>
      <c r="K4149" s="59">
        <f>L4126+L4128+L4134+L4147+L4148+L4129</f>
        <v>8688.4699999999993</v>
      </c>
      <c r="L4149" s="59"/>
      <c r="AD4149">
        <f>ROUND((Source!AT846/100)*((ROUND(SUMIF(SmtRes!AQ1443:'SmtRes'!AQ1451,"=1",SmtRes!AD1443:'SmtRes'!AD1451)*Source!I846, 2)+ROUND(SUMIF(SmtRes!AQ1443:'SmtRes'!AQ1451,"=1",SmtRes!AC1443:'SmtRes'!AC1451)*Source!I846, 2))), 2)</f>
        <v>1668</v>
      </c>
      <c r="AE4149">
        <f>ROUND((Source!AU846/100)*((ROUND(SUMIF(SmtRes!AQ1443:'SmtRes'!AQ1451,"=1",SmtRes!AD1443:'SmtRes'!AD1451)*Source!I846, 2)+ROUND(SUMIF(SmtRes!AQ1443:'SmtRes'!AQ1451,"=1",SmtRes!AC1443:'SmtRes'!AC1451)*Source!I846, 2))), 2)</f>
        <v>971.65</v>
      </c>
      <c r="AN4149" s="50">
        <f>L4126+L4128+L4134+L4147+L4148+L4129</f>
        <v>8688.4699999999993</v>
      </c>
      <c r="AO4149" s="50">
        <f>L4128</f>
        <v>785.01</v>
      </c>
      <c r="AQ4149" t="s">
        <v>1569</v>
      </c>
      <c r="AR4149" s="50">
        <f>L4126</f>
        <v>2593.7800000000002</v>
      </c>
      <c r="AT4149" s="50">
        <f>L4129</f>
        <v>411.34000000000003</v>
      </c>
      <c r="AV4149" t="s">
        <v>1569</v>
      </c>
      <c r="AW4149" s="50">
        <f>L4134</f>
        <v>0</v>
      </c>
      <c r="AZ4149">
        <f>Source!X846</f>
        <v>3095.27</v>
      </c>
      <c r="BA4149">
        <f>Source!Y846</f>
        <v>1803.07</v>
      </c>
      <c r="CD4149">
        <v>1</v>
      </c>
    </row>
    <row r="4150" spans="1:83" ht="68.25" x14ac:dyDescent="0.2">
      <c r="A4150" s="36" t="s">
        <v>923</v>
      </c>
      <c r="B4150" s="38" t="s">
        <v>1914</v>
      </c>
      <c r="C4150" s="38" t="s">
        <v>1916</v>
      </c>
      <c r="D4150" s="39" t="str">
        <f>Source!H847</f>
        <v>КОМПЛ</v>
      </c>
      <c r="E4150" s="40">
        <f>Source!K847</f>
        <v>1</v>
      </c>
      <c r="F4150" s="40"/>
      <c r="G4150" s="40">
        <f>Source!I847</f>
        <v>1</v>
      </c>
      <c r="H4150" s="42"/>
      <c r="I4150" s="41"/>
      <c r="J4150" s="42"/>
      <c r="K4150" s="41"/>
      <c r="L4150" s="42"/>
    </row>
    <row r="4151" spans="1:83" ht="15" x14ac:dyDescent="0.2">
      <c r="A4151" s="37"/>
      <c r="B4151" s="40">
        <v>1</v>
      </c>
      <c r="C4151" s="37" t="s">
        <v>1560</v>
      </c>
      <c r="D4151" s="39" t="s">
        <v>1220</v>
      </c>
      <c r="E4151" s="43"/>
      <c r="F4151" s="40"/>
      <c r="G4151" s="43">
        <f>Source!U847</f>
        <v>7.42</v>
      </c>
      <c r="H4151" s="40"/>
      <c r="I4151" s="40"/>
      <c r="J4151" s="40"/>
      <c r="K4151" s="40"/>
      <c r="L4151" s="44">
        <f>SUM(L4152:L4152)-SUMIF(CE4152:CE4152, 1, L4152:L4152)</f>
        <v>3705.4</v>
      </c>
    </row>
    <row r="4152" spans="1:83" ht="28.5" x14ac:dyDescent="0.2">
      <c r="A4152" s="38"/>
      <c r="B4152" s="38" t="s">
        <v>1451</v>
      </c>
      <c r="C4152" s="38" t="s">
        <v>1452</v>
      </c>
      <c r="D4152" s="39" t="s">
        <v>1220</v>
      </c>
      <c r="E4152" s="40">
        <v>7.42</v>
      </c>
      <c r="F4152" s="40"/>
      <c r="G4152" s="40">
        <f>SmtRes!CX1452</f>
        <v>7.42</v>
      </c>
      <c r="H4152" s="42"/>
      <c r="I4152" s="41"/>
      <c r="J4152" s="42">
        <f>SmtRes!CZ1452</f>
        <v>499.38</v>
      </c>
      <c r="K4152" s="41"/>
      <c r="L4152" s="42">
        <f>SmtRes!DI1452</f>
        <v>3705.4</v>
      </c>
    </row>
    <row r="4153" spans="1:83" ht="15" x14ac:dyDescent="0.2">
      <c r="A4153" s="37"/>
      <c r="B4153" s="40">
        <v>2</v>
      </c>
      <c r="C4153" s="37" t="s">
        <v>1561</v>
      </c>
      <c r="D4153" s="39"/>
      <c r="E4153" s="43"/>
      <c r="F4153" s="40"/>
      <c r="G4153" s="43"/>
      <c r="H4153" s="40"/>
      <c r="I4153" s="40"/>
      <c r="J4153" s="40"/>
      <c r="K4153" s="40"/>
      <c r="L4153" s="44">
        <f>SUM(L4154:L4158)-SUMIF(CE4154:CE4158, 1, L4154:L4158)</f>
        <v>1121.45</v>
      </c>
    </row>
    <row r="4154" spans="1:83" ht="15" x14ac:dyDescent="0.2">
      <c r="A4154" s="37"/>
      <c r="B4154" s="40"/>
      <c r="C4154" s="37" t="s">
        <v>1563</v>
      </c>
      <c r="D4154" s="39" t="s">
        <v>1220</v>
      </c>
      <c r="E4154" s="43"/>
      <c r="F4154" s="40"/>
      <c r="G4154" s="43">
        <f>Source!V847</f>
        <v>1.02</v>
      </c>
      <c r="H4154" s="40"/>
      <c r="I4154" s="40"/>
      <c r="J4154" s="40"/>
      <c r="K4154" s="40"/>
      <c r="L4154" s="44">
        <f>SUMIF(CE4155:CE4158, 1, L4155:L4158)</f>
        <v>587.63</v>
      </c>
      <c r="CE4154">
        <v>1</v>
      </c>
    </row>
    <row r="4155" spans="1:83" ht="28.5" x14ac:dyDescent="0.2">
      <c r="A4155" s="38"/>
      <c r="B4155" s="38" t="s">
        <v>1284</v>
      </c>
      <c r="C4155" s="38" t="s">
        <v>1286</v>
      </c>
      <c r="D4155" s="39" t="s">
        <v>1090</v>
      </c>
      <c r="E4155" s="40">
        <v>0.61</v>
      </c>
      <c r="F4155" s="40"/>
      <c r="G4155" s="40">
        <f>SmtRes!CX1454</f>
        <v>0.61</v>
      </c>
      <c r="H4155" s="42"/>
      <c r="I4155" s="41"/>
      <c r="J4155" s="42">
        <f>SmtRes!CZ1454</f>
        <v>1472.33</v>
      </c>
      <c r="K4155" s="41"/>
      <c r="L4155" s="42">
        <f>SmtRes!DG1454</f>
        <v>898.12</v>
      </c>
    </row>
    <row r="4156" spans="1:83" ht="28.5" x14ac:dyDescent="0.2">
      <c r="A4156" s="38"/>
      <c r="B4156" s="38" t="s">
        <v>1287</v>
      </c>
      <c r="C4156" s="38" t="s">
        <v>1603</v>
      </c>
      <c r="D4156" s="39" t="s">
        <v>1220</v>
      </c>
      <c r="E4156" s="40">
        <f>SmtRes!DO1454*SmtRes!AT1454</f>
        <v>0.61</v>
      </c>
      <c r="F4156" s="40"/>
      <c r="G4156" s="40">
        <f>SmtRes!DO1454*SmtRes!CX1454</f>
        <v>0.61</v>
      </c>
      <c r="H4156" s="42"/>
      <c r="I4156" s="41"/>
      <c r="J4156" s="42">
        <f>ROUND(SmtRes!AG1454/SmtRes!DO1454, 2)</f>
        <v>642.05999999999995</v>
      </c>
      <c r="K4156" s="41"/>
      <c r="L4156" s="42">
        <f>SmtRes!DH1454</f>
        <v>391.66</v>
      </c>
      <c r="CE4156">
        <v>1</v>
      </c>
    </row>
    <row r="4157" spans="1:83" ht="28.5" x14ac:dyDescent="0.2">
      <c r="A4157" s="38"/>
      <c r="B4157" s="38" t="s">
        <v>1227</v>
      </c>
      <c r="C4157" s="38" t="s">
        <v>1229</v>
      </c>
      <c r="D4157" s="39" t="s">
        <v>1090</v>
      </c>
      <c r="E4157" s="40">
        <v>0.41</v>
      </c>
      <c r="F4157" s="40"/>
      <c r="G4157" s="40">
        <f>SmtRes!CX1455</f>
        <v>0.41</v>
      </c>
      <c r="H4157" s="42"/>
      <c r="I4157" s="41"/>
      <c r="J4157" s="42">
        <f>SmtRes!CZ1455</f>
        <v>544.70000000000005</v>
      </c>
      <c r="K4157" s="41"/>
      <c r="L4157" s="42">
        <f>SmtRes!DG1455</f>
        <v>223.33</v>
      </c>
    </row>
    <row r="4158" spans="1:83" ht="28.5" x14ac:dyDescent="0.2">
      <c r="A4158" s="38"/>
      <c r="B4158" s="38" t="s">
        <v>1226</v>
      </c>
      <c r="C4158" s="38" t="s">
        <v>1562</v>
      </c>
      <c r="D4158" s="39" t="s">
        <v>1220</v>
      </c>
      <c r="E4158" s="40">
        <f>SmtRes!DO1455*SmtRes!AT1455</f>
        <v>0.41</v>
      </c>
      <c r="F4158" s="40"/>
      <c r="G4158" s="40">
        <f>SmtRes!DO1455*SmtRes!CX1455</f>
        <v>0.41</v>
      </c>
      <c r="H4158" s="42"/>
      <c r="I4158" s="41"/>
      <c r="J4158" s="42">
        <f>ROUND(SmtRes!AG1455/SmtRes!DO1455, 2)</f>
        <v>477.98</v>
      </c>
      <c r="K4158" s="41"/>
      <c r="L4158" s="42">
        <f>SmtRes!DH1455</f>
        <v>195.97</v>
      </c>
      <c r="CE4158">
        <v>1</v>
      </c>
    </row>
    <row r="4159" spans="1:83" ht="15" x14ac:dyDescent="0.2">
      <c r="A4159" s="37"/>
      <c r="B4159" s="40">
        <v>4</v>
      </c>
      <c r="C4159" s="37" t="s">
        <v>1576</v>
      </c>
      <c r="D4159" s="39"/>
      <c r="E4159" s="43"/>
      <c r="F4159" s="40"/>
      <c r="G4159" s="43"/>
      <c r="H4159" s="40"/>
      <c r="I4159" s="40"/>
      <c r="J4159" s="40"/>
      <c r="K4159" s="40"/>
      <c r="L4159" s="44">
        <f>SUM(L4160:L4164)-SUMIF(CE4160:CE4164, 1, L4160:L4164)</f>
        <v>0</v>
      </c>
    </row>
    <row r="4160" spans="1:83" ht="14.25" x14ac:dyDescent="0.2">
      <c r="A4160" s="38"/>
      <c r="B4160" s="38" t="s">
        <v>1243</v>
      </c>
      <c r="C4160" s="38" t="s">
        <v>1245</v>
      </c>
      <c r="D4160" s="39" t="s">
        <v>1242</v>
      </c>
      <c r="E4160" s="40">
        <v>0.01</v>
      </c>
      <c r="F4160" s="40">
        <f t="shared" ref="F4160:F4169" si="180">ROUND(0,7)</f>
        <v>0</v>
      </c>
      <c r="G4160" s="40">
        <f>SmtRes!CX1456</f>
        <v>0</v>
      </c>
      <c r="H4160" s="42">
        <f>SmtRes!CZ1456</f>
        <v>238.29</v>
      </c>
      <c r="I4160" s="41">
        <f>SmtRes!AI1456</f>
        <v>2.0699999999999998</v>
      </c>
      <c r="J4160" s="42">
        <f>ROUND(H4160*I4160, 2)</f>
        <v>493.26</v>
      </c>
      <c r="K4160" s="41"/>
      <c r="L4160" s="42">
        <f>SmtRes!DF1456</f>
        <v>0</v>
      </c>
    </row>
    <row r="4161" spans="1:82" ht="14.25" x14ac:dyDescent="0.2">
      <c r="A4161" s="38"/>
      <c r="B4161" s="38" t="s">
        <v>1325</v>
      </c>
      <c r="C4161" s="38" t="s">
        <v>1327</v>
      </c>
      <c r="D4161" s="39" t="s">
        <v>1242</v>
      </c>
      <c r="E4161" s="40">
        <v>0.03</v>
      </c>
      <c r="F4161" s="40">
        <f t="shared" si="180"/>
        <v>0</v>
      </c>
      <c r="G4161" s="40">
        <f>SmtRes!CX1457</f>
        <v>0</v>
      </c>
      <c r="H4161" s="42">
        <f>SmtRes!CZ1457</f>
        <v>80.02</v>
      </c>
      <c r="I4161" s="41">
        <f>SmtRes!AI1457</f>
        <v>2.0699999999999998</v>
      </c>
      <c r="J4161" s="42">
        <f>ROUND(H4161*I4161, 2)</f>
        <v>165.64</v>
      </c>
      <c r="K4161" s="41"/>
      <c r="L4161" s="42">
        <f>SmtRes!DF1457</f>
        <v>0</v>
      </c>
    </row>
    <row r="4162" spans="1:82" ht="14.25" x14ac:dyDescent="0.2">
      <c r="A4162" s="38"/>
      <c r="B4162" s="38" t="s">
        <v>1246</v>
      </c>
      <c r="C4162" s="38" t="s">
        <v>1248</v>
      </c>
      <c r="D4162" s="39" t="s">
        <v>1242</v>
      </c>
      <c r="E4162" s="40">
        <v>0.02</v>
      </c>
      <c r="F4162" s="40">
        <f t="shared" si="180"/>
        <v>0</v>
      </c>
      <c r="G4162" s="40">
        <f>SmtRes!CX1458</f>
        <v>0</v>
      </c>
      <c r="H4162" s="42">
        <f>SmtRes!CZ1458</f>
        <v>56.11</v>
      </c>
      <c r="I4162" s="41">
        <f>SmtRes!AI1458</f>
        <v>1.58</v>
      </c>
      <c r="J4162" s="42">
        <f>ROUND(H4162*I4162, 2)</f>
        <v>88.65</v>
      </c>
      <c r="K4162" s="41"/>
      <c r="L4162" s="42">
        <f>SmtRes!DF1458</f>
        <v>0</v>
      </c>
    </row>
    <row r="4163" spans="1:82" ht="14.25" x14ac:dyDescent="0.2">
      <c r="A4163" s="38"/>
      <c r="B4163" s="38" t="s">
        <v>1334</v>
      </c>
      <c r="C4163" s="38" t="s">
        <v>1336</v>
      </c>
      <c r="D4163" s="39" t="s">
        <v>806</v>
      </c>
      <c r="E4163" s="40">
        <v>1E-4</v>
      </c>
      <c r="F4163" s="40">
        <f t="shared" si="180"/>
        <v>0</v>
      </c>
      <c r="G4163" s="40">
        <f>SmtRes!CX1459</f>
        <v>0</v>
      </c>
      <c r="H4163" s="42">
        <f>SmtRes!CZ1459</f>
        <v>80020.98</v>
      </c>
      <c r="I4163" s="41">
        <f>SmtRes!AI1459</f>
        <v>1.02</v>
      </c>
      <c r="J4163" s="42">
        <f>ROUND(H4163*I4163, 2)</f>
        <v>81621.399999999994</v>
      </c>
      <c r="K4163" s="41"/>
      <c r="L4163" s="42">
        <f>SmtRes!DF1459</f>
        <v>0</v>
      </c>
    </row>
    <row r="4164" spans="1:82" ht="14.25" x14ac:dyDescent="0.2">
      <c r="A4164" s="38"/>
      <c r="B4164" s="38" t="s">
        <v>1252</v>
      </c>
      <c r="C4164" s="38" t="s">
        <v>1254</v>
      </c>
      <c r="D4164" s="39" t="s">
        <v>1242</v>
      </c>
      <c r="E4164" s="40">
        <v>0.12</v>
      </c>
      <c r="F4164" s="40">
        <f t="shared" si="180"/>
        <v>0</v>
      </c>
      <c r="G4164" s="40">
        <f>SmtRes!CX1460</f>
        <v>0</v>
      </c>
      <c r="H4164" s="42">
        <f>SmtRes!CZ1460</f>
        <v>60.6</v>
      </c>
      <c r="I4164" s="41">
        <f>SmtRes!AI1460</f>
        <v>1.1200000000000001</v>
      </c>
      <c r="J4164" s="42">
        <f>ROUND(H4164*I4164, 2)</f>
        <v>67.87</v>
      </c>
      <c r="K4164" s="41"/>
      <c r="L4164" s="42">
        <f>SmtRes!DF1460</f>
        <v>0</v>
      </c>
    </row>
    <row r="4165" spans="1:82" ht="14.25" x14ac:dyDescent="0.2">
      <c r="A4165" s="38"/>
      <c r="B4165" s="38" t="str">
        <f>EtalonRes!I2227</f>
        <v>07.2.07.13</v>
      </c>
      <c r="C4165" s="38" t="str">
        <f>EtalonRes!K2227</f>
        <v>Хомуты стальные</v>
      </c>
      <c r="D4165" s="39" t="str">
        <f>EtalonRes!O2227</f>
        <v>кг</v>
      </c>
      <c r="E4165" s="40">
        <f>EtalonRes!X2227</f>
        <v>0</v>
      </c>
      <c r="F4165" s="40">
        <f t="shared" si="180"/>
        <v>0</v>
      </c>
      <c r="G4165" s="40">
        <f>ROUND(EtalonRes!AG2227*Source!I847, 7)</f>
        <v>0</v>
      </c>
      <c r="H4165" s="42"/>
      <c r="I4165" s="41"/>
      <c r="J4165" s="42"/>
      <c r="K4165" s="41"/>
      <c r="L4165" s="42"/>
    </row>
    <row r="4166" spans="1:82" ht="14.25" x14ac:dyDescent="0.2">
      <c r="A4166" s="38"/>
      <c r="B4166" s="38" t="str">
        <f>EtalonRes!I2228</f>
        <v>08.3.04.02</v>
      </c>
      <c r="C4166" s="38" t="str">
        <f>EtalonRes!K2228</f>
        <v>Сталь стержневая диаметром до 10 мм</v>
      </c>
      <c r="D4166" s="39" t="str">
        <f>EtalonRes!O2228</f>
        <v>т</v>
      </c>
      <c r="E4166" s="40">
        <f>EtalonRes!X2228</f>
        <v>0</v>
      </c>
      <c r="F4166" s="40">
        <f t="shared" si="180"/>
        <v>0</v>
      </c>
      <c r="G4166" s="40">
        <f>ROUND(EtalonRes!AG2228*Source!I847, 7)</f>
        <v>0</v>
      </c>
      <c r="H4166" s="42"/>
      <c r="I4166" s="41"/>
      <c r="J4166" s="42"/>
      <c r="K4166" s="41"/>
      <c r="L4166" s="42"/>
    </row>
    <row r="4167" spans="1:82" ht="28.5" x14ac:dyDescent="0.2">
      <c r="A4167" s="38"/>
      <c r="B4167" s="38" t="str">
        <f>EtalonRes!I2231</f>
        <v>21.2.01.02</v>
      </c>
      <c r="C4167" s="38" t="str">
        <f>EtalonRes!K2231</f>
        <v>Провода неизолированные для воздушных линий электропередач</v>
      </c>
      <c r="D4167" s="39" t="str">
        <f>EtalonRes!O2231</f>
        <v>т</v>
      </c>
      <c r="E4167" s="40">
        <f>EtalonRes!X2231</f>
        <v>0</v>
      </c>
      <c r="F4167" s="40">
        <f t="shared" si="180"/>
        <v>0</v>
      </c>
      <c r="G4167" s="40">
        <f>ROUND(EtalonRes!AG2231*Source!I847, 7)</f>
        <v>0</v>
      </c>
      <c r="H4167" s="42"/>
      <c r="I4167" s="41"/>
      <c r="J4167" s="42"/>
      <c r="K4167" s="41"/>
      <c r="L4167" s="42"/>
    </row>
    <row r="4168" spans="1:82" ht="28.5" x14ac:dyDescent="0.2">
      <c r="A4168" s="38"/>
      <c r="B4168" s="38" t="str">
        <f>EtalonRes!I2232</f>
        <v>22.2.01.04</v>
      </c>
      <c r="C4168" s="38" t="str">
        <f>EtalonRes!K2232</f>
        <v>Изоляторы линейные штыревые фарфоровые</v>
      </c>
      <c r="D4168" s="39" t="str">
        <f>EtalonRes!O2232</f>
        <v>ШТ</v>
      </c>
      <c r="E4168" s="40">
        <f>EtalonRes!X2232</f>
        <v>0</v>
      </c>
      <c r="F4168" s="40">
        <f t="shared" si="180"/>
        <v>0</v>
      </c>
      <c r="G4168" s="40">
        <f>ROUND(EtalonRes!AG2232*Source!I847, 7)</f>
        <v>0</v>
      </c>
      <c r="H4168" s="42"/>
      <c r="I4168" s="41"/>
      <c r="J4168" s="42"/>
      <c r="K4168" s="41"/>
      <c r="L4168" s="42"/>
    </row>
    <row r="4169" spans="1:82" ht="14.25" x14ac:dyDescent="0.2">
      <c r="A4169" s="38"/>
      <c r="B4169" s="38" t="str">
        <f>EtalonRes!I2233</f>
        <v>22.2.02.03</v>
      </c>
      <c r="C4169" s="45" t="str">
        <f>EtalonRes!K2233</f>
        <v>Детали крепления стальные</v>
      </c>
      <c r="D4169" s="46" t="str">
        <f>EtalonRes!O2233</f>
        <v>кг</v>
      </c>
      <c r="E4169" s="47">
        <f>EtalonRes!X2233</f>
        <v>0</v>
      </c>
      <c r="F4169" s="47">
        <f t="shared" si="180"/>
        <v>0</v>
      </c>
      <c r="G4169" s="47">
        <f>ROUND(EtalonRes!AG2233*Source!I847, 7)</f>
        <v>0</v>
      </c>
      <c r="H4169" s="48"/>
      <c r="I4169" s="49"/>
      <c r="J4169" s="48"/>
      <c r="K4169" s="49"/>
      <c r="L4169" s="48"/>
    </row>
    <row r="4170" spans="1:82" ht="15" x14ac:dyDescent="0.2">
      <c r="A4170" s="38"/>
      <c r="B4170" s="38"/>
      <c r="C4170" s="51" t="s">
        <v>1564</v>
      </c>
      <c r="D4170" s="39"/>
      <c r="E4170" s="40"/>
      <c r="F4170" s="40"/>
      <c r="G4170" s="40"/>
      <c r="H4170" s="42"/>
      <c r="I4170" s="41"/>
      <c r="J4170" s="42"/>
      <c r="K4170" s="41"/>
      <c r="L4170" s="42">
        <f>L4151+L4153+L4154+L4159</f>
        <v>5414.4800000000005</v>
      </c>
    </row>
    <row r="4171" spans="1:82" ht="14.25" x14ac:dyDescent="0.2">
      <c r="A4171" s="38"/>
      <c r="B4171" s="38"/>
      <c r="C4171" s="38" t="s">
        <v>1565</v>
      </c>
      <c r="D4171" s="39"/>
      <c r="E4171" s="40"/>
      <c r="F4171" s="40"/>
      <c r="G4171" s="40"/>
      <c r="H4171" s="42"/>
      <c r="I4171" s="41"/>
      <c r="J4171" s="42"/>
      <c r="K4171" s="41"/>
      <c r="L4171" s="42">
        <f>SUM(AR4150:AR4174)+SUM(AS4150:AS4174)+SUM(AT4150:AT4174)+SUM(AU4150:AU4174)+SUM(AV4150:AV4174)</f>
        <v>4293.03</v>
      </c>
    </row>
    <row r="4172" spans="1:82" ht="14.25" x14ac:dyDescent="0.2">
      <c r="A4172" s="38"/>
      <c r="B4172" s="38" t="s">
        <v>27</v>
      </c>
      <c r="C4172" s="38" t="s">
        <v>1566</v>
      </c>
      <c r="D4172" s="39" t="s">
        <v>1392</v>
      </c>
      <c r="E4172" s="40">
        <f>Source!BZ847</f>
        <v>103</v>
      </c>
      <c r="F4172" s="40"/>
      <c r="G4172" s="40">
        <f>Source!AT847</f>
        <v>103</v>
      </c>
      <c r="H4172" s="42"/>
      <c r="I4172" s="41"/>
      <c r="J4172" s="42"/>
      <c r="K4172" s="41"/>
      <c r="L4172" s="42">
        <f>SUM(AZ4150:AZ4174)</f>
        <v>4421.82</v>
      </c>
    </row>
    <row r="4173" spans="1:82" ht="14.25" x14ac:dyDescent="0.2">
      <c r="A4173" s="45"/>
      <c r="B4173" s="45" t="s">
        <v>28</v>
      </c>
      <c r="C4173" s="45" t="s">
        <v>1567</v>
      </c>
      <c r="D4173" s="46" t="s">
        <v>1392</v>
      </c>
      <c r="E4173" s="47">
        <f>Source!CA847</f>
        <v>60</v>
      </c>
      <c r="F4173" s="47"/>
      <c r="G4173" s="47">
        <f>Source!AU847</f>
        <v>60</v>
      </c>
      <c r="H4173" s="48"/>
      <c r="I4173" s="49"/>
      <c r="J4173" s="48"/>
      <c r="K4173" s="49"/>
      <c r="L4173" s="48">
        <f>SUM(BA4150:BA4174)</f>
        <v>2575.8200000000002</v>
      </c>
    </row>
    <row r="4174" spans="1:82" ht="15" x14ac:dyDescent="0.2">
      <c r="C4174" s="58" t="s">
        <v>1568</v>
      </c>
      <c r="D4174" s="58"/>
      <c r="E4174" s="58"/>
      <c r="F4174" s="58"/>
      <c r="G4174" s="58"/>
      <c r="H4174" s="58"/>
      <c r="I4174" s="59">
        <f>K4174/E4150</f>
        <v>12412.119999999999</v>
      </c>
      <c r="J4174" s="59"/>
      <c r="K4174" s="59">
        <f>L4151+L4153+L4159+L4172+L4173+L4154</f>
        <v>12412.119999999999</v>
      </c>
      <c r="L4174" s="59"/>
      <c r="AD4174">
        <f>ROUND((Source!AT847/100)*((ROUND(SUMIF(SmtRes!AQ1452:'SmtRes'!AQ1460,"=1",SmtRes!AD1452:'SmtRes'!AD1460)*Source!I847, 2)+ROUND(SUMIF(SmtRes!AQ1452:'SmtRes'!AQ1460,"=1",SmtRes!AC1452:'SmtRes'!AC1460)*Source!I847, 2))), 2)</f>
        <v>1668</v>
      </c>
      <c r="AE4174">
        <f>ROUND((Source!AU847/100)*((ROUND(SUMIF(SmtRes!AQ1452:'SmtRes'!AQ1460,"=1",SmtRes!AD1452:'SmtRes'!AD1460)*Source!I847, 2)+ROUND(SUMIF(SmtRes!AQ1452:'SmtRes'!AQ1460,"=1",SmtRes!AC1452:'SmtRes'!AC1460)*Source!I847, 2))), 2)</f>
        <v>971.65</v>
      </c>
      <c r="AN4174" s="50">
        <f>L4151+L4153+L4159+L4172+L4173+L4154</f>
        <v>12412.119999999999</v>
      </c>
      <c r="AO4174" s="50">
        <f>L4153</f>
        <v>1121.45</v>
      </c>
      <c r="AQ4174" t="s">
        <v>1569</v>
      </c>
      <c r="AR4174" s="50">
        <f>L4151</f>
        <v>3705.4</v>
      </c>
      <c r="AT4174" s="50">
        <f>L4154</f>
        <v>587.63</v>
      </c>
      <c r="AV4174" t="s">
        <v>1569</v>
      </c>
      <c r="AW4174" s="50">
        <f>L4159</f>
        <v>0</v>
      </c>
      <c r="AZ4174">
        <f>Source!X847</f>
        <v>4421.82</v>
      </c>
      <c r="BA4174">
        <f>Source!Y847</f>
        <v>2575.8200000000002</v>
      </c>
      <c r="CD4174">
        <v>1</v>
      </c>
    </row>
    <row r="4175" spans="1:82" ht="106.5" x14ac:dyDescent="0.2">
      <c r="A4175" s="36" t="s">
        <v>925</v>
      </c>
      <c r="B4175" s="38" t="s">
        <v>1917</v>
      </c>
      <c r="C4175" s="38" t="s">
        <v>1918</v>
      </c>
      <c r="D4175" s="39" t="str">
        <f>Source!H848</f>
        <v>КОМПЛ</v>
      </c>
      <c r="E4175" s="40">
        <f>Source!K848</f>
        <v>1</v>
      </c>
      <c r="F4175" s="40"/>
      <c r="G4175" s="40">
        <f>Source!I848</f>
        <v>1</v>
      </c>
      <c r="H4175" s="42"/>
      <c r="I4175" s="41"/>
      <c r="J4175" s="42"/>
      <c r="K4175" s="41"/>
      <c r="L4175" s="42"/>
    </row>
    <row r="4176" spans="1:82" ht="38.25" x14ac:dyDescent="0.2">
      <c r="B4176" s="55" t="str">
        <f>Source!EO848</f>
        <v>Поправка: 571/пр_2022_т.2_п.4</v>
      </c>
      <c r="C4176" s="55" t="str">
        <f>Source!CN848</f>
        <v>Поправка: 571/пр_2022_т.2_п.4  Наименование: При демонтаже (разборке) металлических конструкций</v>
      </c>
    </row>
    <row r="4177" spans="1:83" ht="15" x14ac:dyDescent="0.2">
      <c r="A4177" s="37"/>
      <c r="B4177" s="40">
        <v>1</v>
      </c>
      <c r="C4177" s="37" t="s">
        <v>1560</v>
      </c>
      <c r="D4177" s="39" t="s">
        <v>1220</v>
      </c>
      <c r="E4177" s="43"/>
      <c r="F4177" s="40"/>
      <c r="G4177" s="43">
        <f>Source!U848</f>
        <v>5.194</v>
      </c>
      <c r="H4177" s="40"/>
      <c r="I4177" s="40"/>
      <c r="J4177" s="40"/>
      <c r="K4177" s="40"/>
      <c r="L4177" s="44">
        <f>SUM(L4178:L4178)-SUMIF(CE4178:CE4178, 1, L4178:L4178)</f>
        <v>2593.7800000000002</v>
      </c>
    </row>
    <row r="4178" spans="1:83" ht="28.5" x14ac:dyDescent="0.2">
      <c r="A4178" s="38"/>
      <c r="B4178" s="38" t="s">
        <v>1451</v>
      </c>
      <c r="C4178" s="38" t="s">
        <v>1452</v>
      </c>
      <c r="D4178" s="39" t="s">
        <v>1220</v>
      </c>
      <c r="E4178" s="40">
        <v>7.42</v>
      </c>
      <c r="F4178" s="40">
        <f>ROUND(0.7,7)</f>
        <v>0.7</v>
      </c>
      <c r="G4178" s="40">
        <f>SmtRes!CX1461</f>
        <v>5.194</v>
      </c>
      <c r="H4178" s="42"/>
      <c r="I4178" s="41"/>
      <c r="J4178" s="42">
        <f>SmtRes!CZ1461</f>
        <v>499.38</v>
      </c>
      <c r="K4178" s="41"/>
      <c r="L4178" s="42">
        <f>SmtRes!DI1461</f>
        <v>2593.7800000000002</v>
      </c>
    </row>
    <row r="4179" spans="1:83" ht="15" x14ac:dyDescent="0.2">
      <c r="A4179" s="37"/>
      <c r="B4179" s="40">
        <v>2</v>
      </c>
      <c r="C4179" s="37" t="s">
        <v>1561</v>
      </c>
      <c r="D4179" s="39"/>
      <c r="E4179" s="43"/>
      <c r="F4179" s="40"/>
      <c r="G4179" s="43"/>
      <c r="H4179" s="40"/>
      <c r="I4179" s="40"/>
      <c r="J4179" s="40"/>
      <c r="K4179" s="40"/>
      <c r="L4179" s="44">
        <f>SUM(L4180:L4182)-SUMIF(CE4180:CE4182, 1, L4180:L4182)</f>
        <v>141.08000000000001</v>
      </c>
    </row>
    <row r="4180" spans="1:83" ht="15" x14ac:dyDescent="0.2">
      <c r="A4180" s="37"/>
      <c r="B4180" s="40"/>
      <c r="C4180" s="37" t="s">
        <v>1563</v>
      </c>
      <c r="D4180" s="39" t="s">
        <v>1220</v>
      </c>
      <c r="E4180" s="43"/>
      <c r="F4180" s="40"/>
      <c r="G4180" s="43">
        <f>Source!V848</f>
        <v>0.25900000000000001</v>
      </c>
      <c r="H4180" s="40"/>
      <c r="I4180" s="40"/>
      <c r="J4180" s="40"/>
      <c r="K4180" s="40"/>
      <c r="L4180" s="44">
        <f>SUMIF(CE4181:CE4182, 1, L4181:L4182)</f>
        <v>123.8</v>
      </c>
      <c r="CE4180">
        <v>1</v>
      </c>
    </row>
    <row r="4181" spans="1:83" ht="28.5" x14ac:dyDescent="0.2">
      <c r="A4181" s="38"/>
      <c r="B4181" s="38" t="s">
        <v>1227</v>
      </c>
      <c r="C4181" s="38" t="s">
        <v>1229</v>
      </c>
      <c r="D4181" s="39" t="s">
        <v>1090</v>
      </c>
      <c r="E4181" s="40">
        <v>0.37</v>
      </c>
      <c r="F4181" s="40">
        <f>ROUND(0.7,7)</f>
        <v>0.7</v>
      </c>
      <c r="G4181" s="40">
        <f>SmtRes!CX1463</f>
        <v>0.25900000000000001</v>
      </c>
      <c r="H4181" s="42"/>
      <c r="I4181" s="41"/>
      <c r="J4181" s="42">
        <f>SmtRes!CZ1463</f>
        <v>544.70000000000005</v>
      </c>
      <c r="K4181" s="41"/>
      <c r="L4181" s="42">
        <f>SmtRes!DG1463</f>
        <v>141.08000000000001</v>
      </c>
    </row>
    <row r="4182" spans="1:83" ht="28.5" x14ac:dyDescent="0.2">
      <c r="A4182" s="38"/>
      <c r="B4182" s="38" t="s">
        <v>1226</v>
      </c>
      <c r="C4182" s="38" t="s">
        <v>1562</v>
      </c>
      <c r="D4182" s="39" t="s">
        <v>1220</v>
      </c>
      <c r="E4182" s="40">
        <f>SmtRes!DO1463*SmtRes!AT1463</f>
        <v>0.37</v>
      </c>
      <c r="F4182" s="40">
        <f>ROUND(0.7,7)</f>
        <v>0.7</v>
      </c>
      <c r="G4182" s="40">
        <f>SmtRes!DO1463*SmtRes!CX1463</f>
        <v>0.25900000000000001</v>
      </c>
      <c r="H4182" s="42"/>
      <c r="I4182" s="41"/>
      <c r="J4182" s="42">
        <f>ROUND(SmtRes!AG1463/SmtRes!DO1463, 2)</f>
        <v>477.98</v>
      </c>
      <c r="K4182" s="41"/>
      <c r="L4182" s="42">
        <f>SmtRes!DH1463</f>
        <v>123.8</v>
      </c>
      <c r="CE4182">
        <v>1</v>
      </c>
    </row>
    <row r="4183" spans="1:83" ht="15" x14ac:dyDescent="0.2">
      <c r="A4183" s="37"/>
      <c r="B4183" s="40">
        <v>4</v>
      </c>
      <c r="C4183" s="37" t="s">
        <v>1576</v>
      </c>
      <c r="D4183" s="39"/>
      <c r="E4183" s="43"/>
      <c r="F4183" s="40"/>
      <c r="G4183" s="43"/>
      <c r="H4183" s="40"/>
      <c r="I4183" s="40"/>
      <c r="J4183" s="40"/>
      <c r="K4183" s="40"/>
      <c r="L4183" s="44">
        <f>SUM(L4184:L4188)-SUMIF(CE4184:CE4188, 1, L4184:L4188)</f>
        <v>0</v>
      </c>
    </row>
    <row r="4184" spans="1:83" ht="14.25" x14ac:dyDescent="0.2">
      <c r="A4184" s="38"/>
      <c r="B4184" s="38" t="s">
        <v>1243</v>
      </c>
      <c r="C4184" s="38" t="s">
        <v>1245</v>
      </c>
      <c r="D4184" s="39" t="s">
        <v>1242</v>
      </c>
      <c r="E4184" s="40">
        <v>0.01</v>
      </c>
      <c r="F4184" s="40">
        <f t="shared" ref="F4184:F4193" si="181">ROUND(0,7)</f>
        <v>0</v>
      </c>
      <c r="G4184" s="40">
        <f>SmtRes!CX1464</f>
        <v>0</v>
      </c>
      <c r="H4184" s="42">
        <f>SmtRes!CZ1464</f>
        <v>238.29</v>
      </c>
      <c r="I4184" s="41">
        <f>SmtRes!AI1464</f>
        <v>2.0699999999999998</v>
      </c>
      <c r="J4184" s="42">
        <f>ROUND(H4184*I4184, 2)</f>
        <v>493.26</v>
      </c>
      <c r="K4184" s="41"/>
      <c r="L4184" s="42">
        <f>SmtRes!DF1464</f>
        <v>0</v>
      </c>
    </row>
    <row r="4185" spans="1:83" ht="14.25" x14ac:dyDescent="0.2">
      <c r="A4185" s="38"/>
      <c r="B4185" s="38" t="s">
        <v>1325</v>
      </c>
      <c r="C4185" s="38" t="s">
        <v>1327</v>
      </c>
      <c r="D4185" s="39" t="s">
        <v>1242</v>
      </c>
      <c r="E4185" s="40">
        <v>0.03</v>
      </c>
      <c r="F4185" s="40">
        <f t="shared" si="181"/>
        <v>0</v>
      </c>
      <c r="G4185" s="40">
        <f>SmtRes!CX1465</f>
        <v>0</v>
      </c>
      <c r="H4185" s="42">
        <f>SmtRes!CZ1465</f>
        <v>80.02</v>
      </c>
      <c r="I4185" s="41">
        <f>SmtRes!AI1465</f>
        <v>2.0699999999999998</v>
      </c>
      <c r="J4185" s="42">
        <f>ROUND(H4185*I4185, 2)</f>
        <v>165.64</v>
      </c>
      <c r="K4185" s="41"/>
      <c r="L4185" s="42">
        <f>SmtRes!DF1465</f>
        <v>0</v>
      </c>
    </row>
    <row r="4186" spans="1:83" ht="14.25" x14ac:dyDescent="0.2">
      <c r="A4186" s="38"/>
      <c r="B4186" s="38" t="s">
        <v>1246</v>
      </c>
      <c r="C4186" s="38" t="s">
        <v>1248</v>
      </c>
      <c r="D4186" s="39" t="s">
        <v>1242</v>
      </c>
      <c r="E4186" s="40">
        <v>0.02</v>
      </c>
      <c r="F4186" s="40">
        <f t="shared" si="181"/>
        <v>0</v>
      </c>
      <c r="G4186" s="40">
        <f>SmtRes!CX1466</f>
        <v>0</v>
      </c>
      <c r="H4186" s="42">
        <f>SmtRes!CZ1466</f>
        <v>56.11</v>
      </c>
      <c r="I4186" s="41">
        <f>SmtRes!AI1466</f>
        <v>1.58</v>
      </c>
      <c r="J4186" s="42">
        <f>ROUND(H4186*I4186, 2)</f>
        <v>88.65</v>
      </c>
      <c r="K4186" s="41"/>
      <c r="L4186" s="42">
        <f>SmtRes!DF1466</f>
        <v>0</v>
      </c>
    </row>
    <row r="4187" spans="1:83" ht="14.25" x14ac:dyDescent="0.2">
      <c r="A4187" s="38"/>
      <c r="B4187" s="38" t="s">
        <v>1334</v>
      </c>
      <c r="C4187" s="38" t="s">
        <v>1336</v>
      </c>
      <c r="D4187" s="39" t="s">
        <v>806</v>
      </c>
      <c r="E4187" s="40">
        <v>1E-4</v>
      </c>
      <c r="F4187" s="40">
        <f t="shared" si="181"/>
        <v>0</v>
      </c>
      <c r="G4187" s="40">
        <f>SmtRes!CX1467</f>
        <v>0</v>
      </c>
      <c r="H4187" s="42">
        <f>SmtRes!CZ1467</f>
        <v>80020.98</v>
      </c>
      <c r="I4187" s="41">
        <f>SmtRes!AI1467</f>
        <v>1.02</v>
      </c>
      <c r="J4187" s="42">
        <f>ROUND(H4187*I4187, 2)</f>
        <v>81621.399999999994</v>
      </c>
      <c r="K4187" s="41"/>
      <c r="L4187" s="42">
        <f>SmtRes!DF1467</f>
        <v>0</v>
      </c>
    </row>
    <row r="4188" spans="1:83" ht="14.25" x14ac:dyDescent="0.2">
      <c r="A4188" s="38"/>
      <c r="B4188" s="38" t="s">
        <v>1252</v>
      </c>
      <c r="C4188" s="38" t="s">
        <v>1254</v>
      </c>
      <c r="D4188" s="39" t="s">
        <v>1242</v>
      </c>
      <c r="E4188" s="40">
        <v>0.12</v>
      </c>
      <c r="F4188" s="40">
        <f t="shared" si="181"/>
        <v>0</v>
      </c>
      <c r="G4188" s="40">
        <f>SmtRes!CX1468</f>
        <v>0</v>
      </c>
      <c r="H4188" s="42">
        <f>SmtRes!CZ1468</f>
        <v>60.6</v>
      </c>
      <c r="I4188" s="41">
        <f>SmtRes!AI1468</f>
        <v>1.1200000000000001</v>
      </c>
      <c r="J4188" s="42">
        <f>ROUND(H4188*I4188, 2)</f>
        <v>67.87</v>
      </c>
      <c r="K4188" s="41"/>
      <c r="L4188" s="42">
        <f>SmtRes!DF1468</f>
        <v>0</v>
      </c>
    </row>
    <row r="4189" spans="1:83" ht="14.25" x14ac:dyDescent="0.2">
      <c r="A4189" s="38"/>
      <c r="B4189" s="38" t="str">
        <f>EtalonRes!I2241</f>
        <v>07.2.07.13</v>
      </c>
      <c r="C4189" s="38" t="str">
        <f>EtalonRes!K2241</f>
        <v>Хомуты стальные</v>
      </c>
      <c r="D4189" s="39" t="str">
        <f>EtalonRes!O2241</f>
        <v>кг</v>
      </c>
      <c r="E4189" s="40">
        <f>EtalonRes!X2241</f>
        <v>0</v>
      </c>
      <c r="F4189" s="40">
        <f t="shared" si="181"/>
        <v>0</v>
      </c>
      <c r="G4189" s="40">
        <f>ROUND(EtalonRes!AG2241*Source!I848, 7)</f>
        <v>0</v>
      </c>
      <c r="H4189" s="42"/>
      <c r="I4189" s="41"/>
      <c r="J4189" s="42"/>
      <c r="K4189" s="41"/>
      <c r="L4189" s="42"/>
    </row>
    <row r="4190" spans="1:83" ht="14.25" x14ac:dyDescent="0.2">
      <c r="A4190" s="38"/>
      <c r="B4190" s="38" t="str">
        <f>EtalonRes!I2242</f>
        <v>08.3.04.02</v>
      </c>
      <c r="C4190" s="38" t="str">
        <f>EtalonRes!K2242</f>
        <v>Сталь стержневая диаметром до 10 мм</v>
      </c>
      <c r="D4190" s="39" t="str">
        <f>EtalonRes!O2242</f>
        <v>т</v>
      </c>
      <c r="E4190" s="40">
        <f>EtalonRes!X2242</f>
        <v>0</v>
      </c>
      <c r="F4190" s="40">
        <f t="shared" si="181"/>
        <v>0</v>
      </c>
      <c r="G4190" s="40">
        <f>ROUND(EtalonRes!AG2242*Source!I848, 7)</f>
        <v>0</v>
      </c>
      <c r="H4190" s="42"/>
      <c r="I4190" s="41"/>
      <c r="J4190" s="42"/>
      <c r="K4190" s="41"/>
      <c r="L4190" s="42"/>
    </row>
    <row r="4191" spans="1:83" ht="14.25" x14ac:dyDescent="0.2">
      <c r="A4191" s="38"/>
      <c r="B4191" s="38" t="str">
        <f>EtalonRes!I2245</f>
        <v>21.2.01.02</v>
      </c>
      <c r="C4191" s="38" t="str">
        <f>EtalonRes!K2245</f>
        <v>Провода неизолированные</v>
      </c>
      <c r="D4191" s="39" t="str">
        <f>EtalonRes!O2245</f>
        <v>т</v>
      </c>
      <c r="E4191" s="40">
        <f>EtalonRes!X2245</f>
        <v>0</v>
      </c>
      <c r="F4191" s="40">
        <f t="shared" si="181"/>
        <v>0</v>
      </c>
      <c r="G4191" s="40">
        <f>ROUND(EtalonRes!AG2245*Source!I848, 7)</f>
        <v>0</v>
      </c>
      <c r="H4191" s="42"/>
      <c r="I4191" s="41"/>
      <c r="J4191" s="42"/>
      <c r="K4191" s="41"/>
      <c r="L4191" s="42"/>
    </row>
    <row r="4192" spans="1:83" ht="14.25" x14ac:dyDescent="0.2">
      <c r="A4192" s="38"/>
      <c r="B4192" s="38" t="str">
        <f>EtalonRes!I2246</f>
        <v>22.2.01.04</v>
      </c>
      <c r="C4192" s="38" t="str">
        <f>EtalonRes!K2246</f>
        <v>Изоляторы штыревые</v>
      </c>
      <c r="D4192" s="39" t="str">
        <f>EtalonRes!O2246</f>
        <v>ШТ</v>
      </c>
      <c r="E4192" s="40">
        <f>EtalonRes!X2246</f>
        <v>0</v>
      </c>
      <c r="F4192" s="40">
        <f t="shared" si="181"/>
        <v>0</v>
      </c>
      <c r="G4192" s="40">
        <f>ROUND(EtalonRes!AG2246*Source!I848, 7)</f>
        <v>0</v>
      </c>
      <c r="H4192" s="42"/>
      <c r="I4192" s="41"/>
      <c r="J4192" s="42"/>
      <c r="K4192" s="41"/>
      <c r="L4192" s="42"/>
    </row>
    <row r="4193" spans="1:83" ht="14.25" x14ac:dyDescent="0.2">
      <c r="A4193" s="38"/>
      <c r="B4193" s="38" t="str">
        <f>EtalonRes!I2247</f>
        <v>22.2.02.03</v>
      </c>
      <c r="C4193" s="45" t="str">
        <f>EtalonRes!K2247</f>
        <v>Детали крепления стальные</v>
      </c>
      <c r="D4193" s="46" t="str">
        <f>EtalonRes!O2247</f>
        <v>кг</v>
      </c>
      <c r="E4193" s="47">
        <f>EtalonRes!X2247</f>
        <v>0</v>
      </c>
      <c r="F4193" s="47">
        <f t="shared" si="181"/>
        <v>0</v>
      </c>
      <c r="G4193" s="47">
        <f>ROUND(EtalonRes!AG2247*Source!I848, 7)</f>
        <v>0</v>
      </c>
      <c r="H4193" s="48"/>
      <c r="I4193" s="49"/>
      <c r="J4193" s="48"/>
      <c r="K4193" s="49"/>
      <c r="L4193" s="48"/>
    </row>
    <row r="4194" spans="1:83" ht="15" x14ac:dyDescent="0.2">
      <c r="A4194" s="38"/>
      <c r="B4194" s="38"/>
      <c r="C4194" s="51" t="s">
        <v>1564</v>
      </c>
      <c r="D4194" s="39"/>
      <c r="E4194" s="40"/>
      <c r="F4194" s="40"/>
      <c r="G4194" s="40"/>
      <c r="H4194" s="42"/>
      <c r="I4194" s="41"/>
      <c r="J4194" s="42"/>
      <c r="K4194" s="41"/>
      <c r="L4194" s="42">
        <f>L4177+L4179+L4180+L4183</f>
        <v>2858.6600000000003</v>
      </c>
    </row>
    <row r="4195" spans="1:83" ht="14.25" x14ac:dyDescent="0.2">
      <c r="A4195" s="38"/>
      <c r="B4195" s="38"/>
      <c r="C4195" s="38" t="s">
        <v>1565</v>
      </c>
      <c r="D4195" s="39"/>
      <c r="E4195" s="40"/>
      <c r="F4195" s="40"/>
      <c r="G4195" s="40"/>
      <c r="H4195" s="42"/>
      <c r="I4195" s="41"/>
      <c r="J4195" s="42"/>
      <c r="K4195" s="41"/>
      <c r="L4195" s="42">
        <f>SUM(AR4175:AR4198)+SUM(AS4175:AS4198)+SUM(AT4175:AT4198)+SUM(AU4175:AU4198)+SUM(AV4175:AV4198)</f>
        <v>2717.5800000000004</v>
      </c>
    </row>
    <row r="4196" spans="1:83" ht="14.25" x14ac:dyDescent="0.2">
      <c r="A4196" s="38"/>
      <c r="B4196" s="38" t="s">
        <v>27</v>
      </c>
      <c r="C4196" s="38" t="s">
        <v>1566</v>
      </c>
      <c r="D4196" s="39" t="s">
        <v>1392</v>
      </c>
      <c r="E4196" s="40">
        <f>Source!BZ848</f>
        <v>103</v>
      </c>
      <c r="F4196" s="40"/>
      <c r="G4196" s="40">
        <f>Source!AT848</f>
        <v>103</v>
      </c>
      <c r="H4196" s="42"/>
      <c r="I4196" s="41"/>
      <c r="J4196" s="42"/>
      <c r="K4196" s="41"/>
      <c r="L4196" s="42">
        <f>SUM(AZ4175:AZ4198)</f>
        <v>2799.11</v>
      </c>
    </row>
    <row r="4197" spans="1:83" ht="14.25" x14ac:dyDescent="0.2">
      <c r="A4197" s="45"/>
      <c r="B4197" s="45" t="s">
        <v>28</v>
      </c>
      <c r="C4197" s="45" t="s">
        <v>1567</v>
      </c>
      <c r="D4197" s="46" t="s">
        <v>1392</v>
      </c>
      <c r="E4197" s="47">
        <f>Source!CA848</f>
        <v>60</v>
      </c>
      <c r="F4197" s="47"/>
      <c r="G4197" s="47">
        <f>Source!AU848</f>
        <v>60</v>
      </c>
      <c r="H4197" s="48"/>
      <c r="I4197" s="49"/>
      <c r="J4197" s="48"/>
      <c r="K4197" s="49"/>
      <c r="L4197" s="48">
        <f>SUM(BA4175:BA4198)</f>
        <v>1630.55</v>
      </c>
    </row>
    <row r="4198" spans="1:83" ht="15" x14ac:dyDescent="0.2">
      <c r="C4198" s="58" t="s">
        <v>1568</v>
      </c>
      <c r="D4198" s="58"/>
      <c r="E4198" s="58"/>
      <c r="F4198" s="58"/>
      <c r="G4198" s="58"/>
      <c r="H4198" s="58"/>
      <c r="I4198" s="59">
        <f>K4198/E4175</f>
        <v>7288.3200000000006</v>
      </c>
      <c r="J4198" s="59"/>
      <c r="K4198" s="59">
        <f>L4177+L4179+L4183+L4196+L4197+L4180</f>
        <v>7288.3200000000006</v>
      </c>
      <c r="L4198" s="59"/>
      <c r="AD4198">
        <f>ROUND((Source!AT848/100)*((ROUND(SUMIF(SmtRes!AQ1461:'SmtRes'!AQ1468,"=1",SmtRes!AD1461:'SmtRes'!AD1468)*Source!I848, 2)+ROUND(SUMIF(SmtRes!AQ1461:'SmtRes'!AQ1468,"=1",SmtRes!AC1461:'SmtRes'!AC1468)*Source!I848, 2))), 2)</f>
        <v>1006.68</v>
      </c>
      <c r="AE4198">
        <f>ROUND((Source!AU848/100)*((ROUND(SUMIF(SmtRes!AQ1461:'SmtRes'!AQ1468,"=1",SmtRes!AD1461:'SmtRes'!AD1468)*Source!I848, 2)+ROUND(SUMIF(SmtRes!AQ1461:'SmtRes'!AQ1468,"=1",SmtRes!AC1461:'SmtRes'!AC1468)*Source!I848, 2))), 2)</f>
        <v>586.41999999999996</v>
      </c>
      <c r="AN4198" s="50">
        <f>L4177+L4179+L4183+L4196+L4197+L4180</f>
        <v>7288.3200000000006</v>
      </c>
      <c r="AO4198" s="50">
        <f>L4179</f>
        <v>141.08000000000001</v>
      </c>
      <c r="AQ4198" t="s">
        <v>1569</v>
      </c>
      <c r="AR4198" s="50">
        <f>L4177</f>
        <v>2593.7800000000002</v>
      </c>
      <c r="AT4198" s="50">
        <f>L4180</f>
        <v>123.8</v>
      </c>
      <c r="AV4198" t="s">
        <v>1569</v>
      </c>
      <c r="AW4198" s="50">
        <f>L4183</f>
        <v>0</v>
      </c>
      <c r="AZ4198">
        <f>Source!X848</f>
        <v>2799.11</v>
      </c>
      <c r="BA4198">
        <f>Source!Y848</f>
        <v>1630.55</v>
      </c>
      <c r="CD4198">
        <v>1</v>
      </c>
    </row>
    <row r="4199" spans="1:83" ht="54" x14ac:dyDescent="0.2">
      <c r="A4199" s="36" t="s">
        <v>929</v>
      </c>
      <c r="B4199" s="38" t="s">
        <v>1917</v>
      </c>
      <c r="C4199" s="38" t="s">
        <v>1919</v>
      </c>
      <c r="D4199" s="39" t="str">
        <f>Source!H849</f>
        <v>КОМПЛ</v>
      </c>
      <c r="E4199" s="40">
        <f>Source!K849</f>
        <v>1</v>
      </c>
      <c r="F4199" s="40"/>
      <c r="G4199" s="40">
        <f>Source!I849</f>
        <v>1</v>
      </c>
      <c r="H4199" s="42"/>
      <c r="I4199" s="41"/>
      <c r="J4199" s="42"/>
      <c r="K4199" s="41"/>
      <c r="L4199" s="42"/>
    </row>
    <row r="4200" spans="1:83" ht="15" x14ac:dyDescent="0.2">
      <c r="A4200" s="37"/>
      <c r="B4200" s="40">
        <v>1</v>
      </c>
      <c r="C4200" s="37" t="s">
        <v>1560</v>
      </c>
      <c r="D4200" s="39" t="s">
        <v>1220</v>
      </c>
      <c r="E4200" s="43"/>
      <c r="F4200" s="40"/>
      <c r="G4200" s="43">
        <f>Source!U849</f>
        <v>7.42</v>
      </c>
      <c r="H4200" s="40"/>
      <c r="I4200" s="40"/>
      <c r="J4200" s="40"/>
      <c r="K4200" s="40"/>
      <c r="L4200" s="44">
        <f>SUM(L4201:L4201)-SUMIF(CE4201:CE4201, 1, L4201:L4201)</f>
        <v>3705.4</v>
      </c>
    </row>
    <row r="4201" spans="1:83" ht="28.5" x14ac:dyDescent="0.2">
      <c r="A4201" s="38"/>
      <c r="B4201" s="38" t="s">
        <v>1451</v>
      </c>
      <c r="C4201" s="38" t="s">
        <v>1452</v>
      </c>
      <c r="D4201" s="39" t="s">
        <v>1220</v>
      </c>
      <c r="E4201" s="40">
        <v>7.42</v>
      </c>
      <c r="F4201" s="40"/>
      <c r="G4201" s="40">
        <f>SmtRes!CX1469</f>
        <v>7.42</v>
      </c>
      <c r="H4201" s="42"/>
      <c r="I4201" s="41"/>
      <c r="J4201" s="42">
        <f>SmtRes!CZ1469</f>
        <v>499.38</v>
      </c>
      <c r="K4201" s="41"/>
      <c r="L4201" s="42">
        <f>SmtRes!DI1469</f>
        <v>3705.4</v>
      </c>
    </row>
    <row r="4202" spans="1:83" ht="15" x14ac:dyDescent="0.2">
      <c r="A4202" s="37"/>
      <c r="B4202" s="40">
        <v>2</v>
      </c>
      <c r="C4202" s="37" t="s">
        <v>1561</v>
      </c>
      <c r="D4202" s="39"/>
      <c r="E4202" s="43"/>
      <c r="F4202" s="40"/>
      <c r="G4202" s="43"/>
      <c r="H4202" s="40"/>
      <c r="I4202" s="40"/>
      <c r="J4202" s="40"/>
      <c r="K4202" s="40"/>
      <c r="L4202" s="44">
        <f>SUM(L4203:L4205)-SUMIF(CE4203:CE4205, 1, L4203:L4205)</f>
        <v>201.54000000000002</v>
      </c>
    </row>
    <row r="4203" spans="1:83" ht="15" x14ac:dyDescent="0.2">
      <c r="A4203" s="37"/>
      <c r="B4203" s="40"/>
      <c r="C4203" s="37" t="s">
        <v>1563</v>
      </c>
      <c r="D4203" s="39" t="s">
        <v>1220</v>
      </c>
      <c r="E4203" s="43"/>
      <c r="F4203" s="40"/>
      <c r="G4203" s="43">
        <f>Source!V849</f>
        <v>0.37</v>
      </c>
      <c r="H4203" s="40"/>
      <c r="I4203" s="40"/>
      <c r="J4203" s="40"/>
      <c r="K4203" s="40"/>
      <c r="L4203" s="44">
        <f>SUMIF(CE4204:CE4205, 1, L4204:L4205)</f>
        <v>176.85</v>
      </c>
      <c r="CE4203">
        <v>1</v>
      </c>
    </row>
    <row r="4204" spans="1:83" ht="28.5" x14ac:dyDescent="0.2">
      <c r="A4204" s="38"/>
      <c r="B4204" s="38" t="s">
        <v>1227</v>
      </c>
      <c r="C4204" s="38" t="s">
        <v>1229</v>
      </c>
      <c r="D4204" s="39" t="s">
        <v>1090</v>
      </c>
      <c r="E4204" s="40">
        <v>0.37</v>
      </c>
      <c r="F4204" s="40"/>
      <c r="G4204" s="40">
        <f>SmtRes!CX1471</f>
        <v>0.37</v>
      </c>
      <c r="H4204" s="42"/>
      <c r="I4204" s="41"/>
      <c r="J4204" s="42">
        <f>SmtRes!CZ1471</f>
        <v>544.70000000000005</v>
      </c>
      <c r="K4204" s="41"/>
      <c r="L4204" s="42">
        <f>SmtRes!DG1471</f>
        <v>201.54</v>
      </c>
    </row>
    <row r="4205" spans="1:83" ht="28.5" x14ac:dyDescent="0.2">
      <c r="A4205" s="38"/>
      <c r="B4205" s="38" t="s">
        <v>1226</v>
      </c>
      <c r="C4205" s="38" t="s">
        <v>1562</v>
      </c>
      <c r="D4205" s="39" t="s">
        <v>1220</v>
      </c>
      <c r="E4205" s="40">
        <f>SmtRes!DO1471*SmtRes!AT1471</f>
        <v>0.37</v>
      </c>
      <c r="F4205" s="40"/>
      <c r="G4205" s="40">
        <f>SmtRes!DO1471*SmtRes!CX1471</f>
        <v>0.37</v>
      </c>
      <c r="H4205" s="42"/>
      <c r="I4205" s="41"/>
      <c r="J4205" s="42">
        <f>ROUND(SmtRes!AG1471/SmtRes!DO1471, 2)</f>
        <v>477.98</v>
      </c>
      <c r="K4205" s="41"/>
      <c r="L4205" s="42">
        <f>SmtRes!DH1471</f>
        <v>176.85</v>
      </c>
      <c r="CE4205">
        <v>1</v>
      </c>
    </row>
    <row r="4206" spans="1:83" ht="15" x14ac:dyDescent="0.2">
      <c r="A4206" s="37"/>
      <c r="B4206" s="40">
        <v>4</v>
      </c>
      <c r="C4206" s="37" t="s">
        <v>1576</v>
      </c>
      <c r="D4206" s="39"/>
      <c r="E4206" s="43"/>
      <c r="F4206" s="40"/>
      <c r="G4206" s="43"/>
      <c r="H4206" s="40"/>
      <c r="I4206" s="40"/>
      <c r="J4206" s="40"/>
      <c r="K4206" s="40"/>
      <c r="L4206" s="44">
        <f>SUM(L4207:L4211)-SUMIF(CE4207:CE4211, 1, L4207:L4211)</f>
        <v>0</v>
      </c>
    </row>
    <row r="4207" spans="1:83" ht="14.25" x14ac:dyDescent="0.2">
      <c r="A4207" s="38"/>
      <c r="B4207" s="38" t="s">
        <v>1243</v>
      </c>
      <c r="C4207" s="38" t="s">
        <v>1245</v>
      </c>
      <c r="D4207" s="39" t="s">
        <v>1242</v>
      </c>
      <c r="E4207" s="40">
        <v>0.01</v>
      </c>
      <c r="F4207" s="40">
        <f t="shared" ref="F4207:F4216" si="182">ROUND(0,7)</f>
        <v>0</v>
      </c>
      <c r="G4207" s="40">
        <f>SmtRes!CX1472</f>
        <v>0</v>
      </c>
      <c r="H4207" s="42">
        <f>SmtRes!CZ1472</f>
        <v>238.29</v>
      </c>
      <c r="I4207" s="41">
        <f>SmtRes!AI1472</f>
        <v>2.0699999999999998</v>
      </c>
      <c r="J4207" s="42">
        <f>ROUND(H4207*I4207, 2)</f>
        <v>493.26</v>
      </c>
      <c r="K4207" s="41"/>
      <c r="L4207" s="42">
        <f>SmtRes!DF1472</f>
        <v>0</v>
      </c>
    </row>
    <row r="4208" spans="1:83" ht="14.25" x14ac:dyDescent="0.2">
      <c r="A4208" s="38"/>
      <c r="B4208" s="38" t="s">
        <v>1325</v>
      </c>
      <c r="C4208" s="38" t="s">
        <v>1327</v>
      </c>
      <c r="D4208" s="39" t="s">
        <v>1242</v>
      </c>
      <c r="E4208" s="40">
        <v>0.03</v>
      </c>
      <c r="F4208" s="40">
        <f t="shared" si="182"/>
        <v>0</v>
      </c>
      <c r="G4208" s="40">
        <f>SmtRes!CX1473</f>
        <v>0</v>
      </c>
      <c r="H4208" s="42">
        <f>SmtRes!CZ1473</f>
        <v>80.02</v>
      </c>
      <c r="I4208" s="41">
        <f>SmtRes!AI1473</f>
        <v>2.0699999999999998</v>
      </c>
      <c r="J4208" s="42">
        <f>ROUND(H4208*I4208, 2)</f>
        <v>165.64</v>
      </c>
      <c r="K4208" s="41"/>
      <c r="L4208" s="42">
        <f>SmtRes!DF1473</f>
        <v>0</v>
      </c>
    </row>
    <row r="4209" spans="1:82" ht="14.25" x14ac:dyDescent="0.2">
      <c r="A4209" s="38"/>
      <c r="B4209" s="38" t="s">
        <v>1246</v>
      </c>
      <c r="C4209" s="38" t="s">
        <v>1248</v>
      </c>
      <c r="D4209" s="39" t="s">
        <v>1242</v>
      </c>
      <c r="E4209" s="40">
        <v>0.02</v>
      </c>
      <c r="F4209" s="40">
        <f t="shared" si="182"/>
        <v>0</v>
      </c>
      <c r="G4209" s="40">
        <f>SmtRes!CX1474</f>
        <v>0</v>
      </c>
      <c r="H4209" s="42">
        <f>SmtRes!CZ1474</f>
        <v>56.11</v>
      </c>
      <c r="I4209" s="41">
        <f>SmtRes!AI1474</f>
        <v>1.58</v>
      </c>
      <c r="J4209" s="42">
        <f>ROUND(H4209*I4209, 2)</f>
        <v>88.65</v>
      </c>
      <c r="K4209" s="41"/>
      <c r="L4209" s="42">
        <f>SmtRes!DF1474</f>
        <v>0</v>
      </c>
    </row>
    <row r="4210" spans="1:82" ht="14.25" x14ac:dyDescent="0.2">
      <c r="A4210" s="38"/>
      <c r="B4210" s="38" t="s">
        <v>1334</v>
      </c>
      <c r="C4210" s="38" t="s">
        <v>1336</v>
      </c>
      <c r="D4210" s="39" t="s">
        <v>806</v>
      </c>
      <c r="E4210" s="40">
        <v>1E-4</v>
      </c>
      <c r="F4210" s="40">
        <f t="shared" si="182"/>
        <v>0</v>
      </c>
      <c r="G4210" s="40">
        <f>SmtRes!CX1475</f>
        <v>0</v>
      </c>
      <c r="H4210" s="42">
        <f>SmtRes!CZ1475</f>
        <v>80020.98</v>
      </c>
      <c r="I4210" s="41">
        <f>SmtRes!AI1475</f>
        <v>1.02</v>
      </c>
      <c r="J4210" s="42">
        <f>ROUND(H4210*I4210, 2)</f>
        <v>81621.399999999994</v>
      </c>
      <c r="K4210" s="41"/>
      <c r="L4210" s="42">
        <f>SmtRes!DF1475</f>
        <v>0</v>
      </c>
    </row>
    <row r="4211" spans="1:82" ht="14.25" x14ac:dyDescent="0.2">
      <c r="A4211" s="38"/>
      <c r="B4211" s="38" t="s">
        <v>1252</v>
      </c>
      <c r="C4211" s="38" t="s">
        <v>1254</v>
      </c>
      <c r="D4211" s="39" t="s">
        <v>1242</v>
      </c>
      <c r="E4211" s="40">
        <v>0.12</v>
      </c>
      <c r="F4211" s="40">
        <f t="shared" si="182"/>
        <v>0</v>
      </c>
      <c r="G4211" s="40">
        <f>SmtRes!CX1476</f>
        <v>0</v>
      </c>
      <c r="H4211" s="42">
        <f>SmtRes!CZ1476</f>
        <v>60.6</v>
      </c>
      <c r="I4211" s="41">
        <f>SmtRes!AI1476</f>
        <v>1.1200000000000001</v>
      </c>
      <c r="J4211" s="42">
        <f>ROUND(H4211*I4211, 2)</f>
        <v>67.87</v>
      </c>
      <c r="K4211" s="41"/>
      <c r="L4211" s="42">
        <f>SmtRes!DF1476</f>
        <v>0</v>
      </c>
    </row>
    <row r="4212" spans="1:82" ht="14.25" x14ac:dyDescent="0.2">
      <c r="A4212" s="38"/>
      <c r="B4212" s="38" t="str">
        <f>EtalonRes!I2255</f>
        <v>07.2.07.13</v>
      </c>
      <c r="C4212" s="38" t="str">
        <f>EtalonRes!K2255</f>
        <v>Хомуты стальные</v>
      </c>
      <c r="D4212" s="39" t="str">
        <f>EtalonRes!O2255</f>
        <v>кг</v>
      </c>
      <c r="E4212" s="40">
        <f>EtalonRes!X2255</f>
        <v>0</v>
      </c>
      <c r="F4212" s="40">
        <f t="shared" si="182"/>
        <v>0</v>
      </c>
      <c r="G4212" s="40">
        <f>ROUND(EtalonRes!AG2255*Source!I849, 7)</f>
        <v>0</v>
      </c>
      <c r="H4212" s="42"/>
      <c r="I4212" s="41"/>
      <c r="J4212" s="42"/>
      <c r="K4212" s="41"/>
      <c r="L4212" s="42"/>
    </row>
    <row r="4213" spans="1:82" ht="14.25" x14ac:dyDescent="0.2">
      <c r="A4213" s="38"/>
      <c r="B4213" s="38" t="str">
        <f>EtalonRes!I2256</f>
        <v>08.3.04.02</v>
      </c>
      <c r="C4213" s="38" t="str">
        <f>EtalonRes!K2256</f>
        <v>Сталь стержневая диаметром до 10 мм</v>
      </c>
      <c r="D4213" s="39" t="str">
        <f>EtalonRes!O2256</f>
        <v>т</v>
      </c>
      <c r="E4213" s="40">
        <f>EtalonRes!X2256</f>
        <v>0</v>
      </c>
      <c r="F4213" s="40">
        <f t="shared" si="182"/>
        <v>0</v>
      </c>
      <c r="G4213" s="40">
        <f>ROUND(EtalonRes!AG2256*Source!I849, 7)</f>
        <v>0</v>
      </c>
      <c r="H4213" s="42"/>
      <c r="I4213" s="41"/>
      <c r="J4213" s="42"/>
      <c r="K4213" s="41"/>
      <c r="L4213" s="42"/>
    </row>
    <row r="4214" spans="1:82" ht="14.25" x14ac:dyDescent="0.2">
      <c r="A4214" s="38"/>
      <c r="B4214" s="38" t="str">
        <f>EtalonRes!I2259</f>
        <v>21.2.01.02</v>
      </c>
      <c r="C4214" s="38" t="str">
        <f>EtalonRes!K2259</f>
        <v>Провода неизолированные</v>
      </c>
      <c r="D4214" s="39" t="str">
        <f>EtalonRes!O2259</f>
        <v>т</v>
      </c>
      <c r="E4214" s="40">
        <f>EtalonRes!X2259</f>
        <v>0</v>
      </c>
      <c r="F4214" s="40">
        <f t="shared" si="182"/>
        <v>0</v>
      </c>
      <c r="G4214" s="40">
        <f>ROUND(EtalonRes!AG2259*Source!I849, 7)</f>
        <v>0</v>
      </c>
      <c r="H4214" s="42"/>
      <c r="I4214" s="41"/>
      <c r="J4214" s="42"/>
      <c r="K4214" s="41"/>
      <c r="L4214" s="42"/>
    </row>
    <row r="4215" spans="1:82" ht="14.25" x14ac:dyDescent="0.2">
      <c r="A4215" s="38"/>
      <c r="B4215" s="38" t="str">
        <f>EtalonRes!I2260</f>
        <v>22.2.01.04</v>
      </c>
      <c r="C4215" s="38" t="str">
        <f>EtalonRes!K2260</f>
        <v>Изоляторы штыревые</v>
      </c>
      <c r="D4215" s="39" t="str">
        <f>EtalonRes!O2260</f>
        <v>ШТ</v>
      </c>
      <c r="E4215" s="40">
        <f>EtalonRes!X2260</f>
        <v>0</v>
      </c>
      <c r="F4215" s="40">
        <f t="shared" si="182"/>
        <v>0</v>
      </c>
      <c r="G4215" s="40">
        <f>ROUND(EtalonRes!AG2260*Source!I849, 7)</f>
        <v>0</v>
      </c>
      <c r="H4215" s="42"/>
      <c r="I4215" s="41"/>
      <c r="J4215" s="42"/>
      <c r="K4215" s="41"/>
      <c r="L4215" s="42"/>
    </row>
    <row r="4216" spans="1:82" ht="14.25" x14ac:dyDescent="0.2">
      <c r="A4216" s="38"/>
      <c r="B4216" s="38" t="str">
        <f>EtalonRes!I2261</f>
        <v>22.2.02.03</v>
      </c>
      <c r="C4216" s="45" t="str">
        <f>EtalonRes!K2261</f>
        <v>Детали крепления стальные</v>
      </c>
      <c r="D4216" s="46" t="str">
        <f>EtalonRes!O2261</f>
        <v>кг</v>
      </c>
      <c r="E4216" s="47">
        <f>EtalonRes!X2261</f>
        <v>0</v>
      </c>
      <c r="F4216" s="47">
        <f t="shared" si="182"/>
        <v>0</v>
      </c>
      <c r="G4216" s="47">
        <f>ROUND(EtalonRes!AG2261*Source!I849, 7)</f>
        <v>0</v>
      </c>
      <c r="H4216" s="48"/>
      <c r="I4216" s="49"/>
      <c r="J4216" s="48"/>
      <c r="K4216" s="49"/>
      <c r="L4216" s="48"/>
    </row>
    <row r="4217" spans="1:82" ht="15" x14ac:dyDescent="0.2">
      <c r="A4217" s="38"/>
      <c r="B4217" s="38"/>
      <c r="C4217" s="51" t="s">
        <v>1564</v>
      </c>
      <c r="D4217" s="39"/>
      <c r="E4217" s="40"/>
      <c r="F4217" s="40"/>
      <c r="G4217" s="40"/>
      <c r="H4217" s="42"/>
      <c r="I4217" s="41"/>
      <c r="J4217" s="42"/>
      <c r="K4217" s="41"/>
      <c r="L4217" s="42">
        <f>L4200+L4202+L4203+L4206</f>
        <v>4083.79</v>
      </c>
    </row>
    <row r="4218" spans="1:82" ht="14.25" x14ac:dyDescent="0.2">
      <c r="A4218" s="38"/>
      <c r="B4218" s="38"/>
      <c r="C4218" s="38" t="s">
        <v>1565</v>
      </c>
      <c r="D4218" s="39"/>
      <c r="E4218" s="40"/>
      <c r="F4218" s="40"/>
      <c r="G4218" s="40"/>
      <c r="H4218" s="42"/>
      <c r="I4218" s="41"/>
      <c r="J4218" s="42"/>
      <c r="K4218" s="41"/>
      <c r="L4218" s="42">
        <f>SUM(AR4199:AR4221)+SUM(AS4199:AS4221)+SUM(AT4199:AT4221)+SUM(AU4199:AU4221)+SUM(AV4199:AV4221)</f>
        <v>3882.25</v>
      </c>
    </row>
    <row r="4219" spans="1:82" ht="14.25" x14ac:dyDescent="0.2">
      <c r="A4219" s="38"/>
      <c r="B4219" s="38" t="s">
        <v>27</v>
      </c>
      <c r="C4219" s="38" t="s">
        <v>1566</v>
      </c>
      <c r="D4219" s="39" t="s">
        <v>1392</v>
      </c>
      <c r="E4219" s="40">
        <f>Source!BZ849</f>
        <v>103</v>
      </c>
      <c r="F4219" s="40"/>
      <c r="G4219" s="40">
        <f>Source!AT849</f>
        <v>103</v>
      </c>
      <c r="H4219" s="42"/>
      <c r="I4219" s="41"/>
      <c r="J4219" s="42"/>
      <c r="K4219" s="41"/>
      <c r="L4219" s="42">
        <f>SUM(AZ4199:AZ4221)</f>
        <v>3998.72</v>
      </c>
    </row>
    <row r="4220" spans="1:82" ht="14.25" x14ac:dyDescent="0.2">
      <c r="A4220" s="45"/>
      <c r="B4220" s="45" t="s">
        <v>28</v>
      </c>
      <c r="C4220" s="45" t="s">
        <v>1567</v>
      </c>
      <c r="D4220" s="46" t="s">
        <v>1392</v>
      </c>
      <c r="E4220" s="47">
        <f>Source!CA849</f>
        <v>60</v>
      </c>
      <c r="F4220" s="47"/>
      <c r="G4220" s="47">
        <f>Source!AU849</f>
        <v>60</v>
      </c>
      <c r="H4220" s="48"/>
      <c r="I4220" s="49"/>
      <c r="J4220" s="48"/>
      <c r="K4220" s="49"/>
      <c r="L4220" s="48">
        <f>SUM(BA4199:BA4221)</f>
        <v>2329.35</v>
      </c>
    </row>
    <row r="4221" spans="1:82" ht="15" x14ac:dyDescent="0.2">
      <c r="C4221" s="58" t="s">
        <v>1568</v>
      </c>
      <c r="D4221" s="58"/>
      <c r="E4221" s="58"/>
      <c r="F4221" s="58"/>
      <c r="G4221" s="58"/>
      <c r="H4221" s="58"/>
      <c r="I4221" s="59">
        <f>K4221/E4199</f>
        <v>10411.86</v>
      </c>
      <c r="J4221" s="59"/>
      <c r="K4221" s="59">
        <f>L4200+L4202+L4206+L4219+L4220+L4203</f>
        <v>10411.86</v>
      </c>
      <c r="L4221" s="59"/>
      <c r="AD4221">
        <f>ROUND((Source!AT849/100)*((ROUND(SUMIF(SmtRes!AQ1469:'SmtRes'!AQ1476,"=1",SmtRes!AD1469:'SmtRes'!AD1476)*Source!I849, 2)+ROUND(SUMIF(SmtRes!AQ1469:'SmtRes'!AQ1476,"=1",SmtRes!AC1469:'SmtRes'!AC1476)*Source!I849, 2))), 2)</f>
        <v>1006.68</v>
      </c>
      <c r="AE4221">
        <f>ROUND((Source!AU849/100)*((ROUND(SUMIF(SmtRes!AQ1469:'SmtRes'!AQ1476,"=1",SmtRes!AD1469:'SmtRes'!AD1476)*Source!I849, 2)+ROUND(SUMIF(SmtRes!AQ1469:'SmtRes'!AQ1476,"=1",SmtRes!AC1469:'SmtRes'!AC1476)*Source!I849, 2))), 2)</f>
        <v>586.41999999999996</v>
      </c>
      <c r="AN4221" s="50">
        <f>L4200+L4202+L4206+L4219+L4220+L4203</f>
        <v>10411.86</v>
      </c>
      <c r="AO4221" s="50">
        <f>L4202</f>
        <v>201.54000000000002</v>
      </c>
      <c r="AQ4221" t="s">
        <v>1569</v>
      </c>
      <c r="AR4221" s="50">
        <f>L4200</f>
        <v>3705.4</v>
      </c>
      <c r="AT4221" s="50">
        <f>L4203</f>
        <v>176.85</v>
      </c>
      <c r="AV4221" t="s">
        <v>1569</v>
      </c>
      <c r="AW4221" s="50">
        <f>L4206</f>
        <v>0</v>
      </c>
      <c r="AZ4221">
        <f>Source!X849</f>
        <v>3998.72</v>
      </c>
      <c r="BA4221">
        <f>Source!Y849</f>
        <v>2329.35</v>
      </c>
      <c r="CD4221">
        <v>1</v>
      </c>
    </row>
    <row r="4223" spans="1:82" ht="16.5" x14ac:dyDescent="0.2">
      <c r="A4223" s="61" t="s">
        <v>1920</v>
      </c>
      <c r="B4223" s="61"/>
      <c r="C4223" s="61"/>
      <c r="D4223" s="61"/>
      <c r="E4223" s="61"/>
      <c r="F4223" s="61"/>
      <c r="G4223" s="61"/>
      <c r="H4223" s="61"/>
      <c r="I4223" s="61"/>
      <c r="J4223" s="61"/>
      <c r="K4223" s="61"/>
      <c r="L4223" s="61"/>
    </row>
    <row r="4224" spans="1:82" ht="149.25" x14ac:dyDescent="0.2">
      <c r="A4224" s="36" t="s">
        <v>932</v>
      </c>
      <c r="B4224" s="38" t="s">
        <v>1921</v>
      </c>
      <c r="C4224" s="38" t="s">
        <v>1922</v>
      </c>
      <c r="D4224" s="39" t="str">
        <f>Source!H885</f>
        <v>ШТ</v>
      </c>
      <c r="E4224" s="40">
        <f>Source!K885</f>
        <v>1</v>
      </c>
      <c r="F4224" s="40"/>
      <c r="G4224" s="40">
        <f>Source!I885</f>
        <v>1</v>
      </c>
      <c r="H4224" s="42"/>
      <c r="I4224" s="41"/>
      <c r="J4224" s="42"/>
      <c r="K4224" s="41"/>
      <c r="L4224" s="42"/>
    </row>
    <row r="4225" spans="1:83" ht="89.25" x14ac:dyDescent="0.2">
      <c r="B4225" s="55" t="str">
        <f>Source!EO885</f>
        <v>Поправка: 571/пр_2022_т.3_п.2</v>
      </c>
      <c r="C4225" s="55" t="str">
        <f>Source!CN885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4226" spans="1:83" ht="15" x14ac:dyDescent="0.2">
      <c r="A4226" s="37"/>
      <c r="B4226" s="40">
        <v>1</v>
      </c>
      <c r="C4226" s="37" t="s">
        <v>1560</v>
      </c>
      <c r="D4226" s="39" t="s">
        <v>1220</v>
      </c>
      <c r="E4226" s="43"/>
      <c r="F4226" s="40"/>
      <c r="G4226" s="43">
        <f>Source!U885</f>
        <v>0.51600000000000001</v>
      </c>
      <c r="H4226" s="40"/>
      <c r="I4226" s="40"/>
      <c r="J4226" s="40"/>
      <c r="K4226" s="40"/>
      <c r="L4226" s="44">
        <f>SUM(L4227:L4227)-SUMIF(CE4227:CE4227, 1, L4227:L4227)</f>
        <v>268.72000000000003</v>
      </c>
    </row>
    <row r="4227" spans="1:83" ht="28.5" x14ac:dyDescent="0.2">
      <c r="A4227" s="38"/>
      <c r="B4227" s="38" t="s">
        <v>1453</v>
      </c>
      <c r="C4227" s="38" t="s">
        <v>1454</v>
      </c>
      <c r="D4227" s="39" t="s">
        <v>1220</v>
      </c>
      <c r="E4227" s="40">
        <v>0.86</v>
      </c>
      <c r="F4227" s="40">
        <f>ROUND(0.6,7)</f>
        <v>0.6</v>
      </c>
      <c r="G4227" s="40">
        <f>SmtRes!CX1477</f>
        <v>0.51600000000000001</v>
      </c>
      <c r="H4227" s="42"/>
      <c r="I4227" s="41"/>
      <c r="J4227" s="42">
        <f>SmtRes!CZ1477</f>
        <v>520.78</v>
      </c>
      <c r="K4227" s="41"/>
      <c r="L4227" s="42">
        <f>SmtRes!DI1477</f>
        <v>268.72000000000003</v>
      </c>
    </row>
    <row r="4228" spans="1:83" ht="15" x14ac:dyDescent="0.2">
      <c r="A4228" s="37"/>
      <c r="B4228" s="40">
        <v>2</v>
      </c>
      <c r="C4228" s="37" t="s">
        <v>1561</v>
      </c>
      <c r="D4228" s="39"/>
      <c r="E4228" s="43"/>
      <c r="F4228" s="40"/>
      <c r="G4228" s="43"/>
      <c r="H4228" s="40"/>
      <c r="I4228" s="40"/>
      <c r="J4228" s="40"/>
      <c r="K4228" s="40"/>
      <c r="L4228" s="44">
        <f>SUM(L4229:L4233)-SUMIF(CE4229:CE4233, 1, L4229:L4233)</f>
        <v>121.02000000000004</v>
      </c>
    </row>
    <row r="4229" spans="1:83" ht="15" x14ac:dyDescent="0.2">
      <c r="A4229" s="37"/>
      <c r="B4229" s="40"/>
      <c r="C4229" s="37" t="s">
        <v>1563</v>
      </c>
      <c r="D4229" s="39" t="s">
        <v>1220</v>
      </c>
      <c r="E4229" s="43"/>
      <c r="F4229" s="40"/>
      <c r="G4229" s="43">
        <f>Source!V885</f>
        <v>0.12</v>
      </c>
      <c r="H4229" s="40"/>
      <c r="I4229" s="40"/>
      <c r="J4229" s="40"/>
      <c r="K4229" s="40"/>
      <c r="L4229" s="44">
        <f>SUMIF(CE4230:CE4233, 1, L4230:L4233)</f>
        <v>67.2</v>
      </c>
      <c r="CE4229">
        <v>1</v>
      </c>
    </row>
    <row r="4230" spans="1:83" ht="28.5" x14ac:dyDescent="0.2">
      <c r="A4230" s="38"/>
      <c r="B4230" s="38" t="s">
        <v>1284</v>
      </c>
      <c r="C4230" s="38" t="s">
        <v>1286</v>
      </c>
      <c r="D4230" s="39" t="s">
        <v>1090</v>
      </c>
      <c r="E4230" s="40">
        <v>0.1</v>
      </c>
      <c r="F4230" s="40">
        <f>ROUND(0.6,7)</f>
        <v>0.6</v>
      </c>
      <c r="G4230" s="40">
        <f>SmtRes!CX1479</f>
        <v>0.06</v>
      </c>
      <c r="H4230" s="42"/>
      <c r="I4230" s="41"/>
      <c r="J4230" s="42">
        <f>SmtRes!CZ1479</f>
        <v>1472.33</v>
      </c>
      <c r="K4230" s="41"/>
      <c r="L4230" s="42">
        <f>SmtRes!DG1479</f>
        <v>88.34</v>
      </c>
    </row>
    <row r="4231" spans="1:83" ht="28.5" x14ac:dyDescent="0.2">
      <c r="A4231" s="38"/>
      <c r="B4231" s="38" t="s">
        <v>1287</v>
      </c>
      <c r="C4231" s="38" t="s">
        <v>1603</v>
      </c>
      <c r="D4231" s="39" t="s">
        <v>1220</v>
      </c>
      <c r="E4231" s="40">
        <f>SmtRes!DO1479*SmtRes!AT1479</f>
        <v>0.1</v>
      </c>
      <c r="F4231" s="40">
        <f>ROUND(0.6,7)</f>
        <v>0.6</v>
      </c>
      <c r="G4231" s="40">
        <f>SmtRes!DO1479*SmtRes!CX1479</f>
        <v>0.06</v>
      </c>
      <c r="H4231" s="42"/>
      <c r="I4231" s="41"/>
      <c r="J4231" s="42">
        <f>ROUND(SmtRes!AG1479/SmtRes!DO1479, 2)</f>
        <v>642.05999999999995</v>
      </c>
      <c r="K4231" s="41"/>
      <c r="L4231" s="42">
        <f>SmtRes!DH1479</f>
        <v>38.520000000000003</v>
      </c>
      <c r="CE4231">
        <v>1</v>
      </c>
    </row>
    <row r="4232" spans="1:83" ht="28.5" x14ac:dyDescent="0.2">
      <c r="A4232" s="38"/>
      <c r="B4232" s="38" t="s">
        <v>1227</v>
      </c>
      <c r="C4232" s="38" t="s">
        <v>1229</v>
      </c>
      <c r="D4232" s="39" t="s">
        <v>1090</v>
      </c>
      <c r="E4232" s="40">
        <v>0.1</v>
      </c>
      <c r="F4232" s="40">
        <f>ROUND(0.6,7)</f>
        <v>0.6</v>
      </c>
      <c r="G4232" s="40">
        <f>SmtRes!CX1480</f>
        <v>0.06</v>
      </c>
      <c r="H4232" s="42"/>
      <c r="I4232" s="41"/>
      <c r="J4232" s="42">
        <f>SmtRes!CZ1480</f>
        <v>544.70000000000005</v>
      </c>
      <c r="K4232" s="41"/>
      <c r="L4232" s="42">
        <f>SmtRes!DG1480</f>
        <v>32.68</v>
      </c>
    </row>
    <row r="4233" spans="1:83" ht="28.5" x14ac:dyDescent="0.2">
      <c r="A4233" s="38"/>
      <c r="B4233" s="38" t="s">
        <v>1226</v>
      </c>
      <c r="C4233" s="38" t="s">
        <v>1562</v>
      </c>
      <c r="D4233" s="39" t="s">
        <v>1220</v>
      </c>
      <c r="E4233" s="40">
        <f>SmtRes!DO1480*SmtRes!AT1480</f>
        <v>0.1</v>
      </c>
      <c r="F4233" s="40">
        <f>ROUND(0.6,7)</f>
        <v>0.6</v>
      </c>
      <c r="G4233" s="40">
        <f>SmtRes!DO1480*SmtRes!CX1480</f>
        <v>0.06</v>
      </c>
      <c r="H4233" s="42"/>
      <c r="I4233" s="41"/>
      <c r="J4233" s="42">
        <f>ROUND(SmtRes!AG1480/SmtRes!DO1480, 2)</f>
        <v>477.98</v>
      </c>
      <c r="K4233" s="41"/>
      <c r="L4233" s="42">
        <f>SmtRes!DH1480</f>
        <v>28.68</v>
      </c>
      <c r="CE4233">
        <v>1</v>
      </c>
    </row>
    <row r="4234" spans="1:83" ht="15" x14ac:dyDescent="0.2">
      <c r="A4234" s="37"/>
      <c r="B4234" s="40">
        <v>4</v>
      </c>
      <c r="C4234" s="37" t="s">
        <v>1576</v>
      </c>
      <c r="D4234" s="39"/>
      <c r="E4234" s="43"/>
      <c r="F4234" s="40"/>
      <c r="G4234" s="43"/>
      <c r="H4234" s="40"/>
      <c r="I4234" s="40"/>
      <c r="J4234" s="40"/>
      <c r="K4234" s="40"/>
      <c r="L4234" s="44">
        <f>SUM(L4235:L4237)-SUMIF(CE4235:CE4237, 1, L4235:L4237)</f>
        <v>0</v>
      </c>
    </row>
    <row r="4235" spans="1:83" ht="71.25" x14ac:dyDescent="0.2">
      <c r="A4235" s="38"/>
      <c r="B4235" s="38" t="s">
        <v>1402</v>
      </c>
      <c r="C4235" s="38" t="s">
        <v>1404</v>
      </c>
      <c r="D4235" s="39" t="s">
        <v>1405</v>
      </c>
      <c r="E4235" s="40">
        <v>0.83</v>
      </c>
      <c r="F4235" s="40">
        <f>ROUND(0,7)</f>
        <v>0</v>
      </c>
      <c r="G4235" s="40">
        <f>SmtRes!CX1481</f>
        <v>0</v>
      </c>
      <c r="H4235" s="42">
        <f>SmtRes!CZ1481</f>
        <v>5.87</v>
      </c>
      <c r="I4235" s="41">
        <f>SmtRes!AI1481</f>
        <v>1.1599999999999999</v>
      </c>
      <c r="J4235" s="42">
        <f>ROUND(H4235*I4235, 2)</f>
        <v>6.81</v>
      </c>
      <c r="K4235" s="41"/>
      <c r="L4235" s="42">
        <f>SmtRes!DF1481</f>
        <v>0</v>
      </c>
    </row>
    <row r="4236" spans="1:83" ht="28.5" x14ac:dyDescent="0.2">
      <c r="A4236" s="38"/>
      <c r="B4236" s="38" t="s">
        <v>1438</v>
      </c>
      <c r="C4236" s="38" t="s">
        <v>1440</v>
      </c>
      <c r="D4236" s="39" t="s">
        <v>1242</v>
      </c>
      <c r="E4236" s="40">
        <v>0.3</v>
      </c>
      <c r="F4236" s="40">
        <f>ROUND(0,7)</f>
        <v>0</v>
      </c>
      <c r="G4236" s="40">
        <f>SmtRes!CX1482</f>
        <v>0</v>
      </c>
      <c r="H4236" s="42">
        <f>SmtRes!CZ1482</f>
        <v>174.93</v>
      </c>
      <c r="I4236" s="41">
        <f>SmtRes!AI1482</f>
        <v>1.1200000000000001</v>
      </c>
      <c r="J4236" s="42">
        <f>ROUND(H4236*I4236, 2)</f>
        <v>195.92</v>
      </c>
      <c r="K4236" s="41"/>
      <c r="L4236" s="42">
        <f>SmtRes!DF1482</f>
        <v>0</v>
      </c>
    </row>
    <row r="4237" spans="1:83" ht="42.75" x14ac:dyDescent="0.2">
      <c r="A4237" s="38"/>
      <c r="B4237" s="38" t="s">
        <v>1441</v>
      </c>
      <c r="C4237" s="45" t="s">
        <v>1443</v>
      </c>
      <c r="D4237" s="46" t="s">
        <v>806</v>
      </c>
      <c r="E4237" s="47">
        <v>5.9999999999999995E-4</v>
      </c>
      <c r="F4237" s="47">
        <f>ROUND(0,7)</f>
        <v>0</v>
      </c>
      <c r="G4237" s="47">
        <f>SmtRes!CX1483</f>
        <v>0</v>
      </c>
      <c r="H4237" s="48">
        <f>SmtRes!CZ1483</f>
        <v>70310.45</v>
      </c>
      <c r="I4237" s="49">
        <f>SmtRes!AI1483</f>
        <v>0.91</v>
      </c>
      <c r="J4237" s="48">
        <f>ROUND(H4237*I4237, 2)</f>
        <v>63982.51</v>
      </c>
      <c r="K4237" s="49"/>
      <c r="L4237" s="48">
        <f>SmtRes!DF1483</f>
        <v>0</v>
      </c>
    </row>
    <row r="4238" spans="1:83" ht="15" x14ac:dyDescent="0.2">
      <c r="A4238" s="38"/>
      <c r="B4238" s="38"/>
      <c r="C4238" s="51" t="s">
        <v>1564</v>
      </c>
      <c r="D4238" s="39"/>
      <c r="E4238" s="40"/>
      <c r="F4238" s="40"/>
      <c r="G4238" s="40"/>
      <c r="H4238" s="42"/>
      <c r="I4238" s="41"/>
      <c r="J4238" s="42"/>
      <c r="K4238" s="41"/>
      <c r="L4238" s="42">
        <f>L4226+L4228+L4229+L4234</f>
        <v>456.94000000000005</v>
      </c>
    </row>
    <row r="4239" spans="1:83" ht="14.25" x14ac:dyDescent="0.2">
      <c r="A4239" s="38"/>
      <c r="B4239" s="38"/>
      <c r="C4239" s="38" t="s">
        <v>1565</v>
      </c>
      <c r="D4239" s="39"/>
      <c r="E4239" s="40"/>
      <c r="F4239" s="40"/>
      <c r="G4239" s="40"/>
      <c r="H4239" s="42"/>
      <c r="I4239" s="41"/>
      <c r="J4239" s="42"/>
      <c r="K4239" s="41"/>
      <c r="L4239" s="42">
        <f>SUM(AR4224:AR4242)+SUM(AS4224:AS4242)+SUM(AT4224:AT4242)+SUM(AU4224:AU4242)+SUM(AV4224:AV4242)</f>
        <v>335.92</v>
      </c>
    </row>
    <row r="4240" spans="1:83" ht="28.5" x14ac:dyDescent="0.2">
      <c r="A4240" s="38"/>
      <c r="B4240" s="38" t="s">
        <v>754</v>
      </c>
      <c r="C4240" s="38" t="s">
        <v>1840</v>
      </c>
      <c r="D4240" s="39" t="s">
        <v>1392</v>
      </c>
      <c r="E4240" s="40">
        <f>Source!BZ885</f>
        <v>97</v>
      </c>
      <c r="F4240" s="40"/>
      <c r="G4240" s="40">
        <f>Source!AT885</f>
        <v>97</v>
      </c>
      <c r="H4240" s="42"/>
      <c r="I4240" s="41"/>
      <c r="J4240" s="42"/>
      <c r="K4240" s="41"/>
      <c r="L4240" s="42">
        <f>SUM(AZ4224:AZ4242)</f>
        <v>325.83999999999997</v>
      </c>
    </row>
    <row r="4241" spans="1:83" ht="28.5" x14ac:dyDescent="0.2">
      <c r="A4241" s="45"/>
      <c r="B4241" s="45" t="s">
        <v>755</v>
      </c>
      <c r="C4241" s="45" t="s">
        <v>1841</v>
      </c>
      <c r="D4241" s="46" t="s">
        <v>1392</v>
      </c>
      <c r="E4241" s="47">
        <f>Source!CA885</f>
        <v>51</v>
      </c>
      <c r="F4241" s="47"/>
      <c r="G4241" s="47">
        <f>Source!AU885</f>
        <v>51</v>
      </c>
      <c r="H4241" s="48"/>
      <c r="I4241" s="49"/>
      <c r="J4241" s="48"/>
      <c r="K4241" s="49"/>
      <c r="L4241" s="48">
        <f>SUM(BA4224:BA4242)</f>
        <v>171.32</v>
      </c>
    </row>
    <row r="4242" spans="1:83" ht="15" x14ac:dyDescent="0.2">
      <c r="C4242" s="58" t="s">
        <v>1568</v>
      </c>
      <c r="D4242" s="58"/>
      <c r="E4242" s="58"/>
      <c r="F4242" s="58"/>
      <c r="G4242" s="58"/>
      <c r="H4242" s="58"/>
      <c r="I4242" s="59">
        <f>K4242/E4224</f>
        <v>954.10000000000014</v>
      </c>
      <c r="J4242" s="59"/>
      <c r="K4242" s="59">
        <f>L4226+L4228+L4234+L4240+L4241+L4229</f>
        <v>954.10000000000014</v>
      </c>
      <c r="L4242" s="59"/>
      <c r="AD4242">
        <f>ROUND((Source!AT885/100)*((ROUND(SUMIF(SmtRes!AQ1477:'SmtRes'!AQ1483,"=1",SmtRes!AD1477:'SmtRes'!AD1483)*Source!I885, 2)+ROUND(SUMIF(SmtRes!AQ1477:'SmtRes'!AQ1483,"=1",SmtRes!AC1477:'SmtRes'!AC1483)*Source!I885, 2))), 2)</f>
        <v>1591.6</v>
      </c>
      <c r="AE4242">
        <f>ROUND((Source!AU885/100)*((ROUND(SUMIF(SmtRes!AQ1477:'SmtRes'!AQ1483,"=1",SmtRes!AD1477:'SmtRes'!AD1483)*Source!I885, 2)+ROUND(SUMIF(SmtRes!AQ1477:'SmtRes'!AQ1483,"=1",SmtRes!AC1477:'SmtRes'!AC1483)*Source!I885, 2))), 2)</f>
        <v>836.82</v>
      </c>
      <c r="AN4242" s="50">
        <f>L4226+L4228+L4234+L4240+L4241+L4229</f>
        <v>954.10000000000014</v>
      </c>
      <c r="AO4242" s="50">
        <f>L4228</f>
        <v>121.02000000000004</v>
      </c>
      <c r="AQ4242" t="s">
        <v>1569</v>
      </c>
      <c r="AR4242" s="50">
        <f>L4226</f>
        <v>268.72000000000003</v>
      </c>
      <c r="AT4242" s="50">
        <f>L4229</f>
        <v>67.2</v>
      </c>
      <c r="AV4242" t="s">
        <v>1569</v>
      </c>
      <c r="AW4242" s="50">
        <f>L4234</f>
        <v>0</v>
      </c>
      <c r="AZ4242">
        <f>Source!X885</f>
        <v>325.83999999999997</v>
      </c>
      <c r="BA4242">
        <f>Source!Y885</f>
        <v>171.32</v>
      </c>
      <c r="CD4242">
        <v>2</v>
      </c>
    </row>
    <row r="4243" spans="1:83" ht="82.5" x14ac:dyDescent="0.2">
      <c r="A4243" s="36" t="s">
        <v>936</v>
      </c>
      <c r="B4243" s="38" t="s">
        <v>1921</v>
      </c>
      <c r="C4243" s="38" t="s">
        <v>1923</v>
      </c>
      <c r="D4243" s="39" t="str">
        <f>Source!H886</f>
        <v>ШТ</v>
      </c>
      <c r="E4243" s="40">
        <f>Source!K886</f>
        <v>1</v>
      </c>
      <c r="F4243" s="40"/>
      <c r="G4243" s="40">
        <f>Source!I886</f>
        <v>1</v>
      </c>
      <c r="H4243" s="42"/>
      <c r="I4243" s="41"/>
      <c r="J4243" s="42"/>
      <c r="K4243" s="41"/>
      <c r="L4243" s="42"/>
    </row>
    <row r="4244" spans="1:83" ht="15" x14ac:dyDescent="0.2">
      <c r="A4244" s="37"/>
      <c r="B4244" s="40">
        <v>1</v>
      </c>
      <c r="C4244" s="37" t="s">
        <v>1560</v>
      </c>
      <c r="D4244" s="39" t="s">
        <v>1220</v>
      </c>
      <c r="E4244" s="43"/>
      <c r="F4244" s="40"/>
      <c r="G4244" s="43">
        <f>Source!U886</f>
        <v>0.86</v>
      </c>
      <c r="H4244" s="40"/>
      <c r="I4244" s="40"/>
      <c r="J4244" s="40"/>
      <c r="K4244" s="40"/>
      <c r="L4244" s="44">
        <f>SUM(L4245:L4245)-SUMIF(CE4245:CE4245, 1, L4245:L4245)</f>
        <v>447.87</v>
      </c>
    </row>
    <row r="4245" spans="1:83" ht="28.5" x14ac:dyDescent="0.2">
      <c r="A4245" s="38"/>
      <c r="B4245" s="38" t="s">
        <v>1453</v>
      </c>
      <c r="C4245" s="38" t="s">
        <v>1454</v>
      </c>
      <c r="D4245" s="39" t="s">
        <v>1220</v>
      </c>
      <c r="E4245" s="40">
        <v>0.86</v>
      </c>
      <c r="F4245" s="40"/>
      <c r="G4245" s="40">
        <f>SmtRes!CX1484</f>
        <v>0.86</v>
      </c>
      <c r="H4245" s="42"/>
      <c r="I4245" s="41"/>
      <c r="J4245" s="42">
        <f>SmtRes!CZ1484</f>
        <v>520.78</v>
      </c>
      <c r="K4245" s="41"/>
      <c r="L4245" s="42">
        <f>SmtRes!DI1484</f>
        <v>447.87</v>
      </c>
    </row>
    <row r="4246" spans="1:83" ht="15" x14ac:dyDescent="0.2">
      <c r="A4246" s="37"/>
      <c r="B4246" s="40">
        <v>2</v>
      </c>
      <c r="C4246" s="37" t="s">
        <v>1561</v>
      </c>
      <c r="D4246" s="39"/>
      <c r="E4246" s="43"/>
      <c r="F4246" s="40"/>
      <c r="G4246" s="43"/>
      <c r="H4246" s="40"/>
      <c r="I4246" s="40"/>
      <c r="J4246" s="40"/>
      <c r="K4246" s="40"/>
      <c r="L4246" s="44">
        <f>SUM(L4247:L4251)-SUMIF(CE4247:CE4251, 1, L4247:L4251)</f>
        <v>201.7</v>
      </c>
    </row>
    <row r="4247" spans="1:83" ht="15" x14ac:dyDescent="0.2">
      <c r="A4247" s="37"/>
      <c r="B4247" s="40"/>
      <c r="C4247" s="37" t="s">
        <v>1563</v>
      </c>
      <c r="D4247" s="39" t="s">
        <v>1220</v>
      </c>
      <c r="E4247" s="43"/>
      <c r="F4247" s="40"/>
      <c r="G4247" s="43">
        <f>Source!V886</f>
        <v>0.2</v>
      </c>
      <c r="H4247" s="40"/>
      <c r="I4247" s="40"/>
      <c r="J4247" s="40"/>
      <c r="K4247" s="40"/>
      <c r="L4247" s="44">
        <f>SUMIF(CE4248:CE4251, 1, L4248:L4251)</f>
        <v>112.00999999999999</v>
      </c>
      <c r="CE4247">
        <v>1</v>
      </c>
    </row>
    <row r="4248" spans="1:83" ht="28.5" x14ac:dyDescent="0.2">
      <c r="A4248" s="38"/>
      <c r="B4248" s="38" t="s">
        <v>1284</v>
      </c>
      <c r="C4248" s="38" t="s">
        <v>1286</v>
      </c>
      <c r="D4248" s="39" t="s">
        <v>1090</v>
      </c>
      <c r="E4248" s="40">
        <v>0.1</v>
      </c>
      <c r="F4248" s="40"/>
      <c r="G4248" s="40">
        <f>SmtRes!CX1486</f>
        <v>0.1</v>
      </c>
      <c r="H4248" s="42"/>
      <c r="I4248" s="41"/>
      <c r="J4248" s="42">
        <f>SmtRes!CZ1486</f>
        <v>1472.33</v>
      </c>
      <c r="K4248" s="41"/>
      <c r="L4248" s="42">
        <f>SmtRes!DG1486</f>
        <v>147.22999999999999</v>
      </c>
    </row>
    <row r="4249" spans="1:83" ht="28.5" x14ac:dyDescent="0.2">
      <c r="A4249" s="38"/>
      <c r="B4249" s="38" t="s">
        <v>1287</v>
      </c>
      <c r="C4249" s="38" t="s">
        <v>1603</v>
      </c>
      <c r="D4249" s="39" t="s">
        <v>1220</v>
      </c>
      <c r="E4249" s="40">
        <f>SmtRes!DO1486*SmtRes!AT1486</f>
        <v>0.1</v>
      </c>
      <c r="F4249" s="40"/>
      <c r="G4249" s="40">
        <f>SmtRes!DO1486*SmtRes!CX1486</f>
        <v>0.1</v>
      </c>
      <c r="H4249" s="42"/>
      <c r="I4249" s="41"/>
      <c r="J4249" s="42">
        <f>ROUND(SmtRes!AG1486/SmtRes!DO1486, 2)</f>
        <v>642.05999999999995</v>
      </c>
      <c r="K4249" s="41"/>
      <c r="L4249" s="42">
        <f>SmtRes!DH1486</f>
        <v>64.209999999999994</v>
      </c>
      <c r="CE4249">
        <v>1</v>
      </c>
    </row>
    <row r="4250" spans="1:83" ht="28.5" x14ac:dyDescent="0.2">
      <c r="A4250" s="38"/>
      <c r="B4250" s="38" t="s">
        <v>1227</v>
      </c>
      <c r="C4250" s="38" t="s">
        <v>1229</v>
      </c>
      <c r="D4250" s="39" t="s">
        <v>1090</v>
      </c>
      <c r="E4250" s="40">
        <v>0.1</v>
      </c>
      <c r="F4250" s="40"/>
      <c r="G4250" s="40">
        <f>SmtRes!CX1487</f>
        <v>0.1</v>
      </c>
      <c r="H4250" s="42"/>
      <c r="I4250" s="41"/>
      <c r="J4250" s="42">
        <f>SmtRes!CZ1487</f>
        <v>544.70000000000005</v>
      </c>
      <c r="K4250" s="41"/>
      <c r="L4250" s="42">
        <f>SmtRes!DG1487</f>
        <v>54.47</v>
      </c>
    </row>
    <row r="4251" spans="1:83" ht="28.5" x14ac:dyDescent="0.2">
      <c r="A4251" s="38"/>
      <c r="B4251" s="38" t="s">
        <v>1226</v>
      </c>
      <c r="C4251" s="38" t="s">
        <v>1562</v>
      </c>
      <c r="D4251" s="39" t="s">
        <v>1220</v>
      </c>
      <c r="E4251" s="40">
        <f>SmtRes!DO1487*SmtRes!AT1487</f>
        <v>0.1</v>
      </c>
      <c r="F4251" s="40"/>
      <c r="G4251" s="40">
        <f>SmtRes!DO1487*SmtRes!CX1487</f>
        <v>0.1</v>
      </c>
      <c r="H4251" s="42"/>
      <c r="I4251" s="41"/>
      <c r="J4251" s="42">
        <f>ROUND(SmtRes!AG1487/SmtRes!DO1487, 2)</f>
        <v>477.98</v>
      </c>
      <c r="K4251" s="41"/>
      <c r="L4251" s="42">
        <f>SmtRes!DH1487</f>
        <v>47.8</v>
      </c>
      <c r="CE4251">
        <v>1</v>
      </c>
    </row>
    <row r="4252" spans="1:83" ht="15" x14ac:dyDescent="0.2">
      <c r="A4252" s="37"/>
      <c r="B4252" s="40">
        <v>4</v>
      </c>
      <c r="C4252" s="37" t="s">
        <v>1576</v>
      </c>
      <c r="D4252" s="39"/>
      <c r="E4252" s="43"/>
      <c r="F4252" s="40"/>
      <c r="G4252" s="43"/>
      <c r="H4252" s="40"/>
      <c r="I4252" s="40"/>
      <c r="J4252" s="40"/>
      <c r="K4252" s="40"/>
      <c r="L4252" s="44">
        <f>SUM(L4253:L4255)-SUMIF(CE4253:CE4255, 1, L4253:L4255)</f>
        <v>0</v>
      </c>
    </row>
    <row r="4253" spans="1:83" ht="71.25" x14ac:dyDescent="0.2">
      <c r="A4253" s="38"/>
      <c r="B4253" s="38" t="s">
        <v>1402</v>
      </c>
      <c r="C4253" s="38" t="s">
        <v>1404</v>
      </c>
      <c r="D4253" s="39" t="s">
        <v>1405</v>
      </c>
      <c r="E4253" s="40">
        <v>0.83</v>
      </c>
      <c r="F4253" s="40">
        <f>ROUND(0,7)</f>
        <v>0</v>
      </c>
      <c r="G4253" s="40">
        <f>SmtRes!CX1488</f>
        <v>0</v>
      </c>
      <c r="H4253" s="42">
        <f>SmtRes!CZ1488</f>
        <v>5.87</v>
      </c>
      <c r="I4253" s="41">
        <f>SmtRes!AI1488</f>
        <v>1.1599999999999999</v>
      </c>
      <c r="J4253" s="42">
        <f>ROUND(H4253*I4253, 2)</f>
        <v>6.81</v>
      </c>
      <c r="K4253" s="41"/>
      <c r="L4253" s="42">
        <f>SmtRes!DF1488</f>
        <v>0</v>
      </c>
    </row>
    <row r="4254" spans="1:83" ht="28.5" x14ac:dyDescent="0.2">
      <c r="A4254" s="38"/>
      <c r="B4254" s="38" t="s">
        <v>1438</v>
      </c>
      <c r="C4254" s="38" t="s">
        <v>1440</v>
      </c>
      <c r="D4254" s="39" t="s">
        <v>1242</v>
      </c>
      <c r="E4254" s="40">
        <v>0.3</v>
      </c>
      <c r="F4254" s="40">
        <f>ROUND(0,7)</f>
        <v>0</v>
      </c>
      <c r="G4254" s="40">
        <f>SmtRes!CX1489</f>
        <v>0</v>
      </c>
      <c r="H4254" s="42">
        <f>SmtRes!CZ1489</f>
        <v>174.93</v>
      </c>
      <c r="I4254" s="41">
        <f>SmtRes!AI1489</f>
        <v>1.1200000000000001</v>
      </c>
      <c r="J4254" s="42">
        <f>ROUND(H4254*I4254, 2)</f>
        <v>195.92</v>
      </c>
      <c r="K4254" s="41"/>
      <c r="L4254" s="42">
        <f>SmtRes!DF1489</f>
        <v>0</v>
      </c>
    </row>
    <row r="4255" spans="1:83" ht="42.75" x14ac:dyDescent="0.2">
      <c r="A4255" s="38"/>
      <c r="B4255" s="38" t="s">
        <v>1441</v>
      </c>
      <c r="C4255" s="45" t="s">
        <v>1443</v>
      </c>
      <c r="D4255" s="46" t="s">
        <v>806</v>
      </c>
      <c r="E4255" s="47">
        <v>5.9999999999999995E-4</v>
      </c>
      <c r="F4255" s="47">
        <f>ROUND(0,7)</f>
        <v>0</v>
      </c>
      <c r="G4255" s="47">
        <f>SmtRes!CX1490</f>
        <v>0</v>
      </c>
      <c r="H4255" s="48">
        <f>SmtRes!CZ1490</f>
        <v>70310.45</v>
      </c>
      <c r="I4255" s="49">
        <f>SmtRes!AI1490</f>
        <v>0.91</v>
      </c>
      <c r="J4255" s="48">
        <f>ROUND(H4255*I4255, 2)</f>
        <v>63982.51</v>
      </c>
      <c r="K4255" s="49"/>
      <c r="L4255" s="48">
        <f>SmtRes!DF1490</f>
        <v>0</v>
      </c>
    </row>
    <row r="4256" spans="1:83" ht="15" x14ac:dyDescent="0.2">
      <c r="A4256" s="38"/>
      <c r="B4256" s="38"/>
      <c r="C4256" s="51" t="s">
        <v>1564</v>
      </c>
      <c r="D4256" s="39"/>
      <c r="E4256" s="40"/>
      <c r="F4256" s="40"/>
      <c r="G4256" s="40"/>
      <c r="H4256" s="42"/>
      <c r="I4256" s="41"/>
      <c r="J4256" s="42"/>
      <c r="K4256" s="41"/>
      <c r="L4256" s="42">
        <f>L4244+L4246+L4247+L4252</f>
        <v>761.57999999999993</v>
      </c>
    </row>
    <row r="4257" spans="1:83" ht="14.25" x14ac:dyDescent="0.2">
      <c r="A4257" s="38"/>
      <c r="B4257" s="38"/>
      <c r="C4257" s="38" t="s">
        <v>1565</v>
      </c>
      <c r="D4257" s="39"/>
      <c r="E4257" s="40"/>
      <c r="F4257" s="40"/>
      <c r="G4257" s="40"/>
      <c r="H4257" s="42"/>
      <c r="I4257" s="41"/>
      <c r="J4257" s="42"/>
      <c r="K4257" s="41"/>
      <c r="L4257" s="42">
        <f>SUM(AR4243:AR4260)+SUM(AS4243:AS4260)+SUM(AT4243:AT4260)+SUM(AU4243:AU4260)+SUM(AV4243:AV4260)</f>
        <v>559.88</v>
      </c>
    </row>
    <row r="4258" spans="1:83" ht="28.5" x14ac:dyDescent="0.2">
      <c r="A4258" s="38"/>
      <c r="B4258" s="38" t="s">
        <v>754</v>
      </c>
      <c r="C4258" s="38" t="s">
        <v>1840</v>
      </c>
      <c r="D4258" s="39" t="s">
        <v>1392</v>
      </c>
      <c r="E4258" s="40">
        <f>Source!BZ886</f>
        <v>97</v>
      </c>
      <c r="F4258" s="40"/>
      <c r="G4258" s="40">
        <f>Source!AT886</f>
        <v>97</v>
      </c>
      <c r="H4258" s="42"/>
      <c r="I4258" s="41"/>
      <c r="J4258" s="42"/>
      <c r="K4258" s="41"/>
      <c r="L4258" s="42">
        <f>SUM(AZ4243:AZ4260)</f>
        <v>543.08000000000004</v>
      </c>
    </row>
    <row r="4259" spans="1:83" ht="28.5" x14ac:dyDescent="0.2">
      <c r="A4259" s="45"/>
      <c r="B4259" s="45" t="s">
        <v>755</v>
      </c>
      <c r="C4259" s="45" t="s">
        <v>1841</v>
      </c>
      <c r="D4259" s="46" t="s">
        <v>1392</v>
      </c>
      <c r="E4259" s="47">
        <f>Source!CA886</f>
        <v>51</v>
      </c>
      <c r="F4259" s="47"/>
      <c r="G4259" s="47">
        <f>Source!AU886</f>
        <v>51</v>
      </c>
      <c r="H4259" s="48"/>
      <c r="I4259" s="49"/>
      <c r="J4259" s="48"/>
      <c r="K4259" s="49"/>
      <c r="L4259" s="48">
        <f>SUM(BA4243:BA4260)</f>
        <v>285.54000000000002</v>
      </c>
    </row>
    <row r="4260" spans="1:83" ht="15" x14ac:dyDescent="0.2">
      <c r="C4260" s="58" t="s">
        <v>1568</v>
      </c>
      <c r="D4260" s="58"/>
      <c r="E4260" s="58"/>
      <c r="F4260" s="58"/>
      <c r="G4260" s="58"/>
      <c r="H4260" s="58"/>
      <c r="I4260" s="59">
        <f>K4260/E4243</f>
        <v>1590.2</v>
      </c>
      <c r="J4260" s="59"/>
      <c r="K4260" s="59">
        <f>L4244+L4246+L4252+L4258+L4259+L4247</f>
        <v>1590.2</v>
      </c>
      <c r="L4260" s="59"/>
      <c r="AD4260">
        <f>ROUND((Source!AT886/100)*((ROUND(SUMIF(SmtRes!AQ1484:'SmtRes'!AQ1490,"=1",SmtRes!AD1484:'SmtRes'!AD1490)*Source!I886, 2)+ROUND(SUMIF(SmtRes!AQ1484:'SmtRes'!AQ1490,"=1",SmtRes!AC1484:'SmtRes'!AC1490)*Source!I886, 2))), 2)</f>
        <v>1591.6</v>
      </c>
      <c r="AE4260">
        <f>ROUND((Source!AU886/100)*((ROUND(SUMIF(SmtRes!AQ1484:'SmtRes'!AQ1490,"=1",SmtRes!AD1484:'SmtRes'!AD1490)*Source!I886, 2)+ROUND(SUMIF(SmtRes!AQ1484:'SmtRes'!AQ1490,"=1",SmtRes!AC1484:'SmtRes'!AC1490)*Source!I886, 2))), 2)</f>
        <v>836.82</v>
      </c>
      <c r="AN4260" s="50">
        <f>L4244+L4246+L4252+L4258+L4259+L4247</f>
        <v>1590.2</v>
      </c>
      <c r="AO4260" s="50">
        <f>L4246</f>
        <v>201.7</v>
      </c>
      <c r="AQ4260" t="s">
        <v>1569</v>
      </c>
      <c r="AR4260" s="50">
        <f>L4244</f>
        <v>447.87</v>
      </c>
      <c r="AT4260" s="50">
        <f>L4247</f>
        <v>112.00999999999999</v>
      </c>
      <c r="AV4260" t="s">
        <v>1569</v>
      </c>
      <c r="AW4260" s="50">
        <f>L4252</f>
        <v>0</v>
      </c>
      <c r="AZ4260">
        <f>Source!X886</f>
        <v>543.08000000000004</v>
      </c>
      <c r="BA4260">
        <f>Source!Y886</f>
        <v>285.54000000000002</v>
      </c>
      <c r="CD4260">
        <v>2</v>
      </c>
    </row>
    <row r="4261" spans="1:83" ht="149.25" x14ac:dyDescent="0.2">
      <c r="A4261" s="36" t="s">
        <v>938</v>
      </c>
      <c r="B4261" s="38" t="s">
        <v>1921</v>
      </c>
      <c r="C4261" s="38" t="s">
        <v>1924</v>
      </c>
      <c r="D4261" s="39" t="str">
        <f>Source!H887</f>
        <v>ШТ</v>
      </c>
      <c r="E4261" s="40">
        <f>Source!K887</f>
        <v>1</v>
      </c>
      <c r="F4261" s="40"/>
      <c r="G4261" s="40">
        <f>Source!I887</f>
        <v>1</v>
      </c>
      <c r="H4261" s="42"/>
      <c r="I4261" s="41"/>
      <c r="J4261" s="42"/>
      <c r="K4261" s="41"/>
      <c r="L4261" s="42"/>
    </row>
    <row r="4262" spans="1:83" ht="89.25" x14ac:dyDescent="0.2">
      <c r="B4262" s="55" t="str">
        <f>Source!EO887</f>
        <v>Поправка: 571/пр_2022_т.3_п.2</v>
      </c>
      <c r="C4262" s="55" t="str">
        <f>Source!CN887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4263" spans="1:83" ht="15" x14ac:dyDescent="0.2">
      <c r="A4263" s="37"/>
      <c r="B4263" s="40">
        <v>1</v>
      </c>
      <c r="C4263" s="37" t="s">
        <v>1560</v>
      </c>
      <c r="D4263" s="39" t="s">
        <v>1220</v>
      </c>
      <c r="E4263" s="43"/>
      <c r="F4263" s="40"/>
      <c r="G4263" s="43">
        <f>Source!U887</f>
        <v>0.51600000000000001</v>
      </c>
      <c r="H4263" s="40"/>
      <c r="I4263" s="40"/>
      <c r="J4263" s="40"/>
      <c r="K4263" s="40"/>
      <c r="L4263" s="44">
        <f>SUM(L4264:L4264)-SUMIF(CE4264:CE4264, 1, L4264:L4264)</f>
        <v>268.72000000000003</v>
      </c>
    </row>
    <row r="4264" spans="1:83" ht="28.5" x14ac:dyDescent="0.2">
      <c r="A4264" s="38"/>
      <c r="B4264" s="38" t="s">
        <v>1453</v>
      </c>
      <c r="C4264" s="38" t="s">
        <v>1454</v>
      </c>
      <c r="D4264" s="39" t="s">
        <v>1220</v>
      </c>
      <c r="E4264" s="40">
        <v>0.86</v>
      </c>
      <c r="F4264" s="40">
        <f>ROUND(0.6,7)</f>
        <v>0.6</v>
      </c>
      <c r="G4264" s="40">
        <f>SmtRes!CX1491</f>
        <v>0.51600000000000001</v>
      </c>
      <c r="H4264" s="42"/>
      <c r="I4264" s="41"/>
      <c r="J4264" s="42">
        <f>SmtRes!CZ1491</f>
        <v>520.78</v>
      </c>
      <c r="K4264" s="41"/>
      <c r="L4264" s="42">
        <f>SmtRes!DI1491</f>
        <v>268.72000000000003</v>
      </c>
    </row>
    <row r="4265" spans="1:83" ht="15" x14ac:dyDescent="0.2">
      <c r="A4265" s="37"/>
      <c r="B4265" s="40">
        <v>2</v>
      </c>
      <c r="C4265" s="37" t="s">
        <v>1561</v>
      </c>
      <c r="D4265" s="39"/>
      <c r="E4265" s="43"/>
      <c r="F4265" s="40"/>
      <c r="G4265" s="43"/>
      <c r="H4265" s="40"/>
      <c r="I4265" s="40"/>
      <c r="J4265" s="40"/>
      <c r="K4265" s="40"/>
      <c r="L4265" s="44">
        <f>SUM(L4266:L4270)-SUMIF(CE4266:CE4270, 1, L4266:L4270)</f>
        <v>121.02000000000004</v>
      </c>
    </row>
    <row r="4266" spans="1:83" ht="15" x14ac:dyDescent="0.2">
      <c r="A4266" s="37"/>
      <c r="B4266" s="40"/>
      <c r="C4266" s="37" t="s">
        <v>1563</v>
      </c>
      <c r="D4266" s="39" t="s">
        <v>1220</v>
      </c>
      <c r="E4266" s="43"/>
      <c r="F4266" s="40"/>
      <c r="G4266" s="43">
        <f>Source!V887</f>
        <v>0.12</v>
      </c>
      <c r="H4266" s="40"/>
      <c r="I4266" s="40"/>
      <c r="J4266" s="40"/>
      <c r="K4266" s="40"/>
      <c r="L4266" s="44">
        <f>SUMIF(CE4267:CE4270, 1, L4267:L4270)</f>
        <v>67.2</v>
      </c>
      <c r="CE4266">
        <v>1</v>
      </c>
    </row>
    <row r="4267" spans="1:83" ht="28.5" x14ac:dyDescent="0.2">
      <c r="A4267" s="38"/>
      <c r="B4267" s="38" t="s">
        <v>1284</v>
      </c>
      <c r="C4267" s="38" t="s">
        <v>1286</v>
      </c>
      <c r="D4267" s="39" t="s">
        <v>1090</v>
      </c>
      <c r="E4267" s="40">
        <v>0.1</v>
      </c>
      <c r="F4267" s="40">
        <f>ROUND(0.6,7)</f>
        <v>0.6</v>
      </c>
      <c r="G4267" s="40">
        <f>SmtRes!CX1493</f>
        <v>0.06</v>
      </c>
      <c r="H4267" s="42"/>
      <c r="I4267" s="41"/>
      <c r="J4267" s="42">
        <f>SmtRes!CZ1493</f>
        <v>1472.33</v>
      </c>
      <c r="K4267" s="41"/>
      <c r="L4267" s="42">
        <f>SmtRes!DG1493</f>
        <v>88.34</v>
      </c>
    </row>
    <row r="4268" spans="1:83" ht="28.5" x14ac:dyDescent="0.2">
      <c r="A4268" s="38"/>
      <c r="B4268" s="38" t="s">
        <v>1287</v>
      </c>
      <c r="C4268" s="38" t="s">
        <v>1603</v>
      </c>
      <c r="D4268" s="39" t="s">
        <v>1220</v>
      </c>
      <c r="E4268" s="40">
        <f>SmtRes!DO1493*SmtRes!AT1493</f>
        <v>0.1</v>
      </c>
      <c r="F4268" s="40">
        <f>ROUND(0.6,7)</f>
        <v>0.6</v>
      </c>
      <c r="G4268" s="40">
        <f>SmtRes!DO1493*SmtRes!CX1493</f>
        <v>0.06</v>
      </c>
      <c r="H4268" s="42"/>
      <c r="I4268" s="41"/>
      <c r="J4268" s="42">
        <f>ROUND(SmtRes!AG1493/SmtRes!DO1493, 2)</f>
        <v>642.05999999999995</v>
      </c>
      <c r="K4268" s="41"/>
      <c r="L4268" s="42">
        <f>SmtRes!DH1493</f>
        <v>38.520000000000003</v>
      </c>
      <c r="CE4268">
        <v>1</v>
      </c>
    </row>
    <row r="4269" spans="1:83" ht="28.5" x14ac:dyDescent="0.2">
      <c r="A4269" s="38"/>
      <c r="B4269" s="38" t="s">
        <v>1227</v>
      </c>
      <c r="C4269" s="38" t="s">
        <v>1229</v>
      </c>
      <c r="D4269" s="39" t="s">
        <v>1090</v>
      </c>
      <c r="E4269" s="40">
        <v>0.1</v>
      </c>
      <c r="F4269" s="40">
        <f>ROUND(0.6,7)</f>
        <v>0.6</v>
      </c>
      <c r="G4269" s="40">
        <f>SmtRes!CX1494</f>
        <v>0.06</v>
      </c>
      <c r="H4269" s="42"/>
      <c r="I4269" s="41"/>
      <c r="J4269" s="42">
        <f>SmtRes!CZ1494</f>
        <v>544.70000000000005</v>
      </c>
      <c r="K4269" s="41"/>
      <c r="L4269" s="42">
        <f>SmtRes!DG1494</f>
        <v>32.68</v>
      </c>
    </row>
    <row r="4270" spans="1:83" ht="28.5" x14ac:dyDescent="0.2">
      <c r="A4270" s="38"/>
      <c r="B4270" s="38" t="s">
        <v>1226</v>
      </c>
      <c r="C4270" s="38" t="s">
        <v>1562</v>
      </c>
      <c r="D4270" s="39" t="s">
        <v>1220</v>
      </c>
      <c r="E4270" s="40">
        <f>SmtRes!DO1494*SmtRes!AT1494</f>
        <v>0.1</v>
      </c>
      <c r="F4270" s="40">
        <f>ROUND(0.6,7)</f>
        <v>0.6</v>
      </c>
      <c r="G4270" s="40">
        <f>SmtRes!DO1494*SmtRes!CX1494</f>
        <v>0.06</v>
      </c>
      <c r="H4270" s="42"/>
      <c r="I4270" s="41"/>
      <c r="J4270" s="42">
        <f>ROUND(SmtRes!AG1494/SmtRes!DO1494, 2)</f>
        <v>477.98</v>
      </c>
      <c r="K4270" s="41"/>
      <c r="L4270" s="42">
        <f>SmtRes!DH1494</f>
        <v>28.68</v>
      </c>
      <c r="CE4270">
        <v>1</v>
      </c>
    </row>
    <row r="4271" spans="1:83" ht="15" x14ac:dyDescent="0.2">
      <c r="A4271" s="37"/>
      <c r="B4271" s="40">
        <v>4</v>
      </c>
      <c r="C4271" s="37" t="s">
        <v>1576</v>
      </c>
      <c r="D4271" s="39"/>
      <c r="E4271" s="43"/>
      <c r="F4271" s="40"/>
      <c r="G4271" s="43"/>
      <c r="H4271" s="40"/>
      <c r="I4271" s="40"/>
      <c r="J4271" s="40"/>
      <c r="K4271" s="40"/>
      <c r="L4271" s="44">
        <f>SUM(L4272:L4274)-SUMIF(CE4272:CE4274, 1, L4272:L4274)</f>
        <v>0</v>
      </c>
    </row>
    <row r="4272" spans="1:83" ht="71.25" x14ac:dyDescent="0.2">
      <c r="A4272" s="38"/>
      <c r="B4272" s="38" t="s">
        <v>1402</v>
      </c>
      <c r="C4272" s="38" t="s">
        <v>1404</v>
      </c>
      <c r="D4272" s="39" t="s">
        <v>1405</v>
      </c>
      <c r="E4272" s="40">
        <v>0.83</v>
      </c>
      <c r="F4272" s="40">
        <f>ROUND(0,7)</f>
        <v>0</v>
      </c>
      <c r="G4272" s="40">
        <f>SmtRes!CX1495</f>
        <v>0</v>
      </c>
      <c r="H4272" s="42">
        <f>SmtRes!CZ1495</f>
        <v>5.87</v>
      </c>
      <c r="I4272" s="41">
        <f>SmtRes!AI1495</f>
        <v>1.1599999999999999</v>
      </c>
      <c r="J4272" s="42">
        <f>ROUND(H4272*I4272, 2)</f>
        <v>6.81</v>
      </c>
      <c r="K4272" s="41"/>
      <c r="L4272" s="42">
        <f>SmtRes!DF1495</f>
        <v>0</v>
      </c>
    </row>
    <row r="4273" spans="1:83" ht="28.5" x14ac:dyDescent="0.2">
      <c r="A4273" s="38"/>
      <c r="B4273" s="38" t="s">
        <v>1438</v>
      </c>
      <c r="C4273" s="38" t="s">
        <v>1440</v>
      </c>
      <c r="D4273" s="39" t="s">
        <v>1242</v>
      </c>
      <c r="E4273" s="40">
        <v>0.3</v>
      </c>
      <c r="F4273" s="40">
        <f>ROUND(0,7)</f>
        <v>0</v>
      </c>
      <c r="G4273" s="40">
        <f>SmtRes!CX1496</f>
        <v>0</v>
      </c>
      <c r="H4273" s="42">
        <f>SmtRes!CZ1496</f>
        <v>174.93</v>
      </c>
      <c r="I4273" s="41">
        <f>SmtRes!AI1496</f>
        <v>1.1200000000000001</v>
      </c>
      <c r="J4273" s="42">
        <f>ROUND(H4273*I4273, 2)</f>
        <v>195.92</v>
      </c>
      <c r="K4273" s="41"/>
      <c r="L4273" s="42">
        <f>SmtRes!DF1496</f>
        <v>0</v>
      </c>
    </row>
    <row r="4274" spans="1:83" ht="42.75" x14ac:dyDescent="0.2">
      <c r="A4274" s="38"/>
      <c r="B4274" s="38" t="s">
        <v>1441</v>
      </c>
      <c r="C4274" s="45" t="s">
        <v>1443</v>
      </c>
      <c r="D4274" s="46" t="s">
        <v>806</v>
      </c>
      <c r="E4274" s="47">
        <v>5.9999999999999995E-4</v>
      </c>
      <c r="F4274" s="47">
        <f>ROUND(0,7)</f>
        <v>0</v>
      </c>
      <c r="G4274" s="47">
        <f>SmtRes!CX1497</f>
        <v>0</v>
      </c>
      <c r="H4274" s="48">
        <f>SmtRes!CZ1497</f>
        <v>70310.45</v>
      </c>
      <c r="I4274" s="49">
        <f>SmtRes!AI1497</f>
        <v>0.91</v>
      </c>
      <c r="J4274" s="48">
        <f>ROUND(H4274*I4274, 2)</f>
        <v>63982.51</v>
      </c>
      <c r="K4274" s="49"/>
      <c r="L4274" s="48">
        <f>SmtRes!DF1497</f>
        <v>0</v>
      </c>
    </row>
    <row r="4275" spans="1:83" ht="15" x14ac:dyDescent="0.2">
      <c r="A4275" s="38"/>
      <c r="B4275" s="38"/>
      <c r="C4275" s="51" t="s">
        <v>1564</v>
      </c>
      <c r="D4275" s="39"/>
      <c r="E4275" s="40"/>
      <c r="F4275" s="40"/>
      <c r="G4275" s="40"/>
      <c r="H4275" s="42"/>
      <c r="I4275" s="41"/>
      <c r="J4275" s="42"/>
      <c r="K4275" s="41"/>
      <c r="L4275" s="42">
        <f>L4263+L4265+L4266+L4271</f>
        <v>456.94000000000005</v>
      </c>
    </row>
    <row r="4276" spans="1:83" ht="14.25" x14ac:dyDescent="0.2">
      <c r="A4276" s="38"/>
      <c r="B4276" s="38"/>
      <c r="C4276" s="38" t="s">
        <v>1565</v>
      </c>
      <c r="D4276" s="39"/>
      <c r="E4276" s="40"/>
      <c r="F4276" s="40"/>
      <c r="G4276" s="40"/>
      <c r="H4276" s="42"/>
      <c r="I4276" s="41"/>
      <c r="J4276" s="42"/>
      <c r="K4276" s="41"/>
      <c r="L4276" s="42">
        <f>SUM(AR4261:AR4279)+SUM(AS4261:AS4279)+SUM(AT4261:AT4279)+SUM(AU4261:AU4279)+SUM(AV4261:AV4279)</f>
        <v>335.92</v>
      </c>
    </row>
    <row r="4277" spans="1:83" ht="28.5" x14ac:dyDescent="0.2">
      <c r="A4277" s="38"/>
      <c r="B4277" s="38" t="s">
        <v>754</v>
      </c>
      <c r="C4277" s="38" t="s">
        <v>1840</v>
      </c>
      <c r="D4277" s="39" t="s">
        <v>1392</v>
      </c>
      <c r="E4277" s="40">
        <f>Source!BZ887</f>
        <v>97</v>
      </c>
      <c r="F4277" s="40"/>
      <c r="G4277" s="40">
        <f>Source!AT887</f>
        <v>97</v>
      </c>
      <c r="H4277" s="42"/>
      <c r="I4277" s="41"/>
      <c r="J4277" s="42"/>
      <c r="K4277" s="41"/>
      <c r="L4277" s="42">
        <f>SUM(AZ4261:AZ4279)</f>
        <v>325.83999999999997</v>
      </c>
    </row>
    <row r="4278" spans="1:83" ht="28.5" x14ac:dyDescent="0.2">
      <c r="A4278" s="45"/>
      <c r="B4278" s="45" t="s">
        <v>755</v>
      </c>
      <c r="C4278" s="45" t="s">
        <v>1841</v>
      </c>
      <c r="D4278" s="46" t="s">
        <v>1392</v>
      </c>
      <c r="E4278" s="47">
        <f>Source!CA887</f>
        <v>51</v>
      </c>
      <c r="F4278" s="47"/>
      <c r="G4278" s="47">
        <f>Source!AU887</f>
        <v>51</v>
      </c>
      <c r="H4278" s="48"/>
      <c r="I4278" s="49"/>
      <c r="J4278" s="48"/>
      <c r="K4278" s="49"/>
      <c r="L4278" s="48">
        <f>SUM(BA4261:BA4279)</f>
        <v>171.32</v>
      </c>
    </row>
    <row r="4279" spans="1:83" ht="15" x14ac:dyDescent="0.2">
      <c r="C4279" s="58" t="s">
        <v>1568</v>
      </c>
      <c r="D4279" s="58"/>
      <c r="E4279" s="58"/>
      <c r="F4279" s="58"/>
      <c r="G4279" s="58"/>
      <c r="H4279" s="58"/>
      <c r="I4279" s="59">
        <f>K4279/E4261</f>
        <v>954.10000000000014</v>
      </c>
      <c r="J4279" s="59"/>
      <c r="K4279" s="59">
        <f>L4263+L4265+L4271+L4277+L4278+L4266</f>
        <v>954.10000000000014</v>
      </c>
      <c r="L4279" s="59"/>
      <c r="AD4279">
        <f>ROUND((Source!AT887/100)*((ROUND(SUMIF(SmtRes!AQ1491:'SmtRes'!AQ1497,"=1",SmtRes!AD1491:'SmtRes'!AD1497)*Source!I887, 2)+ROUND(SUMIF(SmtRes!AQ1491:'SmtRes'!AQ1497,"=1",SmtRes!AC1491:'SmtRes'!AC1497)*Source!I887, 2))), 2)</f>
        <v>1591.6</v>
      </c>
      <c r="AE4279">
        <f>ROUND((Source!AU887/100)*((ROUND(SUMIF(SmtRes!AQ1491:'SmtRes'!AQ1497,"=1",SmtRes!AD1491:'SmtRes'!AD1497)*Source!I887, 2)+ROUND(SUMIF(SmtRes!AQ1491:'SmtRes'!AQ1497,"=1",SmtRes!AC1491:'SmtRes'!AC1497)*Source!I887, 2))), 2)</f>
        <v>836.82</v>
      </c>
      <c r="AN4279" s="50">
        <f>L4263+L4265+L4271+L4277+L4278+L4266</f>
        <v>954.10000000000014</v>
      </c>
      <c r="AO4279" s="50">
        <f>L4265</f>
        <v>121.02000000000004</v>
      </c>
      <c r="AQ4279" t="s">
        <v>1569</v>
      </c>
      <c r="AR4279" s="50">
        <f>L4263</f>
        <v>268.72000000000003</v>
      </c>
      <c r="AT4279" s="50">
        <f>L4266</f>
        <v>67.2</v>
      </c>
      <c r="AV4279" t="s">
        <v>1569</v>
      </c>
      <c r="AW4279" s="50">
        <f>L4271</f>
        <v>0</v>
      </c>
      <c r="AZ4279">
        <f>Source!X887</f>
        <v>325.83999999999997</v>
      </c>
      <c r="BA4279">
        <f>Source!Y887</f>
        <v>171.32</v>
      </c>
      <c r="CD4279">
        <v>2</v>
      </c>
    </row>
    <row r="4280" spans="1:83" ht="82.5" x14ac:dyDescent="0.2">
      <c r="A4280" s="36" t="s">
        <v>940</v>
      </c>
      <c r="B4280" s="38" t="s">
        <v>1921</v>
      </c>
      <c r="C4280" s="38" t="s">
        <v>1925</v>
      </c>
      <c r="D4280" s="39" t="str">
        <f>Source!H888</f>
        <v>ШТ</v>
      </c>
      <c r="E4280" s="40">
        <f>Source!K888</f>
        <v>1</v>
      </c>
      <c r="F4280" s="40"/>
      <c r="G4280" s="40">
        <f>Source!I888</f>
        <v>1</v>
      </c>
      <c r="H4280" s="42"/>
      <c r="I4280" s="41"/>
      <c r="J4280" s="42"/>
      <c r="K4280" s="41"/>
      <c r="L4280" s="42"/>
    </row>
    <row r="4281" spans="1:83" ht="15" x14ac:dyDescent="0.2">
      <c r="A4281" s="37"/>
      <c r="B4281" s="40">
        <v>1</v>
      </c>
      <c r="C4281" s="37" t="s">
        <v>1560</v>
      </c>
      <c r="D4281" s="39" t="s">
        <v>1220</v>
      </c>
      <c r="E4281" s="43"/>
      <c r="F4281" s="40"/>
      <c r="G4281" s="43">
        <f>Source!U888</f>
        <v>0.86</v>
      </c>
      <c r="H4281" s="40"/>
      <c r="I4281" s="40"/>
      <c r="J4281" s="40"/>
      <c r="K4281" s="40"/>
      <c r="L4281" s="44">
        <f>SUM(L4282:L4282)-SUMIF(CE4282:CE4282, 1, L4282:L4282)</f>
        <v>447.87</v>
      </c>
    </row>
    <row r="4282" spans="1:83" ht="28.5" x14ac:dyDescent="0.2">
      <c r="A4282" s="38"/>
      <c r="B4282" s="38" t="s">
        <v>1453</v>
      </c>
      <c r="C4282" s="38" t="s">
        <v>1454</v>
      </c>
      <c r="D4282" s="39" t="s">
        <v>1220</v>
      </c>
      <c r="E4282" s="40">
        <v>0.86</v>
      </c>
      <c r="F4282" s="40"/>
      <c r="G4282" s="40">
        <f>SmtRes!CX1498</f>
        <v>0.86</v>
      </c>
      <c r="H4282" s="42"/>
      <c r="I4282" s="41"/>
      <c r="J4282" s="42">
        <f>SmtRes!CZ1498</f>
        <v>520.78</v>
      </c>
      <c r="K4282" s="41"/>
      <c r="L4282" s="42">
        <f>SmtRes!DI1498</f>
        <v>447.87</v>
      </c>
    </row>
    <row r="4283" spans="1:83" ht="15" x14ac:dyDescent="0.2">
      <c r="A4283" s="37"/>
      <c r="B4283" s="40">
        <v>2</v>
      </c>
      <c r="C4283" s="37" t="s">
        <v>1561</v>
      </c>
      <c r="D4283" s="39"/>
      <c r="E4283" s="43"/>
      <c r="F4283" s="40"/>
      <c r="G4283" s="43"/>
      <c r="H4283" s="40"/>
      <c r="I4283" s="40"/>
      <c r="J4283" s="40"/>
      <c r="K4283" s="40"/>
      <c r="L4283" s="44">
        <f>SUM(L4284:L4288)-SUMIF(CE4284:CE4288, 1, L4284:L4288)</f>
        <v>201.7</v>
      </c>
    </row>
    <row r="4284" spans="1:83" ht="15" x14ac:dyDescent="0.2">
      <c r="A4284" s="37"/>
      <c r="B4284" s="40"/>
      <c r="C4284" s="37" t="s">
        <v>1563</v>
      </c>
      <c r="D4284" s="39" t="s">
        <v>1220</v>
      </c>
      <c r="E4284" s="43"/>
      <c r="F4284" s="40"/>
      <c r="G4284" s="43">
        <f>Source!V888</f>
        <v>0.2</v>
      </c>
      <c r="H4284" s="40"/>
      <c r="I4284" s="40"/>
      <c r="J4284" s="40"/>
      <c r="K4284" s="40"/>
      <c r="L4284" s="44">
        <f>SUMIF(CE4285:CE4288, 1, L4285:L4288)</f>
        <v>112.00999999999999</v>
      </c>
      <c r="CE4284">
        <v>1</v>
      </c>
    </row>
    <row r="4285" spans="1:83" ht="28.5" x14ac:dyDescent="0.2">
      <c r="A4285" s="38"/>
      <c r="B4285" s="38" t="s">
        <v>1284</v>
      </c>
      <c r="C4285" s="38" t="s">
        <v>1286</v>
      </c>
      <c r="D4285" s="39" t="s">
        <v>1090</v>
      </c>
      <c r="E4285" s="40">
        <v>0.1</v>
      </c>
      <c r="F4285" s="40"/>
      <c r="G4285" s="40">
        <f>SmtRes!CX1500</f>
        <v>0.1</v>
      </c>
      <c r="H4285" s="42"/>
      <c r="I4285" s="41"/>
      <c r="J4285" s="42">
        <f>SmtRes!CZ1500</f>
        <v>1472.33</v>
      </c>
      <c r="K4285" s="41"/>
      <c r="L4285" s="42">
        <f>SmtRes!DG1500</f>
        <v>147.22999999999999</v>
      </c>
    </row>
    <row r="4286" spans="1:83" ht="28.5" x14ac:dyDescent="0.2">
      <c r="A4286" s="38"/>
      <c r="B4286" s="38" t="s">
        <v>1287</v>
      </c>
      <c r="C4286" s="38" t="s">
        <v>1603</v>
      </c>
      <c r="D4286" s="39" t="s">
        <v>1220</v>
      </c>
      <c r="E4286" s="40">
        <f>SmtRes!DO1500*SmtRes!AT1500</f>
        <v>0.1</v>
      </c>
      <c r="F4286" s="40"/>
      <c r="G4286" s="40">
        <f>SmtRes!DO1500*SmtRes!CX1500</f>
        <v>0.1</v>
      </c>
      <c r="H4286" s="42"/>
      <c r="I4286" s="41"/>
      <c r="J4286" s="42">
        <f>ROUND(SmtRes!AG1500/SmtRes!DO1500, 2)</f>
        <v>642.05999999999995</v>
      </c>
      <c r="K4286" s="41"/>
      <c r="L4286" s="42">
        <f>SmtRes!DH1500</f>
        <v>64.209999999999994</v>
      </c>
      <c r="CE4286">
        <v>1</v>
      </c>
    </row>
    <row r="4287" spans="1:83" ht="28.5" x14ac:dyDescent="0.2">
      <c r="A4287" s="38"/>
      <c r="B4287" s="38" t="s">
        <v>1227</v>
      </c>
      <c r="C4287" s="38" t="s">
        <v>1229</v>
      </c>
      <c r="D4287" s="39" t="s">
        <v>1090</v>
      </c>
      <c r="E4287" s="40">
        <v>0.1</v>
      </c>
      <c r="F4287" s="40"/>
      <c r="G4287" s="40">
        <f>SmtRes!CX1501</f>
        <v>0.1</v>
      </c>
      <c r="H4287" s="42"/>
      <c r="I4287" s="41"/>
      <c r="J4287" s="42">
        <f>SmtRes!CZ1501</f>
        <v>544.70000000000005</v>
      </c>
      <c r="K4287" s="41"/>
      <c r="L4287" s="42">
        <f>SmtRes!DG1501</f>
        <v>54.47</v>
      </c>
    </row>
    <row r="4288" spans="1:83" ht="28.5" x14ac:dyDescent="0.2">
      <c r="A4288" s="38"/>
      <c r="B4288" s="38" t="s">
        <v>1226</v>
      </c>
      <c r="C4288" s="38" t="s">
        <v>1562</v>
      </c>
      <c r="D4288" s="39" t="s">
        <v>1220</v>
      </c>
      <c r="E4288" s="40">
        <f>SmtRes!DO1501*SmtRes!AT1501</f>
        <v>0.1</v>
      </c>
      <c r="F4288" s="40"/>
      <c r="G4288" s="40">
        <f>SmtRes!DO1501*SmtRes!CX1501</f>
        <v>0.1</v>
      </c>
      <c r="H4288" s="42"/>
      <c r="I4288" s="41"/>
      <c r="J4288" s="42">
        <f>ROUND(SmtRes!AG1501/SmtRes!DO1501, 2)</f>
        <v>477.98</v>
      </c>
      <c r="K4288" s="41"/>
      <c r="L4288" s="42">
        <f>SmtRes!DH1501</f>
        <v>47.8</v>
      </c>
      <c r="CE4288">
        <v>1</v>
      </c>
    </row>
    <row r="4289" spans="1:83" ht="15" x14ac:dyDescent="0.2">
      <c r="A4289" s="37"/>
      <c r="B4289" s="40">
        <v>4</v>
      </c>
      <c r="C4289" s="37" t="s">
        <v>1576</v>
      </c>
      <c r="D4289" s="39"/>
      <c r="E4289" s="43"/>
      <c r="F4289" s="40"/>
      <c r="G4289" s="43"/>
      <c r="H4289" s="40"/>
      <c r="I4289" s="40"/>
      <c r="J4289" s="40"/>
      <c r="K4289" s="40"/>
      <c r="L4289" s="44">
        <f>SUM(L4290:L4292)-SUMIF(CE4290:CE4292, 1, L4290:L4292)</f>
        <v>0</v>
      </c>
    </row>
    <row r="4290" spans="1:83" ht="71.25" x14ac:dyDescent="0.2">
      <c r="A4290" s="38"/>
      <c r="B4290" s="38" t="s">
        <v>1402</v>
      </c>
      <c r="C4290" s="38" t="s">
        <v>1404</v>
      </c>
      <c r="D4290" s="39" t="s">
        <v>1405</v>
      </c>
      <c r="E4290" s="40">
        <v>0.83</v>
      </c>
      <c r="F4290" s="40">
        <f>ROUND(0,7)</f>
        <v>0</v>
      </c>
      <c r="G4290" s="40">
        <f>SmtRes!CX1502</f>
        <v>0</v>
      </c>
      <c r="H4290" s="42">
        <f>SmtRes!CZ1502</f>
        <v>5.87</v>
      </c>
      <c r="I4290" s="41">
        <f>SmtRes!AI1502</f>
        <v>1.1599999999999999</v>
      </c>
      <c r="J4290" s="42">
        <f>ROUND(H4290*I4290, 2)</f>
        <v>6.81</v>
      </c>
      <c r="K4290" s="41"/>
      <c r="L4290" s="42">
        <f>SmtRes!DF1502</f>
        <v>0</v>
      </c>
    </row>
    <row r="4291" spans="1:83" ht="28.5" x14ac:dyDescent="0.2">
      <c r="A4291" s="38"/>
      <c r="B4291" s="38" t="s">
        <v>1438</v>
      </c>
      <c r="C4291" s="38" t="s">
        <v>1440</v>
      </c>
      <c r="D4291" s="39" t="s">
        <v>1242</v>
      </c>
      <c r="E4291" s="40">
        <v>0.3</v>
      </c>
      <c r="F4291" s="40">
        <f>ROUND(0,7)</f>
        <v>0</v>
      </c>
      <c r="G4291" s="40">
        <f>SmtRes!CX1503</f>
        <v>0</v>
      </c>
      <c r="H4291" s="42">
        <f>SmtRes!CZ1503</f>
        <v>174.93</v>
      </c>
      <c r="I4291" s="41">
        <f>SmtRes!AI1503</f>
        <v>1.1200000000000001</v>
      </c>
      <c r="J4291" s="42">
        <f>ROUND(H4291*I4291, 2)</f>
        <v>195.92</v>
      </c>
      <c r="K4291" s="41"/>
      <c r="L4291" s="42">
        <f>SmtRes!DF1503</f>
        <v>0</v>
      </c>
    </row>
    <row r="4292" spans="1:83" ht="42.75" x14ac:dyDescent="0.2">
      <c r="A4292" s="38"/>
      <c r="B4292" s="38" t="s">
        <v>1441</v>
      </c>
      <c r="C4292" s="45" t="s">
        <v>1443</v>
      </c>
      <c r="D4292" s="46" t="s">
        <v>806</v>
      </c>
      <c r="E4292" s="47">
        <v>5.9999999999999995E-4</v>
      </c>
      <c r="F4292" s="47">
        <f>ROUND(0,7)</f>
        <v>0</v>
      </c>
      <c r="G4292" s="47">
        <f>SmtRes!CX1504</f>
        <v>0</v>
      </c>
      <c r="H4292" s="48">
        <f>SmtRes!CZ1504</f>
        <v>70310.45</v>
      </c>
      <c r="I4292" s="49">
        <f>SmtRes!AI1504</f>
        <v>0.91</v>
      </c>
      <c r="J4292" s="48">
        <f>ROUND(H4292*I4292, 2)</f>
        <v>63982.51</v>
      </c>
      <c r="K4292" s="49"/>
      <c r="L4292" s="48">
        <f>SmtRes!DF1504</f>
        <v>0</v>
      </c>
    </row>
    <row r="4293" spans="1:83" ht="15" x14ac:dyDescent="0.2">
      <c r="A4293" s="38"/>
      <c r="B4293" s="38"/>
      <c r="C4293" s="51" t="s">
        <v>1564</v>
      </c>
      <c r="D4293" s="39"/>
      <c r="E4293" s="40"/>
      <c r="F4293" s="40"/>
      <c r="G4293" s="40"/>
      <c r="H4293" s="42"/>
      <c r="I4293" s="41"/>
      <c r="J4293" s="42"/>
      <c r="K4293" s="41"/>
      <c r="L4293" s="42">
        <f>L4281+L4283+L4284+L4289</f>
        <v>761.57999999999993</v>
      </c>
    </row>
    <row r="4294" spans="1:83" ht="14.25" x14ac:dyDescent="0.2">
      <c r="A4294" s="38"/>
      <c r="B4294" s="38"/>
      <c r="C4294" s="38" t="s">
        <v>1565</v>
      </c>
      <c r="D4294" s="39"/>
      <c r="E4294" s="40"/>
      <c r="F4294" s="40"/>
      <c r="G4294" s="40"/>
      <c r="H4294" s="42"/>
      <c r="I4294" s="41"/>
      <c r="J4294" s="42"/>
      <c r="K4294" s="41"/>
      <c r="L4294" s="42">
        <f>SUM(AR4280:AR4297)+SUM(AS4280:AS4297)+SUM(AT4280:AT4297)+SUM(AU4280:AU4297)+SUM(AV4280:AV4297)</f>
        <v>559.88</v>
      </c>
    </row>
    <row r="4295" spans="1:83" ht="28.5" x14ac:dyDescent="0.2">
      <c r="A4295" s="38"/>
      <c r="B4295" s="38" t="s">
        <v>754</v>
      </c>
      <c r="C4295" s="38" t="s">
        <v>1840</v>
      </c>
      <c r="D4295" s="39" t="s">
        <v>1392</v>
      </c>
      <c r="E4295" s="40">
        <f>Source!BZ888</f>
        <v>97</v>
      </c>
      <c r="F4295" s="40"/>
      <c r="G4295" s="40">
        <f>Source!AT888</f>
        <v>97</v>
      </c>
      <c r="H4295" s="42"/>
      <c r="I4295" s="41"/>
      <c r="J4295" s="42"/>
      <c r="K4295" s="41"/>
      <c r="L4295" s="42">
        <f>SUM(AZ4280:AZ4297)</f>
        <v>543.08000000000004</v>
      </c>
    </row>
    <row r="4296" spans="1:83" ht="28.5" x14ac:dyDescent="0.2">
      <c r="A4296" s="45"/>
      <c r="B4296" s="45" t="s">
        <v>755</v>
      </c>
      <c r="C4296" s="45" t="s">
        <v>1841</v>
      </c>
      <c r="D4296" s="46" t="s">
        <v>1392</v>
      </c>
      <c r="E4296" s="47">
        <f>Source!CA888</f>
        <v>51</v>
      </c>
      <c r="F4296" s="47"/>
      <c r="G4296" s="47">
        <f>Source!AU888</f>
        <v>51</v>
      </c>
      <c r="H4296" s="48"/>
      <c r="I4296" s="49"/>
      <c r="J4296" s="48"/>
      <c r="K4296" s="49"/>
      <c r="L4296" s="48">
        <f>SUM(BA4280:BA4297)</f>
        <v>285.54000000000002</v>
      </c>
    </row>
    <row r="4297" spans="1:83" ht="15" x14ac:dyDescent="0.2">
      <c r="C4297" s="58" t="s">
        <v>1568</v>
      </c>
      <c r="D4297" s="58"/>
      <c r="E4297" s="58"/>
      <c r="F4297" s="58"/>
      <c r="G4297" s="58"/>
      <c r="H4297" s="58"/>
      <c r="I4297" s="59">
        <f>K4297/E4280</f>
        <v>1590.2</v>
      </c>
      <c r="J4297" s="59"/>
      <c r="K4297" s="59">
        <f>L4281+L4283+L4289+L4295+L4296+L4284</f>
        <v>1590.2</v>
      </c>
      <c r="L4297" s="59"/>
      <c r="AD4297">
        <f>ROUND((Source!AT888/100)*((ROUND(SUMIF(SmtRes!AQ1498:'SmtRes'!AQ1504,"=1",SmtRes!AD1498:'SmtRes'!AD1504)*Source!I888, 2)+ROUND(SUMIF(SmtRes!AQ1498:'SmtRes'!AQ1504,"=1",SmtRes!AC1498:'SmtRes'!AC1504)*Source!I888, 2))), 2)</f>
        <v>1591.6</v>
      </c>
      <c r="AE4297">
        <f>ROUND((Source!AU888/100)*((ROUND(SUMIF(SmtRes!AQ1498:'SmtRes'!AQ1504,"=1",SmtRes!AD1498:'SmtRes'!AD1504)*Source!I888, 2)+ROUND(SUMIF(SmtRes!AQ1498:'SmtRes'!AQ1504,"=1",SmtRes!AC1498:'SmtRes'!AC1504)*Source!I888, 2))), 2)</f>
        <v>836.82</v>
      </c>
      <c r="AN4297" s="50">
        <f>L4281+L4283+L4289+L4295+L4296+L4284</f>
        <v>1590.2</v>
      </c>
      <c r="AO4297" s="50">
        <f>L4283</f>
        <v>201.7</v>
      </c>
      <c r="AQ4297" t="s">
        <v>1569</v>
      </c>
      <c r="AR4297" s="50">
        <f>L4281</f>
        <v>447.87</v>
      </c>
      <c r="AT4297" s="50">
        <f>L4284</f>
        <v>112.00999999999999</v>
      </c>
      <c r="AV4297" t="s">
        <v>1569</v>
      </c>
      <c r="AW4297" s="50">
        <f>L4289</f>
        <v>0</v>
      </c>
      <c r="AZ4297">
        <f>Source!X888</f>
        <v>543.08000000000004</v>
      </c>
      <c r="BA4297">
        <f>Source!Y888</f>
        <v>285.54000000000002</v>
      </c>
      <c r="CD4297">
        <v>2</v>
      </c>
    </row>
    <row r="4298" spans="1:83" ht="135" x14ac:dyDescent="0.2">
      <c r="A4298" s="36" t="s">
        <v>942</v>
      </c>
      <c r="B4298" s="38" t="s">
        <v>1926</v>
      </c>
      <c r="C4298" s="38" t="s">
        <v>1927</v>
      </c>
      <c r="D4298" s="39" t="str">
        <f>Source!H889</f>
        <v>ШТ</v>
      </c>
      <c r="E4298" s="40">
        <f>Source!K889</f>
        <v>1</v>
      </c>
      <c r="F4298" s="40"/>
      <c r="G4298" s="40">
        <f>Source!I889</f>
        <v>1</v>
      </c>
      <c r="H4298" s="42"/>
      <c r="I4298" s="41"/>
      <c r="J4298" s="42"/>
      <c r="K4298" s="41"/>
      <c r="L4298" s="42"/>
    </row>
    <row r="4299" spans="1:83" ht="89.25" x14ac:dyDescent="0.2">
      <c r="B4299" s="55" t="str">
        <f>Source!EO889</f>
        <v>Поправка: 571/пр_2022_т.3_п.2</v>
      </c>
      <c r="C4299" s="55" t="str">
        <f>Source!CN889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4300" spans="1:83" ht="15" x14ac:dyDescent="0.2">
      <c r="A4300" s="37"/>
      <c r="B4300" s="40">
        <v>1</v>
      </c>
      <c r="C4300" s="37" t="s">
        <v>1560</v>
      </c>
      <c r="D4300" s="39" t="s">
        <v>1220</v>
      </c>
      <c r="E4300" s="43"/>
      <c r="F4300" s="40"/>
      <c r="G4300" s="43">
        <f>Source!U889</f>
        <v>0.16800000000000001</v>
      </c>
      <c r="H4300" s="40"/>
      <c r="I4300" s="40"/>
      <c r="J4300" s="40"/>
      <c r="K4300" s="40"/>
      <c r="L4300" s="44">
        <f>SUM(L4301:L4301)-SUMIF(CE4301:CE4301, 1, L4301:L4301)</f>
        <v>82.7</v>
      </c>
    </row>
    <row r="4301" spans="1:83" ht="28.5" x14ac:dyDescent="0.2">
      <c r="A4301" s="38"/>
      <c r="B4301" s="38" t="s">
        <v>1266</v>
      </c>
      <c r="C4301" s="38" t="s">
        <v>1267</v>
      </c>
      <c r="D4301" s="39" t="s">
        <v>1220</v>
      </c>
      <c r="E4301" s="40">
        <v>0.28000000000000003</v>
      </c>
      <c r="F4301" s="40">
        <f>ROUND(0.6,7)</f>
        <v>0.6</v>
      </c>
      <c r="G4301" s="40">
        <f>SmtRes!CX1505</f>
        <v>0.16800000000000001</v>
      </c>
      <c r="H4301" s="42"/>
      <c r="I4301" s="41"/>
      <c r="J4301" s="42">
        <f>SmtRes!CZ1505</f>
        <v>492.25</v>
      </c>
      <c r="K4301" s="41"/>
      <c r="L4301" s="42">
        <f>SmtRes!DI1505</f>
        <v>82.7</v>
      </c>
    </row>
    <row r="4302" spans="1:83" ht="15" x14ac:dyDescent="0.2">
      <c r="A4302" s="37"/>
      <c r="B4302" s="40">
        <v>2</v>
      </c>
      <c r="C4302" s="37" t="s">
        <v>1561</v>
      </c>
      <c r="D4302" s="39"/>
      <c r="E4302" s="43"/>
      <c r="F4302" s="40"/>
      <c r="G4302" s="43"/>
      <c r="H4302" s="40"/>
      <c r="I4302" s="40"/>
      <c r="J4302" s="40"/>
      <c r="K4302" s="40"/>
      <c r="L4302" s="44">
        <f>SUM(L4303:L4307)-SUMIF(CE4303:CE4307, 1, L4303:L4307)</f>
        <v>12.100000000000001</v>
      </c>
    </row>
    <row r="4303" spans="1:83" ht="15" x14ac:dyDescent="0.2">
      <c r="A4303" s="37"/>
      <c r="B4303" s="40"/>
      <c r="C4303" s="37" t="s">
        <v>1563</v>
      </c>
      <c r="D4303" s="39" t="s">
        <v>1220</v>
      </c>
      <c r="E4303" s="43"/>
      <c r="F4303" s="40"/>
      <c r="G4303" s="43">
        <f>Source!V889</f>
        <v>1.2E-2</v>
      </c>
      <c r="H4303" s="40"/>
      <c r="I4303" s="40"/>
      <c r="J4303" s="40"/>
      <c r="K4303" s="40"/>
      <c r="L4303" s="44">
        <f>SUMIF(CE4304:CE4307, 1, L4304:L4307)</f>
        <v>6.7200000000000006</v>
      </c>
      <c r="CE4303">
        <v>1</v>
      </c>
    </row>
    <row r="4304" spans="1:83" ht="28.5" x14ac:dyDescent="0.2">
      <c r="A4304" s="38"/>
      <c r="B4304" s="38" t="s">
        <v>1284</v>
      </c>
      <c r="C4304" s="38" t="s">
        <v>1286</v>
      </c>
      <c r="D4304" s="39" t="s">
        <v>1090</v>
      </c>
      <c r="E4304" s="40">
        <v>0.01</v>
      </c>
      <c r="F4304" s="40">
        <f>ROUND(0.6,7)</f>
        <v>0.6</v>
      </c>
      <c r="G4304" s="40">
        <f>SmtRes!CX1507</f>
        <v>6.0000000000000001E-3</v>
      </c>
      <c r="H4304" s="42"/>
      <c r="I4304" s="41"/>
      <c r="J4304" s="42">
        <f>SmtRes!CZ1507</f>
        <v>1472.33</v>
      </c>
      <c r="K4304" s="41"/>
      <c r="L4304" s="42">
        <f>SmtRes!DG1507</f>
        <v>8.83</v>
      </c>
    </row>
    <row r="4305" spans="1:83" ht="28.5" x14ac:dyDescent="0.2">
      <c r="A4305" s="38"/>
      <c r="B4305" s="38" t="s">
        <v>1287</v>
      </c>
      <c r="C4305" s="38" t="s">
        <v>1603</v>
      </c>
      <c r="D4305" s="39" t="s">
        <v>1220</v>
      </c>
      <c r="E4305" s="40">
        <f>SmtRes!DO1507*SmtRes!AT1507</f>
        <v>0.01</v>
      </c>
      <c r="F4305" s="40">
        <f>ROUND(0.6,7)</f>
        <v>0.6</v>
      </c>
      <c r="G4305" s="40">
        <f>SmtRes!DO1507*SmtRes!CX1507</f>
        <v>6.0000000000000001E-3</v>
      </c>
      <c r="H4305" s="42"/>
      <c r="I4305" s="41"/>
      <c r="J4305" s="42">
        <f>ROUND(SmtRes!AG1507/SmtRes!DO1507, 2)</f>
        <v>642.05999999999995</v>
      </c>
      <c r="K4305" s="41"/>
      <c r="L4305" s="42">
        <f>SmtRes!DH1507</f>
        <v>3.85</v>
      </c>
      <c r="CE4305">
        <v>1</v>
      </c>
    </row>
    <row r="4306" spans="1:83" ht="28.5" x14ac:dyDescent="0.2">
      <c r="A4306" s="38"/>
      <c r="B4306" s="38" t="s">
        <v>1227</v>
      </c>
      <c r="C4306" s="38" t="s">
        <v>1229</v>
      </c>
      <c r="D4306" s="39" t="s">
        <v>1090</v>
      </c>
      <c r="E4306" s="40">
        <v>0.01</v>
      </c>
      <c r="F4306" s="40">
        <f>ROUND(0.6,7)</f>
        <v>0.6</v>
      </c>
      <c r="G4306" s="40">
        <f>SmtRes!CX1508</f>
        <v>6.0000000000000001E-3</v>
      </c>
      <c r="H4306" s="42"/>
      <c r="I4306" s="41"/>
      <c r="J4306" s="42">
        <f>SmtRes!CZ1508</f>
        <v>544.70000000000005</v>
      </c>
      <c r="K4306" s="41"/>
      <c r="L4306" s="42">
        <f>SmtRes!DG1508</f>
        <v>3.27</v>
      </c>
    </row>
    <row r="4307" spans="1:83" ht="28.5" x14ac:dyDescent="0.2">
      <c r="A4307" s="38"/>
      <c r="B4307" s="38" t="s">
        <v>1226</v>
      </c>
      <c r="C4307" s="38" t="s">
        <v>1562</v>
      </c>
      <c r="D4307" s="39" t="s">
        <v>1220</v>
      </c>
      <c r="E4307" s="40">
        <f>SmtRes!DO1508*SmtRes!AT1508</f>
        <v>0.01</v>
      </c>
      <c r="F4307" s="40">
        <f>ROUND(0.6,7)</f>
        <v>0.6</v>
      </c>
      <c r="G4307" s="40">
        <f>SmtRes!DO1508*SmtRes!CX1508</f>
        <v>6.0000000000000001E-3</v>
      </c>
      <c r="H4307" s="42"/>
      <c r="I4307" s="41"/>
      <c r="J4307" s="42">
        <f>ROUND(SmtRes!AG1508/SmtRes!DO1508, 2)</f>
        <v>477.98</v>
      </c>
      <c r="K4307" s="41"/>
      <c r="L4307" s="42">
        <f>SmtRes!DH1508</f>
        <v>2.87</v>
      </c>
      <c r="CE4307">
        <v>1</v>
      </c>
    </row>
    <row r="4308" spans="1:83" ht="15" x14ac:dyDescent="0.2">
      <c r="A4308" s="37"/>
      <c r="B4308" s="40">
        <v>4</v>
      </c>
      <c r="C4308" s="37" t="s">
        <v>1576</v>
      </c>
      <c r="D4308" s="39"/>
      <c r="E4308" s="43"/>
      <c r="F4308" s="40"/>
      <c r="G4308" s="43"/>
      <c r="H4308" s="40"/>
      <c r="I4308" s="40"/>
      <c r="J4308" s="40"/>
      <c r="K4308" s="40"/>
      <c r="L4308" s="44">
        <f>SUM(L4309:L4309)-SUMIF(CE4309:CE4309, 1, L4309:L4309)</f>
        <v>0</v>
      </c>
    </row>
    <row r="4309" spans="1:83" ht="28.5" x14ac:dyDescent="0.2">
      <c r="A4309" s="38"/>
      <c r="B4309" s="38" t="s">
        <v>1455</v>
      </c>
      <c r="C4309" s="45" t="s">
        <v>1457</v>
      </c>
      <c r="D4309" s="46" t="s">
        <v>806</v>
      </c>
      <c r="E4309" s="47">
        <v>3.0000000000000001E-5</v>
      </c>
      <c r="F4309" s="47">
        <f>ROUND(0,7)</f>
        <v>0</v>
      </c>
      <c r="G4309" s="47">
        <f>SmtRes!CX1509</f>
        <v>0</v>
      </c>
      <c r="H4309" s="48">
        <f>SmtRes!CZ1509</f>
        <v>127406</v>
      </c>
      <c r="I4309" s="49">
        <f>SmtRes!AI1509</f>
        <v>1.1200000000000001</v>
      </c>
      <c r="J4309" s="48">
        <f>ROUND(H4309*I4309, 2)</f>
        <v>142694.72</v>
      </c>
      <c r="K4309" s="49"/>
      <c r="L4309" s="48">
        <f>SmtRes!DF1509</f>
        <v>0</v>
      </c>
    </row>
    <row r="4310" spans="1:83" ht="15" x14ac:dyDescent="0.2">
      <c r="A4310" s="38"/>
      <c r="B4310" s="38"/>
      <c r="C4310" s="51" t="s">
        <v>1564</v>
      </c>
      <c r="D4310" s="39"/>
      <c r="E4310" s="40"/>
      <c r="F4310" s="40"/>
      <c r="G4310" s="40"/>
      <c r="H4310" s="42"/>
      <c r="I4310" s="41"/>
      <c r="J4310" s="42"/>
      <c r="K4310" s="41"/>
      <c r="L4310" s="42">
        <f>L4300+L4302+L4303+L4308</f>
        <v>101.52000000000001</v>
      </c>
    </row>
    <row r="4311" spans="1:83" ht="14.25" x14ac:dyDescent="0.2">
      <c r="A4311" s="38"/>
      <c r="B4311" s="38"/>
      <c r="C4311" s="38" t="s">
        <v>1565</v>
      </c>
      <c r="D4311" s="39"/>
      <c r="E4311" s="40"/>
      <c r="F4311" s="40"/>
      <c r="G4311" s="40"/>
      <c r="H4311" s="42"/>
      <c r="I4311" s="41"/>
      <c r="J4311" s="42"/>
      <c r="K4311" s="41"/>
      <c r="L4311" s="42">
        <f>SUM(AR4298:AR4314)+SUM(AS4298:AS4314)+SUM(AT4298:AT4314)+SUM(AU4298:AU4314)+SUM(AV4298:AV4314)</f>
        <v>89.42</v>
      </c>
    </row>
    <row r="4312" spans="1:83" ht="28.5" x14ac:dyDescent="0.2">
      <c r="A4312" s="38"/>
      <c r="B4312" s="38" t="s">
        <v>754</v>
      </c>
      <c r="C4312" s="38" t="s">
        <v>1840</v>
      </c>
      <c r="D4312" s="39" t="s">
        <v>1392</v>
      </c>
      <c r="E4312" s="40">
        <f>Source!BZ889</f>
        <v>97</v>
      </c>
      <c r="F4312" s="40"/>
      <c r="G4312" s="40">
        <f>Source!AT889</f>
        <v>97</v>
      </c>
      <c r="H4312" s="42"/>
      <c r="I4312" s="41"/>
      <c r="J4312" s="42"/>
      <c r="K4312" s="41"/>
      <c r="L4312" s="42">
        <f>SUM(AZ4298:AZ4314)</f>
        <v>86.74</v>
      </c>
    </row>
    <row r="4313" spans="1:83" ht="28.5" x14ac:dyDescent="0.2">
      <c r="A4313" s="45"/>
      <c r="B4313" s="45" t="s">
        <v>755</v>
      </c>
      <c r="C4313" s="45" t="s">
        <v>1841</v>
      </c>
      <c r="D4313" s="46" t="s">
        <v>1392</v>
      </c>
      <c r="E4313" s="47">
        <f>Source!CA889</f>
        <v>51</v>
      </c>
      <c r="F4313" s="47"/>
      <c r="G4313" s="47">
        <f>Source!AU889</f>
        <v>51</v>
      </c>
      <c r="H4313" s="48"/>
      <c r="I4313" s="49"/>
      <c r="J4313" s="48"/>
      <c r="K4313" s="49"/>
      <c r="L4313" s="48">
        <f>SUM(BA4298:BA4314)</f>
        <v>45.6</v>
      </c>
    </row>
    <row r="4314" spans="1:83" ht="15" x14ac:dyDescent="0.2">
      <c r="C4314" s="58" t="s">
        <v>1568</v>
      </c>
      <c r="D4314" s="58"/>
      <c r="E4314" s="58"/>
      <c r="F4314" s="58"/>
      <c r="G4314" s="58"/>
      <c r="H4314" s="58"/>
      <c r="I4314" s="59">
        <f>K4314/E4298</f>
        <v>233.86</v>
      </c>
      <c r="J4314" s="59"/>
      <c r="K4314" s="59">
        <f>L4300+L4302+L4308+L4312+L4313+L4303</f>
        <v>233.86</v>
      </c>
      <c r="L4314" s="59"/>
      <c r="AD4314">
        <f>ROUND((Source!AT889/100)*((ROUND(SUMIF(SmtRes!AQ1505:'SmtRes'!AQ1509,"=1",SmtRes!AD1505:'SmtRes'!AD1509)*Source!I889, 2)+ROUND(SUMIF(SmtRes!AQ1505:'SmtRes'!AQ1509,"=1",SmtRes!AC1505:'SmtRes'!AC1509)*Source!I889, 2))), 2)</f>
        <v>1563.92</v>
      </c>
      <c r="AE4314">
        <f>ROUND((Source!AU889/100)*((ROUND(SUMIF(SmtRes!AQ1505:'SmtRes'!AQ1509,"=1",SmtRes!AD1505:'SmtRes'!AD1509)*Source!I889, 2)+ROUND(SUMIF(SmtRes!AQ1505:'SmtRes'!AQ1509,"=1",SmtRes!AC1505:'SmtRes'!AC1509)*Source!I889, 2))), 2)</f>
        <v>822.27</v>
      </c>
      <c r="AN4314" s="50">
        <f>L4300+L4302+L4308+L4312+L4313+L4303</f>
        <v>233.86</v>
      </c>
      <c r="AO4314" s="50">
        <f>L4302</f>
        <v>12.100000000000001</v>
      </c>
      <c r="AQ4314" t="s">
        <v>1569</v>
      </c>
      <c r="AR4314" s="50">
        <f>L4300</f>
        <v>82.7</v>
      </c>
      <c r="AT4314" s="50">
        <f>L4303</f>
        <v>6.7200000000000006</v>
      </c>
      <c r="AV4314" t="s">
        <v>1569</v>
      </c>
      <c r="AW4314" s="50">
        <f>L4308</f>
        <v>0</v>
      </c>
      <c r="AZ4314">
        <f>Source!X889</f>
        <v>86.74</v>
      </c>
      <c r="BA4314">
        <f>Source!Y889</f>
        <v>45.6</v>
      </c>
      <c r="CD4314">
        <v>2</v>
      </c>
    </row>
    <row r="4315" spans="1:83" ht="82.5" x14ac:dyDescent="0.2">
      <c r="A4315" s="36" t="s">
        <v>946</v>
      </c>
      <c r="B4315" s="38" t="s">
        <v>1926</v>
      </c>
      <c r="C4315" s="38" t="s">
        <v>1928</v>
      </c>
      <c r="D4315" s="39" t="str">
        <f>Source!H890</f>
        <v>ШТ</v>
      </c>
      <c r="E4315" s="40">
        <f>Source!K890</f>
        <v>1</v>
      </c>
      <c r="F4315" s="40"/>
      <c r="G4315" s="40">
        <f>Source!I890</f>
        <v>1</v>
      </c>
      <c r="H4315" s="42"/>
      <c r="I4315" s="41"/>
      <c r="J4315" s="42"/>
      <c r="K4315" s="41"/>
      <c r="L4315" s="42"/>
    </row>
    <row r="4316" spans="1:83" ht="15" x14ac:dyDescent="0.2">
      <c r="A4316" s="37"/>
      <c r="B4316" s="40">
        <v>1</v>
      </c>
      <c r="C4316" s="37" t="s">
        <v>1560</v>
      </c>
      <c r="D4316" s="39" t="s">
        <v>1220</v>
      </c>
      <c r="E4316" s="43"/>
      <c r="F4316" s="40"/>
      <c r="G4316" s="43">
        <f>Source!U890</f>
        <v>0.28000000000000003</v>
      </c>
      <c r="H4316" s="40"/>
      <c r="I4316" s="40"/>
      <c r="J4316" s="40"/>
      <c r="K4316" s="40"/>
      <c r="L4316" s="44">
        <f>SUM(L4317:L4317)-SUMIF(CE4317:CE4317, 1, L4317:L4317)</f>
        <v>137.83000000000001</v>
      </c>
    </row>
    <row r="4317" spans="1:83" ht="28.5" x14ac:dyDescent="0.2">
      <c r="A4317" s="38"/>
      <c r="B4317" s="38" t="s">
        <v>1266</v>
      </c>
      <c r="C4317" s="38" t="s">
        <v>1267</v>
      </c>
      <c r="D4317" s="39" t="s">
        <v>1220</v>
      </c>
      <c r="E4317" s="40">
        <v>0.28000000000000003</v>
      </c>
      <c r="F4317" s="40"/>
      <c r="G4317" s="40">
        <f>SmtRes!CX1510</f>
        <v>0.28000000000000003</v>
      </c>
      <c r="H4317" s="42"/>
      <c r="I4317" s="41"/>
      <c r="J4317" s="42">
        <f>SmtRes!CZ1510</f>
        <v>492.25</v>
      </c>
      <c r="K4317" s="41"/>
      <c r="L4317" s="42">
        <f>SmtRes!DI1510</f>
        <v>137.83000000000001</v>
      </c>
    </row>
    <row r="4318" spans="1:83" ht="15" x14ac:dyDescent="0.2">
      <c r="A4318" s="37"/>
      <c r="B4318" s="40">
        <v>2</v>
      </c>
      <c r="C4318" s="37" t="s">
        <v>1561</v>
      </c>
      <c r="D4318" s="39"/>
      <c r="E4318" s="43"/>
      <c r="F4318" s="40"/>
      <c r="G4318" s="43"/>
      <c r="H4318" s="40"/>
      <c r="I4318" s="40"/>
      <c r="J4318" s="40"/>
      <c r="K4318" s="40"/>
      <c r="L4318" s="44">
        <f>SUM(L4319:L4323)-SUMIF(CE4319:CE4323, 1, L4319:L4323)</f>
        <v>20.170000000000009</v>
      </c>
    </row>
    <row r="4319" spans="1:83" ht="15" x14ac:dyDescent="0.2">
      <c r="A4319" s="37"/>
      <c r="B4319" s="40"/>
      <c r="C4319" s="37" t="s">
        <v>1563</v>
      </c>
      <c r="D4319" s="39" t="s">
        <v>1220</v>
      </c>
      <c r="E4319" s="43"/>
      <c r="F4319" s="40"/>
      <c r="G4319" s="43">
        <f>Source!V890</f>
        <v>0.02</v>
      </c>
      <c r="H4319" s="40"/>
      <c r="I4319" s="40"/>
      <c r="J4319" s="40"/>
      <c r="K4319" s="40"/>
      <c r="L4319" s="44">
        <f>SUMIF(CE4320:CE4323, 1, L4320:L4323)</f>
        <v>11.2</v>
      </c>
      <c r="CE4319">
        <v>1</v>
      </c>
    </row>
    <row r="4320" spans="1:83" ht="28.5" x14ac:dyDescent="0.2">
      <c r="A4320" s="38"/>
      <c r="B4320" s="38" t="s">
        <v>1284</v>
      </c>
      <c r="C4320" s="38" t="s">
        <v>1286</v>
      </c>
      <c r="D4320" s="39" t="s">
        <v>1090</v>
      </c>
      <c r="E4320" s="40">
        <v>0.01</v>
      </c>
      <c r="F4320" s="40"/>
      <c r="G4320" s="40">
        <f>SmtRes!CX1512</f>
        <v>0.01</v>
      </c>
      <c r="H4320" s="42"/>
      <c r="I4320" s="41"/>
      <c r="J4320" s="42">
        <f>SmtRes!CZ1512</f>
        <v>1472.33</v>
      </c>
      <c r="K4320" s="41"/>
      <c r="L4320" s="42">
        <f>SmtRes!DG1512</f>
        <v>14.72</v>
      </c>
    </row>
    <row r="4321" spans="1:83" ht="28.5" x14ac:dyDescent="0.2">
      <c r="A4321" s="38"/>
      <c r="B4321" s="38" t="s">
        <v>1287</v>
      </c>
      <c r="C4321" s="38" t="s">
        <v>1603</v>
      </c>
      <c r="D4321" s="39" t="s">
        <v>1220</v>
      </c>
      <c r="E4321" s="40">
        <f>SmtRes!DO1512*SmtRes!AT1512</f>
        <v>0.01</v>
      </c>
      <c r="F4321" s="40"/>
      <c r="G4321" s="40">
        <f>SmtRes!DO1512*SmtRes!CX1512</f>
        <v>0.01</v>
      </c>
      <c r="H4321" s="42"/>
      <c r="I4321" s="41"/>
      <c r="J4321" s="42">
        <f>ROUND(SmtRes!AG1512/SmtRes!DO1512, 2)</f>
        <v>642.05999999999995</v>
      </c>
      <c r="K4321" s="41"/>
      <c r="L4321" s="42">
        <f>SmtRes!DH1512</f>
        <v>6.42</v>
      </c>
      <c r="CE4321">
        <v>1</v>
      </c>
    </row>
    <row r="4322" spans="1:83" ht="28.5" x14ac:dyDescent="0.2">
      <c r="A4322" s="38"/>
      <c r="B4322" s="38" t="s">
        <v>1227</v>
      </c>
      <c r="C4322" s="38" t="s">
        <v>1229</v>
      </c>
      <c r="D4322" s="39" t="s">
        <v>1090</v>
      </c>
      <c r="E4322" s="40">
        <v>0.01</v>
      </c>
      <c r="F4322" s="40"/>
      <c r="G4322" s="40">
        <f>SmtRes!CX1513</f>
        <v>0.01</v>
      </c>
      <c r="H4322" s="42"/>
      <c r="I4322" s="41"/>
      <c r="J4322" s="42">
        <f>SmtRes!CZ1513</f>
        <v>544.70000000000005</v>
      </c>
      <c r="K4322" s="41"/>
      <c r="L4322" s="42">
        <f>SmtRes!DG1513</f>
        <v>5.45</v>
      </c>
    </row>
    <row r="4323" spans="1:83" ht="28.5" x14ac:dyDescent="0.2">
      <c r="A4323" s="38"/>
      <c r="B4323" s="38" t="s">
        <v>1226</v>
      </c>
      <c r="C4323" s="38" t="s">
        <v>1562</v>
      </c>
      <c r="D4323" s="39" t="s">
        <v>1220</v>
      </c>
      <c r="E4323" s="40">
        <f>SmtRes!DO1513*SmtRes!AT1513</f>
        <v>0.01</v>
      </c>
      <c r="F4323" s="40"/>
      <c r="G4323" s="40">
        <f>SmtRes!DO1513*SmtRes!CX1513</f>
        <v>0.01</v>
      </c>
      <c r="H4323" s="42"/>
      <c r="I4323" s="41"/>
      <c r="J4323" s="42">
        <f>ROUND(SmtRes!AG1513/SmtRes!DO1513, 2)</f>
        <v>477.98</v>
      </c>
      <c r="K4323" s="41"/>
      <c r="L4323" s="42">
        <f>SmtRes!DH1513</f>
        <v>4.78</v>
      </c>
      <c r="CE4323">
        <v>1</v>
      </c>
    </row>
    <row r="4324" spans="1:83" ht="15" x14ac:dyDescent="0.2">
      <c r="A4324" s="37"/>
      <c r="B4324" s="40">
        <v>4</v>
      </c>
      <c r="C4324" s="37" t="s">
        <v>1576</v>
      </c>
      <c r="D4324" s="39"/>
      <c r="E4324" s="43"/>
      <c r="F4324" s="40"/>
      <c r="G4324" s="43"/>
      <c r="H4324" s="40"/>
      <c r="I4324" s="40"/>
      <c r="J4324" s="40"/>
      <c r="K4324" s="40"/>
      <c r="L4324" s="44">
        <f>SUM(L4325:L4325)-SUMIF(CE4325:CE4325, 1, L4325:L4325)</f>
        <v>0</v>
      </c>
    </row>
    <row r="4325" spans="1:83" ht="28.5" x14ac:dyDescent="0.2">
      <c r="A4325" s="38"/>
      <c r="B4325" s="38" t="s">
        <v>1455</v>
      </c>
      <c r="C4325" s="45" t="s">
        <v>1457</v>
      </c>
      <c r="D4325" s="46" t="s">
        <v>806</v>
      </c>
      <c r="E4325" s="47">
        <v>3.0000000000000001E-5</v>
      </c>
      <c r="F4325" s="47">
        <f>ROUND(0,7)</f>
        <v>0</v>
      </c>
      <c r="G4325" s="47">
        <f>SmtRes!CX1514</f>
        <v>0</v>
      </c>
      <c r="H4325" s="48">
        <f>SmtRes!CZ1514</f>
        <v>127406</v>
      </c>
      <c r="I4325" s="49">
        <f>SmtRes!AI1514</f>
        <v>1.1200000000000001</v>
      </c>
      <c r="J4325" s="48">
        <f>ROUND(H4325*I4325, 2)</f>
        <v>142694.72</v>
      </c>
      <c r="K4325" s="49"/>
      <c r="L4325" s="48">
        <f>SmtRes!DF1514</f>
        <v>0</v>
      </c>
    </row>
    <row r="4326" spans="1:83" ht="15" x14ac:dyDescent="0.2">
      <c r="A4326" s="38"/>
      <c r="B4326" s="38"/>
      <c r="C4326" s="51" t="s">
        <v>1564</v>
      </c>
      <c r="D4326" s="39"/>
      <c r="E4326" s="40"/>
      <c r="F4326" s="40"/>
      <c r="G4326" s="40"/>
      <c r="H4326" s="42"/>
      <c r="I4326" s="41"/>
      <c r="J4326" s="42"/>
      <c r="K4326" s="41"/>
      <c r="L4326" s="42">
        <f>L4316+L4318+L4319+L4324</f>
        <v>169.20000000000002</v>
      </c>
    </row>
    <row r="4327" spans="1:83" ht="14.25" x14ac:dyDescent="0.2">
      <c r="A4327" s="38"/>
      <c r="B4327" s="38"/>
      <c r="C4327" s="38" t="s">
        <v>1565</v>
      </c>
      <c r="D4327" s="39"/>
      <c r="E4327" s="40"/>
      <c r="F4327" s="40"/>
      <c r="G4327" s="40"/>
      <c r="H4327" s="42"/>
      <c r="I4327" s="41"/>
      <c r="J4327" s="42"/>
      <c r="K4327" s="41"/>
      <c r="L4327" s="42">
        <f>SUM(AR4315:AR4330)+SUM(AS4315:AS4330)+SUM(AT4315:AT4330)+SUM(AU4315:AU4330)+SUM(AV4315:AV4330)</f>
        <v>149.03</v>
      </c>
    </row>
    <row r="4328" spans="1:83" ht="28.5" x14ac:dyDescent="0.2">
      <c r="A4328" s="38"/>
      <c r="B4328" s="38" t="s">
        <v>754</v>
      </c>
      <c r="C4328" s="38" t="s">
        <v>1840</v>
      </c>
      <c r="D4328" s="39" t="s">
        <v>1392</v>
      </c>
      <c r="E4328" s="40">
        <f>Source!BZ890</f>
        <v>97</v>
      </c>
      <c r="F4328" s="40"/>
      <c r="G4328" s="40">
        <f>Source!AT890</f>
        <v>97</v>
      </c>
      <c r="H4328" s="42"/>
      <c r="I4328" s="41"/>
      <c r="J4328" s="42"/>
      <c r="K4328" s="41"/>
      <c r="L4328" s="42">
        <f>SUM(AZ4315:AZ4330)</f>
        <v>144.56</v>
      </c>
    </row>
    <row r="4329" spans="1:83" ht="28.5" x14ac:dyDescent="0.2">
      <c r="A4329" s="45"/>
      <c r="B4329" s="45" t="s">
        <v>755</v>
      </c>
      <c r="C4329" s="45" t="s">
        <v>1841</v>
      </c>
      <c r="D4329" s="46" t="s">
        <v>1392</v>
      </c>
      <c r="E4329" s="47">
        <f>Source!CA890</f>
        <v>51</v>
      </c>
      <c r="F4329" s="47"/>
      <c r="G4329" s="47">
        <f>Source!AU890</f>
        <v>51</v>
      </c>
      <c r="H4329" s="48"/>
      <c r="I4329" s="49"/>
      <c r="J4329" s="48"/>
      <c r="K4329" s="49"/>
      <c r="L4329" s="48">
        <f>SUM(BA4315:BA4330)</f>
        <v>76.010000000000005</v>
      </c>
    </row>
    <row r="4330" spans="1:83" ht="15" x14ac:dyDescent="0.2">
      <c r="C4330" s="58" t="s">
        <v>1568</v>
      </c>
      <c r="D4330" s="58"/>
      <c r="E4330" s="58"/>
      <c r="F4330" s="58"/>
      <c r="G4330" s="58"/>
      <c r="H4330" s="58"/>
      <c r="I4330" s="59">
        <f>K4330/E4315</f>
        <v>389.77000000000004</v>
      </c>
      <c r="J4330" s="59"/>
      <c r="K4330" s="59">
        <f>L4316+L4318+L4324+L4328+L4329+L4319</f>
        <v>389.77000000000004</v>
      </c>
      <c r="L4330" s="59"/>
      <c r="AD4330">
        <f>ROUND((Source!AT890/100)*((ROUND(SUMIF(SmtRes!AQ1510:'SmtRes'!AQ1514,"=1",SmtRes!AD1510:'SmtRes'!AD1514)*Source!I890, 2)+ROUND(SUMIF(SmtRes!AQ1510:'SmtRes'!AQ1514,"=1",SmtRes!AC1510:'SmtRes'!AC1514)*Source!I890, 2))), 2)</f>
        <v>1563.92</v>
      </c>
      <c r="AE4330">
        <f>ROUND((Source!AU890/100)*((ROUND(SUMIF(SmtRes!AQ1510:'SmtRes'!AQ1514,"=1",SmtRes!AD1510:'SmtRes'!AD1514)*Source!I890, 2)+ROUND(SUMIF(SmtRes!AQ1510:'SmtRes'!AQ1514,"=1",SmtRes!AC1510:'SmtRes'!AC1514)*Source!I890, 2))), 2)</f>
        <v>822.27</v>
      </c>
      <c r="AN4330" s="50">
        <f>L4316+L4318+L4324+L4328+L4329+L4319</f>
        <v>389.77000000000004</v>
      </c>
      <c r="AO4330" s="50">
        <f>L4318</f>
        <v>20.170000000000009</v>
      </c>
      <c r="AQ4330" t="s">
        <v>1569</v>
      </c>
      <c r="AR4330" s="50">
        <f>L4316</f>
        <v>137.83000000000001</v>
      </c>
      <c r="AT4330" s="50">
        <f>L4319</f>
        <v>11.2</v>
      </c>
      <c r="AV4330" t="s">
        <v>1569</v>
      </c>
      <c r="AW4330" s="50">
        <f>L4324</f>
        <v>0</v>
      </c>
      <c r="AZ4330">
        <f>Source!X890</f>
        <v>144.56</v>
      </c>
      <c r="BA4330">
        <f>Source!Y890</f>
        <v>76.010000000000005</v>
      </c>
      <c r="CD4330">
        <v>2</v>
      </c>
    </row>
    <row r="4331" spans="1:83" ht="135" x14ac:dyDescent="0.2">
      <c r="A4331" s="36" t="s">
        <v>948</v>
      </c>
      <c r="B4331" s="38" t="s">
        <v>1929</v>
      </c>
      <c r="C4331" s="38" t="s">
        <v>1930</v>
      </c>
      <c r="D4331" s="39" t="str">
        <f>Source!H891</f>
        <v>ШТ</v>
      </c>
      <c r="E4331" s="40">
        <f>Source!K891</f>
        <v>1</v>
      </c>
      <c r="F4331" s="40"/>
      <c r="G4331" s="40">
        <f>Source!I891</f>
        <v>1</v>
      </c>
      <c r="H4331" s="42"/>
      <c r="I4331" s="41"/>
      <c r="J4331" s="42"/>
      <c r="K4331" s="41"/>
      <c r="L4331" s="42"/>
    </row>
    <row r="4332" spans="1:83" ht="89.25" x14ac:dyDescent="0.2">
      <c r="B4332" s="55" t="str">
        <f>Source!EO891</f>
        <v>Поправка: 571/пр_2022_т.3_п.2</v>
      </c>
      <c r="C4332" s="55" t="str">
        <f>Source!CN891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4333" spans="1:83" ht="15" x14ac:dyDescent="0.2">
      <c r="A4333" s="37"/>
      <c r="B4333" s="40">
        <v>1</v>
      </c>
      <c r="C4333" s="37" t="s">
        <v>1560</v>
      </c>
      <c r="D4333" s="39" t="s">
        <v>1220</v>
      </c>
      <c r="E4333" s="43"/>
      <c r="F4333" s="40"/>
      <c r="G4333" s="43">
        <f>Source!U891</f>
        <v>0.42</v>
      </c>
      <c r="H4333" s="40"/>
      <c r="I4333" s="40"/>
      <c r="J4333" s="40"/>
      <c r="K4333" s="40"/>
      <c r="L4333" s="44">
        <f>SUM(L4334:L4334)-SUMIF(CE4334:CE4334, 1, L4334:L4334)</f>
        <v>206.75</v>
      </c>
    </row>
    <row r="4334" spans="1:83" ht="28.5" x14ac:dyDescent="0.2">
      <c r="A4334" s="38"/>
      <c r="B4334" s="38" t="s">
        <v>1266</v>
      </c>
      <c r="C4334" s="38" t="s">
        <v>1267</v>
      </c>
      <c r="D4334" s="39" t="s">
        <v>1220</v>
      </c>
      <c r="E4334" s="40">
        <v>0.7</v>
      </c>
      <c r="F4334" s="40">
        <f>ROUND(0.6,7)</f>
        <v>0.6</v>
      </c>
      <c r="G4334" s="40">
        <f>SmtRes!CX1515</f>
        <v>0.42</v>
      </c>
      <c r="H4334" s="42"/>
      <c r="I4334" s="41"/>
      <c r="J4334" s="42">
        <f>SmtRes!CZ1515</f>
        <v>492.25</v>
      </c>
      <c r="K4334" s="41"/>
      <c r="L4334" s="42">
        <f>SmtRes!DI1515</f>
        <v>206.75</v>
      </c>
    </row>
    <row r="4335" spans="1:83" ht="15" x14ac:dyDescent="0.2">
      <c r="A4335" s="37"/>
      <c r="B4335" s="40">
        <v>2</v>
      </c>
      <c r="C4335" s="37" t="s">
        <v>1561</v>
      </c>
      <c r="D4335" s="39"/>
      <c r="E4335" s="43"/>
      <c r="F4335" s="40"/>
      <c r="G4335" s="43"/>
      <c r="H4335" s="40"/>
      <c r="I4335" s="40"/>
      <c r="J4335" s="40"/>
      <c r="K4335" s="40"/>
      <c r="L4335" s="44">
        <f>SUM(L4336:L4340)-SUMIF(CE4336:CE4340, 1, L4336:L4340)</f>
        <v>12.100000000000001</v>
      </c>
    </row>
    <row r="4336" spans="1:83" ht="15" x14ac:dyDescent="0.2">
      <c r="A4336" s="37"/>
      <c r="B4336" s="40"/>
      <c r="C4336" s="37" t="s">
        <v>1563</v>
      </c>
      <c r="D4336" s="39" t="s">
        <v>1220</v>
      </c>
      <c r="E4336" s="43"/>
      <c r="F4336" s="40"/>
      <c r="G4336" s="43">
        <f>Source!V891</f>
        <v>1.2E-2</v>
      </c>
      <c r="H4336" s="40"/>
      <c r="I4336" s="40"/>
      <c r="J4336" s="40"/>
      <c r="K4336" s="40"/>
      <c r="L4336" s="44">
        <f>SUMIF(CE4337:CE4340, 1, L4337:L4340)</f>
        <v>6.7200000000000006</v>
      </c>
      <c r="CE4336">
        <v>1</v>
      </c>
    </row>
    <row r="4337" spans="1:83" ht="28.5" x14ac:dyDescent="0.2">
      <c r="A4337" s="38"/>
      <c r="B4337" s="38" t="s">
        <v>1284</v>
      </c>
      <c r="C4337" s="38" t="s">
        <v>1286</v>
      </c>
      <c r="D4337" s="39" t="s">
        <v>1090</v>
      </c>
      <c r="E4337" s="40">
        <v>0.01</v>
      </c>
      <c r="F4337" s="40">
        <f>ROUND(0.6,7)</f>
        <v>0.6</v>
      </c>
      <c r="G4337" s="40">
        <f>SmtRes!CX1517</f>
        <v>6.0000000000000001E-3</v>
      </c>
      <c r="H4337" s="42"/>
      <c r="I4337" s="41"/>
      <c r="J4337" s="42">
        <f>SmtRes!CZ1517</f>
        <v>1472.33</v>
      </c>
      <c r="K4337" s="41"/>
      <c r="L4337" s="42">
        <f>SmtRes!DG1517</f>
        <v>8.83</v>
      </c>
    </row>
    <row r="4338" spans="1:83" ht="28.5" x14ac:dyDescent="0.2">
      <c r="A4338" s="38"/>
      <c r="B4338" s="38" t="s">
        <v>1287</v>
      </c>
      <c r="C4338" s="38" t="s">
        <v>1603</v>
      </c>
      <c r="D4338" s="39" t="s">
        <v>1220</v>
      </c>
      <c r="E4338" s="40">
        <f>SmtRes!DO1517*SmtRes!AT1517</f>
        <v>0.01</v>
      </c>
      <c r="F4338" s="40">
        <f>ROUND(0.6,7)</f>
        <v>0.6</v>
      </c>
      <c r="G4338" s="40">
        <f>SmtRes!DO1517*SmtRes!CX1517</f>
        <v>6.0000000000000001E-3</v>
      </c>
      <c r="H4338" s="42"/>
      <c r="I4338" s="41"/>
      <c r="J4338" s="42">
        <f>ROUND(SmtRes!AG1517/SmtRes!DO1517, 2)</f>
        <v>642.05999999999995</v>
      </c>
      <c r="K4338" s="41"/>
      <c r="L4338" s="42">
        <f>SmtRes!DH1517</f>
        <v>3.85</v>
      </c>
      <c r="CE4338">
        <v>1</v>
      </c>
    </row>
    <row r="4339" spans="1:83" ht="28.5" x14ac:dyDescent="0.2">
      <c r="A4339" s="38"/>
      <c r="B4339" s="38" t="s">
        <v>1227</v>
      </c>
      <c r="C4339" s="38" t="s">
        <v>1229</v>
      </c>
      <c r="D4339" s="39" t="s">
        <v>1090</v>
      </c>
      <c r="E4339" s="40">
        <v>0.01</v>
      </c>
      <c r="F4339" s="40">
        <f>ROUND(0.6,7)</f>
        <v>0.6</v>
      </c>
      <c r="G4339" s="40">
        <f>SmtRes!CX1518</f>
        <v>6.0000000000000001E-3</v>
      </c>
      <c r="H4339" s="42"/>
      <c r="I4339" s="41"/>
      <c r="J4339" s="42">
        <f>SmtRes!CZ1518</f>
        <v>544.70000000000005</v>
      </c>
      <c r="K4339" s="41"/>
      <c r="L4339" s="42">
        <f>SmtRes!DG1518</f>
        <v>3.27</v>
      </c>
    </row>
    <row r="4340" spans="1:83" ht="28.5" x14ac:dyDescent="0.2">
      <c r="A4340" s="38"/>
      <c r="B4340" s="38" t="s">
        <v>1226</v>
      </c>
      <c r="C4340" s="38" t="s">
        <v>1562</v>
      </c>
      <c r="D4340" s="39" t="s">
        <v>1220</v>
      </c>
      <c r="E4340" s="40">
        <f>SmtRes!DO1518*SmtRes!AT1518</f>
        <v>0.01</v>
      </c>
      <c r="F4340" s="40">
        <f>ROUND(0.6,7)</f>
        <v>0.6</v>
      </c>
      <c r="G4340" s="40">
        <f>SmtRes!DO1518*SmtRes!CX1518</f>
        <v>6.0000000000000001E-3</v>
      </c>
      <c r="H4340" s="42"/>
      <c r="I4340" s="41"/>
      <c r="J4340" s="42">
        <f>ROUND(SmtRes!AG1518/SmtRes!DO1518, 2)</f>
        <v>477.98</v>
      </c>
      <c r="K4340" s="41"/>
      <c r="L4340" s="42">
        <f>SmtRes!DH1518</f>
        <v>2.87</v>
      </c>
      <c r="CE4340">
        <v>1</v>
      </c>
    </row>
    <row r="4341" spans="1:83" ht="15" x14ac:dyDescent="0.2">
      <c r="A4341" s="37"/>
      <c r="B4341" s="40">
        <v>4</v>
      </c>
      <c r="C4341" s="37" t="s">
        <v>1576</v>
      </c>
      <c r="D4341" s="39"/>
      <c r="E4341" s="43"/>
      <c r="F4341" s="40"/>
      <c r="G4341" s="43"/>
      <c r="H4341" s="40"/>
      <c r="I4341" s="40"/>
      <c r="J4341" s="40"/>
      <c r="K4341" s="40"/>
      <c r="L4341" s="44">
        <f>SUM(L4342:L4342)-SUMIF(CE4342:CE4342, 1, L4342:L4342)</f>
        <v>0</v>
      </c>
    </row>
    <row r="4342" spans="1:83" ht="28.5" x14ac:dyDescent="0.2">
      <c r="A4342" s="38"/>
      <c r="B4342" s="38" t="s">
        <v>1455</v>
      </c>
      <c r="C4342" s="45" t="s">
        <v>1457</v>
      </c>
      <c r="D4342" s="46" t="s">
        <v>806</v>
      </c>
      <c r="E4342" s="47">
        <v>3.0000000000000001E-5</v>
      </c>
      <c r="F4342" s="47">
        <f>ROUND(0,7)</f>
        <v>0</v>
      </c>
      <c r="G4342" s="47">
        <f>SmtRes!CX1519</f>
        <v>0</v>
      </c>
      <c r="H4342" s="48">
        <f>SmtRes!CZ1519</f>
        <v>127406</v>
      </c>
      <c r="I4342" s="49">
        <f>SmtRes!AI1519</f>
        <v>1.1200000000000001</v>
      </c>
      <c r="J4342" s="48">
        <f>ROUND(H4342*I4342, 2)</f>
        <v>142694.72</v>
      </c>
      <c r="K4342" s="49"/>
      <c r="L4342" s="48">
        <f>SmtRes!DF1519</f>
        <v>0</v>
      </c>
    </row>
    <row r="4343" spans="1:83" ht="15" x14ac:dyDescent="0.2">
      <c r="A4343" s="38"/>
      <c r="B4343" s="38"/>
      <c r="C4343" s="51" t="s">
        <v>1564</v>
      </c>
      <c r="D4343" s="39"/>
      <c r="E4343" s="40"/>
      <c r="F4343" s="40"/>
      <c r="G4343" s="40"/>
      <c r="H4343" s="42"/>
      <c r="I4343" s="41"/>
      <c r="J4343" s="42"/>
      <c r="K4343" s="41"/>
      <c r="L4343" s="42">
        <f>L4333+L4335+L4336+L4341</f>
        <v>225.57</v>
      </c>
    </row>
    <row r="4344" spans="1:83" ht="14.25" x14ac:dyDescent="0.2">
      <c r="A4344" s="38"/>
      <c r="B4344" s="38"/>
      <c r="C4344" s="38" t="s">
        <v>1565</v>
      </c>
      <c r="D4344" s="39"/>
      <c r="E4344" s="40"/>
      <c r="F4344" s="40"/>
      <c r="G4344" s="40"/>
      <c r="H4344" s="42"/>
      <c r="I4344" s="41"/>
      <c r="J4344" s="42"/>
      <c r="K4344" s="41"/>
      <c r="L4344" s="42">
        <f>SUM(AR4331:AR4347)+SUM(AS4331:AS4347)+SUM(AT4331:AT4347)+SUM(AU4331:AU4347)+SUM(AV4331:AV4347)</f>
        <v>213.47</v>
      </c>
    </row>
    <row r="4345" spans="1:83" ht="28.5" x14ac:dyDescent="0.2">
      <c r="A4345" s="38"/>
      <c r="B4345" s="38" t="s">
        <v>754</v>
      </c>
      <c r="C4345" s="38" t="s">
        <v>1840</v>
      </c>
      <c r="D4345" s="39" t="s">
        <v>1392</v>
      </c>
      <c r="E4345" s="40">
        <f>Source!BZ891</f>
        <v>97</v>
      </c>
      <c r="F4345" s="40"/>
      <c r="G4345" s="40">
        <f>Source!AT891</f>
        <v>97</v>
      </c>
      <c r="H4345" s="42"/>
      <c r="I4345" s="41"/>
      <c r="J4345" s="42"/>
      <c r="K4345" s="41"/>
      <c r="L4345" s="42">
        <f>SUM(AZ4331:AZ4347)</f>
        <v>207.07</v>
      </c>
    </row>
    <row r="4346" spans="1:83" ht="28.5" x14ac:dyDescent="0.2">
      <c r="A4346" s="45"/>
      <c r="B4346" s="45" t="s">
        <v>755</v>
      </c>
      <c r="C4346" s="45" t="s">
        <v>1841</v>
      </c>
      <c r="D4346" s="46" t="s">
        <v>1392</v>
      </c>
      <c r="E4346" s="47">
        <f>Source!CA891</f>
        <v>51</v>
      </c>
      <c r="F4346" s="47"/>
      <c r="G4346" s="47">
        <f>Source!AU891</f>
        <v>51</v>
      </c>
      <c r="H4346" s="48"/>
      <c r="I4346" s="49"/>
      <c r="J4346" s="48"/>
      <c r="K4346" s="49"/>
      <c r="L4346" s="48">
        <f>SUM(BA4331:BA4347)</f>
        <v>108.87</v>
      </c>
    </row>
    <row r="4347" spans="1:83" ht="15" x14ac:dyDescent="0.2">
      <c r="C4347" s="58" t="s">
        <v>1568</v>
      </c>
      <c r="D4347" s="58"/>
      <c r="E4347" s="58"/>
      <c r="F4347" s="58"/>
      <c r="G4347" s="58"/>
      <c r="H4347" s="58"/>
      <c r="I4347" s="59">
        <f>K4347/E4331</f>
        <v>541.51</v>
      </c>
      <c r="J4347" s="59"/>
      <c r="K4347" s="59">
        <f>L4333+L4335+L4341+L4345+L4346+L4336</f>
        <v>541.51</v>
      </c>
      <c r="L4347" s="59"/>
      <c r="AD4347">
        <f>ROUND((Source!AT891/100)*((ROUND(SUMIF(SmtRes!AQ1515:'SmtRes'!AQ1519,"=1",SmtRes!AD1515:'SmtRes'!AD1519)*Source!I891, 2)+ROUND(SUMIF(SmtRes!AQ1515:'SmtRes'!AQ1519,"=1",SmtRes!AC1515:'SmtRes'!AC1519)*Source!I891, 2))), 2)</f>
        <v>1563.92</v>
      </c>
      <c r="AE4347">
        <f>ROUND((Source!AU891/100)*((ROUND(SUMIF(SmtRes!AQ1515:'SmtRes'!AQ1519,"=1",SmtRes!AD1515:'SmtRes'!AD1519)*Source!I891, 2)+ROUND(SUMIF(SmtRes!AQ1515:'SmtRes'!AQ1519,"=1",SmtRes!AC1515:'SmtRes'!AC1519)*Source!I891, 2))), 2)</f>
        <v>822.27</v>
      </c>
      <c r="AN4347" s="50">
        <f>L4333+L4335+L4341+L4345+L4346+L4336</f>
        <v>541.51</v>
      </c>
      <c r="AO4347" s="50">
        <f>L4335</f>
        <v>12.100000000000001</v>
      </c>
      <c r="AQ4347" t="s">
        <v>1569</v>
      </c>
      <c r="AR4347" s="50">
        <f>L4333</f>
        <v>206.75</v>
      </c>
      <c r="AT4347" s="50">
        <f>L4336</f>
        <v>6.7200000000000006</v>
      </c>
      <c r="AV4347" t="s">
        <v>1569</v>
      </c>
      <c r="AW4347" s="50">
        <f>L4341</f>
        <v>0</v>
      </c>
      <c r="AZ4347">
        <f>Source!X891</f>
        <v>207.07</v>
      </c>
      <c r="BA4347">
        <f>Source!Y891</f>
        <v>108.87</v>
      </c>
      <c r="CD4347">
        <v>2</v>
      </c>
    </row>
    <row r="4348" spans="1:83" ht="68.25" x14ac:dyDescent="0.2">
      <c r="A4348" s="36" t="s">
        <v>952</v>
      </c>
      <c r="B4348" s="38" t="s">
        <v>1929</v>
      </c>
      <c r="C4348" s="38" t="s">
        <v>1931</v>
      </c>
      <c r="D4348" s="39" t="str">
        <f>Source!H892</f>
        <v>ШТ</v>
      </c>
      <c r="E4348" s="40">
        <f>Source!K892</f>
        <v>1</v>
      </c>
      <c r="F4348" s="40"/>
      <c r="G4348" s="40">
        <f>Source!I892</f>
        <v>1</v>
      </c>
      <c r="H4348" s="42"/>
      <c r="I4348" s="41"/>
      <c r="J4348" s="42"/>
      <c r="K4348" s="41"/>
      <c r="L4348" s="42"/>
    </row>
    <row r="4349" spans="1:83" ht="15" x14ac:dyDescent="0.2">
      <c r="A4349" s="37"/>
      <c r="B4349" s="40">
        <v>1</v>
      </c>
      <c r="C4349" s="37" t="s">
        <v>1560</v>
      </c>
      <c r="D4349" s="39" t="s">
        <v>1220</v>
      </c>
      <c r="E4349" s="43"/>
      <c r="F4349" s="40"/>
      <c r="G4349" s="43">
        <f>Source!U892</f>
        <v>0.7</v>
      </c>
      <c r="H4349" s="40"/>
      <c r="I4349" s="40"/>
      <c r="J4349" s="40"/>
      <c r="K4349" s="40"/>
      <c r="L4349" s="44">
        <f>SUM(L4350:L4350)-SUMIF(CE4350:CE4350, 1, L4350:L4350)</f>
        <v>344.58</v>
      </c>
    </row>
    <row r="4350" spans="1:83" ht="28.5" x14ac:dyDescent="0.2">
      <c r="A4350" s="38"/>
      <c r="B4350" s="38" t="s">
        <v>1266</v>
      </c>
      <c r="C4350" s="38" t="s">
        <v>1267</v>
      </c>
      <c r="D4350" s="39" t="s">
        <v>1220</v>
      </c>
      <c r="E4350" s="40">
        <v>0.7</v>
      </c>
      <c r="F4350" s="40"/>
      <c r="G4350" s="40">
        <f>SmtRes!CX1520</f>
        <v>0.7</v>
      </c>
      <c r="H4350" s="42"/>
      <c r="I4350" s="41"/>
      <c r="J4350" s="42">
        <f>SmtRes!CZ1520</f>
        <v>492.25</v>
      </c>
      <c r="K4350" s="41"/>
      <c r="L4350" s="42">
        <f>SmtRes!DI1520</f>
        <v>344.58</v>
      </c>
    </row>
    <row r="4351" spans="1:83" ht="15" x14ac:dyDescent="0.2">
      <c r="A4351" s="37"/>
      <c r="B4351" s="40">
        <v>2</v>
      </c>
      <c r="C4351" s="37" t="s">
        <v>1561</v>
      </c>
      <c r="D4351" s="39"/>
      <c r="E4351" s="43"/>
      <c r="F4351" s="40"/>
      <c r="G4351" s="43"/>
      <c r="H4351" s="40"/>
      <c r="I4351" s="40"/>
      <c r="J4351" s="40"/>
      <c r="K4351" s="40"/>
      <c r="L4351" s="44">
        <f>SUM(L4352:L4356)-SUMIF(CE4352:CE4356, 1, L4352:L4356)</f>
        <v>20.170000000000009</v>
      </c>
    </row>
    <row r="4352" spans="1:83" ht="15" x14ac:dyDescent="0.2">
      <c r="A4352" s="37"/>
      <c r="B4352" s="40"/>
      <c r="C4352" s="37" t="s">
        <v>1563</v>
      </c>
      <c r="D4352" s="39" t="s">
        <v>1220</v>
      </c>
      <c r="E4352" s="43"/>
      <c r="F4352" s="40"/>
      <c r="G4352" s="43">
        <f>Source!V892</f>
        <v>0.02</v>
      </c>
      <c r="H4352" s="40"/>
      <c r="I4352" s="40"/>
      <c r="J4352" s="40"/>
      <c r="K4352" s="40"/>
      <c r="L4352" s="44">
        <f>SUMIF(CE4353:CE4356, 1, L4353:L4356)</f>
        <v>11.2</v>
      </c>
      <c r="CE4352">
        <v>1</v>
      </c>
    </row>
    <row r="4353" spans="1:83" ht="28.5" x14ac:dyDescent="0.2">
      <c r="A4353" s="38"/>
      <c r="B4353" s="38" t="s">
        <v>1284</v>
      </c>
      <c r="C4353" s="38" t="s">
        <v>1286</v>
      </c>
      <c r="D4353" s="39" t="s">
        <v>1090</v>
      </c>
      <c r="E4353" s="40">
        <v>0.01</v>
      </c>
      <c r="F4353" s="40"/>
      <c r="G4353" s="40">
        <f>SmtRes!CX1522</f>
        <v>0.01</v>
      </c>
      <c r="H4353" s="42"/>
      <c r="I4353" s="41"/>
      <c r="J4353" s="42">
        <f>SmtRes!CZ1522</f>
        <v>1472.33</v>
      </c>
      <c r="K4353" s="41"/>
      <c r="L4353" s="42">
        <f>SmtRes!DG1522</f>
        <v>14.72</v>
      </c>
    </row>
    <row r="4354" spans="1:83" ht="28.5" x14ac:dyDescent="0.2">
      <c r="A4354" s="38"/>
      <c r="B4354" s="38" t="s">
        <v>1287</v>
      </c>
      <c r="C4354" s="38" t="s">
        <v>1603</v>
      </c>
      <c r="D4354" s="39" t="s">
        <v>1220</v>
      </c>
      <c r="E4354" s="40">
        <f>SmtRes!DO1522*SmtRes!AT1522</f>
        <v>0.01</v>
      </c>
      <c r="F4354" s="40"/>
      <c r="G4354" s="40">
        <f>SmtRes!DO1522*SmtRes!CX1522</f>
        <v>0.01</v>
      </c>
      <c r="H4354" s="42"/>
      <c r="I4354" s="41"/>
      <c r="J4354" s="42">
        <f>ROUND(SmtRes!AG1522/SmtRes!DO1522, 2)</f>
        <v>642.05999999999995</v>
      </c>
      <c r="K4354" s="41"/>
      <c r="L4354" s="42">
        <f>SmtRes!DH1522</f>
        <v>6.42</v>
      </c>
      <c r="CE4354">
        <v>1</v>
      </c>
    </row>
    <row r="4355" spans="1:83" ht="28.5" x14ac:dyDescent="0.2">
      <c r="A4355" s="38"/>
      <c r="B4355" s="38" t="s">
        <v>1227</v>
      </c>
      <c r="C4355" s="38" t="s">
        <v>1229</v>
      </c>
      <c r="D4355" s="39" t="s">
        <v>1090</v>
      </c>
      <c r="E4355" s="40">
        <v>0.01</v>
      </c>
      <c r="F4355" s="40"/>
      <c r="G4355" s="40">
        <f>SmtRes!CX1523</f>
        <v>0.01</v>
      </c>
      <c r="H4355" s="42"/>
      <c r="I4355" s="41"/>
      <c r="J4355" s="42">
        <f>SmtRes!CZ1523</f>
        <v>544.70000000000005</v>
      </c>
      <c r="K4355" s="41"/>
      <c r="L4355" s="42">
        <f>SmtRes!DG1523</f>
        <v>5.45</v>
      </c>
    </row>
    <row r="4356" spans="1:83" ht="28.5" x14ac:dyDescent="0.2">
      <c r="A4356" s="38"/>
      <c r="B4356" s="38" t="s">
        <v>1226</v>
      </c>
      <c r="C4356" s="38" t="s">
        <v>1562</v>
      </c>
      <c r="D4356" s="39" t="s">
        <v>1220</v>
      </c>
      <c r="E4356" s="40">
        <f>SmtRes!DO1523*SmtRes!AT1523</f>
        <v>0.01</v>
      </c>
      <c r="F4356" s="40"/>
      <c r="G4356" s="40">
        <f>SmtRes!DO1523*SmtRes!CX1523</f>
        <v>0.01</v>
      </c>
      <c r="H4356" s="42"/>
      <c r="I4356" s="41"/>
      <c r="J4356" s="42">
        <f>ROUND(SmtRes!AG1523/SmtRes!DO1523, 2)</f>
        <v>477.98</v>
      </c>
      <c r="K4356" s="41"/>
      <c r="L4356" s="42">
        <f>SmtRes!DH1523</f>
        <v>4.78</v>
      </c>
      <c r="CE4356">
        <v>1</v>
      </c>
    </row>
    <row r="4357" spans="1:83" ht="15" x14ac:dyDescent="0.2">
      <c r="A4357" s="37"/>
      <c r="B4357" s="40">
        <v>4</v>
      </c>
      <c r="C4357" s="37" t="s">
        <v>1576</v>
      </c>
      <c r="D4357" s="39"/>
      <c r="E4357" s="43"/>
      <c r="F4357" s="40"/>
      <c r="G4357" s="43"/>
      <c r="H4357" s="40"/>
      <c r="I4357" s="40"/>
      <c r="J4357" s="40"/>
      <c r="K4357" s="40"/>
      <c r="L4357" s="44">
        <f>SUM(L4358:L4358)-SUMIF(CE4358:CE4358, 1, L4358:L4358)</f>
        <v>0</v>
      </c>
    </row>
    <row r="4358" spans="1:83" ht="28.5" x14ac:dyDescent="0.2">
      <c r="A4358" s="38"/>
      <c r="B4358" s="38" t="s">
        <v>1455</v>
      </c>
      <c r="C4358" s="45" t="s">
        <v>1457</v>
      </c>
      <c r="D4358" s="46" t="s">
        <v>806</v>
      </c>
      <c r="E4358" s="47">
        <v>3.0000000000000001E-5</v>
      </c>
      <c r="F4358" s="47">
        <f>ROUND(0,7)</f>
        <v>0</v>
      </c>
      <c r="G4358" s="47">
        <f>SmtRes!CX1524</f>
        <v>0</v>
      </c>
      <c r="H4358" s="48">
        <f>SmtRes!CZ1524</f>
        <v>127406</v>
      </c>
      <c r="I4358" s="49">
        <f>SmtRes!AI1524</f>
        <v>1.1200000000000001</v>
      </c>
      <c r="J4358" s="48">
        <f>ROUND(H4358*I4358, 2)</f>
        <v>142694.72</v>
      </c>
      <c r="K4358" s="49"/>
      <c r="L4358" s="48">
        <f>SmtRes!DF1524</f>
        <v>0</v>
      </c>
    </row>
    <row r="4359" spans="1:83" ht="15" x14ac:dyDescent="0.2">
      <c r="A4359" s="38"/>
      <c r="B4359" s="38"/>
      <c r="C4359" s="51" t="s">
        <v>1564</v>
      </c>
      <c r="D4359" s="39"/>
      <c r="E4359" s="40"/>
      <c r="F4359" s="40"/>
      <c r="G4359" s="40"/>
      <c r="H4359" s="42"/>
      <c r="I4359" s="41"/>
      <c r="J4359" s="42"/>
      <c r="K4359" s="41"/>
      <c r="L4359" s="42">
        <f>L4349+L4351+L4352+L4357</f>
        <v>375.95</v>
      </c>
    </row>
    <row r="4360" spans="1:83" ht="14.25" x14ac:dyDescent="0.2">
      <c r="A4360" s="38"/>
      <c r="B4360" s="38"/>
      <c r="C4360" s="38" t="s">
        <v>1565</v>
      </c>
      <c r="D4360" s="39"/>
      <c r="E4360" s="40"/>
      <c r="F4360" s="40"/>
      <c r="G4360" s="40"/>
      <c r="H4360" s="42"/>
      <c r="I4360" s="41"/>
      <c r="J4360" s="42"/>
      <c r="K4360" s="41"/>
      <c r="L4360" s="42">
        <f>SUM(AR4348:AR4363)+SUM(AS4348:AS4363)+SUM(AT4348:AT4363)+SUM(AU4348:AU4363)+SUM(AV4348:AV4363)</f>
        <v>355.78</v>
      </c>
    </row>
    <row r="4361" spans="1:83" ht="28.5" x14ac:dyDescent="0.2">
      <c r="A4361" s="38"/>
      <c r="B4361" s="38" t="s">
        <v>754</v>
      </c>
      <c r="C4361" s="38" t="s">
        <v>1840</v>
      </c>
      <c r="D4361" s="39" t="s">
        <v>1392</v>
      </c>
      <c r="E4361" s="40">
        <f>Source!BZ892</f>
        <v>97</v>
      </c>
      <c r="F4361" s="40"/>
      <c r="G4361" s="40">
        <f>Source!AT892</f>
        <v>97</v>
      </c>
      <c r="H4361" s="42"/>
      <c r="I4361" s="41"/>
      <c r="J4361" s="42"/>
      <c r="K4361" s="41"/>
      <c r="L4361" s="42">
        <f>SUM(AZ4348:AZ4363)</f>
        <v>345.11</v>
      </c>
    </row>
    <row r="4362" spans="1:83" ht="28.5" x14ac:dyDescent="0.2">
      <c r="A4362" s="45"/>
      <c r="B4362" s="45" t="s">
        <v>755</v>
      </c>
      <c r="C4362" s="45" t="s">
        <v>1841</v>
      </c>
      <c r="D4362" s="46" t="s">
        <v>1392</v>
      </c>
      <c r="E4362" s="47">
        <f>Source!CA892</f>
        <v>51</v>
      </c>
      <c r="F4362" s="47"/>
      <c r="G4362" s="47">
        <f>Source!AU892</f>
        <v>51</v>
      </c>
      <c r="H4362" s="48"/>
      <c r="I4362" s="49"/>
      <c r="J4362" s="48"/>
      <c r="K4362" s="49"/>
      <c r="L4362" s="48">
        <f>SUM(BA4348:BA4363)</f>
        <v>181.45</v>
      </c>
    </row>
    <row r="4363" spans="1:83" ht="15" x14ac:dyDescent="0.2">
      <c r="C4363" s="58" t="s">
        <v>1568</v>
      </c>
      <c r="D4363" s="58"/>
      <c r="E4363" s="58"/>
      <c r="F4363" s="58"/>
      <c r="G4363" s="58"/>
      <c r="H4363" s="58"/>
      <c r="I4363" s="59">
        <f>K4363/E4348</f>
        <v>902.51</v>
      </c>
      <c r="J4363" s="59"/>
      <c r="K4363" s="59">
        <f>L4349+L4351+L4357+L4361+L4362+L4352</f>
        <v>902.51</v>
      </c>
      <c r="L4363" s="59"/>
      <c r="AD4363">
        <f>ROUND((Source!AT892/100)*((ROUND(SUMIF(SmtRes!AQ1520:'SmtRes'!AQ1524,"=1",SmtRes!AD1520:'SmtRes'!AD1524)*Source!I892, 2)+ROUND(SUMIF(SmtRes!AQ1520:'SmtRes'!AQ1524,"=1",SmtRes!AC1520:'SmtRes'!AC1524)*Source!I892, 2))), 2)</f>
        <v>1563.92</v>
      </c>
      <c r="AE4363">
        <f>ROUND((Source!AU892/100)*((ROUND(SUMIF(SmtRes!AQ1520:'SmtRes'!AQ1524,"=1",SmtRes!AD1520:'SmtRes'!AD1524)*Source!I892, 2)+ROUND(SUMIF(SmtRes!AQ1520:'SmtRes'!AQ1524,"=1",SmtRes!AC1520:'SmtRes'!AC1524)*Source!I892, 2))), 2)</f>
        <v>822.27</v>
      </c>
      <c r="AN4363" s="50">
        <f>L4349+L4351+L4357+L4361+L4362+L4352</f>
        <v>902.51</v>
      </c>
      <c r="AO4363" s="50">
        <f>L4351</f>
        <v>20.170000000000009</v>
      </c>
      <c r="AQ4363" t="s">
        <v>1569</v>
      </c>
      <c r="AR4363" s="50">
        <f>L4349</f>
        <v>344.58</v>
      </c>
      <c r="AT4363" s="50">
        <f>L4352</f>
        <v>11.2</v>
      </c>
      <c r="AV4363" t="s">
        <v>1569</v>
      </c>
      <c r="AW4363" s="50">
        <f>L4357</f>
        <v>0</v>
      </c>
      <c r="AZ4363">
        <f>Source!X892</f>
        <v>345.11</v>
      </c>
      <c r="BA4363">
        <f>Source!Y892</f>
        <v>181.45</v>
      </c>
      <c r="CD4363">
        <v>2</v>
      </c>
    </row>
    <row r="4365" spans="1:83" ht="16.5" x14ac:dyDescent="0.2">
      <c r="A4365" s="61" t="s">
        <v>1932</v>
      </c>
      <c r="B4365" s="61"/>
      <c r="C4365" s="61"/>
      <c r="D4365" s="61"/>
      <c r="E4365" s="61"/>
      <c r="F4365" s="61"/>
      <c r="G4365" s="61"/>
      <c r="H4365" s="61"/>
      <c r="I4365" s="61"/>
      <c r="J4365" s="61"/>
      <c r="K4365" s="61"/>
      <c r="L4365" s="61"/>
    </row>
    <row r="4366" spans="1:83" ht="57" x14ac:dyDescent="0.2">
      <c r="A4366" s="54" t="s">
        <v>955</v>
      </c>
      <c r="B4366" s="45" t="str">
        <f>Source!F928</f>
        <v>Калькуляция №41</v>
      </c>
      <c r="C4366" s="45" t="str">
        <f>Source!G928</f>
        <v>Проверка соединений заземлителей с заземляемыми элементами (естественных заземлителей с заземляющим устройством)</v>
      </c>
      <c r="D4366" s="46" t="str">
        <f>Source!H928</f>
        <v>точка</v>
      </c>
      <c r="E4366" s="47">
        <f>Source!K928</f>
        <v>1</v>
      </c>
      <c r="F4366" s="47"/>
      <c r="G4366" s="47">
        <f>Source!I928</f>
        <v>1</v>
      </c>
      <c r="H4366" s="48">
        <f>Source!AL928</f>
        <v>127.74</v>
      </c>
      <c r="I4366" s="49"/>
      <c r="J4366" s="48"/>
      <c r="K4366" s="49"/>
      <c r="L4366" s="48">
        <f>Source!P928</f>
        <v>127.74</v>
      </c>
    </row>
    <row r="4367" spans="1:83" ht="15" x14ac:dyDescent="0.2">
      <c r="C4367" s="58" t="s">
        <v>1568</v>
      </c>
      <c r="D4367" s="58"/>
      <c r="E4367" s="58"/>
      <c r="F4367" s="58"/>
      <c r="G4367" s="58"/>
      <c r="H4367" s="58"/>
      <c r="I4367" s="59">
        <f>K4367/E4366</f>
        <v>127.74</v>
      </c>
      <c r="J4367" s="59"/>
      <c r="K4367" s="59">
        <f>L4366</f>
        <v>127.74</v>
      </c>
      <c r="L4367" s="59"/>
      <c r="AD4367">
        <f>ROUND((Source!AT928/100)*((ROUND(ROUND(Source!AO928,2)*Source!I928, 2)+ROUND(ROUND(Source!AN928,2)*Source!I928, 2))), 2)</f>
        <v>0</v>
      </c>
      <c r="AE4367">
        <f>ROUND((Source!AU928/100)*((ROUND(ROUND(Source!AO928,2)*Source!I928, 2)+ROUND(ROUND(Source!AN928,2)*Source!I928, 2))), 2)</f>
        <v>0</v>
      </c>
      <c r="AN4367" s="50">
        <f>L4366</f>
        <v>127.74</v>
      </c>
      <c r="AO4367">
        <f>0</f>
        <v>0</v>
      </c>
      <c r="AQ4367" t="s">
        <v>1569</v>
      </c>
      <c r="AR4367">
        <f>0</f>
        <v>0</v>
      </c>
      <c r="AT4367">
        <f>0</f>
        <v>0</v>
      </c>
      <c r="AV4367" t="s">
        <v>1569</v>
      </c>
      <c r="AW4367" s="50">
        <f>L4366</f>
        <v>127.74</v>
      </c>
      <c r="AZ4367">
        <f>Source!X928</f>
        <v>0</v>
      </c>
      <c r="BA4367">
        <f>Source!Y928</f>
        <v>0</v>
      </c>
      <c r="CD4367">
        <v>1</v>
      </c>
    </row>
    <row r="4368" spans="1:83" ht="128.25" x14ac:dyDescent="0.2">
      <c r="A4368" s="54" t="s">
        <v>959</v>
      </c>
      <c r="B4368" s="45" t="str">
        <f>Source!F929</f>
        <v>Калькуляция №42</v>
      </c>
      <c r="C4368" s="45" t="str">
        <f>Source!G929</f>
        <v>Проверка соединений заземлителей с заземляемыми элементами (естественных заземлителей с заземляющим устройством) (Ку=0,9-При испытаниях и измерениях, выполняемых на нескольких единицах однотипного оборудования в одном присоединении, на каждую последующую единицу оборудования)</v>
      </c>
      <c r="D4368" s="46" t="str">
        <f>Source!H929</f>
        <v>точка</v>
      </c>
      <c r="E4368" s="47">
        <f>Source!K929</f>
        <v>1</v>
      </c>
      <c r="F4368" s="47"/>
      <c r="G4368" s="47">
        <f>Source!I929</f>
        <v>1</v>
      </c>
      <c r="H4368" s="48">
        <f>Source!AL929</f>
        <v>114.95</v>
      </c>
      <c r="I4368" s="49"/>
      <c r="J4368" s="48"/>
      <c r="K4368" s="49"/>
      <c r="L4368" s="48">
        <f>Source!P929</f>
        <v>114.95</v>
      </c>
    </row>
    <row r="4369" spans="1:83" ht="15" x14ac:dyDescent="0.2">
      <c r="C4369" s="58" t="s">
        <v>1568</v>
      </c>
      <c r="D4369" s="58"/>
      <c r="E4369" s="58"/>
      <c r="F4369" s="58"/>
      <c r="G4369" s="58"/>
      <c r="H4369" s="58"/>
      <c r="I4369" s="59">
        <f>K4369/E4368</f>
        <v>114.95</v>
      </c>
      <c r="J4369" s="59"/>
      <c r="K4369" s="59">
        <f>L4368</f>
        <v>114.95</v>
      </c>
      <c r="L4369" s="59"/>
      <c r="AD4369">
        <f>ROUND((Source!AT929/100)*((ROUND(ROUND(Source!AO929,2)*Source!I929, 2)+ROUND(ROUND(Source!AN929,2)*Source!I929, 2))), 2)</f>
        <v>0</v>
      </c>
      <c r="AE4369">
        <f>ROUND((Source!AU929/100)*((ROUND(ROUND(Source!AO929,2)*Source!I929, 2)+ROUND(ROUND(Source!AN929,2)*Source!I929, 2))), 2)</f>
        <v>0</v>
      </c>
      <c r="AN4369" s="50">
        <f>L4368</f>
        <v>114.95</v>
      </c>
      <c r="AO4369">
        <f>0</f>
        <v>0</v>
      </c>
      <c r="AQ4369" t="s">
        <v>1569</v>
      </c>
      <c r="AR4369">
        <f>0</f>
        <v>0</v>
      </c>
      <c r="AT4369">
        <f>0</f>
        <v>0</v>
      </c>
      <c r="AV4369" t="s">
        <v>1569</v>
      </c>
      <c r="AW4369" s="50">
        <f>L4368</f>
        <v>114.95</v>
      </c>
      <c r="AZ4369">
        <f>Source!X929</f>
        <v>0</v>
      </c>
      <c r="BA4369">
        <f>Source!Y929</f>
        <v>0</v>
      </c>
      <c r="CD4369">
        <v>1</v>
      </c>
    </row>
    <row r="4370" spans="1:83" ht="42.75" x14ac:dyDescent="0.2">
      <c r="A4370" s="54" t="s">
        <v>961</v>
      </c>
      <c r="B4370" s="45" t="str">
        <f>Source!F930</f>
        <v>Калькуляция №43</v>
      </c>
      <c r="C4370" s="45" t="str">
        <f>Source!G930</f>
        <v>Измерение сопротивления растеканию тока: заземлителя</v>
      </c>
      <c r="D4370" s="46" t="str">
        <f>Source!H930</f>
        <v>1 измерение</v>
      </c>
      <c r="E4370" s="47">
        <f>Source!K930</f>
        <v>1</v>
      </c>
      <c r="F4370" s="47"/>
      <c r="G4370" s="47">
        <f>Source!I930</f>
        <v>1</v>
      </c>
      <c r="H4370" s="48">
        <f>Source!AL930</f>
        <v>1263.72</v>
      </c>
      <c r="I4370" s="49"/>
      <c r="J4370" s="48"/>
      <c r="K4370" s="49"/>
      <c r="L4370" s="48">
        <f>Source!P930</f>
        <v>1263.72</v>
      </c>
    </row>
    <row r="4371" spans="1:83" ht="15" x14ac:dyDescent="0.2">
      <c r="C4371" s="58" t="s">
        <v>1568</v>
      </c>
      <c r="D4371" s="58"/>
      <c r="E4371" s="58"/>
      <c r="F4371" s="58"/>
      <c r="G4371" s="58"/>
      <c r="H4371" s="58"/>
      <c r="I4371" s="59">
        <f>K4371/E4370</f>
        <v>1263.72</v>
      </c>
      <c r="J4371" s="59"/>
      <c r="K4371" s="59">
        <f>L4370</f>
        <v>1263.72</v>
      </c>
      <c r="L4371" s="59"/>
      <c r="AD4371">
        <f>ROUND((Source!AT930/100)*((ROUND(ROUND(Source!AO930,2)*Source!I930, 2)+ROUND(ROUND(Source!AN930,2)*Source!I930, 2))), 2)</f>
        <v>0</v>
      </c>
      <c r="AE4371">
        <f>ROUND((Source!AU930/100)*((ROUND(ROUND(Source!AO930,2)*Source!I930, 2)+ROUND(ROUND(Source!AN930,2)*Source!I930, 2))), 2)</f>
        <v>0</v>
      </c>
      <c r="AN4371" s="50">
        <f>L4370</f>
        <v>1263.72</v>
      </c>
      <c r="AO4371">
        <f>0</f>
        <v>0</v>
      </c>
      <c r="AQ4371" t="s">
        <v>1569</v>
      </c>
      <c r="AR4371">
        <f>0</f>
        <v>0</v>
      </c>
      <c r="AT4371">
        <f>0</f>
        <v>0</v>
      </c>
      <c r="AV4371" t="s">
        <v>1569</v>
      </c>
      <c r="AW4371" s="50">
        <f>L4370</f>
        <v>1263.72</v>
      </c>
      <c r="AZ4371">
        <f>Source!X930</f>
        <v>0</v>
      </c>
      <c r="BA4371">
        <f>Source!Y930</f>
        <v>0</v>
      </c>
      <c r="CD4371">
        <v>1</v>
      </c>
    </row>
    <row r="4372" spans="1:83" ht="42.75" x14ac:dyDescent="0.2">
      <c r="A4372" s="54" t="s">
        <v>965</v>
      </c>
      <c r="B4372" s="45" t="str">
        <f>Source!F931</f>
        <v>Калькуляция №44</v>
      </c>
      <c r="C4372" s="45" t="str">
        <f>Source!G931</f>
        <v>Измерение полного сопротивления заземления петли фаза - ноль</v>
      </c>
      <c r="D4372" s="46" t="str">
        <f>Source!H931</f>
        <v>1 измерение</v>
      </c>
      <c r="E4372" s="47">
        <f>Source!K931</f>
        <v>1</v>
      </c>
      <c r="F4372" s="47"/>
      <c r="G4372" s="47">
        <f>Source!I931</f>
        <v>1</v>
      </c>
      <c r="H4372" s="48">
        <f>Source!AL931</f>
        <v>1345.8</v>
      </c>
      <c r="I4372" s="49"/>
      <c r="J4372" s="48"/>
      <c r="K4372" s="49"/>
      <c r="L4372" s="48">
        <f>Source!P931</f>
        <v>1345.8</v>
      </c>
    </row>
    <row r="4373" spans="1:83" ht="15" x14ac:dyDescent="0.2">
      <c r="C4373" s="58" t="s">
        <v>1568</v>
      </c>
      <c r="D4373" s="58"/>
      <c r="E4373" s="58"/>
      <c r="F4373" s="58"/>
      <c r="G4373" s="58"/>
      <c r="H4373" s="58"/>
      <c r="I4373" s="59">
        <f>K4373/E4372</f>
        <v>1345.8</v>
      </c>
      <c r="J4373" s="59"/>
      <c r="K4373" s="59">
        <f>L4372</f>
        <v>1345.8</v>
      </c>
      <c r="L4373" s="59"/>
      <c r="AD4373">
        <f>ROUND((Source!AT931/100)*((ROUND(ROUND(Source!AO931,2)*Source!I931, 2)+ROUND(ROUND(Source!AN931,2)*Source!I931, 2))), 2)</f>
        <v>0</v>
      </c>
      <c r="AE4373">
        <f>ROUND((Source!AU931/100)*((ROUND(ROUND(Source!AO931,2)*Source!I931, 2)+ROUND(ROUND(Source!AN931,2)*Source!I931, 2))), 2)</f>
        <v>0</v>
      </c>
      <c r="AN4373" s="50">
        <f>L4372</f>
        <v>1345.8</v>
      </c>
      <c r="AO4373">
        <f>0</f>
        <v>0</v>
      </c>
      <c r="AQ4373" t="s">
        <v>1569</v>
      </c>
      <c r="AR4373">
        <f>0</f>
        <v>0</v>
      </c>
      <c r="AT4373">
        <f>0</f>
        <v>0</v>
      </c>
      <c r="AV4373" t="s">
        <v>1569</v>
      </c>
      <c r="AW4373" s="50">
        <f>L4372</f>
        <v>1345.8</v>
      </c>
      <c r="AZ4373">
        <f>Source!X931</f>
        <v>0</v>
      </c>
      <c r="BA4373">
        <f>Source!Y931</f>
        <v>0</v>
      </c>
      <c r="CD4373">
        <v>1</v>
      </c>
    </row>
    <row r="4375" spans="1:83" ht="16.5" x14ac:dyDescent="0.2">
      <c r="A4375" s="61" t="s">
        <v>1933</v>
      </c>
      <c r="B4375" s="61"/>
      <c r="C4375" s="61"/>
      <c r="D4375" s="61"/>
      <c r="E4375" s="61"/>
      <c r="F4375" s="61"/>
      <c r="G4375" s="61"/>
      <c r="H4375" s="61"/>
      <c r="I4375" s="61"/>
      <c r="J4375" s="61"/>
      <c r="K4375" s="61"/>
      <c r="L4375" s="61"/>
    </row>
    <row r="4376" spans="1:83" ht="111" x14ac:dyDescent="0.2">
      <c r="A4376" s="36" t="s">
        <v>969</v>
      </c>
      <c r="B4376" s="38" t="s">
        <v>1934</v>
      </c>
      <c r="C4376" s="38" t="s">
        <v>1935</v>
      </c>
      <c r="D4376" s="39" t="str">
        <f>Source!H967</f>
        <v>100 ШТ</v>
      </c>
      <c r="E4376" s="40">
        <f>Source!K967</f>
        <v>0.01</v>
      </c>
      <c r="F4376" s="40"/>
      <c r="G4376" s="40">
        <f>Source!I967</f>
        <v>0.01</v>
      </c>
      <c r="H4376" s="42"/>
      <c r="I4376" s="41"/>
      <c r="J4376" s="42"/>
      <c r="K4376" s="41"/>
      <c r="L4376" s="42"/>
    </row>
    <row r="4377" spans="1:83" x14ac:dyDescent="0.2">
      <c r="C4377" s="53" t="str">
        <f>"Объем: "&amp;Source!I967&amp;"=1/"&amp;"100"</f>
        <v>Объем: 0,01=1/100</v>
      </c>
    </row>
    <row r="4378" spans="1:83" ht="15" x14ac:dyDescent="0.2">
      <c r="A4378" s="37"/>
      <c r="B4378" s="40">
        <v>1</v>
      </c>
      <c r="C4378" s="37" t="s">
        <v>1560</v>
      </c>
      <c r="D4378" s="39" t="s">
        <v>1220</v>
      </c>
      <c r="E4378" s="43"/>
      <c r="F4378" s="40"/>
      <c r="G4378" s="43">
        <f>Source!U967</f>
        <v>1.96</v>
      </c>
      <c r="H4378" s="40"/>
      <c r="I4378" s="40"/>
      <c r="J4378" s="40"/>
      <c r="K4378" s="40"/>
      <c r="L4378" s="44">
        <f>SUM(L4379:L4379)-SUMIF(CE4379:CE4379, 1, L4379:L4379)</f>
        <v>769.05</v>
      </c>
    </row>
    <row r="4379" spans="1:83" ht="28.5" x14ac:dyDescent="0.2">
      <c r="A4379" s="38"/>
      <c r="B4379" s="38" t="s">
        <v>1458</v>
      </c>
      <c r="C4379" s="38" t="s">
        <v>1459</v>
      </c>
      <c r="D4379" s="39" t="s">
        <v>1220</v>
      </c>
      <c r="E4379" s="40">
        <v>196</v>
      </c>
      <c r="F4379" s="40"/>
      <c r="G4379" s="40">
        <f>SmtRes!CX1525</f>
        <v>1.96</v>
      </c>
      <c r="H4379" s="42"/>
      <c r="I4379" s="41"/>
      <c r="J4379" s="42">
        <f>SmtRes!CZ1525</f>
        <v>392.37</v>
      </c>
      <c r="K4379" s="41"/>
      <c r="L4379" s="42">
        <f>SmtRes!DI1525</f>
        <v>769.05</v>
      </c>
    </row>
    <row r="4380" spans="1:83" ht="15" x14ac:dyDescent="0.2">
      <c r="A4380" s="37"/>
      <c r="B4380" s="40">
        <v>2</v>
      </c>
      <c r="C4380" s="37" t="s">
        <v>1561</v>
      </c>
      <c r="D4380" s="39"/>
      <c r="E4380" s="43"/>
      <c r="F4380" s="40"/>
      <c r="G4380" s="43"/>
      <c r="H4380" s="40"/>
      <c r="I4380" s="40"/>
      <c r="J4380" s="40"/>
      <c r="K4380" s="40"/>
      <c r="L4380" s="44">
        <f>SUM(L4381:L4383)-SUMIF(CE4381:CE4383, 1, L4381:L4383)</f>
        <v>344.25</v>
      </c>
    </row>
    <row r="4381" spans="1:83" ht="15" x14ac:dyDescent="0.2">
      <c r="A4381" s="37"/>
      <c r="B4381" s="40"/>
      <c r="C4381" s="37" t="s">
        <v>1563</v>
      </c>
      <c r="D4381" s="39" t="s">
        <v>1220</v>
      </c>
      <c r="E4381" s="43"/>
      <c r="F4381" s="40"/>
      <c r="G4381" s="43">
        <f>Source!V967</f>
        <v>0.19</v>
      </c>
      <c r="H4381" s="40"/>
      <c r="I4381" s="40"/>
      <c r="J4381" s="40"/>
      <c r="K4381" s="40"/>
      <c r="L4381" s="44">
        <f>SUMIF(CE4382:CE4383, 1, L4382:L4383)</f>
        <v>104.37</v>
      </c>
      <c r="CE4381">
        <v>1</v>
      </c>
    </row>
    <row r="4382" spans="1:83" ht="42.75" x14ac:dyDescent="0.2">
      <c r="A4382" s="38"/>
      <c r="B4382" s="38" t="s">
        <v>1300</v>
      </c>
      <c r="C4382" s="38" t="s">
        <v>1302</v>
      </c>
      <c r="D4382" s="39" t="s">
        <v>1090</v>
      </c>
      <c r="E4382" s="40">
        <v>19</v>
      </c>
      <c r="F4382" s="40"/>
      <c r="G4382" s="40">
        <f>SmtRes!CX1527</f>
        <v>0.19</v>
      </c>
      <c r="H4382" s="42"/>
      <c r="I4382" s="41"/>
      <c r="J4382" s="42">
        <f>SmtRes!CZ1527</f>
        <v>1811.82</v>
      </c>
      <c r="K4382" s="41"/>
      <c r="L4382" s="42">
        <f>SmtRes!DG1527</f>
        <v>344.25</v>
      </c>
    </row>
    <row r="4383" spans="1:83" ht="28.5" x14ac:dyDescent="0.2">
      <c r="A4383" s="38"/>
      <c r="B4383" s="38" t="s">
        <v>1303</v>
      </c>
      <c r="C4383" s="45" t="s">
        <v>1635</v>
      </c>
      <c r="D4383" s="46" t="s">
        <v>1220</v>
      </c>
      <c r="E4383" s="47">
        <f>SmtRes!DO1527*SmtRes!AT1527</f>
        <v>19</v>
      </c>
      <c r="F4383" s="47"/>
      <c r="G4383" s="47">
        <f>SmtRes!DO1527*SmtRes!CX1527</f>
        <v>0.19</v>
      </c>
      <c r="H4383" s="48"/>
      <c r="I4383" s="49"/>
      <c r="J4383" s="48">
        <f>ROUND(SmtRes!AG1527/SmtRes!DO1527, 2)</f>
        <v>549.32000000000005</v>
      </c>
      <c r="K4383" s="49"/>
      <c r="L4383" s="48">
        <f>SmtRes!DH1527</f>
        <v>104.37</v>
      </c>
      <c r="CE4383">
        <v>1</v>
      </c>
    </row>
    <row r="4384" spans="1:83" ht="15" x14ac:dyDescent="0.2">
      <c r="A4384" s="38"/>
      <c r="B4384" s="38"/>
      <c r="C4384" s="51" t="s">
        <v>1564</v>
      </c>
      <c r="D4384" s="39"/>
      <c r="E4384" s="40"/>
      <c r="F4384" s="40"/>
      <c r="G4384" s="40"/>
      <c r="H4384" s="42"/>
      <c r="I4384" s="41"/>
      <c r="J4384" s="42"/>
      <c r="K4384" s="41"/>
      <c r="L4384" s="42">
        <f>L4378+L4380+L4381</f>
        <v>1217.67</v>
      </c>
    </row>
    <row r="4385" spans="1:83" ht="14.25" x14ac:dyDescent="0.2">
      <c r="A4385" s="38"/>
      <c r="B4385" s="38"/>
      <c r="C4385" s="38" t="s">
        <v>1565</v>
      </c>
      <c r="D4385" s="39"/>
      <c r="E4385" s="40"/>
      <c r="F4385" s="40"/>
      <c r="G4385" s="40"/>
      <c r="H4385" s="42"/>
      <c r="I4385" s="41"/>
      <c r="J4385" s="42"/>
      <c r="K4385" s="41"/>
      <c r="L4385" s="42">
        <f>SUM(AR4376:AR4388)+SUM(AS4376:AS4388)+SUM(AT4376:AT4388)+SUM(AU4376:AU4388)+SUM(AV4376:AV4388)</f>
        <v>873.42</v>
      </c>
    </row>
    <row r="4386" spans="1:83" ht="14.25" x14ac:dyDescent="0.2">
      <c r="A4386" s="38"/>
      <c r="B4386" s="38" t="s">
        <v>27</v>
      </c>
      <c r="C4386" s="38" t="s">
        <v>1566</v>
      </c>
      <c r="D4386" s="39" t="s">
        <v>1392</v>
      </c>
      <c r="E4386" s="40">
        <f>Source!BZ967</f>
        <v>103</v>
      </c>
      <c r="F4386" s="40"/>
      <c r="G4386" s="40">
        <f>Source!AT967</f>
        <v>103</v>
      </c>
      <c r="H4386" s="42"/>
      <c r="I4386" s="41"/>
      <c r="J4386" s="42"/>
      <c r="K4386" s="41"/>
      <c r="L4386" s="42">
        <f>SUM(AZ4376:AZ4388)</f>
        <v>899.62</v>
      </c>
    </row>
    <row r="4387" spans="1:83" ht="14.25" x14ac:dyDescent="0.2">
      <c r="A4387" s="45"/>
      <c r="B4387" s="45" t="s">
        <v>28</v>
      </c>
      <c r="C4387" s="45" t="s">
        <v>1567</v>
      </c>
      <c r="D4387" s="46" t="s">
        <v>1392</v>
      </c>
      <c r="E4387" s="47">
        <f>Source!CA967</f>
        <v>60</v>
      </c>
      <c r="F4387" s="47"/>
      <c r="G4387" s="47">
        <f>Source!AU967</f>
        <v>60</v>
      </c>
      <c r="H4387" s="48"/>
      <c r="I4387" s="49"/>
      <c r="J4387" s="48"/>
      <c r="K4387" s="49"/>
      <c r="L4387" s="48">
        <f>SUM(BA4376:BA4388)</f>
        <v>524.04999999999995</v>
      </c>
    </row>
    <row r="4388" spans="1:83" ht="15" x14ac:dyDescent="0.2">
      <c r="C4388" s="58" t="s">
        <v>1568</v>
      </c>
      <c r="D4388" s="58"/>
      <c r="E4388" s="58"/>
      <c r="F4388" s="58"/>
      <c r="G4388" s="58"/>
      <c r="H4388" s="58"/>
      <c r="I4388" s="59">
        <f>K4388/E4376</f>
        <v>264134</v>
      </c>
      <c r="J4388" s="59"/>
      <c r="K4388" s="59">
        <f>L4378+L4380+L4386+L4387+L4381</f>
        <v>2641.34</v>
      </c>
      <c r="L4388" s="59"/>
      <c r="AD4388">
        <f>ROUND((Source!AT967/100)*((ROUND(SUMIF(SmtRes!AQ1525:'SmtRes'!AQ1527,"=1",SmtRes!AD1525:'SmtRes'!AD1527)*Source!I967, 2)+ROUND(SUMIF(SmtRes!AQ1525:'SmtRes'!AQ1527,"=1",SmtRes!AC1525:'SmtRes'!AC1527)*Source!I967, 2))), 2)</f>
        <v>9.69</v>
      </c>
      <c r="AE4388">
        <f>ROUND((Source!AU967/100)*((ROUND(SUMIF(SmtRes!AQ1525:'SmtRes'!AQ1527,"=1",SmtRes!AD1525:'SmtRes'!AD1527)*Source!I967, 2)+ROUND(SUMIF(SmtRes!AQ1525:'SmtRes'!AQ1527,"=1",SmtRes!AC1525:'SmtRes'!AC1527)*Source!I967, 2))), 2)</f>
        <v>5.65</v>
      </c>
      <c r="AN4388" s="50">
        <f>L4378+L4380+L4386+L4387+L4381</f>
        <v>2641.34</v>
      </c>
      <c r="AO4388" s="50">
        <f>L4380</f>
        <v>344.25</v>
      </c>
      <c r="AQ4388" t="s">
        <v>1569</v>
      </c>
      <c r="AR4388" s="50">
        <f>L4378</f>
        <v>769.05</v>
      </c>
      <c r="AT4388" s="50">
        <f>L4381</f>
        <v>104.37</v>
      </c>
      <c r="AV4388" t="s">
        <v>1569</v>
      </c>
      <c r="AW4388">
        <f>0</f>
        <v>0</v>
      </c>
      <c r="AZ4388">
        <f>Source!X967</f>
        <v>899.62</v>
      </c>
      <c r="BA4388">
        <f>Source!Y967</f>
        <v>524.04999999999995</v>
      </c>
      <c r="CD4388">
        <v>1</v>
      </c>
    </row>
    <row r="4389" spans="1:83" ht="54" x14ac:dyDescent="0.2">
      <c r="A4389" s="36" t="s">
        <v>973</v>
      </c>
      <c r="B4389" s="38" t="s">
        <v>1936</v>
      </c>
      <c r="C4389" s="38" t="s">
        <v>1937</v>
      </c>
      <c r="D4389" s="39" t="str">
        <f>Source!H968</f>
        <v>ШТ</v>
      </c>
      <c r="E4389" s="40">
        <f>Source!K968</f>
        <v>1</v>
      </c>
      <c r="F4389" s="40"/>
      <c r="G4389" s="40">
        <f>Source!I968</f>
        <v>1</v>
      </c>
      <c r="H4389" s="42"/>
      <c r="I4389" s="41"/>
      <c r="J4389" s="42"/>
      <c r="K4389" s="41"/>
      <c r="L4389" s="42"/>
    </row>
    <row r="4390" spans="1:83" ht="15" x14ac:dyDescent="0.2">
      <c r="A4390" s="37"/>
      <c r="B4390" s="40">
        <v>1</v>
      </c>
      <c r="C4390" s="37" t="s">
        <v>1560</v>
      </c>
      <c r="D4390" s="39" t="s">
        <v>1220</v>
      </c>
      <c r="E4390" s="43"/>
      <c r="F4390" s="40"/>
      <c r="G4390" s="43">
        <f>Source!U968</f>
        <v>1.42</v>
      </c>
      <c r="H4390" s="40"/>
      <c r="I4390" s="40"/>
      <c r="J4390" s="40"/>
      <c r="K4390" s="40"/>
      <c r="L4390" s="44">
        <f>SUM(L4391:L4391)-SUMIF(CE4391:CE4391, 1, L4391:L4391)</f>
        <v>602.75</v>
      </c>
    </row>
    <row r="4391" spans="1:83" ht="28.5" x14ac:dyDescent="0.2">
      <c r="A4391" s="38"/>
      <c r="B4391" s="38" t="s">
        <v>1232</v>
      </c>
      <c r="C4391" s="38" t="s">
        <v>1233</v>
      </c>
      <c r="D4391" s="39" t="s">
        <v>1220</v>
      </c>
      <c r="E4391" s="40">
        <v>1.42</v>
      </c>
      <c r="F4391" s="40"/>
      <c r="G4391" s="40">
        <f>SmtRes!CX1528</f>
        <v>1.42</v>
      </c>
      <c r="H4391" s="42"/>
      <c r="I4391" s="41"/>
      <c r="J4391" s="42">
        <f>SmtRes!CZ1528</f>
        <v>424.47</v>
      </c>
      <c r="K4391" s="41"/>
      <c r="L4391" s="42">
        <f>SmtRes!DI1528</f>
        <v>602.75</v>
      </c>
    </row>
    <row r="4392" spans="1:83" ht="15" x14ac:dyDescent="0.2">
      <c r="A4392" s="37"/>
      <c r="B4392" s="40">
        <v>2</v>
      </c>
      <c r="C4392" s="37" t="s">
        <v>1561</v>
      </c>
      <c r="D4392" s="39"/>
      <c r="E4392" s="43"/>
      <c r="F4392" s="40"/>
      <c r="G4392" s="43"/>
      <c r="H4392" s="40"/>
      <c r="I4392" s="40"/>
      <c r="J4392" s="40"/>
      <c r="K4392" s="40"/>
      <c r="L4392" s="44">
        <f>SUM(L4393:L4395)-SUMIF(CE4393:CE4395, 1, L4393:L4395)</f>
        <v>1087.0899999999997</v>
      </c>
    </row>
    <row r="4393" spans="1:83" ht="15" x14ac:dyDescent="0.2">
      <c r="A4393" s="37"/>
      <c r="B4393" s="40"/>
      <c r="C4393" s="37" t="s">
        <v>1563</v>
      </c>
      <c r="D4393" s="39" t="s">
        <v>1220</v>
      </c>
      <c r="E4393" s="43"/>
      <c r="F4393" s="40"/>
      <c r="G4393" s="43">
        <f>Source!V968</f>
        <v>0.6</v>
      </c>
      <c r="H4393" s="40"/>
      <c r="I4393" s="40"/>
      <c r="J4393" s="40"/>
      <c r="K4393" s="40"/>
      <c r="L4393" s="44">
        <f>SUMIF(CE4394:CE4395, 1, L4394:L4395)</f>
        <v>329.59</v>
      </c>
      <c r="CE4393">
        <v>1</v>
      </c>
    </row>
    <row r="4394" spans="1:83" ht="42.75" x14ac:dyDescent="0.2">
      <c r="A4394" s="38"/>
      <c r="B4394" s="38" t="s">
        <v>1300</v>
      </c>
      <c r="C4394" s="38" t="s">
        <v>1302</v>
      </c>
      <c r="D4394" s="39" t="s">
        <v>1090</v>
      </c>
      <c r="E4394" s="40">
        <v>0.6</v>
      </c>
      <c r="F4394" s="40"/>
      <c r="G4394" s="40">
        <f>SmtRes!CX1530</f>
        <v>0.6</v>
      </c>
      <c r="H4394" s="42"/>
      <c r="I4394" s="41"/>
      <c r="J4394" s="42">
        <f>SmtRes!CZ1530</f>
        <v>1811.82</v>
      </c>
      <c r="K4394" s="41"/>
      <c r="L4394" s="42">
        <f>SmtRes!DG1530</f>
        <v>1087.0899999999999</v>
      </c>
    </row>
    <row r="4395" spans="1:83" ht="28.5" x14ac:dyDescent="0.2">
      <c r="A4395" s="38"/>
      <c r="B4395" s="38" t="s">
        <v>1303</v>
      </c>
      <c r="C4395" s="38" t="s">
        <v>1635</v>
      </c>
      <c r="D4395" s="39" t="s">
        <v>1220</v>
      </c>
      <c r="E4395" s="40">
        <f>SmtRes!DO1530*SmtRes!AT1530</f>
        <v>0.6</v>
      </c>
      <c r="F4395" s="40"/>
      <c r="G4395" s="40">
        <f>SmtRes!DO1530*SmtRes!CX1530</f>
        <v>0.6</v>
      </c>
      <c r="H4395" s="42"/>
      <c r="I4395" s="41"/>
      <c r="J4395" s="42">
        <f>ROUND(SmtRes!AG1530/SmtRes!DO1530, 2)</f>
        <v>549.32000000000005</v>
      </c>
      <c r="K4395" s="41"/>
      <c r="L4395" s="42">
        <f>SmtRes!DH1530</f>
        <v>329.59</v>
      </c>
      <c r="CE4395">
        <v>1</v>
      </c>
    </row>
    <row r="4396" spans="1:83" ht="14.25" x14ac:dyDescent="0.2">
      <c r="A4396" s="38"/>
      <c r="B4396" s="38" t="str">
        <f>EtalonRes!I2324</f>
        <v>07.2.02.01</v>
      </c>
      <c r="C4396" s="38" t="str">
        <f>EtalonRes!K2324</f>
        <v>Закладная деталь фундамента</v>
      </c>
      <c r="D4396" s="39" t="str">
        <f>EtalonRes!O2324</f>
        <v>ШТ</v>
      </c>
      <c r="E4396" s="40">
        <f>EtalonRes!X2324</f>
        <v>1</v>
      </c>
      <c r="F4396" s="40">
        <f>ROUND(0,7)</f>
        <v>0</v>
      </c>
      <c r="G4396" s="40">
        <f>ROUND(EtalonRes!AG2324*Source!I968, 7)</f>
        <v>0</v>
      </c>
      <c r="H4396" s="42"/>
      <c r="I4396" s="41"/>
      <c r="J4396" s="42"/>
      <c r="K4396" s="41"/>
      <c r="L4396" s="42"/>
    </row>
    <row r="4397" spans="1:83" ht="42.75" x14ac:dyDescent="0.2">
      <c r="A4397" s="38"/>
      <c r="B4397" s="38" t="str">
        <f>EtalonRes!I2325</f>
        <v>07.4.03.12</v>
      </c>
      <c r="C4397" s="45" t="str">
        <f>EtalonRes!K2325</f>
        <v>Опора наружного освещения композитная с фланцевым соединением</v>
      </c>
      <c r="D4397" s="46" t="str">
        <f>EtalonRes!O2325</f>
        <v>ШТ</v>
      </c>
      <c r="E4397" s="47">
        <f>EtalonRes!X2325</f>
        <v>1</v>
      </c>
      <c r="F4397" s="47">
        <f>ROUND(0,7)</f>
        <v>0</v>
      </c>
      <c r="G4397" s="47">
        <f>ROUND(EtalonRes!AG2325*Source!I968, 7)</f>
        <v>0</v>
      </c>
      <c r="H4397" s="48"/>
      <c r="I4397" s="49"/>
      <c r="J4397" s="48"/>
      <c r="K4397" s="49"/>
      <c r="L4397" s="48"/>
    </row>
    <row r="4398" spans="1:83" ht="15" x14ac:dyDescent="0.2">
      <c r="A4398" s="38"/>
      <c r="B4398" s="38"/>
      <c r="C4398" s="51" t="s">
        <v>1564</v>
      </c>
      <c r="D4398" s="39"/>
      <c r="E4398" s="40"/>
      <c r="F4398" s="40"/>
      <c r="G4398" s="40"/>
      <c r="H4398" s="42"/>
      <c r="I4398" s="41"/>
      <c r="J4398" s="42"/>
      <c r="K4398" s="41"/>
      <c r="L4398" s="42">
        <f>L4390+L4392+L4393</f>
        <v>2019.4299999999996</v>
      </c>
    </row>
    <row r="4399" spans="1:83" ht="14.25" x14ac:dyDescent="0.2">
      <c r="A4399" s="38"/>
      <c r="B4399" s="38"/>
      <c r="C4399" s="38" t="s">
        <v>1565</v>
      </c>
      <c r="D4399" s="39"/>
      <c r="E4399" s="40"/>
      <c r="F4399" s="40"/>
      <c r="G4399" s="40"/>
      <c r="H4399" s="42"/>
      <c r="I4399" s="41"/>
      <c r="J4399" s="42"/>
      <c r="K4399" s="41"/>
      <c r="L4399" s="42">
        <f>SUM(AR4389:AR4402)+SUM(AS4389:AS4402)+SUM(AT4389:AT4402)+SUM(AU4389:AU4402)+SUM(AV4389:AV4402)</f>
        <v>932.33999999999992</v>
      </c>
    </row>
    <row r="4400" spans="1:83" ht="14.25" x14ac:dyDescent="0.2">
      <c r="A4400" s="38"/>
      <c r="B4400" s="38" t="s">
        <v>27</v>
      </c>
      <c r="C4400" s="38" t="s">
        <v>1566</v>
      </c>
      <c r="D4400" s="39" t="s">
        <v>1392</v>
      </c>
      <c r="E4400" s="40">
        <f>Source!BZ968</f>
        <v>103</v>
      </c>
      <c r="F4400" s="40"/>
      <c r="G4400" s="40">
        <f>Source!AT968</f>
        <v>103</v>
      </c>
      <c r="H4400" s="42"/>
      <c r="I4400" s="41"/>
      <c r="J4400" s="42"/>
      <c r="K4400" s="41"/>
      <c r="L4400" s="42">
        <f>SUM(AZ4389:AZ4402)</f>
        <v>960.31</v>
      </c>
    </row>
    <row r="4401" spans="1:83" ht="14.25" x14ac:dyDescent="0.2">
      <c r="A4401" s="45"/>
      <c r="B4401" s="45" t="s">
        <v>28</v>
      </c>
      <c r="C4401" s="45" t="s">
        <v>1567</v>
      </c>
      <c r="D4401" s="46" t="s">
        <v>1392</v>
      </c>
      <c r="E4401" s="47">
        <f>Source!CA968</f>
        <v>60</v>
      </c>
      <c r="F4401" s="47"/>
      <c r="G4401" s="47">
        <f>Source!AU968</f>
        <v>60</v>
      </c>
      <c r="H4401" s="48"/>
      <c r="I4401" s="49"/>
      <c r="J4401" s="48"/>
      <c r="K4401" s="49"/>
      <c r="L4401" s="48">
        <f>SUM(BA4389:BA4402)</f>
        <v>559.4</v>
      </c>
    </row>
    <row r="4402" spans="1:83" ht="15" x14ac:dyDescent="0.2">
      <c r="C4402" s="58" t="s">
        <v>1568</v>
      </c>
      <c r="D4402" s="58"/>
      <c r="E4402" s="58"/>
      <c r="F4402" s="58"/>
      <c r="G4402" s="58"/>
      <c r="H4402" s="58"/>
      <c r="I4402" s="59">
        <f>K4402/E4389</f>
        <v>3539.14</v>
      </c>
      <c r="J4402" s="59"/>
      <c r="K4402" s="59">
        <f>L4390+L4392+L4400+L4401+L4393</f>
        <v>3539.14</v>
      </c>
      <c r="L4402" s="59"/>
      <c r="AD4402">
        <f>ROUND((Source!AT968/100)*((ROUND(SUMIF(SmtRes!AQ1528:'SmtRes'!AQ1530,"=1",SmtRes!AD1528:'SmtRes'!AD1530)*Source!I968, 2)+ROUND(SUMIF(SmtRes!AQ1528:'SmtRes'!AQ1530,"=1",SmtRes!AC1528:'SmtRes'!AC1530)*Source!I968, 2))), 2)</f>
        <v>1003</v>
      </c>
      <c r="AE4402">
        <f>ROUND((Source!AU968/100)*((ROUND(SUMIF(SmtRes!AQ1528:'SmtRes'!AQ1530,"=1",SmtRes!AD1528:'SmtRes'!AD1530)*Source!I968, 2)+ROUND(SUMIF(SmtRes!AQ1528:'SmtRes'!AQ1530,"=1",SmtRes!AC1528:'SmtRes'!AC1530)*Source!I968, 2))), 2)</f>
        <v>584.27</v>
      </c>
      <c r="AN4402" s="50">
        <f>L4390+L4392+L4400+L4401+L4393</f>
        <v>3539.14</v>
      </c>
      <c r="AO4402" s="50">
        <f>L4392</f>
        <v>1087.0899999999997</v>
      </c>
      <c r="AQ4402" t="s">
        <v>1569</v>
      </c>
      <c r="AR4402" s="50">
        <f>L4390</f>
        <v>602.75</v>
      </c>
      <c r="AT4402" s="50">
        <f>L4393</f>
        <v>329.59</v>
      </c>
      <c r="AV4402" t="s">
        <v>1569</v>
      </c>
      <c r="AW4402">
        <f>0</f>
        <v>0</v>
      </c>
      <c r="AZ4402">
        <f>Source!X968</f>
        <v>960.31</v>
      </c>
      <c r="BA4402">
        <f>Source!Y968</f>
        <v>559.4</v>
      </c>
      <c r="CD4402">
        <v>1</v>
      </c>
    </row>
    <row r="4404" spans="1:83" ht="16.5" x14ac:dyDescent="0.2">
      <c r="A4404" s="61" t="s">
        <v>1938</v>
      </c>
      <c r="B4404" s="61"/>
      <c r="C4404" s="61"/>
      <c r="D4404" s="61"/>
      <c r="E4404" s="61"/>
      <c r="F4404" s="61"/>
      <c r="G4404" s="61"/>
      <c r="H4404" s="61"/>
      <c r="I4404" s="61"/>
      <c r="J4404" s="61"/>
      <c r="K4404" s="61"/>
      <c r="L4404" s="61"/>
    </row>
    <row r="4405" spans="1:83" ht="96.75" x14ac:dyDescent="0.2">
      <c r="A4405" s="36" t="s">
        <v>978</v>
      </c>
      <c r="B4405" s="38" t="s">
        <v>1939</v>
      </c>
      <c r="C4405" s="38" t="s">
        <v>1940</v>
      </c>
      <c r="D4405" s="39" t="str">
        <f>Source!H1004</f>
        <v>ШТ</v>
      </c>
      <c r="E4405" s="40">
        <f>Source!K1004</f>
        <v>1</v>
      </c>
      <c r="F4405" s="40"/>
      <c r="G4405" s="40">
        <f>Source!I1004</f>
        <v>1</v>
      </c>
      <c r="H4405" s="42"/>
      <c r="I4405" s="41"/>
      <c r="J4405" s="42"/>
      <c r="K4405" s="41"/>
      <c r="L4405" s="42"/>
    </row>
    <row r="4406" spans="1:83" ht="15" x14ac:dyDescent="0.2">
      <c r="A4406" s="37"/>
      <c r="B4406" s="40">
        <v>1</v>
      </c>
      <c r="C4406" s="37" t="s">
        <v>1560</v>
      </c>
      <c r="D4406" s="39" t="s">
        <v>1220</v>
      </c>
      <c r="E4406" s="43"/>
      <c r="F4406" s="40"/>
      <c r="G4406" s="43">
        <f>Source!U1004</f>
        <v>0.2</v>
      </c>
      <c r="H4406" s="40"/>
      <c r="I4406" s="40"/>
      <c r="J4406" s="40"/>
      <c r="K4406" s="40"/>
      <c r="L4406" s="44">
        <f>SUM(L4407:L4407)-SUMIF(CE4407:CE4407, 1, L4407:L4407)</f>
        <v>81.33</v>
      </c>
    </row>
    <row r="4407" spans="1:83" ht="28.5" x14ac:dyDescent="0.2">
      <c r="A4407" s="38"/>
      <c r="B4407" s="38" t="s">
        <v>1306</v>
      </c>
      <c r="C4407" s="38" t="s">
        <v>1307</v>
      </c>
      <c r="D4407" s="39" t="s">
        <v>1220</v>
      </c>
      <c r="E4407" s="40">
        <v>0.2</v>
      </c>
      <c r="F4407" s="40"/>
      <c r="G4407" s="40">
        <f>SmtRes!CX1531</f>
        <v>0.2</v>
      </c>
      <c r="H4407" s="42"/>
      <c r="I4407" s="41"/>
      <c r="J4407" s="42">
        <f>SmtRes!CZ1531</f>
        <v>406.64</v>
      </c>
      <c r="K4407" s="41"/>
      <c r="L4407" s="42">
        <f>SmtRes!DI1531</f>
        <v>81.33</v>
      </c>
    </row>
    <row r="4408" spans="1:83" ht="15" x14ac:dyDescent="0.2">
      <c r="A4408" s="37"/>
      <c r="B4408" s="40">
        <v>2</v>
      </c>
      <c r="C4408" s="37" t="s">
        <v>1561</v>
      </c>
      <c r="D4408" s="39"/>
      <c r="E4408" s="43"/>
      <c r="F4408" s="40"/>
      <c r="G4408" s="43"/>
      <c r="H4408" s="40"/>
      <c r="I4408" s="40"/>
      <c r="J4408" s="40"/>
      <c r="K4408" s="40"/>
      <c r="L4408" s="44">
        <f>SUM(L4409:L4412)-SUMIF(CE4409:CE4412, 1, L4409:L4412)</f>
        <v>63.099999999999994</v>
      </c>
    </row>
    <row r="4409" spans="1:83" ht="15" x14ac:dyDescent="0.2">
      <c r="A4409" s="37"/>
      <c r="B4409" s="40"/>
      <c r="C4409" s="37" t="s">
        <v>1563</v>
      </c>
      <c r="D4409" s="39" t="s">
        <v>1220</v>
      </c>
      <c r="E4409" s="43"/>
      <c r="F4409" s="40"/>
      <c r="G4409" s="43">
        <f>Source!V1004</f>
        <v>0.11</v>
      </c>
      <c r="H4409" s="40"/>
      <c r="I4409" s="40"/>
      <c r="J4409" s="40"/>
      <c r="K4409" s="40"/>
      <c r="L4409" s="44">
        <f>SUMIF(CE4410:CE4412, 1, L4410:L4412)</f>
        <v>52.58</v>
      </c>
      <c r="CE4409">
        <v>1</v>
      </c>
    </row>
    <row r="4410" spans="1:83" ht="28.5" x14ac:dyDescent="0.2">
      <c r="A4410" s="38"/>
      <c r="B4410" s="38" t="s">
        <v>1460</v>
      </c>
      <c r="C4410" s="38" t="s">
        <v>1462</v>
      </c>
      <c r="D4410" s="39" t="s">
        <v>1090</v>
      </c>
      <c r="E4410" s="40">
        <v>0.11</v>
      </c>
      <c r="F4410" s="40"/>
      <c r="G4410" s="40">
        <f>SmtRes!CX1533</f>
        <v>0.11</v>
      </c>
      <c r="H4410" s="42"/>
      <c r="I4410" s="41"/>
      <c r="J4410" s="42">
        <f>SmtRes!CZ1533</f>
        <v>12.95</v>
      </c>
      <c r="K4410" s="41"/>
      <c r="L4410" s="42">
        <f>SmtRes!DG1533</f>
        <v>1.42</v>
      </c>
    </row>
    <row r="4411" spans="1:83" ht="28.5" x14ac:dyDescent="0.2">
      <c r="A4411" s="38"/>
      <c r="B4411" s="38" t="s">
        <v>1236</v>
      </c>
      <c r="C4411" s="38" t="s">
        <v>1238</v>
      </c>
      <c r="D4411" s="39" t="s">
        <v>1090</v>
      </c>
      <c r="E4411" s="40">
        <v>0.11</v>
      </c>
      <c r="F4411" s="40"/>
      <c r="G4411" s="40">
        <f>SmtRes!CX1534</f>
        <v>0.11</v>
      </c>
      <c r="H4411" s="42"/>
      <c r="I4411" s="41"/>
      <c r="J4411" s="42">
        <f>SmtRes!CZ1534</f>
        <v>560.73</v>
      </c>
      <c r="K4411" s="41"/>
      <c r="L4411" s="42">
        <f>SmtRes!DG1534</f>
        <v>61.68</v>
      </c>
    </row>
    <row r="4412" spans="1:83" ht="28.5" x14ac:dyDescent="0.2">
      <c r="A4412" s="38"/>
      <c r="B4412" s="38" t="s">
        <v>1226</v>
      </c>
      <c r="C4412" s="45" t="s">
        <v>1562</v>
      </c>
      <c r="D4412" s="46" t="s">
        <v>1220</v>
      </c>
      <c r="E4412" s="47">
        <f>SmtRes!DO1534*SmtRes!AT1534</f>
        <v>0.11</v>
      </c>
      <c r="F4412" s="47"/>
      <c r="G4412" s="47">
        <f>SmtRes!DO1534*SmtRes!CX1534</f>
        <v>0.11</v>
      </c>
      <c r="H4412" s="48"/>
      <c r="I4412" s="49"/>
      <c r="J4412" s="48">
        <f>ROUND(SmtRes!AG1534/SmtRes!DO1534, 2)</f>
        <v>477.98</v>
      </c>
      <c r="K4412" s="49"/>
      <c r="L4412" s="48">
        <f>SmtRes!DH1534</f>
        <v>52.58</v>
      </c>
      <c r="CE4412">
        <v>1</v>
      </c>
    </row>
    <row r="4413" spans="1:83" ht="15" x14ac:dyDescent="0.2">
      <c r="A4413" s="38"/>
      <c r="B4413" s="38"/>
      <c r="C4413" s="51" t="s">
        <v>1564</v>
      </c>
      <c r="D4413" s="39"/>
      <c r="E4413" s="40"/>
      <c r="F4413" s="40"/>
      <c r="G4413" s="40"/>
      <c r="H4413" s="42"/>
      <c r="I4413" s="41"/>
      <c r="J4413" s="42"/>
      <c r="K4413" s="41"/>
      <c r="L4413" s="42">
        <f>L4406+L4408+L4409</f>
        <v>197.01</v>
      </c>
    </row>
    <row r="4414" spans="1:83" ht="14.25" x14ac:dyDescent="0.2">
      <c r="A4414" s="38"/>
      <c r="B4414" s="38"/>
      <c r="C4414" s="38" t="s">
        <v>1565</v>
      </c>
      <c r="D4414" s="39"/>
      <c r="E4414" s="40"/>
      <c r="F4414" s="40"/>
      <c r="G4414" s="40"/>
      <c r="H4414" s="42"/>
      <c r="I4414" s="41"/>
      <c r="J4414" s="42"/>
      <c r="K4414" s="41"/>
      <c r="L4414" s="42">
        <f>SUM(AR4405:AR4417)+SUM(AS4405:AS4417)+SUM(AT4405:AT4417)+SUM(AU4405:AU4417)+SUM(AV4405:AV4417)</f>
        <v>133.91</v>
      </c>
    </row>
    <row r="4415" spans="1:83" ht="14.25" x14ac:dyDescent="0.2">
      <c r="A4415" s="38"/>
      <c r="B4415" s="38" t="s">
        <v>27</v>
      </c>
      <c r="C4415" s="38" t="s">
        <v>1566</v>
      </c>
      <c r="D4415" s="39" t="s">
        <v>1392</v>
      </c>
      <c r="E4415" s="40">
        <f>Source!BZ1004</f>
        <v>103</v>
      </c>
      <c r="F4415" s="40"/>
      <c r="G4415" s="40">
        <f>Source!AT1004</f>
        <v>103</v>
      </c>
      <c r="H4415" s="42"/>
      <c r="I4415" s="41"/>
      <c r="J4415" s="42"/>
      <c r="K4415" s="41"/>
      <c r="L4415" s="42">
        <f>SUM(AZ4405:AZ4417)</f>
        <v>137.93</v>
      </c>
    </row>
    <row r="4416" spans="1:83" ht="14.25" x14ac:dyDescent="0.2">
      <c r="A4416" s="45"/>
      <c r="B4416" s="45" t="s">
        <v>28</v>
      </c>
      <c r="C4416" s="45" t="s">
        <v>1567</v>
      </c>
      <c r="D4416" s="46" t="s">
        <v>1392</v>
      </c>
      <c r="E4416" s="47">
        <f>Source!CA1004</f>
        <v>60</v>
      </c>
      <c r="F4416" s="47"/>
      <c r="G4416" s="47">
        <f>Source!AU1004</f>
        <v>60</v>
      </c>
      <c r="H4416" s="48"/>
      <c r="I4416" s="49"/>
      <c r="J4416" s="48"/>
      <c r="K4416" s="49"/>
      <c r="L4416" s="48">
        <f>SUM(BA4405:BA4417)</f>
        <v>80.349999999999994</v>
      </c>
    </row>
    <row r="4417" spans="1:83" ht="15" x14ac:dyDescent="0.2">
      <c r="C4417" s="58" t="s">
        <v>1568</v>
      </c>
      <c r="D4417" s="58"/>
      <c r="E4417" s="58"/>
      <c r="F4417" s="58"/>
      <c r="G4417" s="58"/>
      <c r="H4417" s="58"/>
      <c r="I4417" s="59">
        <f>K4417/E4405</f>
        <v>415.29</v>
      </c>
      <c r="J4417" s="59"/>
      <c r="K4417" s="59">
        <f>L4406+L4408+L4415+L4416+L4409</f>
        <v>415.29</v>
      </c>
      <c r="L4417" s="59"/>
      <c r="AD4417">
        <f>ROUND((Source!AT1004/100)*((ROUND(SUMIF(SmtRes!AQ1531:'SmtRes'!AQ1534,"=1",SmtRes!AD1531:'SmtRes'!AD1534)*Source!I1004, 2)+ROUND(SUMIF(SmtRes!AQ1531:'SmtRes'!AQ1534,"=1",SmtRes!AC1531:'SmtRes'!AC1534)*Source!I1004, 2))), 2)</f>
        <v>911.16</v>
      </c>
      <c r="AE4417">
        <f>ROUND((Source!AU1004/100)*((ROUND(SUMIF(SmtRes!AQ1531:'SmtRes'!AQ1534,"=1",SmtRes!AD1531:'SmtRes'!AD1534)*Source!I1004, 2)+ROUND(SUMIF(SmtRes!AQ1531:'SmtRes'!AQ1534,"=1",SmtRes!AC1531:'SmtRes'!AC1534)*Source!I1004, 2))), 2)</f>
        <v>530.77</v>
      </c>
      <c r="AN4417" s="50">
        <f>L4406+L4408+L4415+L4416+L4409</f>
        <v>415.29</v>
      </c>
      <c r="AO4417" s="50">
        <f>L4408</f>
        <v>63.099999999999994</v>
      </c>
      <c r="AQ4417" t="s">
        <v>1569</v>
      </c>
      <c r="AR4417" s="50">
        <f>L4406</f>
        <v>81.33</v>
      </c>
      <c r="AT4417" s="50">
        <f>L4409</f>
        <v>52.58</v>
      </c>
      <c r="AV4417" t="s">
        <v>1569</v>
      </c>
      <c r="AW4417">
        <f>0</f>
        <v>0</v>
      </c>
      <c r="AZ4417">
        <f>Source!X1004</f>
        <v>137.93</v>
      </c>
      <c r="BA4417">
        <f>Source!Y1004</f>
        <v>80.349999999999994</v>
      </c>
      <c r="CD4417">
        <v>1</v>
      </c>
    </row>
    <row r="4418" spans="1:83" ht="96.75" x14ac:dyDescent="0.2">
      <c r="A4418" s="36" t="s">
        <v>982</v>
      </c>
      <c r="B4418" s="38" t="s">
        <v>1941</v>
      </c>
      <c r="C4418" s="38" t="s">
        <v>1942</v>
      </c>
      <c r="D4418" s="39" t="str">
        <f>Source!H1005</f>
        <v>ШТ</v>
      </c>
      <c r="E4418" s="40">
        <f>Source!K1005</f>
        <v>1</v>
      </c>
      <c r="F4418" s="40"/>
      <c r="G4418" s="40">
        <f>Source!I1005</f>
        <v>1</v>
      </c>
      <c r="H4418" s="42"/>
      <c r="I4418" s="41"/>
      <c r="J4418" s="42"/>
      <c r="K4418" s="41"/>
      <c r="L4418" s="42"/>
    </row>
    <row r="4419" spans="1:83" ht="15" x14ac:dyDescent="0.2">
      <c r="A4419" s="37"/>
      <c r="B4419" s="40">
        <v>1</v>
      </c>
      <c r="C4419" s="37" t="s">
        <v>1560</v>
      </c>
      <c r="D4419" s="39" t="s">
        <v>1220</v>
      </c>
      <c r="E4419" s="43"/>
      <c r="F4419" s="40"/>
      <c r="G4419" s="43">
        <f>Source!U1005</f>
        <v>0.44</v>
      </c>
      <c r="H4419" s="40"/>
      <c r="I4419" s="40"/>
      <c r="J4419" s="40"/>
      <c r="K4419" s="40"/>
      <c r="L4419" s="44">
        <f>SUM(L4420:L4420)-SUMIF(CE4420:CE4420, 1, L4420:L4420)</f>
        <v>178.92</v>
      </c>
    </row>
    <row r="4420" spans="1:83" ht="28.5" x14ac:dyDescent="0.2">
      <c r="A4420" s="38"/>
      <c r="B4420" s="38" t="s">
        <v>1306</v>
      </c>
      <c r="C4420" s="38" t="s">
        <v>1307</v>
      </c>
      <c r="D4420" s="39" t="s">
        <v>1220</v>
      </c>
      <c r="E4420" s="40">
        <v>0.44</v>
      </c>
      <c r="F4420" s="40"/>
      <c r="G4420" s="40">
        <f>SmtRes!CX1535</f>
        <v>0.44</v>
      </c>
      <c r="H4420" s="42"/>
      <c r="I4420" s="41"/>
      <c r="J4420" s="42">
        <f>SmtRes!CZ1535</f>
        <v>406.64</v>
      </c>
      <c r="K4420" s="41"/>
      <c r="L4420" s="42">
        <f>SmtRes!DI1535</f>
        <v>178.92</v>
      </c>
    </row>
    <row r="4421" spans="1:83" ht="15" x14ac:dyDescent="0.2">
      <c r="A4421" s="37"/>
      <c r="B4421" s="40">
        <v>2</v>
      </c>
      <c r="C4421" s="37" t="s">
        <v>1561</v>
      </c>
      <c r="D4421" s="39"/>
      <c r="E4421" s="43"/>
      <c r="F4421" s="40"/>
      <c r="G4421" s="43"/>
      <c r="H4421" s="40"/>
      <c r="I4421" s="40"/>
      <c r="J4421" s="40"/>
      <c r="K4421" s="40"/>
      <c r="L4421" s="44">
        <f>SUM(L4422:L4427)-SUMIF(CE4422:CE4427, 1, L4422:L4427)</f>
        <v>491.05000000000007</v>
      </c>
    </row>
    <row r="4422" spans="1:83" ht="15" x14ac:dyDescent="0.2">
      <c r="A4422" s="37"/>
      <c r="B4422" s="40"/>
      <c r="C4422" s="37" t="s">
        <v>1563</v>
      </c>
      <c r="D4422" s="39" t="s">
        <v>1220</v>
      </c>
      <c r="E4422" s="43"/>
      <c r="F4422" s="40"/>
      <c r="G4422" s="43">
        <f>Source!V1005</f>
        <v>0.48</v>
      </c>
      <c r="H4422" s="40"/>
      <c r="I4422" s="40"/>
      <c r="J4422" s="40"/>
      <c r="K4422" s="40"/>
      <c r="L4422" s="44">
        <f>SUMIF(CE4423:CE4427, 1, L4423:L4427)</f>
        <v>268.81</v>
      </c>
      <c r="CE4422">
        <v>1</v>
      </c>
    </row>
    <row r="4423" spans="1:83" ht="28.5" x14ac:dyDescent="0.2">
      <c r="A4423" s="38"/>
      <c r="B4423" s="38" t="s">
        <v>1284</v>
      </c>
      <c r="C4423" s="38" t="s">
        <v>1286</v>
      </c>
      <c r="D4423" s="39" t="s">
        <v>1090</v>
      </c>
      <c r="E4423" s="40">
        <v>0.24</v>
      </c>
      <c r="F4423" s="40"/>
      <c r="G4423" s="40">
        <f>SmtRes!CX1537</f>
        <v>0.24</v>
      </c>
      <c r="H4423" s="42"/>
      <c r="I4423" s="41"/>
      <c r="J4423" s="42">
        <f>SmtRes!CZ1537</f>
        <v>1472.33</v>
      </c>
      <c r="K4423" s="41"/>
      <c r="L4423" s="42">
        <f>SmtRes!DG1537</f>
        <v>353.36</v>
      </c>
    </row>
    <row r="4424" spans="1:83" ht="28.5" x14ac:dyDescent="0.2">
      <c r="A4424" s="38"/>
      <c r="B4424" s="38" t="s">
        <v>1287</v>
      </c>
      <c r="C4424" s="38" t="s">
        <v>1603</v>
      </c>
      <c r="D4424" s="39" t="s">
        <v>1220</v>
      </c>
      <c r="E4424" s="40">
        <f>SmtRes!DO1537*SmtRes!AT1537</f>
        <v>0.24</v>
      </c>
      <c r="F4424" s="40"/>
      <c r="G4424" s="40">
        <f>SmtRes!DO1537*SmtRes!CX1537</f>
        <v>0.24</v>
      </c>
      <c r="H4424" s="42"/>
      <c r="I4424" s="41"/>
      <c r="J4424" s="42">
        <f>ROUND(SmtRes!AG1537/SmtRes!DO1537, 2)</f>
        <v>642.05999999999995</v>
      </c>
      <c r="K4424" s="41"/>
      <c r="L4424" s="42">
        <f>SmtRes!DH1537</f>
        <v>154.09</v>
      </c>
      <c r="CE4424">
        <v>1</v>
      </c>
    </row>
    <row r="4425" spans="1:83" ht="28.5" x14ac:dyDescent="0.2">
      <c r="A4425" s="38"/>
      <c r="B4425" s="38" t="s">
        <v>1460</v>
      </c>
      <c r="C4425" s="38" t="s">
        <v>1462</v>
      </c>
      <c r="D4425" s="39" t="s">
        <v>1090</v>
      </c>
      <c r="E4425" s="40">
        <v>0.24</v>
      </c>
      <c r="F4425" s="40"/>
      <c r="G4425" s="40">
        <f>SmtRes!CX1538</f>
        <v>0.24</v>
      </c>
      <c r="H4425" s="42"/>
      <c r="I4425" s="41"/>
      <c r="J4425" s="42">
        <f>SmtRes!CZ1538</f>
        <v>12.95</v>
      </c>
      <c r="K4425" s="41"/>
      <c r="L4425" s="42">
        <f>SmtRes!DG1538</f>
        <v>3.11</v>
      </c>
    </row>
    <row r="4426" spans="1:83" ht="28.5" x14ac:dyDescent="0.2">
      <c r="A4426" s="38"/>
      <c r="B4426" s="38" t="s">
        <v>1236</v>
      </c>
      <c r="C4426" s="38" t="s">
        <v>1238</v>
      </c>
      <c r="D4426" s="39" t="s">
        <v>1090</v>
      </c>
      <c r="E4426" s="40">
        <v>0.24</v>
      </c>
      <c r="F4426" s="40"/>
      <c r="G4426" s="40">
        <f>SmtRes!CX1539</f>
        <v>0.24</v>
      </c>
      <c r="H4426" s="42"/>
      <c r="I4426" s="41"/>
      <c r="J4426" s="42">
        <f>SmtRes!CZ1539</f>
        <v>560.73</v>
      </c>
      <c r="K4426" s="41"/>
      <c r="L4426" s="42">
        <f>SmtRes!DG1539</f>
        <v>134.58000000000001</v>
      </c>
    </row>
    <row r="4427" spans="1:83" ht="28.5" x14ac:dyDescent="0.2">
      <c r="A4427" s="38"/>
      <c r="B4427" s="38" t="s">
        <v>1226</v>
      </c>
      <c r="C4427" s="45" t="s">
        <v>1562</v>
      </c>
      <c r="D4427" s="46" t="s">
        <v>1220</v>
      </c>
      <c r="E4427" s="47">
        <f>SmtRes!DO1539*SmtRes!AT1539</f>
        <v>0.24</v>
      </c>
      <c r="F4427" s="47"/>
      <c r="G4427" s="47">
        <f>SmtRes!DO1539*SmtRes!CX1539</f>
        <v>0.24</v>
      </c>
      <c r="H4427" s="48"/>
      <c r="I4427" s="49"/>
      <c r="J4427" s="48">
        <f>ROUND(SmtRes!AG1539/SmtRes!DO1539, 2)</f>
        <v>477.98</v>
      </c>
      <c r="K4427" s="49"/>
      <c r="L4427" s="48">
        <f>SmtRes!DH1539</f>
        <v>114.72</v>
      </c>
      <c r="CE4427">
        <v>1</v>
      </c>
    </row>
    <row r="4428" spans="1:83" ht="15" x14ac:dyDescent="0.2">
      <c r="A4428" s="38"/>
      <c r="B4428" s="38"/>
      <c r="C4428" s="51" t="s">
        <v>1564</v>
      </c>
      <c r="D4428" s="39"/>
      <c r="E4428" s="40"/>
      <c r="F4428" s="40"/>
      <c r="G4428" s="40"/>
      <c r="H4428" s="42"/>
      <c r="I4428" s="41"/>
      <c r="J4428" s="42"/>
      <c r="K4428" s="41"/>
      <c r="L4428" s="42">
        <f>L4419+L4421+L4422</f>
        <v>938.78</v>
      </c>
    </row>
    <row r="4429" spans="1:83" ht="14.25" x14ac:dyDescent="0.2">
      <c r="A4429" s="38"/>
      <c r="B4429" s="38"/>
      <c r="C4429" s="38" t="s">
        <v>1565</v>
      </c>
      <c r="D4429" s="39"/>
      <c r="E4429" s="40"/>
      <c r="F4429" s="40"/>
      <c r="G4429" s="40"/>
      <c r="H4429" s="42"/>
      <c r="I4429" s="41"/>
      <c r="J4429" s="42"/>
      <c r="K4429" s="41"/>
      <c r="L4429" s="42">
        <f>SUM(AR4418:AR4432)+SUM(AS4418:AS4432)+SUM(AT4418:AT4432)+SUM(AU4418:AU4432)+SUM(AV4418:AV4432)</f>
        <v>447.73</v>
      </c>
    </row>
    <row r="4430" spans="1:83" ht="14.25" x14ac:dyDescent="0.2">
      <c r="A4430" s="38"/>
      <c r="B4430" s="38" t="s">
        <v>27</v>
      </c>
      <c r="C4430" s="38" t="s">
        <v>1566</v>
      </c>
      <c r="D4430" s="39" t="s">
        <v>1392</v>
      </c>
      <c r="E4430" s="40">
        <f>Source!BZ1005</f>
        <v>103</v>
      </c>
      <c r="F4430" s="40"/>
      <c r="G4430" s="40">
        <f>Source!AT1005</f>
        <v>103</v>
      </c>
      <c r="H4430" s="42"/>
      <c r="I4430" s="41"/>
      <c r="J4430" s="42"/>
      <c r="K4430" s="41"/>
      <c r="L4430" s="42">
        <f>SUM(AZ4418:AZ4432)</f>
        <v>461.16</v>
      </c>
    </row>
    <row r="4431" spans="1:83" ht="14.25" x14ac:dyDescent="0.2">
      <c r="A4431" s="45"/>
      <c r="B4431" s="45" t="s">
        <v>28</v>
      </c>
      <c r="C4431" s="45" t="s">
        <v>1567</v>
      </c>
      <c r="D4431" s="46" t="s">
        <v>1392</v>
      </c>
      <c r="E4431" s="47">
        <f>Source!CA1005</f>
        <v>60</v>
      </c>
      <c r="F4431" s="47"/>
      <c r="G4431" s="47">
        <f>Source!AU1005</f>
        <v>60</v>
      </c>
      <c r="H4431" s="48"/>
      <c r="I4431" s="49"/>
      <c r="J4431" s="48"/>
      <c r="K4431" s="49"/>
      <c r="L4431" s="48">
        <f>SUM(BA4418:BA4432)</f>
        <v>268.64</v>
      </c>
    </row>
    <row r="4432" spans="1:83" ht="15" x14ac:dyDescent="0.2">
      <c r="C4432" s="58" t="s">
        <v>1568</v>
      </c>
      <c r="D4432" s="58"/>
      <c r="E4432" s="58"/>
      <c r="F4432" s="58"/>
      <c r="G4432" s="58"/>
      <c r="H4432" s="58"/>
      <c r="I4432" s="59">
        <f>K4432/E4418</f>
        <v>1668.58</v>
      </c>
      <c r="J4432" s="59"/>
      <c r="K4432" s="59">
        <f>L4419+L4421+L4430+L4431+L4422</f>
        <v>1668.58</v>
      </c>
      <c r="L4432" s="59"/>
      <c r="AD4432">
        <f>ROUND((Source!AT1005/100)*((ROUND(SUMIF(SmtRes!AQ1535:'SmtRes'!AQ1539,"=1",SmtRes!AD1535:'SmtRes'!AD1539)*Source!I1005, 2)+ROUND(SUMIF(SmtRes!AQ1535:'SmtRes'!AQ1539,"=1",SmtRes!AC1535:'SmtRes'!AC1539)*Source!I1005, 2))), 2)</f>
        <v>1572.48</v>
      </c>
      <c r="AE4432">
        <f>ROUND((Source!AU1005/100)*((ROUND(SUMIF(SmtRes!AQ1535:'SmtRes'!AQ1539,"=1",SmtRes!AD1535:'SmtRes'!AD1539)*Source!I1005, 2)+ROUND(SUMIF(SmtRes!AQ1535:'SmtRes'!AQ1539,"=1",SmtRes!AC1535:'SmtRes'!AC1539)*Source!I1005, 2))), 2)</f>
        <v>916.01</v>
      </c>
      <c r="AN4432" s="50">
        <f>L4419+L4421+L4430+L4431+L4422</f>
        <v>1668.58</v>
      </c>
      <c r="AO4432" s="50">
        <f>L4421</f>
        <v>491.05000000000007</v>
      </c>
      <c r="AQ4432" t="s">
        <v>1569</v>
      </c>
      <c r="AR4432" s="50">
        <f>L4419</f>
        <v>178.92</v>
      </c>
      <c r="AT4432" s="50">
        <f>L4422</f>
        <v>268.81</v>
      </c>
      <c r="AV4432" t="s">
        <v>1569</v>
      </c>
      <c r="AW4432">
        <f>0</f>
        <v>0</v>
      </c>
      <c r="AZ4432">
        <f>Source!X1005</f>
        <v>461.16</v>
      </c>
      <c r="BA4432">
        <f>Source!Y1005</f>
        <v>268.64</v>
      </c>
      <c r="CD4432">
        <v>1</v>
      </c>
    </row>
    <row r="4433" spans="1:83" ht="96.75" x14ac:dyDescent="0.2">
      <c r="A4433" s="36" t="s">
        <v>986</v>
      </c>
      <c r="B4433" s="38" t="s">
        <v>1943</v>
      </c>
      <c r="C4433" s="38" t="s">
        <v>1944</v>
      </c>
      <c r="D4433" s="39" t="str">
        <f>Source!H1006</f>
        <v>ШТ</v>
      </c>
      <c r="E4433" s="40">
        <f>Source!K1006</f>
        <v>1</v>
      </c>
      <c r="F4433" s="40"/>
      <c r="G4433" s="40">
        <f>Source!I1006</f>
        <v>1</v>
      </c>
      <c r="H4433" s="42"/>
      <c r="I4433" s="41"/>
      <c r="J4433" s="42"/>
      <c r="K4433" s="41"/>
      <c r="L4433" s="42"/>
    </row>
    <row r="4434" spans="1:83" ht="15" x14ac:dyDescent="0.2">
      <c r="A4434" s="37"/>
      <c r="B4434" s="40">
        <v>1</v>
      </c>
      <c r="C4434" s="37" t="s">
        <v>1560</v>
      </c>
      <c r="D4434" s="39" t="s">
        <v>1220</v>
      </c>
      <c r="E4434" s="43"/>
      <c r="F4434" s="40"/>
      <c r="G4434" s="43">
        <f>Source!U1006</f>
        <v>0.57999999999999996</v>
      </c>
      <c r="H4434" s="40"/>
      <c r="I4434" s="40"/>
      <c r="J4434" s="40"/>
      <c r="K4434" s="40"/>
      <c r="L4434" s="44">
        <f>SUM(L4435:L4435)-SUMIF(CE4435:CE4435, 1, L4435:L4435)</f>
        <v>235.85</v>
      </c>
    </row>
    <row r="4435" spans="1:83" ht="28.5" x14ac:dyDescent="0.2">
      <c r="A4435" s="38"/>
      <c r="B4435" s="38" t="s">
        <v>1306</v>
      </c>
      <c r="C4435" s="38" t="s">
        <v>1307</v>
      </c>
      <c r="D4435" s="39" t="s">
        <v>1220</v>
      </c>
      <c r="E4435" s="40">
        <v>0.57999999999999996</v>
      </c>
      <c r="F4435" s="40"/>
      <c r="G4435" s="40">
        <f>SmtRes!CX1540</f>
        <v>0.57999999999999996</v>
      </c>
      <c r="H4435" s="42"/>
      <c r="I4435" s="41"/>
      <c r="J4435" s="42">
        <f>SmtRes!CZ1540</f>
        <v>406.64</v>
      </c>
      <c r="K4435" s="41"/>
      <c r="L4435" s="42">
        <f>SmtRes!DI1540</f>
        <v>235.85</v>
      </c>
    </row>
    <row r="4436" spans="1:83" ht="15" x14ac:dyDescent="0.2">
      <c r="A4436" s="37"/>
      <c r="B4436" s="40">
        <v>2</v>
      </c>
      <c r="C4436" s="37" t="s">
        <v>1561</v>
      </c>
      <c r="D4436" s="39"/>
      <c r="E4436" s="43"/>
      <c r="F4436" s="40"/>
      <c r="G4436" s="43"/>
      <c r="H4436" s="40"/>
      <c r="I4436" s="40"/>
      <c r="J4436" s="40"/>
      <c r="K4436" s="40"/>
      <c r="L4436" s="44">
        <f>SUM(L4437:L4442)-SUMIF(CE4437:CE4442, 1, L4437:L4442)</f>
        <v>634.2600000000001</v>
      </c>
    </row>
    <row r="4437" spans="1:83" ht="15" x14ac:dyDescent="0.2">
      <c r="A4437" s="37"/>
      <c r="B4437" s="40"/>
      <c r="C4437" s="37" t="s">
        <v>1563</v>
      </c>
      <c r="D4437" s="39" t="s">
        <v>1220</v>
      </c>
      <c r="E4437" s="43"/>
      <c r="F4437" s="40"/>
      <c r="G4437" s="43">
        <f>Source!V1006</f>
        <v>0.62</v>
      </c>
      <c r="H4437" s="40"/>
      <c r="I4437" s="40"/>
      <c r="J4437" s="40"/>
      <c r="K4437" s="40"/>
      <c r="L4437" s="44">
        <f>SUMIF(CE4438:CE4442, 1, L4438:L4442)</f>
        <v>347.21</v>
      </c>
      <c r="CE4437">
        <v>1</v>
      </c>
    </row>
    <row r="4438" spans="1:83" ht="28.5" x14ac:dyDescent="0.2">
      <c r="A4438" s="38"/>
      <c r="B4438" s="38" t="s">
        <v>1284</v>
      </c>
      <c r="C4438" s="38" t="s">
        <v>1286</v>
      </c>
      <c r="D4438" s="39" t="s">
        <v>1090</v>
      </c>
      <c r="E4438" s="40">
        <v>0.31</v>
      </c>
      <c r="F4438" s="40"/>
      <c r="G4438" s="40">
        <f>SmtRes!CX1542</f>
        <v>0.31</v>
      </c>
      <c r="H4438" s="42"/>
      <c r="I4438" s="41"/>
      <c r="J4438" s="42">
        <f>SmtRes!CZ1542</f>
        <v>1472.33</v>
      </c>
      <c r="K4438" s="41"/>
      <c r="L4438" s="42">
        <f>SmtRes!DG1542</f>
        <v>456.42</v>
      </c>
    </row>
    <row r="4439" spans="1:83" ht="28.5" x14ac:dyDescent="0.2">
      <c r="A4439" s="38"/>
      <c r="B4439" s="38" t="s">
        <v>1287</v>
      </c>
      <c r="C4439" s="38" t="s">
        <v>1603</v>
      </c>
      <c r="D4439" s="39" t="s">
        <v>1220</v>
      </c>
      <c r="E4439" s="40">
        <f>SmtRes!DO1542*SmtRes!AT1542</f>
        <v>0.31</v>
      </c>
      <c r="F4439" s="40"/>
      <c r="G4439" s="40">
        <f>SmtRes!DO1542*SmtRes!CX1542</f>
        <v>0.31</v>
      </c>
      <c r="H4439" s="42"/>
      <c r="I4439" s="41"/>
      <c r="J4439" s="42">
        <f>ROUND(SmtRes!AG1542/SmtRes!DO1542, 2)</f>
        <v>642.05999999999995</v>
      </c>
      <c r="K4439" s="41"/>
      <c r="L4439" s="42">
        <f>SmtRes!DH1542</f>
        <v>199.04</v>
      </c>
      <c r="CE4439">
        <v>1</v>
      </c>
    </row>
    <row r="4440" spans="1:83" ht="28.5" x14ac:dyDescent="0.2">
      <c r="A4440" s="38"/>
      <c r="B4440" s="38" t="s">
        <v>1460</v>
      </c>
      <c r="C4440" s="38" t="s">
        <v>1462</v>
      </c>
      <c r="D4440" s="39" t="s">
        <v>1090</v>
      </c>
      <c r="E4440" s="40">
        <v>0.31</v>
      </c>
      <c r="F4440" s="40"/>
      <c r="G4440" s="40">
        <f>SmtRes!CX1543</f>
        <v>0.31</v>
      </c>
      <c r="H4440" s="42"/>
      <c r="I4440" s="41"/>
      <c r="J4440" s="42">
        <f>SmtRes!CZ1543</f>
        <v>12.95</v>
      </c>
      <c r="K4440" s="41"/>
      <c r="L4440" s="42">
        <f>SmtRes!DG1543</f>
        <v>4.01</v>
      </c>
    </row>
    <row r="4441" spans="1:83" ht="28.5" x14ac:dyDescent="0.2">
      <c r="A4441" s="38"/>
      <c r="B4441" s="38" t="s">
        <v>1236</v>
      </c>
      <c r="C4441" s="38" t="s">
        <v>1238</v>
      </c>
      <c r="D4441" s="39" t="s">
        <v>1090</v>
      </c>
      <c r="E4441" s="40">
        <v>0.31</v>
      </c>
      <c r="F4441" s="40"/>
      <c r="G4441" s="40">
        <f>SmtRes!CX1544</f>
        <v>0.31</v>
      </c>
      <c r="H4441" s="42"/>
      <c r="I4441" s="41"/>
      <c r="J4441" s="42">
        <f>SmtRes!CZ1544</f>
        <v>560.73</v>
      </c>
      <c r="K4441" s="41"/>
      <c r="L4441" s="42">
        <f>SmtRes!DG1544</f>
        <v>173.83</v>
      </c>
    </row>
    <row r="4442" spans="1:83" ht="28.5" x14ac:dyDescent="0.2">
      <c r="A4442" s="38"/>
      <c r="B4442" s="38" t="s">
        <v>1226</v>
      </c>
      <c r="C4442" s="45" t="s">
        <v>1562</v>
      </c>
      <c r="D4442" s="46" t="s">
        <v>1220</v>
      </c>
      <c r="E4442" s="47">
        <f>SmtRes!DO1544*SmtRes!AT1544</f>
        <v>0.31</v>
      </c>
      <c r="F4442" s="47"/>
      <c r="G4442" s="47">
        <f>SmtRes!DO1544*SmtRes!CX1544</f>
        <v>0.31</v>
      </c>
      <c r="H4442" s="48"/>
      <c r="I4442" s="49"/>
      <c r="J4442" s="48">
        <f>ROUND(SmtRes!AG1544/SmtRes!DO1544, 2)</f>
        <v>477.98</v>
      </c>
      <c r="K4442" s="49"/>
      <c r="L4442" s="48">
        <f>SmtRes!DH1544</f>
        <v>148.16999999999999</v>
      </c>
      <c r="CE4442">
        <v>1</v>
      </c>
    </row>
    <row r="4443" spans="1:83" ht="15" x14ac:dyDescent="0.2">
      <c r="A4443" s="38"/>
      <c r="B4443" s="38"/>
      <c r="C4443" s="51" t="s">
        <v>1564</v>
      </c>
      <c r="D4443" s="39"/>
      <c r="E4443" s="40"/>
      <c r="F4443" s="40"/>
      <c r="G4443" s="40"/>
      <c r="H4443" s="42"/>
      <c r="I4443" s="41"/>
      <c r="J4443" s="42"/>
      <c r="K4443" s="41"/>
      <c r="L4443" s="42">
        <f>L4434+L4436+L4437</f>
        <v>1217.3200000000002</v>
      </c>
    </row>
    <row r="4444" spans="1:83" ht="14.25" x14ac:dyDescent="0.2">
      <c r="A4444" s="38"/>
      <c r="B4444" s="38"/>
      <c r="C4444" s="38" t="s">
        <v>1565</v>
      </c>
      <c r="D4444" s="39"/>
      <c r="E4444" s="40"/>
      <c r="F4444" s="40"/>
      <c r="G4444" s="40"/>
      <c r="H4444" s="42"/>
      <c r="I4444" s="41"/>
      <c r="J4444" s="42"/>
      <c r="K4444" s="41"/>
      <c r="L4444" s="42">
        <f>SUM(AR4433:AR4447)+SUM(AS4433:AS4447)+SUM(AT4433:AT4447)+SUM(AU4433:AU4447)+SUM(AV4433:AV4447)</f>
        <v>583.05999999999995</v>
      </c>
    </row>
    <row r="4445" spans="1:83" ht="14.25" x14ac:dyDescent="0.2">
      <c r="A4445" s="38"/>
      <c r="B4445" s="38" t="s">
        <v>27</v>
      </c>
      <c r="C4445" s="38" t="s">
        <v>1566</v>
      </c>
      <c r="D4445" s="39" t="s">
        <v>1392</v>
      </c>
      <c r="E4445" s="40">
        <f>Source!BZ1006</f>
        <v>103</v>
      </c>
      <c r="F4445" s="40"/>
      <c r="G4445" s="40">
        <f>Source!AT1006</f>
        <v>103</v>
      </c>
      <c r="H4445" s="42"/>
      <c r="I4445" s="41"/>
      <c r="J4445" s="42"/>
      <c r="K4445" s="41"/>
      <c r="L4445" s="42">
        <f>SUM(AZ4433:AZ4447)</f>
        <v>600.54999999999995</v>
      </c>
    </row>
    <row r="4446" spans="1:83" ht="14.25" x14ac:dyDescent="0.2">
      <c r="A4446" s="45"/>
      <c r="B4446" s="45" t="s">
        <v>28</v>
      </c>
      <c r="C4446" s="45" t="s">
        <v>1567</v>
      </c>
      <c r="D4446" s="46" t="s">
        <v>1392</v>
      </c>
      <c r="E4446" s="47">
        <f>Source!CA1006</f>
        <v>60</v>
      </c>
      <c r="F4446" s="47"/>
      <c r="G4446" s="47">
        <f>Source!AU1006</f>
        <v>60</v>
      </c>
      <c r="H4446" s="48"/>
      <c r="I4446" s="49"/>
      <c r="J4446" s="48"/>
      <c r="K4446" s="49"/>
      <c r="L4446" s="48">
        <f>SUM(BA4433:BA4447)</f>
        <v>349.84</v>
      </c>
    </row>
    <row r="4447" spans="1:83" ht="15" x14ac:dyDescent="0.2">
      <c r="C4447" s="58" t="s">
        <v>1568</v>
      </c>
      <c r="D4447" s="58"/>
      <c r="E4447" s="58"/>
      <c r="F4447" s="58"/>
      <c r="G4447" s="58"/>
      <c r="H4447" s="58"/>
      <c r="I4447" s="59">
        <f>K4447/E4433</f>
        <v>2167.71</v>
      </c>
      <c r="J4447" s="59"/>
      <c r="K4447" s="59">
        <f>L4434+L4436+L4445+L4446+L4437</f>
        <v>2167.71</v>
      </c>
      <c r="L4447" s="59"/>
      <c r="AD4447">
        <f>ROUND((Source!AT1006/100)*((ROUND(SUMIF(SmtRes!AQ1540:'SmtRes'!AQ1544,"=1",SmtRes!AD1540:'SmtRes'!AD1544)*Source!I1006, 2)+ROUND(SUMIF(SmtRes!AQ1540:'SmtRes'!AQ1544,"=1",SmtRes!AC1540:'SmtRes'!AC1544)*Source!I1006, 2))), 2)</f>
        <v>1572.48</v>
      </c>
      <c r="AE4447">
        <f>ROUND((Source!AU1006/100)*((ROUND(SUMIF(SmtRes!AQ1540:'SmtRes'!AQ1544,"=1",SmtRes!AD1540:'SmtRes'!AD1544)*Source!I1006, 2)+ROUND(SUMIF(SmtRes!AQ1540:'SmtRes'!AQ1544,"=1",SmtRes!AC1540:'SmtRes'!AC1544)*Source!I1006, 2))), 2)</f>
        <v>916.01</v>
      </c>
      <c r="AN4447" s="50">
        <f>L4434+L4436+L4445+L4446+L4437</f>
        <v>2167.71</v>
      </c>
      <c r="AO4447" s="50">
        <f>L4436</f>
        <v>634.2600000000001</v>
      </c>
      <c r="AQ4447" t="s">
        <v>1569</v>
      </c>
      <c r="AR4447" s="50">
        <f>L4434</f>
        <v>235.85</v>
      </c>
      <c r="AT4447" s="50">
        <f>L4437</f>
        <v>347.21</v>
      </c>
      <c r="AV4447" t="s">
        <v>1569</v>
      </c>
      <c r="AW4447">
        <f>0</f>
        <v>0</v>
      </c>
      <c r="AZ4447">
        <f>Source!X1006</f>
        <v>600.54999999999995</v>
      </c>
      <c r="BA4447">
        <f>Source!Y1006</f>
        <v>349.84</v>
      </c>
      <c r="CD4447">
        <v>1</v>
      </c>
    </row>
    <row r="4448" spans="1:83" ht="96.75" x14ac:dyDescent="0.2">
      <c r="A4448" s="36" t="s">
        <v>990</v>
      </c>
      <c r="B4448" s="38" t="s">
        <v>1945</v>
      </c>
      <c r="C4448" s="38" t="s">
        <v>1946</v>
      </c>
      <c r="D4448" s="39" t="str">
        <f>Source!H1007</f>
        <v>ШТ</v>
      </c>
      <c r="E4448" s="40">
        <f>Source!K1007</f>
        <v>1</v>
      </c>
      <c r="F4448" s="40"/>
      <c r="G4448" s="40">
        <f>Source!I1007</f>
        <v>1</v>
      </c>
      <c r="H4448" s="42"/>
      <c r="I4448" s="41"/>
      <c r="J4448" s="42"/>
      <c r="K4448" s="41"/>
      <c r="L4448" s="42"/>
    </row>
    <row r="4449" spans="1:83" ht="15" x14ac:dyDescent="0.2">
      <c r="A4449" s="37"/>
      <c r="B4449" s="40">
        <v>1</v>
      </c>
      <c r="C4449" s="37" t="s">
        <v>1560</v>
      </c>
      <c r="D4449" s="39" t="s">
        <v>1220</v>
      </c>
      <c r="E4449" s="43"/>
      <c r="F4449" s="40"/>
      <c r="G4449" s="43">
        <f>Source!U1007</f>
        <v>0.41</v>
      </c>
      <c r="H4449" s="40"/>
      <c r="I4449" s="40"/>
      <c r="J4449" s="40"/>
      <c r="K4449" s="40"/>
      <c r="L4449" s="44">
        <f>SUM(L4450:L4450)-SUMIF(CE4450:CE4450, 1, L4450:L4450)</f>
        <v>166.72</v>
      </c>
    </row>
    <row r="4450" spans="1:83" ht="28.5" x14ac:dyDescent="0.2">
      <c r="A4450" s="38"/>
      <c r="B4450" s="38" t="s">
        <v>1306</v>
      </c>
      <c r="C4450" s="38" t="s">
        <v>1307</v>
      </c>
      <c r="D4450" s="39" t="s">
        <v>1220</v>
      </c>
      <c r="E4450" s="40">
        <v>0.41</v>
      </c>
      <c r="F4450" s="40"/>
      <c r="G4450" s="40">
        <f>SmtRes!CX1545</f>
        <v>0.41</v>
      </c>
      <c r="H4450" s="42"/>
      <c r="I4450" s="41"/>
      <c r="J4450" s="42">
        <f>SmtRes!CZ1545</f>
        <v>406.64</v>
      </c>
      <c r="K4450" s="41"/>
      <c r="L4450" s="42">
        <f>SmtRes!DI1545</f>
        <v>166.72</v>
      </c>
    </row>
    <row r="4451" spans="1:83" ht="15" x14ac:dyDescent="0.2">
      <c r="A4451" s="37"/>
      <c r="B4451" s="40">
        <v>2</v>
      </c>
      <c r="C4451" s="37" t="s">
        <v>1561</v>
      </c>
      <c r="D4451" s="39"/>
      <c r="E4451" s="43"/>
      <c r="F4451" s="40"/>
      <c r="G4451" s="43"/>
      <c r="H4451" s="40"/>
      <c r="I4451" s="40"/>
      <c r="J4451" s="40"/>
      <c r="K4451" s="40"/>
      <c r="L4451" s="44">
        <f>SUM(L4452:L4457)-SUMIF(CE4452:CE4457, 1, L4452:L4457)</f>
        <v>450.12000000000012</v>
      </c>
    </row>
    <row r="4452" spans="1:83" ht="15" x14ac:dyDescent="0.2">
      <c r="A4452" s="37"/>
      <c r="B4452" s="40"/>
      <c r="C4452" s="37" t="s">
        <v>1563</v>
      </c>
      <c r="D4452" s="39" t="s">
        <v>1220</v>
      </c>
      <c r="E4452" s="43"/>
      <c r="F4452" s="40"/>
      <c r="G4452" s="43">
        <f>Source!V1007</f>
        <v>0.44</v>
      </c>
      <c r="H4452" s="40"/>
      <c r="I4452" s="40"/>
      <c r="J4452" s="40"/>
      <c r="K4452" s="40"/>
      <c r="L4452" s="44">
        <f>SUMIF(CE4453:CE4457, 1, L4453:L4457)</f>
        <v>246.41</v>
      </c>
      <c r="CE4452">
        <v>1</v>
      </c>
    </row>
    <row r="4453" spans="1:83" ht="28.5" x14ac:dyDescent="0.2">
      <c r="A4453" s="38"/>
      <c r="B4453" s="38" t="s">
        <v>1284</v>
      </c>
      <c r="C4453" s="38" t="s">
        <v>1286</v>
      </c>
      <c r="D4453" s="39" t="s">
        <v>1090</v>
      </c>
      <c r="E4453" s="40">
        <v>0.22</v>
      </c>
      <c r="F4453" s="40"/>
      <c r="G4453" s="40">
        <f>SmtRes!CX1547</f>
        <v>0.22</v>
      </c>
      <c r="H4453" s="42"/>
      <c r="I4453" s="41"/>
      <c r="J4453" s="42">
        <f>SmtRes!CZ1547</f>
        <v>1472.33</v>
      </c>
      <c r="K4453" s="41"/>
      <c r="L4453" s="42">
        <f>SmtRes!DG1547</f>
        <v>323.91000000000003</v>
      </c>
    </row>
    <row r="4454" spans="1:83" ht="28.5" x14ac:dyDescent="0.2">
      <c r="A4454" s="38"/>
      <c r="B4454" s="38" t="s">
        <v>1287</v>
      </c>
      <c r="C4454" s="38" t="s">
        <v>1603</v>
      </c>
      <c r="D4454" s="39" t="s">
        <v>1220</v>
      </c>
      <c r="E4454" s="40">
        <f>SmtRes!DO1547*SmtRes!AT1547</f>
        <v>0.22</v>
      </c>
      <c r="F4454" s="40"/>
      <c r="G4454" s="40">
        <f>SmtRes!DO1547*SmtRes!CX1547</f>
        <v>0.22</v>
      </c>
      <c r="H4454" s="42"/>
      <c r="I4454" s="41"/>
      <c r="J4454" s="42">
        <f>ROUND(SmtRes!AG1547/SmtRes!DO1547, 2)</f>
        <v>642.05999999999995</v>
      </c>
      <c r="K4454" s="41"/>
      <c r="L4454" s="42">
        <f>SmtRes!DH1547</f>
        <v>141.25</v>
      </c>
      <c r="CE4454">
        <v>1</v>
      </c>
    </row>
    <row r="4455" spans="1:83" ht="28.5" x14ac:dyDescent="0.2">
      <c r="A4455" s="38"/>
      <c r="B4455" s="38" t="s">
        <v>1460</v>
      </c>
      <c r="C4455" s="38" t="s">
        <v>1462</v>
      </c>
      <c r="D4455" s="39" t="s">
        <v>1090</v>
      </c>
      <c r="E4455" s="40">
        <v>0.22</v>
      </c>
      <c r="F4455" s="40"/>
      <c r="G4455" s="40">
        <f>SmtRes!CX1548</f>
        <v>0.22</v>
      </c>
      <c r="H4455" s="42"/>
      <c r="I4455" s="41"/>
      <c r="J4455" s="42">
        <f>SmtRes!CZ1548</f>
        <v>12.95</v>
      </c>
      <c r="K4455" s="41"/>
      <c r="L4455" s="42">
        <f>SmtRes!DG1548</f>
        <v>2.85</v>
      </c>
    </row>
    <row r="4456" spans="1:83" ht="28.5" x14ac:dyDescent="0.2">
      <c r="A4456" s="38"/>
      <c r="B4456" s="38" t="s">
        <v>1236</v>
      </c>
      <c r="C4456" s="38" t="s">
        <v>1238</v>
      </c>
      <c r="D4456" s="39" t="s">
        <v>1090</v>
      </c>
      <c r="E4456" s="40">
        <v>0.22</v>
      </c>
      <c r="F4456" s="40"/>
      <c r="G4456" s="40">
        <f>SmtRes!CX1549</f>
        <v>0.22</v>
      </c>
      <c r="H4456" s="42"/>
      <c r="I4456" s="41"/>
      <c r="J4456" s="42">
        <f>SmtRes!CZ1549</f>
        <v>560.73</v>
      </c>
      <c r="K4456" s="41"/>
      <c r="L4456" s="42">
        <f>SmtRes!DG1549</f>
        <v>123.36</v>
      </c>
    </row>
    <row r="4457" spans="1:83" ht="28.5" x14ac:dyDescent="0.2">
      <c r="A4457" s="38"/>
      <c r="B4457" s="38" t="s">
        <v>1226</v>
      </c>
      <c r="C4457" s="45" t="s">
        <v>1562</v>
      </c>
      <c r="D4457" s="46" t="s">
        <v>1220</v>
      </c>
      <c r="E4457" s="47">
        <f>SmtRes!DO1549*SmtRes!AT1549</f>
        <v>0.22</v>
      </c>
      <c r="F4457" s="47"/>
      <c r="G4457" s="47">
        <f>SmtRes!DO1549*SmtRes!CX1549</f>
        <v>0.22</v>
      </c>
      <c r="H4457" s="48"/>
      <c r="I4457" s="49"/>
      <c r="J4457" s="48">
        <f>ROUND(SmtRes!AG1549/SmtRes!DO1549, 2)</f>
        <v>477.98</v>
      </c>
      <c r="K4457" s="49"/>
      <c r="L4457" s="48">
        <f>SmtRes!DH1549</f>
        <v>105.16</v>
      </c>
      <c r="CE4457">
        <v>1</v>
      </c>
    </row>
    <row r="4458" spans="1:83" ht="15" x14ac:dyDescent="0.2">
      <c r="A4458" s="38"/>
      <c r="B4458" s="38"/>
      <c r="C4458" s="51" t="s">
        <v>1564</v>
      </c>
      <c r="D4458" s="39"/>
      <c r="E4458" s="40"/>
      <c r="F4458" s="40"/>
      <c r="G4458" s="40"/>
      <c r="H4458" s="42"/>
      <c r="I4458" s="41"/>
      <c r="J4458" s="42"/>
      <c r="K4458" s="41"/>
      <c r="L4458" s="42">
        <f>L4449+L4451+L4452</f>
        <v>863.25000000000011</v>
      </c>
    </row>
    <row r="4459" spans="1:83" ht="14.25" x14ac:dyDescent="0.2">
      <c r="A4459" s="38"/>
      <c r="B4459" s="38"/>
      <c r="C4459" s="38" t="s">
        <v>1565</v>
      </c>
      <c r="D4459" s="39"/>
      <c r="E4459" s="40"/>
      <c r="F4459" s="40"/>
      <c r="G4459" s="40"/>
      <c r="H4459" s="42"/>
      <c r="I4459" s="41"/>
      <c r="J4459" s="42"/>
      <c r="K4459" s="41"/>
      <c r="L4459" s="42">
        <f>SUM(AR4448:AR4462)+SUM(AS4448:AS4462)+SUM(AT4448:AT4462)+SUM(AU4448:AU4462)+SUM(AV4448:AV4462)</f>
        <v>413.13</v>
      </c>
    </row>
    <row r="4460" spans="1:83" ht="14.25" x14ac:dyDescent="0.2">
      <c r="A4460" s="38"/>
      <c r="B4460" s="38" t="s">
        <v>27</v>
      </c>
      <c r="C4460" s="38" t="s">
        <v>1566</v>
      </c>
      <c r="D4460" s="39" t="s">
        <v>1392</v>
      </c>
      <c r="E4460" s="40">
        <f>Source!BZ1007</f>
        <v>103</v>
      </c>
      <c r="F4460" s="40"/>
      <c r="G4460" s="40">
        <f>Source!AT1007</f>
        <v>103</v>
      </c>
      <c r="H4460" s="42"/>
      <c r="I4460" s="41"/>
      <c r="J4460" s="42"/>
      <c r="K4460" s="41"/>
      <c r="L4460" s="42">
        <f>SUM(AZ4448:AZ4462)</f>
        <v>425.52</v>
      </c>
    </row>
    <row r="4461" spans="1:83" ht="14.25" x14ac:dyDescent="0.2">
      <c r="A4461" s="45"/>
      <c r="B4461" s="45" t="s">
        <v>28</v>
      </c>
      <c r="C4461" s="45" t="s">
        <v>1567</v>
      </c>
      <c r="D4461" s="46" t="s">
        <v>1392</v>
      </c>
      <c r="E4461" s="47">
        <f>Source!CA1007</f>
        <v>60</v>
      </c>
      <c r="F4461" s="47"/>
      <c r="G4461" s="47">
        <f>Source!AU1007</f>
        <v>60</v>
      </c>
      <c r="H4461" s="48"/>
      <c r="I4461" s="49"/>
      <c r="J4461" s="48"/>
      <c r="K4461" s="49"/>
      <c r="L4461" s="48">
        <f>SUM(BA4448:BA4462)</f>
        <v>247.88</v>
      </c>
    </row>
    <row r="4462" spans="1:83" ht="15" x14ac:dyDescent="0.2">
      <c r="C4462" s="58" t="s">
        <v>1568</v>
      </c>
      <c r="D4462" s="58"/>
      <c r="E4462" s="58"/>
      <c r="F4462" s="58"/>
      <c r="G4462" s="58"/>
      <c r="H4462" s="58"/>
      <c r="I4462" s="59">
        <f>K4462/E4448</f>
        <v>1536.6500000000003</v>
      </c>
      <c r="J4462" s="59"/>
      <c r="K4462" s="59">
        <f>L4449+L4451+L4460+L4461+L4452</f>
        <v>1536.6500000000003</v>
      </c>
      <c r="L4462" s="59"/>
      <c r="AD4462">
        <f>ROUND((Source!AT1007/100)*((ROUND(SUMIF(SmtRes!AQ1545:'SmtRes'!AQ1549,"=1",SmtRes!AD1545:'SmtRes'!AD1549)*Source!I1007, 2)+ROUND(SUMIF(SmtRes!AQ1545:'SmtRes'!AQ1549,"=1",SmtRes!AC1545:'SmtRes'!AC1549)*Source!I1007, 2))), 2)</f>
        <v>1572.48</v>
      </c>
      <c r="AE4462">
        <f>ROUND((Source!AU1007/100)*((ROUND(SUMIF(SmtRes!AQ1545:'SmtRes'!AQ1549,"=1",SmtRes!AD1545:'SmtRes'!AD1549)*Source!I1007, 2)+ROUND(SUMIF(SmtRes!AQ1545:'SmtRes'!AQ1549,"=1",SmtRes!AC1545:'SmtRes'!AC1549)*Source!I1007, 2))), 2)</f>
        <v>916.01</v>
      </c>
      <c r="AN4462" s="50">
        <f>L4449+L4451+L4460+L4461+L4452</f>
        <v>1536.6500000000003</v>
      </c>
      <c r="AO4462" s="50">
        <f>L4451</f>
        <v>450.12000000000012</v>
      </c>
      <c r="AQ4462" t="s">
        <v>1569</v>
      </c>
      <c r="AR4462" s="50">
        <f>L4449</f>
        <v>166.72</v>
      </c>
      <c r="AT4462" s="50">
        <f>L4452</f>
        <v>246.41</v>
      </c>
      <c r="AV4462" t="s">
        <v>1569</v>
      </c>
      <c r="AW4462">
        <f>0</f>
        <v>0</v>
      </c>
      <c r="AZ4462">
        <f>Source!X1007</f>
        <v>425.52</v>
      </c>
      <c r="BA4462">
        <f>Source!Y1007</f>
        <v>247.88</v>
      </c>
      <c r="CD4462">
        <v>1</v>
      </c>
    </row>
    <row r="4463" spans="1:83" ht="96.75" x14ac:dyDescent="0.2">
      <c r="A4463" s="36" t="s">
        <v>994</v>
      </c>
      <c r="B4463" s="38" t="s">
        <v>1947</v>
      </c>
      <c r="C4463" s="38" t="s">
        <v>1948</v>
      </c>
      <c r="D4463" s="39" t="str">
        <f>Source!H1008</f>
        <v>ШТ</v>
      </c>
      <c r="E4463" s="40">
        <f>Source!K1008</f>
        <v>1</v>
      </c>
      <c r="F4463" s="40"/>
      <c r="G4463" s="40">
        <f>Source!I1008</f>
        <v>1</v>
      </c>
      <c r="H4463" s="42"/>
      <c r="I4463" s="41"/>
      <c r="J4463" s="42"/>
      <c r="K4463" s="41"/>
      <c r="L4463" s="42"/>
    </row>
    <row r="4464" spans="1:83" ht="15" x14ac:dyDescent="0.2">
      <c r="A4464" s="37"/>
      <c r="B4464" s="40">
        <v>1</v>
      </c>
      <c r="C4464" s="37" t="s">
        <v>1560</v>
      </c>
      <c r="D4464" s="39" t="s">
        <v>1220</v>
      </c>
      <c r="E4464" s="43"/>
      <c r="F4464" s="40"/>
      <c r="G4464" s="43">
        <f>Source!U1008</f>
        <v>0.25</v>
      </c>
      <c r="H4464" s="40"/>
      <c r="I4464" s="40"/>
      <c r="J4464" s="40"/>
      <c r="K4464" s="40"/>
      <c r="L4464" s="44">
        <f>SUM(L4465:L4465)-SUMIF(CE4465:CE4465, 1, L4465:L4465)</f>
        <v>101.66</v>
      </c>
    </row>
    <row r="4465" spans="1:83" ht="28.5" x14ac:dyDescent="0.2">
      <c r="A4465" s="38"/>
      <c r="B4465" s="38" t="s">
        <v>1306</v>
      </c>
      <c r="C4465" s="38" t="s">
        <v>1307</v>
      </c>
      <c r="D4465" s="39" t="s">
        <v>1220</v>
      </c>
      <c r="E4465" s="40">
        <v>0.25</v>
      </c>
      <c r="F4465" s="40"/>
      <c r="G4465" s="40">
        <f>SmtRes!CX1550</f>
        <v>0.25</v>
      </c>
      <c r="H4465" s="42"/>
      <c r="I4465" s="41"/>
      <c r="J4465" s="42">
        <f>SmtRes!CZ1550</f>
        <v>406.64</v>
      </c>
      <c r="K4465" s="41"/>
      <c r="L4465" s="42">
        <f>SmtRes!DI1550</f>
        <v>101.66</v>
      </c>
    </row>
    <row r="4466" spans="1:83" ht="15" x14ac:dyDescent="0.2">
      <c r="A4466" s="37"/>
      <c r="B4466" s="40">
        <v>2</v>
      </c>
      <c r="C4466" s="37" t="s">
        <v>1561</v>
      </c>
      <c r="D4466" s="39"/>
      <c r="E4466" s="43"/>
      <c r="F4466" s="40"/>
      <c r="G4466" s="43"/>
      <c r="H4466" s="40"/>
      <c r="I4466" s="40"/>
      <c r="J4466" s="40"/>
      <c r="K4466" s="40"/>
      <c r="L4466" s="44">
        <f>SUM(L4467:L4470)-SUMIF(CE4467:CE4470, 1, L4467:L4470)</f>
        <v>80.310000000000031</v>
      </c>
    </row>
    <row r="4467" spans="1:83" ht="15" x14ac:dyDescent="0.2">
      <c r="A4467" s="37"/>
      <c r="B4467" s="40"/>
      <c r="C4467" s="37" t="s">
        <v>1563</v>
      </c>
      <c r="D4467" s="39" t="s">
        <v>1220</v>
      </c>
      <c r="E4467" s="43"/>
      <c r="F4467" s="40"/>
      <c r="G4467" s="43">
        <f>Source!V1008</f>
        <v>0.14000000000000001</v>
      </c>
      <c r="H4467" s="40"/>
      <c r="I4467" s="40"/>
      <c r="J4467" s="40"/>
      <c r="K4467" s="40"/>
      <c r="L4467" s="44">
        <f>SUMIF(CE4468:CE4470, 1, L4468:L4470)</f>
        <v>66.92</v>
      </c>
      <c r="CE4467">
        <v>1</v>
      </c>
    </row>
    <row r="4468" spans="1:83" ht="28.5" x14ac:dyDescent="0.2">
      <c r="A4468" s="38"/>
      <c r="B4468" s="38" t="s">
        <v>1460</v>
      </c>
      <c r="C4468" s="38" t="s">
        <v>1462</v>
      </c>
      <c r="D4468" s="39" t="s">
        <v>1090</v>
      </c>
      <c r="E4468" s="40">
        <v>0.14000000000000001</v>
      </c>
      <c r="F4468" s="40"/>
      <c r="G4468" s="40">
        <f>SmtRes!CX1552</f>
        <v>0.14000000000000001</v>
      </c>
      <c r="H4468" s="42"/>
      <c r="I4468" s="41"/>
      <c r="J4468" s="42">
        <f>SmtRes!CZ1552</f>
        <v>12.95</v>
      </c>
      <c r="K4468" s="41"/>
      <c r="L4468" s="42">
        <f>SmtRes!DG1552</f>
        <v>1.81</v>
      </c>
    </row>
    <row r="4469" spans="1:83" ht="28.5" x14ac:dyDescent="0.2">
      <c r="A4469" s="38"/>
      <c r="B4469" s="38" t="s">
        <v>1236</v>
      </c>
      <c r="C4469" s="38" t="s">
        <v>1238</v>
      </c>
      <c r="D4469" s="39" t="s">
        <v>1090</v>
      </c>
      <c r="E4469" s="40">
        <v>0.14000000000000001</v>
      </c>
      <c r="F4469" s="40"/>
      <c r="G4469" s="40">
        <f>SmtRes!CX1553</f>
        <v>0.14000000000000001</v>
      </c>
      <c r="H4469" s="42"/>
      <c r="I4469" s="41"/>
      <c r="J4469" s="42">
        <f>SmtRes!CZ1553</f>
        <v>560.73</v>
      </c>
      <c r="K4469" s="41"/>
      <c r="L4469" s="42">
        <f>SmtRes!DG1553</f>
        <v>78.5</v>
      </c>
    </row>
    <row r="4470" spans="1:83" ht="28.5" x14ac:dyDescent="0.2">
      <c r="A4470" s="38"/>
      <c r="B4470" s="38" t="s">
        <v>1226</v>
      </c>
      <c r="C4470" s="45" t="s">
        <v>1562</v>
      </c>
      <c r="D4470" s="46" t="s">
        <v>1220</v>
      </c>
      <c r="E4470" s="47">
        <f>SmtRes!DO1553*SmtRes!AT1553</f>
        <v>0.14000000000000001</v>
      </c>
      <c r="F4470" s="47"/>
      <c r="G4470" s="47">
        <f>SmtRes!DO1553*SmtRes!CX1553</f>
        <v>0.14000000000000001</v>
      </c>
      <c r="H4470" s="48"/>
      <c r="I4470" s="49"/>
      <c r="J4470" s="48">
        <f>ROUND(SmtRes!AG1553/SmtRes!DO1553, 2)</f>
        <v>477.98</v>
      </c>
      <c r="K4470" s="49"/>
      <c r="L4470" s="48">
        <f>SmtRes!DH1553</f>
        <v>66.92</v>
      </c>
      <c r="CE4470">
        <v>1</v>
      </c>
    </row>
    <row r="4471" spans="1:83" ht="15" x14ac:dyDescent="0.2">
      <c r="A4471" s="38"/>
      <c r="B4471" s="38"/>
      <c r="C4471" s="51" t="s">
        <v>1564</v>
      </c>
      <c r="D4471" s="39"/>
      <c r="E4471" s="40"/>
      <c r="F4471" s="40"/>
      <c r="G4471" s="40"/>
      <c r="H4471" s="42"/>
      <c r="I4471" s="41"/>
      <c r="J4471" s="42"/>
      <c r="K4471" s="41"/>
      <c r="L4471" s="42">
        <f>L4464+L4466+L4467</f>
        <v>248.89000000000004</v>
      </c>
    </row>
    <row r="4472" spans="1:83" ht="14.25" x14ac:dyDescent="0.2">
      <c r="A4472" s="38"/>
      <c r="B4472" s="38"/>
      <c r="C4472" s="38" t="s">
        <v>1565</v>
      </c>
      <c r="D4472" s="39"/>
      <c r="E4472" s="40"/>
      <c r="F4472" s="40"/>
      <c r="G4472" s="40"/>
      <c r="H4472" s="42"/>
      <c r="I4472" s="41"/>
      <c r="J4472" s="42"/>
      <c r="K4472" s="41"/>
      <c r="L4472" s="42">
        <f>SUM(AR4463:AR4475)+SUM(AS4463:AS4475)+SUM(AT4463:AT4475)+SUM(AU4463:AU4475)+SUM(AV4463:AV4475)</f>
        <v>168.57999999999998</v>
      </c>
    </row>
    <row r="4473" spans="1:83" ht="14.25" x14ac:dyDescent="0.2">
      <c r="A4473" s="38"/>
      <c r="B4473" s="38" t="s">
        <v>27</v>
      </c>
      <c r="C4473" s="38" t="s">
        <v>1566</v>
      </c>
      <c r="D4473" s="39" t="s">
        <v>1392</v>
      </c>
      <c r="E4473" s="40">
        <f>Source!BZ1008</f>
        <v>103</v>
      </c>
      <c r="F4473" s="40"/>
      <c r="G4473" s="40">
        <f>Source!AT1008</f>
        <v>103</v>
      </c>
      <c r="H4473" s="42"/>
      <c r="I4473" s="41"/>
      <c r="J4473" s="42"/>
      <c r="K4473" s="41"/>
      <c r="L4473" s="42">
        <f>SUM(AZ4463:AZ4475)</f>
        <v>173.64</v>
      </c>
    </row>
    <row r="4474" spans="1:83" ht="14.25" x14ac:dyDescent="0.2">
      <c r="A4474" s="45"/>
      <c r="B4474" s="45" t="s">
        <v>28</v>
      </c>
      <c r="C4474" s="45" t="s">
        <v>1567</v>
      </c>
      <c r="D4474" s="46" t="s">
        <v>1392</v>
      </c>
      <c r="E4474" s="47">
        <f>Source!CA1008</f>
        <v>60</v>
      </c>
      <c r="F4474" s="47"/>
      <c r="G4474" s="47">
        <f>Source!AU1008</f>
        <v>60</v>
      </c>
      <c r="H4474" s="48"/>
      <c r="I4474" s="49"/>
      <c r="J4474" s="48"/>
      <c r="K4474" s="49"/>
      <c r="L4474" s="48">
        <f>SUM(BA4463:BA4475)</f>
        <v>101.15</v>
      </c>
    </row>
    <row r="4475" spans="1:83" ht="15" x14ac:dyDescent="0.2">
      <c r="C4475" s="58" t="s">
        <v>1568</v>
      </c>
      <c r="D4475" s="58"/>
      <c r="E4475" s="58"/>
      <c r="F4475" s="58"/>
      <c r="G4475" s="58"/>
      <c r="H4475" s="58"/>
      <c r="I4475" s="59">
        <f>K4475/E4463</f>
        <v>523.67999999999995</v>
      </c>
      <c r="J4475" s="59"/>
      <c r="K4475" s="59">
        <f>L4464+L4466+L4473+L4474+L4467</f>
        <v>523.67999999999995</v>
      </c>
      <c r="L4475" s="59"/>
      <c r="AD4475">
        <f>ROUND((Source!AT1008/100)*((ROUND(SUMIF(SmtRes!AQ1550:'SmtRes'!AQ1553,"=1",SmtRes!AD1550:'SmtRes'!AD1553)*Source!I1008, 2)+ROUND(SUMIF(SmtRes!AQ1550:'SmtRes'!AQ1553,"=1",SmtRes!AC1550:'SmtRes'!AC1553)*Source!I1008, 2))), 2)</f>
        <v>911.16</v>
      </c>
      <c r="AE4475">
        <f>ROUND((Source!AU1008/100)*((ROUND(SUMIF(SmtRes!AQ1550:'SmtRes'!AQ1553,"=1",SmtRes!AD1550:'SmtRes'!AD1553)*Source!I1008, 2)+ROUND(SUMIF(SmtRes!AQ1550:'SmtRes'!AQ1553,"=1",SmtRes!AC1550:'SmtRes'!AC1553)*Source!I1008, 2))), 2)</f>
        <v>530.77</v>
      </c>
      <c r="AN4475" s="50">
        <f>L4464+L4466+L4473+L4474+L4467</f>
        <v>523.67999999999995</v>
      </c>
      <c r="AO4475" s="50">
        <f>L4466</f>
        <v>80.310000000000031</v>
      </c>
      <c r="AQ4475" t="s">
        <v>1569</v>
      </c>
      <c r="AR4475" s="50">
        <f>L4464</f>
        <v>101.66</v>
      </c>
      <c r="AT4475" s="50">
        <f>L4467</f>
        <v>66.92</v>
      </c>
      <c r="AV4475" t="s">
        <v>1569</v>
      </c>
      <c r="AW4475">
        <f>0</f>
        <v>0</v>
      </c>
      <c r="AZ4475">
        <f>Source!X1008</f>
        <v>173.64</v>
      </c>
      <c r="BA4475">
        <f>Source!Y1008</f>
        <v>101.15</v>
      </c>
      <c r="CD4475">
        <v>1</v>
      </c>
    </row>
    <row r="4476" spans="1:83" ht="96.75" x14ac:dyDescent="0.2">
      <c r="A4476" s="36" t="s">
        <v>998</v>
      </c>
      <c r="B4476" s="38" t="s">
        <v>1949</v>
      </c>
      <c r="C4476" s="38" t="s">
        <v>1950</v>
      </c>
      <c r="D4476" s="39" t="str">
        <f>Source!H1009</f>
        <v>ШТ</v>
      </c>
      <c r="E4476" s="40">
        <f>Source!K1009</f>
        <v>1</v>
      </c>
      <c r="F4476" s="40"/>
      <c r="G4476" s="40">
        <f>Source!I1009</f>
        <v>1</v>
      </c>
      <c r="H4476" s="42"/>
      <c r="I4476" s="41"/>
      <c r="J4476" s="42"/>
      <c r="K4476" s="41"/>
      <c r="L4476" s="42"/>
    </row>
    <row r="4477" spans="1:83" ht="15" x14ac:dyDescent="0.2">
      <c r="A4477" s="37"/>
      <c r="B4477" s="40">
        <v>1</v>
      </c>
      <c r="C4477" s="37" t="s">
        <v>1560</v>
      </c>
      <c r="D4477" s="39" t="s">
        <v>1220</v>
      </c>
      <c r="E4477" s="43"/>
      <c r="F4477" s="40"/>
      <c r="G4477" s="43">
        <f>Source!U1009</f>
        <v>0.3</v>
      </c>
      <c r="H4477" s="40"/>
      <c r="I4477" s="40"/>
      <c r="J4477" s="40"/>
      <c r="K4477" s="40"/>
      <c r="L4477" s="44">
        <f>SUM(L4478:L4478)-SUMIF(CE4478:CE4478, 1, L4478:L4478)</f>
        <v>121.99</v>
      </c>
    </row>
    <row r="4478" spans="1:83" ht="28.5" x14ac:dyDescent="0.2">
      <c r="A4478" s="38"/>
      <c r="B4478" s="38" t="s">
        <v>1306</v>
      </c>
      <c r="C4478" s="38" t="s">
        <v>1307</v>
      </c>
      <c r="D4478" s="39" t="s">
        <v>1220</v>
      </c>
      <c r="E4478" s="40">
        <v>0.3</v>
      </c>
      <c r="F4478" s="40"/>
      <c r="G4478" s="40">
        <f>SmtRes!CX1554</f>
        <v>0.3</v>
      </c>
      <c r="H4478" s="42"/>
      <c r="I4478" s="41"/>
      <c r="J4478" s="42">
        <f>SmtRes!CZ1554</f>
        <v>406.64</v>
      </c>
      <c r="K4478" s="41"/>
      <c r="L4478" s="42">
        <f>SmtRes!DI1554</f>
        <v>121.99</v>
      </c>
    </row>
    <row r="4479" spans="1:83" ht="15" x14ac:dyDescent="0.2">
      <c r="A4479" s="37"/>
      <c r="B4479" s="40">
        <v>2</v>
      </c>
      <c r="C4479" s="37" t="s">
        <v>1561</v>
      </c>
      <c r="D4479" s="39"/>
      <c r="E4479" s="43"/>
      <c r="F4479" s="40"/>
      <c r="G4479" s="43"/>
      <c r="H4479" s="40"/>
      <c r="I4479" s="40"/>
      <c r="J4479" s="40"/>
      <c r="K4479" s="40"/>
      <c r="L4479" s="44">
        <f>SUM(L4480:L4483)-SUMIF(CE4480:CE4483, 1, L4480:L4483)</f>
        <v>91.789999999999992</v>
      </c>
    </row>
    <row r="4480" spans="1:83" ht="15" x14ac:dyDescent="0.2">
      <c r="A4480" s="37"/>
      <c r="B4480" s="40"/>
      <c r="C4480" s="37" t="s">
        <v>1563</v>
      </c>
      <c r="D4480" s="39" t="s">
        <v>1220</v>
      </c>
      <c r="E4480" s="43"/>
      <c r="F4480" s="40"/>
      <c r="G4480" s="43">
        <f>Source!V1009</f>
        <v>0.16</v>
      </c>
      <c r="H4480" s="40"/>
      <c r="I4480" s="40"/>
      <c r="J4480" s="40"/>
      <c r="K4480" s="40"/>
      <c r="L4480" s="44">
        <f>SUMIF(CE4481:CE4483, 1, L4481:L4483)</f>
        <v>76.48</v>
      </c>
      <c r="CE4480">
        <v>1</v>
      </c>
    </row>
    <row r="4481" spans="1:83" ht="28.5" x14ac:dyDescent="0.2">
      <c r="A4481" s="38"/>
      <c r="B4481" s="38" t="s">
        <v>1460</v>
      </c>
      <c r="C4481" s="38" t="s">
        <v>1462</v>
      </c>
      <c r="D4481" s="39" t="s">
        <v>1090</v>
      </c>
      <c r="E4481" s="40">
        <v>0.16</v>
      </c>
      <c r="F4481" s="40"/>
      <c r="G4481" s="40">
        <f>SmtRes!CX1556</f>
        <v>0.16</v>
      </c>
      <c r="H4481" s="42"/>
      <c r="I4481" s="41"/>
      <c r="J4481" s="42">
        <f>SmtRes!CZ1556</f>
        <v>12.95</v>
      </c>
      <c r="K4481" s="41"/>
      <c r="L4481" s="42">
        <f>SmtRes!DG1556</f>
        <v>2.0699999999999998</v>
      </c>
    </row>
    <row r="4482" spans="1:83" ht="28.5" x14ac:dyDescent="0.2">
      <c r="A4482" s="38"/>
      <c r="B4482" s="38" t="s">
        <v>1236</v>
      </c>
      <c r="C4482" s="38" t="s">
        <v>1238</v>
      </c>
      <c r="D4482" s="39" t="s">
        <v>1090</v>
      </c>
      <c r="E4482" s="40">
        <v>0.16</v>
      </c>
      <c r="F4482" s="40"/>
      <c r="G4482" s="40">
        <f>SmtRes!CX1557</f>
        <v>0.16</v>
      </c>
      <c r="H4482" s="42"/>
      <c r="I4482" s="41"/>
      <c r="J4482" s="42">
        <f>SmtRes!CZ1557</f>
        <v>560.73</v>
      </c>
      <c r="K4482" s="41"/>
      <c r="L4482" s="42">
        <f>SmtRes!DG1557</f>
        <v>89.72</v>
      </c>
    </row>
    <row r="4483" spans="1:83" ht="28.5" x14ac:dyDescent="0.2">
      <c r="A4483" s="38"/>
      <c r="B4483" s="38" t="s">
        <v>1226</v>
      </c>
      <c r="C4483" s="45" t="s">
        <v>1562</v>
      </c>
      <c r="D4483" s="46" t="s">
        <v>1220</v>
      </c>
      <c r="E4483" s="47">
        <f>SmtRes!DO1557*SmtRes!AT1557</f>
        <v>0.16</v>
      </c>
      <c r="F4483" s="47"/>
      <c r="G4483" s="47">
        <f>SmtRes!DO1557*SmtRes!CX1557</f>
        <v>0.16</v>
      </c>
      <c r="H4483" s="48"/>
      <c r="I4483" s="49"/>
      <c r="J4483" s="48">
        <f>ROUND(SmtRes!AG1557/SmtRes!DO1557, 2)</f>
        <v>477.98</v>
      </c>
      <c r="K4483" s="49"/>
      <c r="L4483" s="48">
        <f>SmtRes!DH1557</f>
        <v>76.48</v>
      </c>
      <c r="CE4483">
        <v>1</v>
      </c>
    </row>
    <row r="4484" spans="1:83" ht="15" x14ac:dyDescent="0.2">
      <c r="A4484" s="38"/>
      <c r="B4484" s="38"/>
      <c r="C4484" s="51" t="s">
        <v>1564</v>
      </c>
      <c r="D4484" s="39"/>
      <c r="E4484" s="40"/>
      <c r="F4484" s="40"/>
      <c r="G4484" s="40"/>
      <c r="H4484" s="42"/>
      <c r="I4484" s="41"/>
      <c r="J4484" s="42"/>
      <c r="K4484" s="41"/>
      <c r="L4484" s="42">
        <f>L4477+L4479+L4480</f>
        <v>290.26</v>
      </c>
    </row>
    <row r="4485" spans="1:83" ht="14.25" x14ac:dyDescent="0.2">
      <c r="A4485" s="38"/>
      <c r="B4485" s="38"/>
      <c r="C4485" s="38" t="s">
        <v>1565</v>
      </c>
      <c r="D4485" s="39"/>
      <c r="E4485" s="40"/>
      <c r="F4485" s="40"/>
      <c r="G4485" s="40"/>
      <c r="H4485" s="42"/>
      <c r="I4485" s="41"/>
      <c r="J4485" s="42"/>
      <c r="K4485" s="41"/>
      <c r="L4485" s="42">
        <f>SUM(AR4476:AR4488)+SUM(AS4476:AS4488)+SUM(AT4476:AT4488)+SUM(AU4476:AU4488)+SUM(AV4476:AV4488)</f>
        <v>198.47</v>
      </c>
    </row>
    <row r="4486" spans="1:83" ht="14.25" x14ac:dyDescent="0.2">
      <c r="A4486" s="38"/>
      <c r="B4486" s="38" t="s">
        <v>27</v>
      </c>
      <c r="C4486" s="38" t="s">
        <v>1566</v>
      </c>
      <c r="D4486" s="39" t="s">
        <v>1392</v>
      </c>
      <c r="E4486" s="40">
        <f>Source!BZ1009</f>
        <v>103</v>
      </c>
      <c r="F4486" s="40"/>
      <c r="G4486" s="40">
        <f>Source!AT1009</f>
        <v>103</v>
      </c>
      <c r="H4486" s="42"/>
      <c r="I4486" s="41"/>
      <c r="J4486" s="42"/>
      <c r="K4486" s="41"/>
      <c r="L4486" s="42">
        <f>SUM(AZ4476:AZ4488)</f>
        <v>204.42</v>
      </c>
    </row>
    <row r="4487" spans="1:83" ht="14.25" x14ac:dyDescent="0.2">
      <c r="A4487" s="45"/>
      <c r="B4487" s="45" t="s">
        <v>28</v>
      </c>
      <c r="C4487" s="45" t="s">
        <v>1567</v>
      </c>
      <c r="D4487" s="46" t="s">
        <v>1392</v>
      </c>
      <c r="E4487" s="47">
        <f>Source!CA1009</f>
        <v>60</v>
      </c>
      <c r="F4487" s="47"/>
      <c r="G4487" s="47">
        <f>Source!AU1009</f>
        <v>60</v>
      </c>
      <c r="H4487" s="48"/>
      <c r="I4487" s="49"/>
      <c r="J4487" s="48"/>
      <c r="K4487" s="49"/>
      <c r="L4487" s="48">
        <f>SUM(BA4476:BA4488)</f>
        <v>119.08</v>
      </c>
    </row>
    <row r="4488" spans="1:83" ht="15" x14ac:dyDescent="0.2">
      <c r="C4488" s="58" t="s">
        <v>1568</v>
      </c>
      <c r="D4488" s="58"/>
      <c r="E4488" s="58"/>
      <c r="F4488" s="58"/>
      <c r="G4488" s="58"/>
      <c r="H4488" s="58"/>
      <c r="I4488" s="59">
        <f>K4488/E4476</f>
        <v>613.76</v>
      </c>
      <c r="J4488" s="59"/>
      <c r="K4488" s="59">
        <f>L4477+L4479+L4486+L4487+L4480</f>
        <v>613.76</v>
      </c>
      <c r="L4488" s="59"/>
      <c r="AD4488">
        <f>ROUND((Source!AT1009/100)*((ROUND(SUMIF(SmtRes!AQ1554:'SmtRes'!AQ1557,"=1",SmtRes!AD1554:'SmtRes'!AD1557)*Source!I1009, 2)+ROUND(SUMIF(SmtRes!AQ1554:'SmtRes'!AQ1557,"=1",SmtRes!AC1554:'SmtRes'!AC1557)*Source!I1009, 2))), 2)</f>
        <v>911.16</v>
      </c>
      <c r="AE4488">
        <f>ROUND((Source!AU1009/100)*((ROUND(SUMIF(SmtRes!AQ1554:'SmtRes'!AQ1557,"=1",SmtRes!AD1554:'SmtRes'!AD1557)*Source!I1009, 2)+ROUND(SUMIF(SmtRes!AQ1554:'SmtRes'!AQ1557,"=1",SmtRes!AC1554:'SmtRes'!AC1557)*Source!I1009, 2))), 2)</f>
        <v>530.77</v>
      </c>
      <c r="AN4488" s="50">
        <f>L4477+L4479+L4486+L4487+L4480</f>
        <v>613.76</v>
      </c>
      <c r="AO4488" s="50">
        <f>L4479</f>
        <v>91.789999999999992</v>
      </c>
      <c r="AQ4488" t="s">
        <v>1569</v>
      </c>
      <c r="AR4488" s="50">
        <f>L4477</f>
        <v>121.99</v>
      </c>
      <c r="AT4488" s="50">
        <f>L4480</f>
        <v>76.48</v>
      </c>
      <c r="AV4488" t="s">
        <v>1569</v>
      </c>
      <c r="AW4488">
        <f>0</f>
        <v>0</v>
      </c>
      <c r="AZ4488">
        <f>Source!X1009</f>
        <v>204.42</v>
      </c>
      <c r="BA4488">
        <f>Source!Y1009</f>
        <v>119.08</v>
      </c>
      <c r="CD4488">
        <v>1</v>
      </c>
    </row>
    <row r="4489" spans="1:83" ht="96.75" x14ac:dyDescent="0.2">
      <c r="A4489" s="36" t="s">
        <v>1002</v>
      </c>
      <c r="B4489" s="38" t="s">
        <v>1939</v>
      </c>
      <c r="C4489" s="38" t="s">
        <v>1951</v>
      </c>
      <c r="D4489" s="39" t="str">
        <f>Source!H1010</f>
        <v>ШТ</v>
      </c>
      <c r="E4489" s="40">
        <f>Source!K1010</f>
        <v>1</v>
      </c>
      <c r="F4489" s="40"/>
      <c r="G4489" s="40">
        <f>Source!I1010</f>
        <v>1</v>
      </c>
      <c r="H4489" s="42"/>
      <c r="I4489" s="41"/>
      <c r="J4489" s="42"/>
      <c r="K4489" s="41"/>
      <c r="L4489" s="42"/>
    </row>
    <row r="4490" spans="1:83" ht="15" x14ac:dyDescent="0.2">
      <c r="A4490" s="37"/>
      <c r="B4490" s="40">
        <v>1</v>
      </c>
      <c r="C4490" s="37" t="s">
        <v>1560</v>
      </c>
      <c r="D4490" s="39" t="s">
        <v>1220</v>
      </c>
      <c r="E4490" s="43"/>
      <c r="F4490" s="40"/>
      <c r="G4490" s="43">
        <f>Source!U1010</f>
        <v>0.2</v>
      </c>
      <c r="H4490" s="40"/>
      <c r="I4490" s="40"/>
      <c r="J4490" s="40"/>
      <c r="K4490" s="40"/>
      <c r="L4490" s="44">
        <f>SUM(L4491:L4491)-SUMIF(CE4491:CE4491, 1, L4491:L4491)</f>
        <v>81.33</v>
      </c>
    </row>
    <row r="4491" spans="1:83" ht="28.5" x14ac:dyDescent="0.2">
      <c r="A4491" s="38"/>
      <c r="B4491" s="38" t="s">
        <v>1306</v>
      </c>
      <c r="C4491" s="38" t="s">
        <v>1307</v>
      </c>
      <c r="D4491" s="39" t="s">
        <v>1220</v>
      </c>
      <c r="E4491" s="40">
        <v>0.2</v>
      </c>
      <c r="F4491" s="40"/>
      <c r="G4491" s="40">
        <f>SmtRes!CX1558</f>
        <v>0.2</v>
      </c>
      <c r="H4491" s="42"/>
      <c r="I4491" s="41"/>
      <c r="J4491" s="42">
        <f>SmtRes!CZ1558</f>
        <v>406.64</v>
      </c>
      <c r="K4491" s="41"/>
      <c r="L4491" s="42">
        <f>SmtRes!DI1558</f>
        <v>81.33</v>
      </c>
    </row>
    <row r="4492" spans="1:83" ht="15" x14ac:dyDescent="0.2">
      <c r="A4492" s="37"/>
      <c r="B4492" s="40">
        <v>2</v>
      </c>
      <c r="C4492" s="37" t="s">
        <v>1561</v>
      </c>
      <c r="D4492" s="39"/>
      <c r="E4492" s="43"/>
      <c r="F4492" s="40"/>
      <c r="G4492" s="43"/>
      <c r="H4492" s="40"/>
      <c r="I4492" s="40"/>
      <c r="J4492" s="40"/>
      <c r="K4492" s="40"/>
      <c r="L4492" s="44">
        <f>SUM(L4493:L4496)-SUMIF(CE4493:CE4496, 1, L4493:L4496)</f>
        <v>63.099999999999994</v>
      </c>
    </row>
    <row r="4493" spans="1:83" ht="15" x14ac:dyDescent="0.2">
      <c r="A4493" s="37"/>
      <c r="B4493" s="40"/>
      <c r="C4493" s="37" t="s">
        <v>1563</v>
      </c>
      <c r="D4493" s="39" t="s">
        <v>1220</v>
      </c>
      <c r="E4493" s="43"/>
      <c r="F4493" s="40"/>
      <c r="G4493" s="43">
        <f>Source!V1010</f>
        <v>0.11</v>
      </c>
      <c r="H4493" s="40"/>
      <c r="I4493" s="40"/>
      <c r="J4493" s="40"/>
      <c r="K4493" s="40"/>
      <c r="L4493" s="44">
        <f>SUMIF(CE4494:CE4496, 1, L4494:L4496)</f>
        <v>52.58</v>
      </c>
      <c r="CE4493">
        <v>1</v>
      </c>
    </row>
    <row r="4494" spans="1:83" ht="28.5" x14ac:dyDescent="0.2">
      <c r="A4494" s="38"/>
      <c r="B4494" s="38" t="s">
        <v>1460</v>
      </c>
      <c r="C4494" s="38" t="s">
        <v>1462</v>
      </c>
      <c r="D4494" s="39" t="s">
        <v>1090</v>
      </c>
      <c r="E4494" s="40">
        <v>0.11</v>
      </c>
      <c r="F4494" s="40"/>
      <c r="G4494" s="40">
        <f>SmtRes!CX1560</f>
        <v>0.11</v>
      </c>
      <c r="H4494" s="42"/>
      <c r="I4494" s="41"/>
      <c r="J4494" s="42">
        <f>SmtRes!CZ1560</f>
        <v>12.95</v>
      </c>
      <c r="K4494" s="41"/>
      <c r="L4494" s="42">
        <f>SmtRes!DG1560</f>
        <v>1.42</v>
      </c>
    </row>
    <row r="4495" spans="1:83" ht="28.5" x14ac:dyDescent="0.2">
      <c r="A4495" s="38"/>
      <c r="B4495" s="38" t="s">
        <v>1236</v>
      </c>
      <c r="C4495" s="38" t="s">
        <v>1238</v>
      </c>
      <c r="D4495" s="39" t="s">
        <v>1090</v>
      </c>
      <c r="E4495" s="40">
        <v>0.11</v>
      </c>
      <c r="F4495" s="40"/>
      <c r="G4495" s="40">
        <f>SmtRes!CX1561</f>
        <v>0.11</v>
      </c>
      <c r="H4495" s="42"/>
      <c r="I4495" s="41"/>
      <c r="J4495" s="42">
        <f>SmtRes!CZ1561</f>
        <v>560.73</v>
      </c>
      <c r="K4495" s="41"/>
      <c r="L4495" s="42">
        <f>SmtRes!DG1561</f>
        <v>61.68</v>
      </c>
    </row>
    <row r="4496" spans="1:83" ht="28.5" x14ac:dyDescent="0.2">
      <c r="A4496" s="38"/>
      <c r="B4496" s="38" t="s">
        <v>1226</v>
      </c>
      <c r="C4496" s="45" t="s">
        <v>1562</v>
      </c>
      <c r="D4496" s="46" t="s">
        <v>1220</v>
      </c>
      <c r="E4496" s="47">
        <f>SmtRes!DO1561*SmtRes!AT1561</f>
        <v>0.11</v>
      </c>
      <c r="F4496" s="47"/>
      <c r="G4496" s="47">
        <f>SmtRes!DO1561*SmtRes!CX1561</f>
        <v>0.11</v>
      </c>
      <c r="H4496" s="48"/>
      <c r="I4496" s="49"/>
      <c r="J4496" s="48">
        <f>ROUND(SmtRes!AG1561/SmtRes!DO1561, 2)</f>
        <v>477.98</v>
      </c>
      <c r="K4496" s="49"/>
      <c r="L4496" s="48">
        <f>SmtRes!DH1561</f>
        <v>52.58</v>
      </c>
      <c r="CE4496">
        <v>1</v>
      </c>
    </row>
    <row r="4497" spans="1:83" ht="15" x14ac:dyDescent="0.2">
      <c r="A4497" s="38"/>
      <c r="B4497" s="38"/>
      <c r="C4497" s="51" t="s">
        <v>1564</v>
      </c>
      <c r="D4497" s="39"/>
      <c r="E4497" s="40"/>
      <c r="F4497" s="40"/>
      <c r="G4497" s="40"/>
      <c r="H4497" s="42"/>
      <c r="I4497" s="41"/>
      <c r="J4497" s="42"/>
      <c r="K4497" s="41"/>
      <c r="L4497" s="42">
        <f>L4490+L4492+L4493</f>
        <v>197.01</v>
      </c>
    </row>
    <row r="4498" spans="1:83" ht="14.25" x14ac:dyDescent="0.2">
      <c r="A4498" s="38"/>
      <c r="B4498" s="38"/>
      <c r="C4498" s="38" t="s">
        <v>1565</v>
      </c>
      <c r="D4498" s="39"/>
      <c r="E4498" s="40"/>
      <c r="F4498" s="40"/>
      <c r="G4498" s="40"/>
      <c r="H4498" s="42"/>
      <c r="I4498" s="41"/>
      <c r="J4498" s="42"/>
      <c r="K4498" s="41"/>
      <c r="L4498" s="42">
        <f>SUM(AR4489:AR4501)+SUM(AS4489:AS4501)+SUM(AT4489:AT4501)+SUM(AU4489:AU4501)+SUM(AV4489:AV4501)</f>
        <v>133.91</v>
      </c>
    </row>
    <row r="4499" spans="1:83" ht="14.25" x14ac:dyDescent="0.2">
      <c r="A4499" s="38"/>
      <c r="B4499" s="38" t="s">
        <v>27</v>
      </c>
      <c r="C4499" s="38" t="s">
        <v>1566</v>
      </c>
      <c r="D4499" s="39" t="s">
        <v>1392</v>
      </c>
      <c r="E4499" s="40">
        <f>Source!BZ1010</f>
        <v>103</v>
      </c>
      <c r="F4499" s="40"/>
      <c r="G4499" s="40">
        <f>Source!AT1010</f>
        <v>103</v>
      </c>
      <c r="H4499" s="42"/>
      <c r="I4499" s="41"/>
      <c r="J4499" s="42"/>
      <c r="K4499" s="41"/>
      <c r="L4499" s="42">
        <f>SUM(AZ4489:AZ4501)</f>
        <v>137.93</v>
      </c>
    </row>
    <row r="4500" spans="1:83" ht="14.25" x14ac:dyDescent="0.2">
      <c r="A4500" s="45"/>
      <c r="B4500" s="45" t="s">
        <v>28</v>
      </c>
      <c r="C4500" s="45" t="s">
        <v>1567</v>
      </c>
      <c r="D4500" s="46" t="s">
        <v>1392</v>
      </c>
      <c r="E4500" s="47">
        <f>Source!CA1010</f>
        <v>60</v>
      </c>
      <c r="F4500" s="47"/>
      <c r="G4500" s="47">
        <f>Source!AU1010</f>
        <v>60</v>
      </c>
      <c r="H4500" s="48"/>
      <c r="I4500" s="49"/>
      <c r="J4500" s="48"/>
      <c r="K4500" s="49"/>
      <c r="L4500" s="48">
        <f>SUM(BA4489:BA4501)</f>
        <v>80.349999999999994</v>
      </c>
    </row>
    <row r="4501" spans="1:83" ht="15" x14ac:dyDescent="0.2">
      <c r="C4501" s="58" t="s">
        <v>1568</v>
      </c>
      <c r="D4501" s="58"/>
      <c r="E4501" s="58"/>
      <c r="F4501" s="58"/>
      <c r="G4501" s="58"/>
      <c r="H4501" s="58"/>
      <c r="I4501" s="59">
        <f>K4501/E4489</f>
        <v>415.29</v>
      </c>
      <c r="J4501" s="59"/>
      <c r="K4501" s="59">
        <f>L4490+L4492+L4499+L4500+L4493</f>
        <v>415.29</v>
      </c>
      <c r="L4501" s="59"/>
      <c r="AD4501">
        <f>ROUND((Source!AT1010/100)*((ROUND(SUMIF(SmtRes!AQ1558:'SmtRes'!AQ1561,"=1",SmtRes!AD1558:'SmtRes'!AD1561)*Source!I1010, 2)+ROUND(SUMIF(SmtRes!AQ1558:'SmtRes'!AQ1561,"=1",SmtRes!AC1558:'SmtRes'!AC1561)*Source!I1010, 2))), 2)</f>
        <v>911.16</v>
      </c>
      <c r="AE4501">
        <f>ROUND((Source!AU1010/100)*((ROUND(SUMIF(SmtRes!AQ1558:'SmtRes'!AQ1561,"=1",SmtRes!AD1558:'SmtRes'!AD1561)*Source!I1010, 2)+ROUND(SUMIF(SmtRes!AQ1558:'SmtRes'!AQ1561,"=1",SmtRes!AC1558:'SmtRes'!AC1561)*Source!I1010, 2))), 2)</f>
        <v>530.77</v>
      </c>
      <c r="AN4501" s="50">
        <f>L4490+L4492+L4499+L4500+L4493</f>
        <v>415.29</v>
      </c>
      <c r="AO4501" s="50">
        <f>L4492</f>
        <v>63.099999999999994</v>
      </c>
      <c r="AQ4501" t="s">
        <v>1569</v>
      </c>
      <c r="AR4501" s="50">
        <f>L4490</f>
        <v>81.33</v>
      </c>
      <c r="AT4501" s="50">
        <f>L4493</f>
        <v>52.58</v>
      </c>
      <c r="AV4501" t="s">
        <v>1569</v>
      </c>
      <c r="AW4501">
        <f>0</f>
        <v>0</v>
      </c>
      <c r="AZ4501">
        <f>Source!X1010</f>
        <v>137.93</v>
      </c>
      <c r="BA4501">
        <f>Source!Y1010</f>
        <v>80.349999999999994</v>
      </c>
      <c r="CD4501">
        <v>1</v>
      </c>
    </row>
    <row r="4502" spans="1:83" ht="96.75" x14ac:dyDescent="0.2">
      <c r="A4502" s="36" t="s">
        <v>1004</v>
      </c>
      <c r="B4502" s="38" t="s">
        <v>1949</v>
      </c>
      <c r="C4502" s="38" t="s">
        <v>1950</v>
      </c>
      <c r="D4502" s="39" t="str">
        <f>Source!H1011</f>
        <v>ШТ</v>
      </c>
      <c r="E4502" s="40">
        <f>Source!K1011</f>
        <v>1</v>
      </c>
      <c r="F4502" s="40"/>
      <c r="G4502" s="40">
        <f>Source!I1011</f>
        <v>1</v>
      </c>
      <c r="H4502" s="42"/>
      <c r="I4502" s="41"/>
      <c r="J4502" s="42"/>
      <c r="K4502" s="41"/>
      <c r="L4502" s="42"/>
    </row>
    <row r="4503" spans="1:83" ht="15" x14ac:dyDescent="0.2">
      <c r="A4503" s="37"/>
      <c r="B4503" s="40">
        <v>1</v>
      </c>
      <c r="C4503" s="37" t="s">
        <v>1560</v>
      </c>
      <c r="D4503" s="39" t="s">
        <v>1220</v>
      </c>
      <c r="E4503" s="43"/>
      <c r="F4503" s="40"/>
      <c r="G4503" s="43">
        <f>Source!U1011</f>
        <v>0.3</v>
      </c>
      <c r="H4503" s="40"/>
      <c r="I4503" s="40"/>
      <c r="J4503" s="40"/>
      <c r="K4503" s="40"/>
      <c r="L4503" s="44">
        <f>SUM(L4504:L4504)-SUMIF(CE4504:CE4504, 1, L4504:L4504)</f>
        <v>121.99</v>
      </c>
    </row>
    <row r="4504" spans="1:83" ht="28.5" x14ac:dyDescent="0.2">
      <c r="A4504" s="38"/>
      <c r="B4504" s="38" t="s">
        <v>1306</v>
      </c>
      <c r="C4504" s="38" t="s">
        <v>1307</v>
      </c>
      <c r="D4504" s="39" t="s">
        <v>1220</v>
      </c>
      <c r="E4504" s="40">
        <v>0.3</v>
      </c>
      <c r="F4504" s="40"/>
      <c r="G4504" s="40">
        <f>SmtRes!CX1562</f>
        <v>0.3</v>
      </c>
      <c r="H4504" s="42"/>
      <c r="I4504" s="41"/>
      <c r="J4504" s="42">
        <f>SmtRes!CZ1562</f>
        <v>406.64</v>
      </c>
      <c r="K4504" s="41"/>
      <c r="L4504" s="42">
        <f>SmtRes!DI1562</f>
        <v>121.99</v>
      </c>
    </row>
    <row r="4505" spans="1:83" ht="15" x14ac:dyDescent="0.2">
      <c r="A4505" s="37"/>
      <c r="B4505" s="40">
        <v>2</v>
      </c>
      <c r="C4505" s="37" t="s">
        <v>1561</v>
      </c>
      <c r="D4505" s="39"/>
      <c r="E4505" s="43"/>
      <c r="F4505" s="40"/>
      <c r="G4505" s="43"/>
      <c r="H4505" s="40"/>
      <c r="I4505" s="40"/>
      <c r="J4505" s="40"/>
      <c r="K4505" s="40"/>
      <c r="L4505" s="44">
        <f>SUM(L4506:L4509)-SUMIF(CE4506:CE4509, 1, L4506:L4509)</f>
        <v>91.789999999999992</v>
      </c>
    </row>
    <row r="4506" spans="1:83" ht="15" x14ac:dyDescent="0.2">
      <c r="A4506" s="37"/>
      <c r="B4506" s="40"/>
      <c r="C4506" s="37" t="s">
        <v>1563</v>
      </c>
      <c r="D4506" s="39" t="s">
        <v>1220</v>
      </c>
      <c r="E4506" s="43"/>
      <c r="F4506" s="40"/>
      <c r="G4506" s="43">
        <f>Source!V1011</f>
        <v>0.16</v>
      </c>
      <c r="H4506" s="40"/>
      <c r="I4506" s="40"/>
      <c r="J4506" s="40"/>
      <c r="K4506" s="40"/>
      <c r="L4506" s="44">
        <f>SUMIF(CE4507:CE4509, 1, L4507:L4509)</f>
        <v>76.48</v>
      </c>
      <c r="CE4506">
        <v>1</v>
      </c>
    </row>
    <row r="4507" spans="1:83" ht="28.5" x14ac:dyDescent="0.2">
      <c r="A4507" s="38"/>
      <c r="B4507" s="38" t="s">
        <v>1460</v>
      </c>
      <c r="C4507" s="38" t="s">
        <v>1462</v>
      </c>
      <c r="D4507" s="39" t="s">
        <v>1090</v>
      </c>
      <c r="E4507" s="40">
        <v>0.16</v>
      </c>
      <c r="F4507" s="40"/>
      <c r="G4507" s="40">
        <f>SmtRes!CX1564</f>
        <v>0.16</v>
      </c>
      <c r="H4507" s="42"/>
      <c r="I4507" s="41"/>
      <c r="J4507" s="42">
        <f>SmtRes!CZ1564</f>
        <v>12.95</v>
      </c>
      <c r="K4507" s="41"/>
      <c r="L4507" s="42">
        <f>SmtRes!DG1564</f>
        <v>2.0699999999999998</v>
      </c>
    </row>
    <row r="4508" spans="1:83" ht="28.5" x14ac:dyDescent="0.2">
      <c r="A4508" s="38"/>
      <c r="B4508" s="38" t="s">
        <v>1236</v>
      </c>
      <c r="C4508" s="38" t="s">
        <v>1238</v>
      </c>
      <c r="D4508" s="39" t="s">
        <v>1090</v>
      </c>
      <c r="E4508" s="40">
        <v>0.16</v>
      </c>
      <c r="F4508" s="40"/>
      <c r="G4508" s="40">
        <f>SmtRes!CX1565</f>
        <v>0.16</v>
      </c>
      <c r="H4508" s="42"/>
      <c r="I4508" s="41"/>
      <c r="J4508" s="42">
        <f>SmtRes!CZ1565</f>
        <v>560.73</v>
      </c>
      <c r="K4508" s="41"/>
      <c r="L4508" s="42">
        <f>SmtRes!DG1565</f>
        <v>89.72</v>
      </c>
    </row>
    <row r="4509" spans="1:83" ht="28.5" x14ac:dyDescent="0.2">
      <c r="A4509" s="38"/>
      <c r="B4509" s="38" t="s">
        <v>1226</v>
      </c>
      <c r="C4509" s="45" t="s">
        <v>1562</v>
      </c>
      <c r="D4509" s="46" t="s">
        <v>1220</v>
      </c>
      <c r="E4509" s="47">
        <f>SmtRes!DO1565*SmtRes!AT1565</f>
        <v>0.16</v>
      </c>
      <c r="F4509" s="47"/>
      <c r="G4509" s="47">
        <f>SmtRes!DO1565*SmtRes!CX1565</f>
        <v>0.16</v>
      </c>
      <c r="H4509" s="48"/>
      <c r="I4509" s="49"/>
      <c r="J4509" s="48">
        <f>ROUND(SmtRes!AG1565/SmtRes!DO1565, 2)</f>
        <v>477.98</v>
      </c>
      <c r="K4509" s="49"/>
      <c r="L4509" s="48">
        <f>SmtRes!DH1565</f>
        <v>76.48</v>
      </c>
      <c r="CE4509">
        <v>1</v>
      </c>
    </row>
    <row r="4510" spans="1:83" ht="15" x14ac:dyDescent="0.2">
      <c r="A4510" s="38"/>
      <c r="B4510" s="38"/>
      <c r="C4510" s="51" t="s">
        <v>1564</v>
      </c>
      <c r="D4510" s="39"/>
      <c r="E4510" s="40"/>
      <c r="F4510" s="40"/>
      <c r="G4510" s="40"/>
      <c r="H4510" s="42"/>
      <c r="I4510" s="41"/>
      <c r="J4510" s="42"/>
      <c r="K4510" s="41"/>
      <c r="L4510" s="42">
        <f>L4503+L4505+L4506</f>
        <v>290.26</v>
      </c>
    </row>
    <row r="4511" spans="1:83" ht="14.25" x14ac:dyDescent="0.2">
      <c r="A4511" s="38"/>
      <c r="B4511" s="38"/>
      <c r="C4511" s="38" t="s">
        <v>1565</v>
      </c>
      <c r="D4511" s="39"/>
      <c r="E4511" s="40"/>
      <c r="F4511" s="40"/>
      <c r="G4511" s="40"/>
      <c r="H4511" s="42"/>
      <c r="I4511" s="41"/>
      <c r="J4511" s="42"/>
      <c r="K4511" s="41"/>
      <c r="L4511" s="42">
        <f>SUM(AR4502:AR4514)+SUM(AS4502:AS4514)+SUM(AT4502:AT4514)+SUM(AU4502:AU4514)+SUM(AV4502:AV4514)</f>
        <v>198.47</v>
      </c>
    </row>
    <row r="4512" spans="1:83" ht="14.25" x14ac:dyDescent="0.2">
      <c r="A4512" s="38"/>
      <c r="B4512" s="38" t="s">
        <v>27</v>
      </c>
      <c r="C4512" s="38" t="s">
        <v>1566</v>
      </c>
      <c r="D4512" s="39" t="s">
        <v>1392</v>
      </c>
      <c r="E4512" s="40">
        <f>Source!BZ1011</f>
        <v>103</v>
      </c>
      <c r="F4512" s="40"/>
      <c r="G4512" s="40">
        <f>Source!AT1011</f>
        <v>103</v>
      </c>
      <c r="H4512" s="42"/>
      <c r="I4512" s="41"/>
      <c r="J4512" s="42"/>
      <c r="K4512" s="41"/>
      <c r="L4512" s="42">
        <f>SUM(AZ4502:AZ4514)</f>
        <v>204.42</v>
      </c>
    </row>
    <row r="4513" spans="1:83" ht="14.25" x14ac:dyDescent="0.2">
      <c r="A4513" s="45"/>
      <c r="B4513" s="45" t="s">
        <v>28</v>
      </c>
      <c r="C4513" s="45" t="s">
        <v>1567</v>
      </c>
      <c r="D4513" s="46" t="s">
        <v>1392</v>
      </c>
      <c r="E4513" s="47">
        <f>Source!CA1011</f>
        <v>60</v>
      </c>
      <c r="F4513" s="47"/>
      <c r="G4513" s="47">
        <f>Source!AU1011</f>
        <v>60</v>
      </c>
      <c r="H4513" s="48"/>
      <c r="I4513" s="49"/>
      <c r="J4513" s="48"/>
      <c r="K4513" s="49"/>
      <c r="L4513" s="48">
        <f>SUM(BA4502:BA4514)</f>
        <v>119.08</v>
      </c>
    </row>
    <row r="4514" spans="1:83" ht="15" x14ac:dyDescent="0.2">
      <c r="C4514" s="58" t="s">
        <v>1568</v>
      </c>
      <c r="D4514" s="58"/>
      <c r="E4514" s="58"/>
      <c r="F4514" s="58"/>
      <c r="G4514" s="58"/>
      <c r="H4514" s="58"/>
      <c r="I4514" s="59">
        <f>K4514/E4502</f>
        <v>613.76</v>
      </c>
      <c r="J4514" s="59"/>
      <c r="K4514" s="59">
        <f>L4503+L4505+L4512+L4513+L4506</f>
        <v>613.76</v>
      </c>
      <c r="L4514" s="59"/>
      <c r="AD4514">
        <f>ROUND((Source!AT1011/100)*((ROUND(SUMIF(SmtRes!AQ1562:'SmtRes'!AQ1565,"=1",SmtRes!AD1562:'SmtRes'!AD1565)*Source!I1011, 2)+ROUND(SUMIF(SmtRes!AQ1562:'SmtRes'!AQ1565,"=1",SmtRes!AC1562:'SmtRes'!AC1565)*Source!I1011, 2))), 2)</f>
        <v>911.16</v>
      </c>
      <c r="AE4514">
        <f>ROUND((Source!AU1011/100)*((ROUND(SUMIF(SmtRes!AQ1562:'SmtRes'!AQ1565,"=1",SmtRes!AD1562:'SmtRes'!AD1565)*Source!I1011, 2)+ROUND(SUMIF(SmtRes!AQ1562:'SmtRes'!AQ1565,"=1",SmtRes!AC1562:'SmtRes'!AC1565)*Source!I1011, 2))), 2)</f>
        <v>530.77</v>
      </c>
      <c r="AN4514" s="50">
        <f>L4503+L4505+L4512+L4513+L4506</f>
        <v>613.76</v>
      </c>
      <c r="AO4514" s="50">
        <f>L4505</f>
        <v>91.789999999999992</v>
      </c>
      <c r="AQ4514" t="s">
        <v>1569</v>
      </c>
      <c r="AR4514" s="50">
        <f>L4503</f>
        <v>121.99</v>
      </c>
      <c r="AT4514" s="50">
        <f>L4506</f>
        <v>76.48</v>
      </c>
      <c r="AV4514" t="s">
        <v>1569</v>
      </c>
      <c r="AW4514">
        <f>0</f>
        <v>0</v>
      </c>
      <c r="AZ4514">
        <f>Source!X1011</f>
        <v>204.42</v>
      </c>
      <c r="BA4514">
        <f>Source!Y1011</f>
        <v>119.08</v>
      </c>
      <c r="CD4514">
        <v>1</v>
      </c>
    </row>
    <row r="4515" spans="1:83" ht="96.75" x14ac:dyDescent="0.2">
      <c r="A4515" s="36" t="s">
        <v>1005</v>
      </c>
      <c r="B4515" s="38" t="s">
        <v>1941</v>
      </c>
      <c r="C4515" s="38" t="s">
        <v>1952</v>
      </c>
      <c r="D4515" s="39" t="str">
        <f>Source!H1012</f>
        <v>ШТ</v>
      </c>
      <c r="E4515" s="40">
        <f>Source!K1012</f>
        <v>1</v>
      </c>
      <c r="F4515" s="40"/>
      <c r="G4515" s="40">
        <f>Source!I1012</f>
        <v>1</v>
      </c>
      <c r="H4515" s="42"/>
      <c r="I4515" s="41"/>
      <c r="J4515" s="42"/>
      <c r="K4515" s="41"/>
      <c r="L4515" s="42"/>
    </row>
    <row r="4516" spans="1:83" ht="15" x14ac:dyDescent="0.2">
      <c r="A4516" s="37"/>
      <c r="B4516" s="40">
        <v>1</v>
      </c>
      <c r="C4516" s="37" t="s">
        <v>1560</v>
      </c>
      <c r="D4516" s="39" t="s">
        <v>1220</v>
      </c>
      <c r="E4516" s="43"/>
      <c r="F4516" s="40"/>
      <c r="G4516" s="43">
        <f>Source!U1012</f>
        <v>0.44</v>
      </c>
      <c r="H4516" s="40"/>
      <c r="I4516" s="40"/>
      <c r="J4516" s="40"/>
      <c r="K4516" s="40"/>
      <c r="L4516" s="44">
        <f>SUM(L4517:L4517)-SUMIF(CE4517:CE4517, 1, L4517:L4517)</f>
        <v>178.92</v>
      </c>
    </row>
    <row r="4517" spans="1:83" ht="28.5" x14ac:dyDescent="0.2">
      <c r="A4517" s="38"/>
      <c r="B4517" s="38" t="s">
        <v>1306</v>
      </c>
      <c r="C4517" s="38" t="s">
        <v>1307</v>
      </c>
      <c r="D4517" s="39" t="s">
        <v>1220</v>
      </c>
      <c r="E4517" s="40">
        <v>0.44</v>
      </c>
      <c r="F4517" s="40"/>
      <c r="G4517" s="40">
        <f>SmtRes!CX1566</f>
        <v>0.44</v>
      </c>
      <c r="H4517" s="42"/>
      <c r="I4517" s="41"/>
      <c r="J4517" s="42">
        <f>SmtRes!CZ1566</f>
        <v>406.64</v>
      </c>
      <c r="K4517" s="41"/>
      <c r="L4517" s="42">
        <f>SmtRes!DI1566</f>
        <v>178.92</v>
      </c>
    </row>
    <row r="4518" spans="1:83" ht="15" x14ac:dyDescent="0.2">
      <c r="A4518" s="37"/>
      <c r="B4518" s="40">
        <v>2</v>
      </c>
      <c r="C4518" s="37" t="s">
        <v>1561</v>
      </c>
      <c r="D4518" s="39"/>
      <c r="E4518" s="43"/>
      <c r="F4518" s="40"/>
      <c r="G4518" s="43"/>
      <c r="H4518" s="40"/>
      <c r="I4518" s="40"/>
      <c r="J4518" s="40"/>
      <c r="K4518" s="40"/>
      <c r="L4518" s="44">
        <f>SUM(L4519:L4524)-SUMIF(CE4519:CE4524, 1, L4519:L4524)</f>
        <v>491.05000000000007</v>
      </c>
    </row>
    <row r="4519" spans="1:83" ht="15" x14ac:dyDescent="0.2">
      <c r="A4519" s="37"/>
      <c r="B4519" s="40"/>
      <c r="C4519" s="37" t="s">
        <v>1563</v>
      </c>
      <c r="D4519" s="39" t="s">
        <v>1220</v>
      </c>
      <c r="E4519" s="43"/>
      <c r="F4519" s="40"/>
      <c r="G4519" s="43">
        <f>Source!V1012</f>
        <v>0.48</v>
      </c>
      <c r="H4519" s="40"/>
      <c r="I4519" s="40"/>
      <c r="J4519" s="40"/>
      <c r="K4519" s="40"/>
      <c r="L4519" s="44">
        <f>SUMIF(CE4520:CE4524, 1, L4520:L4524)</f>
        <v>268.81</v>
      </c>
      <c r="CE4519">
        <v>1</v>
      </c>
    </row>
    <row r="4520" spans="1:83" ht="28.5" x14ac:dyDescent="0.2">
      <c r="A4520" s="38"/>
      <c r="B4520" s="38" t="s">
        <v>1284</v>
      </c>
      <c r="C4520" s="38" t="s">
        <v>1286</v>
      </c>
      <c r="D4520" s="39" t="s">
        <v>1090</v>
      </c>
      <c r="E4520" s="40">
        <v>0.24</v>
      </c>
      <c r="F4520" s="40"/>
      <c r="G4520" s="40">
        <f>SmtRes!CX1568</f>
        <v>0.24</v>
      </c>
      <c r="H4520" s="42"/>
      <c r="I4520" s="41"/>
      <c r="J4520" s="42">
        <f>SmtRes!CZ1568</f>
        <v>1472.33</v>
      </c>
      <c r="K4520" s="41"/>
      <c r="L4520" s="42">
        <f>SmtRes!DG1568</f>
        <v>353.36</v>
      </c>
    </row>
    <row r="4521" spans="1:83" ht="28.5" x14ac:dyDescent="0.2">
      <c r="A4521" s="38"/>
      <c r="B4521" s="38" t="s">
        <v>1287</v>
      </c>
      <c r="C4521" s="38" t="s">
        <v>1603</v>
      </c>
      <c r="D4521" s="39" t="s">
        <v>1220</v>
      </c>
      <c r="E4521" s="40">
        <f>SmtRes!DO1568*SmtRes!AT1568</f>
        <v>0.24</v>
      </c>
      <c r="F4521" s="40"/>
      <c r="G4521" s="40">
        <f>SmtRes!DO1568*SmtRes!CX1568</f>
        <v>0.24</v>
      </c>
      <c r="H4521" s="42"/>
      <c r="I4521" s="41"/>
      <c r="J4521" s="42">
        <f>ROUND(SmtRes!AG1568/SmtRes!DO1568, 2)</f>
        <v>642.05999999999995</v>
      </c>
      <c r="K4521" s="41"/>
      <c r="L4521" s="42">
        <f>SmtRes!DH1568</f>
        <v>154.09</v>
      </c>
      <c r="CE4521">
        <v>1</v>
      </c>
    </row>
    <row r="4522" spans="1:83" ht="28.5" x14ac:dyDescent="0.2">
      <c r="A4522" s="38"/>
      <c r="B4522" s="38" t="s">
        <v>1460</v>
      </c>
      <c r="C4522" s="38" t="s">
        <v>1462</v>
      </c>
      <c r="D4522" s="39" t="s">
        <v>1090</v>
      </c>
      <c r="E4522" s="40">
        <v>0.24</v>
      </c>
      <c r="F4522" s="40"/>
      <c r="G4522" s="40">
        <f>SmtRes!CX1569</f>
        <v>0.24</v>
      </c>
      <c r="H4522" s="42"/>
      <c r="I4522" s="41"/>
      <c r="J4522" s="42">
        <f>SmtRes!CZ1569</f>
        <v>12.95</v>
      </c>
      <c r="K4522" s="41"/>
      <c r="L4522" s="42">
        <f>SmtRes!DG1569</f>
        <v>3.11</v>
      </c>
    </row>
    <row r="4523" spans="1:83" ht="28.5" x14ac:dyDescent="0.2">
      <c r="A4523" s="38"/>
      <c r="B4523" s="38" t="s">
        <v>1236</v>
      </c>
      <c r="C4523" s="38" t="s">
        <v>1238</v>
      </c>
      <c r="D4523" s="39" t="s">
        <v>1090</v>
      </c>
      <c r="E4523" s="40">
        <v>0.24</v>
      </c>
      <c r="F4523" s="40"/>
      <c r="G4523" s="40">
        <f>SmtRes!CX1570</f>
        <v>0.24</v>
      </c>
      <c r="H4523" s="42"/>
      <c r="I4523" s="41"/>
      <c r="J4523" s="42">
        <f>SmtRes!CZ1570</f>
        <v>560.73</v>
      </c>
      <c r="K4523" s="41"/>
      <c r="L4523" s="42">
        <f>SmtRes!DG1570</f>
        <v>134.58000000000001</v>
      </c>
    </row>
    <row r="4524" spans="1:83" ht="28.5" x14ac:dyDescent="0.2">
      <c r="A4524" s="38"/>
      <c r="B4524" s="38" t="s">
        <v>1226</v>
      </c>
      <c r="C4524" s="45" t="s">
        <v>1562</v>
      </c>
      <c r="D4524" s="46" t="s">
        <v>1220</v>
      </c>
      <c r="E4524" s="47">
        <f>SmtRes!DO1570*SmtRes!AT1570</f>
        <v>0.24</v>
      </c>
      <c r="F4524" s="47"/>
      <c r="G4524" s="47">
        <f>SmtRes!DO1570*SmtRes!CX1570</f>
        <v>0.24</v>
      </c>
      <c r="H4524" s="48"/>
      <c r="I4524" s="49"/>
      <c r="J4524" s="48">
        <f>ROUND(SmtRes!AG1570/SmtRes!DO1570, 2)</f>
        <v>477.98</v>
      </c>
      <c r="K4524" s="49"/>
      <c r="L4524" s="48">
        <f>SmtRes!DH1570</f>
        <v>114.72</v>
      </c>
      <c r="CE4524">
        <v>1</v>
      </c>
    </row>
    <row r="4525" spans="1:83" ht="15" x14ac:dyDescent="0.2">
      <c r="A4525" s="38"/>
      <c r="B4525" s="38"/>
      <c r="C4525" s="51" t="s">
        <v>1564</v>
      </c>
      <c r="D4525" s="39"/>
      <c r="E4525" s="40"/>
      <c r="F4525" s="40"/>
      <c r="G4525" s="40"/>
      <c r="H4525" s="42"/>
      <c r="I4525" s="41"/>
      <c r="J4525" s="42"/>
      <c r="K4525" s="41"/>
      <c r="L4525" s="42">
        <f>L4516+L4518+L4519</f>
        <v>938.78</v>
      </c>
    </row>
    <row r="4526" spans="1:83" ht="14.25" x14ac:dyDescent="0.2">
      <c r="A4526" s="38"/>
      <c r="B4526" s="38"/>
      <c r="C4526" s="38" t="s">
        <v>1565</v>
      </c>
      <c r="D4526" s="39"/>
      <c r="E4526" s="40"/>
      <c r="F4526" s="40"/>
      <c r="G4526" s="40"/>
      <c r="H4526" s="42"/>
      <c r="I4526" s="41"/>
      <c r="J4526" s="42"/>
      <c r="K4526" s="41"/>
      <c r="L4526" s="42">
        <f>SUM(AR4515:AR4529)+SUM(AS4515:AS4529)+SUM(AT4515:AT4529)+SUM(AU4515:AU4529)+SUM(AV4515:AV4529)</f>
        <v>447.73</v>
      </c>
    </row>
    <row r="4527" spans="1:83" ht="14.25" x14ac:dyDescent="0.2">
      <c r="A4527" s="38"/>
      <c r="B4527" s="38" t="s">
        <v>27</v>
      </c>
      <c r="C4527" s="38" t="s">
        <v>1566</v>
      </c>
      <c r="D4527" s="39" t="s">
        <v>1392</v>
      </c>
      <c r="E4527" s="40">
        <f>Source!BZ1012</f>
        <v>103</v>
      </c>
      <c r="F4527" s="40"/>
      <c r="G4527" s="40">
        <f>Source!AT1012</f>
        <v>103</v>
      </c>
      <c r="H4527" s="42"/>
      <c r="I4527" s="41"/>
      <c r="J4527" s="42"/>
      <c r="K4527" s="41"/>
      <c r="L4527" s="42">
        <f>SUM(AZ4515:AZ4529)</f>
        <v>461.16</v>
      </c>
    </row>
    <row r="4528" spans="1:83" ht="14.25" x14ac:dyDescent="0.2">
      <c r="A4528" s="45"/>
      <c r="B4528" s="45" t="s">
        <v>28</v>
      </c>
      <c r="C4528" s="45" t="s">
        <v>1567</v>
      </c>
      <c r="D4528" s="46" t="s">
        <v>1392</v>
      </c>
      <c r="E4528" s="47">
        <f>Source!CA1012</f>
        <v>60</v>
      </c>
      <c r="F4528" s="47"/>
      <c r="G4528" s="47">
        <f>Source!AU1012</f>
        <v>60</v>
      </c>
      <c r="H4528" s="48"/>
      <c r="I4528" s="49"/>
      <c r="J4528" s="48"/>
      <c r="K4528" s="49"/>
      <c r="L4528" s="48">
        <f>SUM(BA4515:BA4529)</f>
        <v>268.64</v>
      </c>
    </row>
    <row r="4529" spans="1:83" ht="15" x14ac:dyDescent="0.2">
      <c r="C4529" s="58" t="s">
        <v>1568</v>
      </c>
      <c r="D4529" s="58"/>
      <c r="E4529" s="58"/>
      <c r="F4529" s="58"/>
      <c r="G4529" s="58"/>
      <c r="H4529" s="58"/>
      <c r="I4529" s="59">
        <f>K4529/E4515</f>
        <v>1668.58</v>
      </c>
      <c r="J4529" s="59"/>
      <c r="K4529" s="59">
        <f>L4516+L4518+L4527+L4528+L4519</f>
        <v>1668.58</v>
      </c>
      <c r="L4529" s="59"/>
      <c r="AD4529">
        <f>ROUND((Source!AT1012/100)*((ROUND(SUMIF(SmtRes!AQ1566:'SmtRes'!AQ1570,"=1",SmtRes!AD1566:'SmtRes'!AD1570)*Source!I1012, 2)+ROUND(SUMIF(SmtRes!AQ1566:'SmtRes'!AQ1570,"=1",SmtRes!AC1566:'SmtRes'!AC1570)*Source!I1012, 2))), 2)</f>
        <v>1572.48</v>
      </c>
      <c r="AE4529">
        <f>ROUND((Source!AU1012/100)*((ROUND(SUMIF(SmtRes!AQ1566:'SmtRes'!AQ1570,"=1",SmtRes!AD1566:'SmtRes'!AD1570)*Source!I1012, 2)+ROUND(SUMIF(SmtRes!AQ1566:'SmtRes'!AQ1570,"=1",SmtRes!AC1566:'SmtRes'!AC1570)*Source!I1012, 2))), 2)</f>
        <v>916.01</v>
      </c>
      <c r="AN4529" s="50">
        <f>L4516+L4518+L4527+L4528+L4519</f>
        <v>1668.58</v>
      </c>
      <c r="AO4529" s="50">
        <f>L4518</f>
        <v>491.05000000000007</v>
      </c>
      <c r="AQ4529" t="s">
        <v>1569</v>
      </c>
      <c r="AR4529" s="50">
        <f>L4516</f>
        <v>178.92</v>
      </c>
      <c r="AT4529" s="50">
        <f>L4519</f>
        <v>268.81</v>
      </c>
      <c r="AV4529" t="s">
        <v>1569</v>
      </c>
      <c r="AW4529">
        <f>0</f>
        <v>0</v>
      </c>
      <c r="AZ4529">
        <f>Source!X1012</f>
        <v>461.16</v>
      </c>
      <c r="BA4529">
        <f>Source!Y1012</f>
        <v>268.64</v>
      </c>
      <c r="CD4529">
        <v>1</v>
      </c>
    </row>
    <row r="4530" spans="1:83" ht="96.75" x14ac:dyDescent="0.2">
      <c r="A4530" s="36" t="s">
        <v>1007</v>
      </c>
      <c r="B4530" s="38" t="s">
        <v>1943</v>
      </c>
      <c r="C4530" s="38" t="s">
        <v>1953</v>
      </c>
      <c r="D4530" s="39" t="str">
        <f>Source!H1013</f>
        <v>ШТ</v>
      </c>
      <c r="E4530" s="40">
        <f>Source!K1013</f>
        <v>1</v>
      </c>
      <c r="F4530" s="40"/>
      <c r="G4530" s="40">
        <f>Source!I1013</f>
        <v>1</v>
      </c>
      <c r="H4530" s="42"/>
      <c r="I4530" s="41"/>
      <c r="J4530" s="42"/>
      <c r="K4530" s="41"/>
      <c r="L4530" s="42"/>
    </row>
    <row r="4531" spans="1:83" ht="15" x14ac:dyDescent="0.2">
      <c r="A4531" s="37"/>
      <c r="B4531" s="40">
        <v>1</v>
      </c>
      <c r="C4531" s="37" t="s">
        <v>1560</v>
      </c>
      <c r="D4531" s="39" t="s">
        <v>1220</v>
      </c>
      <c r="E4531" s="43"/>
      <c r="F4531" s="40"/>
      <c r="G4531" s="43">
        <f>Source!U1013</f>
        <v>0.57999999999999996</v>
      </c>
      <c r="H4531" s="40"/>
      <c r="I4531" s="40"/>
      <c r="J4531" s="40"/>
      <c r="K4531" s="40"/>
      <c r="L4531" s="44">
        <f>SUM(L4532:L4532)-SUMIF(CE4532:CE4532, 1, L4532:L4532)</f>
        <v>235.85</v>
      </c>
    </row>
    <row r="4532" spans="1:83" ht="28.5" x14ac:dyDescent="0.2">
      <c r="A4532" s="38"/>
      <c r="B4532" s="38" t="s">
        <v>1306</v>
      </c>
      <c r="C4532" s="38" t="s">
        <v>1307</v>
      </c>
      <c r="D4532" s="39" t="s">
        <v>1220</v>
      </c>
      <c r="E4532" s="40">
        <v>0.57999999999999996</v>
      </c>
      <c r="F4532" s="40"/>
      <c r="G4532" s="40">
        <f>SmtRes!CX1571</f>
        <v>0.57999999999999996</v>
      </c>
      <c r="H4532" s="42"/>
      <c r="I4532" s="41"/>
      <c r="J4532" s="42">
        <f>SmtRes!CZ1571</f>
        <v>406.64</v>
      </c>
      <c r="K4532" s="41"/>
      <c r="L4532" s="42">
        <f>SmtRes!DI1571</f>
        <v>235.85</v>
      </c>
    </row>
    <row r="4533" spans="1:83" ht="15" x14ac:dyDescent="0.2">
      <c r="A4533" s="37"/>
      <c r="B4533" s="40">
        <v>2</v>
      </c>
      <c r="C4533" s="37" t="s">
        <v>1561</v>
      </c>
      <c r="D4533" s="39"/>
      <c r="E4533" s="43"/>
      <c r="F4533" s="40"/>
      <c r="G4533" s="43"/>
      <c r="H4533" s="40"/>
      <c r="I4533" s="40"/>
      <c r="J4533" s="40"/>
      <c r="K4533" s="40"/>
      <c r="L4533" s="44">
        <f>SUM(L4534:L4539)-SUMIF(CE4534:CE4539, 1, L4534:L4539)</f>
        <v>634.2600000000001</v>
      </c>
    </row>
    <row r="4534" spans="1:83" ht="15" x14ac:dyDescent="0.2">
      <c r="A4534" s="37"/>
      <c r="B4534" s="40"/>
      <c r="C4534" s="37" t="s">
        <v>1563</v>
      </c>
      <c r="D4534" s="39" t="s">
        <v>1220</v>
      </c>
      <c r="E4534" s="43"/>
      <c r="F4534" s="40"/>
      <c r="G4534" s="43">
        <f>Source!V1013</f>
        <v>0.62</v>
      </c>
      <c r="H4534" s="40"/>
      <c r="I4534" s="40"/>
      <c r="J4534" s="40"/>
      <c r="K4534" s="40"/>
      <c r="L4534" s="44">
        <f>SUMIF(CE4535:CE4539, 1, L4535:L4539)</f>
        <v>347.21</v>
      </c>
      <c r="CE4534">
        <v>1</v>
      </c>
    </row>
    <row r="4535" spans="1:83" ht="28.5" x14ac:dyDescent="0.2">
      <c r="A4535" s="38"/>
      <c r="B4535" s="38" t="s">
        <v>1284</v>
      </c>
      <c r="C4535" s="38" t="s">
        <v>1286</v>
      </c>
      <c r="D4535" s="39" t="s">
        <v>1090</v>
      </c>
      <c r="E4535" s="40">
        <v>0.31</v>
      </c>
      <c r="F4535" s="40"/>
      <c r="G4535" s="40">
        <f>SmtRes!CX1573</f>
        <v>0.31</v>
      </c>
      <c r="H4535" s="42"/>
      <c r="I4535" s="41"/>
      <c r="J4535" s="42">
        <f>SmtRes!CZ1573</f>
        <v>1472.33</v>
      </c>
      <c r="K4535" s="41"/>
      <c r="L4535" s="42">
        <f>SmtRes!DG1573</f>
        <v>456.42</v>
      </c>
    </row>
    <row r="4536" spans="1:83" ht="28.5" x14ac:dyDescent="0.2">
      <c r="A4536" s="38"/>
      <c r="B4536" s="38" t="s">
        <v>1287</v>
      </c>
      <c r="C4536" s="38" t="s">
        <v>1603</v>
      </c>
      <c r="D4536" s="39" t="s">
        <v>1220</v>
      </c>
      <c r="E4536" s="40">
        <f>SmtRes!DO1573*SmtRes!AT1573</f>
        <v>0.31</v>
      </c>
      <c r="F4536" s="40"/>
      <c r="G4536" s="40">
        <f>SmtRes!DO1573*SmtRes!CX1573</f>
        <v>0.31</v>
      </c>
      <c r="H4536" s="42"/>
      <c r="I4536" s="41"/>
      <c r="J4536" s="42">
        <f>ROUND(SmtRes!AG1573/SmtRes!DO1573, 2)</f>
        <v>642.05999999999995</v>
      </c>
      <c r="K4536" s="41"/>
      <c r="L4536" s="42">
        <f>SmtRes!DH1573</f>
        <v>199.04</v>
      </c>
      <c r="CE4536">
        <v>1</v>
      </c>
    </row>
    <row r="4537" spans="1:83" ht="28.5" x14ac:dyDescent="0.2">
      <c r="A4537" s="38"/>
      <c r="B4537" s="38" t="s">
        <v>1460</v>
      </c>
      <c r="C4537" s="38" t="s">
        <v>1462</v>
      </c>
      <c r="D4537" s="39" t="s">
        <v>1090</v>
      </c>
      <c r="E4537" s="40">
        <v>0.31</v>
      </c>
      <c r="F4537" s="40"/>
      <c r="G4537" s="40">
        <f>SmtRes!CX1574</f>
        <v>0.31</v>
      </c>
      <c r="H4537" s="42"/>
      <c r="I4537" s="41"/>
      <c r="J4537" s="42">
        <f>SmtRes!CZ1574</f>
        <v>12.95</v>
      </c>
      <c r="K4537" s="41"/>
      <c r="L4537" s="42">
        <f>SmtRes!DG1574</f>
        <v>4.01</v>
      </c>
    </row>
    <row r="4538" spans="1:83" ht="28.5" x14ac:dyDescent="0.2">
      <c r="A4538" s="38"/>
      <c r="B4538" s="38" t="s">
        <v>1236</v>
      </c>
      <c r="C4538" s="38" t="s">
        <v>1238</v>
      </c>
      <c r="D4538" s="39" t="s">
        <v>1090</v>
      </c>
      <c r="E4538" s="40">
        <v>0.31</v>
      </c>
      <c r="F4538" s="40"/>
      <c r="G4538" s="40">
        <f>SmtRes!CX1575</f>
        <v>0.31</v>
      </c>
      <c r="H4538" s="42"/>
      <c r="I4538" s="41"/>
      <c r="J4538" s="42">
        <f>SmtRes!CZ1575</f>
        <v>560.73</v>
      </c>
      <c r="K4538" s="41"/>
      <c r="L4538" s="42">
        <f>SmtRes!DG1575</f>
        <v>173.83</v>
      </c>
    </row>
    <row r="4539" spans="1:83" ht="28.5" x14ac:dyDescent="0.2">
      <c r="A4539" s="38"/>
      <c r="B4539" s="38" t="s">
        <v>1226</v>
      </c>
      <c r="C4539" s="45" t="s">
        <v>1562</v>
      </c>
      <c r="D4539" s="46" t="s">
        <v>1220</v>
      </c>
      <c r="E4539" s="47">
        <f>SmtRes!DO1575*SmtRes!AT1575</f>
        <v>0.31</v>
      </c>
      <c r="F4539" s="47"/>
      <c r="G4539" s="47">
        <f>SmtRes!DO1575*SmtRes!CX1575</f>
        <v>0.31</v>
      </c>
      <c r="H4539" s="48"/>
      <c r="I4539" s="49"/>
      <c r="J4539" s="48">
        <f>ROUND(SmtRes!AG1575/SmtRes!DO1575, 2)</f>
        <v>477.98</v>
      </c>
      <c r="K4539" s="49"/>
      <c r="L4539" s="48">
        <f>SmtRes!DH1575</f>
        <v>148.16999999999999</v>
      </c>
      <c r="CE4539">
        <v>1</v>
      </c>
    </row>
    <row r="4540" spans="1:83" ht="15" x14ac:dyDescent="0.2">
      <c r="A4540" s="38"/>
      <c r="B4540" s="38"/>
      <c r="C4540" s="51" t="s">
        <v>1564</v>
      </c>
      <c r="D4540" s="39"/>
      <c r="E4540" s="40"/>
      <c r="F4540" s="40"/>
      <c r="G4540" s="40"/>
      <c r="H4540" s="42"/>
      <c r="I4540" s="41"/>
      <c r="J4540" s="42"/>
      <c r="K4540" s="41"/>
      <c r="L4540" s="42">
        <f>L4531+L4533+L4534</f>
        <v>1217.3200000000002</v>
      </c>
    </row>
    <row r="4541" spans="1:83" ht="14.25" x14ac:dyDescent="0.2">
      <c r="A4541" s="38"/>
      <c r="B4541" s="38"/>
      <c r="C4541" s="38" t="s">
        <v>1565</v>
      </c>
      <c r="D4541" s="39"/>
      <c r="E4541" s="40"/>
      <c r="F4541" s="40"/>
      <c r="G4541" s="40"/>
      <c r="H4541" s="42"/>
      <c r="I4541" s="41"/>
      <c r="J4541" s="42"/>
      <c r="K4541" s="41"/>
      <c r="L4541" s="42">
        <f>SUM(AR4530:AR4544)+SUM(AS4530:AS4544)+SUM(AT4530:AT4544)+SUM(AU4530:AU4544)+SUM(AV4530:AV4544)</f>
        <v>583.05999999999995</v>
      </c>
    </row>
    <row r="4542" spans="1:83" ht="14.25" x14ac:dyDescent="0.2">
      <c r="A4542" s="38"/>
      <c r="B4542" s="38" t="s">
        <v>27</v>
      </c>
      <c r="C4542" s="38" t="s">
        <v>1566</v>
      </c>
      <c r="D4542" s="39" t="s">
        <v>1392</v>
      </c>
      <c r="E4542" s="40">
        <f>Source!BZ1013</f>
        <v>103</v>
      </c>
      <c r="F4542" s="40"/>
      <c r="G4542" s="40">
        <f>Source!AT1013</f>
        <v>103</v>
      </c>
      <c r="H4542" s="42"/>
      <c r="I4542" s="41"/>
      <c r="J4542" s="42"/>
      <c r="K4542" s="41"/>
      <c r="L4542" s="42">
        <f>SUM(AZ4530:AZ4544)</f>
        <v>600.54999999999995</v>
      </c>
    </row>
    <row r="4543" spans="1:83" ht="14.25" x14ac:dyDescent="0.2">
      <c r="A4543" s="45"/>
      <c r="B4543" s="45" t="s">
        <v>28</v>
      </c>
      <c r="C4543" s="45" t="s">
        <v>1567</v>
      </c>
      <c r="D4543" s="46" t="s">
        <v>1392</v>
      </c>
      <c r="E4543" s="47">
        <f>Source!CA1013</f>
        <v>60</v>
      </c>
      <c r="F4543" s="47"/>
      <c r="G4543" s="47">
        <f>Source!AU1013</f>
        <v>60</v>
      </c>
      <c r="H4543" s="48"/>
      <c r="I4543" s="49"/>
      <c r="J4543" s="48"/>
      <c r="K4543" s="49"/>
      <c r="L4543" s="48">
        <f>SUM(BA4530:BA4544)</f>
        <v>349.84</v>
      </c>
    </row>
    <row r="4544" spans="1:83" ht="15" x14ac:dyDescent="0.2">
      <c r="C4544" s="58" t="s">
        <v>1568</v>
      </c>
      <c r="D4544" s="58"/>
      <c r="E4544" s="58"/>
      <c r="F4544" s="58"/>
      <c r="G4544" s="58"/>
      <c r="H4544" s="58"/>
      <c r="I4544" s="59">
        <f>K4544/E4530</f>
        <v>2167.71</v>
      </c>
      <c r="J4544" s="59"/>
      <c r="K4544" s="59">
        <f>L4531+L4533+L4542+L4543+L4534</f>
        <v>2167.71</v>
      </c>
      <c r="L4544" s="59"/>
      <c r="AD4544">
        <f>ROUND((Source!AT1013/100)*((ROUND(SUMIF(SmtRes!AQ1571:'SmtRes'!AQ1575,"=1",SmtRes!AD1571:'SmtRes'!AD1575)*Source!I1013, 2)+ROUND(SUMIF(SmtRes!AQ1571:'SmtRes'!AQ1575,"=1",SmtRes!AC1571:'SmtRes'!AC1575)*Source!I1013, 2))), 2)</f>
        <v>1572.48</v>
      </c>
      <c r="AE4544">
        <f>ROUND((Source!AU1013/100)*((ROUND(SUMIF(SmtRes!AQ1571:'SmtRes'!AQ1575,"=1",SmtRes!AD1571:'SmtRes'!AD1575)*Source!I1013, 2)+ROUND(SUMIF(SmtRes!AQ1571:'SmtRes'!AQ1575,"=1",SmtRes!AC1571:'SmtRes'!AC1575)*Source!I1013, 2))), 2)</f>
        <v>916.01</v>
      </c>
      <c r="AN4544" s="50">
        <f>L4531+L4533+L4542+L4543+L4534</f>
        <v>2167.71</v>
      </c>
      <c r="AO4544" s="50">
        <f>L4533</f>
        <v>634.2600000000001</v>
      </c>
      <c r="AQ4544" t="s">
        <v>1569</v>
      </c>
      <c r="AR4544" s="50">
        <f>L4531</f>
        <v>235.85</v>
      </c>
      <c r="AT4544" s="50">
        <f>L4534</f>
        <v>347.21</v>
      </c>
      <c r="AV4544" t="s">
        <v>1569</v>
      </c>
      <c r="AW4544">
        <f>0</f>
        <v>0</v>
      </c>
      <c r="AZ4544">
        <f>Source!X1013</f>
        <v>600.54999999999995</v>
      </c>
      <c r="BA4544">
        <f>Source!Y1013</f>
        <v>349.84</v>
      </c>
      <c r="CD4544">
        <v>1</v>
      </c>
    </row>
    <row r="4545" spans="1:83" ht="96.75" x14ac:dyDescent="0.2">
      <c r="A4545" s="36" t="s">
        <v>1009</v>
      </c>
      <c r="B4545" s="38" t="s">
        <v>1945</v>
      </c>
      <c r="C4545" s="38" t="s">
        <v>1954</v>
      </c>
      <c r="D4545" s="39" t="str">
        <f>Source!H1014</f>
        <v>ШТ</v>
      </c>
      <c r="E4545" s="40">
        <f>Source!K1014</f>
        <v>1</v>
      </c>
      <c r="F4545" s="40"/>
      <c r="G4545" s="40">
        <f>Source!I1014</f>
        <v>1</v>
      </c>
      <c r="H4545" s="42"/>
      <c r="I4545" s="41"/>
      <c r="J4545" s="42"/>
      <c r="K4545" s="41"/>
      <c r="L4545" s="42"/>
    </row>
    <row r="4546" spans="1:83" ht="15" x14ac:dyDescent="0.2">
      <c r="A4546" s="37"/>
      <c r="B4546" s="40">
        <v>1</v>
      </c>
      <c r="C4546" s="37" t="s">
        <v>1560</v>
      </c>
      <c r="D4546" s="39" t="s">
        <v>1220</v>
      </c>
      <c r="E4546" s="43"/>
      <c r="F4546" s="40"/>
      <c r="G4546" s="43">
        <f>Source!U1014</f>
        <v>0.41</v>
      </c>
      <c r="H4546" s="40"/>
      <c r="I4546" s="40"/>
      <c r="J4546" s="40"/>
      <c r="K4546" s="40"/>
      <c r="L4546" s="44">
        <f>SUM(L4547:L4547)-SUMIF(CE4547:CE4547, 1, L4547:L4547)</f>
        <v>166.72</v>
      </c>
    </row>
    <row r="4547" spans="1:83" ht="28.5" x14ac:dyDescent="0.2">
      <c r="A4547" s="38"/>
      <c r="B4547" s="38" t="s">
        <v>1306</v>
      </c>
      <c r="C4547" s="38" t="s">
        <v>1307</v>
      </c>
      <c r="D4547" s="39" t="s">
        <v>1220</v>
      </c>
      <c r="E4547" s="40">
        <v>0.41</v>
      </c>
      <c r="F4547" s="40"/>
      <c r="G4547" s="40">
        <f>SmtRes!CX1576</f>
        <v>0.41</v>
      </c>
      <c r="H4547" s="42"/>
      <c r="I4547" s="41"/>
      <c r="J4547" s="42">
        <f>SmtRes!CZ1576</f>
        <v>406.64</v>
      </c>
      <c r="K4547" s="41"/>
      <c r="L4547" s="42">
        <f>SmtRes!DI1576</f>
        <v>166.72</v>
      </c>
    </row>
    <row r="4548" spans="1:83" ht="15" x14ac:dyDescent="0.2">
      <c r="A4548" s="37"/>
      <c r="B4548" s="40">
        <v>2</v>
      </c>
      <c r="C4548" s="37" t="s">
        <v>1561</v>
      </c>
      <c r="D4548" s="39"/>
      <c r="E4548" s="43"/>
      <c r="F4548" s="40"/>
      <c r="G4548" s="43"/>
      <c r="H4548" s="40"/>
      <c r="I4548" s="40"/>
      <c r="J4548" s="40"/>
      <c r="K4548" s="40"/>
      <c r="L4548" s="44">
        <f>SUM(L4549:L4554)-SUMIF(CE4549:CE4554, 1, L4549:L4554)</f>
        <v>450.12000000000012</v>
      </c>
    </row>
    <row r="4549" spans="1:83" ht="15" x14ac:dyDescent="0.2">
      <c r="A4549" s="37"/>
      <c r="B4549" s="40"/>
      <c r="C4549" s="37" t="s">
        <v>1563</v>
      </c>
      <c r="D4549" s="39" t="s">
        <v>1220</v>
      </c>
      <c r="E4549" s="43"/>
      <c r="F4549" s="40"/>
      <c r="G4549" s="43">
        <f>Source!V1014</f>
        <v>0.44</v>
      </c>
      <c r="H4549" s="40"/>
      <c r="I4549" s="40"/>
      <c r="J4549" s="40"/>
      <c r="K4549" s="40"/>
      <c r="L4549" s="44">
        <f>SUMIF(CE4550:CE4554, 1, L4550:L4554)</f>
        <v>246.41</v>
      </c>
      <c r="CE4549">
        <v>1</v>
      </c>
    </row>
    <row r="4550" spans="1:83" ht="28.5" x14ac:dyDescent="0.2">
      <c r="A4550" s="38"/>
      <c r="B4550" s="38" t="s">
        <v>1284</v>
      </c>
      <c r="C4550" s="38" t="s">
        <v>1286</v>
      </c>
      <c r="D4550" s="39" t="s">
        <v>1090</v>
      </c>
      <c r="E4550" s="40">
        <v>0.22</v>
      </c>
      <c r="F4550" s="40"/>
      <c r="G4550" s="40">
        <f>SmtRes!CX1578</f>
        <v>0.22</v>
      </c>
      <c r="H4550" s="42"/>
      <c r="I4550" s="41"/>
      <c r="J4550" s="42">
        <f>SmtRes!CZ1578</f>
        <v>1472.33</v>
      </c>
      <c r="K4550" s="41"/>
      <c r="L4550" s="42">
        <f>SmtRes!DG1578</f>
        <v>323.91000000000003</v>
      </c>
    </row>
    <row r="4551" spans="1:83" ht="28.5" x14ac:dyDescent="0.2">
      <c r="A4551" s="38"/>
      <c r="B4551" s="38" t="s">
        <v>1287</v>
      </c>
      <c r="C4551" s="38" t="s">
        <v>1603</v>
      </c>
      <c r="D4551" s="39" t="s">
        <v>1220</v>
      </c>
      <c r="E4551" s="40">
        <f>SmtRes!DO1578*SmtRes!AT1578</f>
        <v>0.22</v>
      </c>
      <c r="F4551" s="40"/>
      <c r="G4551" s="40">
        <f>SmtRes!DO1578*SmtRes!CX1578</f>
        <v>0.22</v>
      </c>
      <c r="H4551" s="42"/>
      <c r="I4551" s="41"/>
      <c r="J4551" s="42">
        <f>ROUND(SmtRes!AG1578/SmtRes!DO1578, 2)</f>
        <v>642.05999999999995</v>
      </c>
      <c r="K4551" s="41"/>
      <c r="L4551" s="42">
        <f>SmtRes!DH1578</f>
        <v>141.25</v>
      </c>
      <c r="CE4551">
        <v>1</v>
      </c>
    </row>
    <row r="4552" spans="1:83" ht="28.5" x14ac:dyDescent="0.2">
      <c r="A4552" s="38"/>
      <c r="B4552" s="38" t="s">
        <v>1460</v>
      </c>
      <c r="C4552" s="38" t="s">
        <v>1462</v>
      </c>
      <c r="D4552" s="39" t="s">
        <v>1090</v>
      </c>
      <c r="E4552" s="40">
        <v>0.22</v>
      </c>
      <c r="F4552" s="40"/>
      <c r="G4552" s="40">
        <f>SmtRes!CX1579</f>
        <v>0.22</v>
      </c>
      <c r="H4552" s="42"/>
      <c r="I4552" s="41"/>
      <c r="J4552" s="42">
        <f>SmtRes!CZ1579</f>
        <v>12.95</v>
      </c>
      <c r="K4552" s="41"/>
      <c r="L4552" s="42">
        <f>SmtRes!DG1579</f>
        <v>2.85</v>
      </c>
    </row>
    <row r="4553" spans="1:83" ht="28.5" x14ac:dyDescent="0.2">
      <c r="A4553" s="38"/>
      <c r="B4553" s="38" t="s">
        <v>1236</v>
      </c>
      <c r="C4553" s="38" t="s">
        <v>1238</v>
      </c>
      <c r="D4553" s="39" t="s">
        <v>1090</v>
      </c>
      <c r="E4553" s="40">
        <v>0.22</v>
      </c>
      <c r="F4553" s="40"/>
      <c r="G4553" s="40">
        <f>SmtRes!CX1580</f>
        <v>0.22</v>
      </c>
      <c r="H4553" s="42"/>
      <c r="I4553" s="41"/>
      <c r="J4553" s="42">
        <f>SmtRes!CZ1580</f>
        <v>560.73</v>
      </c>
      <c r="K4553" s="41"/>
      <c r="L4553" s="42">
        <f>SmtRes!DG1580</f>
        <v>123.36</v>
      </c>
    </row>
    <row r="4554" spans="1:83" ht="28.5" x14ac:dyDescent="0.2">
      <c r="A4554" s="38"/>
      <c r="B4554" s="38" t="s">
        <v>1226</v>
      </c>
      <c r="C4554" s="45" t="s">
        <v>1562</v>
      </c>
      <c r="D4554" s="46" t="s">
        <v>1220</v>
      </c>
      <c r="E4554" s="47">
        <f>SmtRes!DO1580*SmtRes!AT1580</f>
        <v>0.22</v>
      </c>
      <c r="F4554" s="47"/>
      <c r="G4554" s="47">
        <f>SmtRes!DO1580*SmtRes!CX1580</f>
        <v>0.22</v>
      </c>
      <c r="H4554" s="48"/>
      <c r="I4554" s="49"/>
      <c r="J4554" s="48">
        <f>ROUND(SmtRes!AG1580/SmtRes!DO1580, 2)</f>
        <v>477.98</v>
      </c>
      <c r="K4554" s="49"/>
      <c r="L4554" s="48">
        <f>SmtRes!DH1580</f>
        <v>105.16</v>
      </c>
      <c r="CE4554">
        <v>1</v>
      </c>
    </row>
    <row r="4555" spans="1:83" ht="15" x14ac:dyDescent="0.2">
      <c r="A4555" s="38"/>
      <c r="B4555" s="38"/>
      <c r="C4555" s="51" t="s">
        <v>1564</v>
      </c>
      <c r="D4555" s="39"/>
      <c r="E4555" s="40"/>
      <c r="F4555" s="40"/>
      <c r="G4555" s="40"/>
      <c r="H4555" s="42"/>
      <c r="I4555" s="41"/>
      <c r="J4555" s="42"/>
      <c r="K4555" s="41"/>
      <c r="L4555" s="42">
        <f>L4546+L4548+L4549</f>
        <v>863.25000000000011</v>
      </c>
    </row>
    <row r="4556" spans="1:83" ht="14.25" x14ac:dyDescent="0.2">
      <c r="A4556" s="38"/>
      <c r="B4556" s="38"/>
      <c r="C4556" s="38" t="s">
        <v>1565</v>
      </c>
      <c r="D4556" s="39"/>
      <c r="E4556" s="40"/>
      <c r="F4556" s="40"/>
      <c r="G4556" s="40"/>
      <c r="H4556" s="42"/>
      <c r="I4556" s="41"/>
      <c r="J4556" s="42"/>
      <c r="K4556" s="41"/>
      <c r="L4556" s="42">
        <f>SUM(AR4545:AR4559)+SUM(AS4545:AS4559)+SUM(AT4545:AT4559)+SUM(AU4545:AU4559)+SUM(AV4545:AV4559)</f>
        <v>413.13</v>
      </c>
    </row>
    <row r="4557" spans="1:83" ht="14.25" x14ac:dyDescent="0.2">
      <c r="A4557" s="38"/>
      <c r="B4557" s="38" t="s">
        <v>27</v>
      </c>
      <c r="C4557" s="38" t="s">
        <v>1566</v>
      </c>
      <c r="D4557" s="39" t="s">
        <v>1392</v>
      </c>
      <c r="E4557" s="40">
        <f>Source!BZ1014</f>
        <v>103</v>
      </c>
      <c r="F4557" s="40"/>
      <c r="G4557" s="40">
        <f>Source!AT1014</f>
        <v>103</v>
      </c>
      <c r="H4557" s="42"/>
      <c r="I4557" s="41"/>
      <c r="J4557" s="42"/>
      <c r="K4557" s="41"/>
      <c r="L4557" s="42">
        <f>SUM(AZ4545:AZ4559)</f>
        <v>425.52</v>
      </c>
    </row>
    <row r="4558" spans="1:83" ht="14.25" x14ac:dyDescent="0.2">
      <c r="A4558" s="45"/>
      <c r="B4558" s="45" t="s">
        <v>28</v>
      </c>
      <c r="C4558" s="45" t="s">
        <v>1567</v>
      </c>
      <c r="D4558" s="46" t="s">
        <v>1392</v>
      </c>
      <c r="E4558" s="47">
        <f>Source!CA1014</f>
        <v>60</v>
      </c>
      <c r="F4558" s="47"/>
      <c r="G4558" s="47">
        <f>Source!AU1014</f>
        <v>60</v>
      </c>
      <c r="H4558" s="48"/>
      <c r="I4558" s="49"/>
      <c r="J4558" s="48"/>
      <c r="K4558" s="49"/>
      <c r="L4558" s="48">
        <f>SUM(BA4545:BA4559)</f>
        <v>247.88</v>
      </c>
    </row>
    <row r="4559" spans="1:83" ht="15" x14ac:dyDescent="0.2">
      <c r="C4559" s="58" t="s">
        <v>1568</v>
      </c>
      <c r="D4559" s="58"/>
      <c r="E4559" s="58"/>
      <c r="F4559" s="58"/>
      <c r="G4559" s="58"/>
      <c r="H4559" s="58"/>
      <c r="I4559" s="59">
        <f>K4559/E4545</f>
        <v>1536.6500000000003</v>
      </c>
      <c r="J4559" s="59"/>
      <c r="K4559" s="59">
        <f>L4546+L4548+L4557+L4558+L4549</f>
        <v>1536.6500000000003</v>
      </c>
      <c r="L4559" s="59"/>
      <c r="AD4559">
        <f>ROUND((Source!AT1014/100)*((ROUND(SUMIF(SmtRes!AQ1576:'SmtRes'!AQ1580,"=1",SmtRes!AD1576:'SmtRes'!AD1580)*Source!I1014, 2)+ROUND(SUMIF(SmtRes!AQ1576:'SmtRes'!AQ1580,"=1",SmtRes!AC1576:'SmtRes'!AC1580)*Source!I1014, 2))), 2)</f>
        <v>1572.48</v>
      </c>
      <c r="AE4559">
        <f>ROUND((Source!AU1014/100)*((ROUND(SUMIF(SmtRes!AQ1576:'SmtRes'!AQ1580,"=1",SmtRes!AD1576:'SmtRes'!AD1580)*Source!I1014, 2)+ROUND(SUMIF(SmtRes!AQ1576:'SmtRes'!AQ1580,"=1",SmtRes!AC1576:'SmtRes'!AC1580)*Source!I1014, 2))), 2)</f>
        <v>916.01</v>
      </c>
      <c r="AN4559" s="50">
        <f>L4546+L4548+L4557+L4558+L4549</f>
        <v>1536.6500000000003</v>
      </c>
      <c r="AO4559" s="50">
        <f>L4548</f>
        <v>450.12000000000012</v>
      </c>
      <c r="AQ4559" t="s">
        <v>1569</v>
      </c>
      <c r="AR4559" s="50">
        <f>L4546</f>
        <v>166.72</v>
      </c>
      <c r="AT4559" s="50">
        <f>L4549</f>
        <v>246.41</v>
      </c>
      <c r="AV4559" t="s">
        <v>1569</v>
      </c>
      <c r="AW4559">
        <f>0</f>
        <v>0</v>
      </c>
      <c r="AZ4559">
        <f>Source!X1014</f>
        <v>425.52</v>
      </c>
      <c r="BA4559">
        <f>Source!Y1014</f>
        <v>247.88</v>
      </c>
      <c r="CD4559">
        <v>1</v>
      </c>
    </row>
    <row r="4560" spans="1:83" ht="96.75" x14ac:dyDescent="0.2">
      <c r="A4560" s="36" t="s">
        <v>1011</v>
      </c>
      <c r="B4560" s="38" t="s">
        <v>1947</v>
      </c>
      <c r="C4560" s="38" t="s">
        <v>1955</v>
      </c>
      <c r="D4560" s="39" t="str">
        <f>Source!H1015</f>
        <v>ШТ</v>
      </c>
      <c r="E4560" s="40">
        <f>Source!K1015</f>
        <v>1</v>
      </c>
      <c r="F4560" s="40"/>
      <c r="G4560" s="40">
        <f>Source!I1015</f>
        <v>1</v>
      </c>
      <c r="H4560" s="42"/>
      <c r="I4560" s="41"/>
      <c r="J4560" s="42"/>
      <c r="K4560" s="41"/>
      <c r="L4560" s="42"/>
    </row>
    <row r="4561" spans="1:83" ht="15" x14ac:dyDescent="0.2">
      <c r="A4561" s="37"/>
      <c r="B4561" s="40">
        <v>1</v>
      </c>
      <c r="C4561" s="37" t="s">
        <v>1560</v>
      </c>
      <c r="D4561" s="39" t="s">
        <v>1220</v>
      </c>
      <c r="E4561" s="43"/>
      <c r="F4561" s="40"/>
      <c r="G4561" s="43">
        <f>Source!U1015</f>
        <v>0.25</v>
      </c>
      <c r="H4561" s="40"/>
      <c r="I4561" s="40"/>
      <c r="J4561" s="40"/>
      <c r="K4561" s="40"/>
      <c r="L4561" s="44">
        <f>SUM(L4562:L4562)-SUMIF(CE4562:CE4562, 1, L4562:L4562)</f>
        <v>101.66</v>
      </c>
    </row>
    <row r="4562" spans="1:83" ht="28.5" x14ac:dyDescent="0.2">
      <c r="A4562" s="38"/>
      <c r="B4562" s="38" t="s">
        <v>1306</v>
      </c>
      <c r="C4562" s="38" t="s">
        <v>1307</v>
      </c>
      <c r="D4562" s="39" t="s">
        <v>1220</v>
      </c>
      <c r="E4562" s="40">
        <v>0.25</v>
      </c>
      <c r="F4562" s="40"/>
      <c r="G4562" s="40">
        <f>SmtRes!CX1581</f>
        <v>0.25</v>
      </c>
      <c r="H4562" s="42"/>
      <c r="I4562" s="41"/>
      <c r="J4562" s="42">
        <f>SmtRes!CZ1581</f>
        <v>406.64</v>
      </c>
      <c r="K4562" s="41"/>
      <c r="L4562" s="42">
        <f>SmtRes!DI1581</f>
        <v>101.66</v>
      </c>
    </row>
    <row r="4563" spans="1:83" ht="15" x14ac:dyDescent="0.2">
      <c r="A4563" s="37"/>
      <c r="B4563" s="40">
        <v>2</v>
      </c>
      <c r="C4563" s="37" t="s">
        <v>1561</v>
      </c>
      <c r="D4563" s="39"/>
      <c r="E4563" s="43"/>
      <c r="F4563" s="40"/>
      <c r="G4563" s="43"/>
      <c r="H4563" s="40"/>
      <c r="I4563" s="40"/>
      <c r="J4563" s="40"/>
      <c r="K4563" s="40"/>
      <c r="L4563" s="44">
        <f>SUM(L4564:L4567)-SUMIF(CE4564:CE4567, 1, L4564:L4567)</f>
        <v>80.310000000000031</v>
      </c>
    </row>
    <row r="4564" spans="1:83" ht="15" x14ac:dyDescent="0.2">
      <c r="A4564" s="37"/>
      <c r="B4564" s="40"/>
      <c r="C4564" s="37" t="s">
        <v>1563</v>
      </c>
      <c r="D4564" s="39" t="s">
        <v>1220</v>
      </c>
      <c r="E4564" s="43"/>
      <c r="F4564" s="40"/>
      <c r="G4564" s="43">
        <f>Source!V1015</f>
        <v>0.14000000000000001</v>
      </c>
      <c r="H4564" s="40"/>
      <c r="I4564" s="40"/>
      <c r="J4564" s="40"/>
      <c r="K4564" s="40"/>
      <c r="L4564" s="44">
        <f>SUMIF(CE4565:CE4567, 1, L4565:L4567)</f>
        <v>66.92</v>
      </c>
      <c r="CE4564">
        <v>1</v>
      </c>
    </row>
    <row r="4565" spans="1:83" ht="28.5" x14ac:dyDescent="0.2">
      <c r="A4565" s="38"/>
      <c r="B4565" s="38" t="s">
        <v>1460</v>
      </c>
      <c r="C4565" s="38" t="s">
        <v>1462</v>
      </c>
      <c r="D4565" s="39" t="s">
        <v>1090</v>
      </c>
      <c r="E4565" s="40">
        <v>0.14000000000000001</v>
      </c>
      <c r="F4565" s="40"/>
      <c r="G4565" s="40">
        <f>SmtRes!CX1583</f>
        <v>0.14000000000000001</v>
      </c>
      <c r="H4565" s="42"/>
      <c r="I4565" s="41"/>
      <c r="J4565" s="42">
        <f>SmtRes!CZ1583</f>
        <v>12.95</v>
      </c>
      <c r="K4565" s="41"/>
      <c r="L4565" s="42">
        <f>SmtRes!DG1583</f>
        <v>1.81</v>
      </c>
    </row>
    <row r="4566" spans="1:83" ht="28.5" x14ac:dyDescent="0.2">
      <c r="A4566" s="38"/>
      <c r="B4566" s="38" t="s">
        <v>1236</v>
      </c>
      <c r="C4566" s="38" t="s">
        <v>1238</v>
      </c>
      <c r="D4566" s="39" t="s">
        <v>1090</v>
      </c>
      <c r="E4566" s="40">
        <v>0.14000000000000001</v>
      </c>
      <c r="F4566" s="40"/>
      <c r="G4566" s="40">
        <f>SmtRes!CX1584</f>
        <v>0.14000000000000001</v>
      </c>
      <c r="H4566" s="42"/>
      <c r="I4566" s="41"/>
      <c r="J4566" s="42">
        <f>SmtRes!CZ1584</f>
        <v>560.73</v>
      </c>
      <c r="K4566" s="41"/>
      <c r="L4566" s="42">
        <f>SmtRes!DG1584</f>
        <v>78.5</v>
      </c>
    </row>
    <row r="4567" spans="1:83" ht="28.5" x14ac:dyDescent="0.2">
      <c r="A4567" s="38"/>
      <c r="B4567" s="38" t="s">
        <v>1226</v>
      </c>
      <c r="C4567" s="45" t="s">
        <v>1562</v>
      </c>
      <c r="D4567" s="46" t="s">
        <v>1220</v>
      </c>
      <c r="E4567" s="47">
        <f>SmtRes!DO1584*SmtRes!AT1584</f>
        <v>0.14000000000000001</v>
      </c>
      <c r="F4567" s="47"/>
      <c r="G4567" s="47">
        <f>SmtRes!DO1584*SmtRes!CX1584</f>
        <v>0.14000000000000001</v>
      </c>
      <c r="H4567" s="48"/>
      <c r="I4567" s="49"/>
      <c r="J4567" s="48">
        <f>ROUND(SmtRes!AG1584/SmtRes!DO1584, 2)</f>
        <v>477.98</v>
      </c>
      <c r="K4567" s="49"/>
      <c r="L4567" s="48">
        <f>SmtRes!DH1584</f>
        <v>66.92</v>
      </c>
      <c r="CE4567">
        <v>1</v>
      </c>
    </row>
    <row r="4568" spans="1:83" ht="15" x14ac:dyDescent="0.2">
      <c r="A4568" s="38"/>
      <c r="B4568" s="38"/>
      <c r="C4568" s="51" t="s">
        <v>1564</v>
      </c>
      <c r="D4568" s="39"/>
      <c r="E4568" s="40"/>
      <c r="F4568" s="40"/>
      <c r="G4568" s="40"/>
      <c r="H4568" s="42"/>
      <c r="I4568" s="41"/>
      <c r="J4568" s="42"/>
      <c r="K4568" s="41"/>
      <c r="L4568" s="42">
        <f>L4561+L4563+L4564</f>
        <v>248.89000000000004</v>
      </c>
    </row>
    <row r="4569" spans="1:83" ht="14.25" x14ac:dyDescent="0.2">
      <c r="A4569" s="38"/>
      <c r="B4569" s="38"/>
      <c r="C4569" s="38" t="s">
        <v>1565</v>
      </c>
      <c r="D4569" s="39"/>
      <c r="E4569" s="40"/>
      <c r="F4569" s="40"/>
      <c r="G4569" s="40"/>
      <c r="H4569" s="42"/>
      <c r="I4569" s="41"/>
      <c r="J4569" s="42"/>
      <c r="K4569" s="41"/>
      <c r="L4569" s="42">
        <f>SUM(AR4560:AR4572)+SUM(AS4560:AS4572)+SUM(AT4560:AT4572)+SUM(AU4560:AU4572)+SUM(AV4560:AV4572)</f>
        <v>168.57999999999998</v>
      </c>
    </row>
    <row r="4570" spans="1:83" ht="14.25" x14ac:dyDescent="0.2">
      <c r="A4570" s="38"/>
      <c r="B4570" s="38" t="s">
        <v>27</v>
      </c>
      <c r="C4570" s="38" t="s">
        <v>1566</v>
      </c>
      <c r="D4570" s="39" t="s">
        <v>1392</v>
      </c>
      <c r="E4570" s="40">
        <f>Source!BZ1015</f>
        <v>103</v>
      </c>
      <c r="F4570" s="40"/>
      <c r="G4570" s="40">
        <f>Source!AT1015</f>
        <v>103</v>
      </c>
      <c r="H4570" s="42"/>
      <c r="I4570" s="41"/>
      <c r="J4570" s="42"/>
      <c r="K4570" s="41"/>
      <c r="L4570" s="42">
        <f>SUM(AZ4560:AZ4572)</f>
        <v>173.64</v>
      </c>
    </row>
    <row r="4571" spans="1:83" ht="14.25" x14ac:dyDescent="0.2">
      <c r="A4571" s="45"/>
      <c r="B4571" s="45" t="s">
        <v>28</v>
      </c>
      <c r="C4571" s="45" t="s">
        <v>1567</v>
      </c>
      <c r="D4571" s="46" t="s">
        <v>1392</v>
      </c>
      <c r="E4571" s="47">
        <f>Source!CA1015</f>
        <v>60</v>
      </c>
      <c r="F4571" s="47"/>
      <c r="G4571" s="47">
        <f>Source!AU1015</f>
        <v>60</v>
      </c>
      <c r="H4571" s="48"/>
      <c r="I4571" s="49"/>
      <c r="J4571" s="48"/>
      <c r="K4571" s="49"/>
      <c r="L4571" s="48">
        <f>SUM(BA4560:BA4572)</f>
        <v>101.15</v>
      </c>
    </row>
    <row r="4572" spans="1:83" ht="15" x14ac:dyDescent="0.2">
      <c r="C4572" s="58" t="s">
        <v>1568</v>
      </c>
      <c r="D4572" s="58"/>
      <c r="E4572" s="58"/>
      <c r="F4572" s="58"/>
      <c r="G4572" s="58"/>
      <c r="H4572" s="58"/>
      <c r="I4572" s="59">
        <f>K4572/E4560</f>
        <v>523.67999999999995</v>
      </c>
      <c r="J4572" s="59"/>
      <c r="K4572" s="59">
        <f>L4561+L4563+L4570+L4571+L4564</f>
        <v>523.67999999999995</v>
      </c>
      <c r="L4572" s="59"/>
      <c r="AD4572">
        <f>ROUND((Source!AT1015/100)*((ROUND(SUMIF(SmtRes!AQ1581:'SmtRes'!AQ1584,"=1",SmtRes!AD1581:'SmtRes'!AD1584)*Source!I1015, 2)+ROUND(SUMIF(SmtRes!AQ1581:'SmtRes'!AQ1584,"=1",SmtRes!AC1581:'SmtRes'!AC1584)*Source!I1015, 2))), 2)</f>
        <v>911.16</v>
      </c>
      <c r="AE4572">
        <f>ROUND((Source!AU1015/100)*((ROUND(SUMIF(SmtRes!AQ1581:'SmtRes'!AQ1584,"=1",SmtRes!AD1581:'SmtRes'!AD1584)*Source!I1015, 2)+ROUND(SUMIF(SmtRes!AQ1581:'SmtRes'!AQ1584,"=1",SmtRes!AC1581:'SmtRes'!AC1584)*Source!I1015, 2))), 2)</f>
        <v>530.77</v>
      </c>
      <c r="AN4572" s="50">
        <f>L4561+L4563+L4570+L4571+L4564</f>
        <v>523.67999999999995</v>
      </c>
      <c r="AO4572" s="50">
        <f>L4563</f>
        <v>80.310000000000031</v>
      </c>
      <c r="AQ4572" t="s">
        <v>1569</v>
      </c>
      <c r="AR4572" s="50">
        <f>L4561</f>
        <v>101.66</v>
      </c>
      <c r="AT4572" s="50">
        <f>L4564</f>
        <v>66.92</v>
      </c>
      <c r="AV4572" t="s">
        <v>1569</v>
      </c>
      <c r="AW4572">
        <f>0</f>
        <v>0</v>
      </c>
      <c r="AZ4572">
        <f>Source!X1015</f>
        <v>173.64</v>
      </c>
      <c r="BA4572">
        <f>Source!Y1015</f>
        <v>101.15</v>
      </c>
      <c r="CD4572">
        <v>1</v>
      </c>
    </row>
    <row r="4573" spans="1:83" ht="96.75" x14ac:dyDescent="0.2">
      <c r="A4573" s="36" t="s">
        <v>1013</v>
      </c>
      <c r="B4573" s="38" t="s">
        <v>1949</v>
      </c>
      <c r="C4573" s="38" t="s">
        <v>1956</v>
      </c>
      <c r="D4573" s="39" t="str">
        <f>Source!H1016</f>
        <v>ШТ</v>
      </c>
      <c r="E4573" s="40">
        <f>Source!K1016</f>
        <v>1</v>
      </c>
      <c r="F4573" s="40"/>
      <c r="G4573" s="40">
        <f>Source!I1016</f>
        <v>1</v>
      </c>
      <c r="H4573" s="42"/>
      <c r="I4573" s="41"/>
      <c r="J4573" s="42"/>
      <c r="K4573" s="41"/>
      <c r="L4573" s="42"/>
    </row>
    <row r="4574" spans="1:83" ht="15" x14ac:dyDescent="0.2">
      <c r="A4574" s="37"/>
      <c r="B4574" s="40">
        <v>1</v>
      </c>
      <c r="C4574" s="37" t="s">
        <v>1560</v>
      </c>
      <c r="D4574" s="39" t="s">
        <v>1220</v>
      </c>
      <c r="E4574" s="43"/>
      <c r="F4574" s="40"/>
      <c r="G4574" s="43">
        <f>Source!U1016</f>
        <v>0.3</v>
      </c>
      <c r="H4574" s="40"/>
      <c r="I4574" s="40"/>
      <c r="J4574" s="40"/>
      <c r="K4574" s="40"/>
      <c r="L4574" s="44">
        <f>SUM(L4575:L4575)-SUMIF(CE4575:CE4575, 1, L4575:L4575)</f>
        <v>121.99</v>
      </c>
    </row>
    <row r="4575" spans="1:83" ht="28.5" x14ac:dyDescent="0.2">
      <c r="A4575" s="38"/>
      <c r="B4575" s="38" t="s">
        <v>1306</v>
      </c>
      <c r="C4575" s="38" t="s">
        <v>1307</v>
      </c>
      <c r="D4575" s="39" t="s">
        <v>1220</v>
      </c>
      <c r="E4575" s="40">
        <v>0.3</v>
      </c>
      <c r="F4575" s="40"/>
      <c r="G4575" s="40">
        <f>SmtRes!CX1585</f>
        <v>0.3</v>
      </c>
      <c r="H4575" s="42"/>
      <c r="I4575" s="41"/>
      <c r="J4575" s="42">
        <f>SmtRes!CZ1585</f>
        <v>406.64</v>
      </c>
      <c r="K4575" s="41"/>
      <c r="L4575" s="42">
        <f>SmtRes!DI1585</f>
        <v>121.99</v>
      </c>
    </row>
    <row r="4576" spans="1:83" ht="15" x14ac:dyDescent="0.2">
      <c r="A4576" s="37"/>
      <c r="B4576" s="40">
        <v>2</v>
      </c>
      <c r="C4576" s="37" t="s">
        <v>1561</v>
      </c>
      <c r="D4576" s="39"/>
      <c r="E4576" s="43"/>
      <c r="F4576" s="40"/>
      <c r="G4576" s="43"/>
      <c r="H4576" s="40"/>
      <c r="I4576" s="40"/>
      <c r="J4576" s="40"/>
      <c r="K4576" s="40"/>
      <c r="L4576" s="44">
        <f>SUM(L4577:L4580)-SUMIF(CE4577:CE4580, 1, L4577:L4580)</f>
        <v>91.789999999999992</v>
      </c>
    </row>
    <row r="4577" spans="1:83" ht="15" x14ac:dyDescent="0.2">
      <c r="A4577" s="37"/>
      <c r="B4577" s="40"/>
      <c r="C4577" s="37" t="s">
        <v>1563</v>
      </c>
      <c r="D4577" s="39" t="s">
        <v>1220</v>
      </c>
      <c r="E4577" s="43"/>
      <c r="F4577" s="40"/>
      <c r="G4577" s="43">
        <f>Source!V1016</f>
        <v>0.16</v>
      </c>
      <c r="H4577" s="40"/>
      <c r="I4577" s="40"/>
      <c r="J4577" s="40"/>
      <c r="K4577" s="40"/>
      <c r="L4577" s="44">
        <f>SUMIF(CE4578:CE4580, 1, L4578:L4580)</f>
        <v>76.48</v>
      </c>
      <c r="CE4577">
        <v>1</v>
      </c>
    </row>
    <row r="4578" spans="1:83" ht="28.5" x14ac:dyDescent="0.2">
      <c r="A4578" s="38"/>
      <c r="B4578" s="38" t="s">
        <v>1460</v>
      </c>
      <c r="C4578" s="38" t="s">
        <v>1462</v>
      </c>
      <c r="D4578" s="39" t="s">
        <v>1090</v>
      </c>
      <c r="E4578" s="40">
        <v>0.16</v>
      </c>
      <c r="F4578" s="40"/>
      <c r="G4578" s="40">
        <f>SmtRes!CX1587</f>
        <v>0.16</v>
      </c>
      <c r="H4578" s="42"/>
      <c r="I4578" s="41"/>
      <c r="J4578" s="42">
        <f>SmtRes!CZ1587</f>
        <v>12.95</v>
      </c>
      <c r="K4578" s="41"/>
      <c r="L4578" s="42">
        <f>SmtRes!DG1587</f>
        <v>2.0699999999999998</v>
      </c>
    </row>
    <row r="4579" spans="1:83" ht="28.5" x14ac:dyDescent="0.2">
      <c r="A4579" s="38"/>
      <c r="B4579" s="38" t="s">
        <v>1236</v>
      </c>
      <c r="C4579" s="38" t="s">
        <v>1238</v>
      </c>
      <c r="D4579" s="39" t="s">
        <v>1090</v>
      </c>
      <c r="E4579" s="40">
        <v>0.16</v>
      </c>
      <c r="F4579" s="40"/>
      <c r="G4579" s="40">
        <f>SmtRes!CX1588</f>
        <v>0.16</v>
      </c>
      <c r="H4579" s="42"/>
      <c r="I4579" s="41"/>
      <c r="J4579" s="42">
        <f>SmtRes!CZ1588</f>
        <v>560.73</v>
      </c>
      <c r="K4579" s="41"/>
      <c r="L4579" s="42">
        <f>SmtRes!DG1588</f>
        <v>89.72</v>
      </c>
    </row>
    <row r="4580" spans="1:83" ht="28.5" x14ac:dyDescent="0.2">
      <c r="A4580" s="38"/>
      <c r="B4580" s="38" t="s">
        <v>1226</v>
      </c>
      <c r="C4580" s="45" t="s">
        <v>1562</v>
      </c>
      <c r="D4580" s="46" t="s">
        <v>1220</v>
      </c>
      <c r="E4580" s="47">
        <f>SmtRes!DO1588*SmtRes!AT1588</f>
        <v>0.16</v>
      </c>
      <c r="F4580" s="47"/>
      <c r="G4580" s="47">
        <f>SmtRes!DO1588*SmtRes!CX1588</f>
        <v>0.16</v>
      </c>
      <c r="H4580" s="48"/>
      <c r="I4580" s="49"/>
      <c r="J4580" s="48">
        <f>ROUND(SmtRes!AG1588/SmtRes!DO1588, 2)</f>
        <v>477.98</v>
      </c>
      <c r="K4580" s="49"/>
      <c r="L4580" s="48">
        <f>SmtRes!DH1588</f>
        <v>76.48</v>
      </c>
      <c r="CE4580">
        <v>1</v>
      </c>
    </row>
    <row r="4581" spans="1:83" ht="15" x14ac:dyDescent="0.2">
      <c r="A4581" s="38"/>
      <c r="B4581" s="38"/>
      <c r="C4581" s="51" t="s">
        <v>1564</v>
      </c>
      <c r="D4581" s="39"/>
      <c r="E4581" s="40"/>
      <c r="F4581" s="40"/>
      <c r="G4581" s="40"/>
      <c r="H4581" s="42"/>
      <c r="I4581" s="41"/>
      <c r="J4581" s="42"/>
      <c r="K4581" s="41"/>
      <c r="L4581" s="42">
        <f>L4574+L4576+L4577</f>
        <v>290.26</v>
      </c>
    </row>
    <row r="4582" spans="1:83" ht="14.25" x14ac:dyDescent="0.2">
      <c r="A4582" s="38"/>
      <c r="B4582" s="38"/>
      <c r="C4582" s="38" t="s">
        <v>1565</v>
      </c>
      <c r="D4582" s="39"/>
      <c r="E4582" s="40"/>
      <c r="F4582" s="40"/>
      <c r="G4582" s="40"/>
      <c r="H4582" s="42"/>
      <c r="I4582" s="41"/>
      <c r="J4582" s="42"/>
      <c r="K4582" s="41"/>
      <c r="L4582" s="42">
        <f>SUM(AR4573:AR4585)+SUM(AS4573:AS4585)+SUM(AT4573:AT4585)+SUM(AU4573:AU4585)+SUM(AV4573:AV4585)</f>
        <v>198.47</v>
      </c>
    </row>
    <row r="4583" spans="1:83" ht="14.25" x14ac:dyDescent="0.2">
      <c r="A4583" s="38"/>
      <c r="B4583" s="38" t="s">
        <v>27</v>
      </c>
      <c r="C4583" s="38" t="s">
        <v>1566</v>
      </c>
      <c r="D4583" s="39" t="s">
        <v>1392</v>
      </c>
      <c r="E4583" s="40">
        <f>Source!BZ1016</f>
        <v>103</v>
      </c>
      <c r="F4583" s="40"/>
      <c r="G4583" s="40">
        <f>Source!AT1016</f>
        <v>103</v>
      </c>
      <c r="H4583" s="42"/>
      <c r="I4583" s="41"/>
      <c r="J4583" s="42"/>
      <c r="K4583" s="41"/>
      <c r="L4583" s="42">
        <f>SUM(AZ4573:AZ4585)</f>
        <v>204.42</v>
      </c>
    </row>
    <row r="4584" spans="1:83" ht="14.25" x14ac:dyDescent="0.2">
      <c r="A4584" s="45"/>
      <c r="B4584" s="45" t="s">
        <v>28</v>
      </c>
      <c r="C4584" s="45" t="s">
        <v>1567</v>
      </c>
      <c r="D4584" s="46" t="s">
        <v>1392</v>
      </c>
      <c r="E4584" s="47">
        <f>Source!CA1016</f>
        <v>60</v>
      </c>
      <c r="F4584" s="47"/>
      <c r="G4584" s="47">
        <f>Source!AU1016</f>
        <v>60</v>
      </c>
      <c r="H4584" s="48"/>
      <c r="I4584" s="49"/>
      <c r="J4584" s="48"/>
      <c r="K4584" s="49"/>
      <c r="L4584" s="48">
        <f>SUM(BA4573:BA4585)</f>
        <v>119.08</v>
      </c>
    </row>
    <row r="4585" spans="1:83" ht="15" x14ac:dyDescent="0.2">
      <c r="C4585" s="58" t="s">
        <v>1568</v>
      </c>
      <c r="D4585" s="58"/>
      <c r="E4585" s="58"/>
      <c r="F4585" s="58"/>
      <c r="G4585" s="58"/>
      <c r="H4585" s="58"/>
      <c r="I4585" s="59">
        <f>K4585/E4573</f>
        <v>613.76</v>
      </c>
      <c r="J4585" s="59"/>
      <c r="K4585" s="59">
        <f>L4574+L4576+L4583+L4584+L4577</f>
        <v>613.76</v>
      </c>
      <c r="L4585" s="59"/>
      <c r="AD4585">
        <f>ROUND((Source!AT1016/100)*((ROUND(SUMIF(SmtRes!AQ1585:'SmtRes'!AQ1588,"=1",SmtRes!AD1585:'SmtRes'!AD1588)*Source!I1016, 2)+ROUND(SUMIF(SmtRes!AQ1585:'SmtRes'!AQ1588,"=1",SmtRes!AC1585:'SmtRes'!AC1588)*Source!I1016, 2))), 2)</f>
        <v>911.16</v>
      </c>
      <c r="AE4585">
        <f>ROUND((Source!AU1016/100)*((ROUND(SUMIF(SmtRes!AQ1585:'SmtRes'!AQ1588,"=1",SmtRes!AD1585:'SmtRes'!AD1588)*Source!I1016, 2)+ROUND(SUMIF(SmtRes!AQ1585:'SmtRes'!AQ1588,"=1",SmtRes!AC1585:'SmtRes'!AC1588)*Source!I1016, 2))), 2)</f>
        <v>530.77</v>
      </c>
      <c r="AN4585" s="50">
        <f>L4574+L4576+L4583+L4584+L4577</f>
        <v>613.76</v>
      </c>
      <c r="AO4585" s="50">
        <f>L4576</f>
        <v>91.789999999999992</v>
      </c>
      <c r="AQ4585" t="s">
        <v>1569</v>
      </c>
      <c r="AR4585" s="50">
        <f>L4574</f>
        <v>121.99</v>
      </c>
      <c r="AT4585" s="50">
        <f>L4577</f>
        <v>76.48</v>
      </c>
      <c r="AV4585" t="s">
        <v>1569</v>
      </c>
      <c r="AW4585">
        <f>0</f>
        <v>0</v>
      </c>
      <c r="AZ4585">
        <f>Source!X1016</f>
        <v>204.42</v>
      </c>
      <c r="BA4585">
        <f>Source!Y1016</f>
        <v>119.08</v>
      </c>
      <c r="CD4585">
        <v>1</v>
      </c>
    </row>
    <row r="4587" spans="1:83" ht="16.5" x14ac:dyDescent="0.2">
      <c r="A4587" s="61" t="s">
        <v>1957</v>
      </c>
      <c r="B4587" s="61"/>
      <c r="C4587" s="61"/>
      <c r="D4587" s="61"/>
      <c r="E4587" s="61"/>
      <c r="F4587" s="61"/>
      <c r="G4587" s="61"/>
      <c r="H4587" s="61"/>
      <c r="I4587" s="61"/>
      <c r="J4587" s="61"/>
      <c r="K4587" s="61"/>
      <c r="L4587" s="61"/>
    </row>
    <row r="4588" spans="1:83" ht="71.25" x14ac:dyDescent="0.2">
      <c r="A4588" s="54" t="s">
        <v>1016</v>
      </c>
      <c r="B4588" s="45" t="s">
        <v>1017</v>
      </c>
      <c r="C4588" s="45" t="str">
        <f>Source!G1052</f>
        <v>Погрузка в автотранспортное средство: изделия из сборного железобетона, бетона, керамзитобетона массой до 3 т (стоек, приставок)</v>
      </c>
      <c r="D4588" s="46" t="str">
        <f>Source!H1052</f>
        <v>1т груза</v>
      </c>
      <c r="E4588" s="47">
        <f>Source!K1052</f>
        <v>1</v>
      </c>
      <c r="F4588" s="47"/>
      <c r="G4588" s="47">
        <f>Source!I1052</f>
        <v>1</v>
      </c>
      <c r="H4588" s="48"/>
      <c r="I4588" s="49"/>
      <c r="J4588" s="48">
        <f>Source!AK1052</f>
        <v>350.13</v>
      </c>
      <c r="K4588" s="49"/>
      <c r="L4588" s="48">
        <f>Source!HD1052</f>
        <v>350.13</v>
      </c>
    </row>
    <row r="4589" spans="1:83" ht="15" x14ac:dyDescent="0.2">
      <c r="C4589" s="58" t="s">
        <v>1568</v>
      </c>
      <c r="D4589" s="58"/>
      <c r="E4589" s="58"/>
      <c r="F4589" s="58"/>
      <c r="G4589" s="58"/>
      <c r="H4589" s="58"/>
      <c r="I4589" s="59">
        <f>K4589/E4588</f>
        <v>350.13</v>
      </c>
      <c r="J4589" s="59"/>
      <c r="K4589" s="59">
        <f>L4588</f>
        <v>350.13</v>
      </c>
      <c r="L4589" s="59"/>
      <c r="AD4589">
        <f>ROUND((Source!AT1052/100)*((ROUND(0*Source!I1052, 2)+ROUND(0*Source!I1052, 2))), 2)</f>
        <v>0</v>
      </c>
      <c r="AE4589">
        <f>ROUND((Source!AU1052/100)*((ROUND(0*Source!I1052, 2)+ROUND(0*Source!I1052, 2))), 2)</f>
        <v>0</v>
      </c>
      <c r="AN4589" s="50">
        <f>L4588</f>
        <v>350.13</v>
      </c>
      <c r="AP4589">
        <f>0</f>
        <v>0</v>
      </c>
      <c r="AQ4589" t="s">
        <v>1569</v>
      </c>
      <c r="AS4589">
        <f>0</f>
        <v>0</v>
      </c>
      <c r="AU4589">
        <f>0</f>
        <v>0</v>
      </c>
      <c r="AV4589" t="s">
        <v>1569</v>
      </c>
      <c r="AZ4589">
        <f>Source!X1052</f>
        <v>0</v>
      </c>
      <c r="BA4589">
        <f>Source!Y1052</f>
        <v>0</v>
      </c>
      <c r="BB4589" s="50">
        <f>L4588</f>
        <v>350.13</v>
      </c>
      <c r="CD4589">
        <v>1</v>
      </c>
    </row>
    <row r="4590" spans="1:83" ht="71.25" x14ac:dyDescent="0.2">
      <c r="A4590" s="54" t="s">
        <v>1025</v>
      </c>
      <c r="B4590" s="45" t="s">
        <v>1026</v>
      </c>
      <c r="C4590" s="45" t="str">
        <f>Source!G1053</f>
        <v>Погрузка в автотранспортное средство: изделия из сборного железобетона, бетона, керамзитобетона массой от 3 до 6 т (стоек, приставок)</v>
      </c>
      <c r="D4590" s="46" t="str">
        <f>Source!H1053</f>
        <v>1т груза</v>
      </c>
      <c r="E4590" s="47">
        <f>Source!K1053</f>
        <v>1</v>
      </c>
      <c r="F4590" s="47"/>
      <c r="G4590" s="47">
        <f>Source!I1053</f>
        <v>1</v>
      </c>
      <c r="H4590" s="48"/>
      <c r="I4590" s="49"/>
      <c r="J4590" s="48">
        <f>Source!AK1053</f>
        <v>288.98</v>
      </c>
      <c r="K4590" s="49"/>
      <c r="L4590" s="48">
        <f>Source!HD1053</f>
        <v>288.98</v>
      </c>
    </row>
    <row r="4591" spans="1:83" ht="15" x14ac:dyDescent="0.2">
      <c r="C4591" s="58" t="s">
        <v>1568</v>
      </c>
      <c r="D4591" s="58"/>
      <c r="E4591" s="58"/>
      <c r="F4591" s="58"/>
      <c r="G4591" s="58"/>
      <c r="H4591" s="58"/>
      <c r="I4591" s="59">
        <f>K4591/E4590</f>
        <v>288.98</v>
      </c>
      <c r="J4591" s="59"/>
      <c r="K4591" s="59">
        <f>L4590</f>
        <v>288.98</v>
      </c>
      <c r="L4591" s="59"/>
      <c r="AD4591">
        <f>ROUND((Source!AT1053/100)*((ROUND(0*Source!I1053, 2)+ROUND(0*Source!I1053, 2))), 2)</f>
        <v>0</v>
      </c>
      <c r="AE4591">
        <f>ROUND((Source!AU1053/100)*((ROUND(0*Source!I1053, 2)+ROUND(0*Source!I1053, 2))), 2)</f>
        <v>0</v>
      </c>
      <c r="AN4591" s="50">
        <f>L4590</f>
        <v>288.98</v>
      </c>
      <c r="AP4591">
        <f>0</f>
        <v>0</v>
      </c>
      <c r="AQ4591" t="s">
        <v>1569</v>
      </c>
      <c r="AS4591">
        <f>0</f>
        <v>0</v>
      </c>
      <c r="AU4591">
        <f>0</f>
        <v>0</v>
      </c>
      <c r="AV4591" t="s">
        <v>1569</v>
      </c>
      <c r="AZ4591">
        <f>Source!X1053</f>
        <v>0</v>
      </c>
      <c r="BA4591">
        <f>Source!Y1053</f>
        <v>0</v>
      </c>
      <c r="BB4591" s="50">
        <f>L4590</f>
        <v>288.98</v>
      </c>
      <c r="CD4591">
        <v>1</v>
      </c>
    </row>
    <row r="4592" spans="1:83" ht="42.75" x14ac:dyDescent="0.2">
      <c r="A4592" s="54" t="s">
        <v>1029</v>
      </c>
      <c r="B4592" s="45" t="s">
        <v>1030</v>
      </c>
      <c r="C4592" s="45" t="str">
        <f>Source!G1054</f>
        <v>Погрузка в автотранспортное средство: лес круглый (деревянных стоек)</v>
      </c>
      <c r="D4592" s="46" t="str">
        <f>Source!H1054</f>
        <v>1т груза</v>
      </c>
      <c r="E4592" s="47">
        <f>Source!K1054</f>
        <v>1</v>
      </c>
      <c r="F4592" s="47"/>
      <c r="G4592" s="47">
        <f>Source!I1054</f>
        <v>1</v>
      </c>
      <c r="H4592" s="48"/>
      <c r="I4592" s="49"/>
      <c r="J4592" s="48">
        <f>Source!AK1054</f>
        <v>428.85</v>
      </c>
      <c r="K4592" s="49"/>
      <c r="L4592" s="48">
        <f>Source!HD1054</f>
        <v>428.85</v>
      </c>
    </row>
    <row r="4593" spans="1:82" ht="15" x14ac:dyDescent="0.2">
      <c r="C4593" s="58" t="s">
        <v>1568</v>
      </c>
      <c r="D4593" s="58"/>
      <c r="E4593" s="58"/>
      <c r="F4593" s="58"/>
      <c r="G4593" s="58"/>
      <c r="H4593" s="58"/>
      <c r="I4593" s="59">
        <f>K4593/E4592</f>
        <v>428.85</v>
      </c>
      <c r="J4593" s="59"/>
      <c r="K4593" s="59">
        <f>L4592</f>
        <v>428.85</v>
      </c>
      <c r="L4593" s="59"/>
      <c r="AD4593">
        <f>ROUND((Source!AT1054/100)*((ROUND(0*Source!I1054, 2)+ROUND(0*Source!I1054, 2))), 2)</f>
        <v>0</v>
      </c>
      <c r="AE4593">
        <f>ROUND((Source!AU1054/100)*((ROUND(0*Source!I1054, 2)+ROUND(0*Source!I1054, 2))), 2)</f>
        <v>0</v>
      </c>
      <c r="AN4593" s="50">
        <f>L4592</f>
        <v>428.85</v>
      </c>
      <c r="AP4593">
        <f>0</f>
        <v>0</v>
      </c>
      <c r="AQ4593" t="s">
        <v>1569</v>
      </c>
      <c r="AS4593">
        <f>0</f>
        <v>0</v>
      </c>
      <c r="AU4593">
        <f>0</f>
        <v>0</v>
      </c>
      <c r="AV4593" t="s">
        <v>1569</v>
      </c>
      <c r="AZ4593">
        <f>Source!X1054</f>
        <v>0</v>
      </c>
      <c r="BA4593">
        <f>Source!Y1054</f>
        <v>0</v>
      </c>
      <c r="BB4593" s="50">
        <f>L4592</f>
        <v>428.85</v>
      </c>
      <c r="CD4593">
        <v>1</v>
      </c>
    </row>
    <row r="4594" spans="1:82" ht="71.25" x14ac:dyDescent="0.2">
      <c r="A4594" s="54" t="s">
        <v>1033</v>
      </c>
      <c r="B4594" s="45" t="s">
        <v>1034</v>
      </c>
      <c r="C4594" s="45" t="str">
        <f>Source!G1055</f>
        <v>Погрузка в автотранспортное средство: прочие материалы, детали (с использованием погрузчика) (провода, травес, заземляющих проводников)</v>
      </c>
      <c r="D4594" s="46" t="str">
        <f>Source!H1055</f>
        <v>1т груза</v>
      </c>
      <c r="E4594" s="47">
        <f>Source!K1055</f>
        <v>1</v>
      </c>
      <c r="F4594" s="47"/>
      <c r="G4594" s="47">
        <f>Source!I1055</f>
        <v>1</v>
      </c>
      <c r="H4594" s="48"/>
      <c r="I4594" s="49"/>
      <c r="J4594" s="48">
        <f>Source!AK1055</f>
        <v>591.5</v>
      </c>
      <c r="K4594" s="49"/>
      <c r="L4594" s="48">
        <f>Source!HD1055</f>
        <v>591.5</v>
      </c>
    </row>
    <row r="4595" spans="1:82" ht="15" x14ac:dyDescent="0.2">
      <c r="C4595" s="58" t="s">
        <v>1568</v>
      </c>
      <c r="D4595" s="58"/>
      <c r="E4595" s="58"/>
      <c r="F4595" s="58"/>
      <c r="G4595" s="58"/>
      <c r="H4595" s="58"/>
      <c r="I4595" s="59">
        <f>K4595/E4594</f>
        <v>591.5</v>
      </c>
      <c r="J4595" s="59"/>
      <c r="K4595" s="59">
        <f>L4594</f>
        <v>591.5</v>
      </c>
      <c r="L4595" s="59"/>
      <c r="AD4595">
        <f>ROUND((Source!AT1055/100)*((ROUND(0*Source!I1055, 2)+ROUND(0*Source!I1055, 2))), 2)</f>
        <v>0</v>
      </c>
      <c r="AE4595">
        <f>ROUND((Source!AU1055/100)*((ROUND(0*Source!I1055, 2)+ROUND(0*Source!I1055, 2))), 2)</f>
        <v>0</v>
      </c>
      <c r="AN4595" s="50">
        <f>L4594</f>
        <v>591.5</v>
      </c>
      <c r="AP4595">
        <f>0</f>
        <v>0</v>
      </c>
      <c r="AQ4595" t="s">
        <v>1569</v>
      </c>
      <c r="AS4595">
        <f>0</f>
        <v>0</v>
      </c>
      <c r="AU4595">
        <f>0</f>
        <v>0</v>
      </c>
      <c r="AV4595" t="s">
        <v>1569</v>
      </c>
      <c r="AZ4595">
        <f>Source!X1055</f>
        <v>0</v>
      </c>
      <c r="BA4595">
        <f>Source!Y1055</f>
        <v>0</v>
      </c>
      <c r="BB4595" s="50">
        <f>L4594</f>
        <v>591.5</v>
      </c>
      <c r="CD4595">
        <v>1</v>
      </c>
    </row>
    <row r="4596" spans="1:82" ht="57" x14ac:dyDescent="0.2">
      <c r="A4596" s="54" t="s">
        <v>1037</v>
      </c>
      <c r="B4596" s="45" t="s">
        <v>1038</v>
      </c>
      <c r="C4596" s="45" t="str">
        <f>Source!G1056</f>
        <v>Погрузка в автотранспортное средство: мусор строительный с погрузкой экскаваторами емкостью ковша до 0,5 м3</v>
      </c>
      <c r="D4596" s="46" t="str">
        <f>Source!H1056</f>
        <v>1т груза</v>
      </c>
      <c r="E4596" s="47">
        <f>Source!K1056</f>
        <v>1</v>
      </c>
      <c r="F4596" s="47"/>
      <c r="G4596" s="47">
        <f>Source!I1056</f>
        <v>1</v>
      </c>
      <c r="H4596" s="48"/>
      <c r="I4596" s="49"/>
      <c r="J4596" s="48">
        <f>Source!AK1056</f>
        <v>70.94</v>
      </c>
      <c r="K4596" s="49"/>
      <c r="L4596" s="48">
        <f>Source!HD1056</f>
        <v>70.94</v>
      </c>
    </row>
    <row r="4597" spans="1:82" ht="15" x14ac:dyDescent="0.2">
      <c r="C4597" s="58" t="s">
        <v>1568</v>
      </c>
      <c r="D4597" s="58"/>
      <c r="E4597" s="58"/>
      <c r="F4597" s="58"/>
      <c r="G4597" s="58"/>
      <c r="H4597" s="58"/>
      <c r="I4597" s="59">
        <f>K4597/E4596</f>
        <v>70.94</v>
      </c>
      <c r="J4597" s="59"/>
      <c r="K4597" s="59">
        <f>L4596</f>
        <v>70.94</v>
      </c>
      <c r="L4597" s="59"/>
      <c r="AD4597">
        <f>ROUND((Source!AT1056/100)*((ROUND(0*Source!I1056, 2)+ROUND(0*Source!I1056, 2))), 2)</f>
        <v>0</v>
      </c>
      <c r="AE4597">
        <f>ROUND((Source!AU1056/100)*((ROUND(0*Source!I1056, 2)+ROUND(0*Source!I1056, 2))), 2)</f>
        <v>0</v>
      </c>
      <c r="AN4597" s="50">
        <f>L4596</f>
        <v>70.94</v>
      </c>
      <c r="AP4597">
        <f>0</f>
        <v>0</v>
      </c>
      <c r="AQ4597" t="s">
        <v>1569</v>
      </c>
      <c r="AS4597">
        <f>0</f>
        <v>0</v>
      </c>
      <c r="AU4597">
        <f>0</f>
        <v>0</v>
      </c>
      <c r="AV4597" t="s">
        <v>1569</v>
      </c>
      <c r="AZ4597">
        <f>Source!X1056</f>
        <v>0</v>
      </c>
      <c r="BA4597">
        <f>Source!Y1056</f>
        <v>0</v>
      </c>
      <c r="BB4597" s="50">
        <f>L4596</f>
        <v>70.94</v>
      </c>
      <c r="CD4597">
        <v>1</v>
      </c>
    </row>
    <row r="4598" spans="1:82" ht="71.25" x14ac:dyDescent="0.2">
      <c r="A4598" s="54" t="s">
        <v>1041</v>
      </c>
      <c r="B4598" s="45" t="s">
        <v>1042</v>
      </c>
      <c r="C4598" s="45" t="str">
        <f>Source!G1057</f>
        <v>Разгрузка с автотранспортного средства: изделия из сборного железобетона, бетона, керамзитобетона массой до 3 т (стоек, приставок)</v>
      </c>
      <c r="D4598" s="46" t="str">
        <f>Source!H1057</f>
        <v>1т груза</v>
      </c>
      <c r="E4598" s="47">
        <f>Source!K1057</f>
        <v>1</v>
      </c>
      <c r="F4598" s="47"/>
      <c r="G4598" s="47">
        <f>Source!I1057</f>
        <v>1</v>
      </c>
      <c r="H4598" s="48"/>
      <c r="I4598" s="49"/>
      <c r="J4598" s="48">
        <f>Source!AK1057</f>
        <v>350.13</v>
      </c>
      <c r="K4598" s="49"/>
      <c r="L4598" s="48">
        <f>Source!HD1057</f>
        <v>350.13</v>
      </c>
    </row>
    <row r="4599" spans="1:82" ht="15" x14ac:dyDescent="0.2">
      <c r="C4599" s="58" t="s">
        <v>1568</v>
      </c>
      <c r="D4599" s="58"/>
      <c r="E4599" s="58"/>
      <c r="F4599" s="58"/>
      <c r="G4599" s="58"/>
      <c r="H4599" s="58"/>
      <c r="I4599" s="59">
        <f>K4599/E4598</f>
        <v>350.13</v>
      </c>
      <c r="J4599" s="59"/>
      <c r="K4599" s="59">
        <f>L4598</f>
        <v>350.13</v>
      </c>
      <c r="L4599" s="59"/>
      <c r="AD4599">
        <f>ROUND((Source!AT1057/100)*((ROUND(0*Source!I1057, 2)+ROUND(0*Source!I1057, 2))), 2)</f>
        <v>0</v>
      </c>
      <c r="AE4599">
        <f>ROUND((Source!AU1057/100)*((ROUND(0*Source!I1057, 2)+ROUND(0*Source!I1057, 2))), 2)</f>
        <v>0</v>
      </c>
      <c r="AN4599" s="50">
        <f>L4598</f>
        <v>350.13</v>
      </c>
      <c r="AP4599">
        <f>0</f>
        <v>0</v>
      </c>
      <c r="AQ4599" t="s">
        <v>1569</v>
      </c>
      <c r="AS4599">
        <f>0</f>
        <v>0</v>
      </c>
      <c r="AU4599">
        <f>0</f>
        <v>0</v>
      </c>
      <c r="AV4599" t="s">
        <v>1569</v>
      </c>
      <c r="AZ4599">
        <f>Source!X1057</f>
        <v>0</v>
      </c>
      <c r="BA4599">
        <f>Source!Y1057</f>
        <v>0</v>
      </c>
      <c r="BB4599" s="50">
        <f>L4598</f>
        <v>350.13</v>
      </c>
      <c r="CD4599">
        <v>1</v>
      </c>
    </row>
    <row r="4600" spans="1:82" ht="71.25" x14ac:dyDescent="0.2">
      <c r="A4600" s="54" t="s">
        <v>1045</v>
      </c>
      <c r="B4600" s="45" t="s">
        <v>1046</v>
      </c>
      <c r="C4600" s="45" t="str">
        <f>Source!G1058</f>
        <v>Разгрузка с автотранспортного средства: изделия из сборного железобетона, бетона, керамзитобетона массой от 3 до 6 т (стоек, приставок)</v>
      </c>
      <c r="D4600" s="46" t="str">
        <f>Source!H1058</f>
        <v>1т груза</v>
      </c>
      <c r="E4600" s="47">
        <f>Source!K1058</f>
        <v>1</v>
      </c>
      <c r="F4600" s="47"/>
      <c r="G4600" s="47">
        <f>Source!I1058</f>
        <v>1</v>
      </c>
      <c r="H4600" s="48"/>
      <c r="I4600" s="49"/>
      <c r="J4600" s="48">
        <f>Source!AK1058</f>
        <v>288.98</v>
      </c>
      <c r="K4600" s="49"/>
      <c r="L4600" s="48">
        <f>Source!HD1058</f>
        <v>288.98</v>
      </c>
    </row>
    <row r="4601" spans="1:82" ht="15" x14ac:dyDescent="0.2">
      <c r="C4601" s="58" t="s">
        <v>1568</v>
      </c>
      <c r="D4601" s="58"/>
      <c r="E4601" s="58"/>
      <c r="F4601" s="58"/>
      <c r="G4601" s="58"/>
      <c r="H4601" s="58"/>
      <c r="I4601" s="59">
        <f>K4601/E4600</f>
        <v>288.98</v>
      </c>
      <c r="J4601" s="59"/>
      <c r="K4601" s="59">
        <f>L4600</f>
        <v>288.98</v>
      </c>
      <c r="L4601" s="59"/>
      <c r="AD4601">
        <f>ROUND((Source!AT1058/100)*((ROUND(0*Source!I1058, 2)+ROUND(0*Source!I1058, 2))), 2)</f>
        <v>0</v>
      </c>
      <c r="AE4601">
        <f>ROUND((Source!AU1058/100)*((ROUND(0*Source!I1058, 2)+ROUND(0*Source!I1058, 2))), 2)</f>
        <v>0</v>
      </c>
      <c r="AN4601" s="50">
        <f>L4600</f>
        <v>288.98</v>
      </c>
      <c r="AP4601">
        <f>0</f>
        <v>0</v>
      </c>
      <c r="AQ4601" t="s">
        <v>1569</v>
      </c>
      <c r="AS4601">
        <f>0</f>
        <v>0</v>
      </c>
      <c r="AU4601">
        <f>0</f>
        <v>0</v>
      </c>
      <c r="AV4601" t="s">
        <v>1569</v>
      </c>
      <c r="AZ4601">
        <f>Source!X1058</f>
        <v>0</v>
      </c>
      <c r="BA4601">
        <f>Source!Y1058</f>
        <v>0</v>
      </c>
      <c r="BB4601" s="50">
        <f>L4600</f>
        <v>288.98</v>
      </c>
      <c r="CD4601">
        <v>1</v>
      </c>
    </row>
    <row r="4602" spans="1:82" ht="42.75" x14ac:dyDescent="0.2">
      <c r="A4602" s="54" t="s">
        <v>1049</v>
      </c>
      <c r="B4602" s="45" t="s">
        <v>1050</v>
      </c>
      <c r="C4602" s="45" t="str">
        <f>Source!G1059</f>
        <v>Разгрузка с автотранспортного средства: лес круглый (деревянных стоек)</v>
      </c>
      <c r="D4602" s="46" t="str">
        <f>Source!H1059</f>
        <v>1т груза</v>
      </c>
      <c r="E4602" s="47">
        <f>Source!K1059</f>
        <v>1</v>
      </c>
      <c r="F4602" s="47"/>
      <c r="G4602" s="47">
        <f>Source!I1059</f>
        <v>1</v>
      </c>
      <c r="H4602" s="48"/>
      <c r="I4602" s="49"/>
      <c r="J4602" s="48">
        <f>Source!AK1059</f>
        <v>366.33</v>
      </c>
      <c r="K4602" s="49"/>
      <c r="L4602" s="48">
        <f>Source!HD1059</f>
        <v>366.33</v>
      </c>
    </row>
    <row r="4603" spans="1:82" ht="15" x14ac:dyDescent="0.2">
      <c r="C4603" s="58" t="s">
        <v>1568</v>
      </c>
      <c r="D4603" s="58"/>
      <c r="E4603" s="58"/>
      <c r="F4603" s="58"/>
      <c r="G4603" s="58"/>
      <c r="H4603" s="58"/>
      <c r="I4603" s="59">
        <f>K4603/E4602</f>
        <v>366.33</v>
      </c>
      <c r="J4603" s="59"/>
      <c r="K4603" s="59">
        <f>L4602</f>
        <v>366.33</v>
      </c>
      <c r="L4603" s="59"/>
      <c r="AD4603">
        <f>ROUND((Source!AT1059/100)*((ROUND(0*Source!I1059, 2)+ROUND(0*Source!I1059, 2))), 2)</f>
        <v>0</v>
      </c>
      <c r="AE4603">
        <f>ROUND((Source!AU1059/100)*((ROUND(0*Source!I1059, 2)+ROUND(0*Source!I1059, 2))), 2)</f>
        <v>0</v>
      </c>
      <c r="AN4603" s="50">
        <f>L4602</f>
        <v>366.33</v>
      </c>
      <c r="AP4603">
        <f>0</f>
        <v>0</v>
      </c>
      <c r="AQ4603" t="s">
        <v>1569</v>
      </c>
      <c r="AS4603">
        <f>0</f>
        <v>0</v>
      </c>
      <c r="AU4603">
        <f>0</f>
        <v>0</v>
      </c>
      <c r="AV4603" t="s">
        <v>1569</v>
      </c>
      <c r="AZ4603">
        <f>Source!X1059</f>
        <v>0</v>
      </c>
      <c r="BA4603">
        <f>Source!Y1059</f>
        <v>0</v>
      </c>
      <c r="BB4603" s="50">
        <f>L4602</f>
        <v>366.33</v>
      </c>
      <c r="CD4603">
        <v>1</v>
      </c>
    </row>
    <row r="4604" spans="1:82" ht="71.25" x14ac:dyDescent="0.2">
      <c r="A4604" s="54" t="s">
        <v>1053</v>
      </c>
      <c r="B4604" s="45" t="s">
        <v>1054</v>
      </c>
      <c r="C4604" s="45" t="str">
        <f>Source!G1060</f>
        <v>Разгрузка с автотранспортного средства: прочие материалы, детали (с использованием погрузчика) (провода, травес, заземляющих проводников)</v>
      </c>
      <c r="D4604" s="46" t="str">
        <f>Source!H1060</f>
        <v>1т груза</v>
      </c>
      <c r="E4604" s="47">
        <f>Source!K1060</f>
        <v>1</v>
      </c>
      <c r="F4604" s="47"/>
      <c r="G4604" s="47">
        <f>Source!I1060</f>
        <v>1</v>
      </c>
      <c r="H4604" s="48"/>
      <c r="I4604" s="49"/>
      <c r="J4604" s="48">
        <f>Source!AK1060</f>
        <v>433.65</v>
      </c>
      <c r="K4604" s="49"/>
      <c r="L4604" s="48">
        <f>Source!HD1060</f>
        <v>433.65</v>
      </c>
    </row>
    <row r="4605" spans="1:82" ht="15" x14ac:dyDescent="0.2">
      <c r="C4605" s="58" t="s">
        <v>1568</v>
      </c>
      <c r="D4605" s="58"/>
      <c r="E4605" s="58"/>
      <c r="F4605" s="58"/>
      <c r="G4605" s="58"/>
      <c r="H4605" s="58"/>
      <c r="I4605" s="59">
        <f>K4605/E4604</f>
        <v>433.65</v>
      </c>
      <c r="J4605" s="59"/>
      <c r="K4605" s="59">
        <f>L4604</f>
        <v>433.65</v>
      </c>
      <c r="L4605" s="59"/>
      <c r="AD4605">
        <f>ROUND((Source!AT1060/100)*((ROUND(0*Source!I1060, 2)+ROUND(0*Source!I1060, 2))), 2)</f>
        <v>0</v>
      </c>
      <c r="AE4605">
        <f>ROUND((Source!AU1060/100)*((ROUND(0*Source!I1060, 2)+ROUND(0*Source!I1060, 2))), 2)</f>
        <v>0</v>
      </c>
      <c r="AN4605" s="50">
        <f>L4604</f>
        <v>433.65</v>
      </c>
      <c r="AP4605">
        <f>0</f>
        <v>0</v>
      </c>
      <c r="AQ4605" t="s">
        <v>1569</v>
      </c>
      <c r="AS4605">
        <f>0</f>
        <v>0</v>
      </c>
      <c r="AU4605">
        <f>0</f>
        <v>0</v>
      </c>
      <c r="AV4605" t="s">
        <v>1569</v>
      </c>
      <c r="AZ4605">
        <f>Source!X1060</f>
        <v>0</v>
      </c>
      <c r="BA4605">
        <f>Source!Y1060</f>
        <v>0</v>
      </c>
      <c r="BB4605" s="50">
        <f>L4604</f>
        <v>433.65</v>
      </c>
      <c r="CD4605">
        <v>1</v>
      </c>
    </row>
    <row r="4606" spans="1:82" ht="128.25" x14ac:dyDescent="0.2">
      <c r="A4606" s="54" t="s">
        <v>1057</v>
      </c>
      <c r="B4606" s="45" t="s">
        <v>1058</v>
      </c>
      <c r="C4606" s="45" t="str">
        <f>Source!G1061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4606" s="46" t="str">
        <f>Source!H1061</f>
        <v>1т груза</v>
      </c>
      <c r="E4606" s="47">
        <f>Source!K1061</f>
        <v>1</v>
      </c>
      <c r="F4606" s="47"/>
      <c r="G4606" s="47">
        <f>Source!I1061</f>
        <v>1</v>
      </c>
      <c r="H4606" s="48"/>
      <c r="I4606" s="49"/>
      <c r="J4606" s="48">
        <f>Source!AK1061</f>
        <v>307.94</v>
      </c>
      <c r="K4606" s="49"/>
      <c r="L4606" s="48">
        <f>Source!HD1061</f>
        <v>307.94</v>
      </c>
    </row>
    <row r="4607" spans="1:82" ht="15" x14ac:dyDescent="0.2">
      <c r="C4607" s="58" t="s">
        <v>1568</v>
      </c>
      <c r="D4607" s="58"/>
      <c r="E4607" s="58"/>
      <c r="F4607" s="58"/>
      <c r="G4607" s="58"/>
      <c r="H4607" s="58"/>
      <c r="I4607" s="59">
        <f>K4607/E4606</f>
        <v>307.94</v>
      </c>
      <c r="J4607" s="59"/>
      <c r="K4607" s="59">
        <f>L4606</f>
        <v>307.94</v>
      </c>
      <c r="L4607" s="59"/>
      <c r="AD4607">
        <f>ROUND((Source!AT1061/100)*((ROUND(0*Source!I1061, 2)+ROUND(0*Source!I1061, 2))), 2)</f>
        <v>0</v>
      </c>
      <c r="AE4607">
        <f>ROUND((Source!AU1061/100)*((ROUND(0*Source!I1061, 2)+ROUND(0*Source!I1061, 2))), 2)</f>
        <v>0</v>
      </c>
      <c r="AN4607" s="50">
        <f>L4606</f>
        <v>307.94</v>
      </c>
      <c r="AP4607">
        <f>0</f>
        <v>0</v>
      </c>
      <c r="AQ4607" t="s">
        <v>1569</v>
      </c>
      <c r="AS4607">
        <f>0</f>
        <v>0</v>
      </c>
      <c r="AU4607">
        <f>0</f>
        <v>0</v>
      </c>
      <c r="AV4607" t="s">
        <v>1569</v>
      </c>
      <c r="AZ4607">
        <f>Source!X1061</f>
        <v>0</v>
      </c>
      <c r="BA4607">
        <f>Source!Y1061</f>
        <v>0</v>
      </c>
      <c r="BB4607" s="50">
        <f>L4606</f>
        <v>307.94</v>
      </c>
      <c r="CD4607">
        <v>1</v>
      </c>
    </row>
    <row r="4608" spans="1:82" ht="128.25" x14ac:dyDescent="0.2">
      <c r="A4608" s="54" t="s">
        <v>1067</v>
      </c>
      <c r="B4608" s="45" t="s">
        <v>1068</v>
      </c>
      <c r="C4608" s="45" t="str">
        <f>Source!G1062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4608" s="46" t="str">
        <f>Source!H1062</f>
        <v>1т груза</v>
      </c>
      <c r="E4608" s="47">
        <f>Source!K1062</f>
        <v>1</v>
      </c>
      <c r="F4608" s="47"/>
      <c r="G4608" s="47">
        <f>Source!I1062</f>
        <v>1</v>
      </c>
      <c r="H4608" s="48"/>
      <c r="I4608" s="49"/>
      <c r="J4608" s="48">
        <f>Source!AK1062</f>
        <v>368.7</v>
      </c>
      <c r="K4608" s="49"/>
      <c r="L4608" s="48">
        <f>Source!HD1062</f>
        <v>368.7</v>
      </c>
    </row>
    <row r="4609" spans="1:83" ht="15" x14ac:dyDescent="0.2">
      <c r="C4609" s="58" t="s">
        <v>1568</v>
      </c>
      <c r="D4609" s="58"/>
      <c r="E4609" s="58"/>
      <c r="F4609" s="58"/>
      <c r="G4609" s="58"/>
      <c r="H4609" s="58"/>
      <c r="I4609" s="59">
        <f>K4609/E4608</f>
        <v>368.7</v>
      </c>
      <c r="J4609" s="59"/>
      <c r="K4609" s="59">
        <f>L4608</f>
        <v>368.7</v>
      </c>
      <c r="L4609" s="59"/>
      <c r="AD4609">
        <f>ROUND((Source!AT1062/100)*((ROUND(0*Source!I1062, 2)+ROUND(0*Source!I1062, 2))), 2)</f>
        <v>0</v>
      </c>
      <c r="AE4609">
        <f>ROUND((Source!AU1062/100)*((ROUND(0*Source!I1062, 2)+ROUND(0*Source!I1062, 2))), 2)</f>
        <v>0</v>
      </c>
      <c r="AN4609" s="50">
        <f>L4608</f>
        <v>368.7</v>
      </c>
      <c r="AP4609">
        <f>0</f>
        <v>0</v>
      </c>
      <c r="AQ4609" t="s">
        <v>1569</v>
      </c>
      <c r="AS4609">
        <f>0</f>
        <v>0</v>
      </c>
      <c r="AU4609">
        <f>0</f>
        <v>0</v>
      </c>
      <c r="AV4609" t="s">
        <v>1569</v>
      </c>
      <c r="AZ4609">
        <f>Source!X1062</f>
        <v>0</v>
      </c>
      <c r="BA4609">
        <f>Source!Y1062</f>
        <v>0</v>
      </c>
      <c r="BB4609" s="50">
        <f>L4608</f>
        <v>368.7</v>
      </c>
      <c r="CD4609">
        <v>1</v>
      </c>
    </row>
    <row r="4610" spans="1:83" ht="128.25" x14ac:dyDescent="0.2">
      <c r="A4610" s="54" t="s">
        <v>1071</v>
      </c>
      <c r="B4610" s="45" t="s">
        <v>1072</v>
      </c>
      <c r="C4610" s="45" t="str">
        <f>Source!G1063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4610" s="46" t="str">
        <f>Source!H1063</f>
        <v>1т груза</v>
      </c>
      <c r="E4610" s="47">
        <f>Source!K1063</f>
        <v>1</v>
      </c>
      <c r="F4610" s="47"/>
      <c r="G4610" s="47">
        <f>Source!I1063</f>
        <v>1</v>
      </c>
      <c r="H4610" s="48"/>
      <c r="I4610" s="49"/>
      <c r="J4610" s="48">
        <f>Source!AK1063</f>
        <v>411.51</v>
      </c>
      <c r="K4610" s="49"/>
      <c r="L4610" s="48">
        <f>Source!HD1063</f>
        <v>411.51</v>
      </c>
    </row>
    <row r="4611" spans="1:83" ht="15" x14ac:dyDescent="0.2">
      <c r="C4611" s="58" t="s">
        <v>1568</v>
      </c>
      <c r="D4611" s="58"/>
      <c r="E4611" s="58"/>
      <c r="F4611" s="58"/>
      <c r="G4611" s="58"/>
      <c r="H4611" s="58"/>
      <c r="I4611" s="59">
        <f>K4611/E4610</f>
        <v>411.51</v>
      </c>
      <c r="J4611" s="59"/>
      <c r="K4611" s="59">
        <f>L4610</f>
        <v>411.51</v>
      </c>
      <c r="L4611" s="59"/>
      <c r="AD4611">
        <f>ROUND((Source!AT1063/100)*((ROUND(0*Source!I1063, 2)+ROUND(0*Source!I1063, 2))), 2)</f>
        <v>0</v>
      </c>
      <c r="AE4611">
        <f>ROUND((Source!AU1063/100)*((ROUND(0*Source!I1063, 2)+ROUND(0*Source!I1063, 2))), 2)</f>
        <v>0</v>
      </c>
      <c r="AN4611" s="50">
        <f>L4610</f>
        <v>411.51</v>
      </c>
      <c r="AP4611">
        <f>0</f>
        <v>0</v>
      </c>
      <c r="AQ4611" t="s">
        <v>1569</v>
      </c>
      <c r="AS4611">
        <f>0</f>
        <v>0</v>
      </c>
      <c r="AU4611">
        <f>0</f>
        <v>0</v>
      </c>
      <c r="AV4611" t="s">
        <v>1569</v>
      </c>
      <c r="AZ4611">
        <f>Source!X1063</f>
        <v>0</v>
      </c>
      <c r="BA4611">
        <f>Source!Y1063</f>
        <v>0</v>
      </c>
      <c r="BB4611" s="50">
        <f>L4610</f>
        <v>411.51</v>
      </c>
      <c r="CD4611">
        <v>1</v>
      </c>
    </row>
    <row r="4612" spans="1:83" ht="128.25" x14ac:dyDescent="0.2">
      <c r="A4612" s="54" t="s">
        <v>1075</v>
      </c>
      <c r="B4612" s="45" t="s">
        <v>1076</v>
      </c>
      <c r="C4612" s="45" t="str">
        <f>Source!G1064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v>
      </c>
      <c r="D4612" s="46" t="str">
        <f>Source!H1064</f>
        <v>1т груза</v>
      </c>
      <c r="E4612" s="47">
        <f>Source!K1064</f>
        <v>1</v>
      </c>
      <c r="F4612" s="47"/>
      <c r="G4612" s="47">
        <f>Source!I1064</f>
        <v>1</v>
      </c>
      <c r="H4612" s="48"/>
      <c r="I4612" s="49"/>
      <c r="J4612" s="48">
        <f>Source!AK1064</f>
        <v>454.32</v>
      </c>
      <c r="K4612" s="49"/>
      <c r="L4612" s="48">
        <f>Source!HD1064</f>
        <v>454.32</v>
      </c>
    </row>
    <row r="4613" spans="1:83" ht="15" x14ac:dyDescent="0.2">
      <c r="C4613" s="58" t="s">
        <v>1568</v>
      </c>
      <c r="D4613" s="58"/>
      <c r="E4613" s="58"/>
      <c r="F4613" s="58"/>
      <c r="G4613" s="58"/>
      <c r="H4613" s="58"/>
      <c r="I4613" s="59">
        <f>K4613/E4612</f>
        <v>454.32</v>
      </c>
      <c r="J4613" s="59"/>
      <c r="K4613" s="59">
        <f>L4612</f>
        <v>454.32</v>
      </c>
      <c r="L4613" s="59"/>
      <c r="AD4613">
        <f>ROUND((Source!AT1064/100)*((ROUND(0*Source!I1064, 2)+ROUND(0*Source!I1064, 2))), 2)</f>
        <v>0</v>
      </c>
      <c r="AE4613">
        <f>ROUND((Source!AU1064/100)*((ROUND(0*Source!I1064, 2)+ROUND(0*Source!I1064, 2))), 2)</f>
        <v>0</v>
      </c>
      <c r="AN4613" s="50">
        <f>L4612</f>
        <v>454.32</v>
      </c>
      <c r="AP4613">
        <f>0</f>
        <v>0</v>
      </c>
      <c r="AQ4613" t="s">
        <v>1569</v>
      </c>
      <c r="AS4613">
        <f>0</f>
        <v>0</v>
      </c>
      <c r="AU4613">
        <f>0</f>
        <v>0</v>
      </c>
      <c r="AV4613" t="s">
        <v>1569</v>
      </c>
      <c r="AZ4613">
        <f>Source!X1064</f>
        <v>0</v>
      </c>
      <c r="BA4613">
        <f>Source!Y1064</f>
        <v>0</v>
      </c>
      <c r="BB4613" s="50">
        <f>L4612</f>
        <v>454.32</v>
      </c>
      <c r="CD4613">
        <v>1</v>
      </c>
    </row>
    <row r="4614" spans="1:83" ht="128.25" x14ac:dyDescent="0.2">
      <c r="A4614" s="54" t="s">
        <v>1079</v>
      </c>
      <c r="B4614" s="45" t="s">
        <v>1080</v>
      </c>
      <c r="C4614" s="45" t="str">
        <f>Source!G1065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v>
      </c>
      <c r="D4614" s="46" t="str">
        <f>Source!H1065</f>
        <v>1т груза</v>
      </c>
      <c r="E4614" s="47">
        <f>Source!K1065</f>
        <v>1</v>
      </c>
      <c r="F4614" s="47"/>
      <c r="G4614" s="47">
        <f>Source!I1065</f>
        <v>1</v>
      </c>
      <c r="H4614" s="48"/>
      <c r="I4614" s="49"/>
      <c r="J4614" s="48">
        <f>Source!AK1065</f>
        <v>497.13</v>
      </c>
      <c r="K4614" s="49"/>
      <c r="L4614" s="48">
        <f>Source!HD1065</f>
        <v>497.13</v>
      </c>
    </row>
    <row r="4615" spans="1:83" ht="15" x14ac:dyDescent="0.2">
      <c r="C4615" s="58" t="s">
        <v>1568</v>
      </c>
      <c r="D4615" s="58"/>
      <c r="E4615" s="58"/>
      <c r="F4615" s="58"/>
      <c r="G4615" s="58"/>
      <c r="H4615" s="58"/>
      <c r="I4615" s="59">
        <f>K4615/E4614</f>
        <v>497.13</v>
      </c>
      <c r="J4615" s="59"/>
      <c r="K4615" s="59">
        <f>L4614</f>
        <v>497.13</v>
      </c>
      <c r="L4615" s="59"/>
      <c r="AD4615">
        <f>ROUND((Source!AT1065/100)*((ROUND(0*Source!I1065, 2)+ROUND(0*Source!I1065, 2))), 2)</f>
        <v>0</v>
      </c>
      <c r="AE4615">
        <f>ROUND((Source!AU1065/100)*((ROUND(0*Source!I1065, 2)+ROUND(0*Source!I1065, 2))), 2)</f>
        <v>0</v>
      </c>
      <c r="AN4615" s="50">
        <f>L4614</f>
        <v>497.13</v>
      </c>
      <c r="AP4615">
        <f>0</f>
        <v>0</v>
      </c>
      <c r="AQ4615" t="s">
        <v>1569</v>
      </c>
      <c r="AS4615">
        <f>0</f>
        <v>0</v>
      </c>
      <c r="AU4615">
        <f>0</f>
        <v>0</v>
      </c>
      <c r="AV4615" t="s">
        <v>1569</v>
      </c>
      <c r="AZ4615">
        <f>Source!X1065</f>
        <v>0</v>
      </c>
      <c r="BA4615">
        <f>Source!Y1065</f>
        <v>0</v>
      </c>
      <c r="BB4615" s="50">
        <f>L4614</f>
        <v>497.13</v>
      </c>
      <c r="CD4615">
        <v>1</v>
      </c>
    </row>
    <row r="4616" spans="1:83" ht="128.25" x14ac:dyDescent="0.2">
      <c r="A4616" s="54" t="s">
        <v>1083</v>
      </c>
      <c r="B4616" s="45" t="s">
        <v>1084</v>
      </c>
      <c r="C4616" s="45" t="str">
        <f>Source!G1066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v>
      </c>
      <c r="D4616" s="46" t="str">
        <f>Source!H1066</f>
        <v>1т груза</v>
      </c>
      <c r="E4616" s="47">
        <f>Source!K1066</f>
        <v>1</v>
      </c>
      <c r="F4616" s="47"/>
      <c r="G4616" s="47">
        <f>Source!I1066</f>
        <v>1</v>
      </c>
      <c r="H4616" s="48"/>
      <c r="I4616" s="49"/>
      <c r="J4616" s="48">
        <f>Source!AK1066</f>
        <v>539.94000000000005</v>
      </c>
      <c r="K4616" s="49"/>
      <c r="L4616" s="48">
        <f>Source!HD1066</f>
        <v>539.94000000000005</v>
      </c>
    </row>
    <row r="4617" spans="1:83" ht="15" x14ac:dyDescent="0.2">
      <c r="C4617" s="58" t="s">
        <v>1568</v>
      </c>
      <c r="D4617" s="58"/>
      <c r="E4617" s="58"/>
      <c r="F4617" s="58"/>
      <c r="G4617" s="58"/>
      <c r="H4617" s="58"/>
      <c r="I4617" s="59">
        <f>K4617/E4616</f>
        <v>539.94000000000005</v>
      </c>
      <c r="J4617" s="59"/>
      <c r="K4617" s="59">
        <f>L4616</f>
        <v>539.94000000000005</v>
      </c>
      <c r="L4617" s="59"/>
      <c r="AD4617">
        <f>ROUND((Source!AT1066/100)*((ROUND(0*Source!I1066, 2)+ROUND(0*Source!I1066, 2))), 2)</f>
        <v>0</v>
      </c>
      <c r="AE4617">
        <f>ROUND((Source!AU1066/100)*((ROUND(0*Source!I1066, 2)+ROUND(0*Source!I1066, 2))), 2)</f>
        <v>0</v>
      </c>
      <c r="AN4617" s="50">
        <f>L4616</f>
        <v>539.94000000000005</v>
      </c>
      <c r="AP4617">
        <f>0</f>
        <v>0</v>
      </c>
      <c r="AQ4617" t="s">
        <v>1569</v>
      </c>
      <c r="AS4617">
        <f>0</f>
        <v>0</v>
      </c>
      <c r="AU4617">
        <f>0</f>
        <v>0</v>
      </c>
      <c r="AV4617" t="s">
        <v>1569</v>
      </c>
      <c r="AZ4617">
        <f>Source!X1066</f>
        <v>0</v>
      </c>
      <c r="BA4617">
        <f>Source!Y1066</f>
        <v>0</v>
      </c>
      <c r="BB4617" s="50">
        <f>L4616</f>
        <v>539.94000000000005</v>
      </c>
      <c r="CD4617">
        <v>1</v>
      </c>
    </row>
    <row r="4618" spans="1:83" ht="54" x14ac:dyDescent="0.2">
      <c r="A4618" s="36" t="s">
        <v>1087</v>
      </c>
      <c r="B4618" s="38" t="str">
        <f>Source!F1067</f>
        <v>91.13.03-508</v>
      </c>
      <c r="C4618" s="38" t="s">
        <v>1958</v>
      </c>
      <c r="D4618" s="39" t="str">
        <f>Source!H1067</f>
        <v>маш.-ч</v>
      </c>
      <c r="E4618" s="40">
        <f>Source!K1067</f>
        <v>1</v>
      </c>
      <c r="F4618" s="40"/>
      <c r="G4618" s="40">
        <f>Source!I1067</f>
        <v>1</v>
      </c>
      <c r="H4618" s="42">
        <f>Source!AM1067</f>
        <v>388.56</v>
      </c>
      <c r="I4618" s="41">
        <f>IF(Source!BB1067&lt;&gt; 0, Source!BB1067, 1)</f>
        <v>1.19</v>
      </c>
      <c r="J4618" s="42">
        <f>ROUND(H4618*I4618, 2)</f>
        <v>462.39</v>
      </c>
      <c r="K4618" s="41"/>
      <c r="L4618" s="42">
        <f>Source!Q1067</f>
        <v>462.39</v>
      </c>
    </row>
    <row r="4619" spans="1:83" ht="14.25" x14ac:dyDescent="0.2">
      <c r="A4619" s="38"/>
      <c r="B4619" s="38" t="s">
        <v>1226</v>
      </c>
      <c r="C4619" s="38" t="s">
        <v>1463</v>
      </c>
      <c r="D4619" s="39" t="s">
        <v>1220</v>
      </c>
      <c r="E4619" s="40">
        <f>Source!K1067*SmtRes!AT1589</f>
        <v>1</v>
      </c>
      <c r="F4619" s="40"/>
      <c r="G4619" s="40">
        <f>SmtRes!CX1589</f>
        <v>1</v>
      </c>
      <c r="H4619" s="42"/>
      <c r="I4619" s="41"/>
      <c r="J4619" s="42">
        <f>SmtRes!CZ1589</f>
        <v>477.98</v>
      </c>
      <c r="K4619" s="41"/>
      <c r="L4619" s="42">
        <f>SmtRes!DI1589</f>
        <v>477.98</v>
      </c>
      <c r="CE4619">
        <v>1</v>
      </c>
    </row>
    <row r="4620" spans="1:83" ht="14.25" x14ac:dyDescent="0.2">
      <c r="A4620" s="45"/>
      <c r="B4620" s="45"/>
      <c r="C4620" s="45" t="s">
        <v>1565</v>
      </c>
      <c r="D4620" s="46"/>
      <c r="E4620" s="47"/>
      <c r="F4620" s="47"/>
      <c r="G4620" s="47"/>
      <c r="H4620" s="48"/>
      <c r="I4620" s="49"/>
      <c r="J4620" s="48"/>
      <c r="K4620" s="49"/>
      <c r="L4620" s="48">
        <f>SUM(AR4618:AR4621)+SUM(AS4618:AS4621)+SUM(AT4618:AT4621)+SUM(AU4618:AU4621)+SUM(AV4618:AV4621)</f>
        <v>477.98</v>
      </c>
    </row>
    <row r="4621" spans="1:83" ht="15" x14ac:dyDescent="0.2">
      <c r="C4621" s="58" t="s">
        <v>1568</v>
      </c>
      <c r="D4621" s="58"/>
      <c r="E4621" s="58"/>
      <c r="F4621" s="58"/>
      <c r="G4621" s="58"/>
      <c r="H4621" s="58"/>
      <c r="I4621" s="59">
        <f>K4621/E4618</f>
        <v>940.37</v>
      </c>
      <c r="J4621" s="59"/>
      <c r="K4621" s="59">
        <f>L4618+L4619</f>
        <v>940.37</v>
      </c>
      <c r="L4621" s="59"/>
      <c r="AD4621">
        <f>ROUND((Source!AT1067/100)*((ROUND(ROUND(Source!AO1067,2)*Source!I1067, 2)+ROUND(ROUND(Source!AN1067,2)*Source!I1067, 2))), 2)</f>
        <v>0</v>
      </c>
      <c r="AE4621">
        <f>ROUND((Source!AU1067/100)*((ROUND(ROUND(Source!AO1067,2)*Source!I1067, 2)+ROUND(ROUND(Source!AN1067,2)*Source!I1067, 2))), 2)</f>
        <v>0</v>
      </c>
      <c r="AN4621" s="50">
        <f>L4618+L4619</f>
        <v>940.37</v>
      </c>
      <c r="AO4621" s="50">
        <f>L4618</f>
        <v>462.39</v>
      </c>
      <c r="AQ4621" t="s">
        <v>1569</v>
      </c>
      <c r="AR4621">
        <f>0</f>
        <v>0</v>
      </c>
      <c r="AT4621" s="50">
        <f>L4619</f>
        <v>477.98</v>
      </c>
      <c r="AV4621" t="s">
        <v>1569</v>
      </c>
      <c r="AW4621">
        <f>0</f>
        <v>0</v>
      </c>
      <c r="AZ4621">
        <f>Source!X1067</f>
        <v>0</v>
      </c>
      <c r="BA4621">
        <f>Source!Y1067</f>
        <v>0</v>
      </c>
      <c r="CD4621">
        <v>1</v>
      </c>
    </row>
    <row r="4624" spans="1:83" ht="14.25" customHeight="1" x14ac:dyDescent="0.2">
      <c r="A4624" s="60" t="s">
        <v>1959</v>
      </c>
      <c r="B4624" s="60"/>
      <c r="C4624" s="56" t="str">
        <f>IF(Source!AC12&lt;&gt;"", Source!AC12," ")</f>
        <v xml:space="preserve"> </v>
      </c>
      <c r="D4624" s="29"/>
      <c r="E4624" s="29"/>
      <c r="F4624" s="29"/>
      <c r="G4624" s="29"/>
      <c r="H4624" s="13" t="str">
        <f>IF(Source!AB12&lt;&gt;"", Source!AB12," ")</f>
        <v xml:space="preserve"> </v>
      </c>
      <c r="I4624" s="22"/>
      <c r="J4624" s="22"/>
      <c r="K4624" s="33"/>
      <c r="L4624" s="33"/>
    </row>
    <row r="4625" spans="1:12" ht="14.25" customHeight="1" x14ac:dyDescent="0.2">
      <c r="A4625" s="18"/>
      <c r="B4625" s="18"/>
      <c r="C4625" s="57" t="s">
        <v>1960</v>
      </c>
      <c r="D4625" s="57"/>
      <c r="E4625" s="57"/>
      <c r="F4625" s="57"/>
      <c r="G4625" s="57"/>
      <c r="H4625" s="22"/>
      <c r="I4625" s="22"/>
      <c r="J4625" s="22"/>
      <c r="K4625" s="33"/>
      <c r="L4625" s="33"/>
    </row>
    <row r="4626" spans="1:12" ht="14.25" customHeight="1" x14ac:dyDescent="0.2">
      <c r="A4626" s="18"/>
      <c r="B4626" s="18"/>
      <c r="C4626" s="18"/>
      <c r="D4626" s="18"/>
      <c r="E4626" s="18"/>
      <c r="F4626" s="18"/>
      <c r="G4626" s="18"/>
      <c r="H4626" s="22"/>
      <c r="I4626" s="22"/>
      <c r="J4626" s="22"/>
      <c r="K4626" s="33"/>
      <c r="L4626" s="33"/>
    </row>
    <row r="4627" spans="1:12" ht="14.25" customHeight="1" x14ac:dyDescent="0.2">
      <c r="A4627" s="60" t="s">
        <v>1961</v>
      </c>
      <c r="B4627" s="60"/>
      <c r="C4627" s="56" t="str">
        <f>IF(Source!AE12&lt;&gt;"", Source!AE12," ")</f>
        <v xml:space="preserve"> </v>
      </c>
      <c r="D4627" s="29"/>
      <c r="E4627" s="29"/>
      <c r="F4627" s="29"/>
      <c r="G4627" s="29"/>
      <c r="H4627" s="13" t="str">
        <f>IF(Source!AD12&lt;&gt;"", Source!AD12," ")</f>
        <v xml:space="preserve"> </v>
      </c>
      <c r="I4627" s="22"/>
      <c r="J4627" s="22"/>
      <c r="K4627" s="33"/>
      <c r="L4627" s="33"/>
    </row>
    <row r="4628" spans="1:12" ht="14.25" customHeight="1" x14ac:dyDescent="0.2">
      <c r="A4628" s="18"/>
      <c r="B4628" s="18"/>
      <c r="C4628" s="57" t="s">
        <v>1960</v>
      </c>
      <c r="D4628" s="57"/>
      <c r="E4628" s="57"/>
      <c r="F4628" s="57"/>
      <c r="G4628" s="57"/>
      <c r="H4628" s="22"/>
      <c r="I4628" s="22"/>
      <c r="J4628" s="22"/>
      <c r="K4628" s="33"/>
      <c r="L4628" s="33"/>
    </row>
  </sheetData>
  <mergeCells count="853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C34:L3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5:L45"/>
    <mergeCell ref="C59:H59"/>
    <mergeCell ref="I59:J59"/>
    <mergeCell ref="K59:L59"/>
    <mergeCell ref="C73:H73"/>
    <mergeCell ref="I73:J73"/>
    <mergeCell ref="K73:L73"/>
    <mergeCell ref="A38:A42"/>
    <mergeCell ref="B38:B42"/>
    <mergeCell ref="C38:C42"/>
    <mergeCell ref="D38:D42"/>
    <mergeCell ref="E38:G41"/>
    <mergeCell ref="H38:L41"/>
    <mergeCell ref="C116:H116"/>
    <mergeCell ref="I116:J116"/>
    <mergeCell ref="K116:L116"/>
    <mergeCell ref="C131:H131"/>
    <mergeCell ref="I131:J131"/>
    <mergeCell ref="K131:L131"/>
    <mergeCell ref="C88:H88"/>
    <mergeCell ref="I88:J88"/>
    <mergeCell ref="K88:L88"/>
    <mergeCell ref="C102:H102"/>
    <mergeCell ref="I102:J102"/>
    <mergeCell ref="K102:L102"/>
    <mergeCell ref="C200:H200"/>
    <mergeCell ref="I200:J200"/>
    <mergeCell ref="K200:L200"/>
    <mergeCell ref="C219:H219"/>
    <mergeCell ref="I219:J219"/>
    <mergeCell ref="K219:L219"/>
    <mergeCell ref="C157:H157"/>
    <mergeCell ref="I157:J157"/>
    <mergeCell ref="K157:L157"/>
    <mergeCell ref="C178:H178"/>
    <mergeCell ref="I178:J178"/>
    <mergeCell ref="K178:L178"/>
    <mergeCell ref="C288:H288"/>
    <mergeCell ref="I288:J288"/>
    <mergeCell ref="K288:L288"/>
    <mergeCell ref="C307:H307"/>
    <mergeCell ref="I307:J307"/>
    <mergeCell ref="K307:L307"/>
    <mergeCell ref="C245:H245"/>
    <mergeCell ref="I245:J245"/>
    <mergeCell ref="K245:L245"/>
    <mergeCell ref="C266:H266"/>
    <mergeCell ref="I266:J266"/>
    <mergeCell ref="K266:L266"/>
    <mergeCell ref="C369:H369"/>
    <mergeCell ref="I369:J369"/>
    <mergeCell ref="K369:L369"/>
    <mergeCell ref="C387:H387"/>
    <mergeCell ref="I387:J387"/>
    <mergeCell ref="K387:L387"/>
    <mergeCell ref="C330:H330"/>
    <mergeCell ref="I330:J330"/>
    <mergeCell ref="K330:L330"/>
    <mergeCell ref="C350:H350"/>
    <mergeCell ref="I350:J350"/>
    <mergeCell ref="K350:L350"/>
    <mergeCell ref="C452:H452"/>
    <mergeCell ref="I452:J452"/>
    <mergeCell ref="K452:L452"/>
    <mergeCell ref="C476:H476"/>
    <mergeCell ref="I476:J476"/>
    <mergeCell ref="K476:L476"/>
    <mergeCell ref="C410:H410"/>
    <mergeCell ref="I410:J410"/>
    <mergeCell ref="K410:L410"/>
    <mergeCell ref="C436:H436"/>
    <mergeCell ref="I436:J436"/>
    <mergeCell ref="K436:L436"/>
    <mergeCell ref="C535:H535"/>
    <mergeCell ref="I535:J535"/>
    <mergeCell ref="K535:L535"/>
    <mergeCell ref="C559:H559"/>
    <mergeCell ref="I559:J559"/>
    <mergeCell ref="K559:L559"/>
    <mergeCell ref="C488:H488"/>
    <mergeCell ref="I488:J488"/>
    <mergeCell ref="K488:L488"/>
    <mergeCell ref="C514:H514"/>
    <mergeCell ref="I514:J514"/>
    <mergeCell ref="K514:L514"/>
    <mergeCell ref="C606:H606"/>
    <mergeCell ref="I606:J606"/>
    <mergeCell ref="K606:L606"/>
    <mergeCell ref="C619:H619"/>
    <mergeCell ref="I619:J619"/>
    <mergeCell ref="K619:L619"/>
    <mergeCell ref="C578:H578"/>
    <mergeCell ref="I578:J578"/>
    <mergeCell ref="K578:L578"/>
    <mergeCell ref="A580:L580"/>
    <mergeCell ref="C593:H593"/>
    <mergeCell ref="I593:J593"/>
    <mergeCell ref="K593:L593"/>
    <mergeCell ref="C658:H658"/>
    <mergeCell ref="I658:J658"/>
    <mergeCell ref="K658:L658"/>
    <mergeCell ref="A660:L660"/>
    <mergeCell ref="C662:H662"/>
    <mergeCell ref="I662:J662"/>
    <mergeCell ref="K662:L662"/>
    <mergeCell ref="C632:H632"/>
    <mergeCell ref="I632:J632"/>
    <mergeCell ref="K632:L632"/>
    <mergeCell ref="C645:H645"/>
    <mergeCell ref="I645:J645"/>
    <mergeCell ref="K645:L645"/>
    <mergeCell ref="C668:H668"/>
    <mergeCell ref="I668:J668"/>
    <mergeCell ref="K668:L668"/>
    <mergeCell ref="A670:L670"/>
    <mergeCell ref="C686:H686"/>
    <mergeCell ref="I686:J686"/>
    <mergeCell ref="K686:L686"/>
    <mergeCell ref="C664:H664"/>
    <mergeCell ref="I664:J664"/>
    <mergeCell ref="K664:L664"/>
    <mergeCell ref="C666:H666"/>
    <mergeCell ref="I666:J666"/>
    <mergeCell ref="K666:L666"/>
    <mergeCell ref="C728:H728"/>
    <mergeCell ref="I728:J728"/>
    <mergeCell ref="K728:L728"/>
    <mergeCell ref="C740:H740"/>
    <mergeCell ref="I740:J740"/>
    <mergeCell ref="K740:L740"/>
    <mergeCell ref="C702:H702"/>
    <mergeCell ref="I702:J702"/>
    <mergeCell ref="K702:L702"/>
    <mergeCell ref="A704:L704"/>
    <mergeCell ref="C716:H716"/>
    <mergeCell ref="I716:J716"/>
    <mergeCell ref="K716:L716"/>
    <mergeCell ref="C801:H801"/>
    <mergeCell ref="I801:J801"/>
    <mergeCell ref="K801:L801"/>
    <mergeCell ref="C818:H818"/>
    <mergeCell ref="I818:J818"/>
    <mergeCell ref="K818:L818"/>
    <mergeCell ref="C759:H759"/>
    <mergeCell ref="I759:J759"/>
    <mergeCell ref="K759:L759"/>
    <mergeCell ref="C780:H780"/>
    <mergeCell ref="I780:J780"/>
    <mergeCell ref="K780:L780"/>
    <mergeCell ref="C878:H878"/>
    <mergeCell ref="I878:J878"/>
    <mergeCell ref="K878:L878"/>
    <mergeCell ref="C898:H898"/>
    <mergeCell ref="I898:J898"/>
    <mergeCell ref="K898:L898"/>
    <mergeCell ref="C837:H837"/>
    <mergeCell ref="I837:J837"/>
    <mergeCell ref="K837:L837"/>
    <mergeCell ref="C856:H856"/>
    <mergeCell ref="I856:J856"/>
    <mergeCell ref="K856:L856"/>
    <mergeCell ref="C942:H942"/>
    <mergeCell ref="I942:J942"/>
    <mergeCell ref="K942:L942"/>
    <mergeCell ref="C944:H944"/>
    <mergeCell ref="I944:J944"/>
    <mergeCell ref="K944:L944"/>
    <mergeCell ref="C920:H920"/>
    <mergeCell ref="I920:J920"/>
    <mergeCell ref="K920:L920"/>
    <mergeCell ref="C940:H940"/>
    <mergeCell ref="I940:J940"/>
    <mergeCell ref="K940:L940"/>
    <mergeCell ref="C950:H950"/>
    <mergeCell ref="I950:J950"/>
    <mergeCell ref="K950:L950"/>
    <mergeCell ref="A952:L952"/>
    <mergeCell ref="C966:H966"/>
    <mergeCell ref="I966:J966"/>
    <mergeCell ref="K966:L966"/>
    <mergeCell ref="C946:H946"/>
    <mergeCell ref="I946:J946"/>
    <mergeCell ref="K946:L946"/>
    <mergeCell ref="C948:H948"/>
    <mergeCell ref="I948:J948"/>
    <mergeCell ref="K948:L948"/>
    <mergeCell ref="C1012:H1012"/>
    <mergeCell ref="I1012:J1012"/>
    <mergeCell ref="K1012:L1012"/>
    <mergeCell ref="C1028:H1028"/>
    <mergeCell ref="I1028:J1028"/>
    <mergeCell ref="K1028:L1028"/>
    <mergeCell ref="C982:H982"/>
    <mergeCell ref="I982:J982"/>
    <mergeCell ref="K982:L982"/>
    <mergeCell ref="C998:H998"/>
    <mergeCell ref="I998:J998"/>
    <mergeCell ref="K998:L998"/>
    <mergeCell ref="A1062:L1062"/>
    <mergeCell ref="C1090:H1090"/>
    <mergeCell ref="I1090:J1090"/>
    <mergeCell ref="K1090:L1090"/>
    <mergeCell ref="C1117:H1117"/>
    <mergeCell ref="I1117:J1117"/>
    <mergeCell ref="K1117:L1117"/>
    <mergeCell ref="C1044:H1044"/>
    <mergeCell ref="I1044:J1044"/>
    <mergeCell ref="K1044:L1044"/>
    <mergeCell ref="C1060:H1060"/>
    <mergeCell ref="I1060:J1060"/>
    <mergeCell ref="K1060:L1060"/>
    <mergeCell ref="C1205:H1205"/>
    <mergeCell ref="I1205:J1205"/>
    <mergeCell ref="K1205:L1205"/>
    <mergeCell ref="C1234:H1234"/>
    <mergeCell ref="I1234:J1234"/>
    <mergeCell ref="K1234:L1234"/>
    <mergeCell ref="C1147:H1147"/>
    <mergeCell ref="I1147:J1147"/>
    <mergeCell ref="K1147:L1147"/>
    <mergeCell ref="C1177:H1177"/>
    <mergeCell ref="I1177:J1177"/>
    <mergeCell ref="K1177:L1177"/>
    <mergeCell ref="C1321:H1321"/>
    <mergeCell ref="I1321:J1321"/>
    <mergeCell ref="K1321:L1321"/>
    <mergeCell ref="C1354:H1354"/>
    <mergeCell ref="I1354:J1354"/>
    <mergeCell ref="K1354:L1354"/>
    <mergeCell ref="C1263:H1263"/>
    <mergeCell ref="I1263:J1263"/>
    <mergeCell ref="K1263:L1263"/>
    <mergeCell ref="C1292:H1292"/>
    <mergeCell ref="I1292:J1292"/>
    <mergeCell ref="K1292:L1292"/>
    <mergeCell ref="C1447:H1447"/>
    <mergeCell ref="I1447:J1447"/>
    <mergeCell ref="K1447:L1447"/>
    <mergeCell ref="C1477:H1477"/>
    <mergeCell ref="I1477:J1477"/>
    <mergeCell ref="K1477:L1477"/>
    <mergeCell ref="C1387:H1387"/>
    <mergeCell ref="I1387:J1387"/>
    <mergeCell ref="K1387:L1387"/>
    <mergeCell ref="C1417:H1417"/>
    <mergeCell ref="I1417:J1417"/>
    <mergeCell ref="K1417:L1417"/>
    <mergeCell ref="C1568:H1568"/>
    <mergeCell ref="I1568:J1568"/>
    <mergeCell ref="K1568:L1568"/>
    <mergeCell ref="C1601:H1601"/>
    <mergeCell ref="I1601:J1601"/>
    <mergeCell ref="K1601:L1601"/>
    <mergeCell ref="C1506:H1506"/>
    <mergeCell ref="I1506:J1506"/>
    <mergeCell ref="K1506:L1506"/>
    <mergeCell ref="C1535:H1535"/>
    <mergeCell ref="I1535:J1535"/>
    <mergeCell ref="K1535:L1535"/>
    <mergeCell ref="C1691:H1691"/>
    <mergeCell ref="I1691:J1691"/>
    <mergeCell ref="K1691:L1691"/>
    <mergeCell ref="A1693:L1693"/>
    <mergeCell ref="C1718:H1718"/>
    <mergeCell ref="I1718:J1718"/>
    <mergeCell ref="K1718:L1718"/>
    <mergeCell ref="C1631:H1631"/>
    <mergeCell ref="I1631:J1631"/>
    <mergeCell ref="K1631:L1631"/>
    <mergeCell ref="C1661:H1661"/>
    <mergeCell ref="I1661:J1661"/>
    <mergeCell ref="K1661:L1661"/>
    <mergeCell ref="C1801:H1801"/>
    <mergeCell ref="I1801:J1801"/>
    <mergeCell ref="K1801:L1801"/>
    <mergeCell ref="C1826:H1826"/>
    <mergeCell ref="I1826:J1826"/>
    <mergeCell ref="K1826:L1826"/>
    <mergeCell ref="C1743:H1743"/>
    <mergeCell ref="I1743:J1743"/>
    <mergeCell ref="K1743:L1743"/>
    <mergeCell ref="C1772:H1772"/>
    <mergeCell ref="I1772:J1772"/>
    <mergeCell ref="K1772:L1772"/>
    <mergeCell ref="C1909:H1909"/>
    <mergeCell ref="I1909:J1909"/>
    <mergeCell ref="K1909:L1909"/>
    <mergeCell ref="C1936:H1936"/>
    <mergeCell ref="I1936:J1936"/>
    <mergeCell ref="K1936:L1936"/>
    <mergeCell ref="C1851:H1851"/>
    <mergeCell ref="I1851:J1851"/>
    <mergeCell ref="K1851:L1851"/>
    <mergeCell ref="C1880:H1880"/>
    <mergeCell ref="I1880:J1880"/>
    <mergeCell ref="K1880:L1880"/>
    <mergeCell ref="C2028:H2028"/>
    <mergeCell ref="I2028:J2028"/>
    <mergeCell ref="K2028:L2028"/>
    <mergeCell ref="C2055:H2055"/>
    <mergeCell ref="I2055:J2055"/>
    <mergeCell ref="K2055:L2055"/>
    <mergeCell ref="C1966:H1966"/>
    <mergeCell ref="I1966:J1966"/>
    <mergeCell ref="K1966:L1966"/>
    <mergeCell ref="C1997:H1997"/>
    <mergeCell ref="I1997:J1997"/>
    <mergeCell ref="K1997:L1997"/>
    <mergeCell ref="C2148:H2148"/>
    <mergeCell ref="I2148:J2148"/>
    <mergeCell ref="K2148:L2148"/>
    <mergeCell ref="C2175:H2175"/>
    <mergeCell ref="I2175:J2175"/>
    <mergeCell ref="K2175:L2175"/>
    <mergeCell ref="C2086:H2086"/>
    <mergeCell ref="I2086:J2086"/>
    <mergeCell ref="K2086:L2086"/>
    <mergeCell ref="C2117:H2117"/>
    <mergeCell ref="I2117:J2117"/>
    <mergeCell ref="K2117:L2117"/>
    <mergeCell ref="C2264:H2264"/>
    <mergeCell ref="I2264:J2264"/>
    <mergeCell ref="K2264:L2264"/>
    <mergeCell ref="C2291:H2291"/>
    <mergeCell ref="I2291:J2291"/>
    <mergeCell ref="K2291:L2291"/>
    <mergeCell ref="C2202:H2202"/>
    <mergeCell ref="I2202:J2202"/>
    <mergeCell ref="K2202:L2202"/>
    <mergeCell ref="C2233:H2233"/>
    <mergeCell ref="I2233:J2233"/>
    <mergeCell ref="K2233:L2233"/>
    <mergeCell ref="C2380:H2380"/>
    <mergeCell ref="I2380:J2380"/>
    <mergeCell ref="K2380:L2380"/>
    <mergeCell ref="A2382:L2382"/>
    <mergeCell ref="C2411:H2411"/>
    <mergeCell ref="I2411:J2411"/>
    <mergeCell ref="K2411:L2411"/>
    <mergeCell ref="C2318:H2318"/>
    <mergeCell ref="I2318:J2318"/>
    <mergeCell ref="K2318:L2318"/>
    <mergeCell ref="C2349:H2349"/>
    <mergeCell ref="I2349:J2349"/>
    <mergeCell ref="K2349:L2349"/>
    <mergeCell ref="C2499:H2499"/>
    <mergeCell ref="I2499:J2499"/>
    <mergeCell ref="K2499:L2499"/>
    <mergeCell ref="C2529:H2529"/>
    <mergeCell ref="I2529:J2529"/>
    <mergeCell ref="K2529:L2529"/>
    <mergeCell ref="C2441:H2441"/>
    <mergeCell ref="I2441:J2441"/>
    <mergeCell ref="K2441:L2441"/>
    <mergeCell ref="C2471:H2471"/>
    <mergeCell ref="I2471:J2471"/>
    <mergeCell ref="K2471:L2471"/>
    <mergeCell ref="C2618:H2618"/>
    <mergeCell ref="I2618:J2618"/>
    <mergeCell ref="K2618:L2618"/>
    <mergeCell ref="C2648:H2648"/>
    <mergeCell ref="I2648:J2648"/>
    <mergeCell ref="K2648:L2648"/>
    <mergeCell ref="C2559:H2559"/>
    <mergeCell ref="I2559:J2559"/>
    <mergeCell ref="K2559:L2559"/>
    <mergeCell ref="C2588:H2588"/>
    <mergeCell ref="I2588:J2588"/>
    <mergeCell ref="K2588:L2588"/>
    <mergeCell ref="C2737:H2737"/>
    <mergeCell ref="I2737:J2737"/>
    <mergeCell ref="K2737:L2737"/>
    <mergeCell ref="C2766:H2766"/>
    <mergeCell ref="I2766:J2766"/>
    <mergeCell ref="K2766:L2766"/>
    <mergeCell ref="C2677:H2677"/>
    <mergeCell ref="I2677:J2677"/>
    <mergeCell ref="K2677:L2677"/>
    <mergeCell ref="C2707:H2707"/>
    <mergeCell ref="I2707:J2707"/>
    <mergeCell ref="K2707:L2707"/>
    <mergeCell ref="C2855:H2855"/>
    <mergeCell ref="I2855:J2855"/>
    <mergeCell ref="K2855:L2855"/>
    <mergeCell ref="C2885:H2885"/>
    <mergeCell ref="I2885:J2885"/>
    <mergeCell ref="K2885:L2885"/>
    <mergeCell ref="C2796:H2796"/>
    <mergeCell ref="I2796:J2796"/>
    <mergeCell ref="K2796:L2796"/>
    <mergeCell ref="C2826:H2826"/>
    <mergeCell ref="I2826:J2826"/>
    <mergeCell ref="K2826:L2826"/>
    <mergeCell ref="C2978:H2978"/>
    <mergeCell ref="I2978:J2978"/>
    <mergeCell ref="K2978:L2978"/>
    <mergeCell ref="C3009:H3009"/>
    <mergeCell ref="I3009:J3009"/>
    <mergeCell ref="K3009:L3009"/>
    <mergeCell ref="C2915:H2915"/>
    <mergeCell ref="I2915:J2915"/>
    <mergeCell ref="K2915:L2915"/>
    <mergeCell ref="A2917:L2917"/>
    <mergeCell ref="C2947:H2947"/>
    <mergeCell ref="I2947:J2947"/>
    <mergeCell ref="K2947:L2947"/>
    <mergeCell ref="C3017:H3017"/>
    <mergeCell ref="I3017:J3017"/>
    <mergeCell ref="K3017:L3017"/>
    <mergeCell ref="C3019:H3019"/>
    <mergeCell ref="I3019:J3019"/>
    <mergeCell ref="K3019:L3019"/>
    <mergeCell ref="A3011:L3011"/>
    <mergeCell ref="C3013:H3013"/>
    <mergeCell ref="I3013:J3013"/>
    <mergeCell ref="K3013:L3013"/>
    <mergeCell ref="C3015:H3015"/>
    <mergeCell ref="I3015:J3015"/>
    <mergeCell ref="K3015:L3015"/>
    <mergeCell ref="C3025:H3025"/>
    <mergeCell ref="I3025:J3025"/>
    <mergeCell ref="K3025:L3025"/>
    <mergeCell ref="C3027:H3027"/>
    <mergeCell ref="I3027:J3027"/>
    <mergeCell ref="K3027:L3027"/>
    <mergeCell ref="C3021:H3021"/>
    <mergeCell ref="I3021:J3021"/>
    <mergeCell ref="K3021:L3021"/>
    <mergeCell ref="C3023:H3023"/>
    <mergeCell ref="I3023:J3023"/>
    <mergeCell ref="K3023:L3023"/>
    <mergeCell ref="C3033:H3033"/>
    <mergeCell ref="I3033:J3033"/>
    <mergeCell ref="K3033:L3033"/>
    <mergeCell ref="C3035:H3035"/>
    <mergeCell ref="I3035:J3035"/>
    <mergeCell ref="K3035:L3035"/>
    <mergeCell ref="C3029:H3029"/>
    <mergeCell ref="I3029:J3029"/>
    <mergeCell ref="K3029:L3029"/>
    <mergeCell ref="C3031:H3031"/>
    <mergeCell ref="I3031:J3031"/>
    <mergeCell ref="K3031:L3031"/>
    <mergeCell ref="C3041:H3041"/>
    <mergeCell ref="I3041:J3041"/>
    <mergeCell ref="K3041:L3041"/>
    <mergeCell ref="C3043:H3043"/>
    <mergeCell ref="I3043:J3043"/>
    <mergeCell ref="K3043:L3043"/>
    <mergeCell ref="C3037:H3037"/>
    <mergeCell ref="I3037:J3037"/>
    <mergeCell ref="K3037:L3037"/>
    <mergeCell ref="C3039:H3039"/>
    <mergeCell ref="I3039:J3039"/>
    <mergeCell ref="K3039:L3039"/>
    <mergeCell ref="C3049:H3049"/>
    <mergeCell ref="I3049:J3049"/>
    <mergeCell ref="K3049:L3049"/>
    <mergeCell ref="C3051:H3051"/>
    <mergeCell ref="I3051:J3051"/>
    <mergeCell ref="K3051:L3051"/>
    <mergeCell ref="C3045:H3045"/>
    <mergeCell ref="I3045:J3045"/>
    <mergeCell ref="K3045:L3045"/>
    <mergeCell ref="C3047:H3047"/>
    <mergeCell ref="I3047:J3047"/>
    <mergeCell ref="K3047:L3047"/>
    <mergeCell ref="C3057:H3057"/>
    <mergeCell ref="I3057:J3057"/>
    <mergeCell ref="K3057:L3057"/>
    <mergeCell ref="C3059:H3059"/>
    <mergeCell ref="I3059:J3059"/>
    <mergeCell ref="K3059:L3059"/>
    <mergeCell ref="C3053:H3053"/>
    <mergeCell ref="I3053:J3053"/>
    <mergeCell ref="K3053:L3053"/>
    <mergeCell ref="C3055:H3055"/>
    <mergeCell ref="I3055:J3055"/>
    <mergeCell ref="K3055:L3055"/>
    <mergeCell ref="C3065:H3065"/>
    <mergeCell ref="I3065:J3065"/>
    <mergeCell ref="K3065:L3065"/>
    <mergeCell ref="A3067:L3067"/>
    <mergeCell ref="C3083:H3083"/>
    <mergeCell ref="I3083:J3083"/>
    <mergeCell ref="K3083:L3083"/>
    <mergeCell ref="C3061:H3061"/>
    <mergeCell ref="I3061:J3061"/>
    <mergeCell ref="K3061:L3061"/>
    <mergeCell ref="C3063:H3063"/>
    <mergeCell ref="I3063:J3063"/>
    <mergeCell ref="K3063:L3063"/>
    <mergeCell ref="C3133:H3133"/>
    <mergeCell ref="I3133:J3133"/>
    <mergeCell ref="K3133:L3133"/>
    <mergeCell ref="C3149:H3149"/>
    <mergeCell ref="I3149:J3149"/>
    <mergeCell ref="K3149:L3149"/>
    <mergeCell ref="C3098:H3098"/>
    <mergeCell ref="I3098:J3098"/>
    <mergeCell ref="K3098:L3098"/>
    <mergeCell ref="C3116:H3116"/>
    <mergeCell ref="I3116:J3116"/>
    <mergeCell ref="K3116:L3116"/>
    <mergeCell ref="C3187:H3187"/>
    <mergeCell ref="I3187:J3187"/>
    <mergeCell ref="K3187:L3187"/>
    <mergeCell ref="C3195:H3195"/>
    <mergeCell ref="I3195:J3195"/>
    <mergeCell ref="K3195:L3195"/>
    <mergeCell ref="C3164:H3164"/>
    <mergeCell ref="I3164:J3164"/>
    <mergeCell ref="K3164:L3164"/>
    <mergeCell ref="A3166:L3166"/>
    <mergeCell ref="C3174:H3174"/>
    <mergeCell ref="I3174:J3174"/>
    <mergeCell ref="K3174:L3174"/>
    <mergeCell ref="C3234:H3234"/>
    <mergeCell ref="I3234:J3234"/>
    <mergeCell ref="K3234:L3234"/>
    <mergeCell ref="C3246:H3246"/>
    <mergeCell ref="I3246:J3246"/>
    <mergeCell ref="K3246:L3246"/>
    <mergeCell ref="C3206:H3206"/>
    <mergeCell ref="I3206:J3206"/>
    <mergeCell ref="K3206:L3206"/>
    <mergeCell ref="A3208:L3208"/>
    <mergeCell ref="C3221:H3221"/>
    <mergeCell ref="I3221:J3221"/>
    <mergeCell ref="K3221:L3221"/>
    <mergeCell ref="C3284:H3284"/>
    <mergeCell ref="I3284:J3284"/>
    <mergeCell ref="K3284:L3284"/>
    <mergeCell ref="C3307:H3307"/>
    <mergeCell ref="I3307:J3307"/>
    <mergeCell ref="K3307:L3307"/>
    <mergeCell ref="C3259:H3259"/>
    <mergeCell ref="I3259:J3259"/>
    <mergeCell ref="K3259:L3259"/>
    <mergeCell ref="C3272:H3272"/>
    <mergeCell ref="I3272:J3272"/>
    <mergeCell ref="K3272:L3272"/>
    <mergeCell ref="C3376:H3376"/>
    <mergeCell ref="I3376:J3376"/>
    <mergeCell ref="K3376:L3376"/>
    <mergeCell ref="C3399:H3399"/>
    <mergeCell ref="I3399:J3399"/>
    <mergeCell ref="K3399:L3399"/>
    <mergeCell ref="C3330:H3330"/>
    <mergeCell ref="I3330:J3330"/>
    <mergeCell ref="K3330:L3330"/>
    <mergeCell ref="C3353:H3353"/>
    <mergeCell ref="I3353:J3353"/>
    <mergeCell ref="K3353:L3353"/>
    <mergeCell ref="C3468:H3468"/>
    <mergeCell ref="I3468:J3468"/>
    <mergeCell ref="K3468:L3468"/>
    <mergeCell ref="C3490:H3490"/>
    <mergeCell ref="I3490:J3490"/>
    <mergeCell ref="K3490:L3490"/>
    <mergeCell ref="C3422:H3422"/>
    <mergeCell ref="I3422:J3422"/>
    <mergeCell ref="K3422:L3422"/>
    <mergeCell ref="C3445:H3445"/>
    <mergeCell ref="I3445:J3445"/>
    <mergeCell ref="K3445:L3445"/>
    <mergeCell ref="C3556:H3556"/>
    <mergeCell ref="I3556:J3556"/>
    <mergeCell ref="K3556:L3556"/>
    <mergeCell ref="C3576:H3576"/>
    <mergeCell ref="I3576:J3576"/>
    <mergeCell ref="K3576:L3576"/>
    <mergeCell ref="C3512:H3512"/>
    <mergeCell ref="I3512:J3512"/>
    <mergeCell ref="K3512:L3512"/>
    <mergeCell ref="C3534:H3534"/>
    <mergeCell ref="I3534:J3534"/>
    <mergeCell ref="K3534:L3534"/>
    <mergeCell ref="C3624:H3624"/>
    <mergeCell ref="I3624:J3624"/>
    <mergeCell ref="K3624:L3624"/>
    <mergeCell ref="C3646:H3646"/>
    <mergeCell ref="I3646:J3646"/>
    <mergeCell ref="K3646:L3646"/>
    <mergeCell ref="C3596:H3596"/>
    <mergeCell ref="I3596:J3596"/>
    <mergeCell ref="K3596:L3596"/>
    <mergeCell ref="C3615:H3615"/>
    <mergeCell ref="I3615:J3615"/>
    <mergeCell ref="K3615:L3615"/>
    <mergeCell ref="A3689:L3689"/>
    <mergeCell ref="C3705:H3705"/>
    <mergeCell ref="I3705:J3705"/>
    <mergeCell ref="K3705:L3705"/>
    <mergeCell ref="C3719:H3719"/>
    <mergeCell ref="I3719:J3719"/>
    <mergeCell ref="K3719:L3719"/>
    <mergeCell ref="C3666:H3666"/>
    <mergeCell ref="I3666:J3666"/>
    <mergeCell ref="K3666:L3666"/>
    <mergeCell ref="C3687:H3687"/>
    <mergeCell ref="I3687:J3687"/>
    <mergeCell ref="K3687:L3687"/>
    <mergeCell ref="C3763:H3763"/>
    <mergeCell ref="I3763:J3763"/>
    <mergeCell ref="K3763:L3763"/>
    <mergeCell ref="C3776:H3776"/>
    <mergeCell ref="I3776:J3776"/>
    <mergeCell ref="K3776:L3776"/>
    <mergeCell ref="C3736:H3736"/>
    <mergeCell ref="I3736:J3736"/>
    <mergeCell ref="K3736:L3736"/>
    <mergeCell ref="A3738:L3738"/>
    <mergeCell ref="C3751:H3751"/>
    <mergeCell ref="I3751:J3751"/>
    <mergeCell ref="K3751:L3751"/>
    <mergeCell ref="C3821:H3821"/>
    <mergeCell ref="I3821:J3821"/>
    <mergeCell ref="K3821:L3821"/>
    <mergeCell ref="C3823:H3823"/>
    <mergeCell ref="I3823:J3823"/>
    <mergeCell ref="K3823:L3823"/>
    <mergeCell ref="C3788:H3788"/>
    <mergeCell ref="I3788:J3788"/>
    <mergeCell ref="K3788:L3788"/>
    <mergeCell ref="C3805:H3805"/>
    <mergeCell ref="I3805:J3805"/>
    <mergeCell ref="K3805:L3805"/>
    <mergeCell ref="C3829:H3829"/>
    <mergeCell ref="I3829:J3829"/>
    <mergeCell ref="K3829:L3829"/>
    <mergeCell ref="C3849:H3849"/>
    <mergeCell ref="I3849:J3849"/>
    <mergeCell ref="K3849:L3849"/>
    <mergeCell ref="C3825:H3825"/>
    <mergeCell ref="I3825:J3825"/>
    <mergeCell ref="K3825:L3825"/>
    <mergeCell ref="C3827:H3827"/>
    <mergeCell ref="I3827:J3827"/>
    <mergeCell ref="K3827:L3827"/>
    <mergeCell ref="C3912:H3912"/>
    <mergeCell ref="I3912:J3912"/>
    <mergeCell ref="K3912:L3912"/>
    <mergeCell ref="C3933:H3933"/>
    <mergeCell ref="I3933:J3933"/>
    <mergeCell ref="K3933:L3933"/>
    <mergeCell ref="A3851:L3851"/>
    <mergeCell ref="C3871:H3871"/>
    <mergeCell ref="I3871:J3871"/>
    <mergeCell ref="K3871:L3871"/>
    <mergeCell ref="C3890:H3890"/>
    <mergeCell ref="I3890:J3890"/>
    <mergeCell ref="K3890:L3890"/>
    <mergeCell ref="C4009:H4009"/>
    <mergeCell ref="I4009:J4009"/>
    <mergeCell ref="K4009:L4009"/>
    <mergeCell ref="C4033:H4033"/>
    <mergeCell ref="I4033:J4033"/>
    <mergeCell ref="K4033:L4033"/>
    <mergeCell ref="A3935:L3935"/>
    <mergeCell ref="C3960:H3960"/>
    <mergeCell ref="I3960:J3960"/>
    <mergeCell ref="K3960:L3960"/>
    <mergeCell ref="C3984:H3984"/>
    <mergeCell ref="I3984:J3984"/>
    <mergeCell ref="K3984:L3984"/>
    <mergeCell ref="C4101:H4101"/>
    <mergeCell ref="I4101:J4101"/>
    <mergeCell ref="K4101:L4101"/>
    <mergeCell ref="C4123:H4123"/>
    <mergeCell ref="I4123:J4123"/>
    <mergeCell ref="K4123:L4123"/>
    <mergeCell ref="C4056:H4056"/>
    <mergeCell ref="I4056:J4056"/>
    <mergeCell ref="K4056:L4056"/>
    <mergeCell ref="C4078:H4078"/>
    <mergeCell ref="I4078:J4078"/>
    <mergeCell ref="K4078:L4078"/>
    <mergeCell ref="C4198:H4198"/>
    <mergeCell ref="I4198:J4198"/>
    <mergeCell ref="K4198:L4198"/>
    <mergeCell ref="C4221:H4221"/>
    <mergeCell ref="I4221:J4221"/>
    <mergeCell ref="K4221:L4221"/>
    <mergeCell ref="C4149:H4149"/>
    <mergeCell ref="I4149:J4149"/>
    <mergeCell ref="K4149:L4149"/>
    <mergeCell ref="C4174:H4174"/>
    <mergeCell ref="I4174:J4174"/>
    <mergeCell ref="K4174:L4174"/>
    <mergeCell ref="C4279:H4279"/>
    <mergeCell ref="I4279:J4279"/>
    <mergeCell ref="K4279:L4279"/>
    <mergeCell ref="C4297:H4297"/>
    <mergeCell ref="I4297:J4297"/>
    <mergeCell ref="K4297:L4297"/>
    <mergeCell ref="A4223:L4223"/>
    <mergeCell ref="C4242:H4242"/>
    <mergeCell ref="I4242:J4242"/>
    <mergeCell ref="K4242:L4242"/>
    <mergeCell ref="C4260:H4260"/>
    <mergeCell ref="I4260:J4260"/>
    <mergeCell ref="K4260:L4260"/>
    <mergeCell ref="C4347:H4347"/>
    <mergeCell ref="I4347:J4347"/>
    <mergeCell ref="K4347:L4347"/>
    <mergeCell ref="C4363:H4363"/>
    <mergeCell ref="I4363:J4363"/>
    <mergeCell ref="K4363:L4363"/>
    <mergeCell ref="C4314:H4314"/>
    <mergeCell ref="I4314:J4314"/>
    <mergeCell ref="K4314:L4314"/>
    <mergeCell ref="C4330:H4330"/>
    <mergeCell ref="I4330:J4330"/>
    <mergeCell ref="K4330:L4330"/>
    <mergeCell ref="C4371:H4371"/>
    <mergeCell ref="I4371:J4371"/>
    <mergeCell ref="K4371:L4371"/>
    <mergeCell ref="C4373:H4373"/>
    <mergeCell ref="I4373:J4373"/>
    <mergeCell ref="K4373:L4373"/>
    <mergeCell ref="A4365:L4365"/>
    <mergeCell ref="C4367:H4367"/>
    <mergeCell ref="I4367:J4367"/>
    <mergeCell ref="K4367:L4367"/>
    <mergeCell ref="C4369:H4369"/>
    <mergeCell ref="I4369:J4369"/>
    <mergeCell ref="K4369:L4369"/>
    <mergeCell ref="A4404:L4404"/>
    <mergeCell ref="C4417:H4417"/>
    <mergeCell ref="I4417:J4417"/>
    <mergeCell ref="K4417:L4417"/>
    <mergeCell ref="C4432:H4432"/>
    <mergeCell ref="I4432:J4432"/>
    <mergeCell ref="K4432:L4432"/>
    <mergeCell ref="A4375:L4375"/>
    <mergeCell ref="C4388:H4388"/>
    <mergeCell ref="I4388:J4388"/>
    <mergeCell ref="K4388:L4388"/>
    <mergeCell ref="C4402:H4402"/>
    <mergeCell ref="I4402:J4402"/>
    <mergeCell ref="K4402:L4402"/>
    <mergeCell ref="C4475:H4475"/>
    <mergeCell ref="I4475:J4475"/>
    <mergeCell ref="K4475:L4475"/>
    <mergeCell ref="C4488:H4488"/>
    <mergeCell ref="I4488:J4488"/>
    <mergeCell ref="K4488:L4488"/>
    <mergeCell ref="C4447:H4447"/>
    <mergeCell ref="I4447:J4447"/>
    <mergeCell ref="K4447:L4447"/>
    <mergeCell ref="C4462:H4462"/>
    <mergeCell ref="I4462:J4462"/>
    <mergeCell ref="K4462:L4462"/>
    <mergeCell ref="C4529:H4529"/>
    <mergeCell ref="I4529:J4529"/>
    <mergeCell ref="K4529:L4529"/>
    <mergeCell ref="C4544:H4544"/>
    <mergeCell ref="I4544:J4544"/>
    <mergeCell ref="K4544:L4544"/>
    <mergeCell ref="C4501:H4501"/>
    <mergeCell ref="I4501:J4501"/>
    <mergeCell ref="K4501:L4501"/>
    <mergeCell ref="C4514:H4514"/>
    <mergeCell ref="I4514:J4514"/>
    <mergeCell ref="K4514:L4514"/>
    <mergeCell ref="C4585:H4585"/>
    <mergeCell ref="I4585:J4585"/>
    <mergeCell ref="K4585:L4585"/>
    <mergeCell ref="A4587:L4587"/>
    <mergeCell ref="C4589:H4589"/>
    <mergeCell ref="I4589:J4589"/>
    <mergeCell ref="K4589:L4589"/>
    <mergeCell ref="C4559:H4559"/>
    <mergeCell ref="I4559:J4559"/>
    <mergeCell ref="K4559:L4559"/>
    <mergeCell ref="C4572:H4572"/>
    <mergeCell ref="I4572:J4572"/>
    <mergeCell ref="K4572:L4572"/>
    <mergeCell ref="C4595:H4595"/>
    <mergeCell ref="I4595:J4595"/>
    <mergeCell ref="K4595:L4595"/>
    <mergeCell ref="C4597:H4597"/>
    <mergeCell ref="I4597:J4597"/>
    <mergeCell ref="K4597:L4597"/>
    <mergeCell ref="C4591:H4591"/>
    <mergeCell ref="I4591:J4591"/>
    <mergeCell ref="K4591:L4591"/>
    <mergeCell ref="C4593:H4593"/>
    <mergeCell ref="I4593:J4593"/>
    <mergeCell ref="K4593:L4593"/>
    <mergeCell ref="C4603:H4603"/>
    <mergeCell ref="I4603:J4603"/>
    <mergeCell ref="K4603:L4603"/>
    <mergeCell ref="C4605:H4605"/>
    <mergeCell ref="I4605:J4605"/>
    <mergeCell ref="K4605:L4605"/>
    <mergeCell ref="C4599:H4599"/>
    <mergeCell ref="I4599:J4599"/>
    <mergeCell ref="K4599:L4599"/>
    <mergeCell ref="C4601:H4601"/>
    <mergeCell ref="I4601:J4601"/>
    <mergeCell ref="K4601:L4601"/>
    <mergeCell ref="C4611:H4611"/>
    <mergeCell ref="I4611:J4611"/>
    <mergeCell ref="K4611:L4611"/>
    <mergeCell ref="C4613:H4613"/>
    <mergeCell ref="I4613:J4613"/>
    <mergeCell ref="K4613:L4613"/>
    <mergeCell ref="C4607:H4607"/>
    <mergeCell ref="I4607:J4607"/>
    <mergeCell ref="K4607:L4607"/>
    <mergeCell ref="C4609:H4609"/>
    <mergeCell ref="I4609:J4609"/>
    <mergeCell ref="K4609:L4609"/>
    <mergeCell ref="C4628:G4628"/>
    <mergeCell ref="C4621:H4621"/>
    <mergeCell ref="I4621:J4621"/>
    <mergeCell ref="K4621:L4621"/>
    <mergeCell ref="A4624:B4624"/>
    <mergeCell ref="C4625:G4625"/>
    <mergeCell ref="A4627:B4627"/>
    <mergeCell ref="C4615:H4615"/>
    <mergeCell ref="I4615:J4615"/>
    <mergeCell ref="K4615:L4615"/>
    <mergeCell ref="C4617:H4617"/>
    <mergeCell ref="I4617:J4617"/>
    <mergeCell ref="K4617:L4617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221"/>
  <sheetViews>
    <sheetView workbookViewId="0">
      <selection activeCell="A1217" sqref="A1217:AX121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1215</v>
      </c>
      <c r="C12" s="1">
        <v>0</v>
      </c>
      <c r="D12" s="1">
        <f>ROW(A1141)</f>
        <v>1141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45341</v>
      </c>
      <c r="CT12" s="1">
        <v>475</v>
      </c>
      <c r="CU12" s="1">
        <v>9</v>
      </c>
      <c r="CV12" s="1" t="s">
        <v>1521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B1141</f>
        <v>1215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+№06 Альбом на ремонт ВЛ-0,4-10кВ МО (ФСНБ+калькуляции)</v>
      </c>
      <c r="H18" s="2"/>
      <c r="I18" s="2"/>
      <c r="J18" s="2"/>
      <c r="K18" s="2"/>
      <c r="L18" s="2"/>
      <c r="M18" s="2"/>
      <c r="N18" s="2"/>
      <c r="O18" s="2">
        <f t="shared" ref="O18:AT18" si="1">O1141</f>
        <v>1196125.71</v>
      </c>
      <c r="P18" s="2">
        <f t="shared" si="1"/>
        <v>116210.93</v>
      </c>
      <c r="Q18" s="2">
        <f t="shared" si="1"/>
        <v>236139.94</v>
      </c>
      <c r="R18" s="2">
        <f t="shared" si="1"/>
        <v>122976.33</v>
      </c>
      <c r="S18" s="2">
        <f t="shared" si="1"/>
        <v>720798.51</v>
      </c>
      <c r="T18" s="2">
        <f t="shared" si="1"/>
        <v>0</v>
      </c>
      <c r="U18" s="2">
        <f t="shared" si="1"/>
        <v>1621.9462000000001</v>
      </c>
      <c r="V18" s="2">
        <f t="shared" si="1"/>
        <v>242.87099000000001</v>
      </c>
      <c r="W18" s="2">
        <f t="shared" si="1"/>
        <v>0</v>
      </c>
      <c r="X18" s="2">
        <f t="shared" si="1"/>
        <v>865084.86</v>
      </c>
      <c r="Y18" s="2">
        <f t="shared" si="1"/>
        <v>500722.54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2567682.14</v>
      </c>
      <c r="AS18" s="2">
        <f t="shared" si="1"/>
        <v>2424661.75</v>
      </c>
      <c r="AT18" s="2">
        <f t="shared" si="1"/>
        <v>143020.39000000001</v>
      </c>
      <c r="AU18" s="2">
        <f t="shared" ref="AU18:BZ18" si="2">AU1141</f>
        <v>0</v>
      </c>
      <c r="AV18" s="2">
        <f t="shared" si="2"/>
        <v>116210.93</v>
      </c>
      <c r="AW18" s="2">
        <f t="shared" si="2"/>
        <v>116210.93</v>
      </c>
      <c r="AX18" s="2">
        <f t="shared" si="2"/>
        <v>0</v>
      </c>
      <c r="AY18" s="2">
        <f t="shared" si="2"/>
        <v>116210.93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5749.03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CA1141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DG1141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EM1141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FS1141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ROW(A1099)</f>
        <v>1099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15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16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16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B1099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1</v>
      </c>
      <c r="G22" s="2" t="str">
        <f t="shared" si="7"/>
        <v>Работы на ВЛ 0,4-10 кВ</v>
      </c>
      <c r="H22" s="2"/>
      <c r="I22" s="2"/>
      <c r="J22" s="2"/>
      <c r="K22" s="2"/>
      <c r="L22" s="2"/>
      <c r="M22" s="2"/>
      <c r="N22" s="2"/>
      <c r="O22" s="2">
        <f t="shared" ref="O22:AT22" si="8">O1099</f>
        <v>1196125.71</v>
      </c>
      <c r="P22" s="2">
        <f t="shared" si="8"/>
        <v>116210.93</v>
      </c>
      <c r="Q22" s="2">
        <f t="shared" si="8"/>
        <v>236139.94</v>
      </c>
      <c r="R22" s="2">
        <f t="shared" si="8"/>
        <v>122976.33</v>
      </c>
      <c r="S22" s="2">
        <f t="shared" si="8"/>
        <v>720798.51</v>
      </c>
      <c r="T22" s="2">
        <f t="shared" si="8"/>
        <v>0</v>
      </c>
      <c r="U22" s="2">
        <f t="shared" si="8"/>
        <v>1621.9462000000001</v>
      </c>
      <c r="V22" s="2">
        <f t="shared" si="8"/>
        <v>242.87099000000001</v>
      </c>
      <c r="W22" s="2">
        <f t="shared" si="8"/>
        <v>0</v>
      </c>
      <c r="X22" s="2">
        <f t="shared" si="8"/>
        <v>865084.86</v>
      </c>
      <c r="Y22" s="2">
        <f t="shared" si="8"/>
        <v>500722.54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2567682.14</v>
      </c>
      <c r="AS22" s="2">
        <f t="shared" si="8"/>
        <v>2424661.75</v>
      </c>
      <c r="AT22" s="2">
        <f t="shared" si="8"/>
        <v>143020.39000000001</v>
      </c>
      <c r="AU22" s="2">
        <f t="shared" ref="AU22:BZ22" si="9">AU1099</f>
        <v>0</v>
      </c>
      <c r="AV22" s="2">
        <f t="shared" si="9"/>
        <v>116210.93</v>
      </c>
      <c r="AW22" s="2">
        <f t="shared" si="9"/>
        <v>116210.93</v>
      </c>
      <c r="AX22" s="2">
        <f t="shared" si="9"/>
        <v>0</v>
      </c>
      <c r="AY22" s="2">
        <f t="shared" si="9"/>
        <v>116210.93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5749.03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CA1099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DG1099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EM1099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FS1099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ROW(A58)</f>
        <v>58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16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16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 Замена провода на ВЛ 0,4-10 кВ</v>
      </c>
      <c r="H26" s="2"/>
      <c r="I26" s="2"/>
      <c r="J26" s="2"/>
      <c r="K26" s="2"/>
      <c r="L26" s="2"/>
      <c r="M26" s="2"/>
      <c r="N26" s="2"/>
      <c r="O26" s="2">
        <f t="shared" ref="O26:AT26" si="15">O58</f>
        <v>303244.15000000002</v>
      </c>
      <c r="P26" s="2">
        <f t="shared" si="15"/>
        <v>0</v>
      </c>
      <c r="Q26" s="2">
        <f t="shared" si="15"/>
        <v>43367.31</v>
      </c>
      <c r="R26" s="2">
        <f t="shared" si="15"/>
        <v>42942.06</v>
      </c>
      <c r="S26" s="2">
        <f t="shared" si="15"/>
        <v>216934.78</v>
      </c>
      <c r="T26" s="2">
        <f t="shared" si="15"/>
        <v>0</v>
      </c>
      <c r="U26" s="2">
        <f t="shared" si="15"/>
        <v>468.61436999999995</v>
      </c>
      <c r="V26" s="2">
        <f t="shared" si="15"/>
        <v>89.387040000000013</v>
      </c>
      <c r="W26" s="2">
        <f t="shared" si="15"/>
        <v>0</v>
      </c>
      <c r="X26" s="2">
        <f t="shared" si="15"/>
        <v>267673.17</v>
      </c>
      <c r="Y26" s="2">
        <f t="shared" si="15"/>
        <v>155926.1</v>
      </c>
      <c r="Z26" s="2">
        <f t="shared" si="15"/>
        <v>0</v>
      </c>
      <c r="AA26" s="2">
        <f t="shared" si="15"/>
        <v>0</v>
      </c>
      <c r="AB26" s="2">
        <f t="shared" si="15"/>
        <v>303244.15000000002</v>
      </c>
      <c r="AC26" s="2">
        <f t="shared" si="15"/>
        <v>0</v>
      </c>
      <c r="AD26" s="2">
        <f t="shared" si="15"/>
        <v>43367.31</v>
      </c>
      <c r="AE26" s="2">
        <f t="shared" si="15"/>
        <v>42942.06</v>
      </c>
      <c r="AF26" s="2">
        <f t="shared" si="15"/>
        <v>216934.78</v>
      </c>
      <c r="AG26" s="2">
        <f t="shared" si="15"/>
        <v>0</v>
      </c>
      <c r="AH26" s="2">
        <f t="shared" si="15"/>
        <v>468.61436999999995</v>
      </c>
      <c r="AI26" s="2">
        <f t="shared" si="15"/>
        <v>89.387040000000013</v>
      </c>
      <c r="AJ26" s="2">
        <f t="shared" si="15"/>
        <v>0</v>
      </c>
      <c r="AK26" s="2">
        <f t="shared" si="15"/>
        <v>267673.17</v>
      </c>
      <c r="AL26" s="2">
        <f t="shared" si="15"/>
        <v>155926.1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726843.42</v>
      </c>
      <c r="AS26" s="2">
        <f t="shared" si="15"/>
        <v>726843.42</v>
      </c>
      <c r="AT26" s="2">
        <f t="shared" si="15"/>
        <v>0</v>
      </c>
      <c r="AU26" s="2">
        <f t="shared" ref="AU26:BZ26" si="16">AU58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CA58</f>
        <v>726843.42</v>
      </c>
      <c r="CB26" s="2">
        <f t="shared" si="17"/>
        <v>726843.42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13</v>
      </c>
      <c r="F28" t="s">
        <v>19</v>
      </c>
      <c r="G28" t="s">
        <v>20</v>
      </c>
      <c r="H28" t="s">
        <v>21</v>
      </c>
      <c r="I28">
        <v>1</v>
      </c>
      <c r="J28">
        <v>0</v>
      </c>
      <c r="K28">
        <v>1</v>
      </c>
      <c r="O28">
        <f>ROUND(CP28,2)</f>
        <v>911.58</v>
      </c>
      <c r="P28">
        <f>SUMIF(SmtRes!AQ1:'SmtRes'!AQ4,"=1",SmtRes!DF1:'SmtRes'!DF4)</f>
        <v>0</v>
      </c>
      <c r="Q28">
        <f>SUMIF(SmtRes!AQ1:'SmtRes'!AQ4,"=1",SmtRes!DG1:'SmtRes'!DG4)</f>
        <v>185.59</v>
      </c>
      <c r="R28">
        <f>SUMIF(SmtRes!AQ1:'SmtRes'!AQ4,"=1",SmtRes!DH1:'SmtRes'!DH4)</f>
        <v>195.97</v>
      </c>
      <c r="S28">
        <f>SUMIF(SmtRes!AQ1:'SmtRes'!AQ4,"=1",SmtRes!DI1:'SmtRes'!DI4)</f>
        <v>530.02</v>
      </c>
      <c r="T28">
        <f>ROUND(CU28*I28,2)</f>
        <v>0</v>
      </c>
      <c r="U28">
        <f>SUMIF(SmtRes!AQ1:'SmtRes'!AQ4,"=1",SmtRes!CV1:'SmtRes'!CV4)</f>
        <v>1.27</v>
      </c>
      <c r="V28">
        <f>SUMIF(SmtRes!AQ1:'SmtRes'!AQ4,"=1",SmtRes!CW1:'SmtRes'!CW4)</f>
        <v>0.41</v>
      </c>
      <c r="W28">
        <f>ROUND(CX28*I28,2)</f>
        <v>0</v>
      </c>
      <c r="X28">
        <f>ROUND(CY28,2)</f>
        <v>747.77</v>
      </c>
      <c r="Y28">
        <f>ROUND(CZ28,2)</f>
        <v>435.59</v>
      </c>
      <c r="AA28">
        <v>292114938</v>
      </c>
      <c r="AB28">
        <f>ROUND((AC28+AD28+AF28),6)</f>
        <v>684.05930000000001</v>
      </c>
      <c r="AC28">
        <f>ROUND((0),6)</f>
        <v>0</v>
      </c>
      <c r="AD28">
        <f>ROUND((((SUM(SmtRes!BR1:'SmtRes'!BR4))-(SUM(SmtRes!BS1:'SmtRes'!BS4)))+AE28),6)</f>
        <v>154.03749999999999</v>
      </c>
      <c r="AE28">
        <f>ROUND((SUM(SmtRes!BS1:'SmtRes'!BS4)),6)</f>
        <v>195.9718</v>
      </c>
      <c r="AF28">
        <f>ROUND((SUM(SmtRes!BT1:'SmtRes'!BT4)),6)</f>
        <v>530.02179999999998</v>
      </c>
      <c r="AG28">
        <f>ROUND((AP28),6)</f>
        <v>0</v>
      </c>
      <c r="AH28">
        <f>(SUM(SmtRes!BU1:'SmtRes'!BU4))</f>
        <v>1.27</v>
      </c>
      <c r="AI28">
        <f>(SUM(SmtRes!BV1:'SmtRes'!BV4))</f>
        <v>0.41</v>
      </c>
      <c r="AJ28">
        <f>(AS28)</f>
        <v>0</v>
      </c>
      <c r="AK28">
        <v>880.03110000000004</v>
      </c>
      <c r="AL28">
        <v>0</v>
      </c>
      <c r="AM28">
        <v>154.03749999999999</v>
      </c>
      <c r="AN28">
        <v>195.9718</v>
      </c>
      <c r="AO28">
        <v>530.02179999999998</v>
      </c>
      <c r="AP28">
        <v>0</v>
      </c>
      <c r="AQ28">
        <v>1.27</v>
      </c>
      <c r="AR28">
        <v>0.41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22</v>
      </c>
      <c r="BM28">
        <v>33002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911.58</v>
      </c>
      <c r="CQ28">
        <f>SUMIF(SmtRes!AQ1:'SmtRes'!AQ4,"=1",SmtRes!AA1:'SmtRes'!AA4)</f>
        <v>0</v>
      </c>
      <c r="CR28">
        <f>SUMIF(SmtRes!AQ1:'SmtRes'!AQ4,"=1",SmtRes!AB1:'SmtRes'!AB4)</f>
        <v>981.58</v>
      </c>
      <c r="CS28">
        <f>SUMIF(SmtRes!AQ1:'SmtRes'!AQ4,"=1",SmtRes!AC1:'SmtRes'!AC4)</f>
        <v>955.96</v>
      </c>
      <c r="CT28">
        <f>SUMIF(SmtRes!AQ1:'SmtRes'!AQ4,"=1",SmtRes!AD1:'SmtRes'!AD4)</f>
        <v>417.34</v>
      </c>
      <c r="CU28">
        <f>AG28</f>
        <v>0</v>
      </c>
      <c r="CV28">
        <f>SUMIF(SmtRes!AQ1:'SmtRes'!AQ4,"=1",SmtRes!BU1:'SmtRes'!BU4)</f>
        <v>1.27</v>
      </c>
      <c r="CW28">
        <f>SUMIF(SmtRes!AQ1:'SmtRes'!AQ4,"=1",SmtRes!BV1:'SmtRes'!BV4)</f>
        <v>0.41</v>
      </c>
      <c r="CX28">
        <f>AJ28</f>
        <v>0</v>
      </c>
      <c r="CY28">
        <f>(((S28+R28)*AT28)/100)</f>
        <v>747.76970000000006</v>
      </c>
      <c r="CZ28">
        <f>(((S28+R28)*AU28)/100)</f>
        <v>435.59399999999999</v>
      </c>
      <c r="DC28" t="s">
        <v>3</v>
      </c>
      <c r="DD28" t="s">
        <v>23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293259713</v>
      </c>
      <c r="EF28">
        <v>2</v>
      </c>
      <c r="EG28" t="s">
        <v>24</v>
      </c>
      <c r="EH28">
        <v>27</v>
      </c>
      <c r="EI28" t="s">
        <v>25</v>
      </c>
      <c r="EJ28">
        <v>1</v>
      </c>
      <c r="EK28">
        <v>33002</v>
      </c>
      <c r="EL28" t="s">
        <v>25</v>
      </c>
      <c r="EM28" t="s">
        <v>26</v>
      </c>
      <c r="EO28" t="s">
        <v>3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1.27</v>
      </c>
      <c r="EX28">
        <v>0.41</v>
      </c>
      <c r="EY28">
        <v>0</v>
      </c>
      <c r="FQ28">
        <v>0</v>
      </c>
      <c r="FR28">
        <f>ROUND(IF(BI28=3,GM28,0),2)</f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-2080053868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2094.94</v>
      </c>
      <c r="GN28">
        <f>IF(OR(BI28=0,BI28=1),GM28-GX28,0)</f>
        <v>2094.94</v>
      </c>
      <c r="GO28">
        <f>IF(BI28=2,GM28-GX28,0)</f>
        <v>0</v>
      </c>
      <c r="GP28">
        <f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27</v>
      </c>
      <c r="HO28" t="s">
        <v>28</v>
      </c>
      <c r="HP28" t="s">
        <v>25</v>
      </c>
      <c r="HQ28" t="s">
        <v>25</v>
      </c>
      <c r="IK28">
        <v>0</v>
      </c>
    </row>
    <row r="29" spans="1:245" x14ac:dyDescent="0.2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29</v>
      </c>
      <c r="F29" t="s">
        <v>30</v>
      </c>
      <c r="G29" t="s">
        <v>31</v>
      </c>
      <c r="H29" t="s">
        <v>21</v>
      </c>
      <c r="I29">
        <v>1</v>
      </c>
      <c r="J29">
        <v>0</v>
      </c>
      <c r="K29">
        <v>1</v>
      </c>
      <c r="O29">
        <f>ROUND(CP29,2)</f>
        <v>135.80000000000001</v>
      </c>
      <c r="P29">
        <f>SUMIF(SmtRes!AQ5:'SmtRes'!AQ8,"=1",SmtRes!DF5:'SmtRes'!DF8)</f>
        <v>0</v>
      </c>
      <c r="Q29">
        <f>SUMIF(SmtRes!AQ5:'SmtRes'!AQ8,"=1",SmtRes!DG5:'SmtRes'!DG8)</f>
        <v>36.03</v>
      </c>
      <c r="R29">
        <f>SUMIF(SmtRes!AQ5:'SmtRes'!AQ8,"=1",SmtRes!DH5:'SmtRes'!DH8)</f>
        <v>38.24</v>
      </c>
      <c r="S29">
        <f>SUMIF(SmtRes!AQ5:'SmtRes'!AQ8,"=1",SmtRes!DI5:'SmtRes'!DI8)</f>
        <v>61.53</v>
      </c>
      <c r="T29">
        <f>ROUND(CU29*I29,2)</f>
        <v>0</v>
      </c>
      <c r="U29">
        <f>SUMIF(SmtRes!AQ5:'SmtRes'!AQ8,"=1",SmtRes!CV5:'SmtRes'!CV8)</f>
        <v>0.15</v>
      </c>
      <c r="V29">
        <f>SUMIF(SmtRes!AQ5:'SmtRes'!AQ8,"=1",SmtRes!CW5:'SmtRes'!CW8)</f>
        <v>0.08</v>
      </c>
      <c r="W29">
        <f>ROUND(CX29*I29,2)</f>
        <v>0</v>
      </c>
      <c r="X29">
        <f>ROUND(CY29,2)</f>
        <v>102.76</v>
      </c>
      <c r="Y29">
        <f>ROUND(CZ29,2)</f>
        <v>59.86</v>
      </c>
      <c r="AA29">
        <v>292114938</v>
      </c>
      <c r="AB29">
        <f>ROUND((AC29+AD29+AF29),6)</f>
        <v>91.249600000000001</v>
      </c>
      <c r="AC29">
        <f>ROUND((0),6)</f>
        <v>0</v>
      </c>
      <c r="AD29">
        <f>ROUND((((SUM(SmtRes!BR5:'SmtRes'!BR8))-(SUM(SmtRes!BS5:'SmtRes'!BS8)))+AE29),6)</f>
        <v>29.7181</v>
      </c>
      <c r="AE29">
        <f>ROUND((SUM(SmtRes!BS5:'SmtRes'!BS8)),6)</f>
        <v>38.238399999999999</v>
      </c>
      <c r="AF29">
        <f>ROUND((SUM(SmtRes!BT5:'SmtRes'!BT8)),6)</f>
        <v>61.531500000000001</v>
      </c>
      <c r="AG29">
        <f>ROUND((AP29),6)</f>
        <v>0</v>
      </c>
      <c r="AH29">
        <f>(SUM(SmtRes!BU5:'SmtRes'!BU8))</f>
        <v>0.15</v>
      </c>
      <c r="AI29">
        <f>(SUM(SmtRes!BV5:'SmtRes'!BV8))</f>
        <v>0.08</v>
      </c>
      <c r="AJ29">
        <f>(AS29)</f>
        <v>0</v>
      </c>
      <c r="AK29">
        <v>129.488</v>
      </c>
      <c r="AL29">
        <v>0</v>
      </c>
      <c r="AM29">
        <v>29.718100000000007</v>
      </c>
      <c r="AN29">
        <v>38.238400000000006</v>
      </c>
      <c r="AO29">
        <v>61.531499999999994</v>
      </c>
      <c r="AP29">
        <v>0</v>
      </c>
      <c r="AQ29">
        <v>0.15</v>
      </c>
      <c r="AR29">
        <v>0.08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32</v>
      </c>
      <c r="BM29">
        <v>33002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(P29+Q29+S29+R29)</f>
        <v>135.80000000000001</v>
      </c>
      <c r="CQ29">
        <f>SUMIF(SmtRes!AQ5:'SmtRes'!AQ8,"=1",SmtRes!AA5:'SmtRes'!AA8)</f>
        <v>0</v>
      </c>
      <c r="CR29">
        <f>SUMIF(SmtRes!AQ5:'SmtRes'!AQ8,"=1",SmtRes!AB5:'SmtRes'!AB8)</f>
        <v>981.58</v>
      </c>
      <c r="CS29">
        <f>SUMIF(SmtRes!AQ5:'SmtRes'!AQ8,"=1",SmtRes!AC5:'SmtRes'!AC8)</f>
        <v>955.96</v>
      </c>
      <c r="CT29">
        <f>SUMIF(SmtRes!AQ5:'SmtRes'!AQ8,"=1",SmtRes!AD5:'SmtRes'!AD8)</f>
        <v>410.21</v>
      </c>
      <c r="CU29">
        <f>AG29</f>
        <v>0</v>
      </c>
      <c r="CV29">
        <f>SUMIF(SmtRes!AQ5:'SmtRes'!AQ8,"=1",SmtRes!BU5:'SmtRes'!BU8)</f>
        <v>0.15</v>
      </c>
      <c r="CW29">
        <f>SUMIF(SmtRes!AQ5:'SmtRes'!AQ8,"=1",SmtRes!BV5:'SmtRes'!BV8)</f>
        <v>0.08</v>
      </c>
      <c r="CX29">
        <f>AJ29</f>
        <v>0</v>
      </c>
      <c r="CY29">
        <f>(((S29+R29)*AT29)/100)</f>
        <v>102.76310000000001</v>
      </c>
      <c r="CZ29">
        <f>(((S29+R29)*AU29)/100)</f>
        <v>59.862000000000009</v>
      </c>
      <c r="DC29" t="s">
        <v>3</v>
      </c>
      <c r="DD29" t="s">
        <v>23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293259713</v>
      </c>
      <c r="EF29">
        <v>2</v>
      </c>
      <c r="EG29" t="s">
        <v>24</v>
      </c>
      <c r="EH29">
        <v>27</v>
      </c>
      <c r="EI29" t="s">
        <v>25</v>
      </c>
      <c r="EJ29">
        <v>1</v>
      </c>
      <c r="EK29">
        <v>33002</v>
      </c>
      <c r="EL29" t="s">
        <v>25</v>
      </c>
      <c r="EM29" t="s">
        <v>26</v>
      </c>
      <c r="EO29" t="s">
        <v>3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0.15</v>
      </c>
      <c r="EX29">
        <v>0.08</v>
      </c>
      <c r="EY29">
        <v>0</v>
      </c>
      <c r="FQ29">
        <v>0</v>
      </c>
      <c r="FR29">
        <f>ROUND(IF(BI29=3,GM29,0),2)</f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211252595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298.42</v>
      </c>
      <c r="GN29">
        <f>IF(OR(BI29=0,BI29=1),GM29-GX29,0)</f>
        <v>298.42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27</v>
      </c>
      <c r="HO29" t="s">
        <v>28</v>
      </c>
      <c r="HP29" t="s">
        <v>25</v>
      </c>
      <c r="HQ29" t="s">
        <v>25</v>
      </c>
      <c r="IK29">
        <v>0</v>
      </c>
    </row>
    <row r="30" spans="1:245" x14ac:dyDescent="0.2">
      <c r="A30">
        <v>19</v>
      </c>
      <c r="B30">
        <v>1</v>
      </c>
      <c r="F30" t="s">
        <v>3</v>
      </c>
      <c r="G30" t="s">
        <v>33</v>
      </c>
      <c r="H30" t="s">
        <v>3</v>
      </c>
      <c r="AA30">
        <v>1</v>
      </c>
      <c r="IK30">
        <v>0</v>
      </c>
    </row>
    <row r="31" spans="1:245" x14ac:dyDescent="0.2">
      <c r="A31">
        <v>17</v>
      </c>
      <c r="B31">
        <v>1</v>
      </c>
      <c r="C31">
        <f>ROW(SmtRes!A12)</f>
        <v>12</v>
      </c>
      <c r="D31">
        <f>ROW(EtalonRes!A12)</f>
        <v>12</v>
      </c>
      <c r="E31" t="s">
        <v>34</v>
      </c>
      <c r="F31" t="s">
        <v>19</v>
      </c>
      <c r="G31" t="s">
        <v>20</v>
      </c>
      <c r="H31" t="s">
        <v>21</v>
      </c>
      <c r="I31">
        <v>1</v>
      </c>
      <c r="J31">
        <v>0</v>
      </c>
      <c r="K31">
        <v>1</v>
      </c>
      <c r="O31">
        <f>ROUND(CP31,2)</f>
        <v>911.58</v>
      </c>
      <c r="P31">
        <f>SUMIF(SmtRes!AQ9:'SmtRes'!AQ12,"=1",SmtRes!DF9:'SmtRes'!DF12)</f>
        <v>0</v>
      </c>
      <c r="Q31">
        <f>SUMIF(SmtRes!AQ9:'SmtRes'!AQ12,"=1",SmtRes!DG9:'SmtRes'!DG12)</f>
        <v>185.59</v>
      </c>
      <c r="R31">
        <f>SUMIF(SmtRes!AQ9:'SmtRes'!AQ12,"=1",SmtRes!DH9:'SmtRes'!DH12)</f>
        <v>195.97</v>
      </c>
      <c r="S31">
        <f>SUMIF(SmtRes!AQ9:'SmtRes'!AQ12,"=1",SmtRes!DI9:'SmtRes'!DI12)</f>
        <v>530.02</v>
      </c>
      <c r="T31">
        <f>ROUND(CU31*I31,2)</f>
        <v>0</v>
      </c>
      <c r="U31">
        <f>SUMIF(SmtRes!AQ9:'SmtRes'!AQ12,"=1",SmtRes!CV9:'SmtRes'!CV12)</f>
        <v>1.27</v>
      </c>
      <c r="V31">
        <f>SUMIF(SmtRes!AQ9:'SmtRes'!AQ12,"=1",SmtRes!CW9:'SmtRes'!CW12)</f>
        <v>0.41</v>
      </c>
      <c r="W31">
        <f>ROUND(CX31*I31,2)</f>
        <v>0</v>
      </c>
      <c r="X31">
        <f t="shared" ref="X31:Y33" si="21">ROUND(CY31,2)</f>
        <v>747.77</v>
      </c>
      <c r="Y31">
        <f t="shared" si="21"/>
        <v>435.59</v>
      </c>
      <c r="AA31">
        <v>292114938</v>
      </c>
      <c r="AB31">
        <f>ROUND((AC31+AD31+AF31),6)</f>
        <v>684.05930000000001</v>
      </c>
      <c r="AC31">
        <f>ROUND((0),6)</f>
        <v>0</v>
      </c>
      <c r="AD31">
        <f>ROUND((((SUM(SmtRes!BR9:'SmtRes'!BR12))-(SUM(SmtRes!BS9:'SmtRes'!BS12)))+AE31),6)</f>
        <v>154.03749999999999</v>
      </c>
      <c r="AE31">
        <f>ROUND((SUM(SmtRes!BS9:'SmtRes'!BS12)),6)</f>
        <v>195.9718</v>
      </c>
      <c r="AF31">
        <f>ROUND((SUM(SmtRes!BT9:'SmtRes'!BT12)),6)</f>
        <v>530.02179999999998</v>
      </c>
      <c r="AG31">
        <f>ROUND((AP31),6)</f>
        <v>0</v>
      </c>
      <c r="AH31">
        <f>(SUM(SmtRes!BU9:'SmtRes'!BU12))</f>
        <v>1.27</v>
      </c>
      <c r="AI31">
        <f>(SUM(SmtRes!BV9:'SmtRes'!BV12))</f>
        <v>0.41</v>
      </c>
      <c r="AJ31">
        <f>(AS31)</f>
        <v>0</v>
      </c>
      <c r="AK31">
        <v>880.03110000000004</v>
      </c>
      <c r="AL31">
        <v>0</v>
      </c>
      <c r="AM31">
        <v>154.03749999999999</v>
      </c>
      <c r="AN31">
        <v>195.9718</v>
      </c>
      <c r="AO31">
        <v>530.02179999999998</v>
      </c>
      <c r="AP31">
        <v>0</v>
      </c>
      <c r="AQ31">
        <v>1.27</v>
      </c>
      <c r="AR31">
        <v>0.41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22</v>
      </c>
      <c r="BM31">
        <v>33002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(P31+Q31+S31+R31)</f>
        <v>911.58</v>
      </c>
      <c r="CQ31">
        <f>SUMIF(SmtRes!AQ9:'SmtRes'!AQ12,"=1",SmtRes!AA9:'SmtRes'!AA12)</f>
        <v>0</v>
      </c>
      <c r="CR31">
        <f>SUMIF(SmtRes!AQ9:'SmtRes'!AQ12,"=1",SmtRes!AB9:'SmtRes'!AB12)</f>
        <v>981.58</v>
      </c>
      <c r="CS31">
        <f>SUMIF(SmtRes!AQ9:'SmtRes'!AQ12,"=1",SmtRes!AC9:'SmtRes'!AC12)</f>
        <v>955.96</v>
      </c>
      <c r="CT31">
        <f>SUMIF(SmtRes!AQ9:'SmtRes'!AQ12,"=1",SmtRes!AD9:'SmtRes'!AD12)</f>
        <v>417.34</v>
      </c>
      <c r="CU31">
        <f>AG31</f>
        <v>0</v>
      </c>
      <c r="CV31">
        <f>SUMIF(SmtRes!AQ9:'SmtRes'!AQ12,"=1",SmtRes!BU9:'SmtRes'!BU12)</f>
        <v>1.27</v>
      </c>
      <c r="CW31">
        <f>SUMIF(SmtRes!AQ9:'SmtRes'!AQ12,"=1",SmtRes!BV9:'SmtRes'!BV12)</f>
        <v>0.41</v>
      </c>
      <c r="CX31">
        <f>AJ31</f>
        <v>0</v>
      </c>
      <c r="CY31">
        <f>(((S31+R31)*AT31)/100)</f>
        <v>747.76970000000006</v>
      </c>
      <c r="CZ31">
        <f>(((S31+R31)*AU31)/100)</f>
        <v>435.59399999999999</v>
      </c>
      <c r="DC31" t="s">
        <v>3</v>
      </c>
      <c r="DD31" t="s">
        <v>23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293259713</v>
      </c>
      <c r="EF31">
        <v>2</v>
      </c>
      <c r="EG31" t="s">
        <v>24</v>
      </c>
      <c r="EH31">
        <v>27</v>
      </c>
      <c r="EI31" t="s">
        <v>25</v>
      </c>
      <c r="EJ31">
        <v>1</v>
      </c>
      <c r="EK31">
        <v>33002</v>
      </c>
      <c r="EL31" t="s">
        <v>25</v>
      </c>
      <c r="EM31" t="s">
        <v>26</v>
      </c>
      <c r="EO31" t="s">
        <v>3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1.27</v>
      </c>
      <c r="EX31">
        <v>0.41</v>
      </c>
      <c r="EY31">
        <v>0</v>
      </c>
      <c r="FQ31">
        <v>0</v>
      </c>
      <c r="FR31">
        <f>ROUND(IF(BI31=3,GM31,0),2)</f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-2080053868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2094.94</v>
      </c>
      <c r="GN31">
        <f>IF(OR(BI31=0,BI31=1),GM31-GX31,0)</f>
        <v>2094.94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25</v>
      </c>
      <c r="HQ31" t="s">
        <v>25</v>
      </c>
      <c r="IK31">
        <v>0</v>
      </c>
    </row>
    <row r="32" spans="1:245" x14ac:dyDescent="0.2">
      <c r="A32">
        <v>17</v>
      </c>
      <c r="B32">
        <v>1</v>
      </c>
      <c r="C32">
        <f>ROW(SmtRes!A16)</f>
        <v>16</v>
      </c>
      <c r="D32">
        <f>ROW(EtalonRes!A16)</f>
        <v>16</v>
      </c>
      <c r="E32" t="s">
        <v>35</v>
      </c>
      <c r="F32" t="s">
        <v>30</v>
      </c>
      <c r="G32" t="s">
        <v>31</v>
      </c>
      <c r="H32" t="s">
        <v>21</v>
      </c>
      <c r="I32">
        <v>-1</v>
      </c>
      <c r="J32">
        <v>0</v>
      </c>
      <c r="K32">
        <v>-1</v>
      </c>
      <c r="O32">
        <f>ROUND(CP32,2)</f>
        <v>-135.80000000000001</v>
      </c>
      <c r="P32">
        <f>SUMIF(SmtRes!AQ13:'SmtRes'!AQ16,"=1",SmtRes!DF13:'SmtRes'!DF16)</f>
        <v>0</v>
      </c>
      <c r="Q32">
        <f>SUMIF(SmtRes!AQ13:'SmtRes'!AQ16,"=1",SmtRes!DG13:'SmtRes'!DG16)</f>
        <v>-36.03</v>
      </c>
      <c r="R32">
        <f>SUMIF(SmtRes!AQ13:'SmtRes'!AQ16,"=1",SmtRes!DH13:'SmtRes'!DH16)</f>
        <v>-38.24</v>
      </c>
      <c r="S32">
        <f>SUMIF(SmtRes!AQ13:'SmtRes'!AQ16,"=1",SmtRes!DI13:'SmtRes'!DI16)</f>
        <v>-61.53</v>
      </c>
      <c r="T32">
        <f>ROUND(CU32*I32,2)</f>
        <v>0</v>
      </c>
      <c r="U32">
        <f>SUMIF(SmtRes!AQ13:'SmtRes'!AQ16,"=1",SmtRes!CV13:'SmtRes'!CV16)</f>
        <v>-0.15</v>
      </c>
      <c r="V32">
        <f>SUMIF(SmtRes!AQ13:'SmtRes'!AQ16,"=1",SmtRes!CW13:'SmtRes'!CW16)</f>
        <v>-0.08</v>
      </c>
      <c r="W32">
        <f>ROUND(CX32*I32,2)</f>
        <v>0</v>
      </c>
      <c r="X32">
        <f t="shared" si="21"/>
        <v>-102.76</v>
      </c>
      <c r="Y32">
        <f t="shared" si="21"/>
        <v>-59.86</v>
      </c>
      <c r="AA32">
        <v>292114938</v>
      </c>
      <c r="AB32">
        <f>ROUND((AC32+AD32+AF32),6)</f>
        <v>91.249600000000001</v>
      </c>
      <c r="AC32">
        <f>ROUND((0),6)</f>
        <v>0</v>
      </c>
      <c r="AD32">
        <f>ROUND((((SUM(SmtRes!BR13:'SmtRes'!BR16))-(SUM(SmtRes!BS13:'SmtRes'!BS16)))+AE32),6)</f>
        <v>29.7181</v>
      </c>
      <c r="AE32">
        <f>ROUND((SUM(SmtRes!BS13:'SmtRes'!BS16)),6)</f>
        <v>38.238399999999999</v>
      </c>
      <c r="AF32">
        <f>ROUND((SUM(SmtRes!BT13:'SmtRes'!BT16)),6)</f>
        <v>61.531500000000001</v>
      </c>
      <c r="AG32">
        <f>ROUND((AP32),6)</f>
        <v>0</v>
      </c>
      <c r="AH32">
        <f>(SUM(SmtRes!BU13:'SmtRes'!BU16))</f>
        <v>0.15</v>
      </c>
      <c r="AI32">
        <f>(SUM(SmtRes!BV13:'SmtRes'!BV16))</f>
        <v>0.08</v>
      </c>
      <c r="AJ32">
        <f>(AS32)</f>
        <v>0</v>
      </c>
      <c r="AK32">
        <v>129.488</v>
      </c>
      <c r="AL32">
        <v>0</v>
      </c>
      <c r="AM32">
        <v>29.718100000000007</v>
      </c>
      <c r="AN32">
        <v>38.238400000000006</v>
      </c>
      <c r="AO32">
        <v>61.531499999999994</v>
      </c>
      <c r="AP32">
        <v>0</v>
      </c>
      <c r="AQ32">
        <v>0.15</v>
      </c>
      <c r="AR32">
        <v>0.08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32</v>
      </c>
      <c r="BM32">
        <v>33002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(P32+Q32+S32+R32)</f>
        <v>-135.80000000000001</v>
      </c>
      <c r="CQ32">
        <f>SUMIF(SmtRes!AQ13:'SmtRes'!AQ16,"=1",SmtRes!AA13:'SmtRes'!AA16)</f>
        <v>0</v>
      </c>
      <c r="CR32">
        <f>SUMIF(SmtRes!AQ13:'SmtRes'!AQ16,"=1",SmtRes!AB13:'SmtRes'!AB16)</f>
        <v>981.58</v>
      </c>
      <c r="CS32">
        <f>SUMIF(SmtRes!AQ13:'SmtRes'!AQ16,"=1",SmtRes!AC13:'SmtRes'!AC16)</f>
        <v>955.96</v>
      </c>
      <c r="CT32">
        <f>SUMIF(SmtRes!AQ13:'SmtRes'!AQ16,"=1",SmtRes!AD13:'SmtRes'!AD16)</f>
        <v>410.21</v>
      </c>
      <c r="CU32">
        <f>AG32</f>
        <v>0</v>
      </c>
      <c r="CV32">
        <f>SUMIF(SmtRes!AQ13:'SmtRes'!AQ16,"=1",SmtRes!BU13:'SmtRes'!BU16)</f>
        <v>0.15</v>
      </c>
      <c r="CW32">
        <f>SUMIF(SmtRes!AQ13:'SmtRes'!AQ16,"=1",SmtRes!BV13:'SmtRes'!BV16)</f>
        <v>0.08</v>
      </c>
      <c r="CX32">
        <f>AJ32</f>
        <v>0</v>
      </c>
      <c r="CY32">
        <f>(((S32+R32)*AT32)/100)</f>
        <v>-102.76310000000001</v>
      </c>
      <c r="CZ32">
        <f>(((S32+R32)*AU32)/100)</f>
        <v>-59.862000000000009</v>
      </c>
      <c r="DC32" t="s">
        <v>3</v>
      </c>
      <c r="DD32" t="s">
        <v>23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21</v>
      </c>
      <c r="DW32" t="s">
        <v>21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293259713</v>
      </c>
      <c r="EF32">
        <v>2</v>
      </c>
      <c r="EG32" t="s">
        <v>24</v>
      </c>
      <c r="EH32">
        <v>27</v>
      </c>
      <c r="EI32" t="s">
        <v>25</v>
      </c>
      <c r="EJ32">
        <v>1</v>
      </c>
      <c r="EK32">
        <v>33002</v>
      </c>
      <c r="EL32" t="s">
        <v>25</v>
      </c>
      <c r="EM32" t="s">
        <v>26</v>
      </c>
      <c r="EO32" t="s">
        <v>3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0.15</v>
      </c>
      <c r="EX32">
        <v>0.08</v>
      </c>
      <c r="EY32">
        <v>0</v>
      </c>
      <c r="FQ32">
        <v>0</v>
      </c>
      <c r="FR32">
        <f>ROUND(IF(BI32=3,GM32,0),2)</f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211252595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-298.42</v>
      </c>
      <c r="GN32">
        <f>IF(OR(BI32=0,BI32=1),GM32-GX32,0)</f>
        <v>-298.42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27</v>
      </c>
      <c r="HO32" t="s">
        <v>28</v>
      </c>
      <c r="HP32" t="s">
        <v>25</v>
      </c>
      <c r="HQ32" t="s">
        <v>25</v>
      </c>
      <c r="IK32">
        <v>0</v>
      </c>
    </row>
    <row r="33" spans="1:245" x14ac:dyDescent="0.2">
      <c r="A33">
        <v>17</v>
      </c>
      <c r="B33">
        <v>1</v>
      </c>
      <c r="C33">
        <f>ROW(SmtRes!A20)</f>
        <v>20</v>
      </c>
      <c r="D33">
        <f>ROW(EtalonRes!A20)</f>
        <v>20</v>
      </c>
      <c r="E33" t="s">
        <v>36</v>
      </c>
      <c r="F33" t="s">
        <v>30</v>
      </c>
      <c r="G33" t="s">
        <v>31</v>
      </c>
      <c r="H33" t="s">
        <v>21</v>
      </c>
      <c r="I33">
        <v>-1</v>
      </c>
      <c r="J33">
        <v>0</v>
      </c>
      <c r="K33">
        <v>-1</v>
      </c>
      <c r="O33">
        <f>ROUND(CP33,2)</f>
        <v>-135.80000000000001</v>
      </c>
      <c r="P33">
        <f>SUMIF(SmtRes!AQ17:'SmtRes'!AQ20,"=1",SmtRes!DF17:'SmtRes'!DF20)</f>
        <v>0</v>
      </c>
      <c r="Q33">
        <f>SUMIF(SmtRes!AQ17:'SmtRes'!AQ20,"=1",SmtRes!DG17:'SmtRes'!DG20)</f>
        <v>-36.03</v>
      </c>
      <c r="R33">
        <f>SUMIF(SmtRes!AQ17:'SmtRes'!AQ20,"=1",SmtRes!DH17:'SmtRes'!DH20)</f>
        <v>-38.24</v>
      </c>
      <c r="S33">
        <f>SUMIF(SmtRes!AQ17:'SmtRes'!AQ20,"=1",SmtRes!DI17:'SmtRes'!DI20)</f>
        <v>-61.53</v>
      </c>
      <c r="T33">
        <f>ROUND(CU33*I33,2)</f>
        <v>0</v>
      </c>
      <c r="U33">
        <f>SUMIF(SmtRes!AQ17:'SmtRes'!AQ20,"=1",SmtRes!CV17:'SmtRes'!CV20)</f>
        <v>-0.15</v>
      </c>
      <c r="V33">
        <f>SUMIF(SmtRes!AQ17:'SmtRes'!AQ20,"=1",SmtRes!CW17:'SmtRes'!CW20)</f>
        <v>-0.08</v>
      </c>
      <c r="W33">
        <f>ROUND(CX33*I33,2)</f>
        <v>0</v>
      </c>
      <c r="X33">
        <f t="shared" si="21"/>
        <v>-102.76</v>
      </c>
      <c r="Y33">
        <f t="shared" si="21"/>
        <v>-59.86</v>
      </c>
      <c r="AA33">
        <v>292114938</v>
      </c>
      <c r="AB33">
        <f>ROUND((AC33+AD33+AF33),6)</f>
        <v>91.249600000000001</v>
      </c>
      <c r="AC33">
        <f>ROUND((0),6)</f>
        <v>0</v>
      </c>
      <c r="AD33">
        <f>ROUND((((SUM(SmtRes!BR17:'SmtRes'!BR20))-(SUM(SmtRes!BS17:'SmtRes'!BS20)))+AE33),6)</f>
        <v>29.7181</v>
      </c>
      <c r="AE33">
        <f>ROUND((SUM(SmtRes!BS17:'SmtRes'!BS20)),6)</f>
        <v>38.238399999999999</v>
      </c>
      <c r="AF33">
        <f>ROUND((SUM(SmtRes!BT17:'SmtRes'!BT20)),6)</f>
        <v>61.531500000000001</v>
      </c>
      <c r="AG33">
        <f>ROUND((AP33),6)</f>
        <v>0</v>
      </c>
      <c r="AH33">
        <f>(SUM(SmtRes!BU17:'SmtRes'!BU20))</f>
        <v>0.15</v>
      </c>
      <c r="AI33">
        <f>(SUM(SmtRes!BV17:'SmtRes'!BV20))</f>
        <v>0.08</v>
      </c>
      <c r="AJ33">
        <f>(AS33)</f>
        <v>0</v>
      </c>
      <c r="AK33">
        <v>129.488</v>
      </c>
      <c r="AL33">
        <v>0</v>
      </c>
      <c r="AM33">
        <v>29.718100000000007</v>
      </c>
      <c r="AN33">
        <v>38.238400000000006</v>
      </c>
      <c r="AO33">
        <v>61.531499999999994</v>
      </c>
      <c r="AP33">
        <v>0</v>
      </c>
      <c r="AQ33">
        <v>0.15</v>
      </c>
      <c r="AR33">
        <v>0.08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32</v>
      </c>
      <c r="BM33">
        <v>33002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(P33+Q33+S33+R33)</f>
        <v>-135.80000000000001</v>
      </c>
      <c r="CQ33">
        <f>SUMIF(SmtRes!AQ17:'SmtRes'!AQ20,"=1",SmtRes!AA17:'SmtRes'!AA20)</f>
        <v>0</v>
      </c>
      <c r="CR33">
        <f>SUMIF(SmtRes!AQ17:'SmtRes'!AQ20,"=1",SmtRes!AB17:'SmtRes'!AB20)</f>
        <v>981.58</v>
      </c>
      <c r="CS33">
        <f>SUMIF(SmtRes!AQ17:'SmtRes'!AQ20,"=1",SmtRes!AC17:'SmtRes'!AC20)</f>
        <v>955.96</v>
      </c>
      <c r="CT33">
        <f>SUMIF(SmtRes!AQ17:'SmtRes'!AQ20,"=1",SmtRes!AD17:'SmtRes'!AD20)</f>
        <v>410.21</v>
      </c>
      <c r="CU33">
        <f>AG33</f>
        <v>0</v>
      </c>
      <c r="CV33">
        <f>SUMIF(SmtRes!AQ17:'SmtRes'!AQ20,"=1",SmtRes!BU17:'SmtRes'!BU20)</f>
        <v>0.15</v>
      </c>
      <c r="CW33">
        <f>SUMIF(SmtRes!AQ17:'SmtRes'!AQ20,"=1",SmtRes!BV17:'SmtRes'!BV20)</f>
        <v>0.08</v>
      </c>
      <c r="CX33">
        <f>AJ33</f>
        <v>0</v>
      </c>
      <c r="CY33">
        <f>(((S33+R33)*AT33)/100)</f>
        <v>-102.76310000000001</v>
      </c>
      <c r="CZ33">
        <f>(((S33+R33)*AU33)/100)</f>
        <v>-59.862000000000009</v>
      </c>
      <c r="DC33" t="s">
        <v>3</v>
      </c>
      <c r="DD33" t="s">
        <v>23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21</v>
      </c>
      <c r="DW33" t="s">
        <v>21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293259713</v>
      </c>
      <c r="EF33">
        <v>2</v>
      </c>
      <c r="EG33" t="s">
        <v>24</v>
      </c>
      <c r="EH33">
        <v>27</v>
      </c>
      <c r="EI33" t="s">
        <v>25</v>
      </c>
      <c r="EJ33">
        <v>1</v>
      </c>
      <c r="EK33">
        <v>33002</v>
      </c>
      <c r="EL33" t="s">
        <v>25</v>
      </c>
      <c r="EM33" t="s">
        <v>26</v>
      </c>
      <c r="EO33" t="s">
        <v>3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0.15</v>
      </c>
      <c r="EX33">
        <v>0.08</v>
      </c>
      <c r="EY33">
        <v>0</v>
      </c>
      <c r="FQ33">
        <v>0</v>
      </c>
      <c r="FR33">
        <f>ROUND(IF(BI33=3,GM33,0),2)</f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211252595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>ROUND(IF(AND(BH33=3,BI33=3,FS33&lt;&gt;0),P33,0),2)</f>
        <v>0</v>
      </c>
      <c r="GM33">
        <f>ROUND(O33+X33+Y33,2)+GX33</f>
        <v>-298.42</v>
      </c>
      <c r="GN33">
        <f>IF(OR(BI33=0,BI33=1),GM33-GX33,0)</f>
        <v>-298.42</v>
      </c>
      <c r="GO33">
        <f>IF(BI33=2,GM33-GX33,0)</f>
        <v>0</v>
      </c>
      <c r="GP33">
        <f>IF(BI33=4,GM33-GX33,0)</f>
        <v>0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27</v>
      </c>
      <c r="HO33" t="s">
        <v>28</v>
      </c>
      <c r="HP33" t="s">
        <v>25</v>
      </c>
      <c r="HQ33" t="s">
        <v>25</v>
      </c>
      <c r="IK33">
        <v>0</v>
      </c>
    </row>
    <row r="34" spans="1:245" x14ac:dyDescent="0.2">
      <c r="A34">
        <v>19</v>
      </c>
      <c r="B34">
        <v>1</v>
      </c>
      <c r="F34" t="s">
        <v>3</v>
      </c>
      <c r="G34" t="s">
        <v>37</v>
      </c>
      <c r="H34" t="s">
        <v>3</v>
      </c>
      <c r="AA34">
        <v>1</v>
      </c>
      <c r="IK34">
        <v>0</v>
      </c>
    </row>
    <row r="35" spans="1:245" x14ac:dyDescent="0.2">
      <c r="A35">
        <v>17</v>
      </c>
      <c r="B35">
        <v>1</v>
      </c>
      <c r="C35">
        <f>ROW(SmtRes!A24)</f>
        <v>24</v>
      </c>
      <c r="D35">
        <f>ROW(EtalonRes!A24)</f>
        <v>24</v>
      </c>
      <c r="E35" t="s">
        <v>38</v>
      </c>
      <c r="F35" t="s">
        <v>39</v>
      </c>
      <c r="G35" t="s">
        <v>40</v>
      </c>
      <c r="H35" t="s">
        <v>21</v>
      </c>
      <c r="I35">
        <v>1</v>
      </c>
      <c r="J35">
        <v>0</v>
      </c>
      <c r="K35">
        <v>1</v>
      </c>
      <c r="O35">
        <f t="shared" ref="O35:O56" si="22">ROUND(CP35,2)</f>
        <v>1375.63</v>
      </c>
      <c r="P35">
        <f>SUMIF(SmtRes!AQ21:'SmtRes'!AQ24,"=1",SmtRes!DF21:'SmtRes'!DF24)</f>
        <v>0</v>
      </c>
      <c r="Q35">
        <f>SUMIF(SmtRes!AQ21:'SmtRes'!AQ24,"=1",SmtRes!DG21:'SmtRes'!DG24)</f>
        <v>251.07</v>
      </c>
      <c r="R35">
        <f>SUMIF(SmtRes!AQ21:'SmtRes'!AQ24,"=1",SmtRes!DH21:'SmtRes'!DH24)</f>
        <v>262.89</v>
      </c>
      <c r="S35">
        <f>SUMIF(SmtRes!AQ21:'SmtRes'!AQ24,"=1",SmtRes!DI21:'SmtRes'!DI24)</f>
        <v>861.67</v>
      </c>
      <c r="T35">
        <f t="shared" ref="T35:T56" si="23">ROUND(CU35*I35,2)</f>
        <v>0</v>
      </c>
      <c r="U35">
        <f>SUMIF(SmtRes!AQ21:'SmtRes'!AQ24,"=1",SmtRes!CV21:'SmtRes'!CV24)</f>
        <v>2.0299999999999998</v>
      </c>
      <c r="V35">
        <f>SUMIF(SmtRes!AQ21:'SmtRes'!AQ24,"=1",SmtRes!CW21:'SmtRes'!CW24)</f>
        <v>0.55000000000000004</v>
      </c>
      <c r="W35">
        <f t="shared" ref="W35:W56" si="24">ROUND(CX35*I35,2)</f>
        <v>0</v>
      </c>
      <c r="X35">
        <f t="shared" ref="X35:X56" si="25">ROUND(CY35,2)</f>
        <v>1158.3</v>
      </c>
      <c r="Y35">
        <f t="shared" ref="Y35:Y56" si="26">ROUND(CZ35,2)</f>
        <v>674.74</v>
      </c>
      <c r="AA35">
        <v>292114938</v>
      </c>
      <c r="AB35">
        <f t="shared" ref="AB35:AB56" si="27">ROUND((AC35+AD35+AF35),6)</f>
        <v>1072.1726000000001</v>
      </c>
      <c r="AC35">
        <f t="shared" ref="AC35:AC56" si="28">ROUND((0),6)</f>
        <v>0</v>
      </c>
      <c r="AD35">
        <f>ROUND((((SUM(SmtRes!BR21:'SmtRes'!BR24))-(SUM(SmtRes!BS21:'SmtRes'!BS24)))+AE35),6)</f>
        <v>210.49850000000001</v>
      </c>
      <c r="AE35">
        <f>ROUND((SUM(SmtRes!BS21:'SmtRes'!BS24)),6)</f>
        <v>262.88900000000001</v>
      </c>
      <c r="AF35">
        <f>ROUND((SUM(SmtRes!BT21:'SmtRes'!BT24)),6)</f>
        <v>861.67409999999995</v>
      </c>
      <c r="AG35">
        <f t="shared" ref="AG35:AG56" si="29">ROUND((AP35),6)</f>
        <v>0</v>
      </c>
      <c r="AH35">
        <f>(SUM(SmtRes!BU21:'SmtRes'!BU24))</f>
        <v>2.0299999999999998</v>
      </c>
      <c r="AI35">
        <f>(SUM(SmtRes!BV21:'SmtRes'!BV24))</f>
        <v>0.55000000000000004</v>
      </c>
      <c r="AJ35">
        <f t="shared" ref="AJ35:AJ56" si="30">(AS35)</f>
        <v>0</v>
      </c>
      <c r="AK35">
        <v>1335.0616</v>
      </c>
      <c r="AL35">
        <v>0</v>
      </c>
      <c r="AM35">
        <v>210.49850000000001</v>
      </c>
      <c r="AN35">
        <v>262.88900000000001</v>
      </c>
      <c r="AO35">
        <v>861.67409999999995</v>
      </c>
      <c r="AP35">
        <v>0</v>
      </c>
      <c r="AQ35">
        <v>2.0299999999999998</v>
      </c>
      <c r="AR35">
        <v>0.55000000000000004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41</v>
      </c>
      <c r="BM35">
        <v>33002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ref="CP35:CP56" si="31">(P35+Q35+S35+R35)</f>
        <v>1375.63</v>
      </c>
      <c r="CQ35">
        <f>SUMIF(SmtRes!AQ21:'SmtRes'!AQ24,"=1",SmtRes!AA21:'SmtRes'!AA24)</f>
        <v>0</v>
      </c>
      <c r="CR35">
        <f>SUMIF(SmtRes!AQ21:'SmtRes'!AQ24,"=1",SmtRes!AB21:'SmtRes'!AB24)</f>
        <v>981.58</v>
      </c>
      <c r="CS35">
        <f>SUMIF(SmtRes!AQ21:'SmtRes'!AQ24,"=1",SmtRes!AC21:'SmtRes'!AC24)</f>
        <v>955.96</v>
      </c>
      <c r="CT35">
        <f>SUMIF(SmtRes!AQ21:'SmtRes'!AQ24,"=1",SmtRes!AD21:'SmtRes'!AD24)</f>
        <v>424.47</v>
      </c>
      <c r="CU35">
        <f t="shared" ref="CU35:CU56" si="32">AG35</f>
        <v>0</v>
      </c>
      <c r="CV35">
        <f>SUMIF(SmtRes!AQ21:'SmtRes'!AQ24,"=1",SmtRes!BU21:'SmtRes'!BU24)</f>
        <v>2.0299999999999998</v>
      </c>
      <c r="CW35">
        <f>SUMIF(SmtRes!AQ21:'SmtRes'!AQ24,"=1",SmtRes!BV21:'SmtRes'!BV24)</f>
        <v>0.55000000000000004</v>
      </c>
      <c r="CX35">
        <f t="shared" ref="CX35:CX56" si="33">AJ35</f>
        <v>0</v>
      </c>
      <c r="CY35">
        <f t="shared" ref="CY35:CY56" si="34">(((S35+R35)*AT35)/100)</f>
        <v>1158.2967999999998</v>
      </c>
      <c r="CZ35">
        <f t="shared" ref="CZ35:CZ56" si="35">(((S35+R35)*AU35)/100)</f>
        <v>674.73599999999988</v>
      </c>
      <c r="DC35" t="s">
        <v>3</v>
      </c>
      <c r="DD35" t="s">
        <v>23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21</v>
      </c>
      <c r="DW35" t="s">
        <v>21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293259713</v>
      </c>
      <c r="EF35">
        <v>2</v>
      </c>
      <c r="EG35" t="s">
        <v>24</v>
      </c>
      <c r="EH35">
        <v>27</v>
      </c>
      <c r="EI35" t="s">
        <v>25</v>
      </c>
      <c r="EJ35">
        <v>1</v>
      </c>
      <c r="EK35">
        <v>33002</v>
      </c>
      <c r="EL35" t="s">
        <v>25</v>
      </c>
      <c r="EM35" t="s">
        <v>26</v>
      </c>
      <c r="EO35" t="s">
        <v>3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2.0299999999999998</v>
      </c>
      <c r="EX35">
        <v>0.55000000000000004</v>
      </c>
      <c r="EY35">
        <v>0</v>
      </c>
      <c r="FQ35">
        <v>0</v>
      </c>
      <c r="FR35">
        <f t="shared" ref="FR35:FR56" si="36">ROUND(IF(BI35=3,GM35,0),2)</f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468098162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ref="GL35:GL56" si="37">ROUND(IF(AND(BH35=3,BI35=3,FS35&lt;&gt;0),P35,0),2)</f>
        <v>0</v>
      </c>
      <c r="GM35">
        <f t="shared" ref="GM35:GM56" si="38">ROUND(O35+X35+Y35,2)+GX35</f>
        <v>3208.67</v>
      </c>
      <c r="GN35">
        <f t="shared" ref="GN35:GN56" si="39">IF(OR(BI35=0,BI35=1),GM35-GX35,0)</f>
        <v>3208.67</v>
      </c>
      <c r="GO35">
        <f t="shared" ref="GO35:GO56" si="40">IF(BI35=2,GM35-GX35,0)</f>
        <v>0</v>
      </c>
      <c r="GP35">
        <f t="shared" ref="GP35:GP56" si="41">IF(BI35=4,GM35-GX35,0)</f>
        <v>0</v>
      </c>
      <c r="GR35">
        <v>0</v>
      </c>
      <c r="GS35">
        <v>3</v>
      </c>
      <c r="GT35">
        <v>0</v>
      </c>
      <c r="GU35" t="s">
        <v>3</v>
      </c>
      <c r="GV35">
        <f t="shared" ref="GV35:GV56" si="42">ROUND((GT35),6)</f>
        <v>0</v>
      </c>
      <c r="GW35">
        <v>1</v>
      </c>
      <c r="GX35">
        <f t="shared" ref="GX35:GX56" si="43">ROUND(HC35*I35,2)</f>
        <v>0</v>
      </c>
      <c r="HA35">
        <v>0</v>
      </c>
      <c r="HB35">
        <v>0</v>
      </c>
      <c r="HC35">
        <f t="shared" ref="HC35:HC56" si="44">GV35*GW35</f>
        <v>0</v>
      </c>
      <c r="HE35" t="s">
        <v>3</v>
      </c>
      <c r="HF35" t="s">
        <v>3</v>
      </c>
      <c r="HM35" t="s">
        <v>3</v>
      </c>
      <c r="HN35" t="s">
        <v>27</v>
      </c>
      <c r="HO35" t="s">
        <v>28</v>
      </c>
      <c r="HP35" t="s">
        <v>25</v>
      </c>
      <c r="HQ35" t="s">
        <v>25</v>
      </c>
      <c r="IK35">
        <v>0</v>
      </c>
    </row>
    <row r="36" spans="1:245" x14ac:dyDescent="0.2">
      <c r="A36">
        <v>17</v>
      </c>
      <c r="B36">
        <v>1</v>
      </c>
      <c r="C36">
        <f>ROW(SmtRes!A35)</f>
        <v>35</v>
      </c>
      <c r="D36">
        <f>ROW(EtalonRes!A38)</f>
        <v>38</v>
      </c>
      <c r="E36" t="s">
        <v>42</v>
      </c>
      <c r="F36" t="s">
        <v>43</v>
      </c>
      <c r="G36" t="s">
        <v>44</v>
      </c>
      <c r="H36" t="s">
        <v>45</v>
      </c>
      <c r="I36">
        <v>1</v>
      </c>
      <c r="J36">
        <v>0</v>
      </c>
      <c r="K36">
        <v>1</v>
      </c>
      <c r="O36">
        <f t="shared" si="22"/>
        <v>35152.33</v>
      </c>
      <c r="P36">
        <f>SUMIF(SmtRes!AQ25:'SmtRes'!AQ35,"=1",SmtRes!DF25:'SmtRes'!DF35)</f>
        <v>0</v>
      </c>
      <c r="Q36">
        <f>SUMIF(SmtRes!AQ25:'SmtRes'!AQ35,"=1",SmtRes!DG25:'SmtRes'!DG35)</f>
        <v>7729.3799999999992</v>
      </c>
      <c r="R36">
        <f>SUMIF(SmtRes!AQ25:'SmtRes'!AQ35,"=1",SmtRes!DH25:'SmtRes'!DH35)</f>
        <v>7236.6100000000006</v>
      </c>
      <c r="S36">
        <f>SUMIF(SmtRes!AQ25:'SmtRes'!AQ35,"=1",SmtRes!DI25:'SmtRes'!DI35)</f>
        <v>20186.34</v>
      </c>
      <c r="T36">
        <f t="shared" si="23"/>
        <v>0</v>
      </c>
      <c r="U36">
        <f>SUMIF(SmtRes!AQ25:'SmtRes'!AQ35,"=1",SmtRes!CV25:'SmtRes'!CV35)</f>
        <v>43.7</v>
      </c>
      <c r="V36">
        <f>SUMIF(SmtRes!AQ25:'SmtRes'!AQ35,"=1",SmtRes!CW25:'SmtRes'!CW35)</f>
        <v>15.14</v>
      </c>
      <c r="W36">
        <f t="shared" si="24"/>
        <v>0</v>
      </c>
      <c r="X36">
        <f t="shared" si="25"/>
        <v>28245.64</v>
      </c>
      <c r="Y36">
        <f t="shared" si="26"/>
        <v>16453.77</v>
      </c>
      <c r="AA36">
        <v>292114938</v>
      </c>
      <c r="AB36">
        <f t="shared" si="27"/>
        <v>27391.039700000001</v>
      </c>
      <c r="AC36">
        <f t="shared" si="28"/>
        <v>0</v>
      </c>
      <c r="AD36">
        <f>ROUND((((SUM(SmtRes!BR25:'SmtRes'!BR35))-(SUM(SmtRes!BS25:'SmtRes'!BS35)))+AE36),6)</f>
        <v>7204.6986999999999</v>
      </c>
      <c r="AE36">
        <f>ROUND((SUM(SmtRes!BS25:'SmtRes'!BS35)),6)</f>
        <v>7236.6171999999997</v>
      </c>
      <c r="AF36">
        <f>ROUND((SUM(SmtRes!BT25:'SmtRes'!BT35)),6)</f>
        <v>20186.341</v>
      </c>
      <c r="AG36">
        <f t="shared" si="29"/>
        <v>0</v>
      </c>
      <c r="AH36">
        <f>(SUM(SmtRes!BU25:'SmtRes'!BU35))</f>
        <v>43.7</v>
      </c>
      <c r="AI36">
        <f>(SUM(SmtRes!BV25:'SmtRes'!BV35))</f>
        <v>15.14</v>
      </c>
      <c r="AJ36">
        <f t="shared" si="30"/>
        <v>0</v>
      </c>
      <c r="AK36">
        <v>38089.7454</v>
      </c>
      <c r="AL36">
        <v>3462.0884999999998</v>
      </c>
      <c r="AM36">
        <v>7204.6987000000008</v>
      </c>
      <c r="AN36">
        <v>7236.6172000000006</v>
      </c>
      <c r="AO36">
        <v>20186.341</v>
      </c>
      <c r="AP36">
        <v>0</v>
      </c>
      <c r="AQ36">
        <v>43.7</v>
      </c>
      <c r="AR36">
        <v>15.14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46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1"/>
        <v>35152.33</v>
      </c>
      <c r="CQ36">
        <f>SUMIF(SmtRes!AQ25:'SmtRes'!AQ35,"=1",SmtRes!AA25:'SmtRes'!AA35)</f>
        <v>576846.11</v>
      </c>
      <c r="CR36">
        <f>SUMIF(SmtRes!AQ25:'SmtRes'!AQ35,"=1",SmtRes!AB25:'SmtRes'!AB35)</f>
        <v>1542.31</v>
      </c>
      <c r="CS36">
        <f>SUMIF(SmtRes!AQ25:'SmtRes'!AQ35,"=1",SmtRes!AC25:'SmtRes'!AC35)</f>
        <v>1433.94</v>
      </c>
      <c r="CT36">
        <f>SUMIF(SmtRes!AQ25:'SmtRes'!AQ35,"=1",SmtRes!AD25:'SmtRes'!AD35)</f>
        <v>461.93</v>
      </c>
      <c r="CU36">
        <f t="shared" si="32"/>
        <v>0</v>
      </c>
      <c r="CV36">
        <f>SUMIF(SmtRes!AQ25:'SmtRes'!AQ35,"=1",SmtRes!BU25:'SmtRes'!BU35)</f>
        <v>43.7</v>
      </c>
      <c r="CW36">
        <f>SUMIF(SmtRes!AQ25:'SmtRes'!AQ35,"=1",SmtRes!BV25:'SmtRes'!BV35)</f>
        <v>15.14</v>
      </c>
      <c r="CX36">
        <f t="shared" si="33"/>
        <v>0</v>
      </c>
      <c r="CY36">
        <f t="shared" si="34"/>
        <v>28245.638500000001</v>
      </c>
      <c r="CZ36">
        <f t="shared" si="35"/>
        <v>16453.77</v>
      </c>
      <c r="DC36" t="s">
        <v>3</v>
      </c>
      <c r="DD36" t="s">
        <v>23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1003</v>
      </c>
      <c r="DV36" t="s">
        <v>45</v>
      </c>
      <c r="DW36" t="s">
        <v>45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293259405</v>
      </c>
      <c r="EF36">
        <v>2</v>
      </c>
      <c r="EG36" t="s">
        <v>24</v>
      </c>
      <c r="EH36">
        <v>27</v>
      </c>
      <c r="EI36" t="s">
        <v>25</v>
      </c>
      <c r="EJ36">
        <v>1</v>
      </c>
      <c r="EK36">
        <v>33001</v>
      </c>
      <c r="EL36" t="s">
        <v>25</v>
      </c>
      <c r="EM36" t="s">
        <v>26</v>
      </c>
      <c r="EO36" t="s">
        <v>3</v>
      </c>
      <c r="EQ36">
        <v>131072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43.7</v>
      </c>
      <c r="EX36">
        <v>15.14</v>
      </c>
      <c r="EY36">
        <v>0</v>
      </c>
      <c r="FQ36">
        <v>0</v>
      </c>
      <c r="FR36">
        <f t="shared" si="36"/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-618864873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7"/>
        <v>0</v>
      </c>
      <c r="GM36">
        <f t="shared" si="38"/>
        <v>79851.740000000005</v>
      </c>
      <c r="GN36">
        <f t="shared" si="39"/>
        <v>79851.740000000005</v>
      </c>
      <c r="GO36">
        <f t="shared" si="40"/>
        <v>0</v>
      </c>
      <c r="GP36">
        <f t="shared" si="41"/>
        <v>0</v>
      </c>
      <c r="GR36">
        <v>0</v>
      </c>
      <c r="GS36">
        <v>3</v>
      </c>
      <c r="GT36">
        <v>0</v>
      </c>
      <c r="GU36" t="s">
        <v>3</v>
      </c>
      <c r="GV36">
        <f t="shared" si="42"/>
        <v>0</v>
      </c>
      <c r="GW36">
        <v>1</v>
      </c>
      <c r="GX36">
        <f t="shared" si="43"/>
        <v>0</v>
      </c>
      <c r="HA36">
        <v>0</v>
      </c>
      <c r="HB36">
        <v>0</v>
      </c>
      <c r="HC36">
        <f t="shared" si="44"/>
        <v>0</v>
      </c>
      <c r="HE36" t="s">
        <v>3</v>
      </c>
      <c r="HF36" t="s">
        <v>3</v>
      </c>
      <c r="HM36" t="s">
        <v>3</v>
      </c>
      <c r="HN36" t="s">
        <v>27</v>
      </c>
      <c r="HO36" t="s">
        <v>28</v>
      </c>
      <c r="HP36" t="s">
        <v>25</v>
      </c>
      <c r="HQ36" t="s">
        <v>25</v>
      </c>
      <c r="IK36">
        <v>0</v>
      </c>
    </row>
    <row r="37" spans="1:245" x14ac:dyDescent="0.2">
      <c r="A37">
        <v>17</v>
      </c>
      <c r="B37">
        <v>1</v>
      </c>
      <c r="C37">
        <f>ROW(SmtRes!A45)</f>
        <v>45</v>
      </c>
      <c r="D37">
        <f>ROW(EtalonRes!A48)</f>
        <v>48</v>
      </c>
      <c r="E37" t="s">
        <v>47</v>
      </c>
      <c r="F37" t="s">
        <v>48</v>
      </c>
      <c r="G37" t="s">
        <v>49</v>
      </c>
      <c r="H37" t="s">
        <v>21</v>
      </c>
      <c r="I37">
        <v>1</v>
      </c>
      <c r="J37">
        <v>0</v>
      </c>
      <c r="K37">
        <v>1</v>
      </c>
      <c r="O37">
        <f t="shared" si="22"/>
        <v>1226.74</v>
      </c>
      <c r="P37">
        <f>SUMIF(SmtRes!AQ36:'SmtRes'!AQ45,"=1",SmtRes!DF36:'SmtRes'!DF45)</f>
        <v>0</v>
      </c>
      <c r="Q37">
        <f>SUMIF(SmtRes!AQ36:'SmtRes'!AQ45,"=1",SmtRes!DG36:'SmtRes'!DG45)</f>
        <v>248.91000000000003</v>
      </c>
      <c r="R37">
        <f>SUMIF(SmtRes!AQ36:'SmtRes'!AQ45,"=1",SmtRes!DH36:'SmtRes'!DH45)</f>
        <v>262.89</v>
      </c>
      <c r="S37">
        <f>SUMIF(SmtRes!AQ36:'SmtRes'!AQ45,"=1",SmtRes!DI36:'SmtRes'!DI45)</f>
        <v>714.94</v>
      </c>
      <c r="T37">
        <f t="shared" si="23"/>
        <v>0</v>
      </c>
      <c r="U37">
        <f>SUMIF(SmtRes!AQ36:'SmtRes'!AQ45,"=1",SmtRes!CV36:'SmtRes'!CV45)</f>
        <v>1.53</v>
      </c>
      <c r="V37">
        <f>SUMIF(SmtRes!AQ36:'SmtRes'!AQ45,"=1",SmtRes!CW36:'SmtRes'!CW45)</f>
        <v>0.54999999999999993</v>
      </c>
      <c r="W37">
        <f t="shared" si="24"/>
        <v>0</v>
      </c>
      <c r="X37">
        <f t="shared" si="25"/>
        <v>1007.16</v>
      </c>
      <c r="Y37">
        <f t="shared" si="26"/>
        <v>586.70000000000005</v>
      </c>
      <c r="AA37">
        <v>292114938</v>
      </c>
      <c r="AB37">
        <f t="shared" si="27"/>
        <v>921.47749999999996</v>
      </c>
      <c r="AC37">
        <f t="shared" si="28"/>
        <v>0</v>
      </c>
      <c r="AD37">
        <f>ROUND((((SUM(SmtRes!BR36:'SmtRes'!BR45))-(SUM(SmtRes!BS36:'SmtRes'!BS45)))+AE37),6)</f>
        <v>206.53909999999999</v>
      </c>
      <c r="AE37">
        <f>ROUND((SUM(SmtRes!BS36:'SmtRes'!BS45)),6)</f>
        <v>262.88900000000001</v>
      </c>
      <c r="AF37">
        <f>ROUND((SUM(SmtRes!BT36:'SmtRes'!BT45)),6)</f>
        <v>714.9384</v>
      </c>
      <c r="AG37">
        <f t="shared" si="29"/>
        <v>0</v>
      </c>
      <c r="AH37">
        <f>(SUM(SmtRes!BU36:'SmtRes'!BU45))</f>
        <v>1.53</v>
      </c>
      <c r="AI37">
        <f>(SUM(SmtRes!BV36:'SmtRes'!BV45))</f>
        <v>0.54999999999999993</v>
      </c>
      <c r="AJ37">
        <f t="shared" si="30"/>
        <v>0</v>
      </c>
      <c r="AK37">
        <v>4634.9409999999998</v>
      </c>
      <c r="AL37">
        <v>3450.5744999999997</v>
      </c>
      <c r="AM37">
        <v>206.53910000000002</v>
      </c>
      <c r="AN37">
        <v>262.88900000000001</v>
      </c>
      <c r="AO37">
        <v>714.9384</v>
      </c>
      <c r="AP37">
        <v>0</v>
      </c>
      <c r="AQ37">
        <v>1.53</v>
      </c>
      <c r="AR37">
        <v>0.54999999999999993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50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1"/>
        <v>1226.7400000000002</v>
      </c>
      <c r="CQ37">
        <f>SUMIF(SmtRes!AQ36:'SmtRes'!AQ45,"=1",SmtRes!AA36:'SmtRes'!AA45)</f>
        <v>576846.11</v>
      </c>
      <c r="CR37">
        <f>SUMIF(SmtRes!AQ36:'SmtRes'!AQ45,"=1",SmtRes!AB36:'SmtRes'!AB45)</f>
        <v>981.58</v>
      </c>
      <c r="CS37">
        <f>SUMIF(SmtRes!AQ36:'SmtRes'!AQ45,"=1",SmtRes!AC36:'SmtRes'!AC45)</f>
        <v>955.96</v>
      </c>
      <c r="CT37">
        <f>SUMIF(SmtRes!AQ36:'SmtRes'!AQ45,"=1",SmtRes!AD36:'SmtRes'!AD45)</f>
        <v>467.28</v>
      </c>
      <c r="CU37">
        <f t="shared" si="32"/>
        <v>0</v>
      </c>
      <c r="CV37">
        <f>SUMIF(SmtRes!AQ36:'SmtRes'!AQ45,"=1",SmtRes!BU36:'SmtRes'!BU45)</f>
        <v>1.53</v>
      </c>
      <c r="CW37">
        <f>SUMIF(SmtRes!AQ36:'SmtRes'!AQ45,"=1",SmtRes!BV36:'SmtRes'!BV45)</f>
        <v>0.54999999999999993</v>
      </c>
      <c r="CX37">
        <f t="shared" si="33"/>
        <v>0</v>
      </c>
      <c r="CY37">
        <f t="shared" si="34"/>
        <v>1007.1649000000001</v>
      </c>
      <c r="CZ37">
        <f t="shared" si="35"/>
        <v>586.69799999999998</v>
      </c>
      <c r="DC37" t="s">
        <v>3</v>
      </c>
      <c r="DD37" t="s">
        <v>23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21</v>
      </c>
      <c r="DW37" t="s">
        <v>21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293259405</v>
      </c>
      <c r="EF37">
        <v>2</v>
      </c>
      <c r="EG37" t="s">
        <v>24</v>
      </c>
      <c r="EH37">
        <v>27</v>
      </c>
      <c r="EI37" t="s">
        <v>25</v>
      </c>
      <c r="EJ37">
        <v>1</v>
      </c>
      <c r="EK37">
        <v>33001</v>
      </c>
      <c r="EL37" t="s">
        <v>25</v>
      </c>
      <c r="EM37" t="s">
        <v>26</v>
      </c>
      <c r="EO37" t="s">
        <v>3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1.53</v>
      </c>
      <c r="EX37">
        <v>0.55000000000000004</v>
      </c>
      <c r="EY37">
        <v>0</v>
      </c>
      <c r="FQ37">
        <v>0</v>
      </c>
      <c r="FR37">
        <f t="shared" si="36"/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863640142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7"/>
        <v>0</v>
      </c>
      <c r="GM37">
        <f t="shared" si="38"/>
        <v>2820.6</v>
      </c>
      <c r="GN37">
        <f t="shared" si="39"/>
        <v>2820.6</v>
      </c>
      <c r="GO37">
        <f t="shared" si="40"/>
        <v>0</v>
      </c>
      <c r="GP37">
        <f t="shared" si="41"/>
        <v>0</v>
      </c>
      <c r="GR37">
        <v>0</v>
      </c>
      <c r="GS37">
        <v>3</v>
      </c>
      <c r="GT37">
        <v>0</v>
      </c>
      <c r="GU37" t="s">
        <v>3</v>
      </c>
      <c r="GV37">
        <f t="shared" si="42"/>
        <v>0</v>
      </c>
      <c r="GW37">
        <v>1</v>
      </c>
      <c r="GX37">
        <f t="shared" si="43"/>
        <v>0</v>
      </c>
      <c r="HA37">
        <v>0</v>
      </c>
      <c r="HB37">
        <v>0</v>
      </c>
      <c r="HC37">
        <f t="shared" si="44"/>
        <v>0</v>
      </c>
      <c r="HE37" t="s">
        <v>3</v>
      </c>
      <c r="HF37" t="s">
        <v>3</v>
      </c>
      <c r="HM37" t="s">
        <v>3</v>
      </c>
      <c r="HN37" t="s">
        <v>27</v>
      </c>
      <c r="HO37" t="s">
        <v>28</v>
      </c>
      <c r="HP37" t="s">
        <v>25</v>
      </c>
      <c r="HQ37" t="s">
        <v>25</v>
      </c>
      <c r="IK37">
        <v>0</v>
      </c>
    </row>
    <row r="38" spans="1:245" x14ac:dyDescent="0.2">
      <c r="A38">
        <v>17</v>
      </c>
      <c r="B38">
        <v>1</v>
      </c>
      <c r="C38">
        <f>ROW(SmtRes!A54)</f>
        <v>54</v>
      </c>
      <c r="D38">
        <f>ROW(EtalonRes!A60)</f>
        <v>60</v>
      </c>
      <c r="E38" t="s">
        <v>51</v>
      </c>
      <c r="F38" t="s">
        <v>52</v>
      </c>
      <c r="G38" t="s">
        <v>53</v>
      </c>
      <c r="H38" t="s">
        <v>45</v>
      </c>
      <c r="I38">
        <v>1</v>
      </c>
      <c r="J38">
        <v>0</v>
      </c>
      <c r="K38">
        <v>1</v>
      </c>
      <c r="O38">
        <f t="shared" si="22"/>
        <v>32899.870000000003</v>
      </c>
      <c r="P38">
        <f>SUMIF(SmtRes!AQ46:'SmtRes'!AQ54,"=1",SmtRes!DF46:'SmtRes'!DF54)</f>
        <v>0</v>
      </c>
      <c r="Q38">
        <f>SUMIF(SmtRes!AQ46:'SmtRes'!AQ54,"=1",SmtRes!DG46:'SmtRes'!DG54)</f>
        <v>1764.83</v>
      </c>
      <c r="R38">
        <f>SUMIF(SmtRes!AQ46:'SmtRes'!AQ54,"=1",SmtRes!DH46:'SmtRes'!DH54)</f>
        <v>1548.66</v>
      </c>
      <c r="S38">
        <f>SUMIF(SmtRes!AQ46:'SmtRes'!AQ54,"=1",SmtRes!DI46:'SmtRes'!DI54)</f>
        <v>29586.38</v>
      </c>
      <c r="T38">
        <f t="shared" si="23"/>
        <v>0</v>
      </c>
      <c r="U38">
        <f>SUMIF(SmtRes!AQ46:'SmtRes'!AQ54,"=1",SmtRes!CV46:'SmtRes'!CV54)</f>
        <v>64.8</v>
      </c>
      <c r="V38">
        <f>SUMIF(SmtRes!AQ46:'SmtRes'!AQ54,"=1",SmtRes!CW46:'SmtRes'!CW54)</f>
        <v>3.24</v>
      </c>
      <c r="W38">
        <f t="shared" si="24"/>
        <v>0</v>
      </c>
      <c r="X38">
        <f t="shared" si="25"/>
        <v>32069.09</v>
      </c>
      <c r="Y38">
        <f t="shared" si="26"/>
        <v>18681.02</v>
      </c>
      <c r="AA38">
        <v>292114938</v>
      </c>
      <c r="AB38">
        <f t="shared" si="27"/>
        <v>31351.212</v>
      </c>
      <c r="AC38">
        <f t="shared" si="28"/>
        <v>0</v>
      </c>
      <c r="AD38">
        <f>ROUND((((SUM(SmtRes!BR46:'SmtRes'!BR54))-(SUM(SmtRes!BS46:'SmtRes'!BS54)))+AE38),6)</f>
        <v>1764.828</v>
      </c>
      <c r="AE38">
        <f>ROUND((SUM(SmtRes!BS46:'SmtRes'!BS54)),6)</f>
        <v>1548.6551999999999</v>
      </c>
      <c r="AF38">
        <f>ROUND((SUM(SmtRes!BT46:'SmtRes'!BT54)),6)</f>
        <v>29586.383999999998</v>
      </c>
      <c r="AG38">
        <f t="shared" si="29"/>
        <v>0</v>
      </c>
      <c r="AH38">
        <f>(SUM(SmtRes!BU46:'SmtRes'!BU54))</f>
        <v>64.8</v>
      </c>
      <c r="AI38">
        <f>(SUM(SmtRes!BV46:'SmtRes'!BV54))</f>
        <v>3.24</v>
      </c>
      <c r="AJ38">
        <f t="shared" si="30"/>
        <v>0</v>
      </c>
      <c r="AK38">
        <v>36361.955699999999</v>
      </c>
      <c r="AL38">
        <v>3462.0884999999998</v>
      </c>
      <c r="AM38">
        <v>1764.8280000000002</v>
      </c>
      <c r="AN38">
        <v>1548.6552000000001</v>
      </c>
      <c r="AO38">
        <v>29586.383999999998</v>
      </c>
      <c r="AP38">
        <v>0</v>
      </c>
      <c r="AQ38">
        <v>64.8</v>
      </c>
      <c r="AR38">
        <v>3.24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54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1"/>
        <v>32899.870000000003</v>
      </c>
      <c r="CQ38">
        <f>SUMIF(SmtRes!AQ46:'SmtRes'!AQ54,"=1",SmtRes!AA46:'SmtRes'!AA54)</f>
        <v>576846.11</v>
      </c>
      <c r="CR38">
        <f>SUMIF(SmtRes!AQ46:'SmtRes'!AQ54,"=1",SmtRes!AB46:'SmtRes'!AB54)</f>
        <v>544.70000000000005</v>
      </c>
      <c r="CS38">
        <f>SUMIF(SmtRes!AQ46:'SmtRes'!AQ54,"=1",SmtRes!AC46:'SmtRes'!AC54)</f>
        <v>477.98</v>
      </c>
      <c r="CT38">
        <f>SUMIF(SmtRes!AQ46:'SmtRes'!AQ54,"=1",SmtRes!AD46:'SmtRes'!AD54)</f>
        <v>456.58</v>
      </c>
      <c r="CU38">
        <f t="shared" si="32"/>
        <v>0</v>
      </c>
      <c r="CV38">
        <f>SUMIF(SmtRes!AQ46:'SmtRes'!AQ54,"=1",SmtRes!BU46:'SmtRes'!BU54)</f>
        <v>64.8</v>
      </c>
      <c r="CW38">
        <f>SUMIF(SmtRes!AQ46:'SmtRes'!AQ54,"=1",SmtRes!BV46:'SmtRes'!BV54)</f>
        <v>3.24</v>
      </c>
      <c r="CX38">
        <f t="shared" si="33"/>
        <v>0</v>
      </c>
      <c r="CY38">
        <f t="shared" si="34"/>
        <v>32069.091200000003</v>
      </c>
      <c r="CZ38">
        <f t="shared" si="35"/>
        <v>18681.024000000001</v>
      </c>
      <c r="DC38" t="s">
        <v>3</v>
      </c>
      <c r="DD38" t="s">
        <v>23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45</v>
      </c>
      <c r="DW38" t="s">
        <v>45</v>
      </c>
      <c r="DX38">
        <v>1000</v>
      </c>
      <c r="DZ38" t="s">
        <v>3</v>
      </c>
      <c r="EA38" t="s">
        <v>3</v>
      </c>
      <c r="EB38" t="s">
        <v>3</v>
      </c>
      <c r="EC38" t="s">
        <v>3</v>
      </c>
      <c r="EE38">
        <v>293259405</v>
      </c>
      <c r="EF38">
        <v>2</v>
      </c>
      <c r="EG38" t="s">
        <v>24</v>
      </c>
      <c r="EH38">
        <v>27</v>
      </c>
      <c r="EI38" t="s">
        <v>25</v>
      </c>
      <c r="EJ38">
        <v>1</v>
      </c>
      <c r="EK38">
        <v>33001</v>
      </c>
      <c r="EL38" t="s">
        <v>25</v>
      </c>
      <c r="EM38" t="s">
        <v>26</v>
      </c>
      <c r="EO38" t="s">
        <v>3</v>
      </c>
      <c r="EQ38">
        <v>131072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64.8</v>
      </c>
      <c r="EX38">
        <v>3.24</v>
      </c>
      <c r="EY38">
        <v>0</v>
      </c>
      <c r="FQ38">
        <v>0</v>
      </c>
      <c r="FR38">
        <f t="shared" si="36"/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1727966580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7"/>
        <v>0</v>
      </c>
      <c r="GM38">
        <f t="shared" si="38"/>
        <v>83649.98</v>
      </c>
      <c r="GN38">
        <f t="shared" si="39"/>
        <v>83649.98</v>
      </c>
      <c r="GO38">
        <f t="shared" si="40"/>
        <v>0</v>
      </c>
      <c r="GP38">
        <f t="shared" si="41"/>
        <v>0</v>
      </c>
      <c r="GR38">
        <v>0</v>
      </c>
      <c r="GS38">
        <v>3</v>
      </c>
      <c r="GT38">
        <v>0</v>
      </c>
      <c r="GU38" t="s">
        <v>3</v>
      </c>
      <c r="GV38">
        <f t="shared" si="42"/>
        <v>0</v>
      </c>
      <c r="GW38">
        <v>1</v>
      </c>
      <c r="GX38">
        <f t="shared" si="43"/>
        <v>0</v>
      </c>
      <c r="HA38">
        <v>0</v>
      </c>
      <c r="HB38">
        <v>0</v>
      </c>
      <c r="HC38">
        <f t="shared" si="44"/>
        <v>0</v>
      </c>
      <c r="HE38" t="s">
        <v>3</v>
      </c>
      <c r="HF38" t="s">
        <v>3</v>
      </c>
      <c r="HM38" t="s">
        <v>3</v>
      </c>
      <c r="HN38" t="s">
        <v>27</v>
      </c>
      <c r="HO38" t="s">
        <v>28</v>
      </c>
      <c r="HP38" t="s">
        <v>25</v>
      </c>
      <c r="HQ38" t="s">
        <v>25</v>
      </c>
      <c r="IK38">
        <v>0</v>
      </c>
    </row>
    <row r="39" spans="1:245" x14ac:dyDescent="0.2">
      <c r="A39">
        <v>17</v>
      </c>
      <c r="B39">
        <v>1</v>
      </c>
      <c r="C39">
        <f>ROW(SmtRes!A63)</f>
        <v>63</v>
      </c>
      <c r="D39">
        <f>ROW(EtalonRes!A69)</f>
        <v>69</v>
      </c>
      <c r="E39" t="s">
        <v>55</v>
      </c>
      <c r="F39" t="s">
        <v>56</v>
      </c>
      <c r="G39" t="s">
        <v>57</v>
      </c>
      <c r="H39" t="s">
        <v>21</v>
      </c>
      <c r="I39">
        <v>1</v>
      </c>
      <c r="J39">
        <v>0</v>
      </c>
      <c r="K39">
        <v>1</v>
      </c>
      <c r="O39">
        <f t="shared" si="22"/>
        <v>815.45</v>
      </c>
      <c r="P39">
        <f>SUMIF(SmtRes!AQ55:'SmtRes'!AQ63,"=1",SmtRes!DF55:'SmtRes'!DF63)</f>
        <v>0</v>
      </c>
      <c r="Q39">
        <f>SUMIF(SmtRes!AQ55:'SmtRes'!AQ63,"=1",SmtRes!DG55:'SmtRes'!DG63)</f>
        <v>43.58</v>
      </c>
      <c r="R39">
        <f>SUMIF(SmtRes!AQ55:'SmtRes'!AQ63,"=1",SmtRes!DH55:'SmtRes'!DH63)</f>
        <v>38.24</v>
      </c>
      <c r="S39">
        <f>SUMIF(SmtRes!AQ55:'SmtRes'!AQ63,"=1",SmtRes!DI55:'SmtRes'!DI63)</f>
        <v>733.63</v>
      </c>
      <c r="T39">
        <f t="shared" si="23"/>
        <v>0</v>
      </c>
      <c r="U39">
        <f>SUMIF(SmtRes!AQ55:'SmtRes'!AQ63,"=1",SmtRes!CV55:'SmtRes'!CV63)</f>
        <v>1.57</v>
      </c>
      <c r="V39">
        <f>SUMIF(SmtRes!AQ55:'SmtRes'!AQ63,"=1",SmtRes!CW55:'SmtRes'!CW63)</f>
        <v>0.08</v>
      </c>
      <c r="W39">
        <f t="shared" si="24"/>
        <v>0</v>
      </c>
      <c r="X39">
        <f t="shared" si="25"/>
        <v>795.03</v>
      </c>
      <c r="Y39">
        <f t="shared" si="26"/>
        <v>463.12</v>
      </c>
      <c r="AA39">
        <v>292114938</v>
      </c>
      <c r="AB39">
        <f t="shared" si="27"/>
        <v>777.2056</v>
      </c>
      <c r="AC39">
        <f t="shared" si="28"/>
        <v>0</v>
      </c>
      <c r="AD39">
        <f>ROUND((((SUM(SmtRes!BR55:'SmtRes'!BR63))-(SUM(SmtRes!BS55:'SmtRes'!BS63)))+AE39),6)</f>
        <v>43.576000000000001</v>
      </c>
      <c r="AE39">
        <f>ROUND((SUM(SmtRes!BS55:'SmtRes'!BS63)),6)</f>
        <v>38.238399999999999</v>
      </c>
      <c r="AF39">
        <f>ROUND((SUM(SmtRes!BT55:'SmtRes'!BT63)),6)</f>
        <v>733.62959999999998</v>
      </c>
      <c r="AG39">
        <f t="shared" si="29"/>
        <v>0</v>
      </c>
      <c r="AH39">
        <f>(SUM(SmtRes!BU55:'SmtRes'!BU63))</f>
        <v>1.57</v>
      </c>
      <c r="AI39">
        <f>(SUM(SmtRes!BV55:'SmtRes'!BV63))</f>
        <v>0.08</v>
      </c>
      <c r="AJ39">
        <f t="shared" si="30"/>
        <v>0</v>
      </c>
      <c r="AK39">
        <v>4266.0185000000001</v>
      </c>
      <c r="AL39">
        <v>3450.5744999999997</v>
      </c>
      <c r="AM39">
        <v>43.576000000000008</v>
      </c>
      <c r="AN39">
        <v>38.238400000000006</v>
      </c>
      <c r="AO39">
        <v>733.62959999999998</v>
      </c>
      <c r="AP39">
        <v>0</v>
      </c>
      <c r="AQ39">
        <v>1.57</v>
      </c>
      <c r="AR39">
        <v>0.08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58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1"/>
        <v>815.45</v>
      </c>
      <c r="CQ39">
        <f>SUMIF(SmtRes!AQ55:'SmtRes'!AQ63,"=1",SmtRes!AA55:'SmtRes'!AA63)</f>
        <v>576846.11</v>
      </c>
      <c r="CR39">
        <f>SUMIF(SmtRes!AQ55:'SmtRes'!AQ63,"=1",SmtRes!AB55:'SmtRes'!AB63)</f>
        <v>544.70000000000005</v>
      </c>
      <c r="CS39">
        <f>SUMIF(SmtRes!AQ55:'SmtRes'!AQ63,"=1",SmtRes!AC55:'SmtRes'!AC63)</f>
        <v>477.98</v>
      </c>
      <c r="CT39">
        <f>SUMIF(SmtRes!AQ55:'SmtRes'!AQ63,"=1",SmtRes!AD55:'SmtRes'!AD63)</f>
        <v>467.28</v>
      </c>
      <c r="CU39">
        <f t="shared" si="32"/>
        <v>0</v>
      </c>
      <c r="CV39">
        <f>SUMIF(SmtRes!AQ55:'SmtRes'!AQ63,"=1",SmtRes!BU55:'SmtRes'!BU63)</f>
        <v>1.57</v>
      </c>
      <c r="CW39">
        <f>SUMIF(SmtRes!AQ55:'SmtRes'!AQ63,"=1",SmtRes!BV55:'SmtRes'!BV63)</f>
        <v>0.08</v>
      </c>
      <c r="CX39">
        <f t="shared" si="33"/>
        <v>0</v>
      </c>
      <c r="CY39">
        <f t="shared" si="34"/>
        <v>795.02610000000004</v>
      </c>
      <c r="CZ39">
        <f t="shared" si="35"/>
        <v>463.12199999999996</v>
      </c>
      <c r="DC39" t="s">
        <v>3</v>
      </c>
      <c r="DD39" t="s">
        <v>23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21</v>
      </c>
      <c r="DW39" t="s">
        <v>21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293259405</v>
      </c>
      <c r="EF39">
        <v>2</v>
      </c>
      <c r="EG39" t="s">
        <v>24</v>
      </c>
      <c r="EH39">
        <v>27</v>
      </c>
      <c r="EI39" t="s">
        <v>25</v>
      </c>
      <c r="EJ39">
        <v>1</v>
      </c>
      <c r="EK39">
        <v>33001</v>
      </c>
      <c r="EL39" t="s">
        <v>25</v>
      </c>
      <c r="EM39" t="s">
        <v>26</v>
      </c>
      <c r="EO39" t="s">
        <v>3</v>
      </c>
      <c r="EQ39">
        <v>131072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1.57</v>
      </c>
      <c r="EX39">
        <v>0.08</v>
      </c>
      <c r="EY39">
        <v>0</v>
      </c>
      <c r="FQ39">
        <v>0</v>
      </c>
      <c r="FR39">
        <f t="shared" si="36"/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-1940428534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7"/>
        <v>0</v>
      </c>
      <c r="GM39">
        <f t="shared" si="38"/>
        <v>2073.6</v>
      </c>
      <c r="GN39">
        <f t="shared" si="39"/>
        <v>2073.6</v>
      </c>
      <c r="GO39">
        <f t="shared" si="40"/>
        <v>0</v>
      </c>
      <c r="GP39">
        <f t="shared" si="41"/>
        <v>0</v>
      </c>
      <c r="GR39">
        <v>0</v>
      </c>
      <c r="GS39">
        <v>3</v>
      </c>
      <c r="GT39">
        <v>0</v>
      </c>
      <c r="GU39" t="s">
        <v>3</v>
      </c>
      <c r="GV39">
        <f t="shared" si="42"/>
        <v>0</v>
      </c>
      <c r="GW39">
        <v>1</v>
      </c>
      <c r="GX39">
        <f t="shared" si="43"/>
        <v>0</v>
      </c>
      <c r="HA39">
        <v>0</v>
      </c>
      <c r="HB39">
        <v>0</v>
      </c>
      <c r="HC39">
        <f t="shared" si="44"/>
        <v>0</v>
      </c>
      <c r="HE39" t="s">
        <v>3</v>
      </c>
      <c r="HF39" t="s">
        <v>3</v>
      </c>
      <c r="HM39" t="s">
        <v>3</v>
      </c>
      <c r="HN39" t="s">
        <v>27</v>
      </c>
      <c r="HO39" t="s">
        <v>28</v>
      </c>
      <c r="HP39" t="s">
        <v>25</v>
      </c>
      <c r="HQ39" t="s">
        <v>25</v>
      </c>
      <c r="IK39">
        <v>0</v>
      </c>
    </row>
    <row r="40" spans="1:245" x14ac:dyDescent="0.2">
      <c r="A40">
        <v>17</v>
      </c>
      <c r="B40">
        <v>1</v>
      </c>
      <c r="C40">
        <f>ROW(SmtRes!A74)</f>
        <v>74</v>
      </c>
      <c r="D40">
        <f>ROW(EtalonRes!A83)</f>
        <v>83</v>
      </c>
      <c r="E40" t="s">
        <v>59</v>
      </c>
      <c r="F40" t="s">
        <v>60</v>
      </c>
      <c r="G40" t="s">
        <v>61</v>
      </c>
      <c r="H40" t="s">
        <v>45</v>
      </c>
      <c r="I40">
        <v>1</v>
      </c>
      <c r="J40">
        <v>0</v>
      </c>
      <c r="K40">
        <v>1</v>
      </c>
      <c r="O40">
        <f t="shared" si="22"/>
        <v>46105.37</v>
      </c>
      <c r="P40">
        <f>SUMIF(SmtRes!AQ64:'SmtRes'!AQ74,"=1",SmtRes!DF64:'SmtRes'!DF74)</f>
        <v>0</v>
      </c>
      <c r="Q40">
        <f>SUMIF(SmtRes!AQ64:'SmtRes'!AQ74,"=1",SmtRes!DG64:'SmtRes'!DG74)</f>
        <v>11089.5</v>
      </c>
      <c r="R40">
        <f>SUMIF(SmtRes!AQ64:'SmtRes'!AQ74,"=1",SmtRes!DH64:'SmtRes'!DH74)</f>
        <v>10864.48</v>
      </c>
      <c r="S40">
        <f>SUMIF(SmtRes!AQ64:'SmtRes'!AQ74,"=1",SmtRes!DI64:'SmtRes'!DI74)</f>
        <v>24151.39</v>
      </c>
      <c r="T40">
        <f t="shared" si="23"/>
        <v>0</v>
      </c>
      <c r="U40">
        <f>SUMIF(SmtRes!AQ64:'SmtRes'!AQ74,"=1",SmtRes!CV64:'SmtRes'!CV74)</f>
        <v>51.1</v>
      </c>
      <c r="V40">
        <f>SUMIF(SmtRes!AQ64:'SmtRes'!AQ74,"=1",SmtRes!CW64:'SmtRes'!CW74)</f>
        <v>22.73</v>
      </c>
      <c r="W40">
        <f t="shared" si="24"/>
        <v>0</v>
      </c>
      <c r="X40">
        <f t="shared" si="25"/>
        <v>36066.35</v>
      </c>
      <c r="Y40">
        <f t="shared" si="26"/>
        <v>21009.52</v>
      </c>
      <c r="AA40">
        <v>292114938</v>
      </c>
      <c r="AB40">
        <f t="shared" si="27"/>
        <v>34068.9401</v>
      </c>
      <c r="AC40">
        <f t="shared" si="28"/>
        <v>0</v>
      </c>
      <c r="AD40">
        <f>ROUND((((SUM(SmtRes!BR64:'SmtRes'!BR74))-(SUM(SmtRes!BS64:'SmtRes'!BS74)))+AE40),6)</f>
        <v>9917.5470999999998</v>
      </c>
      <c r="AE40">
        <f>ROUND((SUM(SmtRes!BS64:'SmtRes'!BS74)),6)</f>
        <v>10864.4854</v>
      </c>
      <c r="AF40">
        <f>ROUND((SUM(SmtRes!BT64:'SmtRes'!BT74)),6)</f>
        <v>24151.393</v>
      </c>
      <c r="AG40">
        <f t="shared" si="29"/>
        <v>0</v>
      </c>
      <c r="AH40">
        <f>(SUM(SmtRes!BU64:'SmtRes'!BU74))</f>
        <v>51.1</v>
      </c>
      <c r="AI40">
        <f>(SUM(SmtRes!BV64:'SmtRes'!BV74))</f>
        <v>22.73</v>
      </c>
      <c r="AJ40">
        <f t="shared" si="30"/>
        <v>0</v>
      </c>
      <c r="AK40">
        <v>49333.39935</v>
      </c>
      <c r="AL40">
        <v>4399.9738500000003</v>
      </c>
      <c r="AM40">
        <v>9917.5470999999998</v>
      </c>
      <c r="AN40">
        <v>10864.4854</v>
      </c>
      <c r="AO40">
        <v>24151.393</v>
      </c>
      <c r="AP40">
        <v>0</v>
      </c>
      <c r="AQ40">
        <v>51.1</v>
      </c>
      <c r="AR40">
        <v>22.73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62</v>
      </c>
      <c r="BM40">
        <v>33001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1"/>
        <v>46105.369999999995</v>
      </c>
      <c r="CQ40">
        <f>SUMIF(SmtRes!AQ64:'SmtRes'!AQ74,"=1",SmtRes!AA64:'SmtRes'!AA74)</f>
        <v>576846.11</v>
      </c>
      <c r="CR40">
        <f>SUMIF(SmtRes!AQ64:'SmtRes'!AQ74,"=1",SmtRes!AB64:'SmtRes'!AB74)</f>
        <v>1542.31</v>
      </c>
      <c r="CS40">
        <f>SUMIF(SmtRes!AQ64:'SmtRes'!AQ74,"=1",SmtRes!AC64:'SmtRes'!AC74)</f>
        <v>1433.94</v>
      </c>
      <c r="CT40">
        <f>SUMIF(SmtRes!AQ64:'SmtRes'!AQ74,"=1",SmtRes!AD64:'SmtRes'!AD74)</f>
        <v>472.63</v>
      </c>
      <c r="CU40">
        <f t="shared" si="32"/>
        <v>0</v>
      </c>
      <c r="CV40">
        <f>SUMIF(SmtRes!AQ64:'SmtRes'!AQ74,"=1",SmtRes!BU64:'SmtRes'!BU74)</f>
        <v>51.1</v>
      </c>
      <c r="CW40">
        <f>SUMIF(SmtRes!AQ64:'SmtRes'!AQ74,"=1",SmtRes!BV64:'SmtRes'!BV74)</f>
        <v>22.73</v>
      </c>
      <c r="CX40">
        <f t="shared" si="33"/>
        <v>0</v>
      </c>
      <c r="CY40">
        <f t="shared" si="34"/>
        <v>36066.346099999995</v>
      </c>
      <c r="CZ40">
        <f t="shared" si="35"/>
        <v>21009.521999999997</v>
      </c>
      <c r="DC40" t="s">
        <v>3</v>
      </c>
      <c r="DD40" t="s">
        <v>23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1003</v>
      </c>
      <c r="DV40" t="s">
        <v>45</v>
      </c>
      <c r="DW40" t="s">
        <v>45</v>
      </c>
      <c r="DX40">
        <v>1000</v>
      </c>
      <c r="DZ40" t="s">
        <v>3</v>
      </c>
      <c r="EA40" t="s">
        <v>3</v>
      </c>
      <c r="EB40" t="s">
        <v>3</v>
      </c>
      <c r="EC40" t="s">
        <v>3</v>
      </c>
      <c r="EE40">
        <v>293259405</v>
      </c>
      <c r="EF40">
        <v>2</v>
      </c>
      <c r="EG40" t="s">
        <v>24</v>
      </c>
      <c r="EH40">
        <v>27</v>
      </c>
      <c r="EI40" t="s">
        <v>25</v>
      </c>
      <c r="EJ40">
        <v>1</v>
      </c>
      <c r="EK40">
        <v>33001</v>
      </c>
      <c r="EL40" t="s">
        <v>25</v>
      </c>
      <c r="EM40" t="s">
        <v>26</v>
      </c>
      <c r="EO40" t="s">
        <v>3</v>
      </c>
      <c r="EQ40">
        <v>131072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51.1</v>
      </c>
      <c r="EX40">
        <v>22.73</v>
      </c>
      <c r="EY40">
        <v>0</v>
      </c>
      <c r="FQ40">
        <v>0</v>
      </c>
      <c r="FR40">
        <f t="shared" si="36"/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-716218676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7"/>
        <v>0</v>
      </c>
      <c r="GM40">
        <f t="shared" si="38"/>
        <v>103181.24</v>
      </c>
      <c r="GN40">
        <f t="shared" si="39"/>
        <v>103181.24</v>
      </c>
      <c r="GO40">
        <f t="shared" si="40"/>
        <v>0</v>
      </c>
      <c r="GP40">
        <f t="shared" si="41"/>
        <v>0</v>
      </c>
      <c r="GR40">
        <v>0</v>
      </c>
      <c r="GS40">
        <v>3</v>
      </c>
      <c r="GT40">
        <v>0</v>
      </c>
      <c r="GU40" t="s">
        <v>3</v>
      </c>
      <c r="GV40">
        <f t="shared" si="42"/>
        <v>0</v>
      </c>
      <c r="GW40">
        <v>1</v>
      </c>
      <c r="GX40">
        <f t="shared" si="43"/>
        <v>0</v>
      </c>
      <c r="HA40">
        <v>0</v>
      </c>
      <c r="HB40">
        <v>0</v>
      </c>
      <c r="HC40">
        <f t="shared" si="44"/>
        <v>0</v>
      </c>
      <c r="HE40" t="s">
        <v>3</v>
      </c>
      <c r="HF40" t="s">
        <v>3</v>
      </c>
      <c r="HM40" t="s">
        <v>3</v>
      </c>
      <c r="HN40" t="s">
        <v>27</v>
      </c>
      <c r="HO40" t="s">
        <v>28</v>
      </c>
      <c r="HP40" t="s">
        <v>25</v>
      </c>
      <c r="HQ40" t="s">
        <v>25</v>
      </c>
      <c r="IK40">
        <v>0</v>
      </c>
    </row>
    <row r="41" spans="1:245" x14ac:dyDescent="0.2">
      <c r="A41">
        <v>17</v>
      </c>
      <c r="B41">
        <v>1</v>
      </c>
      <c r="C41">
        <f>ROW(SmtRes!A84)</f>
        <v>84</v>
      </c>
      <c r="D41">
        <f>ROW(EtalonRes!A93)</f>
        <v>93</v>
      </c>
      <c r="E41" t="s">
        <v>63</v>
      </c>
      <c r="F41" t="s">
        <v>64</v>
      </c>
      <c r="G41" t="s">
        <v>65</v>
      </c>
      <c r="H41" t="s">
        <v>21</v>
      </c>
      <c r="I41">
        <v>1</v>
      </c>
      <c r="J41">
        <v>0</v>
      </c>
      <c r="K41">
        <v>1</v>
      </c>
      <c r="O41">
        <f t="shared" si="22"/>
        <v>2087.5</v>
      </c>
      <c r="P41">
        <f>SUMIF(SmtRes!AQ75:'SmtRes'!AQ84,"=1",SmtRes!DF75:'SmtRes'!DF84)</f>
        <v>0</v>
      </c>
      <c r="Q41">
        <f>SUMIF(SmtRes!AQ75:'SmtRes'!AQ84,"=1",SmtRes!DG75:'SmtRes'!DG84)</f>
        <v>519.72</v>
      </c>
      <c r="R41">
        <f>SUMIF(SmtRes!AQ75:'SmtRes'!AQ84,"=1",SmtRes!DH75:'SmtRes'!DH84)</f>
        <v>554.46</v>
      </c>
      <c r="S41">
        <f>SUMIF(SmtRes!AQ75:'SmtRes'!AQ84,"=1",SmtRes!DI75:'SmtRes'!DI84)</f>
        <v>1013.32</v>
      </c>
      <c r="T41">
        <f t="shared" si="23"/>
        <v>0</v>
      </c>
      <c r="U41">
        <f>SUMIF(SmtRes!AQ75:'SmtRes'!AQ84,"=1",SmtRes!CV75:'SmtRes'!CV84)</f>
        <v>2.12</v>
      </c>
      <c r="V41">
        <f>SUMIF(SmtRes!AQ75:'SmtRes'!AQ84,"=1",SmtRes!CW75:'SmtRes'!CW84)</f>
        <v>1.1600000000000001</v>
      </c>
      <c r="W41">
        <f t="shared" si="24"/>
        <v>0</v>
      </c>
      <c r="X41">
        <f t="shared" si="25"/>
        <v>1614.81</v>
      </c>
      <c r="Y41">
        <f t="shared" si="26"/>
        <v>940.67</v>
      </c>
      <c r="AA41">
        <v>292114938</v>
      </c>
      <c r="AB41">
        <f t="shared" si="27"/>
        <v>1439.2808</v>
      </c>
      <c r="AC41">
        <f t="shared" si="28"/>
        <v>0</v>
      </c>
      <c r="AD41">
        <f>ROUND((((SUM(SmtRes!BR75:'SmtRes'!BR84))-(SUM(SmtRes!BS75:'SmtRes'!BS84)))+AE41),6)</f>
        <v>425.96319999999997</v>
      </c>
      <c r="AE41">
        <f>ROUND((SUM(SmtRes!BS75:'SmtRes'!BS84)),6)</f>
        <v>554.45680000000004</v>
      </c>
      <c r="AF41">
        <f>ROUND((SUM(SmtRes!BT75:'SmtRes'!BT84)),6)</f>
        <v>1013.3176</v>
      </c>
      <c r="AG41">
        <f t="shared" si="29"/>
        <v>0</v>
      </c>
      <c r="AH41">
        <f>(SUM(SmtRes!BU75:'SmtRes'!BU84))</f>
        <v>2.12</v>
      </c>
      <c r="AI41">
        <f>(SUM(SmtRes!BV75:'SmtRes'!BV84))</f>
        <v>1.1600000000000001</v>
      </c>
      <c r="AJ41">
        <f t="shared" si="30"/>
        <v>0</v>
      </c>
      <c r="AK41">
        <v>4443.9010600000001</v>
      </c>
      <c r="AL41">
        <v>2450.1634599999998</v>
      </c>
      <c r="AM41">
        <v>425.96320000000003</v>
      </c>
      <c r="AN41">
        <v>554.45680000000004</v>
      </c>
      <c r="AO41">
        <v>1013.3176000000001</v>
      </c>
      <c r="AP41">
        <v>0</v>
      </c>
      <c r="AQ41">
        <v>2.12</v>
      </c>
      <c r="AR41">
        <v>1.1600000000000001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66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1"/>
        <v>2087.5</v>
      </c>
      <c r="CQ41">
        <f>SUMIF(SmtRes!AQ75:'SmtRes'!AQ84,"=1",SmtRes!AA75:'SmtRes'!AA84)</f>
        <v>576846.11</v>
      </c>
      <c r="CR41">
        <f>SUMIF(SmtRes!AQ75:'SmtRes'!AQ84,"=1",SmtRes!AB75:'SmtRes'!AB84)</f>
        <v>981.58</v>
      </c>
      <c r="CS41">
        <f>SUMIF(SmtRes!AQ75:'SmtRes'!AQ84,"=1",SmtRes!AC75:'SmtRes'!AC84)</f>
        <v>955.96</v>
      </c>
      <c r="CT41">
        <f>SUMIF(SmtRes!AQ75:'SmtRes'!AQ84,"=1",SmtRes!AD75:'SmtRes'!AD84)</f>
        <v>477.98</v>
      </c>
      <c r="CU41">
        <f t="shared" si="32"/>
        <v>0</v>
      </c>
      <c r="CV41">
        <f>SUMIF(SmtRes!AQ75:'SmtRes'!AQ84,"=1",SmtRes!BU75:'SmtRes'!BU84)</f>
        <v>2.12</v>
      </c>
      <c r="CW41">
        <f>SUMIF(SmtRes!AQ75:'SmtRes'!AQ84,"=1",SmtRes!BV75:'SmtRes'!BV84)</f>
        <v>1.1600000000000001</v>
      </c>
      <c r="CX41">
        <f t="shared" si="33"/>
        <v>0</v>
      </c>
      <c r="CY41">
        <f t="shared" si="34"/>
        <v>1614.8134000000002</v>
      </c>
      <c r="CZ41">
        <f t="shared" si="35"/>
        <v>940.66800000000012</v>
      </c>
      <c r="DC41" t="s">
        <v>3</v>
      </c>
      <c r="DD41" t="s">
        <v>23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21</v>
      </c>
      <c r="DW41" t="s">
        <v>21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293259405</v>
      </c>
      <c r="EF41">
        <v>2</v>
      </c>
      <c r="EG41" t="s">
        <v>24</v>
      </c>
      <c r="EH41">
        <v>27</v>
      </c>
      <c r="EI41" t="s">
        <v>25</v>
      </c>
      <c r="EJ41">
        <v>1</v>
      </c>
      <c r="EK41">
        <v>33001</v>
      </c>
      <c r="EL41" t="s">
        <v>25</v>
      </c>
      <c r="EM41" t="s">
        <v>26</v>
      </c>
      <c r="EO41" t="s">
        <v>3</v>
      </c>
      <c r="EQ41">
        <v>131072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2.12</v>
      </c>
      <c r="EX41">
        <v>1.1599999999999999</v>
      </c>
      <c r="EY41">
        <v>0</v>
      </c>
      <c r="FQ41">
        <v>0</v>
      </c>
      <c r="FR41">
        <f t="shared" si="36"/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612685193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7"/>
        <v>0</v>
      </c>
      <c r="GM41">
        <f t="shared" si="38"/>
        <v>4642.9799999999996</v>
      </c>
      <c r="GN41">
        <f t="shared" si="39"/>
        <v>4642.9799999999996</v>
      </c>
      <c r="GO41">
        <f t="shared" si="40"/>
        <v>0</v>
      </c>
      <c r="GP41">
        <f t="shared" si="41"/>
        <v>0</v>
      </c>
      <c r="GR41">
        <v>0</v>
      </c>
      <c r="GS41">
        <v>3</v>
      </c>
      <c r="GT41">
        <v>0</v>
      </c>
      <c r="GU41" t="s">
        <v>3</v>
      </c>
      <c r="GV41">
        <f t="shared" si="42"/>
        <v>0</v>
      </c>
      <c r="GW41">
        <v>1</v>
      </c>
      <c r="GX41">
        <f t="shared" si="43"/>
        <v>0</v>
      </c>
      <c r="HA41">
        <v>0</v>
      </c>
      <c r="HB41">
        <v>0</v>
      </c>
      <c r="HC41">
        <f t="shared" si="44"/>
        <v>0</v>
      </c>
      <c r="HE41" t="s">
        <v>3</v>
      </c>
      <c r="HF41" t="s">
        <v>3</v>
      </c>
      <c r="HM41" t="s">
        <v>3</v>
      </c>
      <c r="HN41" t="s">
        <v>27</v>
      </c>
      <c r="HO41" t="s">
        <v>28</v>
      </c>
      <c r="HP41" t="s">
        <v>25</v>
      </c>
      <c r="HQ41" t="s">
        <v>25</v>
      </c>
      <c r="IK41">
        <v>0</v>
      </c>
    </row>
    <row r="42" spans="1:245" x14ac:dyDescent="0.2">
      <c r="A42">
        <v>17</v>
      </c>
      <c r="B42">
        <v>1</v>
      </c>
      <c r="C42">
        <f>ROW(SmtRes!A93)</f>
        <v>93</v>
      </c>
      <c r="D42">
        <f>ROW(EtalonRes!A105)</f>
        <v>105</v>
      </c>
      <c r="E42" t="s">
        <v>67</v>
      </c>
      <c r="F42" t="s">
        <v>68</v>
      </c>
      <c r="G42" t="s">
        <v>69</v>
      </c>
      <c r="H42" t="s">
        <v>45</v>
      </c>
      <c r="I42">
        <v>1</v>
      </c>
      <c r="J42">
        <v>0</v>
      </c>
      <c r="K42">
        <v>1</v>
      </c>
      <c r="O42">
        <f t="shared" si="22"/>
        <v>37202.26</v>
      </c>
      <c r="P42">
        <f>SUMIF(SmtRes!AQ85:'SmtRes'!AQ93,"=1",SmtRes!DF85:'SmtRes'!DF93)</f>
        <v>0</v>
      </c>
      <c r="Q42">
        <f>SUMIF(SmtRes!AQ85:'SmtRes'!AQ93,"=1",SmtRes!DG85:'SmtRes'!DG93)</f>
        <v>1977.26</v>
      </c>
      <c r="R42">
        <f>SUMIF(SmtRes!AQ85:'SmtRes'!AQ93,"=1",SmtRes!DH85:'SmtRes'!DH93)</f>
        <v>1735.07</v>
      </c>
      <c r="S42">
        <f>SUMIF(SmtRes!AQ85:'SmtRes'!AQ93,"=1",SmtRes!DI85:'SmtRes'!DI93)</f>
        <v>33489.93</v>
      </c>
      <c r="T42">
        <f t="shared" si="23"/>
        <v>0</v>
      </c>
      <c r="U42">
        <f>SUMIF(SmtRes!AQ85:'SmtRes'!AQ93,"=1",SmtRes!CV85:'SmtRes'!CV93)</f>
        <v>72.5</v>
      </c>
      <c r="V42">
        <f>SUMIF(SmtRes!AQ85:'SmtRes'!AQ93,"=1",SmtRes!CW85:'SmtRes'!CW93)</f>
        <v>3.63</v>
      </c>
      <c r="W42">
        <f t="shared" si="24"/>
        <v>0</v>
      </c>
      <c r="X42">
        <f t="shared" si="25"/>
        <v>36281.75</v>
      </c>
      <c r="Y42">
        <f t="shared" si="26"/>
        <v>21135</v>
      </c>
      <c r="AA42">
        <v>292114938</v>
      </c>
      <c r="AB42">
        <f t="shared" si="27"/>
        <v>35467.186000000002</v>
      </c>
      <c r="AC42">
        <f t="shared" si="28"/>
        <v>0</v>
      </c>
      <c r="AD42">
        <f>ROUND((((SUM(SmtRes!BR85:'SmtRes'!BR93))-(SUM(SmtRes!BS85:'SmtRes'!BS93)))+AE42),6)</f>
        <v>1977.261</v>
      </c>
      <c r="AE42">
        <f>ROUND((SUM(SmtRes!BS85:'SmtRes'!BS93)),6)</f>
        <v>1735.0673999999999</v>
      </c>
      <c r="AF42">
        <f>ROUND((SUM(SmtRes!BT85:'SmtRes'!BT93)),6)</f>
        <v>33489.925000000003</v>
      </c>
      <c r="AG42">
        <f t="shared" si="29"/>
        <v>0</v>
      </c>
      <c r="AH42">
        <f>(SUM(SmtRes!BU85:'SmtRes'!BU93))</f>
        <v>72.5</v>
      </c>
      <c r="AI42">
        <f>(SUM(SmtRes!BV85:'SmtRes'!BV93))</f>
        <v>3.63</v>
      </c>
      <c r="AJ42">
        <f t="shared" si="30"/>
        <v>0</v>
      </c>
      <c r="AK42">
        <v>41602.227250000004</v>
      </c>
      <c r="AL42">
        <v>4399.9738500000003</v>
      </c>
      <c r="AM42">
        <v>1977.2610000000002</v>
      </c>
      <c r="AN42">
        <v>1735.0673999999999</v>
      </c>
      <c r="AO42">
        <v>33489.925000000003</v>
      </c>
      <c r="AP42">
        <v>0</v>
      </c>
      <c r="AQ42">
        <v>72.5</v>
      </c>
      <c r="AR42">
        <v>3.63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70</v>
      </c>
      <c r="BM42">
        <v>33001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1"/>
        <v>37202.26</v>
      </c>
      <c r="CQ42">
        <f>SUMIF(SmtRes!AQ85:'SmtRes'!AQ93,"=1",SmtRes!AA85:'SmtRes'!AA93)</f>
        <v>576846.11</v>
      </c>
      <c r="CR42">
        <f>SUMIF(SmtRes!AQ85:'SmtRes'!AQ93,"=1",SmtRes!AB85:'SmtRes'!AB93)</f>
        <v>544.70000000000005</v>
      </c>
      <c r="CS42">
        <f>SUMIF(SmtRes!AQ85:'SmtRes'!AQ93,"=1",SmtRes!AC85:'SmtRes'!AC93)</f>
        <v>477.98</v>
      </c>
      <c r="CT42">
        <f>SUMIF(SmtRes!AQ85:'SmtRes'!AQ93,"=1",SmtRes!AD85:'SmtRes'!AD93)</f>
        <v>461.93</v>
      </c>
      <c r="CU42">
        <f t="shared" si="32"/>
        <v>0</v>
      </c>
      <c r="CV42">
        <f>SUMIF(SmtRes!AQ85:'SmtRes'!AQ93,"=1",SmtRes!BU85:'SmtRes'!BU93)</f>
        <v>72.5</v>
      </c>
      <c r="CW42">
        <f>SUMIF(SmtRes!AQ85:'SmtRes'!AQ93,"=1",SmtRes!BV85:'SmtRes'!BV93)</f>
        <v>3.63</v>
      </c>
      <c r="CX42">
        <f t="shared" si="33"/>
        <v>0</v>
      </c>
      <c r="CY42">
        <f t="shared" si="34"/>
        <v>36281.75</v>
      </c>
      <c r="CZ42">
        <f t="shared" si="35"/>
        <v>21135</v>
      </c>
      <c r="DC42" t="s">
        <v>3</v>
      </c>
      <c r="DD42" t="s">
        <v>23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1003</v>
      </c>
      <c r="DV42" t="s">
        <v>45</v>
      </c>
      <c r="DW42" t="s">
        <v>45</v>
      </c>
      <c r="DX42">
        <v>1000</v>
      </c>
      <c r="DZ42" t="s">
        <v>3</v>
      </c>
      <c r="EA42" t="s">
        <v>3</v>
      </c>
      <c r="EB42" t="s">
        <v>3</v>
      </c>
      <c r="EC42" t="s">
        <v>3</v>
      </c>
      <c r="EE42">
        <v>293259405</v>
      </c>
      <c r="EF42">
        <v>2</v>
      </c>
      <c r="EG42" t="s">
        <v>24</v>
      </c>
      <c r="EH42">
        <v>27</v>
      </c>
      <c r="EI42" t="s">
        <v>25</v>
      </c>
      <c r="EJ42">
        <v>1</v>
      </c>
      <c r="EK42">
        <v>33001</v>
      </c>
      <c r="EL42" t="s">
        <v>25</v>
      </c>
      <c r="EM42" t="s">
        <v>26</v>
      </c>
      <c r="EO42" t="s">
        <v>3</v>
      </c>
      <c r="EQ42">
        <v>131072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72.5</v>
      </c>
      <c r="EX42">
        <v>3.63</v>
      </c>
      <c r="EY42">
        <v>0</v>
      </c>
      <c r="FQ42">
        <v>0</v>
      </c>
      <c r="FR42">
        <f t="shared" si="36"/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-1949838339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7"/>
        <v>0</v>
      </c>
      <c r="GM42">
        <f t="shared" si="38"/>
        <v>94619.01</v>
      </c>
      <c r="GN42">
        <f t="shared" si="39"/>
        <v>94619.01</v>
      </c>
      <c r="GO42">
        <f t="shared" si="40"/>
        <v>0</v>
      </c>
      <c r="GP42">
        <f t="shared" si="41"/>
        <v>0</v>
      </c>
      <c r="GR42">
        <v>0</v>
      </c>
      <c r="GS42">
        <v>3</v>
      </c>
      <c r="GT42">
        <v>0</v>
      </c>
      <c r="GU42" t="s">
        <v>3</v>
      </c>
      <c r="GV42">
        <f t="shared" si="42"/>
        <v>0</v>
      </c>
      <c r="GW42">
        <v>1</v>
      </c>
      <c r="GX42">
        <f t="shared" si="43"/>
        <v>0</v>
      </c>
      <c r="HA42">
        <v>0</v>
      </c>
      <c r="HB42">
        <v>0</v>
      </c>
      <c r="HC42">
        <f t="shared" si="44"/>
        <v>0</v>
      </c>
      <c r="HE42" t="s">
        <v>3</v>
      </c>
      <c r="HF42" t="s">
        <v>3</v>
      </c>
      <c r="HM42" t="s">
        <v>3</v>
      </c>
      <c r="HN42" t="s">
        <v>27</v>
      </c>
      <c r="HO42" t="s">
        <v>28</v>
      </c>
      <c r="HP42" t="s">
        <v>25</v>
      </c>
      <c r="HQ42" t="s">
        <v>25</v>
      </c>
      <c r="IK42">
        <v>0</v>
      </c>
    </row>
    <row r="43" spans="1:245" x14ac:dyDescent="0.2">
      <c r="A43">
        <v>17</v>
      </c>
      <c r="B43">
        <v>1</v>
      </c>
      <c r="C43">
        <f>ROW(SmtRes!A102)</f>
        <v>102</v>
      </c>
      <c r="D43">
        <f>ROW(EtalonRes!A114)</f>
        <v>114</v>
      </c>
      <c r="E43" t="s">
        <v>71</v>
      </c>
      <c r="F43" t="s">
        <v>72</v>
      </c>
      <c r="G43" t="s">
        <v>73</v>
      </c>
      <c r="H43" t="s">
        <v>21</v>
      </c>
      <c r="I43">
        <v>1</v>
      </c>
      <c r="J43">
        <v>0</v>
      </c>
      <c r="K43">
        <v>1</v>
      </c>
      <c r="O43">
        <f t="shared" si="22"/>
        <v>1190.53</v>
      </c>
      <c r="P43">
        <f>SUMIF(SmtRes!AQ94:'SmtRes'!AQ102,"=1",SmtRes!DF94:'SmtRes'!DF102)</f>
        <v>0</v>
      </c>
      <c r="Q43">
        <f>SUMIF(SmtRes!AQ94:'SmtRes'!AQ102,"=1",SmtRes!DG94:'SmtRes'!DG102)</f>
        <v>59.92</v>
      </c>
      <c r="R43">
        <f>SUMIF(SmtRes!AQ94:'SmtRes'!AQ102,"=1",SmtRes!DH94:'SmtRes'!DH102)</f>
        <v>52.58</v>
      </c>
      <c r="S43">
        <f>SUMIF(SmtRes!AQ94:'SmtRes'!AQ102,"=1",SmtRes!DI94:'SmtRes'!DI102)</f>
        <v>1078.03</v>
      </c>
      <c r="T43">
        <f t="shared" si="23"/>
        <v>0</v>
      </c>
      <c r="U43">
        <f>SUMIF(SmtRes!AQ94:'SmtRes'!AQ102,"=1",SmtRes!CV94:'SmtRes'!CV102)</f>
        <v>2.19</v>
      </c>
      <c r="V43">
        <f>SUMIF(SmtRes!AQ94:'SmtRes'!AQ102,"=1",SmtRes!CW94:'SmtRes'!CW102)</f>
        <v>0.11</v>
      </c>
      <c r="W43">
        <f t="shared" si="24"/>
        <v>0</v>
      </c>
      <c r="X43">
        <f t="shared" si="25"/>
        <v>1164.53</v>
      </c>
      <c r="Y43">
        <f t="shared" si="26"/>
        <v>678.37</v>
      </c>
      <c r="AA43">
        <v>292114938</v>
      </c>
      <c r="AB43">
        <f t="shared" si="27"/>
        <v>1137.9445000000001</v>
      </c>
      <c r="AC43">
        <f t="shared" si="28"/>
        <v>0</v>
      </c>
      <c r="AD43">
        <f>ROUND((((SUM(SmtRes!BR94:'SmtRes'!BR102))-(SUM(SmtRes!BS94:'SmtRes'!BS102)))+AE43),6)</f>
        <v>59.917000000000002</v>
      </c>
      <c r="AE43">
        <f>ROUND((SUM(SmtRes!BS94:'SmtRes'!BS102)),6)</f>
        <v>52.577800000000003</v>
      </c>
      <c r="AF43">
        <f>ROUND((SUM(SmtRes!BT94:'SmtRes'!BT102)),6)</f>
        <v>1078.0274999999999</v>
      </c>
      <c r="AG43">
        <f t="shared" si="29"/>
        <v>0</v>
      </c>
      <c r="AH43">
        <f>(SUM(SmtRes!BU94:'SmtRes'!BU102))</f>
        <v>2.19</v>
      </c>
      <c r="AI43">
        <f>(SUM(SmtRes!BV94:'SmtRes'!BV102))</f>
        <v>0.11</v>
      </c>
      <c r="AJ43">
        <f t="shared" si="30"/>
        <v>0</v>
      </c>
      <c r="AK43">
        <v>3640.6857599999994</v>
      </c>
      <c r="AL43">
        <v>2450.1634599999998</v>
      </c>
      <c r="AM43">
        <v>59.917000000000009</v>
      </c>
      <c r="AN43">
        <v>52.577800000000003</v>
      </c>
      <c r="AO43">
        <v>1078.0274999999999</v>
      </c>
      <c r="AP43">
        <v>0</v>
      </c>
      <c r="AQ43">
        <v>2.19</v>
      </c>
      <c r="AR43">
        <v>0.11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74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1"/>
        <v>1190.53</v>
      </c>
      <c r="CQ43">
        <f>SUMIF(SmtRes!AQ94:'SmtRes'!AQ102,"=1",SmtRes!AA94:'SmtRes'!AA102)</f>
        <v>576846.11</v>
      </c>
      <c r="CR43">
        <f>SUMIF(SmtRes!AQ94:'SmtRes'!AQ102,"=1",SmtRes!AB94:'SmtRes'!AB102)</f>
        <v>544.70000000000005</v>
      </c>
      <c r="CS43">
        <f>SUMIF(SmtRes!AQ94:'SmtRes'!AQ102,"=1",SmtRes!AC94:'SmtRes'!AC102)</f>
        <v>477.98</v>
      </c>
      <c r="CT43">
        <f>SUMIF(SmtRes!AQ94:'SmtRes'!AQ102,"=1",SmtRes!AD94:'SmtRes'!AD102)</f>
        <v>492.25</v>
      </c>
      <c r="CU43">
        <f t="shared" si="32"/>
        <v>0</v>
      </c>
      <c r="CV43">
        <f>SUMIF(SmtRes!AQ94:'SmtRes'!AQ102,"=1",SmtRes!BU94:'SmtRes'!BU102)</f>
        <v>2.19</v>
      </c>
      <c r="CW43">
        <f>SUMIF(SmtRes!AQ94:'SmtRes'!AQ102,"=1",SmtRes!BV94:'SmtRes'!BV102)</f>
        <v>0.11</v>
      </c>
      <c r="CX43">
        <f t="shared" si="33"/>
        <v>0</v>
      </c>
      <c r="CY43">
        <f t="shared" si="34"/>
        <v>1164.5282999999999</v>
      </c>
      <c r="CZ43">
        <f t="shared" si="35"/>
        <v>678.36599999999987</v>
      </c>
      <c r="DC43" t="s">
        <v>3</v>
      </c>
      <c r="DD43" t="s">
        <v>23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21</v>
      </c>
      <c r="DW43" t="s">
        <v>21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293259405</v>
      </c>
      <c r="EF43">
        <v>2</v>
      </c>
      <c r="EG43" t="s">
        <v>24</v>
      </c>
      <c r="EH43">
        <v>27</v>
      </c>
      <c r="EI43" t="s">
        <v>25</v>
      </c>
      <c r="EJ43">
        <v>1</v>
      </c>
      <c r="EK43">
        <v>33001</v>
      </c>
      <c r="EL43" t="s">
        <v>25</v>
      </c>
      <c r="EM43" t="s">
        <v>26</v>
      </c>
      <c r="EO43" t="s">
        <v>3</v>
      </c>
      <c r="EQ43">
        <v>131072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2.19</v>
      </c>
      <c r="EX43">
        <v>0.11</v>
      </c>
      <c r="EY43">
        <v>0</v>
      </c>
      <c r="FQ43">
        <v>0</v>
      </c>
      <c r="FR43">
        <f t="shared" si="36"/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-94238139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7"/>
        <v>0</v>
      </c>
      <c r="GM43">
        <f t="shared" si="38"/>
        <v>3033.43</v>
      </c>
      <c r="GN43">
        <f t="shared" si="39"/>
        <v>3033.43</v>
      </c>
      <c r="GO43">
        <f t="shared" si="40"/>
        <v>0</v>
      </c>
      <c r="GP43">
        <f t="shared" si="41"/>
        <v>0</v>
      </c>
      <c r="GR43">
        <v>0</v>
      </c>
      <c r="GS43">
        <v>3</v>
      </c>
      <c r="GT43">
        <v>0</v>
      </c>
      <c r="GU43" t="s">
        <v>3</v>
      </c>
      <c r="GV43">
        <f t="shared" si="42"/>
        <v>0</v>
      </c>
      <c r="GW43">
        <v>1</v>
      </c>
      <c r="GX43">
        <f t="shared" si="43"/>
        <v>0</v>
      </c>
      <c r="HA43">
        <v>0</v>
      </c>
      <c r="HB43">
        <v>0</v>
      </c>
      <c r="HC43">
        <f t="shared" si="44"/>
        <v>0</v>
      </c>
      <c r="HE43" t="s">
        <v>3</v>
      </c>
      <c r="HF43" t="s">
        <v>3</v>
      </c>
      <c r="HM43" t="s">
        <v>3</v>
      </c>
      <c r="HN43" t="s">
        <v>27</v>
      </c>
      <c r="HO43" t="s">
        <v>28</v>
      </c>
      <c r="HP43" t="s">
        <v>25</v>
      </c>
      <c r="HQ43" t="s">
        <v>25</v>
      </c>
      <c r="IK43">
        <v>0</v>
      </c>
    </row>
    <row r="44" spans="1:245" x14ac:dyDescent="0.2">
      <c r="A44">
        <v>17</v>
      </c>
      <c r="B44">
        <v>1</v>
      </c>
      <c r="C44">
        <f>ROW(SmtRes!A112)</f>
        <v>112</v>
      </c>
      <c r="D44">
        <f>ROW(EtalonRes!A125)</f>
        <v>125</v>
      </c>
      <c r="E44" t="s">
        <v>75</v>
      </c>
      <c r="F44" t="s">
        <v>76</v>
      </c>
      <c r="G44" t="s">
        <v>77</v>
      </c>
      <c r="H44" t="s">
        <v>45</v>
      </c>
      <c r="I44">
        <v>1</v>
      </c>
      <c r="J44">
        <v>0</v>
      </c>
      <c r="K44">
        <v>1</v>
      </c>
      <c r="O44">
        <f t="shared" si="22"/>
        <v>11802.4</v>
      </c>
      <c r="P44">
        <f>SUMIF(SmtRes!AQ103:'SmtRes'!AQ112,"=1",SmtRes!DF103:'SmtRes'!DF112)</f>
        <v>0</v>
      </c>
      <c r="Q44">
        <f>SUMIF(SmtRes!AQ103:'SmtRes'!AQ112,"=1",SmtRes!DG103:'SmtRes'!DG112)</f>
        <v>2329.23</v>
      </c>
      <c r="R44">
        <f>SUMIF(SmtRes!AQ103:'SmtRes'!AQ112,"=1",SmtRes!DH103:'SmtRes'!DH112)</f>
        <v>2122.23</v>
      </c>
      <c r="S44">
        <f>SUMIF(SmtRes!AQ103:'SmtRes'!AQ112,"=1",SmtRes!DI103:'SmtRes'!DI112)</f>
        <v>7350.94</v>
      </c>
      <c r="T44">
        <f t="shared" si="23"/>
        <v>0</v>
      </c>
      <c r="U44">
        <f>SUMIF(SmtRes!AQ103:'SmtRes'!AQ112,"=1",SmtRes!CV103:'SmtRes'!CV112)</f>
        <v>16.100000000000001</v>
      </c>
      <c r="V44">
        <f>SUMIF(SmtRes!AQ103:'SmtRes'!AQ112,"=1",SmtRes!CW103:'SmtRes'!CW112)</f>
        <v>4.4399999999999995</v>
      </c>
      <c r="W44">
        <f t="shared" si="24"/>
        <v>0</v>
      </c>
      <c r="X44">
        <f t="shared" si="25"/>
        <v>9757.3700000000008</v>
      </c>
      <c r="Y44">
        <f t="shared" si="26"/>
        <v>5683.9</v>
      </c>
      <c r="AA44">
        <v>292114938</v>
      </c>
      <c r="AB44">
        <f t="shared" si="27"/>
        <v>9573.7924999999996</v>
      </c>
      <c r="AC44">
        <f t="shared" si="28"/>
        <v>0</v>
      </c>
      <c r="AD44">
        <f>ROUND((((SUM(SmtRes!BR103:'SmtRes'!BR112))-(SUM(SmtRes!BS103:'SmtRes'!BS112)))+AE44),6)</f>
        <v>2222.8544999999999</v>
      </c>
      <c r="AE44">
        <f>ROUND((SUM(SmtRes!BS103:'SmtRes'!BS112)),6)</f>
        <v>2122.2312000000002</v>
      </c>
      <c r="AF44">
        <f>ROUND((SUM(SmtRes!BT103:'SmtRes'!BT112)),6)</f>
        <v>7350.9380000000001</v>
      </c>
      <c r="AG44">
        <f t="shared" si="29"/>
        <v>0</v>
      </c>
      <c r="AH44">
        <f>(SUM(SmtRes!BU103:'SmtRes'!BU112))</f>
        <v>16.100000000000001</v>
      </c>
      <c r="AI44">
        <f>(SUM(SmtRes!BV103:'SmtRes'!BV112))</f>
        <v>4.4399999999999995</v>
      </c>
      <c r="AJ44">
        <f t="shared" si="30"/>
        <v>0</v>
      </c>
      <c r="AK44">
        <v>13309.631060000002</v>
      </c>
      <c r="AL44">
        <v>1613.60736</v>
      </c>
      <c r="AM44">
        <v>2222.8545000000004</v>
      </c>
      <c r="AN44">
        <v>2122.2312000000002</v>
      </c>
      <c r="AO44">
        <v>7350.9380000000001</v>
      </c>
      <c r="AP44">
        <v>0</v>
      </c>
      <c r="AQ44">
        <v>16.100000000000001</v>
      </c>
      <c r="AR44">
        <v>4.4399999999999995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78</v>
      </c>
      <c r="BM44">
        <v>33001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1"/>
        <v>11802.4</v>
      </c>
      <c r="CQ44">
        <f>SUMIF(SmtRes!AQ103:'SmtRes'!AQ112,"=1",SmtRes!AA103:'SmtRes'!AA112)</f>
        <v>576778.23999999999</v>
      </c>
      <c r="CR44">
        <f>SUMIF(SmtRes!AQ103:'SmtRes'!AQ112,"=1",SmtRes!AB103:'SmtRes'!AB112)</f>
        <v>1542.31</v>
      </c>
      <c r="CS44">
        <f>SUMIF(SmtRes!AQ103:'SmtRes'!AQ112,"=1",SmtRes!AC103:'SmtRes'!AC112)</f>
        <v>1433.94</v>
      </c>
      <c r="CT44">
        <f>SUMIF(SmtRes!AQ103:'SmtRes'!AQ112,"=1",SmtRes!AD103:'SmtRes'!AD112)</f>
        <v>456.58</v>
      </c>
      <c r="CU44">
        <f t="shared" si="32"/>
        <v>0</v>
      </c>
      <c r="CV44">
        <f>SUMIF(SmtRes!AQ103:'SmtRes'!AQ112,"=1",SmtRes!BU103:'SmtRes'!BU112)</f>
        <v>16.100000000000001</v>
      </c>
      <c r="CW44">
        <f>SUMIF(SmtRes!AQ103:'SmtRes'!AQ112,"=1",SmtRes!BV103:'SmtRes'!BV112)</f>
        <v>4.4399999999999995</v>
      </c>
      <c r="CX44">
        <f t="shared" si="33"/>
        <v>0</v>
      </c>
      <c r="CY44">
        <f t="shared" si="34"/>
        <v>9757.3651000000009</v>
      </c>
      <c r="CZ44">
        <f t="shared" si="35"/>
        <v>5683.9019999999991</v>
      </c>
      <c r="DC44" t="s">
        <v>3</v>
      </c>
      <c r="DD44" t="s">
        <v>23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1003</v>
      </c>
      <c r="DV44" t="s">
        <v>45</v>
      </c>
      <c r="DW44" t="s">
        <v>45</v>
      </c>
      <c r="DX44">
        <v>1000</v>
      </c>
      <c r="DZ44" t="s">
        <v>3</v>
      </c>
      <c r="EA44" t="s">
        <v>3</v>
      </c>
      <c r="EB44" t="s">
        <v>3</v>
      </c>
      <c r="EC44" t="s">
        <v>3</v>
      </c>
      <c r="EE44">
        <v>293259405</v>
      </c>
      <c r="EF44">
        <v>2</v>
      </c>
      <c r="EG44" t="s">
        <v>24</v>
      </c>
      <c r="EH44">
        <v>27</v>
      </c>
      <c r="EI44" t="s">
        <v>25</v>
      </c>
      <c r="EJ44">
        <v>1</v>
      </c>
      <c r="EK44">
        <v>33001</v>
      </c>
      <c r="EL44" t="s">
        <v>25</v>
      </c>
      <c r="EM44" t="s">
        <v>26</v>
      </c>
      <c r="EO44" t="s">
        <v>3</v>
      </c>
      <c r="EQ44">
        <v>131072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16.100000000000001</v>
      </c>
      <c r="EX44">
        <v>4.4400000000000004</v>
      </c>
      <c r="EY44">
        <v>0</v>
      </c>
      <c r="FQ44">
        <v>0</v>
      </c>
      <c r="FR44">
        <f t="shared" si="36"/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-1811868132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7"/>
        <v>0</v>
      </c>
      <c r="GM44">
        <f t="shared" si="38"/>
        <v>27243.67</v>
      </c>
      <c r="GN44">
        <f t="shared" si="39"/>
        <v>27243.67</v>
      </c>
      <c r="GO44">
        <f t="shared" si="40"/>
        <v>0</v>
      </c>
      <c r="GP44">
        <f t="shared" si="41"/>
        <v>0</v>
      </c>
      <c r="GR44">
        <v>0</v>
      </c>
      <c r="GS44">
        <v>3</v>
      </c>
      <c r="GT44">
        <v>0</v>
      </c>
      <c r="GU44" t="s">
        <v>3</v>
      </c>
      <c r="GV44">
        <f t="shared" si="42"/>
        <v>0</v>
      </c>
      <c r="GW44">
        <v>1</v>
      </c>
      <c r="GX44">
        <f t="shared" si="43"/>
        <v>0</v>
      </c>
      <c r="HA44">
        <v>0</v>
      </c>
      <c r="HB44">
        <v>0</v>
      </c>
      <c r="HC44">
        <f t="shared" si="44"/>
        <v>0</v>
      </c>
      <c r="HE44" t="s">
        <v>3</v>
      </c>
      <c r="HF44" t="s">
        <v>3</v>
      </c>
      <c r="HM44" t="s">
        <v>3</v>
      </c>
      <c r="HN44" t="s">
        <v>27</v>
      </c>
      <c r="HO44" t="s">
        <v>28</v>
      </c>
      <c r="HP44" t="s">
        <v>25</v>
      </c>
      <c r="HQ44" t="s">
        <v>25</v>
      </c>
      <c r="IK44">
        <v>0</v>
      </c>
    </row>
    <row r="45" spans="1:245" x14ac:dyDescent="0.2">
      <c r="A45">
        <v>17</v>
      </c>
      <c r="B45">
        <v>1</v>
      </c>
      <c r="C45">
        <f>ROW(SmtRes!A121)</f>
        <v>121</v>
      </c>
      <c r="D45">
        <f>ROW(EtalonRes!A134)</f>
        <v>134</v>
      </c>
      <c r="E45" t="s">
        <v>79</v>
      </c>
      <c r="F45" t="s">
        <v>80</v>
      </c>
      <c r="G45" t="s">
        <v>81</v>
      </c>
      <c r="H45" t="s">
        <v>21</v>
      </c>
      <c r="I45">
        <v>1</v>
      </c>
      <c r="J45">
        <v>0</v>
      </c>
      <c r="K45">
        <v>1</v>
      </c>
      <c r="O45">
        <f t="shared" si="22"/>
        <v>226.94</v>
      </c>
      <c r="P45">
        <f>SUMIF(SmtRes!AQ113:'SmtRes'!AQ121,"=1",SmtRes!DF113:'SmtRes'!DF121)</f>
        <v>0</v>
      </c>
      <c r="Q45">
        <f>SUMIF(SmtRes!AQ113:'SmtRes'!AQ121,"=1",SmtRes!DG113:'SmtRes'!DG121)</f>
        <v>37.1</v>
      </c>
      <c r="R45">
        <f>SUMIF(SmtRes!AQ113:'SmtRes'!AQ121,"=1",SmtRes!DH113:'SmtRes'!DH121)</f>
        <v>38.24</v>
      </c>
      <c r="S45">
        <f>SUMIF(SmtRes!AQ113:'SmtRes'!AQ121,"=1",SmtRes!DI113:'SmtRes'!DI121)</f>
        <v>151.6</v>
      </c>
      <c r="T45">
        <f t="shared" si="23"/>
        <v>0</v>
      </c>
      <c r="U45">
        <f>SUMIF(SmtRes!AQ113:'SmtRes'!AQ121,"=1",SmtRes!CV113:'SmtRes'!CV121)</f>
        <v>0.34</v>
      </c>
      <c r="V45">
        <f>SUMIF(SmtRes!AQ113:'SmtRes'!AQ121,"=1",SmtRes!CW113:'SmtRes'!CW121)</f>
        <v>0.08</v>
      </c>
      <c r="W45">
        <f t="shared" si="24"/>
        <v>0</v>
      </c>
      <c r="X45">
        <f t="shared" si="25"/>
        <v>195.54</v>
      </c>
      <c r="Y45">
        <f t="shared" si="26"/>
        <v>113.9</v>
      </c>
      <c r="AA45">
        <v>292114938</v>
      </c>
      <c r="AB45">
        <f t="shared" si="27"/>
        <v>183.297</v>
      </c>
      <c r="AC45">
        <f t="shared" si="28"/>
        <v>0</v>
      </c>
      <c r="AD45">
        <f>ROUND((((SUM(SmtRes!BR113:'SmtRes'!BR121))-(SUM(SmtRes!BS113:'SmtRes'!BS121)))+AE45),6)</f>
        <v>31.697800000000001</v>
      </c>
      <c r="AE45">
        <f>ROUND((SUM(SmtRes!BS113:'SmtRes'!BS121)),6)</f>
        <v>38.238399999999999</v>
      </c>
      <c r="AF45">
        <f>ROUND((SUM(SmtRes!BT113:'SmtRes'!BT121)),6)</f>
        <v>151.5992</v>
      </c>
      <c r="AG45">
        <f t="shared" si="29"/>
        <v>0</v>
      </c>
      <c r="AH45">
        <f>(SUM(SmtRes!BU113:'SmtRes'!BU121))</f>
        <v>0.34</v>
      </c>
      <c r="AI45">
        <f>(SUM(SmtRes!BV113:'SmtRes'!BV121))</f>
        <v>0.08</v>
      </c>
      <c r="AJ45">
        <f t="shared" si="30"/>
        <v>0</v>
      </c>
      <c r="AK45">
        <v>1597.5451379999997</v>
      </c>
      <c r="AL45">
        <v>1376.009738</v>
      </c>
      <c r="AM45">
        <v>31.697800000000001</v>
      </c>
      <c r="AN45">
        <v>38.238399999999999</v>
      </c>
      <c r="AO45">
        <v>151.5992</v>
      </c>
      <c r="AP45">
        <v>0</v>
      </c>
      <c r="AQ45">
        <v>0.34</v>
      </c>
      <c r="AR45">
        <v>0.08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82</v>
      </c>
      <c r="BM45">
        <v>33001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1"/>
        <v>226.94</v>
      </c>
      <c r="CQ45">
        <f>SUMIF(SmtRes!AQ113:'SmtRes'!AQ121,"=1",SmtRes!AA113:'SmtRes'!AA121)</f>
        <v>576778.23999999999</v>
      </c>
      <c r="CR45">
        <f>SUMIF(SmtRes!AQ113:'SmtRes'!AQ121,"=1",SmtRes!AB113:'SmtRes'!AB121)</f>
        <v>981.58</v>
      </c>
      <c r="CS45">
        <f>SUMIF(SmtRes!AQ113:'SmtRes'!AQ121,"=1",SmtRes!AC113:'SmtRes'!AC121)</f>
        <v>955.96</v>
      </c>
      <c r="CT45">
        <f>SUMIF(SmtRes!AQ113:'SmtRes'!AQ121,"=1",SmtRes!AD113:'SmtRes'!AD121)</f>
        <v>445.88</v>
      </c>
      <c r="CU45">
        <f t="shared" si="32"/>
        <v>0</v>
      </c>
      <c r="CV45">
        <f>SUMIF(SmtRes!AQ113:'SmtRes'!AQ121,"=1",SmtRes!BU113:'SmtRes'!BU121)</f>
        <v>0.34</v>
      </c>
      <c r="CW45">
        <f>SUMIF(SmtRes!AQ113:'SmtRes'!AQ121,"=1",SmtRes!BV113:'SmtRes'!BV121)</f>
        <v>0.08</v>
      </c>
      <c r="CX45">
        <f t="shared" si="33"/>
        <v>0</v>
      </c>
      <c r="CY45">
        <f t="shared" si="34"/>
        <v>195.5352</v>
      </c>
      <c r="CZ45">
        <f t="shared" si="35"/>
        <v>113.904</v>
      </c>
      <c r="DC45" t="s">
        <v>3</v>
      </c>
      <c r="DD45" t="s">
        <v>23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21</v>
      </c>
      <c r="DW45" t="s">
        <v>21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293259405</v>
      </c>
      <c r="EF45">
        <v>2</v>
      </c>
      <c r="EG45" t="s">
        <v>24</v>
      </c>
      <c r="EH45">
        <v>27</v>
      </c>
      <c r="EI45" t="s">
        <v>25</v>
      </c>
      <c r="EJ45">
        <v>1</v>
      </c>
      <c r="EK45">
        <v>33001</v>
      </c>
      <c r="EL45" t="s">
        <v>25</v>
      </c>
      <c r="EM45" t="s">
        <v>26</v>
      </c>
      <c r="EO45" t="s">
        <v>3</v>
      </c>
      <c r="EQ45">
        <v>131072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0.34</v>
      </c>
      <c r="EX45">
        <v>0.08</v>
      </c>
      <c r="EY45">
        <v>0</v>
      </c>
      <c r="FQ45">
        <v>0</v>
      </c>
      <c r="FR45">
        <f t="shared" si="36"/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950389978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7"/>
        <v>0</v>
      </c>
      <c r="GM45">
        <f t="shared" si="38"/>
        <v>536.38</v>
      </c>
      <c r="GN45">
        <f t="shared" si="39"/>
        <v>536.38</v>
      </c>
      <c r="GO45">
        <f t="shared" si="40"/>
        <v>0</v>
      </c>
      <c r="GP45">
        <f t="shared" si="41"/>
        <v>0</v>
      </c>
      <c r="GR45">
        <v>0</v>
      </c>
      <c r="GS45">
        <v>3</v>
      </c>
      <c r="GT45">
        <v>0</v>
      </c>
      <c r="GU45" t="s">
        <v>3</v>
      </c>
      <c r="GV45">
        <f t="shared" si="42"/>
        <v>0</v>
      </c>
      <c r="GW45">
        <v>1</v>
      </c>
      <c r="GX45">
        <f t="shared" si="43"/>
        <v>0</v>
      </c>
      <c r="HA45">
        <v>0</v>
      </c>
      <c r="HB45">
        <v>0</v>
      </c>
      <c r="HC45">
        <f t="shared" si="44"/>
        <v>0</v>
      </c>
      <c r="HE45" t="s">
        <v>3</v>
      </c>
      <c r="HF45" t="s">
        <v>3</v>
      </c>
      <c r="HM45" t="s">
        <v>3</v>
      </c>
      <c r="HN45" t="s">
        <v>27</v>
      </c>
      <c r="HO45" t="s">
        <v>28</v>
      </c>
      <c r="HP45" t="s">
        <v>25</v>
      </c>
      <c r="HQ45" t="s">
        <v>25</v>
      </c>
      <c r="IK45">
        <v>0</v>
      </c>
    </row>
    <row r="46" spans="1:245" x14ac:dyDescent="0.2">
      <c r="A46">
        <v>17</v>
      </c>
      <c r="B46">
        <v>1</v>
      </c>
      <c r="C46">
        <f>ROW(SmtRes!A129)</f>
        <v>129</v>
      </c>
      <c r="D46">
        <f>ROW(EtalonRes!A143)</f>
        <v>143</v>
      </c>
      <c r="E46" t="s">
        <v>83</v>
      </c>
      <c r="F46" t="s">
        <v>84</v>
      </c>
      <c r="G46" t="s">
        <v>85</v>
      </c>
      <c r="H46" t="s">
        <v>45</v>
      </c>
      <c r="I46">
        <v>1</v>
      </c>
      <c r="J46">
        <v>0</v>
      </c>
      <c r="K46">
        <v>1</v>
      </c>
      <c r="O46">
        <f t="shared" si="22"/>
        <v>12257.68</v>
      </c>
      <c r="P46">
        <f>SUMIF(SmtRes!AQ122:'SmtRes'!AQ129,"=1",SmtRes!DF122:'SmtRes'!DF129)</f>
        <v>0</v>
      </c>
      <c r="Q46">
        <f>SUMIF(SmtRes!AQ122:'SmtRes'!AQ129,"=1",SmtRes!DG122:'SmtRes'!DG129)</f>
        <v>664.53</v>
      </c>
      <c r="R46">
        <f>SUMIF(SmtRes!AQ122:'SmtRes'!AQ129,"=1",SmtRes!DH122:'SmtRes'!DH129)</f>
        <v>583.14</v>
      </c>
      <c r="S46">
        <f>SUMIF(SmtRes!AQ122:'SmtRes'!AQ129,"=1",SmtRes!DI122:'SmtRes'!DI129)</f>
        <v>11010.01</v>
      </c>
      <c r="T46">
        <f t="shared" si="23"/>
        <v>0</v>
      </c>
      <c r="U46">
        <f>SUMIF(SmtRes!AQ122:'SmtRes'!AQ129,"=1",SmtRes!CV122:'SmtRes'!CV129)</f>
        <v>24.4</v>
      </c>
      <c r="V46">
        <f>SUMIF(SmtRes!AQ122:'SmtRes'!AQ129,"=1",SmtRes!CW122:'SmtRes'!CW129)</f>
        <v>1.22</v>
      </c>
      <c r="W46">
        <f t="shared" si="24"/>
        <v>0</v>
      </c>
      <c r="X46">
        <f t="shared" si="25"/>
        <v>11940.94</v>
      </c>
      <c r="Y46">
        <f t="shared" si="26"/>
        <v>6955.89</v>
      </c>
      <c r="AA46">
        <v>292114938</v>
      </c>
      <c r="AB46">
        <f t="shared" si="27"/>
        <v>11674.546</v>
      </c>
      <c r="AC46">
        <f t="shared" si="28"/>
        <v>0</v>
      </c>
      <c r="AD46">
        <f>ROUND((((SUM(SmtRes!BR122:'SmtRes'!BR129))-(SUM(SmtRes!BS122:'SmtRes'!BS129)))+AE46),6)</f>
        <v>664.53399999999999</v>
      </c>
      <c r="AE46">
        <f>ROUND((SUM(SmtRes!BS122:'SmtRes'!BS129)),6)</f>
        <v>583.13559999999995</v>
      </c>
      <c r="AF46">
        <f>ROUND((SUM(SmtRes!BT122:'SmtRes'!BT129)),6)</f>
        <v>11010.012000000001</v>
      </c>
      <c r="AG46">
        <f t="shared" si="29"/>
        <v>0</v>
      </c>
      <c r="AH46">
        <f>(SUM(SmtRes!BU122:'SmtRes'!BU129))</f>
        <v>24.4</v>
      </c>
      <c r="AI46">
        <f>(SUM(SmtRes!BV122:'SmtRes'!BV129))</f>
        <v>1.22</v>
      </c>
      <c r="AJ46">
        <f t="shared" si="30"/>
        <v>0</v>
      </c>
      <c r="AK46">
        <v>13871.28896</v>
      </c>
      <c r="AL46">
        <v>1613.60736</v>
      </c>
      <c r="AM46">
        <v>664.53399999999999</v>
      </c>
      <c r="AN46">
        <v>583.13559999999995</v>
      </c>
      <c r="AO46">
        <v>11010.012000000001</v>
      </c>
      <c r="AP46">
        <v>0</v>
      </c>
      <c r="AQ46">
        <v>24.4</v>
      </c>
      <c r="AR46">
        <v>1.22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86</v>
      </c>
      <c r="BM46">
        <v>33001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1"/>
        <v>12257.68</v>
      </c>
      <c r="CQ46">
        <f>SUMIF(SmtRes!AQ122:'SmtRes'!AQ129,"=1",SmtRes!AA122:'SmtRes'!AA129)</f>
        <v>576778.23999999999</v>
      </c>
      <c r="CR46">
        <f>SUMIF(SmtRes!AQ122:'SmtRes'!AQ129,"=1",SmtRes!AB122:'SmtRes'!AB129)</f>
        <v>544.70000000000005</v>
      </c>
      <c r="CS46">
        <f>SUMIF(SmtRes!AQ122:'SmtRes'!AQ129,"=1",SmtRes!AC122:'SmtRes'!AC129)</f>
        <v>477.98</v>
      </c>
      <c r="CT46">
        <f>SUMIF(SmtRes!AQ122:'SmtRes'!AQ129,"=1",SmtRes!AD122:'SmtRes'!AD129)</f>
        <v>451.23</v>
      </c>
      <c r="CU46">
        <f t="shared" si="32"/>
        <v>0</v>
      </c>
      <c r="CV46">
        <f>SUMIF(SmtRes!AQ122:'SmtRes'!AQ129,"=1",SmtRes!BU122:'SmtRes'!BU129)</f>
        <v>24.4</v>
      </c>
      <c r="CW46">
        <f>SUMIF(SmtRes!AQ122:'SmtRes'!AQ129,"=1",SmtRes!BV122:'SmtRes'!BV129)</f>
        <v>1.22</v>
      </c>
      <c r="CX46">
        <f t="shared" si="33"/>
        <v>0</v>
      </c>
      <c r="CY46">
        <f t="shared" si="34"/>
        <v>11940.9445</v>
      </c>
      <c r="CZ46">
        <f t="shared" si="35"/>
        <v>6955.89</v>
      </c>
      <c r="DC46" t="s">
        <v>3</v>
      </c>
      <c r="DD46" t="s">
        <v>23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1003</v>
      </c>
      <c r="DV46" t="s">
        <v>45</v>
      </c>
      <c r="DW46" t="s">
        <v>45</v>
      </c>
      <c r="DX46">
        <v>1000</v>
      </c>
      <c r="DZ46" t="s">
        <v>3</v>
      </c>
      <c r="EA46" t="s">
        <v>3</v>
      </c>
      <c r="EB46" t="s">
        <v>3</v>
      </c>
      <c r="EC46" t="s">
        <v>3</v>
      </c>
      <c r="EE46">
        <v>293259405</v>
      </c>
      <c r="EF46">
        <v>2</v>
      </c>
      <c r="EG46" t="s">
        <v>24</v>
      </c>
      <c r="EH46">
        <v>27</v>
      </c>
      <c r="EI46" t="s">
        <v>25</v>
      </c>
      <c r="EJ46">
        <v>1</v>
      </c>
      <c r="EK46">
        <v>33001</v>
      </c>
      <c r="EL46" t="s">
        <v>25</v>
      </c>
      <c r="EM46" t="s">
        <v>26</v>
      </c>
      <c r="EO46" t="s">
        <v>3</v>
      </c>
      <c r="EQ46">
        <v>131072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24.4</v>
      </c>
      <c r="EX46">
        <v>1.22</v>
      </c>
      <c r="EY46">
        <v>0</v>
      </c>
      <c r="FQ46">
        <v>0</v>
      </c>
      <c r="FR46">
        <f t="shared" si="36"/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1216910553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7"/>
        <v>0</v>
      </c>
      <c r="GM46">
        <f t="shared" si="38"/>
        <v>31154.51</v>
      </c>
      <c r="GN46">
        <f t="shared" si="39"/>
        <v>31154.51</v>
      </c>
      <c r="GO46">
        <f t="shared" si="40"/>
        <v>0</v>
      </c>
      <c r="GP46">
        <f t="shared" si="41"/>
        <v>0</v>
      </c>
      <c r="GR46">
        <v>0</v>
      </c>
      <c r="GS46">
        <v>3</v>
      </c>
      <c r="GT46">
        <v>0</v>
      </c>
      <c r="GU46" t="s">
        <v>3</v>
      </c>
      <c r="GV46">
        <f t="shared" si="42"/>
        <v>0</v>
      </c>
      <c r="GW46">
        <v>1</v>
      </c>
      <c r="GX46">
        <f t="shared" si="43"/>
        <v>0</v>
      </c>
      <c r="HA46">
        <v>0</v>
      </c>
      <c r="HB46">
        <v>0</v>
      </c>
      <c r="HC46">
        <f t="shared" si="44"/>
        <v>0</v>
      </c>
      <c r="HE46" t="s">
        <v>3</v>
      </c>
      <c r="HF46" t="s">
        <v>3</v>
      </c>
      <c r="HM46" t="s">
        <v>3</v>
      </c>
      <c r="HN46" t="s">
        <v>27</v>
      </c>
      <c r="HO46" t="s">
        <v>28</v>
      </c>
      <c r="HP46" t="s">
        <v>25</v>
      </c>
      <c r="HQ46" t="s">
        <v>25</v>
      </c>
      <c r="IK46">
        <v>0</v>
      </c>
    </row>
    <row r="47" spans="1:245" x14ac:dyDescent="0.2">
      <c r="A47">
        <v>17</v>
      </c>
      <c r="B47">
        <v>1</v>
      </c>
      <c r="C47">
        <f>ROW(SmtRes!A137)</f>
        <v>137</v>
      </c>
      <c r="D47">
        <f>ROW(EtalonRes!A151)</f>
        <v>151</v>
      </c>
      <c r="E47" t="s">
        <v>87</v>
      </c>
      <c r="F47" t="s">
        <v>88</v>
      </c>
      <c r="G47" t="s">
        <v>89</v>
      </c>
      <c r="H47" t="s">
        <v>21</v>
      </c>
      <c r="I47">
        <v>1</v>
      </c>
      <c r="J47">
        <v>0</v>
      </c>
      <c r="K47">
        <v>1</v>
      </c>
      <c r="O47">
        <f t="shared" si="22"/>
        <v>173.87</v>
      </c>
      <c r="P47">
        <f>SUMIF(SmtRes!AQ130:'SmtRes'!AQ137,"=1",SmtRes!DF130:'SmtRes'!DF137)</f>
        <v>0</v>
      </c>
      <c r="Q47">
        <f>SUMIF(SmtRes!AQ130:'SmtRes'!AQ137,"=1",SmtRes!DG130:'SmtRes'!DG137)</f>
        <v>10.89</v>
      </c>
      <c r="R47">
        <f>SUMIF(SmtRes!AQ130:'SmtRes'!AQ137,"=1",SmtRes!DH130:'SmtRes'!DH137)</f>
        <v>9.56</v>
      </c>
      <c r="S47">
        <f>SUMIF(SmtRes!AQ130:'SmtRes'!AQ137,"=1",SmtRes!DI130:'SmtRes'!DI137)</f>
        <v>153.41999999999999</v>
      </c>
      <c r="T47">
        <f t="shared" si="23"/>
        <v>0</v>
      </c>
      <c r="U47">
        <f>SUMIF(SmtRes!AQ130:'SmtRes'!AQ137,"=1",SmtRes!CV130:'SmtRes'!CV137)</f>
        <v>0.34</v>
      </c>
      <c r="V47">
        <f>SUMIF(SmtRes!AQ130:'SmtRes'!AQ137,"=1",SmtRes!CW130:'SmtRes'!CW137)</f>
        <v>0.02</v>
      </c>
      <c r="W47">
        <f t="shared" si="24"/>
        <v>0</v>
      </c>
      <c r="X47">
        <f t="shared" si="25"/>
        <v>167.87</v>
      </c>
      <c r="Y47">
        <f t="shared" si="26"/>
        <v>97.79</v>
      </c>
      <c r="AA47">
        <v>292114938</v>
      </c>
      <c r="AB47">
        <f t="shared" si="27"/>
        <v>164.31219999999999</v>
      </c>
      <c r="AC47">
        <f t="shared" si="28"/>
        <v>0</v>
      </c>
      <c r="AD47">
        <f>ROUND((((SUM(SmtRes!BR130:'SmtRes'!BR137))-(SUM(SmtRes!BS130:'SmtRes'!BS137)))+AE47),6)</f>
        <v>10.894</v>
      </c>
      <c r="AE47">
        <f>ROUND((SUM(SmtRes!BS130:'SmtRes'!BS137)),6)</f>
        <v>9.5595999999999997</v>
      </c>
      <c r="AF47">
        <f>ROUND((SUM(SmtRes!BT130:'SmtRes'!BT137)),6)</f>
        <v>153.41820000000001</v>
      </c>
      <c r="AG47">
        <f t="shared" si="29"/>
        <v>0</v>
      </c>
      <c r="AH47">
        <f>(SUM(SmtRes!BU130:'SmtRes'!BU137))</f>
        <v>0.34</v>
      </c>
      <c r="AI47">
        <f>(SUM(SmtRes!BV130:'SmtRes'!BV137))</f>
        <v>0.02</v>
      </c>
      <c r="AJ47">
        <f t="shared" si="30"/>
        <v>0</v>
      </c>
      <c r="AK47">
        <v>1549.8815380000001</v>
      </c>
      <c r="AL47">
        <v>1376.009738</v>
      </c>
      <c r="AM47">
        <v>10.894000000000002</v>
      </c>
      <c r="AN47">
        <v>9.5596000000000014</v>
      </c>
      <c r="AO47">
        <v>153.41820000000001</v>
      </c>
      <c r="AP47">
        <v>0</v>
      </c>
      <c r="AQ47">
        <v>0.34</v>
      </c>
      <c r="AR47">
        <v>0.02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90</v>
      </c>
      <c r="BM47">
        <v>33001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1"/>
        <v>173.87</v>
      </c>
      <c r="CQ47">
        <f>SUMIF(SmtRes!AQ130:'SmtRes'!AQ137,"=1",SmtRes!AA130:'SmtRes'!AA137)</f>
        <v>576778.23999999999</v>
      </c>
      <c r="CR47">
        <f>SUMIF(SmtRes!AQ130:'SmtRes'!AQ137,"=1",SmtRes!AB130:'SmtRes'!AB137)</f>
        <v>544.70000000000005</v>
      </c>
      <c r="CS47">
        <f>SUMIF(SmtRes!AQ130:'SmtRes'!AQ137,"=1",SmtRes!AC130:'SmtRes'!AC137)</f>
        <v>477.98</v>
      </c>
      <c r="CT47">
        <f>SUMIF(SmtRes!AQ130:'SmtRes'!AQ137,"=1",SmtRes!AD130:'SmtRes'!AD137)</f>
        <v>451.23</v>
      </c>
      <c r="CU47">
        <f t="shared" si="32"/>
        <v>0</v>
      </c>
      <c r="CV47">
        <f>SUMIF(SmtRes!AQ130:'SmtRes'!AQ137,"=1",SmtRes!BU130:'SmtRes'!BU137)</f>
        <v>0.34</v>
      </c>
      <c r="CW47">
        <f>SUMIF(SmtRes!AQ130:'SmtRes'!AQ137,"=1",SmtRes!BV130:'SmtRes'!BV137)</f>
        <v>0.02</v>
      </c>
      <c r="CX47">
        <f t="shared" si="33"/>
        <v>0</v>
      </c>
      <c r="CY47">
        <f t="shared" si="34"/>
        <v>167.86939999999998</v>
      </c>
      <c r="CZ47">
        <f t="shared" si="35"/>
        <v>97.787999999999997</v>
      </c>
      <c r="DC47" t="s">
        <v>3</v>
      </c>
      <c r="DD47" t="s">
        <v>23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21</v>
      </c>
      <c r="DW47" t="s">
        <v>21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293259405</v>
      </c>
      <c r="EF47">
        <v>2</v>
      </c>
      <c r="EG47" t="s">
        <v>24</v>
      </c>
      <c r="EH47">
        <v>27</v>
      </c>
      <c r="EI47" t="s">
        <v>25</v>
      </c>
      <c r="EJ47">
        <v>1</v>
      </c>
      <c r="EK47">
        <v>33001</v>
      </c>
      <c r="EL47" t="s">
        <v>25</v>
      </c>
      <c r="EM47" t="s">
        <v>26</v>
      </c>
      <c r="EO47" t="s">
        <v>3</v>
      </c>
      <c r="EQ47">
        <v>131072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0.34</v>
      </c>
      <c r="EX47">
        <v>0.02</v>
      </c>
      <c r="EY47">
        <v>0</v>
      </c>
      <c r="FQ47">
        <v>0</v>
      </c>
      <c r="FR47">
        <f t="shared" si="36"/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1575784416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7"/>
        <v>0</v>
      </c>
      <c r="GM47">
        <f t="shared" si="38"/>
        <v>439.53</v>
      </c>
      <c r="GN47">
        <f t="shared" si="39"/>
        <v>439.53</v>
      </c>
      <c r="GO47">
        <f t="shared" si="40"/>
        <v>0</v>
      </c>
      <c r="GP47">
        <f t="shared" si="41"/>
        <v>0</v>
      </c>
      <c r="GR47">
        <v>0</v>
      </c>
      <c r="GS47">
        <v>3</v>
      </c>
      <c r="GT47">
        <v>0</v>
      </c>
      <c r="GU47" t="s">
        <v>3</v>
      </c>
      <c r="GV47">
        <f t="shared" si="42"/>
        <v>0</v>
      </c>
      <c r="GW47">
        <v>1</v>
      </c>
      <c r="GX47">
        <f t="shared" si="43"/>
        <v>0</v>
      </c>
      <c r="HA47">
        <v>0</v>
      </c>
      <c r="HB47">
        <v>0</v>
      </c>
      <c r="HC47">
        <f t="shared" si="44"/>
        <v>0</v>
      </c>
      <c r="HE47" t="s">
        <v>3</v>
      </c>
      <c r="HF47" t="s">
        <v>3</v>
      </c>
      <c r="HM47" t="s">
        <v>3</v>
      </c>
      <c r="HN47" t="s">
        <v>27</v>
      </c>
      <c r="HO47" t="s">
        <v>28</v>
      </c>
      <c r="HP47" t="s">
        <v>25</v>
      </c>
      <c r="HQ47" t="s">
        <v>25</v>
      </c>
      <c r="IK47">
        <v>0</v>
      </c>
    </row>
    <row r="48" spans="1:245" x14ac:dyDescent="0.2">
      <c r="A48">
        <v>17</v>
      </c>
      <c r="B48">
        <v>1</v>
      </c>
      <c r="C48">
        <f>ROW(SmtRes!A147)</f>
        <v>147</v>
      </c>
      <c r="D48">
        <f>ROW(EtalonRes!A162)</f>
        <v>162</v>
      </c>
      <c r="E48" t="s">
        <v>91</v>
      </c>
      <c r="F48" t="s">
        <v>92</v>
      </c>
      <c r="G48" t="s">
        <v>93</v>
      </c>
      <c r="H48" t="s">
        <v>45</v>
      </c>
      <c r="I48">
        <v>1</v>
      </c>
      <c r="J48">
        <v>0</v>
      </c>
      <c r="K48">
        <v>1</v>
      </c>
      <c r="O48">
        <f t="shared" si="22"/>
        <v>23139.84</v>
      </c>
      <c r="P48">
        <f>SUMIF(SmtRes!AQ138:'SmtRes'!AQ147,"=1",SmtRes!DF138:'SmtRes'!DF147)</f>
        <v>0</v>
      </c>
      <c r="Q48">
        <f>SUMIF(SmtRes!AQ138:'SmtRes'!AQ147,"=1",SmtRes!DG138:'SmtRes'!DG147)</f>
        <v>3692.04</v>
      </c>
      <c r="R48">
        <f>SUMIF(SmtRes!AQ138:'SmtRes'!AQ147,"=1",SmtRes!DH138:'SmtRes'!DH147)</f>
        <v>3513.16</v>
      </c>
      <c r="S48">
        <f>SUMIF(SmtRes!AQ138:'SmtRes'!AQ147,"=1",SmtRes!DI138:'SmtRes'!DI147)</f>
        <v>15934.64</v>
      </c>
      <c r="T48">
        <f t="shared" si="23"/>
        <v>0</v>
      </c>
      <c r="U48">
        <f>SUMIF(SmtRes!AQ138:'SmtRes'!AQ147,"=1",SmtRes!CV138:'SmtRes'!CV147)</f>
        <v>34.9</v>
      </c>
      <c r="V48">
        <f>SUMIF(SmtRes!AQ138:'SmtRes'!AQ147,"=1",SmtRes!CW138:'SmtRes'!CW147)</f>
        <v>7.35</v>
      </c>
      <c r="W48">
        <f t="shared" si="24"/>
        <v>0</v>
      </c>
      <c r="X48">
        <f t="shared" si="25"/>
        <v>20031.23</v>
      </c>
      <c r="Y48">
        <f t="shared" si="26"/>
        <v>11668.68</v>
      </c>
      <c r="AA48">
        <v>292114938</v>
      </c>
      <c r="AB48">
        <f t="shared" si="27"/>
        <v>19334.595000000001</v>
      </c>
      <c r="AC48">
        <f t="shared" si="28"/>
        <v>0</v>
      </c>
      <c r="AD48">
        <f>ROUND((((SUM(SmtRes!BR138:'SmtRes'!BR147))-(SUM(SmtRes!BS138:'SmtRes'!BS147)))+AE48),6)</f>
        <v>3399.953</v>
      </c>
      <c r="AE48">
        <f>ROUND((SUM(SmtRes!BS138:'SmtRes'!BS147)),6)</f>
        <v>3513.1529999999998</v>
      </c>
      <c r="AF48">
        <f>ROUND((SUM(SmtRes!BT138:'SmtRes'!BT147)),6)</f>
        <v>15934.642</v>
      </c>
      <c r="AG48">
        <f t="shared" si="29"/>
        <v>0</v>
      </c>
      <c r="AH48">
        <f>(SUM(SmtRes!BU138:'SmtRes'!BU147))</f>
        <v>34.9</v>
      </c>
      <c r="AI48">
        <f>(SUM(SmtRes!BV138:'SmtRes'!BV147))</f>
        <v>7.35</v>
      </c>
      <c r="AJ48">
        <f t="shared" si="30"/>
        <v>0</v>
      </c>
      <c r="AK48">
        <v>27987.532599999999</v>
      </c>
      <c r="AL48">
        <v>5139.7846</v>
      </c>
      <c r="AM48">
        <v>3399.9530000000004</v>
      </c>
      <c r="AN48">
        <v>3513.1530000000002</v>
      </c>
      <c r="AO48">
        <v>15934.641999999998</v>
      </c>
      <c r="AP48">
        <v>0</v>
      </c>
      <c r="AQ48">
        <v>34.9</v>
      </c>
      <c r="AR48">
        <v>7.35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94</v>
      </c>
      <c r="BM48">
        <v>33001</v>
      </c>
      <c r="BN48">
        <v>0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103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31"/>
        <v>23139.84</v>
      </c>
      <c r="CQ48">
        <f>SUMIF(SmtRes!AQ138:'SmtRes'!AQ147,"=1",SmtRes!AA138:'SmtRes'!AA147)</f>
        <v>2341.1999999999998</v>
      </c>
      <c r="CR48">
        <f>SUMIF(SmtRes!AQ138:'SmtRes'!AQ147,"=1",SmtRes!AB138:'SmtRes'!AB147)</f>
        <v>1542.31</v>
      </c>
      <c r="CS48">
        <f>SUMIF(SmtRes!AQ138:'SmtRes'!AQ147,"=1",SmtRes!AC138:'SmtRes'!AC147)</f>
        <v>1433.94</v>
      </c>
      <c r="CT48">
        <f>SUMIF(SmtRes!AQ138:'SmtRes'!AQ147,"=1",SmtRes!AD138:'SmtRes'!AD147)</f>
        <v>456.58</v>
      </c>
      <c r="CU48">
        <f t="shared" si="32"/>
        <v>0</v>
      </c>
      <c r="CV48">
        <f>SUMIF(SmtRes!AQ138:'SmtRes'!AQ147,"=1",SmtRes!BU138:'SmtRes'!BU147)</f>
        <v>34.9</v>
      </c>
      <c r="CW48">
        <f>SUMIF(SmtRes!AQ138:'SmtRes'!AQ147,"=1",SmtRes!BV138:'SmtRes'!BV147)</f>
        <v>7.35</v>
      </c>
      <c r="CX48">
        <f t="shared" si="33"/>
        <v>0</v>
      </c>
      <c r="CY48">
        <f t="shared" si="34"/>
        <v>20031.234</v>
      </c>
      <c r="CZ48">
        <f t="shared" si="35"/>
        <v>11668.68</v>
      </c>
      <c r="DC48" t="s">
        <v>3</v>
      </c>
      <c r="DD48" t="s">
        <v>23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1003</v>
      </c>
      <c r="DV48" t="s">
        <v>45</v>
      </c>
      <c r="DW48" t="s">
        <v>45</v>
      </c>
      <c r="DX48">
        <v>1000</v>
      </c>
      <c r="DZ48" t="s">
        <v>3</v>
      </c>
      <c r="EA48" t="s">
        <v>3</v>
      </c>
      <c r="EB48" t="s">
        <v>3</v>
      </c>
      <c r="EC48" t="s">
        <v>3</v>
      </c>
      <c r="EE48">
        <v>293259405</v>
      </c>
      <c r="EF48">
        <v>2</v>
      </c>
      <c r="EG48" t="s">
        <v>24</v>
      </c>
      <c r="EH48">
        <v>27</v>
      </c>
      <c r="EI48" t="s">
        <v>25</v>
      </c>
      <c r="EJ48">
        <v>1</v>
      </c>
      <c r="EK48">
        <v>33001</v>
      </c>
      <c r="EL48" t="s">
        <v>25</v>
      </c>
      <c r="EM48" t="s">
        <v>26</v>
      </c>
      <c r="EO48" t="s">
        <v>3</v>
      </c>
      <c r="EQ48">
        <v>131072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34.9</v>
      </c>
      <c r="EX48">
        <v>7.35</v>
      </c>
      <c r="EY48">
        <v>0</v>
      </c>
      <c r="FQ48">
        <v>0</v>
      </c>
      <c r="FR48">
        <f t="shared" si="36"/>
        <v>0</v>
      </c>
      <c r="FS48">
        <v>0</v>
      </c>
      <c r="FX48">
        <v>103</v>
      </c>
      <c r="FY48">
        <v>60</v>
      </c>
      <c r="GA48" t="s">
        <v>3</v>
      </c>
      <c r="GD48">
        <v>1</v>
      </c>
      <c r="GF48">
        <v>-1423325463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7"/>
        <v>0</v>
      </c>
      <c r="GM48">
        <f t="shared" si="38"/>
        <v>54839.75</v>
      </c>
      <c r="GN48">
        <f t="shared" si="39"/>
        <v>54839.75</v>
      </c>
      <c r="GO48">
        <f t="shared" si="40"/>
        <v>0</v>
      </c>
      <c r="GP48">
        <f t="shared" si="41"/>
        <v>0</v>
      </c>
      <c r="GR48">
        <v>0</v>
      </c>
      <c r="GS48">
        <v>3</v>
      </c>
      <c r="GT48">
        <v>0</v>
      </c>
      <c r="GU48" t="s">
        <v>3</v>
      </c>
      <c r="GV48">
        <f t="shared" si="42"/>
        <v>0</v>
      </c>
      <c r="GW48">
        <v>1</v>
      </c>
      <c r="GX48">
        <f t="shared" si="43"/>
        <v>0</v>
      </c>
      <c r="HA48">
        <v>0</v>
      </c>
      <c r="HB48">
        <v>0</v>
      </c>
      <c r="HC48">
        <f t="shared" si="44"/>
        <v>0</v>
      </c>
      <c r="HE48" t="s">
        <v>3</v>
      </c>
      <c r="HF48" t="s">
        <v>3</v>
      </c>
      <c r="HM48" t="s">
        <v>3</v>
      </c>
      <c r="HN48" t="s">
        <v>27</v>
      </c>
      <c r="HO48" t="s">
        <v>28</v>
      </c>
      <c r="HP48" t="s">
        <v>25</v>
      </c>
      <c r="HQ48" t="s">
        <v>25</v>
      </c>
      <c r="IK48">
        <v>0</v>
      </c>
    </row>
    <row r="49" spans="1:245" x14ac:dyDescent="0.2">
      <c r="A49">
        <v>17</v>
      </c>
      <c r="B49">
        <v>1</v>
      </c>
      <c r="C49">
        <f>ROW(SmtRes!A157)</f>
        <v>157</v>
      </c>
      <c r="D49">
        <f>ROW(EtalonRes!A175)</f>
        <v>175</v>
      </c>
      <c r="E49" t="s">
        <v>95</v>
      </c>
      <c r="F49" t="s">
        <v>96</v>
      </c>
      <c r="G49" t="s">
        <v>97</v>
      </c>
      <c r="H49" t="s">
        <v>98</v>
      </c>
      <c r="I49">
        <f>ROUND(1/1000,7)</f>
        <v>1E-3</v>
      </c>
      <c r="J49">
        <v>0</v>
      </c>
      <c r="K49">
        <f>ROUND(1/1000,7)</f>
        <v>1E-3</v>
      </c>
      <c r="O49">
        <f t="shared" si="22"/>
        <v>68.02</v>
      </c>
      <c r="P49">
        <f>SUMIF(SmtRes!AQ148:'SmtRes'!AQ157,"=1",SmtRes!DF148:'SmtRes'!DF157)</f>
        <v>0</v>
      </c>
      <c r="Q49">
        <f>SUMIF(SmtRes!AQ148:'SmtRes'!AQ157,"=1",SmtRes!DG148:'SmtRes'!DG157)</f>
        <v>11.49</v>
      </c>
      <c r="R49">
        <f>SUMIF(SmtRes!AQ148:'SmtRes'!AQ157,"=1",SmtRes!DH148:'SmtRes'!DH157)</f>
        <v>12.02</v>
      </c>
      <c r="S49">
        <f>SUMIF(SmtRes!AQ148:'SmtRes'!AQ157,"=1",SmtRes!DI148:'SmtRes'!DI157)</f>
        <v>44.51</v>
      </c>
      <c r="T49">
        <f t="shared" si="23"/>
        <v>0</v>
      </c>
      <c r="U49">
        <f>SUMIF(SmtRes!AQ148:'SmtRes'!AQ157,"=1",SmtRes!CV148:'SmtRes'!CV157)</f>
        <v>9.5119999999999996E-2</v>
      </c>
      <c r="V49">
        <f>SUMIF(SmtRes!AQ148:'SmtRes'!AQ157,"=1",SmtRes!CW148:'SmtRes'!CW157)</f>
        <v>2.4890000000000002E-2</v>
      </c>
      <c r="W49">
        <f t="shared" si="24"/>
        <v>0</v>
      </c>
      <c r="X49">
        <f t="shared" si="25"/>
        <v>58.23</v>
      </c>
      <c r="Y49">
        <f t="shared" si="26"/>
        <v>33.92</v>
      </c>
      <c r="AA49">
        <v>292114938</v>
      </c>
      <c r="AB49">
        <f t="shared" si="27"/>
        <v>53969.896200000003</v>
      </c>
      <c r="AC49">
        <f t="shared" si="28"/>
        <v>0</v>
      </c>
      <c r="AD49">
        <f>ROUND((((SUM(SmtRes!BR148:'SmtRes'!BR157))-(SUM(SmtRes!BS148:'SmtRes'!BS157)))+AE49),6)</f>
        <v>9452.4318999999996</v>
      </c>
      <c r="AE49">
        <f>ROUND((SUM(SmtRes!BS148:'SmtRes'!BS157)),6)</f>
        <v>12019.9822</v>
      </c>
      <c r="AF49">
        <f>ROUND((SUM(SmtRes!BT148:'SmtRes'!BT157)),6)</f>
        <v>44517.4643</v>
      </c>
      <c r="AG49">
        <f t="shared" si="29"/>
        <v>0</v>
      </c>
      <c r="AH49">
        <f>(SUM(SmtRes!BU148:'SmtRes'!BU157))</f>
        <v>95.12</v>
      </c>
      <c r="AI49">
        <f>(SUM(SmtRes!BV148:'SmtRes'!BV157))</f>
        <v>24.889999999999997</v>
      </c>
      <c r="AJ49">
        <f t="shared" si="30"/>
        <v>0</v>
      </c>
      <c r="AK49">
        <v>65989.878400000001</v>
      </c>
      <c r="AL49">
        <v>0</v>
      </c>
      <c r="AM49">
        <v>9452.4318999999996</v>
      </c>
      <c r="AN49">
        <v>12019.9822</v>
      </c>
      <c r="AO49">
        <v>44517.464300000007</v>
      </c>
      <c r="AP49">
        <v>0</v>
      </c>
      <c r="AQ49">
        <v>95.12</v>
      </c>
      <c r="AR49">
        <v>24.889999999999997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99</v>
      </c>
      <c r="BM49">
        <v>33001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1"/>
        <v>68.02</v>
      </c>
      <c r="CQ49">
        <f>SUMIF(SmtRes!AQ148:'SmtRes'!AQ157,"=1",SmtRes!AA148:'SmtRes'!AA157)</f>
        <v>0</v>
      </c>
      <c r="CR49">
        <f>SUMIF(SmtRes!AQ148:'SmtRes'!AQ157,"=1",SmtRes!AB148:'SmtRes'!AB157)</f>
        <v>2629.4300000000003</v>
      </c>
      <c r="CS49">
        <f>SUMIF(SmtRes!AQ148:'SmtRes'!AQ157,"=1",SmtRes!AC148:'SmtRes'!AC157)</f>
        <v>2076</v>
      </c>
      <c r="CT49">
        <f>SUMIF(SmtRes!AQ148:'SmtRes'!AQ157,"=1",SmtRes!AD148:'SmtRes'!AD157)</f>
        <v>1840.5700000000002</v>
      </c>
      <c r="CU49">
        <f t="shared" si="32"/>
        <v>0</v>
      </c>
      <c r="CV49">
        <f>SUMIF(SmtRes!AQ148:'SmtRes'!AQ157,"=1",SmtRes!BU148:'SmtRes'!BU157)</f>
        <v>95.12</v>
      </c>
      <c r="CW49">
        <f>SUMIF(SmtRes!AQ148:'SmtRes'!AQ157,"=1",SmtRes!BV148:'SmtRes'!BV157)</f>
        <v>24.889999999999997</v>
      </c>
      <c r="CX49">
        <f t="shared" si="33"/>
        <v>0</v>
      </c>
      <c r="CY49">
        <f t="shared" si="34"/>
        <v>58.225900000000003</v>
      </c>
      <c r="CZ49">
        <f t="shared" si="35"/>
        <v>33.917999999999999</v>
      </c>
      <c r="DC49" t="s">
        <v>3</v>
      </c>
      <c r="DD49" t="s">
        <v>23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98</v>
      </c>
      <c r="DW49" t="s">
        <v>100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293259405</v>
      </c>
      <c r="EF49">
        <v>2</v>
      </c>
      <c r="EG49" t="s">
        <v>24</v>
      </c>
      <c r="EH49">
        <v>27</v>
      </c>
      <c r="EI49" t="s">
        <v>25</v>
      </c>
      <c r="EJ49">
        <v>1</v>
      </c>
      <c r="EK49">
        <v>33001</v>
      </c>
      <c r="EL49" t="s">
        <v>25</v>
      </c>
      <c r="EM49" t="s">
        <v>26</v>
      </c>
      <c r="EO49" t="s">
        <v>3</v>
      </c>
      <c r="EQ49">
        <v>131072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95.12</v>
      </c>
      <c r="EX49">
        <v>24.89</v>
      </c>
      <c r="EY49">
        <v>0</v>
      </c>
      <c r="FQ49">
        <v>0</v>
      </c>
      <c r="FR49">
        <f t="shared" si="36"/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1287865847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7"/>
        <v>0</v>
      </c>
      <c r="GM49">
        <f t="shared" si="38"/>
        <v>160.16999999999999</v>
      </c>
      <c r="GN49">
        <f t="shared" si="39"/>
        <v>160.16999999999999</v>
      </c>
      <c r="GO49">
        <f t="shared" si="40"/>
        <v>0</v>
      </c>
      <c r="GP49">
        <f t="shared" si="41"/>
        <v>0</v>
      </c>
      <c r="GR49">
        <v>0</v>
      </c>
      <c r="GS49">
        <v>3</v>
      </c>
      <c r="GT49">
        <v>0</v>
      </c>
      <c r="GU49" t="s">
        <v>3</v>
      </c>
      <c r="GV49">
        <f t="shared" si="42"/>
        <v>0</v>
      </c>
      <c r="GW49">
        <v>1</v>
      </c>
      <c r="GX49">
        <f t="shared" si="43"/>
        <v>0</v>
      </c>
      <c r="HA49">
        <v>0</v>
      </c>
      <c r="HB49">
        <v>0</v>
      </c>
      <c r="HC49">
        <f t="shared" si="44"/>
        <v>0</v>
      </c>
      <c r="HE49" t="s">
        <v>3</v>
      </c>
      <c r="HF49" t="s">
        <v>3</v>
      </c>
      <c r="HM49" t="s">
        <v>3</v>
      </c>
      <c r="HN49" t="s">
        <v>27</v>
      </c>
      <c r="HO49" t="s">
        <v>28</v>
      </c>
      <c r="HP49" t="s">
        <v>25</v>
      </c>
      <c r="HQ49" t="s">
        <v>25</v>
      </c>
      <c r="IK49">
        <v>0</v>
      </c>
    </row>
    <row r="50" spans="1:245" x14ac:dyDescent="0.2">
      <c r="A50">
        <v>17</v>
      </c>
      <c r="B50">
        <v>1</v>
      </c>
      <c r="C50">
        <f>ROW(SmtRes!A162)</f>
        <v>162</v>
      </c>
      <c r="D50">
        <f>ROW(EtalonRes!A182)</f>
        <v>182</v>
      </c>
      <c r="E50" t="s">
        <v>101</v>
      </c>
      <c r="F50" t="s">
        <v>102</v>
      </c>
      <c r="G50" t="s">
        <v>103</v>
      </c>
      <c r="H50" t="s">
        <v>21</v>
      </c>
      <c r="I50">
        <v>1</v>
      </c>
      <c r="J50">
        <v>0</v>
      </c>
      <c r="K50">
        <v>1</v>
      </c>
      <c r="O50">
        <f t="shared" si="22"/>
        <v>1251.0899999999999</v>
      </c>
      <c r="P50">
        <f>SUMIF(SmtRes!AQ158:'SmtRes'!AQ162,"=1",SmtRes!DF158:'SmtRes'!DF162)</f>
        <v>0</v>
      </c>
      <c r="Q50">
        <f>SUMIF(SmtRes!AQ158:'SmtRes'!AQ162,"=1",SmtRes!DG158:'SmtRes'!DG162)</f>
        <v>192.23</v>
      </c>
      <c r="R50">
        <f>SUMIF(SmtRes!AQ158:'SmtRes'!AQ162,"=1",SmtRes!DH158:'SmtRes'!DH162)</f>
        <v>210.31</v>
      </c>
      <c r="S50">
        <f>SUMIF(SmtRes!AQ158:'SmtRes'!AQ162,"=1",SmtRes!DI158:'SmtRes'!DI162)</f>
        <v>848.55</v>
      </c>
      <c r="T50">
        <f t="shared" si="23"/>
        <v>0</v>
      </c>
      <c r="U50">
        <f>SUMIF(SmtRes!AQ158:'SmtRes'!AQ162,"=1",SmtRes!CV158:'SmtRes'!CV162)</f>
        <v>1.81</v>
      </c>
      <c r="V50">
        <f>SUMIF(SmtRes!AQ158:'SmtRes'!AQ162,"=1",SmtRes!CW158:'SmtRes'!CW162)</f>
        <v>0.44</v>
      </c>
      <c r="W50">
        <f t="shared" si="24"/>
        <v>0</v>
      </c>
      <c r="X50">
        <f t="shared" si="25"/>
        <v>1090.6300000000001</v>
      </c>
      <c r="Y50">
        <f t="shared" si="26"/>
        <v>635.32000000000005</v>
      </c>
      <c r="AA50">
        <v>292114938</v>
      </c>
      <c r="AB50">
        <f t="shared" si="27"/>
        <v>1001.1138999999999</v>
      </c>
      <c r="AC50">
        <f t="shared" si="28"/>
        <v>0</v>
      </c>
      <c r="AD50">
        <f>ROUND((((SUM(SmtRes!BR158:'SmtRes'!BR162))-(SUM(SmtRes!BS158:'SmtRes'!BS162)))+AE50),6)</f>
        <v>152.56120000000001</v>
      </c>
      <c r="AE50">
        <f>ROUND((SUM(SmtRes!BS158:'SmtRes'!BS162)),6)</f>
        <v>210.31120000000001</v>
      </c>
      <c r="AF50">
        <f>ROUND((SUM(SmtRes!BT158:'SmtRes'!BT162)),6)</f>
        <v>848.55269999999996</v>
      </c>
      <c r="AG50">
        <f t="shared" si="29"/>
        <v>0</v>
      </c>
      <c r="AH50">
        <f>(SUM(SmtRes!BU158:'SmtRes'!BU162))</f>
        <v>1.81</v>
      </c>
      <c r="AI50">
        <f>(SUM(SmtRes!BV158:'SmtRes'!BV162))</f>
        <v>0.44</v>
      </c>
      <c r="AJ50">
        <f t="shared" si="30"/>
        <v>0</v>
      </c>
      <c r="AK50">
        <v>1211.4250999999999</v>
      </c>
      <c r="AL50">
        <v>0</v>
      </c>
      <c r="AM50">
        <v>152.56120000000001</v>
      </c>
      <c r="AN50">
        <v>210.31120000000001</v>
      </c>
      <c r="AO50">
        <v>848.55269999999996</v>
      </c>
      <c r="AP50">
        <v>0</v>
      </c>
      <c r="AQ50">
        <v>1.81</v>
      </c>
      <c r="AR50">
        <v>0.44</v>
      </c>
      <c r="AS50">
        <v>0</v>
      </c>
      <c r="AT50">
        <v>103</v>
      </c>
      <c r="AU50">
        <v>60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104</v>
      </c>
      <c r="BM50">
        <v>33001</v>
      </c>
      <c r="BN50">
        <v>0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103</v>
      </c>
      <c r="CA50">
        <v>60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31"/>
        <v>1251.0899999999999</v>
      </c>
      <c r="CQ50">
        <f>SUMIF(SmtRes!AQ158:'SmtRes'!AQ162,"=1",SmtRes!AA158:'SmtRes'!AA162)</f>
        <v>0</v>
      </c>
      <c r="CR50">
        <f>SUMIF(SmtRes!AQ158:'SmtRes'!AQ162,"=1",SmtRes!AB158:'SmtRes'!AB162)</f>
        <v>436.88</v>
      </c>
      <c r="CS50">
        <f>SUMIF(SmtRes!AQ158:'SmtRes'!AQ162,"=1",SmtRes!AC158:'SmtRes'!AC162)</f>
        <v>477.98</v>
      </c>
      <c r="CT50">
        <f>SUMIF(SmtRes!AQ158:'SmtRes'!AQ162,"=1",SmtRes!AD158:'SmtRes'!AD162)</f>
        <v>1451.77</v>
      </c>
      <c r="CU50">
        <f t="shared" si="32"/>
        <v>0</v>
      </c>
      <c r="CV50">
        <f>SUMIF(SmtRes!AQ158:'SmtRes'!AQ162,"=1",SmtRes!BU158:'SmtRes'!BU162)</f>
        <v>1.81</v>
      </c>
      <c r="CW50">
        <f>SUMIF(SmtRes!AQ158:'SmtRes'!AQ162,"=1",SmtRes!BV158:'SmtRes'!BV162)</f>
        <v>0.44</v>
      </c>
      <c r="CX50">
        <f t="shared" si="33"/>
        <v>0</v>
      </c>
      <c r="CY50">
        <f t="shared" si="34"/>
        <v>1090.6257999999998</v>
      </c>
      <c r="CZ50">
        <f t="shared" si="35"/>
        <v>635.31599999999992</v>
      </c>
      <c r="DC50" t="s">
        <v>3</v>
      </c>
      <c r="DD50" t="s">
        <v>23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21</v>
      </c>
      <c r="DW50" t="s">
        <v>21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293259405</v>
      </c>
      <c r="EF50">
        <v>2</v>
      </c>
      <c r="EG50" t="s">
        <v>24</v>
      </c>
      <c r="EH50">
        <v>27</v>
      </c>
      <c r="EI50" t="s">
        <v>25</v>
      </c>
      <c r="EJ50">
        <v>1</v>
      </c>
      <c r="EK50">
        <v>33001</v>
      </c>
      <c r="EL50" t="s">
        <v>25</v>
      </c>
      <c r="EM50" t="s">
        <v>26</v>
      </c>
      <c r="EO50" t="s">
        <v>3</v>
      </c>
      <c r="EQ50">
        <v>131072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1.81</v>
      </c>
      <c r="EX50">
        <v>0.44</v>
      </c>
      <c r="EY50">
        <v>0</v>
      </c>
      <c r="FQ50">
        <v>0</v>
      </c>
      <c r="FR50">
        <f t="shared" si="36"/>
        <v>0</v>
      </c>
      <c r="FS50">
        <v>0</v>
      </c>
      <c r="FX50">
        <v>103</v>
      </c>
      <c r="FY50">
        <v>60</v>
      </c>
      <c r="GA50" t="s">
        <v>3</v>
      </c>
      <c r="GD50">
        <v>1</v>
      </c>
      <c r="GF50">
        <v>1793239888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37"/>
        <v>0</v>
      </c>
      <c r="GM50">
        <f t="shared" si="38"/>
        <v>2977.04</v>
      </c>
      <c r="GN50">
        <f t="shared" si="39"/>
        <v>2977.04</v>
      </c>
      <c r="GO50">
        <f t="shared" si="40"/>
        <v>0</v>
      </c>
      <c r="GP50">
        <f t="shared" si="41"/>
        <v>0</v>
      </c>
      <c r="GR50">
        <v>0</v>
      </c>
      <c r="GS50">
        <v>3</v>
      </c>
      <c r="GT50">
        <v>0</v>
      </c>
      <c r="GU50" t="s">
        <v>3</v>
      </c>
      <c r="GV50">
        <f t="shared" si="42"/>
        <v>0</v>
      </c>
      <c r="GW50">
        <v>1</v>
      </c>
      <c r="GX50">
        <f t="shared" si="43"/>
        <v>0</v>
      </c>
      <c r="HA50">
        <v>0</v>
      </c>
      <c r="HB50">
        <v>0</v>
      </c>
      <c r="HC50">
        <f t="shared" si="44"/>
        <v>0</v>
      </c>
      <c r="HE50" t="s">
        <v>3</v>
      </c>
      <c r="HF50" t="s">
        <v>3</v>
      </c>
      <c r="HM50" t="s">
        <v>3</v>
      </c>
      <c r="HN50" t="s">
        <v>27</v>
      </c>
      <c r="HO50" t="s">
        <v>28</v>
      </c>
      <c r="HP50" t="s">
        <v>25</v>
      </c>
      <c r="HQ50" t="s">
        <v>25</v>
      </c>
      <c r="IK50">
        <v>0</v>
      </c>
    </row>
    <row r="51" spans="1:245" x14ac:dyDescent="0.2">
      <c r="A51">
        <v>17</v>
      </c>
      <c r="B51">
        <v>1</v>
      </c>
      <c r="C51">
        <f>ROW(SmtRes!A171)</f>
        <v>171</v>
      </c>
      <c r="D51">
        <f>ROW(EtalonRes!A194)</f>
        <v>194</v>
      </c>
      <c r="E51" t="s">
        <v>105</v>
      </c>
      <c r="F51" t="s">
        <v>106</v>
      </c>
      <c r="G51" t="s">
        <v>107</v>
      </c>
      <c r="H51" t="s">
        <v>98</v>
      </c>
      <c r="I51">
        <f>ROUND(1/1000,7)</f>
        <v>1E-3</v>
      </c>
      <c r="J51">
        <v>0</v>
      </c>
      <c r="K51">
        <f>ROUND(1/1000,7)</f>
        <v>1E-3</v>
      </c>
      <c r="O51">
        <f t="shared" si="22"/>
        <v>30.41</v>
      </c>
      <c r="P51">
        <f>SUMIF(SmtRes!AQ163:'SmtRes'!AQ171,"=1",SmtRes!DF163:'SmtRes'!DF171)</f>
        <v>0</v>
      </c>
      <c r="Q51">
        <f>SUMIF(SmtRes!AQ163:'SmtRes'!AQ171,"=1",SmtRes!DG163:'SmtRes'!DG171)</f>
        <v>1.56</v>
      </c>
      <c r="R51">
        <f>SUMIF(SmtRes!AQ163:'SmtRes'!AQ171,"=1",SmtRes!DH163:'SmtRes'!DH171)</f>
        <v>1.1499999999999999</v>
      </c>
      <c r="S51">
        <f>SUMIF(SmtRes!AQ163:'SmtRes'!AQ171,"=1",SmtRes!DI163:'SmtRes'!DI171)</f>
        <v>27.700000000000003</v>
      </c>
      <c r="T51">
        <f t="shared" si="23"/>
        <v>0</v>
      </c>
      <c r="U51">
        <f>SUMIF(SmtRes!AQ163:'SmtRes'!AQ171,"=1",SmtRes!CV163:'SmtRes'!CV171)</f>
        <v>5.9249999999999997E-2</v>
      </c>
      <c r="V51">
        <f>SUMIF(SmtRes!AQ163:'SmtRes'!AQ171,"=1",SmtRes!CW163:'SmtRes'!CW171)</f>
        <v>2.15E-3</v>
      </c>
      <c r="W51">
        <f t="shared" si="24"/>
        <v>0</v>
      </c>
      <c r="X51">
        <f t="shared" si="25"/>
        <v>29.72</v>
      </c>
      <c r="Y51">
        <f t="shared" si="26"/>
        <v>17.309999999999999</v>
      </c>
      <c r="AA51">
        <v>292114938</v>
      </c>
      <c r="AB51">
        <f t="shared" si="27"/>
        <v>29259.271199999999</v>
      </c>
      <c r="AC51">
        <f t="shared" si="28"/>
        <v>0</v>
      </c>
      <c r="AD51">
        <f>ROUND((((SUM(SmtRes!BR163:'SmtRes'!BR171))-(SUM(SmtRes!BS163:'SmtRes'!BS171)))+AE51),6)</f>
        <v>1567.7917</v>
      </c>
      <c r="AE51">
        <f>ROUND((SUM(SmtRes!BS163:'SmtRes'!BS171)),6)</f>
        <v>1150.7170000000001</v>
      </c>
      <c r="AF51">
        <f>ROUND((SUM(SmtRes!BT163:'SmtRes'!BT171)),6)</f>
        <v>27691.479500000001</v>
      </c>
      <c r="AG51">
        <f t="shared" si="29"/>
        <v>0</v>
      </c>
      <c r="AH51">
        <f>(SUM(SmtRes!BU163:'SmtRes'!BU171))</f>
        <v>59.25</v>
      </c>
      <c r="AI51">
        <f>(SUM(SmtRes!BV163:'SmtRes'!BV171))</f>
        <v>2.15</v>
      </c>
      <c r="AJ51">
        <f t="shared" si="30"/>
        <v>0</v>
      </c>
      <c r="AK51">
        <v>30409.988200000003</v>
      </c>
      <c r="AL51">
        <v>0</v>
      </c>
      <c r="AM51">
        <v>1567.7917</v>
      </c>
      <c r="AN51">
        <v>1150.7170000000001</v>
      </c>
      <c r="AO51">
        <v>27691.479500000001</v>
      </c>
      <c r="AP51">
        <v>0</v>
      </c>
      <c r="AQ51">
        <v>59.25</v>
      </c>
      <c r="AR51">
        <v>2.15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108</v>
      </c>
      <c r="BM51">
        <v>33001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1"/>
        <v>30.41</v>
      </c>
      <c r="CQ51">
        <f>SUMIF(SmtRes!AQ163:'SmtRes'!AQ171,"=1",SmtRes!AA163:'SmtRes'!AA171)</f>
        <v>0</v>
      </c>
      <c r="CR51">
        <f>SUMIF(SmtRes!AQ163:'SmtRes'!AQ171,"=1",SmtRes!AB163:'SmtRes'!AB171)</f>
        <v>2192.5500000000002</v>
      </c>
      <c r="CS51">
        <f>SUMIF(SmtRes!AQ163:'SmtRes'!AQ171,"=1",SmtRes!AC163:'SmtRes'!AC171)</f>
        <v>1598.02</v>
      </c>
      <c r="CT51">
        <f>SUMIF(SmtRes!AQ163:'SmtRes'!AQ171,"=1",SmtRes!AD163:'SmtRes'!AD171)</f>
        <v>1840.5700000000002</v>
      </c>
      <c r="CU51">
        <f t="shared" si="32"/>
        <v>0</v>
      </c>
      <c r="CV51">
        <f>SUMIF(SmtRes!AQ163:'SmtRes'!AQ171,"=1",SmtRes!BU163:'SmtRes'!BU171)</f>
        <v>59.25</v>
      </c>
      <c r="CW51">
        <f>SUMIF(SmtRes!AQ163:'SmtRes'!AQ171,"=1",SmtRes!BV163:'SmtRes'!BV171)</f>
        <v>2.15</v>
      </c>
      <c r="CX51">
        <f t="shared" si="33"/>
        <v>0</v>
      </c>
      <c r="CY51">
        <f t="shared" si="34"/>
        <v>29.715500000000002</v>
      </c>
      <c r="CZ51">
        <f t="shared" si="35"/>
        <v>17.309999999999999</v>
      </c>
      <c r="DC51" t="s">
        <v>3</v>
      </c>
      <c r="DD51" t="s">
        <v>23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98</v>
      </c>
      <c r="DW51" t="s">
        <v>100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293259405</v>
      </c>
      <c r="EF51">
        <v>2</v>
      </c>
      <c r="EG51" t="s">
        <v>24</v>
      </c>
      <c r="EH51">
        <v>27</v>
      </c>
      <c r="EI51" t="s">
        <v>25</v>
      </c>
      <c r="EJ51">
        <v>1</v>
      </c>
      <c r="EK51">
        <v>33001</v>
      </c>
      <c r="EL51" t="s">
        <v>25</v>
      </c>
      <c r="EM51" t="s">
        <v>26</v>
      </c>
      <c r="EO51" t="s">
        <v>3</v>
      </c>
      <c r="EQ51">
        <v>131072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59.25</v>
      </c>
      <c r="EX51">
        <v>2.15</v>
      </c>
      <c r="EY51">
        <v>0</v>
      </c>
      <c r="FQ51">
        <v>0</v>
      </c>
      <c r="FR51">
        <f t="shared" si="36"/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-1118829349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37"/>
        <v>0</v>
      </c>
      <c r="GM51">
        <f t="shared" si="38"/>
        <v>77.44</v>
      </c>
      <c r="GN51">
        <f t="shared" si="39"/>
        <v>77.44</v>
      </c>
      <c r="GO51">
        <f t="shared" si="40"/>
        <v>0</v>
      </c>
      <c r="GP51">
        <f t="shared" si="41"/>
        <v>0</v>
      </c>
      <c r="GR51">
        <v>0</v>
      </c>
      <c r="GS51">
        <v>3</v>
      </c>
      <c r="GT51">
        <v>0</v>
      </c>
      <c r="GU51" t="s">
        <v>3</v>
      </c>
      <c r="GV51">
        <f t="shared" si="42"/>
        <v>0</v>
      </c>
      <c r="GW51">
        <v>1</v>
      </c>
      <c r="GX51">
        <f t="shared" si="43"/>
        <v>0</v>
      </c>
      <c r="HA51">
        <v>0</v>
      </c>
      <c r="HB51">
        <v>0</v>
      </c>
      <c r="HC51">
        <f t="shared" si="44"/>
        <v>0</v>
      </c>
      <c r="HE51" t="s">
        <v>3</v>
      </c>
      <c r="HF51" t="s">
        <v>3</v>
      </c>
      <c r="HM51" t="s">
        <v>3</v>
      </c>
      <c r="HN51" t="s">
        <v>27</v>
      </c>
      <c r="HO51" t="s">
        <v>28</v>
      </c>
      <c r="HP51" t="s">
        <v>25</v>
      </c>
      <c r="HQ51" t="s">
        <v>25</v>
      </c>
      <c r="IK51">
        <v>0</v>
      </c>
    </row>
    <row r="52" spans="1:245" x14ac:dyDescent="0.2">
      <c r="A52">
        <v>17</v>
      </c>
      <c r="B52">
        <v>1</v>
      </c>
      <c r="C52">
        <f>ROW(SmtRes!A174)</f>
        <v>174</v>
      </c>
      <c r="D52">
        <f>ROW(EtalonRes!A199)</f>
        <v>199</v>
      </c>
      <c r="E52" t="s">
        <v>109</v>
      </c>
      <c r="F52" t="s">
        <v>110</v>
      </c>
      <c r="G52" t="s">
        <v>111</v>
      </c>
      <c r="H52" t="s">
        <v>21</v>
      </c>
      <c r="I52">
        <v>1</v>
      </c>
      <c r="J52">
        <v>0</v>
      </c>
      <c r="K52">
        <v>1</v>
      </c>
      <c r="O52">
        <f t="shared" si="22"/>
        <v>394.02</v>
      </c>
      <c r="P52">
        <f>SUMIF(SmtRes!AQ172:'SmtRes'!AQ174,"=1",SmtRes!DF172:'SmtRes'!DF174)</f>
        <v>0</v>
      </c>
      <c r="Q52">
        <f>SUMIF(SmtRes!AQ172:'SmtRes'!AQ174,"=1",SmtRes!DG172:'SmtRes'!DG174)</f>
        <v>0</v>
      </c>
      <c r="R52">
        <f>SUMIF(SmtRes!AQ172:'SmtRes'!AQ174,"=1",SmtRes!DH172:'SmtRes'!DH174)</f>
        <v>0</v>
      </c>
      <c r="S52">
        <f>SUMIF(SmtRes!AQ172:'SmtRes'!AQ174,"=1",SmtRes!DI172:'SmtRes'!DI174)</f>
        <v>394.02</v>
      </c>
      <c r="T52">
        <f t="shared" si="23"/>
        <v>0</v>
      </c>
      <c r="U52">
        <f>SUMIF(SmtRes!AQ172:'SmtRes'!AQ174,"=1",SmtRes!CV172:'SmtRes'!CV174)</f>
        <v>0.84</v>
      </c>
      <c r="V52">
        <f>SUMIF(SmtRes!AQ172:'SmtRes'!AQ174,"=1",SmtRes!CW172:'SmtRes'!CW174)</f>
        <v>0</v>
      </c>
      <c r="W52">
        <f t="shared" si="24"/>
        <v>0</v>
      </c>
      <c r="X52">
        <f t="shared" si="25"/>
        <v>405.84</v>
      </c>
      <c r="Y52">
        <f t="shared" si="26"/>
        <v>236.41</v>
      </c>
      <c r="AA52">
        <v>292114938</v>
      </c>
      <c r="AB52">
        <f t="shared" si="27"/>
        <v>394.0104</v>
      </c>
      <c r="AC52">
        <f t="shared" si="28"/>
        <v>0</v>
      </c>
      <c r="AD52">
        <f>ROUND((((0)-(0))+AE52),6)</f>
        <v>0</v>
      </c>
      <c r="AE52">
        <f>ROUND((0),6)</f>
        <v>0</v>
      </c>
      <c r="AF52">
        <f>ROUND((SUM(SmtRes!BT172:'SmtRes'!BT174)),6)</f>
        <v>394.0104</v>
      </c>
      <c r="AG52">
        <f t="shared" si="29"/>
        <v>0</v>
      </c>
      <c r="AH52">
        <f>(SUM(SmtRes!BU172:'SmtRes'!BU174))</f>
        <v>0.84</v>
      </c>
      <c r="AI52">
        <f>(0)</f>
        <v>0</v>
      </c>
      <c r="AJ52">
        <f t="shared" si="30"/>
        <v>0</v>
      </c>
      <c r="AK52">
        <v>394.0104</v>
      </c>
      <c r="AL52">
        <v>0</v>
      </c>
      <c r="AM52">
        <v>0</v>
      </c>
      <c r="AN52">
        <v>0</v>
      </c>
      <c r="AO52">
        <v>394.0104</v>
      </c>
      <c r="AP52">
        <v>0</v>
      </c>
      <c r="AQ52">
        <v>0.84</v>
      </c>
      <c r="AR52">
        <v>0</v>
      </c>
      <c r="AS52">
        <v>0</v>
      </c>
      <c r="AT52">
        <v>103</v>
      </c>
      <c r="AU52">
        <v>60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112</v>
      </c>
      <c r="BM52">
        <v>33001</v>
      </c>
      <c r="BN52">
        <v>0</v>
      </c>
      <c r="BO52" t="s">
        <v>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103</v>
      </c>
      <c r="CA52">
        <v>60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31"/>
        <v>394.02</v>
      </c>
      <c r="CQ52">
        <f>SUMIF(SmtRes!AQ172:'SmtRes'!AQ174,"=1",SmtRes!AA172:'SmtRes'!AA174)</f>
        <v>0</v>
      </c>
      <c r="CR52">
        <f>SUMIF(SmtRes!AQ172:'SmtRes'!AQ174,"=1",SmtRes!AB172:'SmtRes'!AB174)</f>
        <v>0</v>
      </c>
      <c r="CS52">
        <f>SUMIF(SmtRes!AQ172:'SmtRes'!AQ174,"=1",SmtRes!AC172:'SmtRes'!AC174)</f>
        <v>0</v>
      </c>
      <c r="CT52">
        <f>SUMIF(SmtRes!AQ172:'SmtRes'!AQ174,"=1",SmtRes!AD172:'SmtRes'!AD174)</f>
        <v>1451.77</v>
      </c>
      <c r="CU52">
        <f t="shared" si="32"/>
        <v>0</v>
      </c>
      <c r="CV52">
        <f>SUMIF(SmtRes!AQ172:'SmtRes'!AQ174,"=1",SmtRes!BU172:'SmtRes'!BU174)</f>
        <v>0.84</v>
      </c>
      <c r="CW52">
        <f>SUMIF(SmtRes!AQ172:'SmtRes'!AQ174,"=1",SmtRes!BV172:'SmtRes'!BV174)</f>
        <v>0</v>
      </c>
      <c r="CX52">
        <f t="shared" si="33"/>
        <v>0</v>
      </c>
      <c r="CY52">
        <f t="shared" si="34"/>
        <v>405.84059999999999</v>
      </c>
      <c r="CZ52">
        <f t="shared" si="35"/>
        <v>236.41199999999998</v>
      </c>
      <c r="DC52" t="s">
        <v>3</v>
      </c>
      <c r="DD52" t="s">
        <v>23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21</v>
      </c>
      <c r="DW52" t="s">
        <v>21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293259405</v>
      </c>
      <c r="EF52">
        <v>2</v>
      </c>
      <c r="EG52" t="s">
        <v>24</v>
      </c>
      <c r="EH52">
        <v>27</v>
      </c>
      <c r="EI52" t="s">
        <v>25</v>
      </c>
      <c r="EJ52">
        <v>1</v>
      </c>
      <c r="EK52">
        <v>33001</v>
      </c>
      <c r="EL52" t="s">
        <v>25</v>
      </c>
      <c r="EM52" t="s">
        <v>26</v>
      </c>
      <c r="EO52" t="s">
        <v>3</v>
      </c>
      <c r="EQ52">
        <v>131072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0.84</v>
      </c>
      <c r="EX52">
        <v>0</v>
      </c>
      <c r="EY52">
        <v>0</v>
      </c>
      <c r="FQ52">
        <v>0</v>
      </c>
      <c r="FR52">
        <f t="shared" si="36"/>
        <v>0</v>
      </c>
      <c r="FS52">
        <v>0</v>
      </c>
      <c r="FX52">
        <v>103</v>
      </c>
      <c r="FY52">
        <v>60</v>
      </c>
      <c r="GA52" t="s">
        <v>3</v>
      </c>
      <c r="GD52">
        <v>1</v>
      </c>
      <c r="GF52">
        <v>1521249749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37"/>
        <v>0</v>
      </c>
      <c r="GM52">
        <f t="shared" si="38"/>
        <v>1036.27</v>
      </c>
      <c r="GN52">
        <f t="shared" si="39"/>
        <v>1036.27</v>
      </c>
      <c r="GO52">
        <f t="shared" si="40"/>
        <v>0</v>
      </c>
      <c r="GP52">
        <f t="shared" si="41"/>
        <v>0</v>
      </c>
      <c r="GR52">
        <v>0</v>
      </c>
      <c r="GS52">
        <v>3</v>
      </c>
      <c r="GT52">
        <v>0</v>
      </c>
      <c r="GU52" t="s">
        <v>3</v>
      </c>
      <c r="GV52">
        <f t="shared" si="42"/>
        <v>0</v>
      </c>
      <c r="GW52">
        <v>1</v>
      </c>
      <c r="GX52">
        <f t="shared" si="43"/>
        <v>0</v>
      </c>
      <c r="HA52">
        <v>0</v>
      </c>
      <c r="HB52">
        <v>0</v>
      </c>
      <c r="HC52">
        <f t="shared" si="44"/>
        <v>0</v>
      </c>
      <c r="HE52" t="s">
        <v>3</v>
      </c>
      <c r="HF52" t="s">
        <v>3</v>
      </c>
      <c r="HM52" t="s">
        <v>3</v>
      </c>
      <c r="HN52" t="s">
        <v>27</v>
      </c>
      <c r="HO52" t="s">
        <v>28</v>
      </c>
      <c r="HP52" t="s">
        <v>25</v>
      </c>
      <c r="HQ52" t="s">
        <v>25</v>
      </c>
      <c r="IK52">
        <v>0</v>
      </c>
    </row>
    <row r="53" spans="1:245" x14ac:dyDescent="0.2">
      <c r="A53">
        <v>17</v>
      </c>
      <c r="B53">
        <v>1</v>
      </c>
      <c r="C53">
        <f>ROW(SmtRes!A187)</f>
        <v>187</v>
      </c>
      <c r="D53">
        <f>ROW(EtalonRes!A212)</f>
        <v>212</v>
      </c>
      <c r="E53" t="s">
        <v>113</v>
      </c>
      <c r="F53" t="s">
        <v>114</v>
      </c>
      <c r="G53" t="s">
        <v>115</v>
      </c>
      <c r="H53" t="s">
        <v>45</v>
      </c>
      <c r="I53">
        <v>1</v>
      </c>
      <c r="J53">
        <v>0</v>
      </c>
      <c r="K53">
        <v>1</v>
      </c>
      <c r="O53">
        <f t="shared" si="22"/>
        <v>57169.7</v>
      </c>
      <c r="P53">
        <f>SUMIF(SmtRes!AQ175:'SmtRes'!AQ187,"=1",SmtRes!DF175:'SmtRes'!DF187)</f>
        <v>0</v>
      </c>
      <c r="Q53">
        <f>SUMIF(SmtRes!AQ175:'SmtRes'!AQ187,"=1",SmtRes!DG175:'SmtRes'!DG187)</f>
        <v>9807.6999999999989</v>
      </c>
      <c r="R53">
        <f>SUMIF(SmtRes!AQ175:'SmtRes'!AQ187,"=1",SmtRes!DH175:'SmtRes'!DH187)</f>
        <v>10735.289999999999</v>
      </c>
      <c r="S53">
        <f>SUMIF(SmtRes!AQ175:'SmtRes'!AQ187,"=1",SmtRes!DI175:'SmtRes'!DI187)</f>
        <v>36626.71</v>
      </c>
      <c r="T53">
        <f t="shared" si="23"/>
        <v>0</v>
      </c>
      <c r="U53">
        <f>SUMIF(SmtRes!AQ175:'SmtRes'!AQ187,"=1",SmtRes!CV175:'SmtRes'!CV187)</f>
        <v>78.279999999999987</v>
      </c>
      <c r="V53">
        <f>SUMIF(SmtRes!AQ175:'SmtRes'!AQ187,"=1",SmtRes!CW175:'SmtRes'!CW187)</f>
        <v>22.24</v>
      </c>
      <c r="W53">
        <f t="shared" si="24"/>
        <v>0</v>
      </c>
      <c r="X53">
        <f t="shared" si="25"/>
        <v>48782.86</v>
      </c>
      <c r="Y53">
        <f t="shared" si="26"/>
        <v>28417.200000000001</v>
      </c>
      <c r="AA53">
        <v>292114938</v>
      </c>
      <c r="AB53">
        <f t="shared" si="27"/>
        <v>44750.397900000004</v>
      </c>
      <c r="AC53">
        <f t="shared" si="28"/>
        <v>0</v>
      </c>
      <c r="AD53">
        <f>ROUND((((SUM(SmtRes!BR175:'SmtRes'!BR187))-(SUM(SmtRes!BS175:'SmtRes'!BS187)))+AE53),6)</f>
        <v>8123.6995999999999</v>
      </c>
      <c r="AE53">
        <f>ROUND((SUM(SmtRes!BS175:'SmtRes'!BS187)),6)</f>
        <v>10735.286400000001</v>
      </c>
      <c r="AF53">
        <f>ROUND((SUM(SmtRes!BT175:'SmtRes'!BT187)),6)</f>
        <v>36626.698299999996</v>
      </c>
      <c r="AG53">
        <f t="shared" si="29"/>
        <v>0</v>
      </c>
      <c r="AH53">
        <f>(SUM(SmtRes!BU175:'SmtRes'!BU187))</f>
        <v>78.279999999999987</v>
      </c>
      <c r="AI53">
        <f>(SUM(SmtRes!BV175:'SmtRes'!BV187))</f>
        <v>22.24</v>
      </c>
      <c r="AJ53">
        <f t="shared" si="30"/>
        <v>0</v>
      </c>
      <c r="AK53">
        <v>55485.684300000008</v>
      </c>
      <c r="AL53">
        <v>0</v>
      </c>
      <c r="AM53">
        <v>8123.6995999999999</v>
      </c>
      <c r="AN53">
        <v>10735.286400000001</v>
      </c>
      <c r="AO53">
        <v>36626.698300000004</v>
      </c>
      <c r="AP53">
        <v>0</v>
      </c>
      <c r="AQ53">
        <v>78.279999999999987</v>
      </c>
      <c r="AR53">
        <v>22.24</v>
      </c>
      <c r="AS53">
        <v>0</v>
      </c>
      <c r="AT53">
        <v>103</v>
      </c>
      <c r="AU53">
        <v>60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116</v>
      </c>
      <c r="BM53">
        <v>33001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60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31"/>
        <v>57169.7</v>
      </c>
      <c r="CQ53">
        <f>SUMIF(SmtRes!AQ175:'SmtRes'!AQ187,"=1",SmtRes!AA175:'SmtRes'!AA187)</f>
        <v>0</v>
      </c>
      <c r="CR53">
        <f>SUMIF(SmtRes!AQ175:'SmtRes'!AQ187,"=1",SmtRes!AB175:'SmtRes'!AB187)</f>
        <v>2629.4300000000003</v>
      </c>
      <c r="CS53">
        <f>SUMIF(SmtRes!AQ175:'SmtRes'!AQ187,"=1",SmtRes!AC175:'SmtRes'!AC187)</f>
        <v>2076</v>
      </c>
      <c r="CT53">
        <f>SUMIF(SmtRes!AQ175:'SmtRes'!AQ187,"=1",SmtRes!AD175:'SmtRes'!AD187)</f>
        <v>1840.5700000000002</v>
      </c>
      <c r="CU53">
        <f t="shared" si="32"/>
        <v>0</v>
      </c>
      <c r="CV53">
        <f>SUMIF(SmtRes!AQ175:'SmtRes'!AQ187,"=1",SmtRes!BU175:'SmtRes'!BU187)</f>
        <v>78.279999999999987</v>
      </c>
      <c r="CW53">
        <f>SUMIF(SmtRes!AQ175:'SmtRes'!AQ187,"=1",SmtRes!BV175:'SmtRes'!BV187)</f>
        <v>22.24</v>
      </c>
      <c r="CX53">
        <f t="shared" si="33"/>
        <v>0</v>
      </c>
      <c r="CY53">
        <f t="shared" si="34"/>
        <v>48782.86</v>
      </c>
      <c r="CZ53">
        <f t="shared" si="35"/>
        <v>28417.200000000001</v>
      </c>
      <c r="DC53" t="s">
        <v>3</v>
      </c>
      <c r="DD53" t="s">
        <v>16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1003</v>
      </c>
      <c r="DV53" t="s">
        <v>45</v>
      </c>
      <c r="DW53" t="s">
        <v>45</v>
      </c>
      <c r="DX53">
        <v>1000</v>
      </c>
      <c r="DZ53" t="s">
        <v>3</v>
      </c>
      <c r="EA53" t="s">
        <v>3</v>
      </c>
      <c r="EB53" t="s">
        <v>3</v>
      </c>
      <c r="EC53" t="s">
        <v>3</v>
      </c>
      <c r="EE53">
        <v>293259405</v>
      </c>
      <c r="EF53">
        <v>2</v>
      </c>
      <c r="EG53" t="s">
        <v>24</v>
      </c>
      <c r="EH53">
        <v>27</v>
      </c>
      <c r="EI53" t="s">
        <v>25</v>
      </c>
      <c r="EJ53">
        <v>1</v>
      </c>
      <c r="EK53">
        <v>33001</v>
      </c>
      <c r="EL53" t="s">
        <v>25</v>
      </c>
      <c r="EM53" t="s">
        <v>26</v>
      </c>
      <c r="EO53" t="s">
        <v>3</v>
      </c>
      <c r="EQ53">
        <v>786432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78.28</v>
      </c>
      <c r="EX53">
        <v>22.24</v>
      </c>
      <c r="EY53">
        <v>0</v>
      </c>
      <c r="FQ53">
        <v>0</v>
      </c>
      <c r="FR53">
        <f t="shared" si="36"/>
        <v>0</v>
      </c>
      <c r="FS53">
        <v>0</v>
      </c>
      <c r="FX53">
        <v>103</v>
      </c>
      <c r="FY53">
        <v>60</v>
      </c>
      <c r="GA53" t="s">
        <v>3</v>
      </c>
      <c r="GD53">
        <v>1</v>
      </c>
      <c r="GF53">
        <v>150254873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37"/>
        <v>0</v>
      </c>
      <c r="GM53">
        <f t="shared" si="38"/>
        <v>134369.76</v>
      </c>
      <c r="GN53">
        <f t="shared" si="39"/>
        <v>134369.76</v>
      </c>
      <c r="GO53">
        <f t="shared" si="40"/>
        <v>0</v>
      </c>
      <c r="GP53">
        <f t="shared" si="41"/>
        <v>0</v>
      </c>
      <c r="GR53">
        <v>0</v>
      </c>
      <c r="GS53">
        <v>3</v>
      </c>
      <c r="GT53">
        <v>0</v>
      </c>
      <c r="GU53" t="s">
        <v>3</v>
      </c>
      <c r="GV53">
        <f t="shared" si="42"/>
        <v>0</v>
      </c>
      <c r="GW53">
        <v>1</v>
      </c>
      <c r="GX53">
        <f t="shared" si="43"/>
        <v>0</v>
      </c>
      <c r="HA53">
        <v>0</v>
      </c>
      <c r="HB53">
        <v>0</v>
      </c>
      <c r="HC53">
        <f t="shared" si="44"/>
        <v>0</v>
      </c>
      <c r="HE53" t="s">
        <v>3</v>
      </c>
      <c r="HF53" t="s">
        <v>3</v>
      </c>
      <c r="HM53" t="s">
        <v>3</v>
      </c>
      <c r="HN53" t="s">
        <v>27</v>
      </c>
      <c r="HO53" t="s">
        <v>28</v>
      </c>
      <c r="HP53" t="s">
        <v>25</v>
      </c>
      <c r="HQ53" t="s">
        <v>25</v>
      </c>
      <c r="IK53">
        <v>0</v>
      </c>
    </row>
    <row r="54" spans="1:245" x14ac:dyDescent="0.2">
      <c r="A54">
        <v>17</v>
      </c>
      <c r="B54">
        <v>1</v>
      </c>
      <c r="C54">
        <f>ROW(SmtRes!A196)</f>
        <v>196</v>
      </c>
      <c r="D54">
        <f>ROW(EtalonRes!A221)</f>
        <v>221</v>
      </c>
      <c r="E54" t="s">
        <v>117</v>
      </c>
      <c r="F54" t="s">
        <v>118</v>
      </c>
      <c r="G54" t="s">
        <v>119</v>
      </c>
      <c r="H54" t="s">
        <v>21</v>
      </c>
      <c r="I54">
        <v>1</v>
      </c>
      <c r="J54">
        <v>0</v>
      </c>
      <c r="K54">
        <v>1</v>
      </c>
      <c r="O54">
        <f t="shared" si="22"/>
        <v>5705.15</v>
      </c>
      <c r="P54">
        <f>SUMIF(SmtRes!AQ188:'SmtRes'!AQ196,"=1",SmtRes!DF188:'SmtRes'!DF196)</f>
        <v>0</v>
      </c>
      <c r="Q54">
        <f>SUMIF(SmtRes!AQ188:'SmtRes'!AQ196,"=1",SmtRes!DG188:'SmtRes'!DG196)</f>
        <v>914.1</v>
      </c>
      <c r="R54">
        <f>SUMIF(SmtRes!AQ188:'SmtRes'!AQ196,"=1",SmtRes!DH188:'SmtRes'!DH196)</f>
        <v>978.36</v>
      </c>
      <c r="S54">
        <f>SUMIF(SmtRes!AQ188:'SmtRes'!AQ196,"=1",SmtRes!DI188:'SmtRes'!DI196)</f>
        <v>3812.69</v>
      </c>
      <c r="T54">
        <f t="shared" si="23"/>
        <v>0</v>
      </c>
      <c r="U54">
        <f>SUMIF(SmtRes!AQ188:'SmtRes'!AQ196,"=1",SmtRes!CV188:'SmtRes'!CV196)</f>
        <v>8.120000000000001</v>
      </c>
      <c r="V54">
        <f>SUMIF(SmtRes!AQ188:'SmtRes'!AQ196,"=1",SmtRes!CW188:'SmtRes'!CW196)</f>
        <v>2.04</v>
      </c>
      <c r="W54">
        <f t="shared" si="24"/>
        <v>0</v>
      </c>
      <c r="X54">
        <f t="shared" si="25"/>
        <v>4934.78</v>
      </c>
      <c r="Y54">
        <f t="shared" si="26"/>
        <v>2874.63</v>
      </c>
      <c r="AA54">
        <v>292114938</v>
      </c>
      <c r="AB54">
        <f t="shared" si="27"/>
        <v>4546.4917999999998</v>
      </c>
      <c r="AC54">
        <f t="shared" si="28"/>
        <v>0</v>
      </c>
      <c r="AD54">
        <f>ROUND((((SUM(SmtRes!BR188:'SmtRes'!BR196))-(SUM(SmtRes!BS188:'SmtRes'!BS196)))+AE54),6)</f>
        <v>733.80060000000003</v>
      </c>
      <c r="AE54">
        <f>ROUND((SUM(SmtRes!BS188:'SmtRes'!BS196)),6)</f>
        <v>978.36080000000004</v>
      </c>
      <c r="AF54">
        <f>ROUND((SUM(SmtRes!BT188:'SmtRes'!BT196)),6)</f>
        <v>3812.6912000000002</v>
      </c>
      <c r="AG54">
        <f t="shared" si="29"/>
        <v>0</v>
      </c>
      <c r="AH54">
        <f>(SUM(SmtRes!BU188:'SmtRes'!BU196))</f>
        <v>8.120000000000001</v>
      </c>
      <c r="AI54">
        <f>(SUM(SmtRes!BV188:'SmtRes'!BV196))</f>
        <v>2.04</v>
      </c>
      <c r="AJ54">
        <f t="shared" si="30"/>
        <v>0</v>
      </c>
      <c r="AK54">
        <v>5524.8526000000002</v>
      </c>
      <c r="AL54">
        <v>0</v>
      </c>
      <c r="AM54">
        <v>733.80060000000003</v>
      </c>
      <c r="AN54">
        <v>978.36080000000004</v>
      </c>
      <c r="AO54">
        <v>3812.6912000000002</v>
      </c>
      <c r="AP54">
        <v>0</v>
      </c>
      <c r="AQ54">
        <v>8.120000000000001</v>
      </c>
      <c r="AR54">
        <v>2.04</v>
      </c>
      <c r="AS54">
        <v>0</v>
      </c>
      <c r="AT54">
        <v>103</v>
      </c>
      <c r="AU54">
        <v>60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120</v>
      </c>
      <c r="BM54">
        <v>33001</v>
      </c>
      <c r="BN54">
        <v>0</v>
      </c>
      <c r="BO54" t="s">
        <v>3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103</v>
      </c>
      <c r="CA54">
        <v>60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31"/>
        <v>5705.15</v>
      </c>
      <c r="CQ54">
        <f>SUMIF(SmtRes!AQ188:'SmtRes'!AQ196,"=1",SmtRes!AA188:'SmtRes'!AA196)</f>
        <v>0</v>
      </c>
      <c r="CR54">
        <f>SUMIF(SmtRes!AQ188:'SmtRes'!AQ196,"=1",SmtRes!AB188:'SmtRes'!AB196)</f>
        <v>2453.91</v>
      </c>
      <c r="CS54">
        <f>SUMIF(SmtRes!AQ188:'SmtRes'!AQ196,"=1",SmtRes!AC188:'SmtRes'!AC196)</f>
        <v>1598.02</v>
      </c>
      <c r="CT54">
        <f>SUMIF(SmtRes!AQ188:'SmtRes'!AQ196,"=1",SmtRes!AD188:'SmtRes'!AD196)</f>
        <v>1840.5700000000002</v>
      </c>
      <c r="CU54">
        <f t="shared" si="32"/>
        <v>0</v>
      </c>
      <c r="CV54">
        <f>SUMIF(SmtRes!AQ188:'SmtRes'!AQ196,"=1",SmtRes!BU188:'SmtRes'!BU196)</f>
        <v>8.120000000000001</v>
      </c>
      <c r="CW54">
        <f>SUMIF(SmtRes!AQ188:'SmtRes'!AQ196,"=1",SmtRes!BV188:'SmtRes'!BV196)</f>
        <v>2.04</v>
      </c>
      <c r="CX54">
        <f t="shared" si="33"/>
        <v>0</v>
      </c>
      <c r="CY54">
        <f t="shared" si="34"/>
        <v>4934.7815000000001</v>
      </c>
      <c r="CZ54">
        <f t="shared" si="35"/>
        <v>2874.63</v>
      </c>
      <c r="DC54" t="s">
        <v>3</v>
      </c>
      <c r="DD54" t="s">
        <v>16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21</v>
      </c>
      <c r="DW54" t="s">
        <v>21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293259405</v>
      </c>
      <c r="EF54">
        <v>2</v>
      </c>
      <c r="EG54" t="s">
        <v>24</v>
      </c>
      <c r="EH54">
        <v>27</v>
      </c>
      <c r="EI54" t="s">
        <v>25</v>
      </c>
      <c r="EJ54">
        <v>1</v>
      </c>
      <c r="EK54">
        <v>33001</v>
      </c>
      <c r="EL54" t="s">
        <v>25</v>
      </c>
      <c r="EM54" t="s">
        <v>26</v>
      </c>
      <c r="EO54" t="s">
        <v>3</v>
      </c>
      <c r="EQ54">
        <v>786432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8.1199999999999992</v>
      </c>
      <c r="EX54">
        <v>2.04</v>
      </c>
      <c r="EY54">
        <v>0</v>
      </c>
      <c r="FQ54">
        <v>0</v>
      </c>
      <c r="FR54">
        <f t="shared" si="36"/>
        <v>0</v>
      </c>
      <c r="FS54">
        <v>0</v>
      </c>
      <c r="FX54">
        <v>103</v>
      </c>
      <c r="FY54">
        <v>60</v>
      </c>
      <c r="GA54" t="s">
        <v>3</v>
      </c>
      <c r="GD54">
        <v>1</v>
      </c>
      <c r="GF54">
        <v>170419255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si="37"/>
        <v>0</v>
      </c>
      <c r="GM54">
        <f t="shared" si="38"/>
        <v>13514.56</v>
      </c>
      <c r="GN54">
        <f t="shared" si="39"/>
        <v>13514.56</v>
      </c>
      <c r="GO54">
        <f t="shared" si="40"/>
        <v>0</v>
      </c>
      <c r="GP54">
        <f t="shared" si="41"/>
        <v>0</v>
      </c>
      <c r="GR54">
        <v>0</v>
      </c>
      <c r="GS54">
        <v>3</v>
      </c>
      <c r="GT54">
        <v>0</v>
      </c>
      <c r="GU54" t="s">
        <v>3</v>
      </c>
      <c r="GV54">
        <f t="shared" si="42"/>
        <v>0</v>
      </c>
      <c r="GW54">
        <v>1</v>
      </c>
      <c r="GX54">
        <f t="shared" si="43"/>
        <v>0</v>
      </c>
      <c r="HA54">
        <v>0</v>
      </c>
      <c r="HB54">
        <v>0</v>
      </c>
      <c r="HC54">
        <f t="shared" si="44"/>
        <v>0</v>
      </c>
      <c r="HE54" t="s">
        <v>3</v>
      </c>
      <c r="HF54" t="s">
        <v>3</v>
      </c>
      <c r="HM54" t="s">
        <v>3</v>
      </c>
      <c r="HN54" t="s">
        <v>27</v>
      </c>
      <c r="HO54" t="s">
        <v>28</v>
      </c>
      <c r="HP54" t="s">
        <v>25</v>
      </c>
      <c r="HQ54" t="s">
        <v>25</v>
      </c>
      <c r="IK54">
        <v>0</v>
      </c>
    </row>
    <row r="55" spans="1:245" x14ac:dyDescent="0.2">
      <c r="A55">
        <v>17</v>
      </c>
      <c r="B55">
        <v>1</v>
      </c>
      <c r="C55">
        <f>ROW(SmtRes!A208)</f>
        <v>208</v>
      </c>
      <c r="D55">
        <f>ROW(EtalonRes!A233)</f>
        <v>233</v>
      </c>
      <c r="E55" t="s">
        <v>121</v>
      </c>
      <c r="F55" t="s">
        <v>122</v>
      </c>
      <c r="G55" t="s">
        <v>123</v>
      </c>
      <c r="H55" t="s">
        <v>45</v>
      </c>
      <c r="I55">
        <v>1</v>
      </c>
      <c r="J55">
        <v>0</v>
      </c>
      <c r="K55">
        <v>1</v>
      </c>
      <c r="O55">
        <f t="shared" si="22"/>
        <v>29121.07</v>
      </c>
      <c r="P55">
        <f>SUMIF(SmtRes!AQ197:'SmtRes'!AQ208,"=1",SmtRes!DF197:'SmtRes'!DF208)</f>
        <v>0</v>
      </c>
      <c r="Q55">
        <f>SUMIF(SmtRes!AQ197:'SmtRes'!AQ208,"=1",SmtRes!DG197:'SmtRes'!DG208)</f>
        <v>1646.78</v>
      </c>
      <c r="R55">
        <f>SUMIF(SmtRes!AQ197:'SmtRes'!AQ208,"=1",SmtRes!DH197:'SmtRes'!DH208)</f>
        <v>1806.6200000000001</v>
      </c>
      <c r="S55">
        <f>SUMIF(SmtRes!AQ197:'SmtRes'!AQ208,"=1",SmtRes!DI197:'SmtRes'!DI208)</f>
        <v>25667.67</v>
      </c>
      <c r="T55">
        <f t="shared" si="23"/>
        <v>0</v>
      </c>
      <c r="U55">
        <f>SUMIF(SmtRes!AQ197:'SmtRes'!AQ208,"=1",SmtRes!CV197:'SmtRes'!CV208)</f>
        <v>54.92</v>
      </c>
      <c r="V55">
        <f>SUMIF(SmtRes!AQ197:'SmtRes'!AQ208,"=1",SmtRes!CW197:'SmtRes'!CW208)</f>
        <v>3.56</v>
      </c>
      <c r="W55">
        <f t="shared" si="24"/>
        <v>0</v>
      </c>
      <c r="X55">
        <f t="shared" si="25"/>
        <v>28298.52</v>
      </c>
      <c r="Y55">
        <f t="shared" si="26"/>
        <v>16484.57</v>
      </c>
      <c r="AA55">
        <v>292114938</v>
      </c>
      <c r="AB55">
        <f t="shared" si="27"/>
        <v>27314.456300000002</v>
      </c>
      <c r="AC55">
        <f t="shared" si="28"/>
        <v>0</v>
      </c>
      <c r="AD55">
        <f>ROUND((((SUM(SmtRes!BR197:'SmtRes'!BR208))-(SUM(SmtRes!BS197:'SmtRes'!BS208)))+AE55),6)</f>
        <v>1646.7832000000001</v>
      </c>
      <c r="AE55">
        <f>ROUND((SUM(SmtRes!BS197:'SmtRes'!BS208)),6)</f>
        <v>1806.62</v>
      </c>
      <c r="AF55">
        <f>ROUND((SUM(SmtRes!BT197:'SmtRes'!BT208)),6)</f>
        <v>25667.6731</v>
      </c>
      <c r="AG55">
        <f t="shared" si="29"/>
        <v>0</v>
      </c>
      <c r="AH55">
        <f>(SUM(SmtRes!BU197:'SmtRes'!BU208))</f>
        <v>54.92</v>
      </c>
      <c r="AI55">
        <f>(SUM(SmtRes!BV197:'SmtRes'!BV208))</f>
        <v>3.56</v>
      </c>
      <c r="AJ55">
        <f t="shared" si="30"/>
        <v>0</v>
      </c>
      <c r="AK55">
        <v>29121.076300000004</v>
      </c>
      <c r="AL55">
        <v>0</v>
      </c>
      <c r="AM55">
        <v>1646.7832000000001</v>
      </c>
      <c r="AN55">
        <v>1806.62</v>
      </c>
      <c r="AO55">
        <v>25667.673100000004</v>
      </c>
      <c r="AP55">
        <v>0</v>
      </c>
      <c r="AQ55">
        <v>54.92</v>
      </c>
      <c r="AR55">
        <v>3.56</v>
      </c>
      <c r="AS55">
        <v>0</v>
      </c>
      <c r="AT55">
        <v>103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124</v>
      </c>
      <c r="BM55">
        <v>33001</v>
      </c>
      <c r="BN55">
        <v>0</v>
      </c>
      <c r="BO55" t="s">
        <v>3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103</v>
      </c>
      <c r="CA55">
        <v>60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31"/>
        <v>29121.069999999996</v>
      </c>
      <c r="CQ55">
        <f>SUMIF(SmtRes!AQ197:'SmtRes'!AQ208,"=1",SmtRes!AA197:'SmtRes'!AA208)</f>
        <v>0</v>
      </c>
      <c r="CR55">
        <f>SUMIF(SmtRes!AQ197:'SmtRes'!AQ208,"=1",SmtRes!AB197:'SmtRes'!AB208)</f>
        <v>2192.5500000000002</v>
      </c>
      <c r="CS55">
        <f>SUMIF(SmtRes!AQ197:'SmtRes'!AQ208,"=1",SmtRes!AC197:'SmtRes'!AC208)</f>
        <v>1598.02</v>
      </c>
      <c r="CT55">
        <f>SUMIF(SmtRes!AQ197:'SmtRes'!AQ208,"=1",SmtRes!AD197:'SmtRes'!AD208)</f>
        <v>1840.5700000000002</v>
      </c>
      <c r="CU55">
        <f t="shared" si="32"/>
        <v>0</v>
      </c>
      <c r="CV55">
        <f>SUMIF(SmtRes!AQ197:'SmtRes'!AQ208,"=1",SmtRes!BU197:'SmtRes'!BU208)</f>
        <v>54.92</v>
      </c>
      <c r="CW55">
        <f>SUMIF(SmtRes!AQ197:'SmtRes'!AQ208,"=1",SmtRes!BV197:'SmtRes'!BV208)</f>
        <v>3.56</v>
      </c>
      <c r="CX55">
        <f t="shared" si="33"/>
        <v>0</v>
      </c>
      <c r="CY55">
        <f t="shared" si="34"/>
        <v>28298.518699999997</v>
      </c>
      <c r="CZ55">
        <f t="shared" si="35"/>
        <v>16484.574000000001</v>
      </c>
      <c r="DC55" t="s">
        <v>3</v>
      </c>
      <c r="DD55" t="s">
        <v>16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1003</v>
      </c>
      <c r="DV55" t="s">
        <v>45</v>
      </c>
      <c r="DW55" t="s">
        <v>45</v>
      </c>
      <c r="DX55">
        <v>1000</v>
      </c>
      <c r="DZ55" t="s">
        <v>3</v>
      </c>
      <c r="EA55" t="s">
        <v>3</v>
      </c>
      <c r="EB55" t="s">
        <v>3</v>
      </c>
      <c r="EC55" t="s">
        <v>3</v>
      </c>
      <c r="EE55">
        <v>293259405</v>
      </c>
      <c r="EF55">
        <v>2</v>
      </c>
      <c r="EG55" t="s">
        <v>24</v>
      </c>
      <c r="EH55">
        <v>27</v>
      </c>
      <c r="EI55" t="s">
        <v>25</v>
      </c>
      <c r="EJ55">
        <v>1</v>
      </c>
      <c r="EK55">
        <v>33001</v>
      </c>
      <c r="EL55" t="s">
        <v>25</v>
      </c>
      <c r="EM55" t="s">
        <v>26</v>
      </c>
      <c r="EO55" t="s">
        <v>3</v>
      </c>
      <c r="EQ55">
        <v>786432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54.92</v>
      </c>
      <c r="EX55">
        <v>3.56</v>
      </c>
      <c r="EY55">
        <v>0</v>
      </c>
      <c r="FQ55">
        <v>0</v>
      </c>
      <c r="FR55">
        <f t="shared" si="36"/>
        <v>0</v>
      </c>
      <c r="FS55">
        <v>0</v>
      </c>
      <c r="FX55">
        <v>103</v>
      </c>
      <c r="FY55">
        <v>60</v>
      </c>
      <c r="GA55" t="s">
        <v>3</v>
      </c>
      <c r="GD55">
        <v>1</v>
      </c>
      <c r="GF55">
        <v>1227891508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37"/>
        <v>0</v>
      </c>
      <c r="GM55">
        <f t="shared" si="38"/>
        <v>73904.160000000003</v>
      </c>
      <c r="GN55">
        <f t="shared" si="39"/>
        <v>73904.160000000003</v>
      </c>
      <c r="GO55">
        <f t="shared" si="40"/>
        <v>0</v>
      </c>
      <c r="GP55">
        <f t="shared" si="41"/>
        <v>0</v>
      </c>
      <c r="GR55">
        <v>0</v>
      </c>
      <c r="GS55">
        <v>3</v>
      </c>
      <c r="GT55">
        <v>0</v>
      </c>
      <c r="GU55" t="s">
        <v>3</v>
      </c>
      <c r="GV55">
        <f t="shared" si="42"/>
        <v>0</v>
      </c>
      <c r="GW55">
        <v>1</v>
      </c>
      <c r="GX55">
        <f t="shared" si="43"/>
        <v>0</v>
      </c>
      <c r="HA55">
        <v>0</v>
      </c>
      <c r="HB55">
        <v>0</v>
      </c>
      <c r="HC55">
        <f t="shared" si="44"/>
        <v>0</v>
      </c>
      <c r="HE55" t="s">
        <v>3</v>
      </c>
      <c r="HF55" t="s">
        <v>3</v>
      </c>
      <c r="HM55" t="s">
        <v>3</v>
      </c>
      <c r="HN55" t="s">
        <v>27</v>
      </c>
      <c r="HO55" t="s">
        <v>28</v>
      </c>
      <c r="HP55" t="s">
        <v>25</v>
      </c>
      <c r="HQ55" t="s">
        <v>25</v>
      </c>
      <c r="IK55">
        <v>0</v>
      </c>
    </row>
    <row r="56" spans="1:245" x14ac:dyDescent="0.2">
      <c r="A56">
        <v>17</v>
      </c>
      <c r="B56">
        <v>1</v>
      </c>
      <c r="C56">
        <f>ROW(SmtRes!A216)</f>
        <v>216</v>
      </c>
      <c r="D56">
        <f>ROW(EtalonRes!A241)</f>
        <v>241</v>
      </c>
      <c r="E56" t="s">
        <v>125</v>
      </c>
      <c r="F56" t="s">
        <v>126</v>
      </c>
      <c r="G56" t="s">
        <v>127</v>
      </c>
      <c r="H56" t="s">
        <v>21</v>
      </c>
      <c r="I56">
        <v>1</v>
      </c>
      <c r="J56">
        <v>0</v>
      </c>
      <c r="K56">
        <v>1</v>
      </c>
      <c r="O56">
        <f t="shared" si="22"/>
        <v>2160.92</v>
      </c>
      <c r="P56">
        <f>SUMIF(SmtRes!AQ209:'SmtRes'!AQ216,"=1",SmtRes!DF209:'SmtRes'!DF216)</f>
        <v>0</v>
      </c>
      <c r="Q56">
        <f>SUMIF(SmtRes!AQ209:'SmtRes'!AQ216,"=1",SmtRes!DG209:'SmtRes'!DG216)</f>
        <v>40.340000000000003</v>
      </c>
      <c r="R56">
        <f>SUMIF(SmtRes!AQ209:'SmtRes'!AQ216,"=1",SmtRes!DH209:'SmtRes'!DH216)</f>
        <v>22.4</v>
      </c>
      <c r="S56">
        <f>SUMIF(SmtRes!AQ209:'SmtRes'!AQ216,"=1",SmtRes!DI209:'SmtRes'!DI216)</f>
        <v>2098.1799999999998</v>
      </c>
      <c r="T56">
        <f t="shared" si="23"/>
        <v>0</v>
      </c>
      <c r="U56">
        <f>SUMIF(SmtRes!AQ209:'SmtRes'!AQ216,"=1",SmtRes!CV209:'SmtRes'!CV216)</f>
        <v>4.4800000000000004</v>
      </c>
      <c r="V56">
        <f>SUMIF(SmtRes!AQ209:'SmtRes'!AQ216,"=1",SmtRes!CW209:'SmtRes'!CW216)</f>
        <v>0.04</v>
      </c>
      <c r="W56">
        <f t="shared" si="24"/>
        <v>0</v>
      </c>
      <c r="X56">
        <f t="shared" si="25"/>
        <v>2184.1999999999998</v>
      </c>
      <c r="Y56">
        <f t="shared" si="26"/>
        <v>1272.3499999999999</v>
      </c>
      <c r="AA56">
        <v>292114938</v>
      </c>
      <c r="AB56">
        <f t="shared" si="27"/>
        <v>2138.5189999999998</v>
      </c>
      <c r="AC56">
        <f t="shared" si="28"/>
        <v>0</v>
      </c>
      <c r="AD56">
        <f>ROUND((((SUM(SmtRes!BR209:'SmtRes'!BR216))-(SUM(SmtRes!BS209:'SmtRes'!BS216)))+AE56),6)</f>
        <v>40.340600000000002</v>
      </c>
      <c r="AE56">
        <f>ROUND((SUM(SmtRes!BS209:'SmtRes'!BS216)),6)</f>
        <v>22.4008</v>
      </c>
      <c r="AF56">
        <f>ROUND((SUM(SmtRes!BT209:'SmtRes'!BT216)),6)</f>
        <v>2098.1783999999998</v>
      </c>
      <c r="AG56">
        <f t="shared" si="29"/>
        <v>0</v>
      </c>
      <c r="AH56">
        <f>(SUM(SmtRes!BU209:'SmtRes'!BU216))</f>
        <v>4.4800000000000004</v>
      </c>
      <c r="AI56">
        <f>(SUM(SmtRes!BV209:'SmtRes'!BV216))</f>
        <v>0.04</v>
      </c>
      <c r="AJ56">
        <f t="shared" si="30"/>
        <v>0</v>
      </c>
      <c r="AK56">
        <v>2160.9198000000001</v>
      </c>
      <c r="AL56">
        <v>0</v>
      </c>
      <c r="AM56">
        <v>40.340600000000002</v>
      </c>
      <c r="AN56">
        <v>22.4008</v>
      </c>
      <c r="AO56">
        <v>2098.1784000000002</v>
      </c>
      <c r="AP56">
        <v>0</v>
      </c>
      <c r="AQ56">
        <v>4.4800000000000004</v>
      </c>
      <c r="AR56">
        <v>0.04</v>
      </c>
      <c r="AS56">
        <v>0</v>
      </c>
      <c r="AT56">
        <v>103</v>
      </c>
      <c r="AU56">
        <v>60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128</v>
      </c>
      <c r="BM56">
        <v>33001</v>
      </c>
      <c r="BN56">
        <v>0</v>
      </c>
      <c r="BO56" t="s">
        <v>3</v>
      </c>
      <c r="BP56">
        <v>0</v>
      </c>
      <c r="BQ56">
        <v>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103</v>
      </c>
      <c r="CA56">
        <v>60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31"/>
        <v>2160.92</v>
      </c>
      <c r="CQ56">
        <f>SUMIF(SmtRes!AQ209:'SmtRes'!AQ216,"=1",SmtRes!AA209:'SmtRes'!AA216)</f>
        <v>0</v>
      </c>
      <c r="CR56">
        <f>SUMIF(SmtRes!AQ209:'SmtRes'!AQ216,"=1",SmtRes!AB209:'SmtRes'!AB216)</f>
        <v>2017.03</v>
      </c>
      <c r="CS56">
        <f>SUMIF(SmtRes!AQ209:'SmtRes'!AQ216,"=1",SmtRes!AC209:'SmtRes'!AC216)</f>
        <v>1120.04</v>
      </c>
      <c r="CT56">
        <f>SUMIF(SmtRes!AQ209:'SmtRes'!AQ216,"=1",SmtRes!AD209:'SmtRes'!AD216)</f>
        <v>1840.5700000000002</v>
      </c>
      <c r="CU56">
        <f t="shared" si="32"/>
        <v>0</v>
      </c>
      <c r="CV56">
        <f>SUMIF(SmtRes!AQ209:'SmtRes'!AQ216,"=1",SmtRes!BU209:'SmtRes'!BU216)</f>
        <v>4.4800000000000004</v>
      </c>
      <c r="CW56">
        <f>SUMIF(SmtRes!AQ209:'SmtRes'!AQ216,"=1",SmtRes!BV209:'SmtRes'!BV216)</f>
        <v>0.04</v>
      </c>
      <c r="CX56">
        <f t="shared" si="33"/>
        <v>0</v>
      </c>
      <c r="CY56">
        <f t="shared" si="34"/>
        <v>2184.1974</v>
      </c>
      <c r="CZ56">
        <f t="shared" si="35"/>
        <v>1272.348</v>
      </c>
      <c r="DC56" t="s">
        <v>3</v>
      </c>
      <c r="DD56" t="s">
        <v>16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21</v>
      </c>
      <c r="DW56" t="s">
        <v>21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293259405</v>
      </c>
      <c r="EF56">
        <v>2</v>
      </c>
      <c r="EG56" t="s">
        <v>24</v>
      </c>
      <c r="EH56">
        <v>27</v>
      </c>
      <c r="EI56" t="s">
        <v>25</v>
      </c>
      <c r="EJ56">
        <v>1</v>
      </c>
      <c r="EK56">
        <v>33001</v>
      </c>
      <c r="EL56" t="s">
        <v>25</v>
      </c>
      <c r="EM56" t="s">
        <v>26</v>
      </c>
      <c r="EO56" t="s">
        <v>3</v>
      </c>
      <c r="EQ56">
        <v>786432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4.4800000000000004</v>
      </c>
      <c r="EX56">
        <v>0.04</v>
      </c>
      <c r="EY56">
        <v>0</v>
      </c>
      <c r="FQ56">
        <v>0</v>
      </c>
      <c r="FR56">
        <f t="shared" si="36"/>
        <v>0</v>
      </c>
      <c r="FS56">
        <v>0</v>
      </c>
      <c r="FX56">
        <v>103</v>
      </c>
      <c r="FY56">
        <v>60</v>
      </c>
      <c r="GA56" t="s">
        <v>3</v>
      </c>
      <c r="GD56">
        <v>1</v>
      </c>
      <c r="GF56">
        <v>-1800305812</v>
      </c>
      <c r="GG56">
        <v>2</v>
      </c>
      <c r="GH56">
        <v>1</v>
      </c>
      <c r="GI56">
        <v>-2</v>
      </c>
      <c r="GJ56">
        <v>0</v>
      </c>
      <c r="GK56">
        <v>0</v>
      </c>
      <c r="GL56">
        <f t="shared" si="37"/>
        <v>0</v>
      </c>
      <c r="GM56">
        <f t="shared" si="38"/>
        <v>5617.47</v>
      </c>
      <c r="GN56">
        <f t="shared" si="39"/>
        <v>5617.47</v>
      </c>
      <c r="GO56">
        <f t="shared" si="40"/>
        <v>0</v>
      </c>
      <c r="GP56">
        <f t="shared" si="41"/>
        <v>0</v>
      </c>
      <c r="GR56">
        <v>0</v>
      </c>
      <c r="GS56">
        <v>3</v>
      </c>
      <c r="GT56">
        <v>0</v>
      </c>
      <c r="GU56" t="s">
        <v>3</v>
      </c>
      <c r="GV56">
        <f t="shared" si="42"/>
        <v>0</v>
      </c>
      <c r="GW56">
        <v>1</v>
      </c>
      <c r="GX56">
        <f t="shared" si="43"/>
        <v>0</v>
      </c>
      <c r="HA56">
        <v>0</v>
      </c>
      <c r="HB56">
        <v>0</v>
      </c>
      <c r="HC56">
        <f t="shared" si="44"/>
        <v>0</v>
      </c>
      <c r="HE56" t="s">
        <v>3</v>
      </c>
      <c r="HF56" t="s">
        <v>3</v>
      </c>
      <c r="HM56" t="s">
        <v>3</v>
      </c>
      <c r="HN56" t="s">
        <v>27</v>
      </c>
      <c r="HO56" t="s">
        <v>28</v>
      </c>
      <c r="HP56" t="s">
        <v>25</v>
      </c>
      <c r="HQ56" t="s">
        <v>25</v>
      </c>
      <c r="IK56">
        <v>0</v>
      </c>
    </row>
    <row r="58" spans="1:245" x14ac:dyDescent="0.2">
      <c r="A58" s="2">
        <v>51</v>
      </c>
      <c r="B58" s="2">
        <f>B24</f>
        <v>1</v>
      </c>
      <c r="C58" s="2">
        <f>A24</f>
        <v>4</v>
      </c>
      <c r="D58" s="2">
        <f>ROW(A24)</f>
        <v>24</v>
      </c>
      <c r="E58" s="2"/>
      <c r="F58" s="2" t="str">
        <f>IF(F24&lt;&gt;"",F24,"")</f>
        <v>Новый раздел</v>
      </c>
      <c r="G58" s="2" t="str">
        <f>IF(G24&lt;&gt;"",G24,"")</f>
        <v>1. Замена провода на ВЛ 0,4-10 кВ</v>
      </c>
      <c r="H58" s="2">
        <v>0</v>
      </c>
      <c r="I58" s="2"/>
      <c r="J58" s="2"/>
      <c r="K58" s="2"/>
      <c r="L58" s="2"/>
      <c r="M58" s="2"/>
      <c r="N58" s="2"/>
      <c r="O58" s="2">
        <f t="shared" ref="O58:T58" si="45">ROUND(AB58,2)</f>
        <v>303244.15000000002</v>
      </c>
      <c r="P58" s="2">
        <f t="shared" si="45"/>
        <v>0</v>
      </c>
      <c r="Q58" s="2">
        <f t="shared" si="45"/>
        <v>43367.31</v>
      </c>
      <c r="R58" s="2">
        <f t="shared" si="45"/>
        <v>42942.06</v>
      </c>
      <c r="S58" s="2">
        <f t="shared" si="45"/>
        <v>216934.78</v>
      </c>
      <c r="T58" s="2">
        <f t="shared" si="45"/>
        <v>0</v>
      </c>
      <c r="U58" s="2">
        <f>AH58</f>
        <v>468.61436999999995</v>
      </c>
      <c r="V58" s="2">
        <f>AI58</f>
        <v>89.387040000000013</v>
      </c>
      <c r="W58" s="2">
        <f>ROUND(AJ58,2)</f>
        <v>0</v>
      </c>
      <c r="X58" s="2">
        <f>ROUND(AK58,2)</f>
        <v>267673.17</v>
      </c>
      <c r="Y58" s="2">
        <f>ROUND(AL58,2)</f>
        <v>155926.1</v>
      </c>
      <c r="Z58" s="2"/>
      <c r="AA58" s="2"/>
      <c r="AB58" s="2">
        <f>ROUND(SUMIF(AA28:AA56,"=292114938",O28:O56),2)</f>
        <v>303244.15000000002</v>
      </c>
      <c r="AC58" s="2">
        <f>ROUND(SUMIF(AA28:AA56,"=292114938",P28:P56),2)</f>
        <v>0</v>
      </c>
      <c r="AD58" s="2">
        <f>ROUND(SUMIF(AA28:AA56,"=292114938",Q28:Q56),2)</f>
        <v>43367.31</v>
      </c>
      <c r="AE58" s="2">
        <f>ROUND(SUMIF(AA28:AA56,"=292114938",R28:R56),2)</f>
        <v>42942.06</v>
      </c>
      <c r="AF58" s="2">
        <f>ROUND(SUMIF(AA28:AA56,"=292114938",S28:S56),2)</f>
        <v>216934.78</v>
      </c>
      <c r="AG58" s="2">
        <f>ROUND(SUMIF(AA28:AA56,"=292114938",T28:T56),2)</f>
        <v>0</v>
      </c>
      <c r="AH58" s="2">
        <f>SUMIF(AA28:AA56,"=292114938",U28:U56)</f>
        <v>468.61436999999995</v>
      </c>
      <c r="AI58" s="2">
        <f>SUMIF(AA28:AA56,"=292114938",V28:V56)</f>
        <v>89.387040000000013</v>
      </c>
      <c r="AJ58" s="2">
        <f>ROUND(SUMIF(AA28:AA56,"=292114938",W28:W56),2)</f>
        <v>0</v>
      </c>
      <c r="AK58" s="2">
        <f>ROUND(SUMIF(AA28:AA56,"=292114938",X28:X56),2)</f>
        <v>267673.17</v>
      </c>
      <c r="AL58" s="2">
        <f>ROUND(SUMIF(AA28:AA56,"=292114938",Y28:Y56),2)</f>
        <v>155926.1</v>
      </c>
      <c r="AM58" s="2"/>
      <c r="AN58" s="2"/>
      <c r="AO58" s="2">
        <f t="shared" ref="AO58:BD58" si="46">ROUND(BX58,2)</f>
        <v>0</v>
      </c>
      <c r="AP58" s="2">
        <f t="shared" si="46"/>
        <v>0</v>
      </c>
      <c r="AQ58" s="2">
        <f t="shared" si="46"/>
        <v>0</v>
      </c>
      <c r="AR58" s="2">
        <f t="shared" si="46"/>
        <v>726843.42</v>
      </c>
      <c r="AS58" s="2">
        <f t="shared" si="46"/>
        <v>726843.42</v>
      </c>
      <c r="AT58" s="2">
        <f t="shared" si="46"/>
        <v>0</v>
      </c>
      <c r="AU58" s="2">
        <f t="shared" si="46"/>
        <v>0</v>
      </c>
      <c r="AV58" s="2">
        <f t="shared" si="46"/>
        <v>0</v>
      </c>
      <c r="AW58" s="2">
        <f t="shared" si="46"/>
        <v>0</v>
      </c>
      <c r="AX58" s="2">
        <f t="shared" si="46"/>
        <v>0</v>
      </c>
      <c r="AY58" s="2">
        <f t="shared" si="46"/>
        <v>0</v>
      </c>
      <c r="AZ58" s="2">
        <f t="shared" si="46"/>
        <v>0</v>
      </c>
      <c r="BA58" s="2">
        <f t="shared" si="46"/>
        <v>0</v>
      </c>
      <c r="BB58" s="2">
        <f t="shared" si="46"/>
        <v>0</v>
      </c>
      <c r="BC58" s="2">
        <f t="shared" si="46"/>
        <v>0</v>
      </c>
      <c r="BD58" s="2">
        <f t="shared" si="46"/>
        <v>0</v>
      </c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>
        <f>ROUND(SUMIF(AA28:AA56,"=292114938",FQ28:FQ56),2)</f>
        <v>0</v>
      </c>
      <c r="BY58" s="2">
        <f>ROUND(SUMIF(AA28:AA56,"=292114938",FR28:FR56),2)</f>
        <v>0</v>
      </c>
      <c r="BZ58" s="2">
        <f>ROUND(SUMIF(AA28:AA56,"=292114938",GL28:GL56),2)</f>
        <v>0</v>
      </c>
      <c r="CA58" s="2">
        <f>ROUND(SUMIF(AA28:AA56,"=292114938",GM28:GM56),2)</f>
        <v>726843.42</v>
      </c>
      <c r="CB58" s="2">
        <f>ROUND(SUMIF(AA28:AA56,"=292114938",GN28:GN56),2)</f>
        <v>726843.42</v>
      </c>
      <c r="CC58" s="2">
        <f>ROUND(SUMIF(AA28:AA56,"=292114938",GO28:GO56),2)</f>
        <v>0</v>
      </c>
      <c r="CD58" s="2">
        <f>ROUND(SUMIF(AA28:AA56,"=292114938",GP28:GP56),2)</f>
        <v>0</v>
      </c>
      <c r="CE58" s="2">
        <f>AC58-BX58</f>
        <v>0</v>
      </c>
      <c r="CF58" s="2">
        <f>AC58-BY58</f>
        <v>0</v>
      </c>
      <c r="CG58" s="2">
        <f>BX58-BZ58</f>
        <v>0</v>
      </c>
      <c r="CH58" s="2">
        <f>AC58-BX58-BY58+BZ58</f>
        <v>0</v>
      </c>
      <c r="CI58" s="2">
        <f>BY58-BZ58</f>
        <v>0</v>
      </c>
      <c r="CJ58" s="2">
        <f>ROUND(SUMIF(AA28:AA56,"=292114938",GX28:GX56),2)</f>
        <v>0</v>
      </c>
      <c r="CK58" s="2">
        <f>ROUND(SUMIF(AA28:AA56,"=292114938",GY28:GY56),2)</f>
        <v>0</v>
      </c>
      <c r="CL58" s="2">
        <f>ROUND(SUMIF(AA28:AA56,"=292114938",GZ28:GZ56),2)</f>
        <v>0</v>
      </c>
      <c r="CM58" s="2">
        <f>ROUND(SUMIF(AA28:AA56,"=292114938",HD28:HD56),2)</f>
        <v>0</v>
      </c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>
        <v>0</v>
      </c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201</v>
      </c>
      <c r="F60" s="4">
        <f>ROUND(Source!O58,O60)</f>
        <v>303244.15000000002</v>
      </c>
      <c r="G60" s="4" t="s">
        <v>129</v>
      </c>
      <c r="H60" s="4" t="s">
        <v>130</v>
      </c>
      <c r="I60" s="4"/>
      <c r="J60" s="4"/>
      <c r="K60" s="4">
        <v>201</v>
      </c>
      <c r="L60" s="4">
        <v>1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303244.14999999997</v>
      </c>
      <c r="X60" s="4">
        <v>1</v>
      </c>
      <c r="Y60" s="4">
        <v>303244.14999999997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202</v>
      </c>
      <c r="F61" s="4">
        <f>ROUND(Source!P58,O61)</f>
        <v>0</v>
      </c>
      <c r="G61" s="4" t="s">
        <v>131</v>
      </c>
      <c r="H61" s="4" t="s">
        <v>132</v>
      </c>
      <c r="I61" s="4"/>
      <c r="J61" s="4"/>
      <c r="K61" s="4">
        <v>202</v>
      </c>
      <c r="L61" s="4">
        <v>2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222</v>
      </c>
      <c r="F62" s="4">
        <f>ROUND(Source!AO58,O62)</f>
        <v>0</v>
      </c>
      <c r="G62" s="4" t="s">
        <v>133</v>
      </c>
      <c r="H62" s="4" t="s">
        <v>134</v>
      </c>
      <c r="I62" s="4"/>
      <c r="J62" s="4"/>
      <c r="K62" s="4">
        <v>222</v>
      </c>
      <c r="L62" s="4">
        <v>3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225</v>
      </c>
      <c r="F63" s="4">
        <f>ROUND(Source!AV58,O63)</f>
        <v>0</v>
      </c>
      <c r="G63" s="4" t="s">
        <v>135</v>
      </c>
      <c r="H63" s="4" t="s">
        <v>136</v>
      </c>
      <c r="I63" s="4"/>
      <c r="J63" s="4"/>
      <c r="K63" s="4">
        <v>225</v>
      </c>
      <c r="L63" s="4">
        <v>4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226</v>
      </c>
      <c r="F64" s="4">
        <f>ROUND(Source!AW58,O64)</f>
        <v>0</v>
      </c>
      <c r="G64" s="4" t="s">
        <v>137</v>
      </c>
      <c r="H64" s="4" t="s">
        <v>138</v>
      </c>
      <c r="I64" s="4"/>
      <c r="J64" s="4"/>
      <c r="K64" s="4">
        <v>226</v>
      </c>
      <c r="L64" s="4">
        <v>5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227</v>
      </c>
      <c r="F65" s="4">
        <f>ROUND(Source!AX58,O65)</f>
        <v>0</v>
      </c>
      <c r="G65" s="4" t="s">
        <v>139</v>
      </c>
      <c r="H65" s="4" t="s">
        <v>140</v>
      </c>
      <c r="I65" s="4"/>
      <c r="J65" s="4"/>
      <c r="K65" s="4">
        <v>227</v>
      </c>
      <c r="L65" s="4">
        <v>6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228</v>
      </c>
      <c r="F66" s="4">
        <f>ROUND(Source!AY58,O66)</f>
        <v>0</v>
      </c>
      <c r="G66" s="4" t="s">
        <v>141</v>
      </c>
      <c r="H66" s="4" t="s">
        <v>142</v>
      </c>
      <c r="I66" s="4"/>
      <c r="J66" s="4"/>
      <c r="K66" s="4">
        <v>228</v>
      </c>
      <c r="L66" s="4">
        <v>7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216</v>
      </c>
      <c r="F67" s="4">
        <f>ROUND(Source!AP58,O67)</f>
        <v>0</v>
      </c>
      <c r="G67" s="4" t="s">
        <v>143</v>
      </c>
      <c r="H67" s="4" t="s">
        <v>144</v>
      </c>
      <c r="I67" s="4"/>
      <c r="J67" s="4"/>
      <c r="K67" s="4">
        <v>216</v>
      </c>
      <c r="L67" s="4">
        <v>8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223</v>
      </c>
      <c r="F68" s="4">
        <f>ROUND(Source!AQ58,O68)</f>
        <v>0</v>
      </c>
      <c r="G68" s="4" t="s">
        <v>145</v>
      </c>
      <c r="H68" s="4" t="s">
        <v>146</v>
      </c>
      <c r="I68" s="4"/>
      <c r="J68" s="4"/>
      <c r="K68" s="4">
        <v>223</v>
      </c>
      <c r="L68" s="4">
        <v>9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229</v>
      </c>
      <c r="F69" s="4">
        <f>ROUND(Source!AZ58,O69)</f>
        <v>0</v>
      </c>
      <c r="G69" s="4" t="s">
        <v>147</v>
      </c>
      <c r="H69" s="4" t="s">
        <v>148</v>
      </c>
      <c r="I69" s="4"/>
      <c r="J69" s="4"/>
      <c r="K69" s="4">
        <v>229</v>
      </c>
      <c r="L69" s="4">
        <v>10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203</v>
      </c>
      <c r="F70" s="4">
        <f>ROUND(Source!Q58,O70)</f>
        <v>43367.31</v>
      </c>
      <c r="G70" s="4" t="s">
        <v>149</v>
      </c>
      <c r="H70" s="4" t="s">
        <v>150</v>
      </c>
      <c r="I70" s="4"/>
      <c r="J70" s="4"/>
      <c r="K70" s="4">
        <v>203</v>
      </c>
      <c r="L70" s="4">
        <v>11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43367.30999999999</v>
      </c>
      <c r="X70" s="4">
        <v>1</v>
      </c>
      <c r="Y70" s="4">
        <v>43367.30999999999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231</v>
      </c>
      <c r="F71" s="4">
        <f>ROUND(Source!BB58,O71)</f>
        <v>0</v>
      </c>
      <c r="G71" s="4" t="s">
        <v>151</v>
      </c>
      <c r="H71" s="4" t="s">
        <v>152</v>
      </c>
      <c r="I71" s="4"/>
      <c r="J71" s="4"/>
      <c r="K71" s="4">
        <v>231</v>
      </c>
      <c r="L71" s="4">
        <v>12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204</v>
      </c>
      <c r="F72" s="4">
        <f>ROUND(Source!R58,O72)</f>
        <v>42942.06</v>
      </c>
      <c r="G72" s="4" t="s">
        <v>153</v>
      </c>
      <c r="H72" s="4" t="s">
        <v>154</v>
      </c>
      <c r="I72" s="4"/>
      <c r="J72" s="4"/>
      <c r="K72" s="4">
        <v>204</v>
      </c>
      <c r="L72" s="4">
        <v>13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42942.060000000012</v>
      </c>
      <c r="X72" s="4">
        <v>1</v>
      </c>
      <c r="Y72" s="4">
        <v>42942.060000000012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205</v>
      </c>
      <c r="F73" s="4">
        <f>ROUND(Source!S58,O73)</f>
        <v>216934.78</v>
      </c>
      <c r="G73" s="4" t="s">
        <v>155</v>
      </c>
      <c r="H73" s="4" t="s">
        <v>156</v>
      </c>
      <c r="I73" s="4"/>
      <c r="J73" s="4"/>
      <c r="K73" s="4">
        <v>205</v>
      </c>
      <c r="L73" s="4">
        <v>14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216934.77999999997</v>
      </c>
      <c r="X73" s="4">
        <v>1</v>
      </c>
      <c r="Y73" s="4">
        <v>216934.77999999997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232</v>
      </c>
      <c r="F74" s="4">
        <f>ROUND(Source!BC58,O74)</f>
        <v>0</v>
      </c>
      <c r="G74" s="4" t="s">
        <v>157</v>
      </c>
      <c r="H74" s="4" t="s">
        <v>158</v>
      </c>
      <c r="I74" s="4"/>
      <c r="J74" s="4"/>
      <c r="K74" s="4">
        <v>232</v>
      </c>
      <c r="L74" s="4">
        <v>15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214</v>
      </c>
      <c r="F75" s="4">
        <f>ROUND(Source!AS58,O75)</f>
        <v>726843.42</v>
      </c>
      <c r="G75" s="4" t="s">
        <v>159</v>
      </c>
      <c r="H75" s="4" t="s">
        <v>160</v>
      </c>
      <c r="I75" s="4"/>
      <c r="J75" s="4"/>
      <c r="K75" s="4">
        <v>214</v>
      </c>
      <c r="L75" s="4">
        <v>16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726843.42</v>
      </c>
      <c r="X75" s="4">
        <v>1</v>
      </c>
      <c r="Y75" s="4">
        <v>726843.42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215</v>
      </c>
      <c r="F76" s="4">
        <f>ROUND(Source!AT58,O76)</f>
        <v>0</v>
      </c>
      <c r="G76" s="4" t="s">
        <v>161</v>
      </c>
      <c r="H76" s="4" t="s">
        <v>162</v>
      </c>
      <c r="I76" s="4"/>
      <c r="J76" s="4"/>
      <c r="K76" s="4">
        <v>215</v>
      </c>
      <c r="L76" s="4">
        <v>17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217</v>
      </c>
      <c r="F77" s="4">
        <f>ROUND(Source!AU58,O77)</f>
        <v>0</v>
      </c>
      <c r="G77" s="4" t="s">
        <v>163</v>
      </c>
      <c r="H77" s="4" t="s">
        <v>164</v>
      </c>
      <c r="I77" s="4"/>
      <c r="J77" s="4"/>
      <c r="K77" s="4">
        <v>217</v>
      </c>
      <c r="L77" s="4">
        <v>18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230</v>
      </c>
      <c r="F78" s="4">
        <f>ROUND(Source!BA58,O78)</f>
        <v>0</v>
      </c>
      <c r="G78" s="4" t="s">
        <v>165</v>
      </c>
      <c r="H78" s="4" t="s">
        <v>166</v>
      </c>
      <c r="I78" s="4"/>
      <c r="J78" s="4"/>
      <c r="K78" s="4">
        <v>230</v>
      </c>
      <c r="L78" s="4">
        <v>19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206</v>
      </c>
      <c r="F79" s="4">
        <f>ROUND(Source!T58,O79)</f>
        <v>0</v>
      </c>
      <c r="G79" s="4" t="s">
        <v>167</v>
      </c>
      <c r="H79" s="4" t="s">
        <v>168</v>
      </c>
      <c r="I79" s="4"/>
      <c r="J79" s="4"/>
      <c r="K79" s="4">
        <v>206</v>
      </c>
      <c r="L79" s="4">
        <v>20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207</v>
      </c>
      <c r="F80" s="4">
        <f>ROUND(Source!U58,O80)</f>
        <v>468.61437000000001</v>
      </c>
      <c r="G80" s="4" t="s">
        <v>169</v>
      </c>
      <c r="H80" s="4" t="s">
        <v>170</v>
      </c>
      <c r="I80" s="4"/>
      <c r="J80" s="4"/>
      <c r="K80" s="4">
        <v>207</v>
      </c>
      <c r="L80" s="4">
        <v>21</v>
      </c>
      <c r="M80" s="4">
        <v>3</v>
      </c>
      <c r="N80" s="4" t="s">
        <v>3</v>
      </c>
      <c r="O80" s="4">
        <v>7</v>
      </c>
      <c r="P80" s="4"/>
      <c r="Q80" s="4"/>
      <c r="R80" s="4"/>
      <c r="S80" s="4"/>
      <c r="T80" s="4"/>
      <c r="U80" s="4"/>
      <c r="V80" s="4"/>
      <c r="W80" s="4">
        <v>468.61437000000001</v>
      </c>
      <c r="X80" s="4">
        <v>1</v>
      </c>
      <c r="Y80" s="4">
        <v>468.61437000000001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208</v>
      </c>
      <c r="F81" s="4">
        <f>ROUND(Source!V58,O81)</f>
        <v>89.387039999999999</v>
      </c>
      <c r="G81" s="4" t="s">
        <v>171</v>
      </c>
      <c r="H81" s="4" t="s">
        <v>172</v>
      </c>
      <c r="I81" s="4"/>
      <c r="J81" s="4"/>
      <c r="K81" s="4">
        <v>208</v>
      </c>
      <c r="L81" s="4">
        <v>22</v>
      </c>
      <c r="M81" s="4">
        <v>3</v>
      </c>
      <c r="N81" s="4" t="s">
        <v>3</v>
      </c>
      <c r="O81" s="4">
        <v>7</v>
      </c>
      <c r="P81" s="4"/>
      <c r="Q81" s="4"/>
      <c r="R81" s="4"/>
      <c r="S81" s="4"/>
      <c r="T81" s="4"/>
      <c r="U81" s="4"/>
      <c r="V81" s="4"/>
      <c r="W81" s="4">
        <v>89.387039999999999</v>
      </c>
      <c r="X81" s="4">
        <v>1</v>
      </c>
      <c r="Y81" s="4">
        <v>89.387039999999999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209</v>
      </c>
      <c r="F82" s="4">
        <f>ROUND(Source!W58,O82)</f>
        <v>0</v>
      </c>
      <c r="G82" s="4" t="s">
        <v>173</v>
      </c>
      <c r="H82" s="4" t="s">
        <v>174</v>
      </c>
      <c r="I82" s="4"/>
      <c r="J82" s="4"/>
      <c r="K82" s="4">
        <v>209</v>
      </c>
      <c r="L82" s="4">
        <v>23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233</v>
      </c>
      <c r="F83" s="4">
        <f>ROUND(Source!BD58,O83)</f>
        <v>0</v>
      </c>
      <c r="G83" s="4" t="s">
        <v>175</v>
      </c>
      <c r="H83" s="4" t="s">
        <v>176</v>
      </c>
      <c r="I83" s="4"/>
      <c r="J83" s="4"/>
      <c r="K83" s="4">
        <v>233</v>
      </c>
      <c r="L83" s="4">
        <v>24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45" x14ac:dyDescent="0.2">
      <c r="A84" s="4">
        <v>50</v>
      </c>
      <c r="B84" s="4">
        <v>0</v>
      </c>
      <c r="C84" s="4">
        <v>0</v>
      </c>
      <c r="D84" s="4">
        <v>1</v>
      </c>
      <c r="E84" s="4">
        <v>210</v>
      </c>
      <c r="F84" s="4">
        <f>ROUND(Source!X58,O84)</f>
        <v>267673.17</v>
      </c>
      <c r="G84" s="4" t="s">
        <v>177</v>
      </c>
      <c r="H84" s="4" t="s">
        <v>178</v>
      </c>
      <c r="I84" s="4"/>
      <c r="J84" s="4"/>
      <c r="K84" s="4">
        <v>210</v>
      </c>
      <c r="L84" s="4">
        <v>25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267673.17</v>
      </c>
      <c r="X84" s="4">
        <v>1</v>
      </c>
      <c r="Y84" s="4">
        <v>267673.17</v>
      </c>
      <c r="Z84" s="4"/>
      <c r="AA84" s="4"/>
      <c r="AB84" s="4"/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211</v>
      </c>
      <c r="F85" s="4">
        <f>ROUND(Source!Y58,O85)</f>
        <v>155926.1</v>
      </c>
      <c r="G85" s="4" t="s">
        <v>179</v>
      </c>
      <c r="H85" s="4" t="s">
        <v>180</v>
      </c>
      <c r="I85" s="4"/>
      <c r="J85" s="4"/>
      <c r="K85" s="4">
        <v>211</v>
      </c>
      <c r="L85" s="4">
        <v>26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155926.1</v>
      </c>
      <c r="X85" s="4">
        <v>1</v>
      </c>
      <c r="Y85" s="4">
        <v>155926.1</v>
      </c>
      <c r="Z85" s="4"/>
      <c r="AA85" s="4"/>
      <c r="AB85" s="4"/>
    </row>
    <row r="86" spans="1:245" x14ac:dyDescent="0.2">
      <c r="A86" s="4">
        <v>50</v>
      </c>
      <c r="B86" s="4">
        <v>0</v>
      </c>
      <c r="C86" s="4">
        <v>0</v>
      </c>
      <c r="D86" s="4">
        <v>1</v>
      </c>
      <c r="E86" s="4">
        <v>224</v>
      </c>
      <c r="F86" s="4">
        <f>ROUND(Source!AR58,O86)</f>
        <v>726843.42</v>
      </c>
      <c r="G86" s="4" t="s">
        <v>181</v>
      </c>
      <c r="H86" s="4" t="s">
        <v>182</v>
      </c>
      <c r="I86" s="4"/>
      <c r="J86" s="4"/>
      <c r="K86" s="4">
        <v>224</v>
      </c>
      <c r="L86" s="4">
        <v>27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726843.41999999993</v>
      </c>
      <c r="X86" s="4">
        <v>1</v>
      </c>
      <c r="Y86" s="4">
        <v>726843.41999999993</v>
      </c>
      <c r="Z86" s="4"/>
      <c r="AA86" s="4"/>
      <c r="AB86" s="4"/>
    </row>
    <row r="88" spans="1:245" x14ac:dyDescent="0.2">
      <c r="A88" s="1">
        <v>4</v>
      </c>
      <c r="B88" s="1">
        <v>1</v>
      </c>
      <c r="C88" s="1"/>
      <c r="D88" s="1">
        <f>ROW(A99)</f>
        <v>99</v>
      </c>
      <c r="E88" s="1"/>
      <c r="F88" s="1" t="s">
        <v>17</v>
      </c>
      <c r="G88" s="1" t="s">
        <v>183</v>
      </c>
      <c r="H88" s="1" t="s">
        <v>3</v>
      </c>
      <c r="I88" s="1">
        <v>0</v>
      </c>
      <c r="J88" s="1"/>
      <c r="K88" s="1">
        <v>-1</v>
      </c>
      <c r="L88" s="1"/>
      <c r="M88" s="1" t="s">
        <v>3</v>
      </c>
      <c r="N88" s="1"/>
      <c r="O88" s="1"/>
      <c r="P88" s="1"/>
      <c r="Q88" s="1"/>
      <c r="R88" s="1"/>
      <c r="S88" s="1">
        <v>0</v>
      </c>
      <c r="T88" s="1"/>
      <c r="U88" s="1" t="s">
        <v>3</v>
      </c>
      <c r="V88" s="1">
        <v>0</v>
      </c>
      <c r="W88" s="1"/>
      <c r="X88" s="1"/>
      <c r="Y88" s="1"/>
      <c r="Z88" s="1"/>
      <c r="AA88" s="1"/>
      <c r="AB88" s="1" t="s">
        <v>3</v>
      </c>
      <c r="AC88" s="1" t="s">
        <v>3</v>
      </c>
      <c r="AD88" s="1" t="s">
        <v>3</v>
      </c>
      <c r="AE88" s="1" t="s">
        <v>3</v>
      </c>
      <c r="AF88" s="1" t="s">
        <v>3</v>
      </c>
      <c r="AG88" s="1" t="s">
        <v>3</v>
      </c>
      <c r="AH88" s="1"/>
      <c r="AI88" s="1"/>
      <c r="AJ88" s="1"/>
      <c r="AK88" s="1"/>
      <c r="AL88" s="1"/>
      <c r="AM88" s="1"/>
      <c r="AN88" s="1"/>
      <c r="AO88" s="1"/>
      <c r="AP88" s="1" t="s">
        <v>3</v>
      </c>
      <c r="AQ88" s="1" t="s">
        <v>3</v>
      </c>
      <c r="AR88" s="1" t="s">
        <v>3</v>
      </c>
      <c r="AS88" s="1"/>
      <c r="AT88" s="1"/>
      <c r="AU88" s="1"/>
      <c r="AV88" s="1"/>
      <c r="AW88" s="1"/>
      <c r="AX88" s="1"/>
      <c r="AY88" s="1"/>
      <c r="AZ88" s="1" t="s">
        <v>3</v>
      </c>
      <c r="BA88" s="1"/>
      <c r="BB88" s="1" t="s">
        <v>3</v>
      </c>
      <c r="BC88" s="1" t="s">
        <v>16</v>
      </c>
      <c r="BD88" s="1" t="s">
        <v>3</v>
      </c>
      <c r="BE88" s="1" t="s">
        <v>3</v>
      </c>
      <c r="BF88" s="1" t="s">
        <v>3</v>
      </c>
      <c r="BG88" s="1" t="s">
        <v>3</v>
      </c>
      <c r="BH88" s="1" t="s">
        <v>3</v>
      </c>
      <c r="BI88" s="1" t="s">
        <v>3</v>
      </c>
      <c r="BJ88" s="1" t="s">
        <v>3</v>
      </c>
      <c r="BK88" s="1" t="s">
        <v>3</v>
      </c>
      <c r="BL88" s="1" t="s">
        <v>3</v>
      </c>
      <c r="BM88" s="1" t="s">
        <v>16</v>
      </c>
      <c r="BN88" s="1" t="s">
        <v>3</v>
      </c>
      <c r="BO88" s="1" t="s">
        <v>3</v>
      </c>
      <c r="BP88" s="1" t="s">
        <v>3</v>
      </c>
      <c r="BQ88" s="1"/>
      <c r="BR88" s="1"/>
      <c r="BS88" s="1"/>
      <c r="BT88" s="1"/>
      <c r="BU88" s="1"/>
      <c r="BV88" s="1"/>
      <c r="BW88" s="1"/>
      <c r="BX88" s="1">
        <v>0</v>
      </c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>
        <v>0</v>
      </c>
    </row>
    <row r="90" spans="1:245" x14ac:dyDescent="0.2">
      <c r="A90" s="2">
        <v>52</v>
      </c>
      <c r="B90" s="2">
        <f t="shared" ref="B90:G90" si="47">B99</f>
        <v>1</v>
      </c>
      <c r="C90" s="2">
        <f t="shared" si="47"/>
        <v>4</v>
      </c>
      <c r="D90" s="2">
        <f t="shared" si="47"/>
        <v>88</v>
      </c>
      <c r="E90" s="2">
        <f t="shared" si="47"/>
        <v>0</v>
      </c>
      <c r="F90" s="2" t="str">
        <f t="shared" si="47"/>
        <v>Новый раздел</v>
      </c>
      <c r="G90" s="2" t="str">
        <f t="shared" si="47"/>
        <v>2. Подвеска проводов ВЛ 0,38-10 кВ на переходах</v>
      </c>
      <c r="H90" s="2"/>
      <c r="I90" s="2"/>
      <c r="J90" s="2"/>
      <c r="K90" s="2"/>
      <c r="L90" s="2"/>
      <c r="M90" s="2"/>
      <c r="N90" s="2"/>
      <c r="O90" s="2">
        <f t="shared" ref="O90:AT90" si="48">O99</f>
        <v>42303.35</v>
      </c>
      <c r="P90" s="2">
        <f t="shared" si="48"/>
        <v>0</v>
      </c>
      <c r="Q90" s="2">
        <f t="shared" si="48"/>
        <v>2276.85</v>
      </c>
      <c r="R90" s="2">
        <f t="shared" si="48"/>
        <v>1997.95</v>
      </c>
      <c r="S90" s="2">
        <f t="shared" si="48"/>
        <v>38028.550000000003</v>
      </c>
      <c r="T90" s="2">
        <f t="shared" si="48"/>
        <v>0</v>
      </c>
      <c r="U90" s="2">
        <f t="shared" si="48"/>
        <v>83.29</v>
      </c>
      <c r="V90" s="2">
        <f t="shared" si="48"/>
        <v>4.1800000000000006</v>
      </c>
      <c r="W90" s="2">
        <f t="shared" si="48"/>
        <v>0</v>
      </c>
      <c r="X90" s="2">
        <f t="shared" si="48"/>
        <v>41227.29</v>
      </c>
      <c r="Y90" s="2">
        <f t="shared" si="48"/>
        <v>24015.9</v>
      </c>
      <c r="Z90" s="2">
        <f t="shared" si="48"/>
        <v>0</v>
      </c>
      <c r="AA90" s="2">
        <f t="shared" si="48"/>
        <v>0</v>
      </c>
      <c r="AB90" s="2">
        <f t="shared" si="48"/>
        <v>42303.35</v>
      </c>
      <c r="AC90" s="2">
        <f t="shared" si="48"/>
        <v>0</v>
      </c>
      <c r="AD90" s="2">
        <f t="shared" si="48"/>
        <v>2276.85</v>
      </c>
      <c r="AE90" s="2">
        <f t="shared" si="48"/>
        <v>1997.95</v>
      </c>
      <c r="AF90" s="2">
        <f t="shared" si="48"/>
        <v>38028.550000000003</v>
      </c>
      <c r="AG90" s="2">
        <f t="shared" si="48"/>
        <v>0</v>
      </c>
      <c r="AH90" s="2">
        <f t="shared" si="48"/>
        <v>83.29</v>
      </c>
      <c r="AI90" s="2">
        <f t="shared" si="48"/>
        <v>4.1800000000000006</v>
      </c>
      <c r="AJ90" s="2">
        <f t="shared" si="48"/>
        <v>0</v>
      </c>
      <c r="AK90" s="2">
        <f t="shared" si="48"/>
        <v>41227.29</v>
      </c>
      <c r="AL90" s="2">
        <f t="shared" si="48"/>
        <v>24015.9</v>
      </c>
      <c r="AM90" s="2">
        <f t="shared" si="48"/>
        <v>0</v>
      </c>
      <c r="AN90" s="2">
        <f t="shared" si="48"/>
        <v>0</v>
      </c>
      <c r="AO90" s="2">
        <f t="shared" si="48"/>
        <v>0</v>
      </c>
      <c r="AP90" s="2">
        <f t="shared" si="48"/>
        <v>0</v>
      </c>
      <c r="AQ90" s="2">
        <f t="shared" si="48"/>
        <v>0</v>
      </c>
      <c r="AR90" s="2">
        <f t="shared" si="48"/>
        <v>107546.54</v>
      </c>
      <c r="AS90" s="2">
        <f t="shared" si="48"/>
        <v>107546.54</v>
      </c>
      <c r="AT90" s="2">
        <f t="shared" si="48"/>
        <v>0</v>
      </c>
      <c r="AU90" s="2">
        <f t="shared" ref="AU90:BZ90" si="49">AU99</f>
        <v>0</v>
      </c>
      <c r="AV90" s="2">
        <f t="shared" si="49"/>
        <v>0</v>
      </c>
      <c r="AW90" s="2">
        <f t="shared" si="49"/>
        <v>0</v>
      </c>
      <c r="AX90" s="2">
        <f t="shared" si="49"/>
        <v>0</v>
      </c>
      <c r="AY90" s="2">
        <f t="shared" si="49"/>
        <v>0</v>
      </c>
      <c r="AZ90" s="2">
        <f t="shared" si="49"/>
        <v>0</v>
      </c>
      <c r="BA90" s="2">
        <f t="shared" si="49"/>
        <v>0</v>
      </c>
      <c r="BB90" s="2">
        <f t="shared" si="49"/>
        <v>0</v>
      </c>
      <c r="BC90" s="2">
        <f t="shared" si="49"/>
        <v>0</v>
      </c>
      <c r="BD90" s="2">
        <f t="shared" si="49"/>
        <v>0</v>
      </c>
      <c r="BE90" s="2">
        <f t="shared" si="49"/>
        <v>0</v>
      </c>
      <c r="BF90" s="2">
        <f t="shared" si="49"/>
        <v>0</v>
      </c>
      <c r="BG90" s="2">
        <f t="shared" si="49"/>
        <v>0</v>
      </c>
      <c r="BH90" s="2">
        <f t="shared" si="49"/>
        <v>0</v>
      </c>
      <c r="BI90" s="2">
        <f t="shared" si="49"/>
        <v>0</v>
      </c>
      <c r="BJ90" s="2">
        <f t="shared" si="49"/>
        <v>0</v>
      </c>
      <c r="BK90" s="2">
        <f t="shared" si="49"/>
        <v>0</v>
      </c>
      <c r="BL90" s="2">
        <f t="shared" si="49"/>
        <v>0</v>
      </c>
      <c r="BM90" s="2">
        <f t="shared" si="49"/>
        <v>0</v>
      </c>
      <c r="BN90" s="2">
        <f t="shared" si="49"/>
        <v>0</v>
      </c>
      <c r="BO90" s="2">
        <f t="shared" si="49"/>
        <v>0</v>
      </c>
      <c r="BP90" s="2">
        <f t="shared" si="49"/>
        <v>0</v>
      </c>
      <c r="BQ90" s="2">
        <f t="shared" si="49"/>
        <v>0</v>
      </c>
      <c r="BR90" s="2">
        <f t="shared" si="49"/>
        <v>0</v>
      </c>
      <c r="BS90" s="2">
        <f t="shared" si="49"/>
        <v>0</v>
      </c>
      <c r="BT90" s="2">
        <f t="shared" si="49"/>
        <v>0</v>
      </c>
      <c r="BU90" s="2">
        <f t="shared" si="49"/>
        <v>0</v>
      </c>
      <c r="BV90" s="2">
        <f t="shared" si="49"/>
        <v>0</v>
      </c>
      <c r="BW90" s="2">
        <f t="shared" si="49"/>
        <v>0</v>
      </c>
      <c r="BX90" s="2">
        <f t="shared" si="49"/>
        <v>0</v>
      </c>
      <c r="BY90" s="2">
        <f t="shared" si="49"/>
        <v>0</v>
      </c>
      <c r="BZ90" s="2">
        <f t="shared" si="49"/>
        <v>0</v>
      </c>
      <c r="CA90" s="2">
        <f t="shared" ref="CA90:DF90" si="50">CA99</f>
        <v>107546.54</v>
      </c>
      <c r="CB90" s="2">
        <f t="shared" si="50"/>
        <v>107546.54</v>
      </c>
      <c r="CC90" s="2">
        <f t="shared" si="50"/>
        <v>0</v>
      </c>
      <c r="CD90" s="2">
        <f t="shared" si="50"/>
        <v>0</v>
      </c>
      <c r="CE90" s="2">
        <f t="shared" si="50"/>
        <v>0</v>
      </c>
      <c r="CF90" s="2">
        <f t="shared" si="50"/>
        <v>0</v>
      </c>
      <c r="CG90" s="2">
        <f t="shared" si="50"/>
        <v>0</v>
      </c>
      <c r="CH90" s="2">
        <f t="shared" si="50"/>
        <v>0</v>
      </c>
      <c r="CI90" s="2">
        <f t="shared" si="50"/>
        <v>0</v>
      </c>
      <c r="CJ90" s="2">
        <f t="shared" si="50"/>
        <v>0</v>
      </c>
      <c r="CK90" s="2">
        <f t="shared" si="50"/>
        <v>0</v>
      </c>
      <c r="CL90" s="2">
        <f t="shared" si="50"/>
        <v>0</v>
      </c>
      <c r="CM90" s="2">
        <f t="shared" si="50"/>
        <v>0</v>
      </c>
      <c r="CN90" s="2">
        <f t="shared" si="50"/>
        <v>0</v>
      </c>
      <c r="CO90" s="2">
        <f t="shared" si="50"/>
        <v>0</v>
      </c>
      <c r="CP90" s="2">
        <f t="shared" si="50"/>
        <v>0</v>
      </c>
      <c r="CQ90" s="2">
        <f t="shared" si="50"/>
        <v>0</v>
      </c>
      <c r="CR90" s="2">
        <f t="shared" si="50"/>
        <v>0</v>
      </c>
      <c r="CS90" s="2">
        <f t="shared" si="50"/>
        <v>0</v>
      </c>
      <c r="CT90" s="2">
        <f t="shared" si="50"/>
        <v>0</v>
      </c>
      <c r="CU90" s="2">
        <f t="shared" si="50"/>
        <v>0</v>
      </c>
      <c r="CV90" s="2">
        <f t="shared" si="50"/>
        <v>0</v>
      </c>
      <c r="CW90" s="2">
        <f t="shared" si="50"/>
        <v>0</v>
      </c>
      <c r="CX90" s="2">
        <f t="shared" si="50"/>
        <v>0</v>
      </c>
      <c r="CY90" s="2">
        <f t="shared" si="50"/>
        <v>0</v>
      </c>
      <c r="CZ90" s="2">
        <f t="shared" si="50"/>
        <v>0</v>
      </c>
      <c r="DA90" s="2">
        <f t="shared" si="50"/>
        <v>0</v>
      </c>
      <c r="DB90" s="2">
        <f t="shared" si="50"/>
        <v>0</v>
      </c>
      <c r="DC90" s="2">
        <f t="shared" si="50"/>
        <v>0</v>
      </c>
      <c r="DD90" s="2">
        <f t="shared" si="50"/>
        <v>0</v>
      </c>
      <c r="DE90" s="2">
        <f t="shared" si="50"/>
        <v>0</v>
      </c>
      <c r="DF90" s="2">
        <f t="shared" si="50"/>
        <v>0</v>
      </c>
      <c r="DG90" s="3">
        <f t="shared" ref="DG90:EL90" si="51">DG99</f>
        <v>0</v>
      </c>
      <c r="DH90" s="3">
        <f t="shared" si="51"/>
        <v>0</v>
      </c>
      <c r="DI90" s="3">
        <f t="shared" si="51"/>
        <v>0</v>
      </c>
      <c r="DJ90" s="3">
        <f t="shared" si="51"/>
        <v>0</v>
      </c>
      <c r="DK90" s="3">
        <f t="shared" si="51"/>
        <v>0</v>
      </c>
      <c r="DL90" s="3">
        <f t="shared" si="51"/>
        <v>0</v>
      </c>
      <c r="DM90" s="3">
        <f t="shared" si="51"/>
        <v>0</v>
      </c>
      <c r="DN90" s="3">
        <f t="shared" si="51"/>
        <v>0</v>
      </c>
      <c r="DO90" s="3">
        <f t="shared" si="51"/>
        <v>0</v>
      </c>
      <c r="DP90" s="3">
        <f t="shared" si="51"/>
        <v>0</v>
      </c>
      <c r="DQ90" s="3">
        <f t="shared" si="51"/>
        <v>0</v>
      </c>
      <c r="DR90" s="3">
        <f t="shared" si="51"/>
        <v>0</v>
      </c>
      <c r="DS90" s="3">
        <f t="shared" si="51"/>
        <v>0</v>
      </c>
      <c r="DT90" s="3">
        <f t="shared" si="51"/>
        <v>0</v>
      </c>
      <c r="DU90" s="3">
        <f t="shared" si="51"/>
        <v>0</v>
      </c>
      <c r="DV90" s="3">
        <f t="shared" si="51"/>
        <v>0</v>
      </c>
      <c r="DW90" s="3">
        <f t="shared" si="51"/>
        <v>0</v>
      </c>
      <c r="DX90" s="3">
        <f t="shared" si="51"/>
        <v>0</v>
      </c>
      <c r="DY90" s="3">
        <f t="shared" si="51"/>
        <v>0</v>
      </c>
      <c r="DZ90" s="3">
        <f t="shared" si="51"/>
        <v>0</v>
      </c>
      <c r="EA90" s="3">
        <f t="shared" si="51"/>
        <v>0</v>
      </c>
      <c r="EB90" s="3">
        <f t="shared" si="51"/>
        <v>0</v>
      </c>
      <c r="EC90" s="3">
        <f t="shared" si="51"/>
        <v>0</v>
      </c>
      <c r="ED90" s="3">
        <f t="shared" si="51"/>
        <v>0</v>
      </c>
      <c r="EE90" s="3">
        <f t="shared" si="51"/>
        <v>0</v>
      </c>
      <c r="EF90" s="3">
        <f t="shared" si="51"/>
        <v>0</v>
      </c>
      <c r="EG90" s="3">
        <f t="shared" si="51"/>
        <v>0</v>
      </c>
      <c r="EH90" s="3">
        <f t="shared" si="51"/>
        <v>0</v>
      </c>
      <c r="EI90" s="3">
        <f t="shared" si="51"/>
        <v>0</v>
      </c>
      <c r="EJ90" s="3">
        <f t="shared" si="51"/>
        <v>0</v>
      </c>
      <c r="EK90" s="3">
        <f t="shared" si="51"/>
        <v>0</v>
      </c>
      <c r="EL90" s="3">
        <f t="shared" si="51"/>
        <v>0</v>
      </c>
      <c r="EM90" s="3">
        <f t="shared" ref="EM90:FR90" si="52">EM99</f>
        <v>0</v>
      </c>
      <c r="EN90" s="3">
        <f t="shared" si="52"/>
        <v>0</v>
      </c>
      <c r="EO90" s="3">
        <f t="shared" si="52"/>
        <v>0</v>
      </c>
      <c r="EP90" s="3">
        <f t="shared" si="52"/>
        <v>0</v>
      </c>
      <c r="EQ90" s="3">
        <f t="shared" si="52"/>
        <v>0</v>
      </c>
      <c r="ER90" s="3">
        <f t="shared" si="52"/>
        <v>0</v>
      </c>
      <c r="ES90" s="3">
        <f t="shared" si="52"/>
        <v>0</v>
      </c>
      <c r="ET90" s="3">
        <f t="shared" si="52"/>
        <v>0</v>
      </c>
      <c r="EU90" s="3">
        <f t="shared" si="52"/>
        <v>0</v>
      </c>
      <c r="EV90" s="3">
        <f t="shared" si="52"/>
        <v>0</v>
      </c>
      <c r="EW90" s="3">
        <f t="shared" si="52"/>
        <v>0</v>
      </c>
      <c r="EX90" s="3">
        <f t="shared" si="52"/>
        <v>0</v>
      </c>
      <c r="EY90" s="3">
        <f t="shared" si="52"/>
        <v>0</v>
      </c>
      <c r="EZ90" s="3">
        <f t="shared" si="52"/>
        <v>0</v>
      </c>
      <c r="FA90" s="3">
        <f t="shared" si="52"/>
        <v>0</v>
      </c>
      <c r="FB90" s="3">
        <f t="shared" si="52"/>
        <v>0</v>
      </c>
      <c r="FC90" s="3">
        <f t="shared" si="52"/>
        <v>0</v>
      </c>
      <c r="FD90" s="3">
        <f t="shared" si="52"/>
        <v>0</v>
      </c>
      <c r="FE90" s="3">
        <f t="shared" si="52"/>
        <v>0</v>
      </c>
      <c r="FF90" s="3">
        <f t="shared" si="52"/>
        <v>0</v>
      </c>
      <c r="FG90" s="3">
        <f t="shared" si="52"/>
        <v>0</v>
      </c>
      <c r="FH90" s="3">
        <f t="shared" si="52"/>
        <v>0</v>
      </c>
      <c r="FI90" s="3">
        <f t="shared" si="52"/>
        <v>0</v>
      </c>
      <c r="FJ90" s="3">
        <f t="shared" si="52"/>
        <v>0</v>
      </c>
      <c r="FK90" s="3">
        <f t="shared" si="52"/>
        <v>0</v>
      </c>
      <c r="FL90" s="3">
        <f t="shared" si="52"/>
        <v>0</v>
      </c>
      <c r="FM90" s="3">
        <f t="shared" si="52"/>
        <v>0</v>
      </c>
      <c r="FN90" s="3">
        <f t="shared" si="52"/>
        <v>0</v>
      </c>
      <c r="FO90" s="3">
        <f t="shared" si="52"/>
        <v>0</v>
      </c>
      <c r="FP90" s="3">
        <f t="shared" si="52"/>
        <v>0</v>
      </c>
      <c r="FQ90" s="3">
        <f t="shared" si="52"/>
        <v>0</v>
      </c>
      <c r="FR90" s="3">
        <f t="shared" si="52"/>
        <v>0</v>
      </c>
      <c r="FS90" s="3">
        <f t="shared" ref="FS90:GX90" si="53">FS99</f>
        <v>0</v>
      </c>
      <c r="FT90" s="3">
        <f t="shared" si="53"/>
        <v>0</v>
      </c>
      <c r="FU90" s="3">
        <f t="shared" si="53"/>
        <v>0</v>
      </c>
      <c r="FV90" s="3">
        <f t="shared" si="53"/>
        <v>0</v>
      </c>
      <c r="FW90" s="3">
        <f t="shared" si="53"/>
        <v>0</v>
      </c>
      <c r="FX90" s="3">
        <f t="shared" si="53"/>
        <v>0</v>
      </c>
      <c r="FY90" s="3">
        <f t="shared" si="53"/>
        <v>0</v>
      </c>
      <c r="FZ90" s="3">
        <f t="shared" si="53"/>
        <v>0</v>
      </c>
      <c r="GA90" s="3">
        <f t="shared" si="53"/>
        <v>0</v>
      </c>
      <c r="GB90" s="3">
        <f t="shared" si="53"/>
        <v>0</v>
      </c>
      <c r="GC90" s="3">
        <f t="shared" si="53"/>
        <v>0</v>
      </c>
      <c r="GD90" s="3">
        <f t="shared" si="53"/>
        <v>0</v>
      </c>
      <c r="GE90" s="3">
        <f t="shared" si="53"/>
        <v>0</v>
      </c>
      <c r="GF90" s="3">
        <f t="shared" si="53"/>
        <v>0</v>
      </c>
      <c r="GG90" s="3">
        <f t="shared" si="53"/>
        <v>0</v>
      </c>
      <c r="GH90" s="3">
        <f t="shared" si="53"/>
        <v>0</v>
      </c>
      <c r="GI90" s="3">
        <f t="shared" si="53"/>
        <v>0</v>
      </c>
      <c r="GJ90" s="3">
        <f t="shared" si="53"/>
        <v>0</v>
      </c>
      <c r="GK90" s="3">
        <f t="shared" si="53"/>
        <v>0</v>
      </c>
      <c r="GL90" s="3">
        <f t="shared" si="53"/>
        <v>0</v>
      </c>
      <c r="GM90" s="3">
        <f t="shared" si="53"/>
        <v>0</v>
      </c>
      <c r="GN90" s="3">
        <f t="shared" si="53"/>
        <v>0</v>
      </c>
      <c r="GO90" s="3">
        <f t="shared" si="53"/>
        <v>0</v>
      </c>
      <c r="GP90" s="3">
        <f t="shared" si="53"/>
        <v>0</v>
      </c>
      <c r="GQ90" s="3">
        <f t="shared" si="53"/>
        <v>0</v>
      </c>
      <c r="GR90" s="3">
        <f t="shared" si="53"/>
        <v>0</v>
      </c>
      <c r="GS90" s="3">
        <f t="shared" si="53"/>
        <v>0</v>
      </c>
      <c r="GT90" s="3">
        <f t="shared" si="53"/>
        <v>0</v>
      </c>
      <c r="GU90" s="3">
        <f t="shared" si="53"/>
        <v>0</v>
      </c>
      <c r="GV90" s="3">
        <f t="shared" si="53"/>
        <v>0</v>
      </c>
      <c r="GW90" s="3">
        <f t="shared" si="53"/>
        <v>0</v>
      </c>
      <c r="GX90" s="3">
        <f t="shared" si="53"/>
        <v>0</v>
      </c>
    </row>
    <row r="92" spans="1:245" x14ac:dyDescent="0.2">
      <c r="A92">
        <v>17</v>
      </c>
      <c r="B92">
        <v>1</v>
      </c>
      <c r="C92">
        <f>ROW(SmtRes!A219)</f>
        <v>219</v>
      </c>
      <c r="D92">
        <f>ROW(EtalonRes!A245)</f>
        <v>245</v>
      </c>
      <c r="E92" t="s">
        <v>184</v>
      </c>
      <c r="F92" t="s">
        <v>185</v>
      </c>
      <c r="G92" t="s">
        <v>186</v>
      </c>
      <c r="H92" t="s">
        <v>187</v>
      </c>
      <c r="I92">
        <v>1</v>
      </c>
      <c r="J92">
        <v>0</v>
      </c>
      <c r="K92">
        <v>1</v>
      </c>
      <c r="O92">
        <f t="shared" ref="O92:O97" si="54">ROUND(CP92,2)</f>
        <v>3660.1</v>
      </c>
      <c r="P92">
        <f>SUMIF(SmtRes!AQ217:'SmtRes'!AQ219,"=1",SmtRes!DF217:'SmtRes'!DF219)</f>
        <v>0</v>
      </c>
      <c r="Q92">
        <f>SUMIF(SmtRes!AQ217:'SmtRes'!AQ219,"=1",SmtRes!DG217:'SmtRes'!DG219)</f>
        <v>196.09</v>
      </c>
      <c r="R92">
        <f>SUMIF(SmtRes!AQ217:'SmtRes'!AQ219,"=1",SmtRes!DH217:'SmtRes'!DH219)</f>
        <v>172.07</v>
      </c>
      <c r="S92">
        <f>SUMIF(SmtRes!AQ217:'SmtRes'!AQ219,"=1",SmtRes!DI217:'SmtRes'!DI219)</f>
        <v>3291.94</v>
      </c>
      <c r="T92">
        <f t="shared" ref="T92:T97" si="55">ROUND(CU92*I92,2)</f>
        <v>0</v>
      </c>
      <c r="U92">
        <f>SUMIF(SmtRes!AQ217:'SmtRes'!AQ219,"=1",SmtRes!CV217:'SmtRes'!CV219)</f>
        <v>7.21</v>
      </c>
      <c r="V92">
        <f>SUMIF(SmtRes!AQ217:'SmtRes'!AQ219,"=1",SmtRes!CW217:'SmtRes'!CW219)</f>
        <v>0.36</v>
      </c>
      <c r="W92">
        <f t="shared" ref="W92:W97" si="56">ROUND(CX92*I92,2)</f>
        <v>0</v>
      </c>
      <c r="X92">
        <f t="shared" ref="X92:Y97" si="57">ROUND(CY92,2)</f>
        <v>3567.93</v>
      </c>
      <c r="Y92">
        <f t="shared" si="57"/>
        <v>2078.41</v>
      </c>
      <c r="AA92">
        <v>292114938</v>
      </c>
      <c r="AB92">
        <f t="shared" ref="AB92:AB97" si="58">ROUND((AC92+AD92+AF92),6)</f>
        <v>3488.0338000000002</v>
      </c>
      <c r="AC92">
        <f t="shared" ref="AC92:AC97" si="59">ROUND((0),6)</f>
        <v>0</v>
      </c>
      <c r="AD92">
        <f>ROUND((((SUM(SmtRes!BR217:'SmtRes'!BR219))-(SUM(SmtRes!BS217:'SmtRes'!BS219)))+AE92),6)</f>
        <v>196.09200000000001</v>
      </c>
      <c r="AE92">
        <f>ROUND((SUM(SmtRes!BS217:'SmtRes'!BS219)),6)</f>
        <v>172.0728</v>
      </c>
      <c r="AF92">
        <f>ROUND((SUM(SmtRes!BT217:'SmtRes'!BT219)),6)</f>
        <v>3291.9418000000001</v>
      </c>
      <c r="AG92">
        <f t="shared" ref="AG92:AG97" si="60">ROUND((AP92),6)</f>
        <v>0</v>
      </c>
      <c r="AH92">
        <f>(SUM(SmtRes!BU217:'SmtRes'!BU219))</f>
        <v>7.21</v>
      </c>
      <c r="AI92">
        <f>(SUM(SmtRes!BV217:'SmtRes'!BV219))</f>
        <v>0.36</v>
      </c>
      <c r="AJ92">
        <f t="shared" ref="AJ92:AJ97" si="61">(AS92)</f>
        <v>0</v>
      </c>
      <c r="AK92">
        <v>3660.1066000000001</v>
      </c>
      <c r="AL92">
        <v>0</v>
      </c>
      <c r="AM92">
        <v>196.09200000000001</v>
      </c>
      <c r="AN92">
        <v>172.0728</v>
      </c>
      <c r="AO92">
        <v>3291.9418000000001</v>
      </c>
      <c r="AP92">
        <v>0</v>
      </c>
      <c r="AQ92">
        <v>7.21</v>
      </c>
      <c r="AR92">
        <v>0.36</v>
      </c>
      <c r="AS92">
        <v>0</v>
      </c>
      <c r="AT92">
        <v>103</v>
      </c>
      <c r="AU92">
        <v>60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188</v>
      </c>
      <c r="BM92">
        <v>33001</v>
      </c>
      <c r="BN92">
        <v>0</v>
      </c>
      <c r="BO92" t="s">
        <v>3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103</v>
      </c>
      <c r="CA92">
        <v>60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ref="CP92:CP97" si="62">(P92+Q92+S92+R92)</f>
        <v>3660.1000000000004</v>
      </c>
      <c r="CQ92">
        <f>SUMIF(SmtRes!AQ217:'SmtRes'!AQ219,"=1",SmtRes!AA217:'SmtRes'!AA219)</f>
        <v>0</v>
      </c>
      <c r="CR92">
        <f>SUMIF(SmtRes!AQ217:'SmtRes'!AQ219,"=1",SmtRes!AB217:'SmtRes'!AB219)</f>
        <v>544.70000000000005</v>
      </c>
      <c r="CS92">
        <f>SUMIF(SmtRes!AQ217:'SmtRes'!AQ219,"=1",SmtRes!AC217:'SmtRes'!AC219)</f>
        <v>477.98</v>
      </c>
      <c r="CT92">
        <f>SUMIF(SmtRes!AQ217:'SmtRes'!AQ219,"=1",SmtRes!AD217:'SmtRes'!AD219)</f>
        <v>456.58</v>
      </c>
      <c r="CU92">
        <f t="shared" ref="CU92:CU97" si="63">AG92</f>
        <v>0</v>
      </c>
      <c r="CV92">
        <f>SUMIF(SmtRes!AQ217:'SmtRes'!AQ219,"=1",SmtRes!BU217:'SmtRes'!BU219)</f>
        <v>7.21</v>
      </c>
      <c r="CW92">
        <f>SUMIF(SmtRes!AQ217:'SmtRes'!AQ219,"=1",SmtRes!BV217:'SmtRes'!BV219)</f>
        <v>0.36</v>
      </c>
      <c r="CX92">
        <f t="shared" ref="CX92:CX97" si="64">AJ92</f>
        <v>0</v>
      </c>
      <c r="CY92">
        <f t="shared" ref="CY92:CY97" si="65">(((S92+R92)*AT92)/100)</f>
        <v>3567.9303000000004</v>
      </c>
      <c r="CZ92">
        <f t="shared" ref="CZ92:CZ97" si="66">(((S92+R92)*AU92)/100)</f>
        <v>2078.4059999999999</v>
      </c>
      <c r="DC92" t="s">
        <v>3</v>
      </c>
      <c r="DD92" t="s">
        <v>23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187</v>
      </c>
      <c r="DW92" t="s">
        <v>187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293259405</v>
      </c>
      <c r="EF92">
        <v>2</v>
      </c>
      <c r="EG92" t="s">
        <v>24</v>
      </c>
      <c r="EH92">
        <v>27</v>
      </c>
      <c r="EI92" t="s">
        <v>25</v>
      </c>
      <c r="EJ92">
        <v>1</v>
      </c>
      <c r="EK92">
        <v>33001</v>
      </c>
      <c r="EL92" t="s">
        <v>25</v>
      </c>
      <c r="EM92" t="s">
        <v>26</v>
      </c>
      <c r="EO92" t="s">
        <v>3</v>
      </c>
      <c r="EQ92">
        <v>131072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7.21</v>
      </c>
      <c r="EX92">
        <v>0.36</v>
      </c>
      <c r="EY92">
        <v>0</v>
      </c>
      <c r="FQ92">
        <v>0</v>
      </c>
      <c r="FR92">
        <f t="shared" ref="FR92:FR97" si="67">ROUND(IF(BI92=3,GM92,0),2)</f>
        <v>0</v>
      </c>
      <c r="FS92">
        <v>0</v>
      </c>
      <c r="FX92">
        <v>103</v>
      </c>
      <c r="FY92">
        <v>60</v>
      </c>
      <c r="GA92" t="s">
        <v>3</v>
      </c>
      <c r="GD92">
        <v>1</v>
      </c>
      <c r="GF92">
        <v>2052455705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ref="GL92:GL97" si="68">ROUND(IF(AND(BH92=3,BI92=3,FS92&lt;&gt;0),P92,0),2)</f>
        <v>0</v>
      </c>
      <c r="GM92">
        <f t="shared" ref="GM92:GM97" si="69">ROUND(O92+X92+Y92,2)+GX92</f>
        <v>9306.44</v>
      </c>
      <c r="GN92">
        <f t="shared" ref="GN92:GN97" si="70">IF(OR(BI92=0,BI92=1),GM92-GX92,0)</f>
        <v>9306.44</v>
      </c>
      <c r="GO92">
        <f t="shared" ref="GO92:GO97" si="71">IF(BI92=2,GM92-GX92,0)</f>
        <v>0</v>
      </c>
      <c r="GP92">
        <f t="shared" ref="GP92:GP97" si="72">IF(BI92=4,GM92-GX92,0)</f>
        <v>0</v>
      </c>
      <c r="GR92">
        <v>0</v>
      </c>
      <c r="GS92">
        <v>3</v>
      </c>
      <c r="GT92">
        <v>0</v>
      </c>
      <c r="GU92" t="s">
        <v>3</v>
      </c>
      <c r="GV92">
        <f t="shared" ref="GV92:GV97" si="73">ROUND((GT92),6)</f>
        <v>0</v>
      </c>
      <c r="GW92">
        <v>1</v>
      </c>
      <c r="GX92">
        <f t="shared" ref="GX92:GX97" si="74">ROUND(HC92*I92,2)</f>
        <v>0</v>
      </c>
      <c r="HA92">
        <v>0</v>
      </c>
      <c r="HB92">
        <v>0</v>
      </c>
      <c r="HC92">
        <f t="shared" ref="HC92:HC97" si="75">GV92*GW92</f>
        <v>0</v>
      </c>
      <c r="HE92" t="s">
        <v>3</v>
      </c>
      <c r="HF92" t="s">
        <v>3</v>
      </c>
      <c r="HM92" t="s">
        <v>3</v>
      </c>
      <c r="HN92" t="s">
        <v>27</v>
      </c>
      <c r="HO92" t="s">
        <v>28</v>
      </c>
      <c r="HP92" t="s">
        <v>25</v>
      </c>
      <c r="HQ92" t="s">
        <v>25</v>
      </c>
      <c r="IK92">
        <v>0</v>
      </c>
    </row>
    <row r="93" spans="1:245" x14ac:dyDescent="0.2">
      <c r="A93">
        <v>17</v>
      </c>
      <c r="B93">
        <v>1</v>
      </c>
      <c r="C93">
        <f>ROW(SmtRes!A222)</f>
        <v>222</v>
      </c>
      <c r="D93">
        <f>ROW(EtalonRes!A249)</f>
        <v>249</v>
      </c>
      <c r="E93" t="s">
        <v>189</v>
      </c>
      <c r="F93" t="s">
        <v>190</v>
      </c>
      <c r="G93" t="s">
        <v>191</v>
      </c>
      <c r="H93" t="s">
        <v>187</v>
      </c>
      <c r="I93">
        <v>1</v>
      </c>
      <c r="J93">
        <v>0</v>
      </c>
      <c r="K93">
        <v>1</v>
      </c>
      <c r="O93">
        <f t="shared" si="54"/>
        <v>4864.93</v>
      </c>
      <c r="P93">
        <f>SUMIF(SmtRes!AQ220:'SmtRes'!AQ222,"=1",SmtRes!DF220:'SmtRes'!DF222)</f>
        <v>0</v>
      </c>
      <c r="Q93">
        <f>SUMIF(SmtRes!AQ220:'SmtRes'!AQ222,"=1",SmtRes!DG220:'SmtRes'!DG222)</f>
        <v>261.45999999999998</v>
      </c>
      <c r="R93">
        <f>SUMIF(SmtRes!AQ220:'SmtRes'!AQ222,"=1",SmtRes!DH220:'SmtRes'!DH222)</f>
        <v>229.43</v>
      </c>
      <c r="S93">
        <f>SUMIF(SmtRes!AQ220:'SmtRes'!AQ222,"=1",SmtRes!DI220:'SmtRes'!DI222)</f>
        <v>4374.04</v>
      </c>
      <c r="T93">
        <f t="shared" si="55"/>
        <v>0</v>
      </c>
      <c r="U93">
        <f>SUMIF(SmtRes!AQ220:'SmtRes'!AQ222,"=1",SmtRes!CV220:'SmtRes'!CV222)</f>
        <v>9.58</v>
      </c>
      <c r="V93">
        <f>SUMIF(SmtRes!AQ220:'SmtRes'!AQ222,"=1",SmtRes!CW220:'SmtRes'!CW222)</f>
        <v>0.48</v>
      </c>
      <c r="W93">
        <f t="shared" si="56"/>
        <v>0</v>
      </c>
      <c r="X93">
        <f t="shared" si="57"/>
        <v>4741.57</v>
      </c>
      <c r="Y93">
        <f t="shared" si="57"/>
        <v>2762.08</v>
      </c>
      <c r="AA93">
        <v>292114938</v>
      </c>
      <c r="AB93">
        <f t="shared" si="58"/>
        <v>4635.4924000000001</v>
      </c>
      <c r="AC93">
        <f t="shared" si="59"/>
        <v>0</v>
      </c>
      <c r="AD93">
        <f>ROUND((((SUM(SmtRes!BR220:'SmtRes'!BR222))-(SUM(SmtRes!BS220:'SmtRes'!BS222)))+AE93),6)</f>
        <v>261.45600000000002</v>
      </c>
      <c r="AE93">
        <f>ROUND((SUM(SmtRes!BS220:'SmtRes'!BS222)),6)</f>
        <v>229.43039999999999</v>
      </c>
      <c r="AF93">
        <f>ROUND((SUM(SmtRes!BT220:'SmtRes'!BT222)),6)</f>
        <v>4374.0364</v>
      </c>
      <c r="AG93">
        <f t="shared" si="60"/>
        <v>0</v>
      </c>
      <c r="AH93">
        <f>(SUM(SmtRes!BU220:'SmtRes'!BU222))</f>
        <v>9.58</v>
      </c>
      <c r="AI93">
        <f>(SUM(SmtRes!BV220:'SmtRes'!BV222))</f>
        <v>0.48</v>
      </c>
      <c r="AJ93">
        <f t="shared" si="61"/>
        <v>0</v>
      </c>
      <c r="AK93">
        <v>4864.9228000000003</v>
      </c>
      <c r="AL93">
        <v>0</v>
      </c>
      <c r="AM93">
        <v>261.45600000000002</v>
      </c>
      <c r="AN93">
        <v>229.43039999999999</v>
      </c>
      <c r="AO93">
        <v>4374.0364</v>
      </c>
      <c r="AP93">
        <v>0</v>
      </c>
      <c r="AQ93">
        <v>9.58</v>
      </c>
      <c r="AR93">
        <v>0.48</v>
      </c>
      <c r="AS93">
        <v>0</v>
      </c>
      <c r="AT93">
        <v>103</v>
      </c>
      <c r="AU93">
        <v>60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192</v>
      </c>
      <c r="BM93">
        <v>33001</v>
      </c>
      <c r="BN93">
        <v>0</v>
      </c>
      <c r="BO93" t="s">
        <v>3</v>
      </c>
      <c r="BP93">
        <v>0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103</v>
      </c>
      <c r="CA93">
        <v>60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62"/>
        <v>4864.93</v>
      </c>
      <c r="CQ93">
        <f>SUMIF(SmtRes!AQ220:'SmtRes'!AQ222,"=1",SmtRes!AA220:'SmtRes'!AA222)</f>
        <v>0</v>
      </c>
      <c r="CR93">
        <f>SUMIF(SmtRes!AQ220:'SmtRes'!AQ222,"=1",SmtRes!AB220:'SmtRes'!AB222)</f>
        <v>544.70000000000005</v>
      </c>
      <c r="CS93">
        <f>SUMIF(SmtRes!AQ220:'SmtRes'!AQ222,"=1",SmtRes!AC220:'SmtRes'!AC222)</f>
        <v>477.98</v>
      </c>
      <c r="CT93">
        <f>SUMIF(SmtRes!AQ220:'SmtRes'!AQ222,"=1",SmtRes!AD220:'SmtRes'!AD222)</f>
        <v>456.58</v>
      </c>
      <c r="CU93">
        <f t="shared" si="63"/>
        <v>0</v>
      </c>
      <c r="CV93">
        <f>SUMIF(SmtRes!AQ220:'SmtRes'!AQ222,"=1",SmtRes!BU220:'SmtRes'!BU222)</f>
        <v>9.58</v>
      </c>
      <c r="CW93">
        <f>SUMIF(SmtRes!AQ220:'SmtRes'!AQ222,"=1",SmtRes!BV220:'SmtRes'!BV222)</f>
        <v>0.48</v>
      </c>
      <c r="CX93">
        <f t="shared" si="64"/>
        <v>0</v>
      </c>
      <c r="CY93">
        <f t="shared" si="65"/>
        <v>4741.5741000000007</v>
      </c>
      <c r="CZ93">
        <f t="shared" si="66"/>
        <v>2762.0820000000003</v>
      </c>
      <c r="DC93" t="s">
        <v>3</v>
      </c>
      <c r="DD93" t="s">
        <v>23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187</v>
      </c>
      <c r="DW93" t="s">
        <v>187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293259405</v>
      </c>
      <c r="EF93">
        <v>2</v>
      </c>
      <c r="EG93" t="s">
        <v>24</v>
      </c>
      <c r="EH93">
        <v>27</v>
      </c>
      <c r="EI93" t="s">
        <v>25</v>
      </c>
      <c r="EJ93">
        <v>1</v>
      </c>
      <c r="EK93">
        <v>33001</v>
      </c>
      <c r="EL93" t="s">
        <v>25</v>
      </c>
      <c r="EM93" t="s">
        <v>26</v>
      </c>
      <c r="EO93" t="s">
        <v>3</v>
      </c>
      <c r="EQ93">
        <v>131072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9.58</v>
      </c>
      <c r="EX93">
        <v>0.48</v>
      </c>
      <c r="EY93">
        <v>0</v>
      </c>
      <c r="FQ93">
        <v>0</v>
      </c>
      <c r="FR93">
        <f t="shared" si="67"/>
        <v>0</v>
      </c>
      <c r="FS93">
        <v>0</v>
      </c>
      <c r="FX93">
        <v>103</v>
      </c>
      <c r="FY93">
        <v>60</v>
      </c>
      <c r="GA93" t="s">
        <v>3</v>
      </c>
      <c r="GD93">
        <v>1</v>
      </c>
      <c r="GF93">
        <v>1644253116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68"/>
        <v>0</v>
      </c>
      <c r="GM93">
        <f t="shared" si="69"/>
        <v>12368.58</v>
      </c>
      <c r="GN93">
        <f t="shared" si="70"/>
        <v>12368.58</v>
      </c>
      <c r="GO93">
        <f t="shared" si="71"/>
        <v>0</v>
      </c>
      <c r="GP93">
        <f t="shared" si="72"/>
        <v>0</v>
      </c>
      <c r="GR93">
        <v>0</v>
      </c>
      <c r="GS93">
        <v>3</v>
      </c>
      <c r="GT93">
        <v>0</v>
      </c>
      <c r="GU93" t="s">
        <v>3</v>
      </c>
      <c r="GV93">
        <f t="shared" si="73"/>
        <v>0</v>
      </c>
      <c r="GW93">
        <v>1</v>
      </c>
      <c r="GX93">
        <f t="shared" si="74"/>
        <v>0</v>
      </c>
      <c r="HA93">
        <v>0</v>
      </c>
      <c r="HB93">
        <v>0</v>
      </c>
      <c r="HC93">
        <f t="shared" si="75"/>
        <v>0</v>
      </c>
      <c r="HE93" t="s">
        <v>3</v>
      </c>
      <c r="HF93" t="s">
        <v>3</v>
      </c>
      <c r="HM93" t="s">
        <v>3</v>
      </c>
      <c r="HN93" t="s">
        <v>27</v>
      </c>
      <c r="HO93" t="s">
        <v>28</v>
      </c>
      <c r="HP93" t="s">
        <v>25</v>
      </c>
      <c r="HQ93" t="s">
        <v>25</v>
      </c>
      <c r="IK93">
        <v>0</v>
      </c>
    </row>
    <row r="94" spans="1:245" x14ac:dyDescent="0.2">
      <c r="A94">
        <v>17</v>
      </c>
      <c r="B94">
        <v>1</v>
      </c>
      <c r="C94">
        <f>ROW(SmtRes!A225)</f>
        <v>225</v>
      </c>
      <c r="D94">
        <f>ROW(EtalonRes!A253)</f>
        <v>253</v>
      </c>
      <c r="E94" t="s">
        <v>193</v>
      </c>
      <c r="F94" t="s">
        <v>194</v>
      </c>
      <c r="G94" t="s">
        <v>195</v>
      </c>
      <c r="H94" t="s">
        <v>187</v>
      </c>
      <c r="I94">
        <v>1</v>
      </c>
      <c r="J94">
        <v>0</v>
      </c>
      <c r="K94">
        <v>1</v>
      </c>
      <c r="O94">
        <f t="shared" si="54"/>
        <v>8123.42</v>
      </c>
      <c r="P94">
        <f>SUMIF(SmtRes!AQ223:'SmtRes'!AQ225,"=1",SmtRes!DF223:'SmtRes'!DF225)</f>
        <v>0</v>
      </c>
      <c r="Q94">
        <f>SUMIF(SmtRes!AQ223:'SmtRes'!AQ225,"=1",SmtRes!DG223:'SmtRes'!DG225)</f>
        <v>435.76</v>
      </c>
      <c r="R94">
        <f>SUMIF(SmtRes!AQ223:'SmtRes'!AQ225,"=1",SmtRes!DH223:'SmtRes'!DH225)</f>
        <v>382.38</v>
      </c>
      <c r="S94">
        <f>SUMIF(SmtRes!AQ223:'SmtRes'!AQ225,"=1",SmtRes!DI223:'SmtRes'!DI225)</f>
        <v>7305.28</v>
      </c>
      <c r="T94">
        <f t="shared" si="55"/>
        <v>0</v>
      </c>
      <c r="U94">
        <f>SUMIF(SmtRes!AQ223:'SmtRes'!AQ225,"=1",SmtRes!CV223:'SmtRes'!CV225)</f>
        <v>16</v>
      </c>
      <c r="V94">
        <f>SUMIF(SmtRes!AQ223:'SmtRes'!AQ225,"=1",SmtRes!CW223:'SmtRes'!CW225)</f>
        <v>0.8</v>
      </c>
      <c r="W94">
        <f t="shared" si="56"/>
        <v>0</v>
      </c>
      <c r="X94">
        <f t="shared" si="57"/>
        <v>7918.29</v>
      </c>
      <c r="Y94">
        <f t="shared" si="57"/>
        <v>4612.6000000000004</v>
      </c>
      <c r="AA94">
        <v>292114938</v>
      </c>
      <c r="AB94">
        <f t="shared" si="58"/>
        <v>7741.04</v>
      </c>
      <c r="AC94">
        <f t="shared" si="59"/>
        <v>0</v>
      </c>
      <c r="AD94">
        <f>ROUND((((SUM(SmtRes!BR223:'SmtRes'!BR225))-(SUM(SmtRes!BS223:'SmtRes'!BS225)))+AE94),6)</f>
        <v>435.76</v>
      </c>
      <c r="AE94">
        <f>ROUND((SUM(SmtRes!BS223:'SmtRes'!BS225)),6)</f>
        <v>382.38400000000001</v>
      </c>
      <c r="AF94">
        <f>ROUND((SUM(SmtRes!BT223:'SmtRes'!BT225)),6)</f>
        <v>7305.28</v>
      </c>
      <c r="AG94">
        <f t="shared" si="60"/>
        <v>0</v>
      </c>
      <c r="AH94">
        <f>(SUM(SmtRes!BU223:'SmtRes'!BU225))</f>
        <v>16</v>
      </c>
      <c r="AI94">
        <f>(SUM(SmtRes!BV223:'SmtRes'!BV225))</f>
        <v>0.8</v>
      </c>
      <c r="AJ94">
        <f t="shared" si="61"/>
        <v>0</v>
      </c>
      <c r="AK94">
        <v>8123.424</v>
      </c>
      <c r="AL94">
        <v>0</v>
      </c>
      <c r="AM94">
        <v>435.76000000000005</v>
      </c>
      <c r="AN94">
        <v>382.38400000000001</v>
      </c>
      <c r="AO94">
        <v>7305.28</v>
      </c>
      <c r="AP94">
        <v>0</v>
      </c>
      <c r="AQ94">
        <v>16</v>
      </c>
      <c r="AR94">
        <v>0.8</v>
      </c>
      <c r="AS94">
        <v>0</v>
      </c>
      <c r="AT94">
        <v>103</v>
      </c>
      <c r="AU94">
        <v>60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196</v>
      </c>
      <c r="BM94">
        <v>33001</v>
      </c>
      <c r="BN94">
        <v>0</v>
      </c>
      <c r="BO94" t="s">
        <v>3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103</v>
      </c>
      <c r="CA94">
        <v>60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62"/>
        <v>8123.42</v>
      </c>
      <c r="CQ94">
        <f>SUMIF(SmtRes!AQ223:'SmtRes'!AQ225,"=1",SmtRes!AA223:'SmtRes'!AA225)</f>
        <v>0</v>
      </c>
      <c r="CR94">
        <f>SUMIF(SmtRes!AQ223:'SmtRes'!AQ225,"=1",SmtRes!AB223:'SmtRes'!AB225)</f>
        <v>544.70000000000005</v>
      </c>
      <c r="CS94">
        <f>SUMIF(SmtRes!AQ223:'SmtRes'!AQ225,"=1",SmtRes!AC223:'SmtRes'!AC225)</f>
        <v>477.98</v>
      </c>
      <c r="CT94">
        <f>SUMIF(SmtRes!AQ223:'SmtRes'!AQ225,"=1",SmtRes!AD223:'SmtRes'!AD225)</f>
        <v>456.58</v>
      </c>
      <c r="CU94">
        <f t="shared" si="63"/>
        <v>0</v>
      </c>
      <c r="CV94">
        <f>SUMIF(SmtRes!AQ223:'SmtRes'!AQ225,"=1",SmtRes!BU223:'SmtRes'!BU225)</f>
        <v>16</v>
      </c>
      <c r="CW94">
        <f>SUMIF(SmtRes!AQ223:'SmtRes'!AQ225,"=1",SmtRes!BV223:'SmtRes'!BV225)</f>
        <v>0.8</v>
      </c>
      <c r="CX94">
        <f t="shared" si="64"/>
        <v>0</v>
      </c>
      <c r="CY94">
        <f t="shared" si="65"/>
        <v>7918.2897999999996</v>
      </c>
      <c r="CZ94">
        <f t="shared" si="66"/>
        <v>4612.5959999999995</v>
      </c>
      <c r="DC94" t="s">
        <v>3</v>
      </c>
      <c r="DD94" t="s">
        <v>23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187</v>
      </c>
      <c r="DW94" t="s">
        <v>187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293259405</v>
      </c>
      <c r="EF94">
        <v>2</v>
      </c>
      <c r="EG94" t="s">
        <v>24</v>
      </c>
      <c r="EH94">
        <v>27</v>
      </c>
      <c r="EI94" t="s">
        <v>25</v>
      </c>
      <c r="EJ94">
        <v>1</v>
      </c>
      <c r="EK94">
        <v>33001</v>
      </c>
      <c r="EL94" t="s">
        <v>25</v>
      </c>
      <c r="EM94" t="s">
        <v>26</v>
      </c>
      <c r="EO94" t="s">
        <v>3</v>
      </c>
      <c r="EQ94">
        <v>131072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16</v>
      </c>
      <c r="EX94">
        <v>0.8</v>
      </c>
      <c r="EY94">
        <v>0</v>
      </c>
      <c r="FQ94">
        <v>0</v>
      </c>
      <c r="FR94">
        <f t="shared" si="67"/>
        <v>0</v>
      </c>
      <c r="FS94">
        <v>0</v>
      </c>
      <c r="FX94">
        <v>103</v>
      </c>
      <c r="FY94">
        <v>60</v>
      </c>
      <c r="GA94" t="s">
        <v>3</v>
      </c>
      <c r="GD94">
        <v>1</v>
      </c>
      <c r="GF94">
        <v>65809448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68"/>
        <v>0</v>
      </c>
      <c r="GM94">
        <f t="shared" si="69"/>
        <v>20654.310000000001</v>
      </c>
      <c r="GN94">
        <f t="shared" si="70"/>
        <v>20654.310000000001</v>
      </c>
      <c r="GO94">
        <f t="shared" si="71"/>
        <v>0</v>
      </c>
      <c r="GP94">
        <f t="shared" si="72"/>
        <v>0</v>
      </c>
      <c r="GR94">
        <v>0</v>
      </c>
      <c r="GS94">
        <v>3</v>
      </c>
      <c r="GT94">
        <v>0</v>
      </c>
      <c r="GU94" t="s">
        <v>3</v>
      </c>
      <c r="GV94">
        <f t="shared" si="73"/>
        <v>0</v>
      </c>
      <c r="GW94">
        <v>1</v>
      </c>
      <c r="GX94">
        <f t="shared" si="74"/>
        <v>0</v>
      </c>
      <c r="HA94">
        <v>0</v>
      </c>
      <c r="HB94">
        <v>0</v>
      </c>
      <c r="HC94">
        <f t="shared" si="75"/>
        <v>0</v>
      </c>
      <c r="HE94" t="s">
        <v>3</v>
      </c>
      <c r="HF94" t="s">
        <v>3</v>
      </c>
      <c r="HM94" t="s">
        <v>3</v>
      </c>
      <c r="HN94" t="s">
        <v>27</v>
      </c>
      <c r="HO94" t="s">
        <v>28</v>
      </c>
      <c r="HP94" t="s">
        <v>25</v>
      </c>
      <c r="HQ94" t="s">
        <v>25</v>
      </c>
      <c r="IK94">
        <v>0</v>
      </c>
    </row>
    <row r="95" spans="1:245" x14ac:dyDescent="0.2">
      <c r="A95">
        <v>17</v>
      </c>
      <c r="B95">
        <v>1</v>
      </c>
      <c r="C95">
        <f>ROW(SmtRes!A228)</f>
        <v>228</v>
      </c>
      <c r="D95">
        <f>ROW(EtalonRes!A257)</f>
        <v>257</v>
      </c>
      <c r="E95" t="s">
        <v>197</v>
      </c>
      <c r="F95" t="s">
        <v>198</v>
      </c>
      <c r="G95" t="s">
        <v>199</v>
      </c>
      <c r="H95" t="s">
        <v>187</v>
      </c>
      <c r="I95">
        <v>1</v>
      </c>
      <c r="J95">
        <v>0</v>
      </c>
      <c r="K95">
        <v>1</v>
      </c>
      <c r="O95">
        <f t="shared" si="54"/>
        <v>10210.17</v>
      </c>
      <c r="P95">
        <f>SUMIF(SmtRes!AQ226:'SmtRes'!AQ228,"=1",SmtRes!DF226:'SmtRes'!DF228)</f>
        <v>0</v>
      </c>
      <c r="Q95">
        <f>SUMIF(SmtRes!AQ226:'SmtRes'!AQ228,"=1",SmtRes!DG226:'SmtRes'!DG228)</f>
        <v>550.15</v>
      </c>
      <c r="R95">
        <f>SUMIF(SmtRes!AQ226:'SmtRes'!AQ228,"=1",SmtRes!DH226:'SmtRes'!DH228)</f>
        <v>482.76</v>
      </c>
      <c r="S95">
        <f>SUMIF(SmtRes!AQ226:'SmtRes'!AQ228,"=1",SmtRes!DI226:'SmtRes'!DI228)</f>
        <v>9177.26</v>
      </c>
      <c r="T95">
        <f t="shared" si="55"/>
        <v>0</v>
      </c>
      <c r="U95">
        <f>SUMIF(SmtRes!AQ226:'SmtRes'!AQ228,"=1",SmtRes!CV226:'SmtRes'!CV228)</f>
        <v>20.100000000000001</v>
      </c>
      <c r="V95">
        <f>SUMIF(SmtRes!AQ226:'SmtRes'!AQ228,"=1",SmtRes!CW226:'SmtRes'!CW228)</f>
        <v>1.01</v>
      </c>
      <c r="W95">
        <f t="shared" si="56"/>
        <v>0</v>
      </c>
      <c r="X95">
        <f t="shared" si="57"/>
        <v>9949.82</v>
      </c>
      <c r="Y95">
        <f t="shared" si="57"/>
        <v>5796.01</v>
      </c>
      <c r="AA95">
        <v>292114938</v>
      </c>
      <c r="AB95">
        <f t="shared" si="58"/>
        <v>9727.4050000000007</v>
      </c>
      <c r="AC95">
        <f t="shared" si="59"/>
        <v>0</v>
      </c>
      <c r="AD95">
        <f>ROUND((((SUM(SmtRes!BR226:'SmtRes'!BR228))-(SUM(SmtRes!BS226:'SmtRes'!BS228)))+AE95),6)</f>
        <v>550.14700000000005</v>
      </c>
      <c r="AE95">
        <f>ROUND((SUM(SmtRes!BS226:'SmtRes'!BS228)),6)</f>
        <v>482.75979999999998</v>
      </c>
      <c r="AF95">
        <f>ROUND((SUM(SmtRes!BT226:'SmtRes'!BT228)),6)</f>
        <v>9177.2579999999998</v>
      </c>
      <c r="AG95">
        <f t="shared" si="60"/>
        <v>0</v>
      </c>
      <c r="AH95">
        <f>(SUM(SmtRes!BU226:'SmtRes'!BU228))</f>
        <v>20.100000000000001</v>
      </c>
      <c r="AI95">
        <f>(SUM(SmtRes!BV226:'SmtRes'!BV228))</f>
        <v>1.01</v>
      </c>
      <c r="AJ95">
        <f t="shared" si="61"/>
        <v>0</v>
      </c>
      <c r="AK95">
        <v>10210.1648</v>
      </c>
      <c r="AL95">
        <v>0</v>
      </c>
      <c r="AM95">
        <v>550.14700000000005</v>
      </c>
      <c r="AN95">
        <v>482.75980000000004</v>
      </c>
      <c r="AO95">
        <v>9177.2579999999998</v>
      </c>
      <c r="AP95">
        <v>0</v>
      </c>
      <c r="AQ95">
        <v>20.100000000000001</v>
      </c>
      <c r="AR95">
        <v>1.01</v>
      </c>
      <c r="AS95">
        <v>0</v>
      </c>
      <c r="AT95">
        <v>103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200</v>
      </c>
      <c r="BM95">
        <v>33001</v>
      </c>
      <c r="BN95">
        <v>0</v>
      </c>
      <c r="BO95" t="s">
        <v>3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103</v>
      </c>
      <c r="CA95">
        <v>60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62"/>
        <v>10210.17</v>
      </c>
      <c r="CQ95">
        <f>SUMIF(SmtRes!AQ226:'SmtRes'!AQ228,"=1",SmtRes!AA226:'SmtRes'!AA228)</f>
        <v>0</v>
      </c>
      <c r="CR95">
        <f>SUMIF(SmtRes!AQ226:'SmtRes'!AQ228,"=1",SmtRes!AB226:'SmtRes'!AB228)</f>
        <v>544.70000000000005</v>
      </c>
      <c r="CS95">
        <f>SUMIF(SmtRes!AQ226:'SmtRes'!AQ228,"=1",SmtRes!AC226:'SmtRes'!AC228)</f>
        <v>477.98</v>
      </c>
      <c r="CT95">
        <f>SUMIF(SmtRes!AQ226:'SmtRes'!AQ228,"=1",SmtRes!AD226:'SmtRes'!AD228)</f>
        <v>456.58</v>
      </c>
      <c r="CU95">
        <f t="shared" si="63"/>
        <v>0</v>
      </c>
      <c r="CV95">
        <f>SUMIF(SmtRes!AQ226:'SmtRes'!AQ228,"=1",SmtRes!BU226:'SmtRes'!BU228)</f>
        <v>20.100000000000001</v>
      </c>
      <c r="CW95">
        <f>SUMIF(SmtRes!AQ226:'SmtRes'!AQ228,"=1",SmtRes!BV226:'SmtRes'!BV228)</f>
        <v>1.01</v>
      </c>
      <c r="CX95">
        <f t="shared" si="64"/>
        <v>0</v>
      </c>
      <c r="CY95">
        <f t="shared" si="65"/>
        <v>9949.8206000000009</v>
      </c>
      <c r="CZ95">
        <f t="shared" si="66"/>
        <v>5796.0120000000006</v>
      </c>
      <c r="DC95" t="s">
        <v>3</v>
      </c>
      <c r="DD95" t="s">
        <v>23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187</v>
      </c>
      <c r="DW95" t="s">
        <v>187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293259405</v>
      </c>
      <c r="EF95">
        <v>2</v>
      </c>
      <c r="EG95" t="s">
        <v>24</v>
      </c>
      <c r="EH95">
        <v>27</v>
      </c>
      <c r="EI95" t="s">
        <v>25</v>
      </c>
      <c r="EJ95">
        <v>1</v>
      </c>
      <c r="EK95">
        <v>33001</v>
      </c>
      <c r="EL95" t="s">
        <v>25</v>
      </c>
      <c r="EM95" t="s">
        <v>26</v>
      </c>
      <c r="EO95" t="s">
        <v>3</v>
      </c>
      <c r="EQ95">
        <v>131072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20.100000000000001</v>
      </c>
      <c r="EX95">
        <v>1.01</v>
      </c>
      <c r="EY95">
        <v>0</v>
      </c>
      <c r="FQ95">
        <v>0</v>
      </c>
      <c r="FR95">
        <f t="shared" si="67"/>
        <v>0</v>
      </c>
      <c r="FS95">
        <v>0</v>
      </c>
      <c r="FX95">
        <v>103</v>
      </c>
      <c r="FY95">
        <v>60</v>
      </c>
      <c r="GA95" t="s">
        <v>3</v>
      </c>
      <c r="GD95">
        <v>1</v>
      </c>
      <c r="GF95">
        <v>1544681305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68"/>
        <v>0</v>
      </c>
      <c r="GM95">
        <f t="shared" si="69"/>
        <v>25956</v>
      </c>
      <c r="GN95">
        <f t="shared" si="70"/>
        <v>25956</v>
      </c>
      <c r="GO95">
        <f t="shared" si="71"/>
        <v>0</v>
      </c>
      <c r="GP95">
        <f t="shared" si="72"/>
        <v>0</v>
      </c>
      <c r="GR95">
        <v>0</v>
      </c>
      <c r="GS95">
        <v>3</v>
      </c>
      <c r="GT95">
        <v>0</v>
      </c>
      <c r="GU95" t="s">
        <v>3</v>
      </c>
      <c r="GV95">
        <f t="shared" si="73"/>
        <v>0</v>
      </c>
      <c r="GW95">
        <v>1</v>
      </c>
      <c r="GX95">
        <f t="shared" si="74"/>
        <v>0</v>
      </c>
      <c r="HA95">
        <v>0</v>
      </c>
      <c r="HB95">
        <v>0</v>
      </c>
      <c r="HC95">
        <f t="shared" si="75"/>
        <v>0</v>
      </c>
      <c r="HE95" t="s">
        <v>3</v>
      </c>
      <c r="HF95" t="s">
        <v>3</v>
      </c>
      <c r="HM95" t="s">
        <v>3</v>
      </c>
      <c r="HN95" t="s">
        <v>27</v>
      </c>
      <c r="HO95" t="s">
        <v>28</v>
      </c>
      <c r="HP95" t="s">
        <v>25</v>
      </c>
      <c r="HQ95" t="s">
        <v>25</v>
      </c>
      <c r="IK95">
        <v>0</v>
      </c>
    </row>
    <row r="96" spans="1:245" x14ac:dyDescent="0.2">
      <c r="A96">
        <v>17</v>
      </c>
      <c r="B96">
        <v>1</v>
      </c>
      <c r="C96">
        <f>ROW(SmtRes!A231)</f>
        <v>231</v>
      </c>
      <c r="D96">
        <f>ROW(EtalonRes!A261)</f>
        <v>261</v>
      </c>
      <c r="E96" t="s">
        <v>201</v>
      </c>
      <c r="F96" t="s">
        <v>202</v>
      </c>
      <c r="G96" t="s">
        <v>203</v>
      </c>
      <c r="H96" t="s">
        <v>187</v>
      </c>
      <c r="I96">
        <v>1</v>
      </c>
      <c r="J96">
        <v>0</v>
      </c>
      <c r="K96">
        <v>1</v>
      </c>
      <c r="O96">
        <f t="shared" si="54"/>
        <v>7062.34</v>
      </c>
      <c r="P96">
        <f>SUMIF(SmtRes!AQ229:'SmtRes'!AQ231,"=1",SmtRes!DF229:'SmtRes'!DF231)</f>
        <v>0</v>
      </c>
      <c r="Q96">
        <f>SUMIF(SmtRes!AQ229:'SmtRes'!AQ231,"=1",SmtRes!DG229:'SmtRes'!DG231)</f>
        <v>381.29</v>
      </c>
      <c r="R96">
        <f>SUMIF(SmtRes!AQ229:'SmtRes'!AQ231,"=1",SmtRes!DH229:'SmtRes'!DH231)</f>
        <v>334.59</v>
      </c>
      <c r="S96">
        <f>SUMIF(SmtRes!AQ229:'SmtRes'!AQ231,"=1",SmtRes!DI229:'SmtRes'!DI231)</f>
        <v>6346.46</v>
      </c>
      <c r="T96">
        <f t="shared" si="55"/>
        <v>0</v>
      </c>
      <c r="U96">
        <f>SUMIF(SmtRes!AQ229:'SmtRes'!AQ231,"=1",SmtRes!CV229:'SmtRes'!CV231)</f>
        <v>13.9</v>
      </c>
      <c r="V96">
        <f>SUMIF(SmtRes!AQ229:'SmtRes'!AQ231,"=1",SmtRes!CW229:'SmtRes'!CW231)</f>
        <v>0.7</v>
      </c>
      <c r="W96">
        <f t="shared" si="56"/>
        <v>0</v>
      </c>
      <c r="X96">
        <f t="shared" si="57"/>
        <v>6881.48</v>
      </c>
      <c r="Y96">
        <f t="shared" si="57"/>
        <v>4008.63</v>
      </c>
      <c r="AA96">
        <v>292114938</v>
      </c>
      <c r="AB96">
        <f t="shared" si="58"/>
        <v>6727.7520000000004</v>
      </c>
      <c r="AC96">
        <f t="shared" si="59"/>
        <v>0</v>
      </c>
      <c r="AD96">
        <f>ROUND((((SUM(SmtRes!BR229:'SmtRes'!BR231))-(SUM(SmtRes!BS229:'SmtRes'!BS231)))+AE96),6)</f>
        <v>381.29</v>
      </c>
      <c r="AE96">
        <f>ROUND((SUM(SmtRes!BS229:'SmtRes'!BS231)),6)</f>
        <v>334.58600000000001</v>
      </c>
      <c r="AF96">
        <f>ROUND((SUM(SmtRes!BT229:'SmtRes'!BT231)),6)</f>
        <v>6346.4620000000004</v>
      </c>
      <c r="AG96">
        <f t="shared" si="60"/>
        <v>0</v>
      </c>
      <c r="AH96">
        <f>(SUM(SmtRes!BU229:'SmtRes'!BU231))</f>
        <v>13.9</v>
      </c>
      <c r="AI96">
        <f>(SUM(SmtRes!BV229:'SmtRes'!BV231))</f>
        <v>0.7</v>
      </c>
      <c r="AJ96">
        <f t="shared" si="61"/>
        <v>0</v>
      </c>
      <c r="AK96">
        <v>7062.3379999999997</v>
      </c>
      <c r="AL96">
        <v>0</v>
      </c>
      <c r="AM96">
        <v>381.29</v>
      </c>
      <c r="AN96">
        <v>334.58600000000001</v>
      </c>
      <c r="AO96">
        <v>6346.4619999999995</v>
      </c>
      <c r="AP96">
        <v>0</v>
      </c>
      <c r="AQ96">
        <v>13.9</v>
      </c>
      <c r="AR96">
        <v>0.7</v>
      </c>
      <c r="AS96">
        <v>0</v>
      </c>
      <c r="AT96">
        <v>103</v>
      </c>
      <c r="AU96">
        <v>60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204</v>
      </c>
      <c r="BM96">
        <v>33001</v>
      </c>
      <c r="BN96">
        <v>0</v>
      </c>
      <c r="BO96" t="s">
        <v>3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103</v>
      </c>
      <c r="CA96">
        <v>60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62"/>
        <v>7062.34</v>
      </c>
      <c r="CQ96">
        <f>SUMIF(SmtRes!AQ229:'SmtRes'!AQ231,"=1",SmtRes!AA229:'SmtRes'!AA231)</f>
        <v>0</v>
      </c>
      <c r="CR96">
        <f>SUMIF(SmtRes!AQ229:'SmtRes'!AQ231,"=1",SmtRes!AB229:'SmtRes'!AB231)</f>
        <v>544.70000000000005</v>
      </c>
      <c r="CS96">
        <f>SUMIF(SmtRes!AQ229:'SmtRes'!AQ231,"=1",SmtRes!AC229:'SmtRes'!AC231)</f>
        <v>477.98</v>
      </c>
      <c r="CT96">
        <f>SUMIF(SmtRes!AQ229:'SmtRes'!AQ231,"=1",SmtRes!AD229:'SmtRes'!AD231)</f>
        <v>456.58</v>
      </c>
      <c r="CU96">
        <f t="shared" si="63"/>
        <v>0</v>
      </c>
      <c r="CV96">
        <f>SUMIF(SmtRes!AQ229:'SmtRes'!AQ231,"=1",SmtRes!BU229:'SmtRes'!BU231)</f>
        <v>13.9</v>
      </c>
      <c r="CW96">
        <f>SUMIF(SmtRes!AQ229:'SmtRes'!AQ231,"=1",SmtRes!BV229:'SmtRes'!BV231)</f>
        <v>0.7</v>
      </c>
      <c r="CX96">
        <f t="shared" si="64"/>
        <v>0</v>
      </c>
      <c r="CY96">
        <f t="shared" si="65"/>
        <v>6881.4814999999999</v>
      </c>
      <c r="CZ96">
        <f t="shared" si="66"/>
        <v>4008.63</v>
      </c>
      <c r="DC96" t="s">
        <v>3</v>
      </c>
      <c r="DD96" t="s">
        <v>23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187</v>
      </c>
      <c r="DW96" t="s">
        <v>187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293259405</v>
      </c>
      <c r="EF96">
        <v>2</v>
      </c>
      <c r="EG96" t="s">
        <v>24</v>
      </c>
      <c r="EH96">
        <v>27</v>
      </c>
      <c r="EI96" t="s">
        <v>25</v>
      </c>
      <c r="EJ96">
        <v>1</v>
      </c>
      <c r="EK96">
        <v>33001</v>
      </c>
      <c r="EL96" t="s">
        <v>25</v>
      </c>
      <c r="EM96" t="s">
        <v>26</v>
      </c>
      <c r="EO96" t="s">
        <v>3</v>
      </c>
      <c r="EQ96">
        <v>131072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13.9</v>
      </c>
      <c r="EX96">
        <v>0.7</v>
      </c>
      <c r="EY96">
        <v>0</v>
      </c>
      <c r="FQ96">
        <v>0</v>
      </c>
      <c r="FR96">
        <f t="shared" si="67"/>
        <v>0</v>
      </c>
      <c r="FS96">
        <v>0</v>
      </c>
      <c r="FX96">
        <v>103</v>
      </c>
      <c r="FY96">
        <v>60</v>
      </c>
      <c r="GA96" t="s">
        <v>3</v>
      </c>
      <c r="GD96">
        <v>1</v>
      </c>
      <c r="GF96">
        <v>1054687760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68"/>
        <v>0</v>
      </c>
      <c r="GM96">
        <f t="shared" si="69"/>
        <v>17952.45</v>
      </c>
      <c r="GN96">
        <f t="shared" si="70"/>
        <v>17952.45</v>
      </c>
      <c r="GO96">
        <f t="shared" si="71"/>
        <v>0</v>
      </c>
      <c r="GP96">
        <f t="shared" si="72"/>
        <v>0</v>
      </c>
      <c r="GR96">
        <v>0</v>
      </c>
      <c r="GS96">
        <v>3</v>
      </c>
      <c r="GT96">
        <v>0</v>
      </c>
      <c r="GU96" t="s">
        <v>3</v>
      </c>
      <c r="GV96">
        <f t="shared" si="73"/>
        <v>0</v>
      </c>
      <c r="GW96">
        <v>1</v>
      </c>
      <c r="GX96">
        <f t="shared" si="74"/>
        <v>0</v>
      </c>
      <c r="HA96">
        <v>0</v>
      </c>
      <c r="HB96">
        <v>0</v>
      </c>
      <c r="HC96">
        <f t="shared" si="75"/>
        <v>0</v>
      </c>
      <c r="HE96" t="s">
        <v>3</v>
      </c>
      <c r="HF96" t="s">
        <v>3</v>
      </c>
      <c r="HM96" t="s">
        <v>3</v>
      </c>
      <c r="HN96" t="s">
        <v>27</v>
      </c>
      <c r="HO96" t="s">
        <v>28</v>
      </c>
      <c r="HP96" t="s">
        <v>25</v>
      </c>
      <c r="HQ96" t="s">
        <v>25</v>
      </c>
      <c r="IK96">
        <v>0</v>
      </c>
    </row>
    <row r="97" spans="1:245" x14ac:dyDescent="0.2">
      <c r="A97">
        <v>17</v>
      </c>
      <c r="B97">
        <v>1</v>
      </c>
      <c r="C97">
        <f>ROW(SmtRes!A234)</f>
        <v>234</v>
      </c>
      <c r="D97">
        <f>ROW(EtalonRes!A265)</f>
        <v>265</v>
      </c>
      <c r="E97" t="s">
        <v>205</v>
      </c>
      <c r="F97" t="s">
        <v>206</v>
      </c>
      <c r="G97" t="s">
        <v>207</v>
      </c>
      <c r="H97" t="s">
        <v>187</v>
      </c>
      <c r="I97">
        <v>1</v>
      </c>
      <c r="J97">
        <v>0</v>
      </c>
      <c r="K97">
        <v>1</v>
      </c>
      <c r="O97">
        <f t="shared" si="54"/>
        <v>8382.39</v>
      </c>
      <c r="P97">
        <f>SUMIF(SmtRes!AQ232:'SmtRes'!AQ234,"=1",SmtRes!DF232:'SmtRes'!DF234)</f>
        <v>0</v>
      </c>
      <c r="Q97">
        <f>SUMIF(SmtRes!AQ232:'SmtRes'!AQ234,"=1",SmtRes!DG232:'SmtRes'!DG234)</f>
        <v>452.1</v>
      </c>
      <c r="R97">
        <f>SUMIF(SmtRes!AQ232:'SmtRes'!AQ234,"=1",SmtRes!DH232:'SmtRes'!DH234)</f>
        <v>396.72</v>
      </c>
      <c r="S97">
        <f>SUMIF(SmtRes!AQ232:'SmtRes'!AQ234,"=1",SmtRes!DI232:'SmtRes'!DI234)</f>
        <v>7533.57</v>
      </c>
      <c r="T97">
        <f t="shared" si="55"/>
        <v>0</v>
      </c>
      <c r="U97">
        <f>SUMIF(SmtRes!AQ232:'SmtRes'!AQ234,"=1",SmtRes!CV232:'SmtRes'!CV234)</f>
        <v>16.5</v>
      </c>
      <c r="V97">
        <f>SUMIF(SmtRes!AQ232:'SmtRes'!AQ234,"=1",SmtRes!CW232:'SmtRes'!CW234)</f>
        <v>0.83</v>
      </c>
      <c r="W97">
        <f t="shared" si="56"/>
        <v>0</v>
      </c>
      <c r="X97">
        <f t="shared" si="57"/>
        <v>8168.2</v>
      </c>
      <c r="Y97">
        <f t="shared" si="57"/>
        <v>4758.17</v>
      </c>
      <c r="AA97">
        <v>292114938</v>
      </c>
      <c r="AB97">
        <f t="shared" si="58"/>
        <v>7985.6710000000003</v>
      </c>
      <c r="AC97">
        <f t="shared" si="59"/>
        <v>0</v>
      </c>
      <c r="AD97">
        <f>ROUND((((SUM(SmtRes!BR232:'SmtRes'!BR234))-(SUM(SmtRes!BS232:'SmtRes'!BS234)))+AE97),6)</f>
        <v>452.101</v>
      </c>
      <c r="AE97">
        <f>ROUND((SUM(SmtRes!BS232:'SmtRes'!BS234)),6)</f>
        <v>396.72340000000003</v>
      </c>
      <c r="AF97">
        <f>ROUND((SUM(SmtRes!BT232:'SmtRes'!BT234)),6)</f>
        <v>7533.57</v>
      </c>
      <c r="AG97">
        <f t="shared" si="60"/>
        <v>0</v>
      </c>
      <c r="AH97">
        <f>(SUM(SmtRes!BU232:'SmtRes'!BU234))</f>
        <v>16.5</v>
      </c>
      <c r="AI97">
        <f>(SUM(SmtRes!BV232:'SmtRes'!BV234))</f>
        <v>0.83</v>
      </c>
      <c r="AJ97">
        <f t="shared" si="61"/>
        <v>0</v>
      </c>
      <c r="AK97">
        <v>8382.3943999999992</v>
      </c>
      <c r="AL97">
        <v>0</v>
      </c>
      <c r="AM97">
        <v>452.101</v>
      </c>
      <c r="AN97">
        <v>396.72339999999997</v>
      </c>
      <c r="AO97">
        <v>7533.57</v>
      </c>
      <c r="AP97">
        <v>0</v>
      </c>
      <c r="AQ97">
        <v>16.5</v>
      </c>
      <c r="AR97">
        <v>0.83</v>
      </c>
      <c r="AS97">
        <v>0</v>
      </c>
      <c r="AT97">
        <v>103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208</v>
      </c>
      <c r="BM97">
        <v>33001</v>
      </c>
      <c r="BN97">
        <v>0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103</v>
      </c>
      <c r="CA97">
        <v>60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62"/>
        <v>8382.39</v>
      </c>
      <c r="CQ97">
        <f>SUMIF(SmtRes!AQ232:'SmtRes'!AQ234,"=1",SmtRes!AA232:'SmtRes'!AA234)</f>
        <v>0</v>
      </c>
      <c r="CR97">
        <f>SUMIF(SmtRes!AQ232:'SmtRes'!AQ234,"=1",SmtRes!AB232:'SmtRes'!AB234)</f>
        <v>544.70000000000005</v>
      </c>
      <c r="CS97">
        <f>SUMIF(SmtRes!AQ232:'SmtRes'!AQ234,"=1",SmtRes!AC232:'SmtRes'!AC234)</f>
        <v>477.98</v>
      </c>
      <c r="CT97">
        <f>SUMIF(SmtRes!AQ232:'SmtRes'!AQ234,"=1",SmtRes!AD232:'SmtRes'!AD234)</f>
        <v>456.58</v>
      </c>
      <c r="CU97">
        <f t="shared" si="63"/>
        <v>0</v>
      </c>
      <c r="CV97">
        <f>SUMIF(SmtRes!AQ232:'SmtRes'!AQ234,"=1",SmtRes!BU232:'SmtRes'!BU234)</f>
        <v>16.5</v>
      </c>
      <c r="CW97">
        <f>SUMIF(SmtRes!AQ232:'SmtRes'!AQ234,"=1",SmtRes!BV232:'SmtRes'!BV234)</f>
        <v>0.83</v>
      </c>
      <c r="CX97">
        <f t="shared" si="64"/>
        <v>0</v>
      </c>
      <c r="CY97">
        <f t="shared" si="65"/>
        <v>8168.1986999999999</v>
      </c>
      <c r="CZ97">
        <f t="shared" si="66"/>
        <v>4758.174</v>
      </c>
      <c r="DC97" t="s">
        <v>3</v>
      </c>
      <c r="DD97" t="s">
        <v>23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187</v>
      </c>
      <c r="DW97" t="s">
        <v>187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293259405</v>
      </c>
      <c r="EF97">
        <v>2</v>
      </c>
      <c r="EG97" t="s">
        <v>24</v>
      </c>
      <c r="EH97">
        <v>27</v>
      </c>
      <c r="EI97" t="s">
        <v>25</v>
      </c>
      <c r="EJ97">
        <v>1</v>
      </c>
      <c r="EK97">
        <v>33001</v>
      </c>
      <c r="EL97" t="s">
        <v>25</v>
      </c>
      <c r="EM97" t="s">
        <v>26</v>
      </c>
      <c r="EO97" t="s">
        <v>3</v>
      </c>
      <c r="EQ97">
        <v>131072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16.5</v>
      </c>
      <c r="EX97">
        <v>0.83</v>
      </c>
      <c r="EY97">
        <v>0</v>
      </c>
      <c r="FQ97">
        <v>0</v>
      </c>
      <c r="FR97">
        <f t="shared" si="67"/>
        <v>0</v>
      </c>
      <c r="FS97">
        <v>0</v>
      </c>
      <c r="FX97">
        <v>103</v>
      </c>
      <c r="FY97">
        <v>60</v>
      </c>
      <c r="GA97" t="s">
        <v>3</v>
      </c>
      <c r="GD97">
        <v>1</v>
      </c>
      <c r="GF97">
        <v>-250514113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68"/>
        <v>0</v>
      </c>
      <c r="GM97">
        <f t="shared" si="69"/>
        <v>21308.76</v>
      </c>
      <c r="GN97">
        <f t="shared" si="70"/>
        <v>21308.76</v>
      </c>
      <c r="GO97">
        <f t="shared" si="71"/>
        <v>0</v>
      </c>
      <c r="GP97">
        <f t="shared" si="72"/>
        <v>0</v>
      </c>
      <c r="GR97">
        <v>0</v>
      </c>
      <c r="GS97">
        <v>3</v>
      </c>
      <c r="GT97">
        <v>0</v>
      </c>
      <c r="GU97" t="s">
        <v>3</v>
      </c>
      <c r="GV97">
        <f t="shared" si="73"/>
        <v>0</v>
      </c>
      <c r="GW97">
        <v>1</v>
      </c>
      <c r="GX97">
        <f t="shared" si="74"/>
        <v>0</v>
      </c>
      <c r="HA97">
        <v>0</v>
      </c>
      <c r="HB97">
        <v>0</v>
      </c>
      <c r="HC97">
        <f t="shared" si="75"/>
        <v>0</v>
      </c>
      <c r="HE97" t="s">
        <v>3</v>
      </c>
      <c r="HF97" t="s">
        <v>3</v>
      </c>
      <c r="HM97" t="s">
        <v>3</v>
      </c>
      <c r="HN97" t="s">
        <v>27</v>
      </c>
      <c r="HO97" t="s">
        <v>28</v>
      </c>
      <c r="HP97" t="s">
        <v>25</v>
      </c>
      <c r="HQ97" t="s">
        <v>25</v>
      </c>
      <c r="IK97">
        <v>0</v>
      </c>
    </row>
    <row r="99" spans="1:245" x14ac:dyDescent="0.2">
      <c r="A99" s="2">
        <v>51</v>
      </c>
      <c r="B99" s="2">
        <f>B88</f>
        <v>1</v>
      </c>
      <c r="C99" s="2">
        <f>A88</f>
        <v>4</v>
      </c>
      <c r="D99" s="2">
        <f>ROW(A88)</f>
        <v>88</v>
      </c>
      <c r="E99" s="2"/>
      <c r="F99" s="2" t="str">
        <f>IF(F88&lt;&gt;"",F88,"")</f>
        <v>Новый раздел</v>
      </c>
      <c r="G99" s="2" t="str">
        <f>IF(G88&lt;&gt;"",G88,"")</f>
        <v>2. Подвеска проводов ВЛ 0,38-10 кВ на переходах</v>
      </c>
      <c r="H99" s="2">
        <v>0</v>
      </c>
      <c r="I99" s="2"/>
      <c r="J99" s="2"/>
      <c r="K99" s="2"/>
      <c r="L99" s="2"/>
      <c r="M99" s="2"/>
      <c r="N99" s="2"/>
      <c r="O99" s="2">
        <f t="shared" ref="O99:T99" si="76">ROUND(AB99,2)</f>
        <v>42303.35</v>
      </c>
      <c r="P99" s="2">
        <f t="shared" si="76"/>
        <v>0</v>
      </c>
      <c r="Q99" s="2">
        <f t="shared" si="76"/>
        <v>2276.85</v>
      </c>
      <c r="R99" s="2">
        <f t="shared" si="76"/>
        <v>1997.95</v>
      </c>
      <c r="S99" s="2">
        <f t="shared" si="76"/>
        <v>38028.550000000003</v>
      </c>
      <c r="T99" s="2">
        <f t="shared" si="76"/>
        <v>0</v>
      </c>
      <c r="U99" s="2">
        <f>AH99</f>
        <v>83.29</v>
      </c>
      <c r="V99" s="2">
        <f>AI99</f>
        <v>4.1800000000000006</v>
      </c>
      <c r="W99" s="2">
        <f>ROUND(AJ99,2)</f>
        <v>0</v>
      </c>
      <c r="X99" s="2">
        <f>ROUND(AK99,2)</f>
        <v>41227.29</v>
      </c>
      <c r="Y99" s="2">
        <f>ROUND(AL99,2)</f>
        <v>24015.9</v>
      </c>
      <c r="Z99" s="2"/>
      <c r="AA99" s="2"/>
      <c r="AB99" s="2">
        <f>ROUND(SUMIF(AA92:AA97,"=292114938",O92:O97),2)</f>
        <v>42303.35</v>
      </c>
      <c r="AC99" s="2">
        <f>ROUND(SUMIF(AA92:AA97,"=292114938",P92:P97),2)</f>
        <v>0</v>
      </c>
      <c r="AD99" s="2">
        <f>ROUND(SUMIF(AA92:AA97,"=292114938",Q92:Q97),2)</f>
        <v>2276.85</v>
      </c>
      <c r="AE99" s="2">
        <f>ROUND(SUMIF(AA92:AA97,"=292114938",R92:R97),2)</f>
        <v>1997.95</v>
      </c>
      <c r="AF99" s="2">
        <f>ROUND(SUMIF(AA92:AA97,"=292114938",S92:S97),2)</f>
        <v>38028.550000000003</v>
      </c>
      <c r="AG99" s="2">
        <f>ROUND(SUMIF(AA92:AA97,"=292114938",T92:T97),2)</f>
        <v>0</v>
      </c>
      <c r="AH99" s="2">
        <f>SUMIF(AA92:AA97,"=292114938",U92:U97)</f>
        <v>83.29</v>
      </c>
      <c r="AI99" s="2">
        <f>SUMIF(AA92:AA97,"=292114938",V92:V97)</f>
        <v>4.1800000000000006</v>
      </c>
      <c r="AJ99" s="2">
        <f>ROUND(SUMIF(AA92:AA97,"=292114938",W92:W97),2)</f>
        <v>0</v>
      </c>
      <c r="AK99" s="2">
        <f>ROUND(SUMIF(AA92:AA97,"=292114938",X92:X97),2)</f>
        <v>41227.29</v>
      </c>
      <c r="AL99" s="2">
        <f>ROUND(SUMIF(AA92:AA97,"=292114938",Y92:Y97),2)</f>
        <v>24015.9</v>
      </c>
      <c r="AM99" s="2"/>
      <c r="AN99" s="2"/>
      <c r="AO99" s="2">
        <f t="shared" ref="AO99:BD99" si="77">ROUND(BX99,2)</f>
        <v>0</v>
      </c>
      <c r="AP99" s="2">
        <f t="shared" si="77"/>
        <v>0</v>
      </c>
      <c r="AQ99" s="2">
        <f t="shared" si="77"/>
        <v>0</v>
      </c>
      <c r="AR99" s="2">
        <f t="shared" si="77"/>
        <v>107546.54</v>
      </c>
      <c r="AS99" s="2">
        <f t="shared" si="77"/>
        <v>107546.54</v>
      </c>
      <c r="AT99" s="2">
        <f t="shared" si="77"/>
        <v>0</v>
      </c>
      <c r="AU99" s="2">
        <f t="shared" si="77"/>
        <v>0</v>
      </c>
      <c r="AV99" s="2">
        <f t="shared" si="77"/>
        <v>0</v>
      </c>
      <c r="AW99" s="2">
        <f t="shared" si="77"/>
        <v>0</v>
      </c>
      <c r="AX99" s="2">
        <f t="shared" si="77"/>
        <v>0</v>
      </c>
      <c r="AY99" s="2">
        <f t="shared" si="77"/>
        <v>0</v>
      </c>
      <c r="AZ99" s="2">
        <f t="shared" si="77"/>
        <v>0</v>
      </c>
      <c r="BA99" s="2">
        <f t="shared" si="77"/>
        <v>0</v>
      </c>
      <c r="BB99" s="2">
        <f t="shared" si="77"/>
        <v>0</v>
      </c>
      <c r="BC99" s="2">
        <f t="shared" si="77"/>
        <v>0</v>
      </c>
      <c r="BD99" s="2">
        <f t="shared" si="77"/>
        <v>0</v>
      </c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>
        <f>ROUND(SUMIF(AA92:AA97,"=292114938",FQ92:FQ97),2)</f>
        <v>0</v>
      </c>
      <c r="BY99" s="2">
        <f>ROUND(SUMIF(AA92:AA97,"=292114938",FR92:FR97),2)</f>
        <v>0</v>
      </c>
      <c r="BZ99" s="2">
        <f>ROUND(SUMIF(AA92:AA97,"=292114938",GL92:GL97),2)</f>
        <v>0</v>
      </c>
      <c r="CA99" s="2">
        <f>ROUND(SUMIF(AA92:AA97,"=292114938",GM92:GM97),2)</f>
        <v>107546.54</v>
      </c>
      <c r="CB99" s="2">
        <f>ROUND(SUMIF(AA92:AA97,"=292114938",GN92:GN97),2)</f>
        <v>107546.54</v>
      </c>
      <c r="CC99" s="2">
        <f>ROUND(SUMIF(AA92:AA97,"=292114938",GO92:GO97),2)</f>
        <v>0</v>
      </c>
      <c r="CD99" s="2">
        <f>ROUND(SUMIF(AA92:AA97,"=292114938",GP92:GP97),2)</f>
        <v>0</v>
      </c>
      <c r="CE99" s="2">
        <f>AC99-BX99</f>
        <v>0</v>
      </c>
      <c r="CF99" s="2">
        <f>AC99-BY99</f>
        <v>0</v>
      </c>
      <c r="CG99" s="2">
        <f>BX99-BZ99</f>
        <v>0</v>
      </c>
      <c r="CH99" s="2">
        <f>AC99-BX99-BY99+BZ99</f>
        <v>0</v>
      </c>
      <c r="CI99" s="2">
        <f>BY99-BZ99</f>
        <v>0</v>
      </c>
      <c r="CJ99" s="2">
        <f>ROUND(SUMIF(AA92:AA97,"=292114938",GX92:GX97),2)</f>
        <v>0</v>
      </c>
      <c r="CK99" s="2">
        <f>ROUND(SUMIF(AA92:AA97,"=292114938",GY92:GY97),2)</f>
        <v>0</v>
      </c>
      <c r="CL99" s="2">
        <f>ROUND(SUMIF(AA92:AA97,"=292114938",GZ92:GZ97),2)</f>
        <v>0</v>
      </c>
      <c r="CM99" s="2">
        <f>ROUND(SUMIF(AA92:AA97,"=292114938",HD92:HD97),2)</f>
        <v>0</v>
      </c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>
        <v>0</v>
      </c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201</v>
      </c>
      <c r="F101" s="4">
        <f>ROUND(Source!O99,O101)</f>
        <v>42303.35</v>
      </c>
      <c r="G101" s="4" t="s">
        <v>129</v>
      </c>
      <c r="H101" s="4" t="s">
        <v>130</v>
      </c>
      <c r="I101" s="4"/>
      <c r="J101" s="4"/>
      <c r="K101" s="4">
        <v>201</v>
      </c>
      <c r="L101" s="4">
        <v>1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42303.349999999991</v>
      </c>
      <c r="X101" s="4">
        <v>1</v>
      </c>
      <c r="Y101" s="4">
        <v>42303.349999999991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202</v>
      </c>
      <c r="F102" s="4">
        <f>ROUND(Source!P99,O102)</f>
        <v>0</v>
      </c>
      <c r="G102" s="4" t="s">
        <v>131</v>
      </c>
      <c r="H102" s="4" t="s">
        <v>132</v>
      </c>
      <c r="I102" s="4"/>
      <c r="J102" s="4"/>
      <c r="K102" s="4">
        <v>202</v>
      </c>
      <c r="L102" s="4">
        <v>2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222</v>
      </c>
      <c r="F103" s="4">
        <f>ROUND(Source!AO99,O103)</f>
        <v>0</v>
      </c>
      <c r="G103" s="4" t="s">
        <v>133</v>
      </c>
      <c r="H103" s="4" t="s">
        <v>134</v>
      </c>
      <c r="I103" s="4"/>
      <c r="J103" s="4"/>
      <c r="K103" s="4">
        <v>222</v>
      </c>
      <c r="L103" s="4">
        <v>3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225</v>
      </c>
      <c r="F104" s="4">
        <f>ROUND(Source!AV99,O104)</f>
        <v>0</v>
      </c>
      <c r="G104" s="4" t="s">
        <v>135</v>
      </c>
      <c r="H104" s="4" t="s">
        <v>136</v>
      </c>
      <c r="I104" s="4"/>
      <c r="J104" s="4"/>
      <c r="K104" s="4">
        <v>225</v>
      </c>
      <c r="L104" s="4">
        <v>4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226</v>
      </c>
      <c r="F105" s="4">
        <f>ROUND(Source!AW99,O105)</f>
        <v>0</v>
      </c>
      <c r="G105" s="4" t="s">
        <v>137</v>
      </c>
      <c r="H105" s="4" t="s">
        <v>138</v>
      </c>
      <c r="I105" s="4"/>
      <c r="J105" s="4"/>
      <c r="K105" s="4">
        <v>226</v>
      </c>
      <c r="L105" s="4">
        <v>5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227</v>
      </c>
      <c r="F106" s="4">
        <f>ROUND(Source!AX99,O106)</f>
        <v>0</v>
      </c>
      <c r="G106" s="4" t="s">
        <v>139</v>
      </c>
      <c r="H106" s="4" t="s">
        <v>140</v>
      </c>
      <c r="I106" s="4"/>
      <c r="J106" s="4"/>
      <c r="K106" s="4">
        <v>227</v>
      </c>
      <c r="L106" s="4">
        <v>6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228</v>
      </c>
      <c r="F107" s="4">
        <f>ROUND(Source!AY99,O107)</f>
        <v>0</v>
      </c>
      <c r="G107" s="4" t="s">
        <v>141</v>
      </c>
      <c r="H107" s="4" t="s">
        <v>142</v>
      </c>
      <c r="I107" s="4"/>
      <c r="J107" s="4"/>
      <c r="K107" s="4">
        <v>228</v>
      </c>
      <c r="L107" s="4">
        <v>7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216</v>
      </c>
      <c r="F108" s="4">
        <f>ROUND(Source!AP99,O108)</f>
        <v>0</v>
      </c>
      <c r="G108" s="4" t="s">
        <v>143</v>
      </c>
      <c r="H108" s="4" t="s">
        <v>144</v>
      </c>
      <c r="I108" s="4"/>
      <c r="J108" s="4"/>
      <c r="K108" s="4">
        <v>216</v>
      </c>
      <c r="L108" s="4">
        <v>8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223</v>
      </c>
      <c r="F109" s="4">
        <f>ROUND(Source!AQ99,O109)</f>
        <v>0</v>
      </c>
      <c r="G109" s="4" t="s">
        <v>145</v>
      </c>
      <c r="H109" s="4" t="s">
        <v>146</v>
      </c>
      <c r="I109" s="4"/>
      <c r="J109" s="4"/>
      <c r="K109" s="4">
        <v>223</v>
      </c>
      <c r="L109" s="4">
        <v>9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229</v>
      </c>
      <c r="F110" s="4">
        <f>ROUND(Source!AZ99,O110)</f>
        <v>0</v>
      </c>
      <c r="G110" s="4" t="s">
        <v>147</v>
      </c>
      <c r="H110" s="4" t="s">
        <v>148</v>
      </c>
      <c r="I110" s="4"/>
      <c r="J110" s="4"/>
      <c r="K110" s="4">
        <v>229</v>
      </c>
      <c r="L110" s="4">
        <v>10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203</v>
      </c>
      <c r="F111" s="4">
        <f>ROUND(Source!Q99,O111)</f>
        <v>2276.85</v>
      </c>
      <c r="G111" s="4" t="s">
        <v>149</v>
      </c>
      <c r="H111" s="4" t="s">
        <v>150</v>
      </c>
      <c r="I111" s="4"/>
      <c r="J111" s="4"/>
      <c r="K111" s="4">
        <v>203</v>
      </c>
      <c r="L111" s="4">
        <v>11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2276.85</v>
      </c>
      <c r="X111" s="4">
        <v>1</v>
      </c>
      <c r="Y111" s="4">
        <v>2276.85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231</v>
      </c>
      <c r="F112" s="4">
        <f>ROUND(Source!BB99,O112)</f>
        <v>0</v>
      </c>
      <c r="G112" s="4" t="s">
        <v>151</v>
      </c>
      <c r="H112" s="4" t="s">
        <v>152</v>
      </c>
      <c r="I112" s="4"/>
      <c r="J112" s="4"/>
      <c r="K112" s="4">
        <v>231</v>
      </c>
      <c r="L112" s="4">
        <v>12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204</v>
      </c>
      <c r="F113" s="4">
        <f>ROUND(Source!R99,O113)</f>
        <v>1997.95</v>
      </c>
      <c r="G113" s="4" t="s">
        <v>153</v>
      </c>
      <c r="H113" s="4" t="s">
        <v>154</v>
      </c>
      <c r="I113" s="4"/>
      <c r="J113" s="4"/>
      <c r="K113" s="4">
        <v>204</v>
      </c>
      <c r="L113" s="4">
        <v>13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1997.9499999999998</v>
      </c>
      <c r="X113" s="4">
        <v>1</v>
      </c>
      <c r="Y113" s="4">
        <v>1997.9499999999998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205</v>
      </c>
      <c r="F114" s="4">
        <f>ROUND(Source!S99,O114)</f>
        <v>38028.550000000003</v>
      </c>
      <c r="G114" s="4" t="s">
        <v>155</v>
      </c>
      <c r="H114" s="4" t="s">
        <v>156</v>
      </c>
      <c r="I114" s="4"/>
      <c r="J114" s="4"/>
      <c r="K114" s="4">
        <v>205</v>
      </c>
      <c r="L114" s="4">
        <v>14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38028.549999999996</v>
      </c>
      <c r="X114" s="4">
        <v>1</v>
      </c>
      <c r="Y114" s="4">
        <v>38028.549999999996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232</v>
      </c>
      <c r="F115" s="4">
        <f>ROUND(Source!BC99,O115)</f>
        <v>0</v>
      </c>
      <c r="G115" s="4" t="s">
        <v>157</v>
      </c>
      <c r="H115" s="4" t="s">
        <v>158</v>
      </c>
      <c r="I115" s="4"/>
      <c r="J115" s="4"/>
      <c r="K115" s="4">
        <v>232</v>
      </c>
      <c r="L115" s="4">
        <v>15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214</v>
      </c>
      <c r="F116" s="4">
        <f>ROUND(Source!AS99,O116)</f>
        <v>107546.54</v>
      </c>
      <c r="G116" s="4" t="s">
        <v>159</v>
      </c>
      <c r="H116" s="4" t="s">
        <v>160</v>
      </c>
      <c r="I116" s="4"/>
      <c r="J116" s="4"/>
      <c r="K116" s="4">
        <v>214</v>
      </c>
      <c r="L116" s="4">
        <v>16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107546.54</v>
      </c>
      <c r="X116" s="4">
        <v>1</v>
      </c>
      <c r="Y116" s="4">
        <v>107546.54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215</v>
      </c>
      <c r="F117" s="4">
        <f>ROUND(Source!AT99,O117)</f>
        <v>0</v>
      </c>
      <c r="G117" s="4" t="s">
        <v>161</v>
      </c>
      <c r="H117" s="4" t="s">
        <v>162</v>
      </c>
      <c r="I117" s="4"/>
      <c r="J117" s="4"/>
      <c r="K117" s="4">
        <v>215</v>
      </c>
      <c r="L117" s="4">
        <v>17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217</v>
      </c>
      <c r="F118" s="4">
        <f>ROUND(Source!AU99,O118)</f>
        <v>0</v>
      </c>
      <c r="G118" s="4" t="s">
        <v>163</v>
      </c>
      <c r="H118" s="4" t="s">
        <v>164</v>
      </c>
      <c r="I118" s="4"/>
      <c r="J118" s="4"/>
      <c r="K118" s="4">
        <v>217</v>
      </c>
      <c r="L118" s="4">
        <v>18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230</v>
      </c>
      <c r="F119" s="4">
        <f>ROUND(Source!BA99,O119)</f>
        <v>0</v>
      </c>
      <c r="G119" s="4" t="s">
        <v>165</v>
      </c>
      <c r="H119" s="4" t="s">
        <v>166</v>
      </c>
      <c r="I119" s="4"/>
      <c r="J119" s="4"/>
      <c r="K119" s="4">
        <v>230</v>
      </c>
      <c r="L119" s="4">
        <v>19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206</v>
      </c>
      <c r="F120" s="4">
        <f>ROUND(Source!T99,O120)</f>
        <v>0</v>
      </c>
      <c r="G120" s="4" t="s">
        <v>167</v>
      </c>
      <c r="H120" s="4" t="s">
        <v>168</v>
      </c>
      <c r="I120" s="4"/>
      <c r="J120" s="4"/>
      <c r="K120" s="4">
        <v>206</v>
      </c>
      <c r="L120" s="4">
        <v>20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207</v>
      </c>
      <c r="F121" s="4">
        <f>ROUND(Source!U99,O121)</f>
        <v>83.29</v>
      </c>
      <c r="G121" s="4" t="s">
        <v>169</v>
      </c>
      <c r="H121" s="4" t="s">
        <v>170</v>
      </c>
      <c r="I121" s="4"/>
      <c r="J121" s="4"/>
      <c r="K121" s="4">
        <v>207</v>
      </c>
      <c r="L121" s="4">
        <v>21</v>
      </c>
      <c r="M121" s="4">
        <v>3</v>
      </c>
      <c r="N121" s="4" t="s">
        <v>3</v>
      </c>
      <c r="O121" s="4">
        <v>7</v>
      </c>
      <c r="P121" s="4"/>
      <c r="Q121" s="4"/>
      <c r="R121" s="4"/>
      <c r="S121" s="4"/>
      <c r="T121" s="4"/>
      <c r="U121" s="4"/>
      <c r="V121" s="4"/>
      <c r="W121" s="4">
        <v>83.29</v>
      </c>
      <c r="X121" s="4">
        <v>1</v>
      </c>
      <c r="Y121" s="4">
        <v>83.29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208</v>
      </c>
      <c r="F122" s="4">
        <f>ROUND(Source!V99,O122)</f>
        <v>4.18</v>
      </c>
      <c r="G122" s="4" t="s">
        <v>171</v>
      </c>
      <c r="H122" s="4" t="s">
        <v>172</v>
      </c>
      <c r="I122" s="4"/>
      <c r="J122" s="4"/>
      <c r="K122" s="4">
        <v>208</v>
      </c>
      <c r="L122" s="4">
        <v>22</v>
      </c>
      <c r="M122" s="4">
        <v>3</v>
      </c>
      <c r="N122" s="4" t="s">
        <v>3</v>
      </c>
      <c r="O122" s="4">
        <v>7</v>
      </c>
      <c r="P122" s="4"/>
      <c r="Q122" s="4"/>
      <c r="R122" s="4"/>
      <c r="S122" s="4"/>
      <c r="T122" s="4"/>
      <c r="U122" s="4"/>
      <c r="V122" s="4"/>
      <c r="W122" s="4">
        <v>4.18</v>
      </c>
      <c r="X122" s="4">
        <v>1</v>
      </c>
      <c r="Y122" s="4">
        <v>4.18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209</v>
      </c>
      <c r="F123" s="4">
        <f>ROUND(Source!W99,O123)</f>
        <v>0</v>
      </c>
      <c r="G123" s="4" t="s">
        <v>173</v>
      </c>
      <c r="H123" s="4" t="s">
        <v>174</v>
      </c>
      <c r="I123" s="4"/>
      <c r="J123" s="4"/>
      <c r="K123" s="4">
        <v>209</v>
      </c>
      <c r="L123" s="4">
        <v>23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233</v>
      </c>
      <c r="F124" s="4">
        <f>ROUND(Source!BD99,O124)</f>
        <v>0</v>
      </c>
      <c r="G124" s="4" t="s">
        <v>175</v>
      </c>
      <c r="H124" s="4" t="s">
        <v>176</v>
      </c>
      <c r="I124" s="4"/>
      <c r="J124" s="4"/>
      <c r="K124" s="4">
        <v>233</v>
      </c>
      <c r="L124" s="4">
        <v>24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210</v>
      </c>
      <c r="F125" s="4">
        <f>ROUND(Source!X99,O125)</f>
        <v>41227.29</v>
      </c>
      <c r="G125" s="4" t="s">
        <v>177</v>
      </c>
      <c r="H125" s="4" t="s">
        <v>178</v>
      </c>
      <c r="I125" s="4"/>
      <c r="J125" s="4"/>
      <c r="K125" s="4">
        <v>210</v>
      </c>
      <c r="L125" s="4">
        <v>25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41227.29</v>
      </c>
      <c r="X125" s="4">
        <v>1</v>
      </c>
      <c r="Y125" s="4">
        <v>41227.29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211</v>
      </c>
      <c r="F126" s="4">
        <f>ROUND(Source!Y99,O126)</f>
        <v>24015.9</v>
      </c>
      <c r="G126" s="4" t="s">
        <v>179</v>
      </c>
      <c r="H126" s="4" t="s">
        <v>180</v>
      </c>
      <c r="I126" s="4"/>
      <c r="J126" s="4"/>
      <c r="K126" s="4">
        <v>211</v>
      </c>
      <c r="L126" s="4">
        <v>26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24015.9</v>
      </c>
      <c r="X126" s="4">
        <v>1</v>
      </c>
      <c r="Y126" s="4">
        <v>24015.9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224</v>
      </c>
      <c r="F127" s="4">
        <f>ROUND(Source!AR99,O127)</f>
        <v>107546.54</v>
      </c>
      <c r="G127" s="4" t="s">
        <v>181</v>
      </c>
      <c r="H127" s="4" t="s">
        <v>182</v>
      </c>
      <c r="I127" s="4"/>
      <c r="J127" s="4"/>
      <c r="K127" s="4">
        <v>224</v>
      </c>
      <c r="L127" s="4">
        <v>27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107546.53999999998</v>
      </c>
      <c r="X127" s="4">
        <v>1</v>
      </c>
      <c r="Y127" s="4">
        <v>107546.53999999998</v>
      </c>
      <c r="Z127" s="4"/>
      <c r="AA127" s="4"/>
      <c r="AB127" s="4"/>
    </row>
    <row r="129" spans="1:245" x14ac:dyDescent="0.2">
      <c r="A129" s="1">
        <v>4</v>
      </c>
      <c r="B129" s="1">
        <v>1</v>
      </c>
      <c r="C129" s="1"/>
      <c r="D129" s="1">
        <f>ROW(A138)</f>
        <v>138</v>
      </c>
      <c r="E129" s="1"/>
      <c r="F129" s="1" t="s">
        <v>17</v>
      </c>
      <c r="G129" s="1" t="s">
        <v>209</v>
      </c>
      <c r="H129" s="1" t="s">
        <v>3</v>
      </c>
      <c r="I129" s="1">
        <v>0</v>
      </c>
      <c r="J129" s="1"/>
      <c r="K129" s="1">
        <v>0</v>
      </c>
      <c r="L129" s="1"/>
      <c r="M129" s="1" t="s">
        <v>3</v>
      </c>
      <c r="N129" s="1"/>
      <c r="O129" s="1"/>
      <c r="P129" s="1"/>
      <c r="Q129" s="1"/>
      <c r="R129" s="1"/>
      <c r="S129" s="1">
        <v>0</v>
      </c>
      <c r="T129" s="1"/>
      <c r="U129" s="1" t="s">
        <v>3</v>
      </c>
      <c r="V129" s="1">
        <v>0</v>
      </c>
      <c r="W129" s="1"/>
      <c r="X129" s="1"/>
      <c r="Y129" s="1"/>
      <c r="Z129" s="1"/>
      <c r="AA129" s="1"/>
      <c r="AB129" s="1" t="s">
        <v>3</v>
      </c>
      <c r="AC129" s="1" t="s">
        <v>3</v>
      </c>
      <c r="AD129" s="1" t="s">
        <v>3</v>
      </c>
      <c r="AE129" s="1" t="s">
        <v>3</v>
      </c>
      <c r="AF129" s="1" t="s">
        <v>3</v>
      </c>
      <c r="AG129" s="1" t="s">
        <v>3</v>
      </c>
      <c r="AH129" s="1"/>
      <c r="AI129" s="1"/>
      <c r="AJ129" s="1"/>
      <c r="AK129" s="1"/>
      <c r="AL129" s="1"/>
      <c r="AM129" s="1"/>
      <c r="AN129" s="1"/>
      <c r="AO129" s="1"/>
      <c r="AP129" s="1" t="s">
        <v>3</v>
      </c>
      <c r="AQ129" s="1" t="s">
        <v>3</v>
      </c>
      <c r="AR129" s="1" t="s">
        <v>3</v>
      </c>
      <c r="AS129" s="1"/>
      <c r="AT129" s="1"/>
      <c r="AU129" s="1"/>
      <c r="AV129" s="1"/>
      <c r="AW129" s="1"/>
      <c r="AX129" s="1"/>
      <c r="AY129" s="1"/>
      <c r="AZ129" s="1" t="s">
        <v>3</v>
      </c>
      <c r="BA129" s="1"/>
      <c r="BB129" s="1" t="s">
        <v>3</v>
      </c>
      <c r="BC129" s="1" t="s">
        <v>16</v>
      </c>
      <c r="BD129" s="1" t="s">
        <v>3</v>
      </c>
      <c r="BE129" s="1" t="s">
        <v>3</v>
      </c>
      <c r="BF129" s="1" t="s">
        <v>3</v>
      </c>
      <c r="BG129" s="1" t="s">
        <v>3</v>
      </c>
      <c r="BH129" s="1" t="s">
        <v>3</v>
      </c>
      <c r="BI129" s="1" t="s">
        <v>3</v>
      </c>
      <c r="BJ129" s="1" t="s">
        <v>3</v>
      </c>
      <c r="BK129" s="1" t="s">
        <v>3</v>
      </c>
      <c r="BL129" s="1" t="s">
        <v>3</v>
      </c>
      <c r="BM129" s="1" t="s">
        <v>16</v>
      </c>
      <c r="BN129" s="1" t="s">
        <v>3</v>
      </c>
      <c r="BO129" s="1" t="s">
        <v>3</v>
      </c>
      <c r="BP129" s="1" t="s">
        <v>3</v>
      </c>
      <c r="BQ129" s="1"/>
      <c r="BR129" s="1"/>
      <c r="BS129" s="1"/>
      <c r="BT129" s="1"/>
      <c r="BU129" s="1"/>
      <c r="BV129" s="1"/>
      <c r="BW129" s="1"/>
      <c r="BX129" s="1">
        <v>0</v>
      </c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>
        <v>0</v>
      </c>
    </row>
    <row r="131" spans="1:245" x14ac:dyDescent="0.2">
      <c r="A131" s="2">
        <v>52</v>
      </c>
      <c r="B131" s="2">
        <f t="shared" ref="B131:G131" si="78">B138</f>
        <v>1</v>
      </c>
      <c r="C131" s="2">
        <f t="shared" si="78"/>
        <v>4</v>
      </c>
      <c r="D131" s="2">
        <f t="shared" si="78"/>
        <v>129</v>
      </c>
      <c r="E131" s="2">
        <f t="shared" si="78"/>
        <v>0</v>
      </c>
      <c r="F131" s="2" t="str">
        <f t="shared" si="78"/>
        <v>Новый раздел</v>
      </c>
      <c r="G131" s="2" t="str">
        <f t="shared" si="78"/>
        <v>3. Перетяжка провода</v>
      </c>
      <c r="H131" s="2"/>
      <c r="I131" s="2"/>
      <c r="J131" s="2"/>
      <c r="K131" s="2"/>
      <c r="L131" s="2"/>
      <c r="M131" s="2"/>
      <c r="N131" s="2"/>
      <c r="O131" s="2">
        <f t="shared" ref="O131:AT131" si="79">O138</f>
        <v>16373.65</v>
      </c>
      <c r="P131" s="2">
        <f t="shared" si="79"/>
        <v>16373.65</v>
      </c>
      <c r="Q131" s="2">
        <f t="shared" si="79"/>
        <v>0</v>
      </c>
      <c r="R131" s="2">
        <f t="shared" si="79"/>
        <v>0</v>
      </c>
      <c r="S131" s="2">
        <f t="shared" si="79"/>
        <v>0</v>
      </c>
      <c r="T131" s="2">
        <f t="shared" si="79"/>
        <v>0</v>
      </c>
      <c r="U131" s="2">
        <f t="shared" si="79"/>
        <v>0</v>
      </c>
      <c r="V131" s="2">
        <f t="shared" si="79"/>
        <v>0</v>
      </c>
      <c r="W131" s="2">
        <f t="shared" si="79"/>
        <v>0</v>
      </c>
      <c r="X131" s="2">
        <f t="shared" si="79"/>
        <v>0</v>
      </c>
      <c r="Y131" s="2">
        <f t="shared" si="79"/>
        <v>0</v>
      </c>
      <c r="Z131" s="2">
        <f t="shared" si="79"/>
        <v>0</v>
      </c>
      <c r="AA131" s="2">
        <f t="shared" si="79"/>
        <v>0</v>
      </c>
      <c r="AB131" s="2">
        <f t="shared" si="79"/>
        <v>16373.65</v>
      </c>
      <c r="AC131" s="2">
        <f t="shared" si="79"/>
        <v>16373.65</v>
      </c>
      <c r="AD131" s="2">
        <f t="shared" si="79"/>
        <v>0</v>
      </c>
      <c r="AE131" s="2">
        <f t="shared" si="79"/>
        <v>0</v>
      </c>
      <c r="AF131" s="2">
        <f t="shared" si="79"/>
        <v>0</v>
      </c>
      <c r="AG131" s="2">
        <f t="shared" si="79"/>
        <v>0</v>
      </c>
      <c r="AH131" s="2">
        <f t="shared" si="79"/>
        <v>0</v>
      </c>
      <c r="AI131" s="2">
        <f t="shared" si="79"/>
        <v>0</v>
      </c>
      <c r="AJ131" s="2">
        <f t="shared" si="79"/>
        <v>0</v>
      </c>
      <c r="AK131" s="2">
        <f t="shared" si="79"/>
        <v>0</v>
      </c>
      <c r="AL131" s="2">
        <f t="shared" si="79"/>
        <v>0</v>
      </c>
      <c r="AM131" s="2">
        <f t="shared" si="79"/>
        <v>0</v>
      </c>
      <c r="AN131" s="2">
        <f t="shared" si="79"/>
        <v>0</v>
      </c>
      <c r="AO131" s="2">
        <f t="shared" si="79"/>
        <v>0</v>
      </c>
      <c r="AP131" s="2">
        <f t="shared" si="79"/>
        <v>0</v>
      </c>
      <c r="AQ131" s="2">
        <f t="shared" si="79"/>
        <v>0</v>
      </c>
      <c r="AR131" s="2">
        <f t="shared" si="79"/>
        <v>16373.65</v>
      </c>
      <c r="AS131" s="2">
        <f t="shared" si="79"/>
        <v>16373.65</v>
      </c>
      <c r="AT131" s="2">
        <f t="shared" si="79"/>
        <v>0</v>
      </c>
      <c r="AU131" s="2">
        <f t="shared" ref="AU131:BZ131" si="80">AU138</f>
        <v>0</v>
      </c>
      <c r="AV131" s="2">
        <f t="shared" si="80"/>
        <v>16373.65</v>
      </c>
      <c r="AW131" s="2">
        <f t="shared" si="80"/>
        <v>16373.65</v>
      </c>
      <c r="AX131" s="2">
        <f t="shared" si="80"/>
        <v>0</v>
      </c>
      <c r="AY131" s="2">
        <f t="shared" si="80"/>
        <v>16373.65</v>
      </c>
      <c r="AZ131" s="2">
        <f t="shared" si="80"/>
        <v>0</v>
      </c>
      <c r="BA131" s="2">
        <f t="shared" si="80"/>
        <v>0</v>
      </c>
      <c r="BB131" s="2">
        <f t="shared" si="80"/>
        <v>0</v>
      </c>
      <c r="BC131" s="2">
        <f t="shared" si="80"/>
        <v>0</v>
      </c>
      <c r="BD131" s="2">
        <f t="shared" si="80"/>
        <v>0</v>
      </c>
      <c r="BE131" s="2">
        <f t="shared" si="80"/>
        <v>0</v>
      </c>
      <c r="BF131" s="2">
        <f t="shared" si="80"/>
        <v>0</v>
      </c>
      <c r="BG131" s="2">
        <f t="shared" si="80"/>
        <v>0</v>
      </c>
      <c r="BH131" s="2">
        <f t="shared" si="80"/>
        <v>0</v>
      </c>
      <c r="BI131" s="2">
        <f t="shared" si="80"/>
        <v>0</v>
      </c>
      <c r="BJ131" s="2">
        <f t="shared" si="80"/>
        <v>0</v>
      </c>
      <c r="BK131" s="2">
        <f t="shared" si="80"/>
        <v>0</v>
      </c>
      <c r="BL131" s="2">
        <f t="shared" si="80"/>
        <v>0</v>
      </c>
      <c r="BM131" s="2">
        <f t="shared" si="80"/>
        <v>0</v>
      </c>
      <c r="BN131" s="2">
        <f t="shared" si="80"/>
        <v>0</v>
      </c>
      <c r="BO131" s="2">
        <f t="shared" si="80"/>
        <v>0</v>
      </c>
      <c r="BP131" s="2">
        <f t="shared" si="80"/>
        <v>0</v>
      </c>
      <c r="BQ131" s="2">
        <f t="shared" si="80"/>
        <v>0</v>
      </c>
      <c r="BR131" s="2">
        <f t="shared" si="80"/>
        <v>0</v>
      </c>
      <c r="BS131" s="2">
        <f t="shared" si="80"/>
        <v>0</v>
      </c>
      <c r="BT131" s="2">
        <f t="shared" si="80"/>
        <v>0</v>
      </c>
      <c r="BU131" s="2">
        <f t="shared" si="80"/>
        <v>0</v>
      </c>
      <c r="BV131" s="2">
        <f t="shared" si="80"/>
        <v>0</v>
      </c>
      <c r="BW131" s="2">
        <f t="shared" si="80"/>
        <v>0</v>
      </c>
      <c r="BX131" s="2">
        <f t="shared" si="80"/>
        <v>0</v>
      </c>
      <c r="BY131" s="2">
        <f t="shared" si="80"/>
        <v>0</v>
      </c>
      <c r="BZ131" s="2">
        <f t="shared" si="80"/>
        <v>0</v>
      </c>
      <c r="CA131" s="2">
        <f t="shared" ref="CA131:DF131" si="81">CA138</f>
        <v>16373.65</v>
      </c>
      <c r="CB131" s="2">
        <f t="shared" si="81"/>
        <v>16373.65</v>
      </c>
      <c r="CC131" s="2">
        <f t="shared" si="81"/>
        <v>0</v>
      </c>
      <c r="CD131" s="2">
        <f t="shared" si="81"/>
        <v>0</v>
      </c>
      <c r="CE131" s="2">
        <f t="shared" si="81"/>
        <v>16373.65</v>
      </c>
      <c r="CF131" s="2">
        <f t="shared" si="81"/>
        <v>16373.65</v>
      </c>
      <c r="CG131" s="2">
        <f t="shared" si="81"/>
        <v>0</v>
      </c>
      <c r="CH131" s="2">
        <f t="shared" si="81"/>
        <v>16373.65</v>
      </c>
      <c r="CI131" s="2">
        <f t="shared" si="81"/>
        <v>0</v>
      </c>
      <c r="CJ131" s="2">
        <f t="shared" si="81"/>
        <v>0</v>
      </c>
      <c r="CK131" s="2">
        <f t="shared" si="81"/>
        <v>0</v>
      </c>
      <c r="CL131" s="2">
        <f t="shared" si="81"/>
        <v>0</v>
      </c>
      <c r="CM131" s="2">
        <f t="shared" si="81"/>
        <v>0</v>
      </c>
      <c r="CN131" s="2">
        <f t="shared" si="81"/>
        <v>0</v>
      </c>
      <c r="CO131" s="2">
        <f t="shared" si="81"/>
        <v>0</v>
      </c>
      <c r="CP131" s="2">
        <f t="shared" si="81"/>
        <v>0</v>
      </c>
      <c r="CQ131" s="2">
        <f t="shared" si="81"/>
        <v>0</v>
      </c>
      <c r="CR131" s="2">
        <f t="shared" si="81"/>
        <v>0</v>
      </c>
      <c r="CS131" s="2">
        <f t="shared" si="81"/>
        <v>0</v>
      </c>
      <c r="CT131" s="2">
        <f t="shared" si="81"/>
        <v>0</v>
      </c>
      <c r="CU131" s="2">
        <f t="shared" si="81"/>
        <v>0</v>
      </c>
      <c r="CV131" s="2">
        <f t="shared" si="81"/>
        <v>0</v>
      </c>
      <c r="CW131" s="2">
        <f t="shared" si="81"/>
        <v>0</v>
      </c>
      <c r="CX131" s="2">
        <f t="shared" si="81"/>
        <v>0</v>
      </c>
      <c r="CY131" s="2">
        <f t="shared" si="81"/>
        <v>0</v>
      </c>
      <c r="CZ131" s="2">
        <f t="shared" si="81"/>
        <v>0</v>
      </c>
      <c r="DA131" s="2">
        <f t="shared" si="81"/>
        <v>0</v>
      </c>
      <c r="DB131" s="2">
        <f t="shared" si="81"/>
        <v>0</v>
      </c>
      <c r="DC131" s="2">
        <f t="shared" si="81"/>
        <v>0</v>
      </c>
      <c r="DD131" s="2">
        <f t="shared" si="81"/>
        <v>0</v>
      </c>
      <c r="DE131" s="2">
        <f t="shared" si="81"/>
        <v>0</v>
      </c>
      <c r="DF131" s="2">
        <f t="shared" si="81"/>
        <v>0</v>
      </c>
      <c r="DG131" s="3">
        <f t="shared" ref="DG131:EL131" si="82">DG138</f>
        <v>0</v>
      </c>
      <c r="DH131" s="3">
        <f t="shared" si="82"/>
        <v>0</v>
      </c>
      <c r="DI131" s="3">
        <f t="shared" si="82"/>
        <v>0</v>
      </c>
      <c r="DJ131" s="3">
        <f t="shared" si="82"/>
        <v>0</v>
      </c>
      <c r="DK131" s="3">
        <f t="shared" si="82"/>
        <v>0</v>
      </c>
      <c r="DL131" s="3">
        <f t="shared" si="82"/>
        <v>0</v>
      </c>
      <c r="DM131" s="3">
        <f t="shared" si="82"/>
        <v>0</v>
      </c>
      <c r="DN131" s="3">
        <f t="shared" si="82"/>
        <v>0</v>
      </c>
      <c r="DO131" s="3">
        <f t="shared" si="82"/>
        <v>0</v>
      </c>
      <c r="DP131" s="3">
        <f t="shared" si="82"/>
        <v>0</v>
      </c>
      <c r="DQ131" s="3">
        <f t="shared" si="82"/>
        <v>0</v>
      </c>
      <c r="DR131" s="3">
        <f t="shared" si="82"/>
        <v>0</v>
      </c>
      <c r="DS131" s="3">
        <f t="shared" si="82"/>
        <v>0</v>
      </c>
      <c r="DT131" s="3">
        <f t="shared" si="82"/>
        <v>0</v>
      </c>
      <c r="DU131" s="3">
        <f t="shared" si="82"/>
        <v>0</v>
      </c>
      <c r="DV131" s="3">
        <f t="shared" si="82"/>
        <v>0</v>
      </c>
      <c r="DW131" s="3">
        <f t="shared" si="82"/>
        <v>0</v>
      </c>
      <c r="DX131" s="3">
        <f t="shared" si="82"/>
        <v>0</v>
      </c>
      <c r="DY131" s="3">
        <f t="shared" si="82"/>
        <v>0</v>
      </c>
      <c r="DZ131" s="3">
        <f t="shared" si="82"/>
        <v>0</v>
      </c>
      <c r="EA131" s="3">
        <f t="shared" si="82"/>
        <v>0</v>
      </c>
      <c r="EB131" s="3">
        <f t="shared" si="82"/>
        <v>0</v>
      </c>
      <c r="EC131" s="3">
        <f t="shared" si="82"/>
        <v>0</v>
      </c>
      <c r="ED131" s="3">
        <f t="shared" si="82"/>
        <v>0</v>
      </c>
      <c r="EE131" s="3">
        <f t="shared" si="82"/>
        <v>0</v>
      </c>
      <c r="EF131" s="3">
        <f t="shared" si="82"/>
        <v>0</v>
      </c>
      <c r="EG131" s="3">
        <f t="shared" si="82"/>
        <v>0</v>
      </c>
      <c r="EH131" s="3">
        <f t="shared" si="82"/>
        <v>0</v>
      </c>
      <c r="EI131" s="3">
        <f t="shared" si="82"/>
        <v>0</v>
      </c>
      <c r="EJ131" s="3">
        <f t="shared" si="82"/>
        <v>0</v>
      </c>
      <c r="EK131" s="3">
        <f t="shared" si="82"/>
        <v>0</v>
      </c>
      <c r="EL131" s="3">
        <f t="shared" si="82"/>
        <v>0</v>
      </c>
      <c r="EM131" s="3">
        <f t="shared" ref="EM131:FR131" si="83">EM138</f>
        <v>0</v>
      </c>
      <c r="EN131" s="3">
        <f t="shared" si="83"/>
        <v>0</v>
      </c>
      <c r="EO131" s="3">
        <f t="shared" si="83"/>
        <v>0</v>
      </c>
      <c r="EP131" s="3">
        <f t="shared" si="83"/>
        <v>0</v>
      </c>
      <c r="EQ131" s="3">
        <f t="shared" si="83"/>
        <v>0</v>
      </c>
      <c r="ER131" s="3">
        <f t="shared" si="83"/>
        <v>0</v>
      </c>
      <c r="ES131" s="3">
        <f t="shared" si="83"/>
        <v>0</v>
      </c>
      <c r="ET131" s="3">
        <f t="shared" si="83"/>
        <v>0</v>
      </c>
      <c r="EU131" s="3">
        <f t="shared" si="83"/>
        <v>0</v>
      </c>
      <c r="EV131" s="3">
        <f t="shared" si="83"/>
        <v>0</v>
      </c>
      <c r="EW131" s="3">
        <f t="shared" si="83"/>
        <v>0</v>
      </c>
      <c r="EX131" s="3">
        <f t="shared" si="83"/>
        <v>0</v>
      </c>
      <c r="EY131" s="3">
        <f t="shared" si="83"/>
        <v>0</v>
      </c>
      <c r="EZ131" s="3">
        <f t="shared" si="83"/>
        <v>0</v>
      </c>
      <c r="FA131" s="3">
        <f t="shared" si="83"/>
        <v>0</v>
      </c>
      <c r="FB131" s="3">
        <f t="shared" si="83"/>
        <v>0</v>
      </c>
      <c r="FC131" s="3">
        <f t="shared" si="83"/>
        <v>0</v>
      </c>
      <c r="FD131" s="3">
        <f t="shared" si="83"/>
        <v>0</v>
      </c>
      <c r="FE131" s="3">
        <f t="shared" si="83"/>
        <v>0</v>
      </c>
      <c r="FF131" s="3">
        <f t="shared" si="83"/>
        <v>0</v>
      </c>
      <c r="FG131" s="3">
        <f t="shared" si="83"/>
        <v>0</v>
      </c>
      <c r="FH131" s="3">
        <f t="shared" si="83"/>
        <v>0</v>
      </c>
      <c r="FI131" s="3">
        <f t="shared" si="83"/>
        <v>0</v>
      </c>
      <c r="FJ131" s="3">
        <f t="shared" si="83"/>
        <v>0</v>
      </c>
      <c r="FK131" s="3">
        <f t="shared" si="83"/>
        <v>0</v>
      </c>
      <c r="FL131" s="3">
        <f t="shared" si="83"/>
        <v>0</v>
      </c>
      <c r="FM131" s="3">
        <f t="shared" si="83"/>
        <v>0</v>
      </c>
      <c r="FN131" s="3">
        <f t="shared" si="83"/>
        <v>0</v>
      </c>
      <c r="FO131" s="3">
        <f t="shared" si="83"/>
        <v>0</v>
      </c>
      <c r="FP131" s="3">
        <f t="shared" si="83"/>
        <v>0</v>
      </c>
      <c r="FQ131" s="3">
        <f t="shared" si="83"/>
        <v>0</v>
      </c>
      <c r="FR131" s="3">
        <f t="shared" si="83"/>
        <v>0</v>
      </c>
      <c r="FS131" s="3">
        <f t="shared" ref="FS131:GX131" si="84">FS138</f>
        <v>0</v>
      </c>
      <c r="FT131" s="3">
        <f t="shared" si="84"/>
        <v>0</v>
      </c>
      <c r="FU131" s="3">
        <f t="shared" si="84"/>
        <v>0</v>
      </c>
      <c r="FV131" s="3">
        <f t="shared" si="84"/>
        <v>0</v>
      </c>
      <c r="FW131" s="3">
        <f t="shared" si="84"/>
        <v>0</v>
      </c>
      <c r="FX131" s="3">
        <f t="shared" si="84"/>
        <v>0</v>
      </c>
      <c r="FY131" s="3">
        <f t="shared" si="84"/>
        <v>0</v>
      </c>
      <c r="FZ131" s="3">
        <f t="shared" si="84"/>
        <v>0</v>
      </c>
      <c r="GA131" s="3">
        <f t="shared" si="84"/>
        <v>0</v>
      </c>
      <c r="GB131" s="3">
        <f t="shared" si="84"/>
        <v>0</v>
      </c>
      <c r="GC131" s="3">
        <f t="shared" si="84"/>
        <v>0</v>
      </c>
      <c r="GD131" s="3">
        <f t="shared" si="84"/>
        <v>0</v>
      </c>
      <c r="GE131" s="3">
        <f t="shared" si="84"/>
        <v>0</v>
      </c>
      <c r="GF131" s="3">
        <f t="shared" si="84"/>
        <v>0</v>
      </c>
      <c r="GG131" s="3">
        <f t="shared" si="84"/>
        <v>0</v>
      </c>
      <c r="GH131" s="3">
        <f t="shared" si="84"/>
        <v>0</v>
      </c>
      <c r="GI131" s="3">
        <f t="shared" si="84"/>
        <v>0</v>
      </c>
      <c r="GJ131" s="3">
        <f t="shared" si="84"/>
        <v>0</v>
      </c>
      <c r="GK131" s="3">
        <f t="shared" si="84"/>
        <v>0</v>
      </c>
      <c r="GL131" s="3">
        <f t="shared" si="84"/>
        <v>0</v>
      </c>
      <c r="GM131" s="3">
        <f t="shared" si="84"/>
        <v>0</v>
      </c>
      <c r="GN131" s="3">
        <f t="shared" si="84"/>
        <v>0</v>
      </c>
      <c r="GO131" s="3">
        <f t="shared" si="84"/>
        <v>0</v>
      </c>
      <c r="GP131" s="3">
        <f t="shared" si="84"/>
        <v>0</v>
      </c>
      <c r="GQ131" s="3">
        <f t="shared" si="84"/>
        <v>0</v>
      </c>
      <c r="GR131" s="3">
        <f t="shared" si="84"/>
        <v>0</v>
      </c>
      <c r="GS131" s="3">
        <f t="shared" si="84"/>
        <v>0</v>
      </c>
      <c r="GT131" s="3">
        <f t="shared" si="84"/>
        <v>0</v>
      </c>
      <c r="GU131" s="3">
        <f t="shared" si="84"/>
        <v>0</v>
      </c>
      <c r="GV131" s="3">
        <f t="shared" si="84"/>
        <v>0</v>
      </c>
      <c r="GW131" s="3">
        <f t="shared" si="84"/>
        <v>0</v>
      </c>
      <c r="GX131" s="3">
        <f t="shared" si="84"/>
        <v>0</v>
      </c>
    </row>
    <row r="133" spans="1:245" x14ac:dyDescent="0.2">
      <c r="A133">
        <v>17</v>
      </c>
      <c r="B133">
        <v>1</v>
      </c>
      <c r="E133" t="s">
        <v>210</v>
      </c>
      <c r="F133" t="s">
        <v>211</v>
      </c>
      <c r="G133" t="s">
        <v>212</v>
      </c>
      <c r="H133" t="s">
        <v>213</v>
      </c>
      <c r="I133">
        <v>1</v>
      </c>
      <c r="J133">
        <v>0</v>
      </c>
      <c r="K133">
        <v>1</v>
      </c>
      <c r="O133">
        <f>ROUND(CP133,2)</f>
        <v>7082.26</v>
      </c>
      <c r="P133">
        <f>ROUND(CQ133*I133,2)</f>
        <v>7082.26</v>
      </c>
      <c r="Q133">
        <f>ROUND(CR133*I133,2)</f>
        <v>0</v>
      </c>
      <c r="R133">
        <f>ROUND(CS133*I133,2)</f>
        <v>0</v>
      </c>
      <c r="S133">
        <f>ROUND(CT133*I133,2)</f>
        <v>0</v>
      </c>
      <c r="T133">
        <f>ROUND(CU133*I133,2)</f>
        <v>0</v>
      </c>
      <c r="U133">
        <f>ROUND(CV133*I133,7)</f>
        <v>0</v>
      </c>
      <c r="V133">
        <f>ROUND(CW133*I133,7)</f>
        <v>0</v>
      </c>
      <c r="W133">
        <f>ROUND(CX133*I133,2)</f>
        <v>0</v>
      </c>
      <c r="X133">
        <f t="shared" ref="X133:Y136" si="85">ROUND(CY133,2)</f>
        <v>0</v>
      </c>
      <c r="Y133">
        <f t="shared" si="85"/>
        <v>0</v>
      </c>
      <c r="AA133">
        <v>292114938</v>
      </c>
      <c r="AB133">
        <f>ROUND((AC133+AD133+AF133),6)</f>
        <v>7082.26</v>
      </c>
      <c r="AC133">
        <f>ROUND((ES133),6)</f>
        <v>7082.26</v>
      </c>
      <c r="AD133">
        <f>ROUND((((ET133)-(EU133))+AE133),6)</f>
        <v>0</v>
      </c>
      <c r="AE133">
        <f t="shared" ref="AE133:AF136" si="86">ROUND((EU133),6)</f>
        <v>0</v>
      </c>
      <c r="AF133">
        <f t="shared" si="86"/>
        <v>0</v>
      </c>
      <c r="AG133">
        <f>ROUND((AP133),6)</f>
        <v>0</v>
      </c>
      <c r="AH133">
        <f t="shared" ref="AH133:AI136" si="87">(EW133)</f>
        <v>0</v>
      </c>
      <c r="AI133">
        <f t="shared" si="87"/>
        <v>0</v>
      </c>
      <c r="AJ133">
        <f>(AS133)</f>
        <v>0</v>
      </c>
      <c r="AK133">
        <v>7082.26</v>
      </c>
      <c r="AL133">
        <v>7082.26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1</v>
      </c>
      <c r="BJ133" t="s">
        <v>3</v>
      </c>
      <c r="BM133">
        <v>1100</v>
      </c>
      <c r="BN133">
        <v>0</v>
      </c>
      <c r="BO133" t="s">
        <v>3</v>
      </c>
      <c r="BP133">
        <v>0</v>
      </c>
      <c r="BQ133">
        <v>8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0</v>
      </c>
      <c r="CA133">
        <v>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>(P133+Q133+S133+R133)</f>
        <v>7082.26</v>
      </c>
      <c r="CQ133">
        <f>ROUND(AL133*BC133,2)</f>
        <v>7082.26</v>
      </c>
      <c r="CR133">
        <f>ROUND(AM133*BB133,2)</f>
        <v>0</v>
      </c>
      <c r="CS133">
        <f>ROUND(AN133*BS133,2)</f>
        <v>0</v>
      </c>
      <c r="CT133">
        <f>ROUND(AO133*BA133,2)</f>
        <v>0</v>
      </c>
      <c r="CU133">
        <f t="shared" ref="CU133:CX136" si="88">AG133</f>
        <v>0</v>
      </c>
      <c r="CV133">
        <f t="shared" si="88"/>
        <v>0</v>
      </c>
      <c r="CW133">
        <f t="shared" si="88"/>
        <v>0</v>
      </c>
      <c r="CX133">
        <f t="shared" si="88"/>
        <v>0</v>
      </c>
      <c r="CY133">
        <f>(((S133+R133)*AT133)/100)</f>
        <v>0</v>
      </c>
      <c r="CZ133">
        <f>(((S133+R133)*AU133)/100)</f>
        <v>0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213</v>
      </c>
      <c r="DW133" t="s">
        <v>213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293259530</v>
      </c>
      <c r="EF133">
        <v>8</v>
      </c>
      <c r="EG133" t="s">
        <v>214</v>
      </c>
      <c r="EH133">
        <v>0</v>
      </c>
      <c r="EI133" t="s">
        <v>3</v>
      </c>
      <c r="EJ133">
        <v>1</v>
      </c>
      <c r="EK133">
        <v>1100</v>
      </c>
      <c r="EL133" t="s">
        <v>215</v>
      </c>
      <c r="EM133" t="s">
        <v>216</v>
      </c>
      <c r="EO133" t="s">
        <v>3</v>
      </c>
      <c r="EQ133">
        <v>131072</v>
      </c>
      <c r="ER133">
        <v>7082.26</v>
      </c>
      <c r="ES133">
        <v>7082.26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FQ133">
        <v>0</v>
      </c>
      <c r="FR133">
        <f>ROUND(IF(BI133=3,GM133,0),2)</f>
        <v>0</v>
      </c>
      <c r="FS133">
        <v>0</v>
      </c>
      <c r="FX133">
        <v>0</v>
      </c>
      <c r="FY133">
        <v>0</v>
      </c>
      <c r="GA133" t="s">
        <v>217</v>
      </c>
      <c r="GD133">
        <v>1</v>
      </c>
      <c r="GF133">
        <v>-1699321976</v>
      </c>
      <c r="GG133">
        <v>2</v>
      </c>
      <c r="GH133">
        <v>0</v>
      </c>
      <c r="GI133">
        <v>-2</v>
      </c>
      <c r="GJ133">
        <v>0</v>
      </c>
      <c r="GK133">
        <v>0</v>
      </c>
      <c r="GL133">
        <f>ROUND(IF(AND(BH133=3,BI133=3,FS133&lt;&gt;0),P133,0),2)</f>
        <v>0</v>
      </c>
      <c r="GM133">
        <f>ROUND(O133+X133+Y133,2)+GX133</f>
        <v>7082.26</v>
      </c>
      <c r="GN133">
        <f>IF(OR(BI133=0,BI133=1),GM133-GX133,0)</f>
        <v>7082.26</v>
      </c>
      <c r="GO133">
        <f>IF(BI133=2,GM133-GX133,0)</f>
        <v>0</v>
      </c>
      <c r="GP133">
        <f>IF(BI133=4,GM133-GX133,0)</f>
        <v>0</v>
      </c>
      <c r="GR133">
        <v>0</v>
      </c>
      <c r="GS133">
        <v>4</v>
      </c>
      <c r="GT133">
        <v>0</v>
      </c>
      <c r="GU133" t="s">
        <v>3</v>
      </c>
      <c r="GV133">
        <f>ROUND((GT133),6)</f>
        <v>0</v>
      </c>
      <c r="GW133">
        <v>1</v>
      </c>
      <c r="GX133">
        <f>ROUND(HC133*I133,2)</f>
        <v>0</v>
      </c>
      <c r="HA133">
        <v>0</v>
      </c>
      <c r="HB133">
        <v>0</v>
      </c>
      <c r="HC133">
        <f>GV133*GW133</f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45" x14ac:dyDescent="0.2">
      <c r="A134">
        <v>17</v>
      </c>
      <c r="B134">
        <v>1</v>
      </c>
      <c r="E134" t="s">
        <v>218</v>
      </c>
      <c r="F134" t="s">
        <v>219</v>
      </c>
      <c r="G134" t="s">
        <v>220</v>
      </c>
      <c r="H134" t="s">
        <v>221</v>
      </c>
      <c r="I134">
        <v>1</v>
      </c>
      <c r="J134">
        <v>0</v>
      </c>
      <c r="K134">
        <v>1</v>
      </c>
      <c r="O134">
        <f>ROUND(CP134,2)</f>
        <v>389.85</v>
      </c>
      <c r="P134">
        <f>ROUND(CQ134*I134,2)</f>
        <v>389.85</v>
      </c>
      <c r="Q134">
        <f>ROUND(CR134*I134,2)</f>
        <v>0</v>
      </c>
      <c r="R134">
        <f>ROUND(CS134*I134,2)</f>
        <v>0</v>
      </c>
      <c r="S134">
        <f>ROUND(CT134*I134,2)</f>
        <v>0</v>
      </c>
      <c r="T134">
        <f>ROUND(CU134*I134,2)</f>
        <v>0</v>
      </c>
      <c r="U134">
        <f>ROUND(CV134*I134,7)</f>
        <v>0</v>
      </c>
      <c r="V134">
        <f>ROUND(CW134*I134,7)</f>
        <v>0</v>
      </c>
      <c r="W134">
        <f>ROUND(CX134*I134,2)</f>
        <v>0</v>
      </c>
      <c r="X134">
        <f t="shared" si="85"/>
        <v>0</v>
      </c>
      <c r="Y134">
        <f t="shared" si="85"/>
        <v>0</v>
      </c>
      <c r="AA134">
        <v>292114938</v>
      </c>
      <c r="AB134">
        <f>ROUND((AC134+AD134+AF134),6)</f>
        <v>389.85</v>
      </c>
      <c r="AC134">
        <f>ROUND((ES134),6)</f>
        <v>389.85</v>
      </c>
      <c r="AD134">
        <f>ROUND((((ET134)-(EU134))+AE134),6)</f>
        <v>0</v>
      </c>
      <c r="AE134">
        <f t="shared" si="86"/>
        <v>0</v>
      </c>
      <c r="AF134">
        <f t="shared" si="86"/>
        <v>0</v>
      </c>
      <c r="AG134">
        <f>ROUND((AP134),6)</f>
        <v>0</v>
      </c>
      <c r="AH134">
        <f t="shared" si="87"/>
        <v>0</v>
      </c>
      <c r="AI134">
        <f t="shared" si="87"/>
        <v>0</v>
      </c>
      <c r="AJ134">
        <f>(AS134)</f>
        <v>0</v>
      </c>
      <c r="AK134">
        <v>389.85</v>
      </c>
      <c r="AL134">
        <v>389.85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3</v>
      </c>
      <c r="BM134">
        <v>1100</v>
      </c>
      <c r="BN134">
        <v>0</v>
      </c>
      <c r="BO134" t="s">
        <v>3</v>
      </c>
      <c r="BP134">
        <v>0</v>
      </c>
      <c r="BQ134">
        <v>8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0</v>
      </c>
      <c r="CA134">
        <v>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>(P134+Q134+S134+R134)</f>
        <v>389.85</v>
      </c>
      <c r="CQ134">
        <f>ROUND(AL134*BC134,2)</f>
        <v>389.85</v>
      </c>
      <c r="CR134">
        <f>ROUND(AM134*BB134,2)</f>
        <v>0</v>
      </c>
      <c r="CS134">
        <f>ROUND(AN134*BS134,2)</f>
        <v>0</v>
      </c>
      <c r="CT134">
        <f>ROUND(AO134*BA134,2)</f>
        <v>0</v>
      </c>
      <c r="CU134">
        <f t="shared" si="88"/>
        <v>0</v>
      </c>
      <c r="CV134">
        <f t="shared" si="88"/>
        <v>0</v>
      </c>
      <c r="CW134">
        <f t="shared" si="88"/>
        <v>0</v>
      </c>
      <c r="CX134">
        <f t="shared" si="88"/>
        <v>0</v>
      </c>
      <c r="CY134">
        <f>(((S134+R134)*AT134)/100)</f>
        <v>0</v>
      </c>
      <c r="CZ134">
        <f>(((S134+R134)*AU134)/100)</f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221</v>
      </c>
      <c r="DW134" t="s">
        <v>221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293259530</v>
      </c>
      <c r="EF134">
        <v>8</v>
      </c>
      <c r="EG134" t="s">
        <v>214</v>
      </c>
      <c r="EH134">
        <v>0</v>
      </c>
      <c r="EI134" t="s">
        <v>3</v>
      </c>
      <c r="EJ134">
        <v>1</v>
      </c>
      <c r="EK134">
        <v>1100</v>
      </c>
      <c r="EL134" t="s">
        <v>215</v>
      </c>
      <c r="EM134" t="s">
        <v>216</v>
      </c>
      <c r="EO134" t="s">
        <v>3</v>
      </c>
      <c r="EQ134">
        <v>131072</v>
      </c>
      <c r="ER134">
        <v>389.85</v>
      </c>
      <c r="ES134">
        <v>389.85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FQ134">
        <v>0</v>
      </c>
      <c r="FR134">
        <f>ROUND(IF(BI134=3,GM134,0),2)</f>
        <v>0</v>
      </c>
      <c r="FS134">
        <v>0</v>
      </c>
      <c r="FX134">
        <v>0</v>
      </c>
      <c r="FY134">
        <v>0</v>
      </c>
      <c r="GA134" t="s">
        <v>217</v>
      </c>
      <c r="GD134">
        <v>1</v>
      </c>
      <c r="GF134">
        <v>1635646040</v>
      </c>
      <c r="GG134">
        <v>2</v>
      </c>
      <c r="GH134">
        <v>0</v>
      </c>
      <c r="GI134">
        <v>-2</v>
      </c>
      <c r="GJ134">
        <v>0</v>
      </c>
      <c r="GK134">
        <v>0</v>
      </c>
      <c r="GL134">
        <f>ROUND(IF(AND(BH134=3,BI134=3,FS134&lt;&gt;0),P134,0),2)</f>
        <v>0</v>
      </c>
      <c r="GM134">
        <f>ROUND(O134+X134+Y134,2)+GX134</f>
        <v>389.85</v>
      </c>
      <c r="GN134">
        <f>IF(OR(BI134=0,BI134=1),GM134-GX134,0)</f>
        <v>389.85</v>
      </c>
      <c r="GO134">
        <f>IF(BI134=2,GM134-GX134,0)</f>
        <v>0</v>
      </c>
      <c r="GP134">
        <f>IF(BI134=4,GM134-GX134,0)</f>
        <v>0</v>
      </c>
      <c r="GR134">
        <v>0</v>
      </c>
      <c r="GS134">
        <v>4</v>
      </c>
      <c r="GT134">
        <v>0</v>
      </c>
      <c r="GU134" t="s">
        <v>3</v>
      </c>
      <c r="GV134">
        <f>ROUND((GT134),6)</f>
        <v>0</v>
      </c>
      <c r="GW134">
        <v>1</v>
      </c>
      <c r="GX134">
        <f>ROUND(HC134*I134,2)</f>
        <v>0</v>
      </c>
      <c r="HA134">
        <v>0</v>
      </c>
      <c r="HB134">
        <v>0</v>
      </c>
      <c r="HC134">
        <f>GV134*GW134</f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45" x14ac:dyDescent="0.2">
      <c r="A135">
        <v>17</v>
      </c>
      <c r="B135">
        <v>1</v>
      </c>
      <c r="E135" t="s">
        <v>222</v>
      </c>
      <c r="F135" t="s">
        <v>223</v>
      </c>
      <c r="G135" t="s">
        <v>224</v>
      </c>
      <c r="H135" t="s">
        <v>213</v>
      </c>
      <c r="I135">
        <v>1</v>
      </c>
      <c r="J135">
        <v>0</v>
      </c>
      <c r="K135">
        <v>1</v>
      </c>
      <c r="O135">
        <f>ROUND(CP135,2)</f>
        <v>8186.81</v>
      </c>
      <c r="P135">
        <f>ROUND(CQ135*I135,2)</f>
        <v>8186.81</v>
      </c>
      <c r="Q135">
        <f>ROUND(CR135*I135,2)</f>
        <v>0</v>
      </c>
      <c r="R135">
        <f>ROUND(CS135*I135,2)</f>
        <v>0</v>
      </c>
      <c r="S135">
        <f>ROUND(CT135*I135,2)</f>
        <v>0</v>
      </c>
      <c r="T135">
        <f>ROUND(CU135*I135,2)</f>
        <v>0</v>
      </c>
      <c r="U135">
        <f>ROUND(CV135*I135,7)</f>
        <v>0</v>
      </c>
      <c r="V135">
        <f>ROUND(CW135*I135,7)</f>
        <v>0</v>
      </c>
      <c r="W135">
        <f>ROUND(CX135*I135,2)</f>
        <v>0</v>
      </c>
      <c r="X135">
        <f t="shared" si="85"/>
        <v>0</v>
      </c>
      <c r="Y135">
        <f t="shared" si="85"/>
        <v>0</v>
      </c>
      <c r="AA135">
        <v>292114938</v>
      </c>
      <c r="AB135">
        <f>ROUND((AC135+AD135+AF135),6)</f>
        <v>8186.81</v>
      </c>
      <c r="AC135">
        <f>ROUND((ES135),6)</f>
        <v>8186.81</v>
      </c>
      <c r="AD135">
        <f>ROUND((((ET135)-(EU135))+AE135),6)</f>
        <v>0</v>
      </c>
      <c r="AE135">
        <f t="shared" si="86"/>
        <v>0</v>
      </c>
      <c r="AF135">
        <f t="shared" si="86"/>
        <v>0</v>
      </c>
      <c r="AG135">
        <f>ROUND((AP135),6)</f>
        <v>0</v>
      </c>
      <c r="AH135">
        <f t="shared" si="87"/>
        <v>0</v>
      </c>
      <c r="AI135">
        <f t="shared" si="87"/>
        <v>0</v>
      </c>
      <c r="AJ135">
        <f>(AS135)</f>
        <v>0</v>
      </c>
      <c r="AK135">
        <v>8186.81</v>
      </c>
      <c r="AL135">
        <v>8186.81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3</v>
      </c>
      <c r="BM135">
        <v>1100</v>
      </c>
      <c r="BN135">
        <v>0</v>
      </c>
      <c r="BO135" t="s">
        <v>3</v>
      </c>
      <c r="BP135">
        <v>0</v>
      </c>
      <c r="BQ135">
        <v>8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>(P135+Q135+S135+R135)</f>
        <v>8186.81</v>
      </c>
      <c r="CQ135">
        <f>ROUND(AL135*BC135,2)</f>
        <v>8186.81</v>
      </c>
      <c r="CR135">
        <f>ROUND(AM135*BB135,2)</f>
        <v>0</v>
      </c>
      <c r="CS135">
        <f>ROUND(AN135*BS135,2)</f>
        <v>0</v>
      </c>
      <c r="CT135">
        <f>ROUND(AO135*BA135,2)</f>
        <v>0</v>
      </c>
      <c r="CU135">
        <f t="shared" si="88"/>
        <v>0</v>
      </c>
      <c r="CV135">
        <f t="shared" si="88"/>
        <v>0</v>
      </c>
      <c r="CW135">
        <f t="shared" si="88"/>
        <v>0</v>
      </c>
      <c r="CX135">
        <f t="shared" si="88"/>
        <v>0</v>
      </c>
      <c r="CY135">
        <f>(((S135+R135)*AT135)/100)</f>
        <v>0</v>
      </c>
      <c r="CZ135">
        <f>(((S135+R135)*AU135)/100)</f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213</v>
      </c>
      <c r="DW135" t="s">
        <v>213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293259530</v>
      </c>
      <c r="EF135">
        <v>8</v>
      </c>
      <c r="EG135" t="s">
        <v>214</v>
      </c>
      <c r="EH135">
        <v>0</v>
      </c>
      <c r="EI135" t="s">
        <v>3</v>
      </c>
      <c r="EJ135">
        <v>1</v>
      </c>
      <c r="EK135">
        <v>1100</v>
      </c>
      <c r="EL135" t="s">
        <v>215</v>
      </c>
      <c r="EM135" t="s">
        <v>216</v>
      </c>
      <c r="EO135" t="s">
        <v>3</v>
      </c>
      <c r="EQ135">
        <v>131072</v>
      </c>
      <c r="ER135">
        <v>8186.81</v>
      </c>
      <c r="ES135">
        <v>8186.81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f>ROUND(IF(BI135=3,GM135,0),2)</f>
        <v>0</v>
      </c>
      <c r="FS135">
        <v>0</v>
      </c>
      <c r="FX135">
        <v>0</v>
      </c>
      <c r="FY135">
        <v>0</v>
      </c>
      <c r="GA135" t="s">
        <v>217</v>
      </c>
      <c r="GD135">
        <v>1</v>
      </c>
      <c r="GF135">
        <v>-338772399</v>
      </c>
      <c r="GG135">
        <v>2</v>
      </c>
      <c r="GH135">
        <v>0</v>
      </c>
      <c r="GI135">
        <v>-2</v>
      </c>
      <c r="GJ135">
        <v>0</v>
      </c>
      <c r="GK135">
        <v>0</v>
      </c>
      <c r="GL135">
        <f>ROUND(IF(AND(BH135=3,BI135=3,FS135&lt;&gt;0),P135,0),2)</f>
        <v>0</v>
      </c>
      <c r="GM135">
        <f>ROUND(O135+X135+Y135,2)+GX135</f>
        <v>8186.81</v>
      </c>
      <c r="GN135">
        <f>IF(OR(BI135=0,BI135=1),GM135-GX135,0)</f>
        <v>8186.81</v>
      </c>
      <c r="GO135">
        <f>IF(BI135=2,GM135-GX135,0)</f>
        <v>0</v>
      </c>
      <c r="GP135">
        <f>IF(BI135=4,GM135-GX135,0)</f>
        <v>0</v>
      </c>
      <c r="GR135">
        <v>0</v>
      </c>
      <c r="GS135">
        <v>4</v>
      </c>
      <c r="GT135">
        <v>0</v>
      </c>
      <c r="GU135" t="s">
        <v>3</v>
      </c>
      <c r="GV135">
        <f>ROUND((GT135),6)</f>
        <v>0</v>
      </c>
      <c r="GW135">
        <v>1</v>
      </c>
      <c r="GX135">
        <f>ROUND(HC135*I135,2)</f>
        <v>0</v>
      </c>
      <c r="HA135">
        <v>0</v>
      </c>
      <c r="HB135">
        <v>0</v>
      </c>
      <c r="HC135">
        <f>GV135*GW135</f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6" spans="1:245" x14ac:dyDescent="0.2">
      <c r="A136">
        <v>17</v>
      </c>
      <c r="B136">
        <v>1</v>
      </c>
      <c r="E136" t="s">
        <v>225</v>
      </c>
      <c r="F136" t="s">
        <v>226</v>
      </c>
      <c r="G136" t="s">
        <v>227</v>
      </c>
      <c r="H136" t="s">
        <v>221</v>
      </c>
      <c r="I136">
        <v>1</v>
      </c>
      <c r="J136">
        <v>0</v>
      </c>
      <c r="K136">
        <v>1</v>
      </c>
      <c r="O136">
        <f>ROUND(CP136,2)</f>
        <v>714.73</v>
      </c>
      <c r="P136">
        <f>ROUND(CQ136*I136,2)</f>
        <v>714.73</v>
      </c>
      <c r="Q136">
        <f>ROUND(CR136*I136,2)</f>
        <v>0</v>
      </c>
      <c r="R136">
        <f>ROUND(CS136*I136,2)</f>
        <v>0</v>
      </c>
      <c r="S136">
        <f>ROUND(CT136*I136,2)</f>
        <v>0</v>
      </c>
      <c r="T136">
        <f>ROUND(CU136*I136,2)</f>
        <v>0</v>
      </c>
      <c r="U136">
        <f>ROUND(CV136*I136,7)</f>
        <v>0</v>
      </c>
      <c r="V136">
        <f>ROUND(CW136*I136,7)</f>
        <v>0</v>
      </c>
      <c r="W136">
        <f>ROUND(CX136*I136,2)</f>
        <v>0</v>
      </c>
      <c r="X136">
        <f t="shared" si="85"/>
        <v>0</v>
      </c>
      <c r="Y136">
        <f t="shared" si="85"/>
        <v>0</v>
      </c>
      <c r="AA136">
        <v>292114938</v>
      </c>
      <c r="AB136">
        <f>ROUND((AC136+AD136+AF136),6)</f>
        <v>714.73</v>
      </c>
      <c r="AC136">
        <f>ROUND((ES136),6)</f>
        <v>714.73</v>
      </c>
      <c r="AD136">
        <f>ROUND((((ET136)-(EU136))+AE136),6)</f>
        <v>0</v>
      </c>
      <c r="AE136">
        <f t="shared" si="86"/>
        <v>0</v>
      </c>
      <c r="AF136">
        <f t="shared" si="86"/>
        <v>0</v>
      </c>
      <c r="AG136">
        <f>ROUND((AP136),6)</f>
        <v>0</v>
      </c>
      <c r="AH136">
        <f t="shared" si="87"/>
        <v>0</v>
      </c>
      <c r="AI136">
        <f t="shared" si="87"/>
        <v>0</v>
      </c>
      <c r="AJ136">
        <f>(AS136)</f>
        <v>0</v>
      </c>
      <c r="AK136">
        <v>714.73</v>
      </c>
      <c r="AL136">
        <v>714.73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1100</v>
      </c>
      <c r="BN136">
        <v>0</v>
      </c>
      <c r="BO136" t="s">
        <v>3</v>
      </c>
      <c r="BP136">
        <v>0</v>
      </c>
      <c r="BQ136">
        <v>8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>(P136+Q136+S136+R136)</f>
        <v>714.73</v>
      </c>
      <c r="CQ136">
        <f>ROUND(AL136*BC136,2)</f>
        <v>714.73</v>
      </c>
      <c r="CR136">
        <f>ROUND(AM136*BB136,2)</f>
        <v>0</v>
      </c>
      <c r="CS136">
        <f>ROUND(AN136*BS136,2)</f>
        <v>0</v>
      </c>
      <c r="CT136">
        <f>ROUND(AO136*BA136,2)</f>
        <v>0</v>
      </c>
      <c r="CU136">
        <f t="shared" si="88"/>
        <v>0</v>
      </c>
      <c r="CV136">
        <f t="shared" si="88"/>
        <v>0</v>
      </c>
      <c r="CW136">
        <f t="shared" si="88"/>
        <v>0</v>
      </c>
      <c r="CX136">
        <f t="shared" si="88"/>
        <v>0</v>
      </c>
      <c r="CY136">
        <f>(((S136+R136)*AT136)/100)</f>
        <v>0</v>
      </c>
      <c r="CZ136">
        <f>(((S136+R136)*AU136)/100)</f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221</v>
      </c>
      <c r="DW136" t="s">
        <v>221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293259530</v>
      </c>
      <c r="EF136">
        <v>8</v>
      </c>
      <c r="EG136" t="s">
        <v>214</v>
      </c>
      <c r="EH136">
        <v>0</v>
      </c>
      <c r="EI136" t="s">
        <v>3</v>
      </c>
      <c r="EJ136">
        <v>1</v>
      </c>
      <c r="EK136">
        <v>1100</v>
      </c>
      <c r="EL136" t="s">
        <v>215</v>
      </c>
      <c r="EM136" t="s">
        <v>216</v>
      </c>
      <c r="EO136" t="s">
        <v>3</v>
      </c>
      <c r="EQ136">
        <v>131072</v>
      </c>
      <c r="ER136">
        <v>714.73</v>
      </c>
      <c r="ES136">
        <v>714.73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f>ROUND(IF(BI136=3,GM136,0),2)</f>
        <v>0</v>
      </c>
      <c r="FS136">
        <v>0</v>
      </c>
      <c r="FX136">
        <v>0</v>
      </c>
      <c r="FY136">
        <v>0</v>
      </c>
      <c r="GA136" t="s">
        <v>217</v>
      </c>
      <c r="GD136">
        <v>1</v>
      </c>
      <c r="GF136">
        <v>2115609812</v>
      </c>
      <c r="GG136">
        <v>2</v>
      </c>
      <c r="GH136">
        <v>0</v>
      </c>
      <c r="GI136">
        <v>-2</v>
      </c>
      <c r="GJ136">
        <v>0</v>
      </c>
      <c r="GK136">
        <v>0</v>
      </c>
      <c r="GL136">
        <f>ROUND(IF(AND(BH136=3,BI136=3,FS136&lt;&gt;0),P136,0),2)</f>
        <v>0</v>
      </c>
      <c r="GM136">
        <f>ROUND(O136+X136+Y136,2)+GX136</f>
        <v>714.73</v>
      </c>
      <c r="GN136">
        <f>IF(OR(BI136=0,BI136=1),GM136-GX136,0)</f>
        <v>714.73</v>
      </c>
      <c r="GO136">
        <f>IF(BI136=2,GM136-GX136,0)</f>
        <v>0</v>
      </c>
      <c r="GP136">
        <f>IF(BI136=4,GM136-GX136,0)</f>
        <v>0</v>
      </c>
      <c r="GR136">
        <v>0</v>
      </c>
      <c r="GS136">
        <v>4</v>
      </c>
      <c r="GT136">
        <v>0</v>
      </c>
      <c r="GU136" t="s">
        <v>3</v>
      </c>
      <c r="GV136">
        <f>ROUND((GT136),6)</f>
        <v>0</v>
      </c>
      <c r="GW136">
        <v>1</v>
      </c>
      <c r="GX136">
        <f>ROUND(HC136*I136,2)</f>
        <v>0</v>
      </c>
      <c r="HA136">
        <v>0</v>
      </c>
      <c r="HB136">
        <v>0</v>
      </c>
      <c r="HC136">
        <f>GV136*GW136</f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8" spans="1:245" x14ac:dyDescent="0.2">
      <c r="A138" s="2">
        <v>51</v>
      </c>
      <c r="B138" s="2">
        <f>B129</f>
        <v>1</v>
      </c>
      <c r="C138" s="2">
        <f>A129</f>
        <v>4</v>
      </c>
      <c r="D138" s="2">
        <f>ROW(A129)</f>
        <v>129</v>
      </c>
      <c r="E138" s="2"/>
      <c r="F138" s="2" t="str">
        <f>IF(F129&lt;&gt;"",F129,"")</f>
        <v>Новый раздел</v>
      </c>
      <c r="G138" s="2" t="str">
        <f>IF(G129&lt;&gt;"",G129,"")</f>
        <v>3. Перетяжка провода</v>
      </c>
      <c r="H138" s="2">
        <v>0</v>
      </c>
      <c r="I138" s="2"/>
      <c r="J138" s="2"/>
      <c r="K138" s="2"/>
      <c r="L138" s="2"/>
      <c r="M138" s="2"/>
      <c r="N138" s="2"/>
      <c r="O138" s="2">
        <f t="shared" ref="O138:T138" si="89">ROUND(AB138,2)</f>
        <v>16373.65</v>
      </c>
      <c r="P138" s="2">
        <f t="shared" si="89"/>
        <v>16373.65</v>
      </c>
      <c r="Q138" s="2">
        <f t="shared" si="89"/>
        <v>0</v>
      </c>
      <c r="R138" s="2">
        <f t="shared" si="89"/>
        <v>0</v>
      </c>
      <c r="S138" s="2">
        <f t="shared" si="89"/>
        <v>0</v>
      </c>
      <c r="T138" s="2">
        <f t="shared" si="89"/>
        <v>0</v>
      </c>
      <c r="U138" s="2">
        <f>AH138</f>
        <v>0</v>
      </c>
      <c r="V138" s="2">
        <f>AI138</f>
        <v>0</v>
      </c>
      <c r="W138" s="2">
        <f>ROUND(AJ138,2)</f>
        <v>0</v>
      </c>
      <c r="X138" s="2">
        <f>ROUND(AK138,2)</f>
        <v>0</v>
      </c>
      <c r="Y138" s="2">
        <f>ROUND(AL138,2)</f>
        <v>0</v>
      </c>
      <c r="Z138" s="2"/>
      <c r="AA138" s="2"/>
      <c r="AB138" s="2">
        <f>ROUND(SUMIF(AA133:AA136,"=292114938",O133:O136),2)</f>
        <v>16373.65</v>
      </c>
      <c r="AC138" s="2">
        <f>ROUND(SUMIF(AA133:AA136,"=292114938",P133:P136),2)</f>
        <v>16373.65</v>
      </c>
      <c r="AD138" s="2">
        <f>ROUND(SUMIF(AA133:AA136,"=292114938",Q133:Q136),2)</f>
        <v>0</v>
      </c>
      <c r="AE138" s="2">
        <f>ROUND(SUMIF(AA133:AA136,"=292114938",R133:R136),2)</f>
        <v>0</v>
      </c>
      <c r="AF138" s="2">
        <f>ROUND(SUMIF(AA133:AA136,"=292114938",S133:S136),2)</f>
        <v>0</v>
      </c>
      <c r="AG138" s="2">
        <f>ROUND(SUMIF(AA133:AA136,"=292114938",T133:T136),2)</f>
        <v>0</v>
      </c>
      <c r="AH138" s="2">
        <f>SUMIF(AA133:AA136,"=292114938",U133:U136)</f>
        <v>0</v>
      </c>
      <c r="AI138" s="2">
        <f>SUMIF(AA133:AA136,"=292114938",V133:V136)</f>
        <v>0</v>
      </c>
      <c r="AJ138" s="2">
        <f>ROUND(SUMIF(AA133:AA136,"=292114938",W133:W136),2)</f>
        <v>0</v>
      </c>
      <c r="AK138" s="2">
        <f>ROUND(SUMIF(AA133:AA136,"=292114938",X133:X136),2)</f>
        <v>0</v>
      </c>
      <c r="AL138" s="2">
        <f>ROUND(SUMIF(AA133:AA136,"=292114938",Y133:Y136),2)</f>
        <v>0</v>
      </c>
      <c r="AM138" s="2"/>
      <c r="AN138" s="2"/>
      <c r="AO138" s="2">
        <f t="shared" ref="AO138:BD138" si="90">ROUND(BX138,2)</f>
        <v>0</v>
      </c>
      <c r="AP138" s="2">
        <f t="shared" si="90"/>
        <v>0</v>
      </c>
      <c r="AQ138" s="2">
        <f t="shared" si="90"/>
        <v>0</v>
      </c>
      <c r="AR138" s="2">
        <f t="shared" si="90"/>
        <v>16373.65</v>
      </c>
      <c r="AS138" s="2">
        <f t="shared" si="90"/>
        <v>16373.65</v>
      </c>
      <c r="AT138" s="2">
        <f t="shared" si="90"/>
        <v>0</v>
      </c>
      <c r="AU138" s="2">
        <f t="shared" si="90"/>
        <v>0</v>
      </c>
      <c r="AV138" s="2">
        <f t="shared" si="90"/>
        <v>16373.65</v>
      </c>
      <c r="AW138" s="2">
        <f t="shared" si="90"/>
        <v>16373.65</v>
      </c>
      <c r="AX138" s="2">
        <f t="shared" si="90"/>
        <v>0</v>
      </c>
      <c r="AY138" s="2">
        <f t="shared" si="90"/>
        <v>16373.65</v>
      </c>
      <c r="AZ138" s="2">
        <f t="shared" si="90"/>
        <v>0</v>
      </c>
      <c r="BA138" s="2">
        <f t="shared" si="90"/>
        <v>0</v>
      </c>
      <c r="BB138" s="2">
        <f t="shared" si="90"/>
        <v>0</v>
      </c>
      <c r="BC138" s="2">
        <f t="shared" si="90"/>
        <v>0</v>
      </c>
      <c r="BD138" s="2">
        <f t="shared" si="90"/>
        <v>0</v>
      </c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>
        <f>ROUND(SUMIF(AA133:AA136,"=292114938",FQ133:FQ136),2)</f>
        <v>0</v>
      </c>
      <c r="BY138" s="2">
        <f>ROUND(SUMIF(AA133:AA136,"=292114938",FR133:FR136),2)</f>
        <v>0</v>
      </c>
      <c r="BZ138" s="2">
        <f>ROUND(SUMIF(AA133:AA136,"=292114938",GL133:GL136),2)</f>
        <v>0</v>
      </c>
      <c r="CA138" s="2">
        <f>ROUND(SUMIF(AA133:AA136,"=292114938",GM133:GM136),2)</f>
        <v>16373.65</v>
      </c>
      <c r="CB138" s="2">
        <f>ROUND(SUMIF(AA133:AA136,"=292114938",GN133:GN136),2)</f>
        <v>16373.65</v>
      </c>
      <c r="CC138" s="2">
        <f>ROUND(SUMIF(AA133:AA136,"=292114938",GO133:GO136),2)</f>
        <v>0</v>
      </c>
      <c r="CD138" s="2">
        <f>ROUND(SUMIF(AA133:AA136,"=292114938",GP133:GP136),2)</f>
        <v>0</v>
      </c>
      <c r="CE138" s="2">
        <f>AC138-BX138</f>
        <v>16373.65</v>
      </c>
      <c r="CF138" s="2">
        <f>AC138-BY138</f>
        <v>16373.65</v>
      </c>
      <c r="CG138" s="2">
        <f>BX138-BZ138</f>
        <v>0</v>
      </c>
      <c r="CH138" s="2">
        <f>AC138-BX138-BY138+BZ138</f>
        <v>16373.65</v>
      </c>
      <c r="CI138" s="2">
        <f>BY138-BZ138</f>
        <v>0</v>
      </c>
      <c r="CJ138" s="2">
        <f>ROUND(SUMIF(AA133:AA136,"=292114938",GX133:GX136),2)</f>
        <v>0</v>
      </c>
      <c r="CK138" s="2">
        <f>ROUND(SUMIF(AA133:AA136,"=292114938",GY133:GY136),2)</f>
        <v>0</v>
      </c>
      <c r="CL138" s="2">
        <f>ROUND(SUMIF(AA133:AA136,"=292114938",GZ133:GZ136),2)</f>
        <v>0</v>
      </c>
      <c r="CM138" s="2">
        <f>ROUND(SUMIF(AA133:AA136,"=292114938",HD133:HD136),2)</f>
        <v>0</v>
      </c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>
        <v>0</v>
      </c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201</v>
      </c>
      <c r="F140" s="4">
        <f>ROUND(Source!O138,O140)</f>
        <v>16373.65</v>
      </c>
      <c r="G140" s="4" t="s">
        <v>129</v>
      </c>
      <c r="H140" s="4" t="s">
        <v>130</v>
      </c>
      <c r="I140" s="4"/>
      <c r="J140" s="4"/>
      <c r="K140" s="4">
        <v>201</v>
      </c>
      <c r="L140" s="4">
        <v>1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16373.65</v>
      </c>
      <c r="X140" s="4">
        <v>1</v>
      </c>
      <c r="Y140" s="4">
        <v>16373.65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202</v>
      </c>
      <c r="F141" s="4">
        <f>ROUND(Source!P138,O141)</f>
        <v>16373.65</v>
      </c>
      <c r="G141" s="4" t="s">
        <v>131</v>
      </c>
      <c r="H141" s="4" t="s">
        <v>132</v>
      </c>
      <c r="I141" s="4"/>
      <c r="J141" s="4"/>
      <c r="K141" s="4">
        <v>202</v>
      </c>
      <c r="L141" s="4">
        <v>2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16373.65</v>
      </c>
      <c r="X141" s="4">
        <v>1</v>
      </c>
      <c r="Y141" s="4">
        <v>16373.65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222</v>
      </c>
      <c r="F142" s="4">
        <f>ROUND(Source!AO138,O142)</f>
        <v>0</v>
      </c>
      <c r="G142" s="4" t="s">
        <v>133</v>
      </c>
      <c r="H142" s="4" t="s">
        <v>134</v>
      </c>
      <c r="I142" s="4"/>
      <c r="J142" s="4"/>
      <c r="K142" s="4">
        <v>222</v>
      </c>
      <c r="L142" s="4">
        <v>3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225</v>
      </c>
      <c r="F143" s="4">
        <f>ROUND(Source!AV138,O143)</f>
        <v>16373.65</v>
      </c>
      <c r="G143" s="4" t="s">
        <v>135</v>
      </c>
      <c r="H143" s="4" t="s">
        <v>136</v>
      </c>
      <c r="I143" s="4"/>
      <c r="J143" s="4"/>
      <c r="K143" s="4">
        <v>225</v>
      </c>
      <c r="L143" s="4">
        <v>4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16373.65</v>
      </c>
      <c r="X143" s="4">
        <v>1</v>
      </c>
      <c r="Y143" s="4">
        <v>16373.65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226</v>
      </c>
      <c r="F144" s="4">
        <f>ROUND(Source!AW138,O144)</f>
        <v>16373.65</v>
      </c>
      <c r="G144" s="4" t="s">
        <v>137</v>
      </c>
      <c r="H144" s="4" t="s">
        <v>138</v>
      </c>
      <c r="I144" s="4"/>
      <c r="J144" s="4"/>
      <c r="K144" s="4">
        <v>226</v>
      </c>
      <c r="L144" s="4">
        <v>5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16373.65</v>
      </c>
      <c r="X144" s="4">
        <v>1</v>
      </c>
      <c r="Y144" s="4">
        <v>16373.65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227</v>
      </c>
      <c r="F145" s="4">
        <f>ROUND(Source!AX138,O145)</f>
        <v>0</v>
      </c>
      <c r="G145" s="4" t="s">
        <v>139</v>
      </c>
      <c r="H145" s="4" t="s">
        <v>140</v>
      </c>
      <c r="I145" s="4"/>
      <c r="J145" s="4"/>
      <c r="K145" s="4">
        <v>227</v>
      </c>
      <c r="L145" s="4">
        <v>6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228</v>
      </c>
      <c r="F146" s="4">
        <f>ROUND(Source!AY138,O146)</f>
        <v>16373.65</v>
      </c>
      <c r="G146" s="4" t="s">
        <v>141</v>
      </c>
      <c r="H146" s="4" t="s">
        <v>142</v>
      </c>
      <c r="I146" s="4"/>
      <c r="J146" s="4"/>
      <c r="K146" s="4">
        <v>228</v>
      </c>
      <c r="L146" s="4">
        <v>7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16373.65</v>
      </c>
      <c r="X146" s="4">
        <v>1</v>
      </c>
      <c r="Y146" s="4">
        <v>16373.65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216</v>
      </c>
      <c r="F147" s="4">
        <f>ROUND(Source!AP138,O147)</f>
        <v>0</v>
      </c>
      <c r="G147" s="4" t="s">
        <v>143</v>
      </c>
      <c r="H147" s="4" t="s">
        <v>144</v>
      </c>
      <c r="I147" s="4"/>
      <c r="J147" s="4"/>
      <c r="K147" s="4">
        <v>216</v>
      </c>
      <c r="L147" s="4">
        <v>8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223</v>
      </c>
      <c r="F148" s="4">
        <f>ROUND(Source!AQ138,O148)</f>
        <v>0</v>
      </c>
      <c r="G148" s="4" t="s">
        <v>145</v>
      </c>
      <c r="H148" s="4" t="s">
        <v>146</v>
      </c>
      <c r="I148" s="4"/>
      <c r="J148" s="4"/>
      <c r="K148" s="4">
        <v>223</v>
      </c>
      <c r="L148" s="4">
        <v>9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229</v>
      </c>
      <c r="F149" s="4">
        <f>ROUND(Source!AZ138,O149)</f>
        <v>0</v>
      </c>
      <c r="G149" s="4" t="s">
        <v>147</v>
      </c>
      <c r="H149" s="4" t="s">
        <v>148</v>
      </c>
      <c r="I149" s="4"/>
      <c r="J149" s="4"/>
      <c r="K149" s="4">
        <v>229</v>
      </c>
      <c r="L149" s="4">
        <v>10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203</v>
      </c>
      <c r="F150" s="4">
        <f>ROUND(Source!Q138,O150)</f>
        <v>0</v>
      </c>
      <c r="G150" s="4" t="s">
        <v>149</v>
      </c>
      <c r="H150" s="4" t="s">
        <v>150</v>
      </c>
      <c r="I150" s="4"/>
      <c r="J150" s="4"/>
      <c r="K150" s="4">
        <v>203</v>
      </c>
      <c r="L150" s="4">
        <v>11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231</v>
      </c>
      <c r="F151" s="4">
        <f>ROUND(Source!BB138,O151)</f>
        <v>0</v>
      </c>
      <c r="G151" s="4" t="s">
        <v>151</v>
      </c>
      <c r="H151" s="4" t="s">
        <v>152</v>
      </c>
      <c r="I151" s="4"/>
      <c r="J151" s="4"/>
      <c r="K151" s="4">
        <v>231</v>
      </c>
      <c r="L151" s="4">
        <v>12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204</v>
      </c>
      <c r="F152" s="4">
        <f>ROUND(Source!R138,O152)</f>
        <v>0</v>
      </c>
      <c r="G152" s="4" t="s">
        <v>153</v>
      </c>
      <c r="H152" s="4" t="s">
        <v>154</v>
      </c>
      <c r="I152" s="4"/>
      <c r="J152" s="4"/>
      <c r="K152" s="4">
        <v>204</v>
      </c>
      <c r="L152" s="4">
        <v>13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205</v>
      </c>
      <c r="F153" s="4">
        <f>ROUND(Source!S138,O153)</f>
        <v>0</v>
      </c>
      <c r="G153" s="4" t="s">
        <v>155</v>
      </c>
      <c r="H153" s="4" t="s">
        <v>156</v>
      </c>
      <c r="I153" s="4"/>
      <c r="J153" s="4"/>
      <c r="K153" s="4">
        <v>205</v>
      </c>
      <c r="L153" s="4">
        <v>14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232</v>
      </c>
      <c r="F154" s="4">
        <f>ROUND(Source!BC138,O154)</f>
        <v>0</v>
      </c>
      <c r="G154" s="4" t="s">
        <v>157</v>
      </c>
      <c r="H154" s="4" t="s">
        <v>158</v>
      </c>
      <c r="I154" s="4"/>
      <c r="J154" s="4"/>
      <c r="K154" s="4">
        <v>232</v>
      </c>
      <c r="L154" s="4">
        <v>15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214</v>
      </c>
      <c r="F155" s="4">
        <f>ROUND(Source!AS138,O155)</f>
        <v>16373.65</v>
      </c>
      <c r="G155" s="4" t="s">
        <v>159</v>
      </c>
      <c r="H155" s="4" t="s">
        <v>160</v>
      </c>
      <c r="I155" s="4"/>
      <c r="J155" s="4"/>
      <c r="K155" s="4">
        <v>214</v>
      </c>
      <c r="L155" s="4">
        <v>16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16373.65</v>
      </c>
      <c r="X155" s="4">
        <v>1</v>
      </c>
      <c r="Y155" s="4">
        <v>16373.65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215</v>
      </c>
      <c r="F156" s="4">
        <f>ROUND(Source!AT138,O156)</f>
        <v>0</v>
      </c>
      <c r="G156" s="4" t="s">
        <v>161</v>
      </c>
      <c r="H156" s="4" t="s">
        <v>162</v>
      </c>
      <c r="I156" s="4"/>
      <c r="J156" s="4"/>
      <c r="K156" s="4">
        <v>215</v>
      </c>
      <c r="L156" s="4">
        <v>17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217</v>
      </c>
      <c r="F157" s="4">
        <f>ROUND(Source!AU138,O157)</f>
        <v>0</v>
      </c>
      <c r="G157" s="4" t="s">
        <v>163</v>
      </c>
      <c r="H157" s="4" t="s">
        <v>164</v>
      </c>
      <c r="I157" s="4"/>
      <c r="J157" s="4"/>
      <c r="K157" s="4">
        <v>217</v>
      </c>
      <c r="L157" s="4">
        <v>18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230</v>
      </c>
      <c r="F158" s="4">
        <f>ROUND(Source!BA138,O158)</f>
        <v>0</v>
      </c>
      <c r="G158" s="4" t="s">
        <v>165</v>
      </c>
      <c r="H158" s="4" t="s">
        <v>166</v>
      </c>
      <c r="I158" s="4"/>
      <c r="J158" s="4"/>
      <c r="K158" s="4">
        <v>230</v>
      </c>
      <c r="L158" s="4">
        <v>19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206</v>
      </c>
      <c r="F159" s="4">
        <f>ROUND(Source!T138,O159)</f>
        <v>0</v>
      </c>
      <c r="G159" s="4" t="s">
        <v>167</v>
      </c>
      <c r="H159" s="4" t="s">
        <v>168</v>
      </c>
      <c r="I159" s="4"/>
      <c r="J159" s="4"/>
      <c r="K159" s="4">
        <v>206</v>
      </c>
      <c r="L159" s="4">
        <v>20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207</v>
      </c>
      <c r="F160" s="4">
        <f>ROUND(Source!U138,O160)</f>
        <v>0</v>
      </c>
      <c r="G160" s="4" t="s">
        <v>169</v>
      </c>
      <c r="H160" s="4" t="s">
        <v>170</v>
      </c>
      <c r="I160" s="4"/>
      <c r="J160" s="4"/>
      <c r="K160" s="4">
        <v>207</v>
      </c>
      <c r="L160" s="4">
        <v>21</v>
      </c>
      <c r="M160" s="4">
        <v>3</v>
      </c>
      <c r="N160" s="4" t="s">
        <v>3</v>
      </c>
      <c r="O160" s="4">
        <v>7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208</v>
      </c>
      <c r="F161" s="4">
        <f>ROUND(Source!V138,O161)</f>
        <v>0</v>
      </c>
      <c r="G161" s="4" t="s">
        <v>171</v>
      </c>
      <c r="H161" s="4" t="s">
        <v>172</v>
      </c>
      <c r="I161" s="4"/>
      <c r="J161" s="4"/>
      <c r="K161" s="4">
        <v>208</v>
      </c>
      <c r="L161" s="4">
        <v>22</v>
      </c>
      <c r="M161" s="4">
        <v>3</v>
      </c>
      <c r="N161" s="4" t="s">
        <v>3</v>
      </c>
      <c r="O161" s="4">
        <v>7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209</v>
      </c>
      <c r="F162" s="4">
        <f>ROUND(Source!W138,O162)</f>
        <v>0</v>
      </c>
      <c r="G162" s="4" t="s">
        <v>173</v>
      </c>
      <c r="H162" s="4" t="s">
        <v>174</v>
      </c>
      <c r="I162" s="4"/>
      <c r="J162" s="4"/>
      <c r="K162" s="4">
        <v>209</v>
      </c>
      <c r="L162" s="4">
        <v>23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233</v>
      </c>
      <c r="F163" s="4">
        <f>ROUND(Source!BD138,O163)</f>
        <v>0</v>
      </c>
      <c r="G163" s="4" t="s">
        <v>175</v>
      </c>
      <c r="H163" s="4" t="s">
        <v>176</v>
      </c>
      <c r="I163" s="4"/>
      <c r="J163" s="4"/>
      <c r="K163" s="4">
        <v>233</v>
      </c>
      <c r="L163" s="4">
        <v>24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45" x14ac:dyDescent="0.2">
      <c r="A164" s="4">
        <v>50</v>
      </c>
      <c r="B164" s="4">
        <v>0</v>
      </c>
      <c r="C164" s="4">
        <v>0</v>
      </c>
      <c r="D164" s="4">
        <v>1</v>
      </c>
      <c r="E164" s="4">
        <v>210</v>
      </c>
      <c r="F164" s="4">
        <f>ROUND(Source!X138,O164)</f>
        <v>0</v>
      </c>
      <c r="G164" s="4" t="s">
        <v>177</v>
      </c>
      <c r="H164" s="4" t="s">
        <v>178</v>
      </c>
      <c r="I164" s="4"/>
      <c r="J164" s="4"/>
      <c r="K164" s="4">
        <v>210</v>
      </c>
      <c r="L164" s="4">
        <v>25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45" x14ac:dyDescent="0.2">
      <c r="A165" s="4">
        <v>50</v>
      </c>
      <c r="B165" s="4">
        <v>0</v>
      </c>
      <c r="C165" s="4">
        <v>0</v>
      </c>
      <c r="D165" s="4">
        <v>1</v>
      </c>
      <c r="E165" s="4">
        <v>211</v>
      </c>
      <c r="F165" s="4">
        <f>ROUND(Source!Y138,O165)</f>
        <v>0</v>
      </c>
      <c r="G165" s="4" t="s">
        <v>179</v>
      </c>
      <c r="H165" s="4" t="s">
        <v>180</v>
      </c>
      <c r="I165" s="4"/>
      <c r="J165" s="4"/>
      <c r="K165" s="4">
        <v>211</v>
      </c>
      <c r="L165" s="4">
        <v>26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224</v>
      </c>
      <c r="F166" s="4">
        <f>ROUND(Source!AR138,O166)</f>
        <v>16373.65</v>
      </c>
      <c r="G166" s="4" t="s">
        <v>181</v>
      </c>
      <c r="H166" s="4" t="s">
        <v>182</v>
      </c>
      <c r="I166" s="4"/>
      <c r="J166" s="4"/>
      <c r="K166" s="4">
        <v>224</v>
      </c>
      <c r="L166" s="4">
        <v>27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16373.65</v>
      </c>
      <c r="X166" s="4">
        <v>1</v>
      </c>
      <c r="Y166" s="4">
        <v>16373.65</v>
      </c>
      <c r="Z166" s="4"/>
      <c r="AA166" s="4"/>
      <c r="AB166" s="4"/>
    </row>
    <row r="168" spans="1:245" x14ac:dyDescent="0.2">
      <c r="A168" s="1">
        <v>4</v>
      </c>
      <c r="B168" s="1">
        <v>1</v>
      </c>
      <c r="C168" s="1"/>
      <c r="D168" s="1">
        <f>ROW(A175)</f>
        <v>175</v>
      </c>
      <c r="E168" s="1"/>
      <c r="F168" s="1" t="s">
        <v>17</v>
      </c>
      <c r="G168" s="1" t="s">
        <v>228</v>
      </c>
      <c r="H168" s="1" t="s">
        <v>3</v>
      </c>
      <c r="I168" s="1">
        <v>0</v>
      </c>
      <c r="J168" s="1"/>
      <c r="K168" s="1">
        <v>-1</v>
      </c>
      <c r="L168" s="1"/>
      <c r="M168" s="1" t="s">
        <v>3</v>
      </c>
      <c r="N168" s="1"/>
      <c r="O168" s="1"/>
      <c r="P168" s="1"/>
      <c r="Q168" s="1"/>
      <c r="R168" s="1"/>
      <c r="S168" s="1">
        <v>0</v>
      </c>
      <c r="T168" s="1"/>
      <c r="U168" s="1" t="s">
        <v>3</v>
      </c>
      <c r="V168" s="1">
        <v>0</v>
      </c>
      <c r="W168" s="1"/>
      <c r="X168" s="1"/>
      <c r="Y168" s="1"/>
      <c r="Z168" s="1"/>
      <c r="AA168" s="1"/>
      <c r="AB168" s="1" t="s">
        <v>3</v>
      </c>
      <c r="AC168" s="1" t="s">
        <v>3</v>
      </c>
      <c r="AD168" s="1" t="s">
        <v>3</v>
      </c>
      <c r="AE168" s="1" t="s">
        <v>3</v>
      </c>
      <c r="AF168" s="1" t="s">
        <v>3</v>
      </c>
      <c r="AG168" s="1" t="s">
        <v>3</v>
      </c>
      <c r="AH168" s="1"/>
      <c r="AI168" s="1"/>
      <c r="AJ168" s="1"/>
      <c r="AK168" s="1"/>
      <c r="AL168" s="1"/>
      <c r="AM168" s="1"/>
      <c r="AN168" s="1"/>
      <c r="AO168" s="1"/>
      <c r="AP168" s="1" t="s">
        <v>3</v>
      </c>
      <c r="AQ168" s="1" t="s">
        <v>3</v>
      </c>
      <c r="AR168" s="1" t="s">
        <v>3</v>
      </c>
      <c r="AS168" s="1"/>
      <c r="AT168" s="1"/>
      <c r="AU168" s="1"/>
      <c r="AV168" s="1"/>
      <c r="AW168" s="1"/>
      <c r="AX168" s="1"/>
      <c r="AY168" s="1"/>
      <c r="AZ168" s="1" t="s">
        <v>3</v>
      </c>
      <c r="BA168" s="1"/>
      <c r="BB168" s="1" t="s">
        <v>3</v>
      </c>
      <c r="BC168" s="1" t="s">
        <v>16</v>
      </c>
      <c r="BD168" s="1" t="s">
        <v>3</v>
      </c>
      <c r="BE168" s="1" t="s">
        <v>3</v>
      </c>
      <c r="BF168" s="1" t="s">
        <v>3</v>
      </c>
      <c r="BG168" s="1" t="s">
        <v>3</v>
      </c>
      <c r="BH168" s="1" t="s">
        <v>3</v>
      </c>
      <c r="BI168" s="1" t="s">
        <v>3</v>
      </c>
      <c r="BJ168" s="1" t="s">
        <v>3</v>
      </c>
      <c r="BK168" s="1" t="s">
        <v>3</v>
      </c>
      <c r="BL168" s="1" t="s">
        <v>3</v>
      </c>
      <c r="BM168" s="1" t="s">
        <v>16</v>
      </c>
      <c r="BN168" s="1" t="s">
        <v>3</v>
      </c>
      <c r="BO168" s="1" t="s">
        <v>3</v>
      </c>
      <c r="BP168" s="1" t="s">
        <v>3</v>
      </c>
      <c r="BQ168" s="1"/>
      <c r="BR168" s="1"/>
      <c r="BS168" s="1"/>
      <c r="BT168" s="1"/>
      <c r="BU168" s="1"/>
      <c r="BV168" s="1"/>
      <c r="BW168" s="1"/>
      <c r="BX168" s="1">
        <v>0</v>
      </c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>
        <v>0</v>
      </c>
    </row>
    <row r="170" spans="1:245" x14ac:dyDescent="0.2">
      <c r="A170" s="2">
        <v>52</v>
      </c>
      <c r="B170" s="2">
        <f t="shared" ref="B170:G170" si="91">B175</f>
        <v>1</v>
      </c>
      <c r="C170" s="2">
        <f t="shared" si="91"/>
        <v>4</v>
      </c>
      <c r="D170" s="2">
        <f t="shared" si="91"/>
        <v>168</v>
      </c>
      <c r="E170" s="2">
        <f t="shared" si="91"/>
        <v>0</v>
      </c>
      <c r="F170" s="2" t="str">
        <f t="shared" si="91"/>
        <v>Новый раздел</v>
      </c>
      <c r="G170" s="2" t="str">
        <f t="shared" si="91"/>
        <v>4. Деревянные защиты для подвески проводов на переходах через препятствия</v>
      </c>
      <c r="H170" s="2"/>
      <c r="I170" s="2"/>
      <c r="J170" s="2"/>
      <c r="K170" s="2"/>
      <c r="L170" s="2"/>
      <c r="M170" s="2"/>
      <c r="N170" s="2"/>
      <c r="O170" s="2">
        <f t="shared" ref="O170:AT170" si="92">O175</f>
        <v>30186.82</v>
      </c>
      <c r="P170" s="2">
        <f t="shared" si="92"/>
        <v>0</v>
      </c>
      <c r="Q170" s="2">
        <f t="shared" si="92"/>
        <v>12617.79</v>
      </c>
      <c r="R170" s="2">
        <f t="shared" si="92"/>
        <v>4391.78</v>
      </c>
      <c r="S170" s="2">
        <f t="shared" si="92"/>
        <v>13177.25</v>
      </c>
      <c r="T170" s="2">
        <f t="shared" si="92"/>
        <v>0</v>
      </c>
      <c r="U170" s="2">
        <f t="shared" si="92"/>
        <v>31.200000000000003</v>
      </c>
      <c r="V170" s="2">
        <f t="shared" si="92"/>
        <v>8.23</v>
      </c>
      <c r="W170" s="2">
        <f t="shared" si="92"/>
        <v>0</v>
      </c>
      <c r="X170" s="2">
        <f t="shared" si="92"/>
        <v>18096.099999999999</v>
      </c>
      <c r="Y170" s="2">
        <f t="shared" si="92"/>
        <v>10541.42</v>
      </c>
      <c r="Z170" s="2">
        <f t="shared" si="92"/>
        <v>0</v>
      </c>
      <c r="AA170" s="2">
        <f t="shared" si="92"/>
        <v>0</v>
      </c>
      <c r="AB170" s="2">
        <f t="shared" si="92"/>
        <v>30186.82</v>
      </c>
      <c r="AC170" s="2">
        <f t="shared" si="92"/>
        <v>0</v>
      </c>
      <c r="AD170" s="2">
        <f t="shared" si="92"/>
        <v>12617.79</v>
      </c>
      <c r="AE170" s="2">
        <f t="shared" si="92"/>
        <v>4391.78</v>
      </c>
      <c r="AF170" s="2">
        <f t="shared" si="92"/>
        <v>13177.25</v>
      </c>
      <c r="AG170" s="2">
        <f t="shared" si="92"/>
        <v>0</v>
      </c>
      <c r="AH170" s="2">
        <f t="shared" si="92"/>
        <v>31.200000000000003</v>
      </c>
      <c r="AI170" s="2">
        <f t="shared" si="92"/>
        <v>8.23</v>
      </c>
      <c r="AJ170" s="2">
        <f t="shared" si="92"/>
        <v>0</v>
      </c>
      <c r="AK170" s="2">
        <f t="shared" si="92"/>
        <v>18096.099999999999</v>
      </c>
      <c r="AL170" s="2">
        <f t="shared" si="92"/>
        <v>10541.42</v>
      </c>
      <c r="AM170" s="2">
        <f t="shared" si="92"/>
        <v>0</v>
      </c>
      <c r="AN170" s="2">
        <f t="shared" si="92"/>
        <v>0</v>
      </c>
      <c r="AO170" s="2">
        <f t="shared" si="92"/>
        <v>0</v>
      </c>
      <c r="AP170" s="2">
        <f t="shared" si="92"/>
        <v>0</v>
      </c>
      <c r="AQ170" s="2">
        <f t="shared" si="92"/>
        <v>0</v>
      </c>
      <c r="AR170" s="2">
        <f t="shared" si="92"/>
        <v>58824.34</v>
      </c>
      <c r="AS170" s="2">
        <f t="shared" si="92"/>
        <v>58824.34</v>
      </c>
      <c r="AT170" s="2">
        <f t="shared" si="92"/>
        <v>0</v>
      </c>
      <c r="AU170" s="2">
        <f t="shared" ref="AU170:BZ170" si="93">AU175</f>
        <v>0</v>
      </c>
      <c r="AV170" s="2">
        <f t="shared" si="93"/>
        <v>0</v>
      </c>
      <c r="AW170" s="2">
        <f t="shared" si="93"/>
        <v>0</v>
      </c>
      <c r="AX170" s="2">
        <f t="shared" si="93"/>
        <v>0</v>
      </c>
      <c r="AY170" s="2">
        <f t="shared" si="93"/>
        <v>0</v>
      </c>
      <c r="AZ170" s="2">
        <f t="shared" si="93"/>
        <v>0</v>
      </c>
      <c r="BA170" s="2">
        <f t="shared" si="93"/>
        <v>0</v>
      </c>
      <c r="BB170" s="2">
        <f t="shared" si="93"/>
        <v>0</v>
      </c>
      <c r="BC170" s="2">
        <f t="shared" si="93"/>
        <v>0</v>
      </c>
      <c r="BD170" s="2">
        <f t="shared" si="93"/>
        <v>0</v>
      </c>
      <c r="BE170" s="2">
        <f t="shared" si="93"/>
        <v>0</v>
      </c>
      <c r="BF170" s="2">
        <f t="shared" si="93"/>
        <v>0</v>
      </c>
      <c r="BG170" s="2">
        <f t="shared" si="93"/>
        <v>0</v>
      </c>
      <c r="BH170" s="2">
        <f t="shared" si="93"/>
        <v>0</v>
      </c>
      <c r="BI170" s="2">
        <f t="shared" si="93"/>
        <v>0</v>
      </c>
      <c r="BJ170" s="2">
        <f t="shared" si="93"/>
        <v>0</v>
      </c>
      <c r="BK170" s="2">
        <f t="shared" si="93"/>
        <v>0</v>
      </c>
      <c r="BL170" s="2">
        <f t="shared" si="93"/>
        <v>0</v>
      </c>
      <c r="BM170" s="2">
        <f t="shared" si="93"/>
        <v>0</v>
      </c>
      <c r="BN170" s="2">
        <f t="shared" si="93"/>
        <v>0</v>
      </c>
      <c r="BO170" s="2">
        <f t="shared" si="93"/>
        <v>0</v>
      </c>
      <c r="BP170" s="2">
        <f t="shared" si="93"/>
        <v>0</v>
      </c>
      <c r="BQ170" s="2">
        <f t="shared" si="93"/>
        <v>0</v>
      </c>
      <c r="BR170" s="2">
        <f t="shared" si="93"/>
        <v>0</v>
      </c>
      <c r="BS170" s="2">
        <f t="shared" si="93"/>
        <v>0</v>
      </c>
      <c r="BT170" s="2">
        <f t="shared" si="93"/>
        <v>0</v>
      </c>
      <c r="BU170" s="2">
        <f t="shared" si="93"/>
        <v>0</v>
      </c>
      <c r="BV170" s="2">
        <f t="shared" si="93"/>
        <v>0</v>
      </c>
      <c r="BW170" s="2">
        <f t="shared" si="93"/>
        <v>0</v>
      </c>
      <c r="BX170" s="2">
        <f t="shared" si="93"/>
        <v>0</v>
      </c>
      <c r="BY170" s="2">
        <f t="shared" si="93"/>
        <v>0</v>
      </c>
      <c r="BZ170" s="2">
        <f t="shared" si="93"/>
        <v>0</v>
      </c>
      <c r="CA170" s="2">
        <f t="shared" ref="CA170:DF170" si="94">CA175</f>
        <v>58824.34</v>
      </c>
      <c r="CB170" s="2">
        <f t="shared" si="94"/>
        <v>58824.34</v>
      </c>
      <c r="CC170" s="2">
        <f t="shared" si="94"/>
        <v>0</v>
      </c>
      <c r="CD170" s="2">
        <f t="shared" si="94"/>
        <v>0</v>
      </c>
      <c r="CE170" s="2">
        <f t="shared" si="94"/>
        <v>0</v>
      </c>
      <c r="CF170" s="2">
        <f t="shared" si="94"/>
        <v>0</v>
      </c>
      <c r="CG170" s="2">
        <f t="shared" si="94"/>
        <v>0</v>
      </c>
      <c r="CH170" s="2">
        <f t="shared" si="94"/>
        <v>0</v>
      </c>
      <c r="CI170" s="2">
        <f t="shared" si="94"/>
        <v>0</v>
      </c>
      <c r="CJ170" s="2">
        <f t="shared" si="94"/>
        <v>0</v>
      </c>
      <c r="CK170" s="2">
        <f t="shared" si="94"/>
        <v>0</v>
      </c>
      <c r="CL170" s="2">
        <f t="shared" si="94"/>
        <v>0</v>
      </c>
      <c r="CM170" s="2">
        <f t="shared" si="94"/>
        <v>0</v>
      </c>
      <c r="CN170" s="2">
        <f t="shared" si="94"/>
        <v>0</v>
      </c>
      <c r="CO170" s="2">
        <f t="shared" si="94"/>
        <v>0</v>
      </c>
      <c r="CP170" s="2">
        <f t="shared" si="94"/>
        <v>0</v>
      </c>
      <c r="CQ170" s="2">
        <f t="shared" si="94"/>
        <v>0</v>
      </c>
      <c r="CR170" s="2">
        <f t="shared" si="94"/>
        <v>0</v>
      </c>
      <c r="CS170" s="2">
        <f t="shared" si="94"/>
        <v>0</v>
      </c>
      <c r="CT170" s="2">
        <f t="shared" si="94"/>
        <v>0</v>
      </c>
      <c r="CU170" s="2">
        <f t="shared" si="94"/>
        <v>0</v>
      </c>
      <c r="CV170" s="2">
        <f t="shared" si="94"/>
        <v>0</v>
      </c>
      <c r="CW170" s="2">
        <f t="shared" si="94"/>
        <v>0</v>
      </c>
      <c r="CX170" s="2">
        <f t="shared" si="94"/>
        <v>0</v>
      </c>
      <c r="CY170" s="2">
        <f t="shared" si="94"/>
        <v>0</v>
      </c>
      <c r="CZ170" s="2">
        <f t="shared" si="94"/>
        <v>0</v>
      </c>
      <c r="DA170" s="2">
        <f t="shared" si="94"/>
        <v>0</v>
      </c>
      <c r="DB170" s="2">
        <f t="shared" si="94"/>
        <v>0</v>
      </c>
      <c r="DC170" s="2">
        <f t="shared" si="94"/>
        <v>0</v>
      </c>
      <c r="DD170" s="2">
        <f t="shared" si="94"/>
        <v>0</v>
      </c>
      <c r="DE170" s="2">
        <f t="shared" si="94"/>
        <v>0</v>
      </c>
      <c r="DF170" s="2">
        <f t="shared" si="94"/>
        <v>0</v>
      </c>
      <c r="DG170" s="3">
        <f t="shared" ref="DG170:EL170" si="95">DG175</f>
        <v>0</v>
      </c>
      <c r="DH170" s="3">
        <f t="shared" si="95"/>
        <v>0</v>
      </c>
      <c r="DI170" s="3">
        <f t="shared" si="95"/>
        <v>0</v>
      </c>
      <c r="DJ170" s="3">
        <f t="shared" si="95"/>
        <v>0</v>
      </c>
      <c r="DK170" s="3">
        <f t="shared" si="95"/>
        <v>0</v>
      </c>
      <c r="DL170" s="3">
        <f t="shared" si="95"/>
        <v>0</v>
      </c>
      <c r="DM170" s="3">
        <f t="shared" si="95"/>
        <v>0</v>
      </c>
      <c r="DN170" s="3">
        <f t="shared" si="95"/>
        <v>0</v>
      </c>
      <c r="DO170" s="3">
        <f t="shared" si="95"/>
        <v>0</v>
      </c>
      <c r="DP170" s="3">
        <f t="shared" si="95"/>
        <v>0</v>
      </c>
      <c r="DQ170" s="3">
        <f t="shared" si="95"/>
        <v>0</v>
      </c>
      <c r="DR170" s="3">
        <f t="shared" si="95"/>
        <v>0</v>
      </c>
      <c r="DS170" s="3">
        <f t="shared" si="95"/>
        <v>0</v>
      </c>
      <c r="DT170" s="3">
        <f t="shared" si="95"/>
        <v>0</v>
      </c>
      <c r="DU170" s="3">
        <f t="shared" si="95"/>
        <v>0</v>
      </c>
      <c r="DV170" s="3">
        <f t="shared" si="95"/>
        <v>0</v>
      </c>
      <c r="DW170" s="3">
        <f t="shared" si="95"/>
        <v>0</v>
      </c>
      <c r="DX170" s="3">
        <f t="shared" si="95"/>
        <v>0</v>
      </c>
      <c r="DY170" s="3">
        <f t="shared" si="95"/>
        <v>0</v>
      </c>
      <c r="DZ170" s="3">
        <f t="shared" si="95"/>
        <v>0</v>
      </c>
      <c r="EA170" s="3">
        <f t="shared" si="95"/>
        <v>0</v>
      </c>
      <c r="EB170" s="3">
        <f t="shared" si="95"/>
        <v>0</v>
      </c>
      <c r="EC170" s="3">
        <f t="shared" si="95"/>
        <v>0</v>
      </c>
      <c r="ED170" s="3">
        <f t="shared" si="95"/>
        <v>0</v>
      </c>
      <c r="EE170" s="3">
        <f t="shared" si="95"/>
        <v>0</v>
      </c>
      <c r="EF170" s="3">
        <f t="shared" si="95"/>
        <v>0</v>
      </c>
      <c r="EG170" s="3">
        <f t="shared" si="95"/>
        <v>0</v>
      </c>
      <c r="EH170" s="3">
        <f t="shared" si="95"/>
        <v>0</v>
      </c>
      <c r="EI170" s="3">
        <f t="shared" si="95"/>
        <v>0</v>
      </c>
      <c r="EJ170" s="3">
        <f t="shared" si="95"/>
        <v>0</v>
      </c>
      <c r="EK170" s="3">
        <f t="shared" si="95"/>
        <v>0</v>
      </c>
      <c r="EL170" s="3">
        <f t="shared" si="95"/>
        <v>0</v>
      </c>
      <c r="EM170" s="3">
        <f t="shared" ref="EM170:FR170" si="96">EM175</f>
        <v>0</v>
      </c>
      <c r="EN170" s="3">
        <f t="shared" si="96"/>
        <v>0</v>
      </c>
      <c r="EO170" s="3">
        <f t="shared" si="96"/>
        <v>0</v>
      </c>
      <c r="EP170" s="3">
        <f t="shared" si="96"/>
        <v>0</v>
      </c>
      <c r="EQ170" s="3">
        <f t="shared" si="96"/>
        <v>0</v>
      </c>
      <c r="ER170" s="3">
        <f t="shared" si="96"/>
        <v>0</v>
      </c>
      <c r="ES170" s="3">
        <f t="shared" si="96"/>
        <v>0</v>
      </c>
      <c r="ET170" s="3">
        <f t="shared" si="96"/>
        <v>0</v>
      </c>
      <c r="EU170" s="3">
        <f t="shared" si="96"/>
        <v>0</v>
      </c>
      <c r="EV170" s="3">
        <f t="shared" si="96"/>
        <v>0</v>
      </c>
      <c r="EW170" s="3">
        <f t="shared" si="96"/>
        <v>0</v>
      </c>
      <c r="EX170" s="3">
        <f t="shared" si="96"/>
        <v>0</v>
      </c>
      <c r="EY170" s="3">
        <f t="shared" si="96"/>
        <v>0</v>
      </c>
      <c r="EZ170" s="3">
        <f t="shared" si="96"/>
        <v>0</v>
      </c>
      <c r="FA170" s="3">
        <f t="shared" si="96"/>
        <v>0</v>
      </c>
      <c r="FB170" s="3">
        <f t="shared" si="96"/>
        <v>0</v>
      </c>
      <c r="FC170" s="3">
        <f t="shared" si="96"/>
        <v>0</v>
      </c>
      <c r="FD170" s="3">
        <f t="shared" si="96"/>
        <v>0</v>
      </c>
      <c r="FE170" s="3">
        <f t="shared" si="96"/>
        <v>0</v>
      </c>
      <c r="FF170" s="3">
        <f t="shared" si="96"/>
        <v>0</v>
      </c>
      <c r="FG170" s="3">
        <f t="shared" si="96"/>
        <v>0</v>
      </c>
      <c r="FH170" s="3">
        <f t="shared" si="96"/>
        <v>0</v>
      </c>
      <c r="FI170" s="3">
        <f t="shared" si="96"/>
        <v>0</v>
      </c>
      <c r="FJ170" s="3">
        <f t="shared" si="96"/>
        <v>0</v>
      </c>
      <c r="FK170" s="3">
        <f t="shared" si="96"/>
        <v>0</v>
      </c>
      <c r="FL170" s="3">
        <f t="shared" si="96"/>
        <v>0</v>
      </c>
      <c r="FM170" s="3">
        <f t="shared" si="96"/>
        <v>0</v>
      </c>
      <c r="FN170" s="3">
        <f t="shared" si="96"/>
        <v>0</v>
      </c>
      <c r="FO170" s="3">
        <f t="shared" si="96"/>
        <v>0</v>
      </c>
      <c r="FP170" s="3">
        <f t="shared" si="96"/>
        <v>0</v>
      </c>
      <c r="FQ170" s="3">
        <f t="shared" si="96"/>
        <v>0</v>
      </c>
      <c r="FR170" s="3">
        <f t="shared" si="96"/>
        <v>0</v>
      </c>
      <c r="FS170" s="3">
        <f t="shared" ref="FS170:GX170" si="97">FS175</f>
        <v>0</v>
      </c>
      <c r="FT170" s="3">
        <f t="shared" si="97"/>
        <v>0</v>
      </c>
      <c r="FU170" s="3">
        <f t="shared" si="97"/>
        <v>0</v>
      </c>
      <c r="FV170" s="3">
        <f t="shared" si="97"/>
        <v>0</v>
      </c>
      <c r="FW170" s="3">
        <f t="shared" si="97"/>
        <v>0</v>
      </c>
      <c r="FX170" s="3">
        <f t="shared" si="97"/>
        <v>0</v>
      </c>
      <c r="FY170" s="3">
        <f t="shared" si="97"/>
        <v>0</v>
      </c>
      <c r="FZ170" s="3">
        <f t="shared" si="97"/>
        <v>0</v>
      </c>
      <c r="GA170" s="3">
        <f t="shared" si="97"/>
        <v>0</v>
      </c>
      <c r="GB170" s="3">
        <f t="shared" si="97"/>
        <v>0</v>
      </c>
      <c r="GC170" s="3">
        <f t="shared" si="97"/>
        <v>0</v>
      </c>
      <c r="GD170" s="3">
        <f t="shared" si="97"/>
        <v>0</v>
      </c>
      <c r="GE170" s="3">
        <f t="shared" si="97"/>
        <v>0</v>
      </c>
      <c r="GF170" s="3">
        <f t="shared" si="97"/>
        <v>0</v>
      </c>
      <c r="GG170" s="3">
        <f t="shared" si="97"/>
        <v>0</v>
      </c>
      <c r="GH170" s="3">
        <f t="shared" si="97"/>
        <v>0</v>
      </c>
      <c r="GI170" s="3">
        <f t="shared" si="97"/>
        <v>0</v>
      </c>
      <c r="GJ170" s="3">
        <f t="shared" si="97"/>
        <v>0</v>
      </c>
      <c r="GK170" s="3">
        <f t="shared" si="97"/>
        <v>0</v>
      </c>
      <c r="GL170" s="3">
        <f t="shared" si="97"/>
        <v>0</v>
      </c>
      <c r="GM170" s="3">
        <f t="shared" si="97"/>
        <v>0</v>
      </c>
      <c r="GN170" s="3">
        <f t="shared" si="97"/>
        <v>0</v>
      </c>
      <c r="GO170" s="3">
        <f t="shared" si="97"/>
        <v>0</v>
      </c>
      <c r="GP170" s="3">
        <f t="shared" si="97"/>
        <v>0</v>
      </c>
      <c r="GQ170" s="3">
        <f t="shared" si="97"/>
        <v>0</v>
      </c>
      <c r="GR170" s="3">
        <f t="shared" si="97"/>
        <v>0</v>
      </c>
      <c r="GS170" s="3">
        <f t="shared" si="97"/>
        <v>0</v>
      </c>
      <c r="GT170" s="3">
        <f t="shared" si="97"/>
        <v>0</v>
      </c>
      <c r="GU170" s="3">
        <f t="shared" si="97"/>
        <v>0</v>
      </c>
      <c r="GV170" s="3">
        <f t="shared" si="97"/>
        <v>0</v>
      </c>
      <c r="GW170" s="3">
        <f t="shared" si="97"/>
        <v>0</v>
      </c>
      <c r="GX170" s="3">
        <f t="shared" si="97"/>
        <v>0</v>
      </c>
    </row>
    <row r="172" spans="1:245" x14ac:dyDescent="0.2">
      <c r="A172">
        <v>17</v>
      </c>
      <c r="B172">
        <v>1</v>
      </c>
      <c r="C172">
        <f>ROW(SmtRes!A238)</f>
        <v>238</v>
      </c>
      <c r="D172">
        <f>ROW(EtalonRes!A271)</f>
        <v>271</v>
      </c>
      <c r="E172" t="s">
        <v>229</v>
      </c>
      <c r="F172" t="s">
        <v>230</v>
      </c>
      <c r="G172" t="s">
        <v>231</v>
      </c>
      <c r="H172" t="s">
        <v>21</v>
      </c>
      <c r="I172">
        <v>1</v>
      </c>
      <c r="J172">
        <v>0</v>
      </c>
      <c r="K172">
        <v>1</v>
      </c>
      <c r="O172">
        <f>ROUND(CP172,2)</f>
        <v>12469.95</v>
      </c>
      <c r="P172">
        <f>SUMIF(SmtRes!AQ235:'SmtRes'!AQ238,"=1",SmtRes!DF235:'SmtRes'!DF238)</f>
        <v>0</v>
      </c>
      <c r="Q172">
        <f>SUMIF(SmtRes!AQ235:'SmtRes'!AQ238,"=1",SmtRes!DG235:'SmtRes'!DG238)</f>
        <v>5289.54</v>
      </c>
      <c r="R172">
        <f>SUMIF(SmtRes!AQ235:'SmtRes'!AQ238,"=1",SmtRes!DH235:'SmtRes'!DH238)</f>
        <v>1832.0900000000001</v>
      </c>
      <c r="S172">
        <f>SUMIF(SmtRes!AQ235:'SmtRes'!AQ238,"=1",SmtRes!DI235:'SmtRes'!DI238)</f>
        <v>5348.32</v>
      </c>
      <c r="T172">
        <f>ROUND(CU172*I172,2)</f>
        <v>0</v>
      </c>
      <c r="U172">
        <f>SUMIF(SmtRes!AQ235:'SmtRes'!AQ238,"=1",SmtRes!CV235:'SmtRes'!CV238)</f>
        <v>12.6</v>
      </c>
      <c r="V172">
        <f>SUMIF(SmtRes!AQ235:'SmtRes'!AQ238,"=1",SmtRes!CW235:'SmtRes'!CW238)</f>
        <v>3.43</v>
      </c>
      <c r="W172">
        <f>ROUND(CX172*I172,2)</f>
        <v>0</v>
      </c>
      <c r="X172">
        <f>ROUND(CY172,2)</f>
        <v>7395.82</v>
      </c>
      <c r="Y172">
        <f>ROUND(CZ172,2)</f>
        <v>4308.25</v>
      </c>
      <c r="AA172">
        <v>292114938</v>
      </c>
      <c r="AB172">
        <f>ROUND((AC172+AD172+AF172),6)</f>
        <v>10637.867</v>
      </c>
      <c r="AC172">
        <f>ROUND((0),6)</f>
        <v>0</v>
      </c>
      <c r="AD172">
        <f>ROUND((((SUM(SmtRes!BR235:'SmtRes'!BR238))-(SUM(SmtRes!BS235:'SmtRes'!BS238)))+AE172),6)</f>
        <v>5289.5450000000001</v>
      </c>
      <c r="AE172">
        <f>ROUND((SUM(SmtRes!BS235:'SmtRes'!BS238)),6)</f>
        <v>1832.0894000000001</v>
      </c>
      <c r="AF172">
        <f>ROUND((SUM(SmtRes!BT235:'SmtRes'!BT238)),6)</f>
        <v>5348.3220000000001</v>
      </c>
      <c r="AG172">
        <f>ROUND((AP172),6)</f>
        <v>0</v>
      </c>
      <c r="AH172">
        <f>(SUM(SmtRes!BU235:'SmtRes'!BU238))</f>
        <v>12.6</v>
      </c>
      <c r="AI172">
        <f>(SUM(SmtRes!BV235:'SmtRes'!BV238))</f>
        <v>3.43</v>
      </c>
      <c r="AJ172">
        <f>(AS172)</f>
        <v>0</v>
      </c>
      <c r="AK172">
        <v>12469.956400000001</v>
      </c>
      <c r="AL172">
        <v>0</v>
      </c>
      <c r="AM172">
        <v>5289.5450000000001</v>
      </c>
      <c r="AN172">
        <v>1832.0894000000003</v>
      </c>
      <c r="AO172">
        <v>5348.3220000000001</v>
      </c>
      <c r="AP172">
        <v>0</v>
      </c>
      <c r="AQ172">
        <v>12.6</v>
      </c>
      <c r="AR172">
        <v>3.43</v>
      </c>
      <c r="AS172">
        <v>0</v>
      </c>
      <c r="AT172">
        <v>103</v>
      </c>
      <c r="AU172">
        <v>60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232</v>
      </c>
      <c r="BM172">
        <v>33001</v>
      </c>
      <c r="BN172">
        <v>0</v>
      </c>
      <c r="BO172" t="s">
        <v>3</v>
      </c>
      <c r="BP172">
        <v>0</v>
      </c>
      <c r="BQ172">
        <v>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103</v>
      </c>
      <c r="CA172">
        <v>60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>(P172+Q172+S172+R172)</f>
        <v>12469.95</v>
      </c>
      <c r="CQ172">
        <f>SUMIF(SmtRes!AQ235:'SmtRes'!AQ238,"=1",SmtRes!AA235:'SmtRes'!AA238)</f>
        <v>0</v>
      </c>
      <c r="CR172">
        <f>SUMIF(SmtRes!AQ235:'SmtRes'!AQ238,"=1",SmtRes!AB235:'SmtRes'!AB238)</f>
        <v>2356.52</v>
      </c>
      <c r="CS172">
        <f>SUMIF(SmtRes!AQ235:'SmtRes'!AQ238,"=1",SmtRes!AC235:'SmtRes'!AC238)</f>
        <v>1027.3000000000002</v>
      </c>
      <c r="CT172">
        <f>SUMIF(SmtRes!AQ235:'SmtRes'!AQ238,"=1",SmtRes!AD235:'SmtRes'!AD238)</f>
        <v>424.47</v>
      </c>
      <c r="CU172">
        <f>AG172</f>
        <v>0</v>
      </c>
      <c r="CV172">
        <f>SUMIF(SmtRes!AQ235:'SmtRes'!AQ238,"=1",SmtRes!BU235:'SmtRes'!BU238)</f>
        <v>12.6</v>
      </c>
      <c r="CW172">
        <f>SUMIF(SmtRes!AQ235:'SmtRes'!AQ238,"=1",SmtRes!BV235:'SmtRes'!BV238)</f>
        <v>3.43</v>
      </c>
      <c r="CX172">
        <f>AJ172</f>
        <v>0</v>
      </c>
      <c r="CY172">
        <f>(((S172+R172)*AT172)/100)</f>
        <v>7395.8222999999998</v>
      </c>
      <c r="CZ172">
        <f>(((S172+R172)*AU172)/100)</f>
        <v>4308.2460000000001</v>
      </c>
      <c r="DC172" t="s">
        <v>3</v>
      </c>
      <c r="DD172" t="s">
        <v>23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21</v>
      </c>
      <c r="DW172" t="s">
        <v>21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293259405</v>
      </c>
      <c r="EF172">
        <v>2</v>
      </c>
      <c r="EG172" t="s">
        <v>24</v>
      </c>
      <c r="EH172">
        <v>27</v>
      </c>
      <c r="EI172" t="s">
        <v>25</v>
      </c>
      <c r="EJ172">
        <v>1</v>
      </c>
      <c r="EK172">
        <v>33001</v>
      </c>
      <c r="EL172" t="s">
        <v>25</v>
      </c>
      <c r="EM172" t="s">
        <v>26</v>
      </c>
      <c r="EO172" t="s">
        <v>3</v>
      </c>
      <c r="EQ172">
        <v>131072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12.6</v>
      </c>
      <c r="EX172">
        <v>3.43</v>
      </c>
      <c r="EY172">
        <v>0</v>
      </c>
      <c r="FQ172">
        <v>0</v>
      </c>
      <c r="FR172">
        <f>ROUND(IF(BI172=3,GM172,0),2)</f>
        <v>0</v>
      </c>
      <c r="FS172">
        <v>0</v>
      </c>
      <c r="FX172">
        <v>103</v>
      </c>
      <c r="FY172">
        <v>60</v>
      </c>
      <c r="GA172" t="s">
        <v>3</v>
      </c>
      <c r="GD172">
        <v>1</v>
      </c>
      <c r="GF172">
        <v>1154776315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>ROUND(IF(AND(BH172=3,BI172=3,FS172&lt;&gt;0),P172,0),2)</f>
        <v>0</v>
      </c>
      <c r="GM172">
        <f>ROUND(O172+X172+Y172,2)+GX172</f>
        <v>24174.02</v>
      </c>
      <c r="GN172">
        <f>IF(OR(BI172=0,BI172=1),GM172-GX172,0)</f>
        <v>24174.02</v>
      </c>
      <c r="GO172">
        <f>IF(BI172=2,GM172-GX172,0)</f>
        <v>0</v>
      </c>
      <c r="GP172">
        <f>IF(BI172=4,GM172-GX172,0)</f>
        <v>0</v>
      </c>
      <c r="GR172">
        <v>0</v>
      </c>
      <c r="GS172">
        <v>3</v>
      </c>
      <c r="GT172">
        <v>0</v>
      </c>
      <c r="GU172" t="s">
        <v>3</v>
      </c>
      <c r="GV172">
        <f>ROUND((GT172),6)</f>
        <v>0</v>
      </c>
      <c r="GW172">
        <v>1</v>
      </c>
      <c r="GX172">
        <f>ROUND(HC172*I172,2)</f>
        <v>0</v>
      </c>
      <c r="HA172">
        <v>0</v>
      </c>
      <c r="HB172">
        <v>0</v>
      </c>
      <c r="HC172">
        <f>GV172*GW172</f>
        <v>0</v>
      </c>
      <c r="HE172" t="s">
        <v>3</v>
      </c>
      <c r="HF172" t="s">
        <v>3</v>
      </c>
      <c r="HM172" t="s">
        <v>3</v>
      </c>
      <c r="HN172" t="s">
        <v>27</v>
      </c>
      <c r="HO172" t="s">
        <v>28</v>
      </c>
      <c r="HP172" t="s">
        <v>25</v>
      </c>
      <c r="HQ172" t="s">
        <v>25</v>
      </c>
      <c r="IK172">
        <v>0</v>
      </c>
    </row>
    <row r="173" spans="1:245" x14ac:dyDescent="0.2">
      <c r="A173">
        <v>17</v>
      </c>
      <c r="B173">
        <v>1</v>
      </c>
      <c r="C173">
        <f>ROW(SmtRes!A242)</f>
        <v>242</v>
      </c>
      <c r="D173">
        <f>ROW(EtalonRes!A277)</f>
        <v>277</v>
      </c>
      <c r="E173" t="s">
        <v>233</v>
      </c>
      <c r="F173" t="s">
        <v>234</v>
      </c>
      <c r="G173" t="s">
        <v>235</v>
      </c>
      <c r="H173" t="s">
        <v>21</v>
      </c>
      <c r="I173">
        <v>1</v>
      </c>
      <c r="J173">
        <v>0</v>
      </c>
      <c r="K173">
        <v>1</v>
      </c>
      <c r="O173">
        <f>ROUND(CP173,2)</f>
        <v>17716.87</v>
      </c>
      <c r="P173">
        <f>SUMIF(SmtRes!AQ239:'SmtRes'!AQ242,"=1",SmtRes!DF239:'SmtRes'!DF242)</f>
        <v>0</v>
      </c>
      <c r="Q173">
        <f>SUMIF(SmtRes!AQ239:'SmtRes'!AQ242,"=1",SmtRes!DG239:'SmtRes'!DG242)</f>
        <v>7328.25</v>
      </c>
      <c r="R173">
        <f>SUMIF(SmtRes!AQ239:'SmtRes'!AQ242,"=1",SmtRes!DH239:'SmtRes'!DH242)</f>
        <v>2559.69</v>
      </c>
      <c r="S173">
        <f>SUMIF(SmtRes!AQ239:'SmtRes'!AQ242,"=1",SmtRes!DI239:'SmtRes'!DI242)</f>
        <v>7828.93</v>
      </c>
      <c r="T173">
        <f>ROUND(CU173*I173,2)</f>
        <v>0</v>
      </c>
      <c r="U173">
        <f>SUMIF(SmtRes!AQ239:'SmtRes'!AQ242,"=1",SmtRes!CV239:'SmtRes'!CV242)</f>
        <v>18.600000000000001</v>
      </c>
      <c r="V173">
        <f>SUMIF(SmtRes!AQ239:'SmtRes'!AQ242,"=1",SmtRes!CW239:'SmtRes'!CW242)</f>
        <v>4.8000000000000007</v>
      </c>
      <c r="W173">
        <f>ROUND(CX173*I173,2)</f>
        <v>0</v>
      </c>
      <c r="X173">
        <f>ROUND(CY173,2)</f>
        <v>10700.28</v>
      </c>
      <c r="Y173">
        <f>ROUND(CZ173,2)</f>
        <v>6233.17</v>
      </c>
      <c r="AA173">
        <v>292114938</v>
      </c>
      <c r="AB173">
        <f>ROUND((AC173+AD173+AF173),6)</f>
        <v>15157.172399999999</v>
      </c>
      <c r="AC173">
        <f>ROUND((0),6)</f>
        <v>0</v>
      </c>
      <c r="AD173">
        <f>ROUND((((SUM(SmtRes!BR239:'SmtRes'!BR242))-(SUM(SmtRes!BS239:'SmtRes'!BS242)))+AE173),6)</f>
        <v>7328.2464</v>
      </c>
      <c r="AE173">
        <f>ROUND((SUM(SmtRes!BS239:'SmtRes'!BS242)),6)</f>
        <v>2559.6887999999999</v>
      </c>
      <c r="AF173">
        <f>ROUND((SUM(SmtRes!BT239:'SmtRes'!BT242)),6)</f>
        <v>7828.9260000000004</v>
      </c>
      <c r="AG173">
        <f>ROUND((AP173),6)</f>
        <v>0</v>
      </c>
      <c r="AH173">
        <f>(SUM(SmtRes!BU239:'SmtRes'!BU242))</f>
        <v>18.600000000000001</v>
      </c>
      <c r="AI173">
        <f>(SUM(SmtRes!BV239:'SmtRes'!BV242))</f>
        <v>4.8000000000000007</v>
      </c>
      <c r="AJ173">
        <f>(AS173)</f>
        <v>0</v>
      </c>
      <c r="AK173">
        <v>17716.861200000003</v>
      </c>
      <c r="AL173">
        <v>0</v>
      </c>
      <c r="AM173">
        <v>7328.2464</v>
      </c>
      <c r="AN173">
        <v>2559.6888000000004</v>
      </c>
      <c r="AO173">
        <v>7828.9260000000013</v>
      </c>
      <c r="AP173">
        <v>0</v>
      </c>
      <c r="AQ173">
        <v>18.600000000000001</v>
      </c>
      <c r="AR173">
        <v>4.8000000000000007</v>
      </c>
      <c r="AS173">
        <v>0</v>
      </c>
      <c r="AT173">
        <v>103</v>
      </c>
      <c r="AU173">
        <v>60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1</v>
      </c>
      <c r="BJ173" t="s">
        <v>236</v>
      </c>
      <c r="BM173">
        <v>33001</v>
      </c>
      <c r="BN173">
        <v>0</v>
      </c>
      <c r="BO173" t="s">
        <v>3</v>
      </c>
      <c r="BP173">
        <v>0</v>
      </c>
      <c r="BQ173">
        <v>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103</v>
      </c>
      <c r="CA173">
        <v>60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>(P173+Q173+S173+R173)</f>
        <v>17716.87</v>
      </c>
      <c r="CQ173">
        <f>SUMIF(SmtRes!AQ239:'SmtRes'!AQ242,"=1",SmtRes!AA239:'SmtRes'!AA242)</f>
        <v>0</v>
      </c>
      <c r="CR173">
        <f>SUMIF(SmtRes!AQ239:'SmtRes'!AQ242,"=1",SmtRes!AB239:'SmtRes'!AB242)</f>
        <v>2356.52</v>
      </c>
      <c r="CS173">
        <f>SUMIF(SmtRes!AQ239:'SmtRes'!AQ242,"=1",SmtRes!AC239:'SmtRes'!AC242)</f>
        <v>1027.3000000000002</v>
      </c>
      <c r="CT173">
        <f>SUMIF(SmtRes!AQ239:'SmtRes'!AQ242,"=1",SmtRes!AD239:'SmtRes'!AD242)</f>
        <v>420.91</v>
      </c>
      <c r="CU173">
        <f>AG173</f>
        <v>0</v>
      </c>
      <c r="CV173">
        <f>SUMIF(SmtRes!AQ239:'SmtRes'!AQ242,"=1",SmtRes!BU239:'SmtRes'!BU242)</f>
        <v>18.600000000000001</v>
      </c>
      <c r="CW173">
        <f>SUMIF(SmtRes!AQ239:'SmtRes'!AQ242,"=1",SmtRes!BV239:'SmtRes'!BV242)</f>
        <v>4.8000000000000007</v>
      </c>
      <c r="CX173">
        <f>AJ173</f>
        <v>0</v>
      </c>
      <c r="CY173">
        <f>(((S173+R173)*AT173)/100)</f>
        <v>10700.278600000001</v>
      </c>
      <c r="CZ173">
        <f>(((S173+R173)*AU173)/100)</f>
        <v>6233.1720000000005</v>
      </c>
      <c r="DC173" t="s">
        <v>3</v>
      </c>
      <c r="DD173" t="s">
        <v>23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21</v>
      </c>
      <c r="DW173" t="s">
        <v>21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293259405</v>
      </c>
      <c r="EF173">
        <v>2</v>
      </c>
      <c r="EG173" t="s">
        <v>24</v>
      </c>
      <c r="EH173">
        <v>27</v>
      </c>
      <c r="EI173" t="s">
        <v>25</v>
      </c>
      <c r="EJ173">
        <v>1</v>
      </c>
      <c r="EK173">
        <v>33001</v>
      </c>
      <c r="EL173" t="s">
        <v>25</v>
      </c>
      <c r="EM173" t="s">
        <v>26</v>
      </c>
      <c r="EO173" t="s">
        <v>3</v>
      </c>
      <c r="EQ173">
        <v>131072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18.600000000000001</v>
      </c>
      <c r="EX173">
        <v>4.8</v>
      </c>
      <c r="EY173">
        <v>0</v>
      </c>
      <c r="FQ173">
        <v>0</v>
      </c>
      <c r="FR173">
        <f>ROUND(IF(BI173=3,GM173,0),2)</f>
        <v>0</v>
      </c>
      <c r="FS173">
        <v>0</v>
      </c>
      <c r="FX173">
        <v>103</v>
      </c>
      <c r="FY173">
        <v>60</v>
      </c>
      <c r="GA173" t="s">
        <v>3</v>
      </c>
      <c r="GD173">
        <v>1</v>
      </c>
      <c r="GF173">
        <v>170899592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>ROUND(IF(AND(BH173=3,BI173=3,FS173&lt;&gt;0),P173,0),2)</f>
        <v>0</v>
      </c>
      <c r="GM173">
        <f>ROUND(O173+X173+Y173,2)+GX173</f>
        <v>34650.32</v>
      </c>
      <c r="GN173">
        <f>IF(OR(BI173=0,BI173=1),GM173-GX173,0)</f>
        <v>34650.32</v>
      </c>
      <c r="GO173">
        <f>IF(BI173=2,GM173-GX173,0)</f>
        <v>0</v>
      </c>
      <c r="GP173">
        <f>IF(BI173=4,GM173-GX173,0)</f>
        <v>0</v>
      </c>
      <c r="GR173">
        <v>0</v>
      </c>
      <c r="GS173">
        <v>3</v>
      </c>
      <c r="GT173">
        <v>0</v>
      </c>
      <c r="GU173" t="s">
        <v>3</v>
      </c>
      <c r="GV173">
        <f>ROUND((GT173),6)</f>
        <v>0</v>
      </c>
      <c r="GW173">
        <v>1</v>
      </c>
      <c r="GX173">
        <f>ROUND(HC173*I173,2)</f>
        <v>0</v>
      </c>
      <c r="HA173">
        <v>0</v>
      </c>
      <c r="HB173">
        <v>0</v>
      </c>
      <c r="HC173">
        <f>GV173*GW173</f>
        <v>0</v>
      </c>
      <c r="HE173" t="s">
        <v>3</v>
      </c>
      <c r="HF173" t="s">
        <v>3</v>
      </c>
      <c r="HM173" t="s">
        <v>3</v>
      </c>
      <c r="HN173" t="s">
        <v>27</v>
      </c>
      <c r="HO173" t="s">
        <v>28</v>
      </c>
      <c r="HP173" t="s">
        <v>25</v>
      </c>
      <c r="HQ173" t="s">
        <v>25</v>
      </c>
      <c r="IK173">
        <v>0</v>
      </c>
    </row>
    <row r="175" spans="1:245" x14ac:dyDescent="0.2">
      <c r="A175" s="2">
        <v>51</v>
      </c>
      <c r="B175" s="2">
        <f>B168</f>
        <v>1</v>
      </c>
      <c r="C175" s="2">
        <f>A168</f>
        <v>4</v>
      </c>
      <c r="D175" s="2">
        <f>ROW(A168)</f>
        <v>168</v>
      </c>
      <c r="E175" s="2"/>
      <c r="F175" s="2" t="str">
        <f>IF(F168&lt;&gt;"",F168,"")</f>
        <v>Новый раздел</v>
      </c>
      <c r="G175" s="2" t="str">
        <f>IF(G168&lt;&gt;"",G168,"")</f>
        <v>4. Деревянные защиты для подвески проводов на переходах через препятствия</v>
      </c>
      <c r="H175" s="2">
        <v>0</v>
      </c>
      <c r="I175" s="2"/>
      <c r="J175" s="2"/>
      <c r="K175" s="2"/>
      <c r="L175" s="2"/>
      <c r="M175" s="2"/>
      <c r="N175" s="2"/>
      <c r="O175" s="2">
        <f t="shared" ref="O175:T175" si="98">ROUND(AB175,2)</f>
        <v>30186.82</v>
      </c>
      <c r="P175" s="2">
        <f t="shared" si="98"/>
        <v>0</v>
      </c>
      <c r="Q175" s="2">
        <f t="shared" si="98"/>
        <v>12617.79</v>
      </c>
      <c r="R175" s="2">
        <f t="shared" si="98"/>
        <v>4391.78</v>
      </c>
      <c r="S175" s="2">
        <f t="shared" si="98"/>
        <v>13177.25</v>
      </c>
      <c r="T175" s="2">
        <f t="shared" si="98"/>
        <v>0</v>
      </c>
      <c r="U175" s="2">
        <f>AH175</f>
        <v>31.200000000000003</v>
      </c>
      <c r="V175" s="2">
        <f>AI175</f>
        <v>8.23</v>
      </c>
      <c r="W175" s="2">
        <f>ROUND(AJ175,2)</f>
        <v>0</v>
      </c>
      <c r="X175" s="2">
        <f>ROUND(AK175,2)</f>
        <v>18096.099999999999</v>
      </c>
      <c r="Y175" s="2">
        <f>ROUND(AL175,2)</f>
        <v>10541.42</v>
      </c>
      <c r="Z175" s="2"/>
      <c r="AA175" s="2"/>
      <c r="AB175" s="2">
        <f>ROUND(SUMIF(AA172:AA173,"=292114938",O172:O173),2)</f>
        <v>30186.82</v>
      </c>
      <c r="AC175" s="2">
        <f>ROUND(SUMIF(AA172:AA173,"=292114938",P172:P173),2)</f>
        <v>0</v>
      </c>
      <c r="AD175" s="2">
        <f>ROUND(SUMIF(AA172:AA173,"=292114938",Q172:Q173),2)</f>
        <v>12617.79</v>
      </c>
      <c r="AE175" s="2">
        <f>ROUND(SUMIF(AA172:AA173,"=292114938",R172:R173),2)</f>
        <v>4391.78</v>
      </c>
      <c r="AF175" s="2">
        <f>ROUND(SUMIF(AA172:AA173,"=292114938",S172:S173),2)</f>
        <v>13177.25</v>
      </c>
      <c r="AG175" s="2">
        <f>ROUND(SUMIF(AA172:AA173,"=292114938",T172:T173),2)</f>
        <v>0</v>
      </c>
      <c r="AH175" s="2">
        <f>SUMIF(AA172:AA173,"=292114938",U172:U173)</f>
        <v>31.200000000000003</v>
      </c>
      <c r="AI175" s="2">
        <f>SUMIF(AA172:AA173,"=292114938",V172:V173)</f>
        <v>8.23</v>
      </c>
      <c r="AJ175" s="2">
        <f>ROUND(SUMIF(AA172:AA173,"=292114938",W172:W173),2)</f>
        <v>0</v>
      </c>
      <c r="AK175" s="2">
        <f>ROUND(SUMIF(AA172:AA173,"=292114938",X172:X173),2)</f>
        <v>18096.099999999999</v>
      </c>
      <c r="AL175" s="2">
        <f>ROUND(SUMIF(AA172:AA173,"=292114938",Y172:Y173),2)</f>
        <v>10541.42</v>
      </c>
      <c r="AM175" s="2"/>
      <c r="AN175" s="2"/>
      <c r="AO175" s="2">
        <f t="shared" ref="AO175:BD175" si="99">ROUND(BX175,2)</f>
        <v>0</v>
      </c>
      <c r="AP175" s="2">
        <f t="shared" si="99"/>
        <v>0</v>
      </c>
      <c r="AQ175" s="2">
        <f t="shared" si="99"/>
        <v>0</v>
      </c>
      <c r="AR175" s="2">
        <f t="shared" si="99"/>
        <v>58824.34</v>
      </c>
      <c r="AS175" s="2">
        <f t="shared" si="99"/>
        <v>58824.34</v>
      </c>
      <c r="AT175" s="2">
        <f t="shared" si="99"/>
        <v>0</v>
      </c>
      <c r="AU175" s="2">
        <f t="shared" si="99"/>
        <v>0</v>
      </c>
      <c r="AV175" s="2">
        <f t="shared" si="99"/>
        <v>0</v>
      </c>
      <c r="AW175" s="2">
        <f t="shared" si="99"/>
        <v>0</v>
      </c>
      <c r="AX175" s="2">
        <f t="shared" si="99"/>
        <v>0</v>
      </c>
      <c r="AY175" s="2">
        <f t="shared" si="99"/>
        <v>0</v>
      </c>
      <c r="AZ175" s="2">
        <f t="shared" si="99"/>
        <v>0</v>
      </c>
      <c r="BA175" s="2">
        <f t="shared" si="99"/>
        <v>0</v>
      </c>
      <c r="BB175" s="2">
        <f t="shared" si="99"/>
        <v>0</v>
      </c>
      <c r="BC175" s="2">
        <f t="shared" si="99"/>
        <v>0</v>
      </c>
      <c r="BD175" s="2">
        <f t="shared" si="99"/>
        <v>0</v>
      </c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>
        <f>ROUND(SUMIF(AA172:AA173,"=292114938",FQ172:FQ173),2)</f>
        <v>0</v>
      </c>
      <c r="BY175" s="2">
        <f>ROUND(SUMIF(AA172:AA173,"=292114938",FR172:FR173),2)</f>
        <v>0</v>
      </c>
      <c r="BZ175" s="2">
        <f>ROUND(SUMIF(AA172:AA173,"=292114938",GL172:GL173),2)</f>
        <v>0</v>
      </c>
      <c r="CA175" s="2">
        <f>ROUND(SUMIF(AA172:AA173,"=292114938",GM172:GM173),2)</f>
        <v>58824.34</v>
      </c>
      <c r="CB175" s="2">
        <f>ROUND(SUMIF(AA172:AA173,"=292114938",GN172:GN173),2)</f>
        <v>58824.34</v>
      </c>
      <c r="CC175" s="2">
        <f>ROUND(SUMIF(AA172:AA173,"=292114938",GO172:GO173),2)</f>
        <v>0</v>
      </c>
      <c r="CD175" s="2">
        <f>ROUND(SUMIF(AA172:AA173,"=292114938",GP172:GP173),2)</f>
        <v>0</v>
      </c>
      <c r="CE175" s="2">
        <f>AC175-BX175</f>
        <v>0</v>
      </c>
      <c r="CF175" s="2">
        <f>AC175-BY175</f>
        <v>0</v>
      </c>
      <c r="CG175" s="2">
        <f>BX175-BZ175</f>
        <v>0</v>
      </c>
      <c r="CH175" s="2">
        <f>AC175-BX175-BY175+BZ175</f>
        <v>0</v>
      </c>
      <c r="CI175" s="2">
        <f>BY175-BZ175</f>
        <v>0</v>
      </c>
      <c r="CJ175" s="2">
        <f>ROUND(SUMIF(AA172:AA173,"=292114938",GX172:GX173),2)</f>
        <v>0</v>
      </c>
      <c r="CK175" s="2">
        <f>ROUND(SUMIF(AA172:AA173,"=292114938",GY172:GY173),2)</f>
        <v>0</v>
      </c>
      <c r="CL175" s="2">
        <f>ROUND(SUMIF(AA172:AA173,"=292114938",GZ172:GZ173),2)</f>
        <v>0</v>
      </c>
      <c r="CM175" s="2">
        <f>ROUND(SUMIF(AA172:AA173,"=292114938",HD172:HD173),2)</f>
        <v>0</v>
      </c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>
        <v>0</v>
      </c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201</v>
      </c>
      <c r="F177" s="4">
        <f>ROUND(Source!O175,O177)</f>
        <v>30186.82</v>
      </c>
      <c r="G177" s="4" t="s">
        <v>129</v>
      </c>
      <c r="H177" s="4" t="s">
        <v>130</v>
      </c>
      <c r="I177" s="4"/>
      <c r="J177" s="4"/>
      <c r="K177" s="4">
        <v>201</v>
      </c>
      <c r="L177" s="4">
        <v>1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30186.82</v>
      </c>
      <c r="X177" s="4">
        <v>1</v>
      </c>
      <c r="Y177" s="4">
        <v>30186.82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202</v>
      </c>
      <c r="F178" s="4">
        <f>ROUND(Source!P175,O178)</f>
        <v>0</v>
      </c>
      <c r="G178" s="4" t="s">
        <v>131</v>
      </c>
      <c r="H178" s="4" t="s">
        <v>132</v>
      </c>
      <c r="I178" s="4"/>
      <c r="J178" s="4"/>
      <c r="K178" s="4">
        <v>202</v>
      </c>
      <c r="L178" s="4">
        <v>2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222</v>
      </c>
      <c r="F179" s="4">
        <f>ROUND(Source!AO175,O179)</f>
        <v>0</v>
      </c>
      <c r="G179" s="4" t="s">
        <v>133</v>
      </c>
      <c r="H179" s="4" t="s">
        <v>134</v>
      </c>
      <c r="I179" s="4"/>
      <c r="J179" s="4"/>
      <c r="K179" s="4">
        <v>222</v>
      </c>
      <c r="L179" s="4">
        <v>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225</v>
      </c>
      <c r="F180" s="4">
        <f>ROUND(Source!AV175,O180)</f>
        <v>0</v>
      </c>
      <c r="G180" s="4" t="s">
        <v>135</v>
      </c>
      <c r="H180" s="4" t="s">
        <v>136</v>
      </c>
      <c r="I180" s="4"/>
      <c r="J180" s="4"/>
      <c r="K180" s="4">
        <v>225</v>
      </c>
      <c r="L180" s="4">
        <v>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226</v>
      </c>
      <c r="F181" s="4">
        <f>ROUND(Source!AW175,O181)</f>
        <v>0</v>
      </c>
      <c r="G181" s="4" t="s">
        <v>137</v>
      </c>
      <c r="H181" s="4" t="s">
        <v>138</v>
      </c>
      <c r="I181" s="4"/>
      <c r="J181" s="4"/>
      <c r="K181" s="4">
        <v>226</v>
      </c>
      <c r="L181" s="4">
        <v>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227</v>
      </c>
      <c r="F182" s="4">
        <f>ROUND(Source!AX175,O182)</f>
        <v>0</v>
      </c>
      <c r="G182" s="4" t="s">
        <v>139</v>
      </c>
      <c r="H182" s="4" t="s">
        <v>140</v>
      </c>
      <c r="I182" s="4"/>
      <c r="J182" s="4"/>
      <c r="K182" s="4">
        <v>227</v>
      </c>
      <c r="L182" s="4">
        <v>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228</v>
      </c>
      <c r="F183" s="4">
        <f>ROUND(Source!AY175,O183)</f>
        <v>0</v>
      </c>
      <c r="G183" s="4" t="s">
        <v>141</v>
      </c>
      <c r="H183" s="4" t="s">
        <v>142</v>
      </c>
      <c r="I183" s="4"/>
      <c r="J183" s="4"/>
      <c r="K183" s="4">
        <v>228</v>
      </c>
      <c r="L183" s="4">
        <v>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216</v>
      </c>
      <c r="F184" s="4">
        <f>ROUND(Source!AP175,O184)</f>
        <v>0</v>
      </c>
      <c r="G184" s="4" t="s">
        <v>143</v>
      </c>
      <c r="H184" s="4" t="s">
        <v>144</v>
      </c>
      <c r="I184" s="4"/>
      <c r="J184" s="4"/>
      <c r="K184" s="4">
        <v>216</v>
      </c>
      <c r="L184" s="4">
        <v>8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223</v>
      </c>
      <c r="F185" s="4">
        <f>ROUND(Source!AQ175,O185)</f>
        <v>0</v>
      </c>
      <c r="G185" s="4" t="s">
        <v>145</v>
      </c>
      <c r="H185" s="4" t="s">
        <v>146</v>
      </c>
      <c r="I185" s="4"/>
      <c r="J185" s="4"/>
      <c r="K185" s="4">
        <v>223</v>
      </c>
      <c r="L185" s="4">
        <v>9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229</v>
      </c>
      <c r="F186" s="4">
        <f>ROUND(Source!AZ175,O186)</f>
        <v>0</v>
      </c>
      <c r="G186" s="4" t="s">
        <v>147</v>
      </c>
      <c r="H186" s="4" t="s">
        <v>148</v>
      </c>
      <c r="I186" s="4"/>
      <c r="J186" s="4"/>
      <c r="K186" s="4">
        <v>229</v>
      </c>
      <c r="L186" s="4">
        <v>10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203</v>
      </c>
      <c r="F187" s="4">
        <f>ROUND(Source!Q175,O187)</f>
        <v>12617.79</v>
      </c>
      <c r="G187" s="4" t="s">
        <v>149</v>
      </c>
      <c r="H187" s="4" t="s">
        <v>150</v>
      </c>
      <c r="I187" s="4"/>
      <c r="J187" s="4"/>
      <c r="K187" s="4">
        <v>203</v>
      </c>
      <c r="L187" s="4">
        <v>11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12617.79</v>
      </c>
      <c r="X187" s="4">
        <v>1</v>
      </c>
      <c r="Y187" s="4">
        <v>12617.79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231</v>
      </c>
      <c r="F188" s="4">
        <f>ROUND(Source!BB175,O188)</f>
        <v>0</v>
      </c>
      <c r="G188" s="4" t="s">
        <v>151</v>
      </c>
      <c r="H188" s="4" t="s">
        <v>152</v>
      </c>
      <c r="I188" s="4"/>
      <c r="J188" s="4"/>
      <c r="K188" s="4">
        <v>231</v>
      </c>
      <c r="L188" s="4">
        <v>12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204</v>
      </c>
      <c r="F189" s="4">
        <f>ROUND(Source!R175,O189)</f>
        <v>4391.78</v>
      </c>
      <c r="G189" s="4" t="s">
        <v>153</v>
      </c>
      <c r="H189" s="4" t="s">
        <v>154</v>
      </c>
      <c r="I189" s="4"/>
      <c r="J189" s="4"/>
      <c r="K189" s="4">
        <v>204</v>
      </c>
      <c r="L189" s="4">
        <v>13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4391.7800000000007</v>
      </c>
      <c r="X189" s="4">
        <v>1</v>
      </c>
      <c r="Y189" s="4">
        <v>4391.7800000000007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205</v>
      </c>
      <c r="F190" s="4">
        <f>ROUND(Source!S175,O190)</f>
        <v>13177.25</v>
      </c>
      <c r="G190" s="4" t="s">
        <v>155</v>
      </c>
      <c r="H190" s="4" t="s">
        <v>156</v>
      </c>
      <c r="I190" s="4"/>
      <c r="J190" s="4"/>
      <c r="K190" s="4">
        <v>205</v>
      </c>
      <c r="L190" s="4">
        <v>14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13177.25</v>
      </c>
      <c r="X190" s="4">
        <v>1</v>
      </c>
      <c r="Y190" s="4">
        <v>13177.25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232</v>
      </c>
      <c r="F191" s="4">
        <f>ROUND(Source!BC175,O191)</f>
        <v>0</v>
      </c>
      <c r="G191" s="4" t="s">
        <v>157</v>
      </c>
      <c r="H191" s="4" t="s">
        <v>158</v>
      </c>
      <c r="I191" s="4"/>
      <c r="J191" s="4"/>
      <c r="K191" s="4">
        <v>232</v>
      </c>
      <c r="L191" s="4">
        <v>15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214</v>
      </c>
      <c r="F192" s="4">
        <f>ROUND(Source!AS175,O192)</f>
        <v>58824.34</v>
      </c>
      <c r="G192" s="4" t="s">
        <v>159</v>
      </c>
      <c r="H192" s="4" t="s">
        <v>160</v>
      </c>
      <c r="I192" s="4"/>
      <c r="J192" s="4"/>
      <c r="K192" s="4">
        <v>214</v>
      </c>
      <c r="L192" s="4">
        <v>16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58824.34</v>
      </c>
      <c r="X192" s="4">
        <v>1</v>
      </c>
      <c r="Y192" s="4">
        <v>58824.34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215</v>
      </c>
      <c r="F193" s="4">
        <f>ROUND(Source!AT175,O193)</f>
        <v>0</v>
      </c>
      <c r="G193" s="4" t="s">
        <v>161</v>
      </c>
      <c r="H193" s="4" t="s">
        <v>162</v>
      </c>
      <c r="I193" s="4"/>
      <c r="J193" s="4"/>
      <c r="K193" s="4">
        <v>215</v>
      </c>
      <c r="L193" s="4">
        <v>17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217</v>
      </c>
      <c r="F194" s="4">
        <f>ROUND(Source!AU175,O194)</f>
        <v>0</v>
      </c>
      <c r="G194" s="4" t="s">
        <v>163</v>
      </c>
      <c r="H194" s="4" t="s">
        <v>164</v>
      </c>
      <c r="I194" s="4"/>
      <c r="J194" s="4"/>
      <c r="K194" s="4">
        <v>217</v>
      </c>
      <c r="L194" s="4">
        <v>18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230</v>
      </c>
      <c r="F195" s="4">
        <f>ROUND(Source!BA175,O195)</f>
        <v>0</v>
      </c>
      <c r="G195" s="4" t="s">
        <v>165</v>
      </c>
      <c r="H195" s="4" t="s">
        <v>166</v>
      </c>
      <c r="I195" s="4"/>
      <c r="J195" s="4"/>
      <c r="K195" s="4">
        <v>230</v>
      </c>
      <c r="L195" s="4">
        <v>19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206</v>
      </c>
      <c r="F196" s="4">
        <f>ROUND(Source!T175,O196)</f>
        <v>0</v>
      </c>
      <c r="G196" s="4" t="s">
        <v>167</v>
      </c>
      <c r="H196" s="4" t="s">
        <v>168</v>
      </c>
      <c r="I196" s="4"/>
      <c r="J196" s="4"/>
      <c r="K196" s="4">
        <v>206</v>
      </c>
      <c r="L196" s="4">
        <v>20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207</v>
      </c>
      <c r="F197" s="4">
        <f>ROUND(Source!U175,O197)</f>
        <v>31.2</v>
      </c>
      <c r="G197" s="4" t="s">
        <v>169</v>
      </c>
      <c r="H197" s="4" t="s">
        <v>170</v>
      </c>
      <c r="I197" s="4"/>
      <c r="J197" s="4"/>
      <c r="K197" s="4">
        <v>207</v>
      </c>
      <c r="L197" s="4">
        <v>21</v>
      </c>
      <c r="M197" s="4">
        <v>3</v>
      </c>
      <c r="N197" s="4" t="s">
        <v>3</v>
      </c>
      <c r="O197" s="4">
        <v>7</v>
      </c>
      <c r="P197" s="4"/>
      <c r="Q197" s="4"/>
      <c r="R197" s="4"/>
      <c r="S197" s="4"/>
      <c r="T197" s="4"/>
      <c r="U197" s="4"/>
      <c r="V197" s="4"/>
      <c r="W197" s="4">
        <v>31.2</v>
      </c>
      <c r="X197" s="4">
        <v>1</v>
      </c>
      <c r="Y197" s="4">
        <v>31.2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208</v>
      </c>
      <c r="F198" s="4">
        <f>ROUND(Source!V175,O198)</f>
        <v>8.23</v>
      </c>
      <c r="G198" s="4" t="s">
        <v>171</v>
      </c>
      <c r="H198" s="4" t="s">
        <v>172</v>
      </c>
      <c r="I198" s="4"/>
      <c r="J198" s="4"/>
      <c r="K198" s="4">
        <v>208</v>
      </c>
      <c r="L198" s="4">
        <v>22</v>
      </c>
      <c r="M198" s="4">
        <v>3</v>
      </c>
      <c r="N198" s="4" t="s">
        <v>3</v>
      </c>
      <c r="O198" s="4">
        <v>7</v>
      </c>
      <c r="P198" s="4"/>
      <c r="Q198" s="4"/>
      <c r="R198" s="4"/>
      <c r="S198" s="4"/>
      <c r="T198" s="4"/>
      <c r="U198" s="4"/>
      <c r="V198" s="4"/>
      <c r="W198" s="4">
        <v>8.23</v>
      </c>
      <c r="X198" s="4">
        <v>1</v>
      </c>
      <c r="Y198" s="4">
        <v>8.23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209</v>
      </c>
      <c r="F199" s="4">
        <f>ROUND(Source!W175,O199)</f>
        <v>0</v>
      </c>
      <c r="G199" s="4" t="s">
        <v>173</v>
      </c>
      <c r="H199" s="4" t="s">
        <v>174</v>
      </c>
      <c r="I199" s="4"/>
      <c r="J199" s="4"/>
      <c r="K199" s="4">
        <v>209</v>
      </c>
      <c r="L199" s="4">
        <v>23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233</v>
      </c>
      <c r="F200" s="4">
        <f>ROUND(Source!BD175,O200)</f>
        <v>0</v>
      </c>
      <c r="G200" s="4" t="s">
        <v>175</v>
      </c>
      <c r="H200" s="4" t="s">
        <v>176</v>
      </c>
      <c r="I200" s="4"/>
      <c r="J200" s="4"/>
      <c r="K200" s="4">
        <v>233</v>
      </c>
      <c r="L200" s="4">
        <v>24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210</v>
      </c>
      <c r="F201" s="4">
        <f>ROUND(Source!X175,O201)</f>
        <v>18096.099999999999</v>
      </c>
      <c r="G201" s="4" t="s">
        <v>177</v>
      </c>
      <c r="H201" s="4" t="s">
        <v>178</v>
      </c>
      <c r="I201" s="4"/>
      <c r="J201" s="4"/>
      <c r="K201" s="4">
        <v>210</v>
      </c>
      <c r="L201" s="4">
        <v>25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18096.099999999999</v>
      </c>
      <c r="X201" s="4">
        <v>1</v>
      </c>
      <c r="Y201" s="4">
        <v>18096.099999999999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211</v>
      </c>
      <c r="F202" s="4">
        <f>ROUND(Source!Y175,O202)</f>
        <v>10541.42</v>
      </c>
      <c r="G202" s="4" t="s">
        <v>179</v>
      </c>
      <c r="H202" s="4" t="s">
        <v>180</v>
      </c>
      <c r="I202" s="4"/>
      <c r="J202" s="4"/>
      <c r="K202" s="4">
        <v>211</v>
      </c>
      <c r="L202" s="4">
        <v>26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10541.42</v>
      </c>
      <c r="X202" s="4">
        <v>1</v>
      </c>
      <c r="Y202" s="4">
        <v>10541.42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224</v>
      </c>
      <c r="F203" s="4">
        <f>ROUND(Source!AR175,O203)</f>
        <v>58824.34</v>
      </c>
      <c r="G203" s="4" t="s">
        <v>181</v>
      </c>
      <c r="H203" s="4" t="s">
        <v>182</v>
      </c>
      <c r="I203" s="4"/>
      <c r="J203" s="4"/>
      <c r="K203" s="4">
        <v>224</v>
      </c>
      <c r="L203" s="4">
        <v>27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58824.34</v>
      </c>
      <c r="X203" s="4">
        <v>1</v>
      </c>
      <c r="Y203" s="4">
        <v>58824.34</v>
      </c>
      <c r="Z203" s="4"/>
      <c r="AA203" s="4"/>
      <c r="AB203" s="4"/>
    </row>
    <row r="205" spans="1:206" x14ac:dyDescent="0.2">
      <c r="A205" s="1">
        <v>4</v>
      </c>
      <c r="B205" s="1">
        <v>1</v>
      </c>
      <c r="C205" s="1"/>
      <c r="D205" s="1">
        <f>ROW(A228)</f>
        <v>228</v>
      </c>
      <c r="E205" s="1"/>
      <c r="F205" s="1" t="s">
        <v>17</v>
      </c>
      <c r="G205" s="1" t="s">
        <v>237</v>
      </c>
      <c r="H205" s="1" t="s">
        <v>3</v>
      </c>
      <c r="I205" s="1">
        <v>0</v>
      </c>
      <c r="J205" s="1"/>
      <c r="K205" s="1">
        <v>-1</v>
      </c>
      <c r="L205" s="1"/>
      <c r="M205" s="1" t="s">
        <v>3</v>
      </c>
      <c r="N205" s="1"/>
      <c r="O205" s="1"/>
      <c r="P205" s="1"/>
      <c r="Q205" s="1"/>
      <c r="R205" s="1"/>
      <c r="S205" s="1">
        <v>0</v>
      </c>
      <c r="T205" s="1"/>
      <c r="U205" s="1" t="s">
        <v>3</v>
      </c>
      <c r="V205" s="1">
        <v>0</v>
      </c>
      <c r="W205" s="1"/>
      <c r="X205" s="1"/>
      <c r="Y205" s="1"/>
      <c r="Z205" s="1"/>
      <c r="AA205" s="1"/>
      <c r="AB205" s="1" t="s">
        <v>3</v>
      </c>
      <c r="AC205" s="1" t="s">
        <v>3</v>
      </c>
      <c r="AD205" s="1" t="s">
        <v>3</v>
      </c>
      <c r="AE205" s="1" t="s">
        <v>3</v>
      </c>
      <c r="AF205" s="1" t="s">
        <v>3</v>
      </c>
      <c r="AG205" s="1" t="s">
        <v>3</v>
      </c>
      <c r="AH205" s="1"/>
      <c r="AI205" s="1"/>
      <c r="AJ205" s="1"/>
      <c r="AK205" s="1"/>
      <c r="AL205" s="1"/>
      <c r="AM205" s="1"/>
      <c r="AN205" s="1"/>
      <c r="AO205" s="1"/>
      <c r="AP205" s="1" t="s">
        <v>3</v>
      </c>
      <c r="AQ205" s="1" t="s">
        <v>3</v>
      </c>
      <c r="AR205" s="1" t="s">
        <v>3</v>
      </c>
      <c r="AS205" s="1"/>
      <c r="AT205" s="1"/>
      <c r="AU205" s="1"/>
      <c r="AV205" s="1"/>
      <c r="AW205" s="1"/>
      <c r="AX205" s="1"/>
      <c r="AY205" s="1"/>
      <c r="AZ205" s="1" t="s">
        <v>3</v>
      </c>
      <c r="BA205" s="1"/>
      <c r="BB205" s="1" t="s">
        <v>3</v>
      </c>
      <c r="BC205" s="1" t="s">
        <v>16</v>
      </c>
      <c r="BD205" s="1" t="s">
        <v>3</v>
      </c>
      <c r="BE205" s="1" t="s">
        <v>3</v>
      </c>
      <c r="BF205" s="1" t="s">
        <v>3</v>
      </c>
      <c r="BG205" s="1" t="s">
        <v>3</v>
      </c>
      <c r="BH205" s="1" t="s">
        <v>3</v>
      </c>
      <c r="BI205" s="1" t="s">
        <v>3</v>
      </c>
      <c r="BJ205" s="1" t="s">
        <v>3</v>
      </c>
      <c r="BK205" s="1" t="s">
        <v>3</v>
      </c>
      <c r="BL205" s="1" t="s">
        <v>3</v>
      </c>
      <c r="BM205" s="1" t="s">
        <v>16</v>
      </c>
      <c r="BN205" s="1" t="s">
        <v>3</v>
      </c>
      <c r="BO205" s="1" t="s">
        <v>3</v>
      </c>
      <c r="BP205" s="1" t="s">
        <v>3</v>
      </c>
      <c r="BQ205" s="1"/>
      <c r="BR205" s="1"/>
      <c r="BS205" s="1"/>
      <c r="BT205" s="1"/>
      <c r="BU205" s="1"/>
      <c r="BV205" s="1"/>
      <c r="BW205" s="1"/>
      <c r="BX205" s="1">
        <v>0</v>
      </c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>
        <v>0</v>
      </c>
    </row>
    <row r="207" spans="1:206" x14ac:dyDescent="0.2">
      <c r="A207" s="2">
        <v>52</v>
      </c>
      <c r="B207" s="2">
        <f t="shared" ref="B207:G207" si="100">B228</f>
        <v>1</v>
      </c>
      <c r="C207" s="2">
        <f t="shared" si="100"/>
        <v>4</v>
      </c>
      <c r="D207" s="2">
        <f t="shared" si="100"/>
        <v>205</v>
      </c>
      <c r="E207" s="2">
        <f t="shared" si="100"/>
        <v>0</v>
      </c>
      <c r="F207" s="2" t="str">
        <f t="shared" si="100"/>
        <v>Новый раздел</v>
      </c>
      <c r="G207" s="2" t="str">
        <f t="shared" si="100"/>
        <v>5. Замена спусков и ответвлений ВЛ-0,38 кВ к зданиям</v>
      </c>
      <c r="H207" s="2"/>
      <c r="I207" s="2"/>
      <c r="J207" s="2"/>
      <c r="K207" s="2"/>
      <c r="L207" s="2"/>
      <c r="M207" s="2"/>
      <c r="N207" s="2"/>
      <c r="O207" s="2">
        <f t="shared" ref="O207:AT207" si="101">O228</f>
        <v>23821.41</v>
      </c>
      <c r="P207" s="2">
        <f t="shared" si="101"/>
        <v>14291.38</v>
      </c>
      <c r="Q207" s="2">
        <f t="shared" si="101"/>
        <v>845.44</v>
      </c>
      <c r="R207" s="2">
        <f t="shared" si="101"/>
        <v>836.48</v>
      </c>
      <c r="S207" s="2">
        <f t="shared" si="101"/>
        <v>7848.11</v>
      </c>
      <c r="T207" s="2">
        <f t="shared" si="101"/>
        <v>0</v>
      </c>
      <c r="U207" s="2">
        <f t="shared" si="101"/>
        <v>17.62</v>
      </c>
      <c r="V207" s="2">
        <f t="shared" si="101"/>
        <v>1.7499999999999998</v>
      </c>
      <c r="W207" s="2">
        <f t="shared" si="101"/>
        <v>0</v>
      </c>
      <c r="X207" s="2">
        <f t="shared" si="101"/>
        <v>8945.1200000000008</v>
      </c>
      <c r="Y207" s="2">
        <f t="shared" si="101"/>
        <v>5210.74</v>
      </c>
      <c r="Z207" s="2">
        <f t="shared" si="101"/>
        <v>0</v>
      </c>
      <c r="AA207" s="2">
        <f t="shared" si="101"/>
        <v>0</v>
      </c>
      <c r="AB207" s="2">
        <f t="shared" si="101"/>
        <v>23821.41</v>
      </c>
      <c r="AC207" s="2">
        <f t="shared" si="101"/>
        <v>14291.38</v>
      </c>
      <c r="AD207" s="2">
        <f t="shared" si="101"/>
        <v>845.44</v>
      </c>
      <c r="AE207" s="2">
        <f t="shared" si="101"/>
        <v>836.48</v>
      </c>
      <c r="AF207" s="2">
        <f t="shared" si="101"/>
        <v>7848.11</v>
      </c>
      <c r="AG207" s="2">
        <f t="shared" si="101"/>
        <v>0</v>
      </c>
      <c r="AH207" s="2">
        <f t="shared" si="101"/>
        <v>17.62</v>
      </c>
      <c r="AI207" s="2">
        <f t="shared" si="101"/>
        <v>1.7499999999999998</v>
      </c>
      <c r="AJ207" s="2">
        <f t="shared" si="101"/>
        <v>0</v>
      </c>
      <c r="AK207" s="2">
        <f t="shared" si="101"/>
        <v>8945.1200000000008</v>
      </c>
      <c r="AL207" s="2">
        <f t="shared" si="101"/>
        <v>5210.74</v>
      </c>
      <c r="AM207" s="2">
        <f t="shared" si="101"/>
        <v>0</v>
      </c>
      <c r="AN207" s="2">
        <f t="shared" si="101"/>
        <v>0</v>
      </c>
      <c r="AO207" s="2">
        <f t="shared" si="101"/>
        <v>0</v>
      </c>
      <c r="AP207" s="2">
        <f t="shared" si="101"/>
        <v>0</v>
      </c>
      <c r="AQ207" s="2">
        <f t="shared" si="101"/>
        <v>0</v>
      </c>
      <c r="AR207" s="2">
        <f t="shared" si="101"/>
        <v>37977.269999999997</v>
      </c>
      <c r="AS207" s="2">
        <f t="shared" si="101"/>
        <v>37977.269999999997</v>
      </c>
      <c r="AT207" s="2">
        <f t="shared" si="101"/>
        <v>0</v>
      </c>
      <c r="AU207" s="2">
        <f t="shared" ref="AU207:BZ207" si="102">AU228</f>
        <v>0</v>
      </c>
      <c r="AV207" s="2">
        <f t="shared" si="102"/>
        <v>14291.38</v>
      </c>
      <c r="AW207" s="2">
        <f t="shared" si="102"/>
        <v>14291.38</v>
      </c>
      <c r="AX207" s="2">
        <f t="shared" si="102"/>
        <v>0</v>
      </c>
      <c r="AY207" s="2">
        <f t="shared" si="102"/>
        <v>14291.38</v>
      </c>
      <c r="AZ207" s="2">
        <f t="shared" si="102"/>
        <v>0</v>
      </c>
      <c r="BA207" s="2">
        <f t="shared" si="102"/>
        <v>0</v>
      </c>
      <c r="BB207" s="2">
        <f t="shared" si="102"/>
        <v>0</v>
      </c>
      <c r="BC207" s="2">
        <f t="shared" si="102"/>
        <v>0</v>
      </c>
      <c r="BD207" s="2">
        <f t="shared" si="102"/>
        <v>0</v>
      </c>
      <c r="BE207" s="2">
        <f t="shared" si="102"/>
        <v>0</v>
      </c>
      <c r="BF207" s="2">
        <f t="shared" si="102"/>
        <v>0</v>
      </c>
      <c r="BG207" s="2">
        <f t="shared" si="102"/>
        <v>0</v>
      </c>
      <c r="BH207" s="2">
        <f t="shared" si="102"/>
        <v>0</v>
      </c>
      <c r="BI207" s="2">
        <f t="shared" si="102"/>
        <v>0</v>
      </c>
      <c r="BJ207" s="2">
        <f t="shared" si="102"/>
        <v>0</v>
      </c>
      <c r="BK207" s="2">
        <f t="shared" si="102"/>
        <v>0</v>
      </c>
      <c r="BL207" s="2">
        <f t="shared" si="102"/>
        <v>0</v>
      </c>
      <c r="BM207" s="2">
        <f t="shared" si="102"/>
        <v>0</v>
      </c>
      <c r="BN207" s="2">
        <f t="shared" si="102"/>
        <v>0</v>
      </c>
      <c r="BO207" s="2">
        <f t="shared" si="102"/>
        <v>0</v>
      </c>
      <c r="BP207" s="2">
        <f t="shared" si="102"/>
        <v>0</v>
      </c>
      <c r="BQ207" s="2">
        <f t="shared" si="102"/>
        <v>0</v>
      </c>
      <c r="BR207" s="2">
        <f t="shared" si="102"/>
        <v>0</v>
      </c>
      <c r="BS207" s="2">
        <f t="shared" si="102"/>
        <v>0</v>
      </c>
      <c r="BT207" s="2">
        <f t="shared" si="102"/>
        <v>0</v>
      </c>
      <c r="BU207" s="2">
        <f t="shared" si="102"/>
        <v>0</v>
      </c>
      <c r="BV207" s="2">
        <f t="shared" si="102"/>
        <v>0</v>
      </c>
      <c r="BW207" s="2">
        <f t="shared" si="102"/>
        <v>0</v>
      </c>
      <c r="BX207" s="2">
        <f t="shared" si="102"/>
        <v>0</v>
      </c>
      <c r="BY207" s="2">
        <f t="shared" si="102"/>
        <v>0</v>
      </c>
      <c r="BZ207" s="2">
        <f t="shared" si="102"/>
        <v>0</v>
      </c>
      <c r="CA207" s="2">
        <f t="shared" ref="CA207:DF207" si="103">CA228</f>
        <v>37977.269999999997</v>
      </c>
      <c r="CB207" s="2">
        <f t="shared" si="103"/>
        <v>37977.269999999997</v>
      </c>
      <c r="CC207" s="2">
        <f t="shared" si="103"/>
        <v>0</v>
      </c>
      <c r="CD207" s="2">
        <f t="shared" si="103"/>
        <v>0</v>
      </c>
      <c r="CE207" s="2">
        <f t="shared" si="103"/>
        <v>14291.38</v>
      </c>
      <c r="CF207" s="2">
        <f t="shared" si="103"/>
        <v>14291.38</v>
      </c>
      <c r="CG207" s="2">
        <f t="shared" si="103"/>
        <v>0</v>
      </c>
      <c r="CH207" s="2">
        <f t="shared" si="103"/>
        <v>14291.38</v>
      </c>
      <c r="CI207" s="2">
        <f t="shared" si="103"/>
        <v>0</v>
      </c>
      <c r="CJ207" s="2">
        <f t="shared" si="103"/>
        <v>0</v>
      </c>
      <c r="CK207" s="2">
        <f t="shared" si="103"/>
        <v>0</v>
      </c>
      <c r="CL207" s="2">
        <f t="shared" si="103"/>
        <v>0</v>
      </c>
      <c r="CM207" s="2">
        <f t="shared" si="103"/>
        <v>0</v>
      </c>
      <c r="CN207" s="2">
        <f t="shared" si="103"/>
        <v>0</v>
      </c>
      <c r="CO207" s="2">
        <f t="shared" si="103"/>
        <v>0</v>
      </c>
      <c r="CP207" s="2">
        <f t="shared" si="103"/>
        <v>0</v>
      </c>
      <c r="CQ207" s="2">
        <f t="shared" si="103"/>
        <v>0</v>
      </c>
      <c r="CR207" s="2">
        <f t="shared" si="103"/>
        <v>0</v>
      </c>
      <c r="CS207" s="2">
        <f t="shared" si="103"/>
        <v>0</v>
      </c>
      <c r="CT207" s="2">
        <f t="shared" si="103"/>
        <v>0</v>
      </c>
      <c r="CU207" s="2">
        <f t="shared" si="103"/>
        <v>0</v>
      </c>
      <c r="CV207" s="2">
        <f t="shared" si="103"/>
        <v>0</v>
      </c>
      <c r="CW207" s="2">
        <f t="shared" si="103"/>
        <v>0</v>
      </c>
      <c r="CX207" s="2">
        <f t="shared" si="103"/>
        <v>0</v>
      </c>
      <c r="CY207" s="2">
        <f t="shared" si="103"/>
        <v>0</v>
      </c>
      <c r="CZ207" s="2">
        <f t="shared" si="103"/>
        <v>0</v>
      </c>
      <c r="DA207" s="2">
        <f t="shared" si="103"/>
        <v>0</v>
      </c>
      <c r="DB207" s="2">
        <f t="shared" si="103"/>
        <v>0</v>
      </c>
      <c r="DC207" s="2">
        <f t="shared" si="103"/>
        <v>0</v>
      </c>
      <c r="DD207" s="2">
        <f t="shared" si="103"/>
        <v>0</v>
      </c>
      <c r="DE207" s="2">
        <f t="shared" si="103"/>
        <v>0</v>
      </c>
      <c r="DF207" s="2">
        <f t="shared" si="103"/>
        <v>0</v>
      </c>
      <c r="DG207" s="3">
        <f t="shared" ref="DG207:EL207" si="104">DG228</f>
        <v>0</v>
      </c>
      <c r="DH207" s="3">
        <f t="shared" si="104"/>
        <v>0</v>
      </c>
      <c r="DI207" s="3">
        <f t="shared" si="104"/>
        <v>0</v>
      </c>
      <c r="DJ207" s="3">
        <f t="shared" si="104"/>
        <v>0</v>
      </c>
      <c r="DK207" s="3">
        <f t="shared" si="104"/>
        <v>0</v>
      </c>
      <c r="DL207" s="3">
        <f t="shared" si="104"/>
        <v>0</v>
      </c>
      <c r="DM207" s="3">
        <f t="shared" si="104"/>
        <v>0</v>
      </c>
      <c r="DN207" s="3">
        <f t="shared" si="104"/>
        <v>0</v>
      </c>
      <c r="DO207" s="3">
        <f t="shared" si="104"/>
        <v>0</v>
      </c>
      <c r="DP207" s="3">
        <f t="shared" si="104"/>
        <v>0</v>
      </c>
      <c r="DQ207" s="3">
        <f t="shared" si="104"/>
        <v>0</v>
      </c>
      <c r="DR207" s="3">
        <f t="shared" si="104"/>
        <v>0</v>
      </c>
      <c r="DS207" s="3">
        <f t="shared" si="104"/>
        <v>0</v>
      </c>
      <c r="DT207" s="3">
        <f t="shared" si="104"/>
        <v>0</v>
      </c>
      <c r="DU207" s="3">
        <f t="shared" si="104"/>
        <v>0</v>
      </c>
      <c r="DV207" s="3">
        <f t="shared" si="104"/>
        <v>0</v>
      </c>
      <c r="DW207" s="3">
        <f t="shared" si="104"/>
        <v>0</v>
      </c>
      <c r="DX207" s="3">
        <f t="shared" si="104"/>
        <v>0</v>
      </c>
      <c r="DY207" s="3">
        <f t="shared" si="104"/>
        <v>0</v>
      </c>
      <c r="DZ207" s="3">
        <f t="shared" si="104"/>
        <v>0</v>
      </c>
      <c r="EA207" s="3">
        <f t="shared" si="104"/>
        <v>0</v>
      </c>
      <c r="EB207" s="3">
        <f t="shared" si="104"/>
        <v>0</v>
      </c>
      <c r="EC207" s="3">
        <f t="shared" si="104"/>
        <v>0</v>
      </c>
      <c r="ED207" s="3">
        <f t="shared" si="104"/>
        <v>0</v>
      </c>
      <c r="EE207" s="3">
        <f t="shared" si="104"/>
        <v>0</v>
      </c>
      <c r="EF207" s="3">
        <f t="shared" si="104"/>
        <v>0</v>
      </c>
      <c r="EG207" s="3">
        <f t="shared" si="104"/>
        <v>0</v>
      </c>
      <c r="EH207" s="3">
        <f t="shared" si="104"/>
        <v>0</v>
      </c>
      <c r="EI207" s="3">
        <f t="shared" si="104"/>
        <v>0</v>
      </c>
      <c r="EJ207" s="3">
        <f t="shared" si="104"/>
        <v>0</v>
      </c>
      <c r="EK207" s="3">
        <f t="shared" si="104"/>
        <v>0</v>
      </c>
      <c r="EL207" s="3">
        <f t="shared" si="104"/>
        <v>0</v>
      </c>
      <c r="EM207" s="3">
        <f t="shared" ref="EM207:FR207" si="105">EM228</f>
        <v>0</v>
      </c>
      <c r="EN207" s="3">
        <f t="shared" si="105"/>
        <v>0</v>
      </c>
      <c r="EO207" s="3">
        <f t="shared" si="105"/>
        <v>0</v>
      </c>
      <c r="EP207" s="3">
        <f t="shared" si="105"/>
        <v>0</v>
      </c>
      <c r="EQ207" s="3">
        <f t="shared" si="105"/>
        <v>0</v>
      </c>
      <c r="ER207" s="3">
        <f t="shared" si="105"/>
        <v>0</v>
      </c>
      <c r="ES207" s="3">
        <f t="shared" si="105"/>
        <v>0</v>
      </c>
      <c r="ET207" s="3">
        <f t="shared" si="105"/>
        <v>0</v>
      </c>
      <c r="EU207" s="3">
        <f t="shared" si="105"/>
        <v>0</v>
      </c>
      <c r="EV207" s="3">
        <f t="shared" si="105"/>
        <v>0</v>
      </c>
      <c r="EW207" s="3">
        <f t="shared" si="105"/>
        <v>0</v>
      </c>
      <c r="EX207" s="3">
        <f t="shared" si="105"/>
        <v>0</v>
      </c>
      <c r="EY207" s="3">
        <f t="shared" si="105"/>
        <v>0</v>
      </c>
      <c r="EZ207" s="3">
        <f t="shared" si="105"/>
        <v>0</v>
      </c>
      <c r="FA207" s="3">
        <f t="shared" si="105"/>
        <v>0</v>
      </c>
      <c r="FB207" s="3">
        <f t="shared" si="105"/>
        <v>0</v>
      </c>
      <c r="FC207" s="3">
        <f t="shared" si="105"/>
        <v>0</v>
      </c>
      <c r="FD207" s="3">
        <f t="shared" si="105"/>
        <v>0</v>
      </c>
      <c r="FE207" s="3">
        <f t="shared" si="105"/>
        <v>0</v>
      </c>
      <c r="FF207" s="3">
        <f t="shared" si="105"/>
        <v>0</v>
      </c>
      <c r="FG207" s="3">
        <f t="shared" si="105"/>
        <v>0</v>
      </c>
      <c r="FH207" s="3">
        <f t="shared" si="105"/>
        <v>0</v>
      </c>
      <c r="FI207" s="3">
        <f t="shared" si="105"/>
        <v>0</v>
      </c>
      <c r="FJ207" s="3">
        <f t="shared" si="105"/>
        <v>0</v>
      </c>
      <c r="FK207" s="3">
        <f t="shared" si="105"/>
        <v>0</v>
      </c>
      <c r="FL207" s="3">
        <f t="shared" si="105"/>
        <v>0</v>
      </c>
      <c r="FM207" s="3">
        <f t="shared" si="105"/>
        <v>0</v>
      </c>
      <c r="FN207" s="3">
        <f t="shared" si="105"/>
        <v>0</v>
      </c>
      <c r="FO207" s="3">
        <f t="shared" si="105"/>
        <v>0</v>
      </c>
      <c r="FP207" s="3">
        <f t="shared" si="105"/>
        <v>0</v>
      </c>
      <c r="FQ207" s="3">
        <f t="shared" si="105"/>
        <v>0</v>
      </c>
      <c r="FR207" s="3">
        <f t="shared" si="105"/>
        <v>0</v>
      </c>
      <c r="FS207" s="3">
        <f t="shared" ref="FS207:GX207" si="106">FS228</f>
        <v>0</v>
      </c>
      <c r="FT207" s="3">
        <f t="shared" si="106"/>
        <v>0</v>
      </c>
      <c r="FU207" s="3">
        <f t="shared" si="106"/>
        <v>0</v>
      </c>
      <c r="FV207" s="3">
        <f t="shared" si="106"/>
        <v>0</v>
      </c>
      <c r="FW207" s="3">
        <f t="shared" si="106"/>
        <v>0</v>
      </c>
      <c r="FX207" s="3">
        <f t="shared" si="106"/>
        <v>0</v>
      </c>
      <c r="FY207" s="3">
        <f t="shared" si="106"/>
        <v>0</v>
      </c>
      <c r="FZ207" s="3">
        <f t="shared" si="106"/>
        <v>0</v>
      </c>
      <c r="GA207" s="3">
        <f t="shared" si="106"/>
        <v>0</v>
      </c>
      <c r="GB207" s="3">
        <f t="shared" si="106"/>
        <v>0</v>
      </c>
      <c r="GC207" s="3">
        <f t="shared" si="106"/>
        <v>0</v>
      </c>
      <c r="GD207" s="3">
        <f t="shared" si="106"/>
        <v>0</v>
      </c>
      <c r="GE207" s="3">
        <f t="shared" si="106"/>
        <v>0</v>
      </c>
      <c r="GF207" s="3">
        <f t="shared" si="106"/>
        <v>0</v>
      </c>
      <c r="GG207" s="3">
        <f t="shared" si="106"/>
        <v>0</v>
      </c>
      <c r="GH207" s="3">
        <f t="shared" si="106"/>
        <v>0</v>
      </c>
      <c r="GI207" s="3">
        <f t="shared" si="106"/>
        <v>0</v>
      </c>
      <c r="GJ207" s="3">
        <f t="shared" si="106"/>
        <v>0</v>
      </c>
      <c r="GK207" s="3">
        <f t="shared" si="106"/>
        <v>0</v>
      </c>
      <c r="GL207" s="3">
        <f t="shared" si="106"/>
        <v>0</v>
      </c>
      <c r="GM207" s="3">
        <f t="shared" si="106"/>
        <v>0</v>
      </c>
      <c r="GN207" s="3">
        <f t="shared" si="106"/>
        <v>0</v>
      </c>
      <c r="GO207" s="3">
        <f t="shared" si="106"/>
        <v>0</v>
      </c>
      <c r="GP207" s="3">
        <f t="shared" si="106"/>
        <v>0</v>
      </c>
      <c r="GQ207" s="3">
        <f t="shared" si="106"/>
        <v>0</v>
      </c>
      <c r="GR207" s="3">
        <f t="shared" si="106"/>
        <v>0</v>
      </c>
      <c r="GS207" s="3">
        <f t="shared" si="106"/>
        <v>0</v>
      </c>
      <c r="GT207" s="3">
        <f t="shared" si="106"/>
        <v>0</v>
      </c>
      <c r="GU207" s="3">
        <f t="shared" si="106"/>
        <v>0</v>
      </c>
      <c r="GV207" s="3">
        <f t="shared" si="106"/>
        <v>0</v>
      </c>
      <c r="GW207" s="3">
        <f t="shared" si="106"/>
        <v>0</v>
      </c>
      <c r="GX207" s="3">
        <f t="shared" si="106"/>
        <v>0</v>
      </c>
    </row>
    <row r="209" spans="1:245" x14ac:dyDescent="0.2">
      <c r="A209">
        <v>17</v>
      </c>
      <c r="B209">
        <v>1</v>
      </c>
      <c r="C209">
        <f>ROW(SmtRes!A245)</f>
        <v>245</v>
      </c>
      <c r="D209">
        <f>ROW(EtalonRes!A280)</f>
        <v>280</v>
      </c>
      <c r="E209" t="s">
        <v>238</v>
      </c>
      <c r="F209" t="s">
        <v>239</v>
      </c>
      <c r="G209" t="s">
        <v>240</v>
      </c>
      <c r="H209" t="s">
        <v>241</v>
      </c>
      <c r="I209">
        <v>1</v>
      </c>
      <c r="J209">
        <v>0</v>
      </c>
      <c r="K209">
        <v>1</v>
      </c>
      <c r="O209">
        <f t="shared" ref="O209:O226" si="107">ROUND(CP209,2)</f>
        <v>278.73</v>
      </c>
      <c r="P209">
        <f>SUMIF(SmtRes!AQ243:'SmtRes'!AQ245,"=1",SmtRes!DF243:'SmtRes'!DF245)</f>
        <v>0</v>
      </c>
      <c r="Q209">
        <f>SUMIF(SmtRes!AQ243:'SmtRes'!AQ245,"=1",SmtRes!DG243:'SmtRes'!DG245)</f>
        <v>16.34</v>
      </c>
      <c r="R209">
        <f>SUMIF(SmtRes!AQ243:'SmtRes'!AQ245,"=1",SmtRes!DH243:'SmtRes'!DH245)</f>
        <v>14.34</v>
      </c>
      <c r="S209">
        <f>SUMIF(SmtRes!AQ243:'SmtRes'!AQ245,"=1",SmtRes!DI243:'SmtRes'!DI245)</f>
        <v>248.05</v>
      </c>
      <c r="T209">
        <f t="shared" ref="T209:T226" si="108">ROUND(CU209*I209,2)</f>
        <v>0</v>
      </c>
      <c r="U209">
        <f>SUMIF(SmtRes!AQ243:'SmtRes'!AQ245,"=1",SmtRes!CV243:'SmtRes'!CV245)</f>
        <v>0.61</v>
      </c>
      <c r="V209">
        <f>SUMIF(SmtRes!AQ243:'SmtRes'!AQ245,"=1",SmtRes!CW243:'SmtRes'!CW245)</f>
        <v>0.03</v>
      </c>
      <c r="W209">
        <f t="shared" ref="W209:W226" si="109">ROUND(CX209*I209,2)</f>
        <v>0</v>
      </c>
      <c r="X209">
        <f t="shared" ref="X209:X226" si="110">ROUND(CY209,2)</f>
        <v>270.26</v>
      </c>
      <c r="Y209">
        <f t="shared" ref="Y209:Y226" si="111">ROUND(CZ209,2)</f>
        <v>157.43</v>
      </c>
      <c r="AA209">
        <v>292114938</v>
      </c>
      <c r="AB209">
        <f t="shared" ref="AB209:AB226" si="112">ROUND((AC209+AD209+AF209),6)</f>
        <v>264.39139999999998</v>
      </c>
      <c r="AC209">
        <f t="shared" ref="AC209:AC221" si="113">ROUND((0),6)</f>
        <v>0</v>
      </c>
      <c r="AD209">
        <f>ROUND((((SUM(SmtRes!BR243:'SmtRes'!BR245))-(SUM(SmtRes!BS243:'SmtRes'!BS245)))+AE209),6)</f>
        <v>16.341000000000001</v>
      </c>
      <c r="AE209">
        <f>ROUND((SUM(SmtRes!BS243:'SmtRes'!BS245)),6)</f>
        <v>14.339399999999999</v>
      </c>
      <c r="AF209">
        <f>ROUND((SUM(SmtRes!BT243:'SmtRes'!BT245)),6)</f>
        <v>248.0504</v>
      </c>
      <c r="AG209">
        <f t="shared" ref="AG209:AG226" si="114">ROUND((AP209),6)</f>
        <v>0</v>
      </c>
      <c r="AH209">
        <f>(SUM(SmtRes!BU243:'SmtRes'!BU245))</f>
        <v>0.61</v>
      </c>
      <c r="AI209">
        <f>(SUM(SmtRes!BV243:'SmtRes'!BV245))</f>
        <v>0.03</v>
      </c>
      <c r="AJ209">
        <f t="shared" ref="AJ209:AJ226" si="115">(AS209)</f>
        <v>0</v>
      </c>
      <c r="AK209">
        <v>278.73079999999999</v>
      </c>
      <c r="AL209">
        <v>0</v>
      </c>
      <c r="AM209">
        <v>16.341000000000001</v>
      </c>
      <c r="AN209">
        <v>14.339399999999999</v>
      </c>
      <c r="AO209">
        <v>248.0504</v>
      </c>
      <c r="AP209">
        <v>0</v>
      </c>
      <c r="AQ209">
        <v>0.61</v>
      </c>
      <c r="AR209">
        <v>0.03</v>
      </c>
      <c r="AS209">
        <v>0</v>
      </c>
      <c r="AT209">
        <v>103</v>
      </c>
      <c r="AU209">
        <v>60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0</v>
      </c>
      <c r="BI209">
        <v>1</v>
      </c>
      <c r="BJ209" t="s">
        <v>242</v>
      </c>
      <c r="BM209">
        <v>33001</v>
      </c>
      <c r="BN209">
        <v>0</v>
      </c>
      <c r="BO209" t="s">
        <v>3</v>
      </c>
      <c r="BP209">
        <v>0</v>
      </c>
      <c r="BQ209">
        <v>2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103</v>
      </c>
      <c r="CA209">
        <v>60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ref="CP209:CP226" si="116">(P209+Q209+S209+R209)</f>
        <v>278.72999999999996</v>
      </c>
      <c r="CQ209">
        <f>SUMIF(SmtRes!AQ243:'SmtRes'!AQ245,"=1",SmtRes!AA243:'SmtRes'!AA245)</f>
        <v>0</v>
      </c>
      <c r="CR209">
        <f>SUMIF(SmtRes!AQ243:'SmtRes'!AQ245,"=1",SmtRes!AB243:'SmtRes'!AB245)</f>
        <v>544.70000000000005</v>
      </c>
      <c r="CS209">
        <f>SUMIF(SmtRes!AQ243:'SmtRes'!AQ245,"=1",SmtRes!AC243:'SmtRes'!AC245)</f>
        <v>477.98</v>
      </c>
      <c r="CT209">
        <f>SUMIF(SmtRes!AQ243:'SmtRes'!AQ245,"=1",SmtRes!AD243:'SmtRes'!AD245)</f>
        <v>406.64</v>
      </c>
      <c r="CU209">
        <f t="shared" ref="CU209:CU226" si="117">AG209</f>
        <v>0</v>
      </c>
      <c r="CV209">
        <f>SUMIF(SmtRes!AQ243:'SmtRes'!AQ245,"=1",SmtRes!BU243:'SmtRes'!BU245)</f>
        <v>0.61</v>
      </c>
      <c r="CW209">
        <f>SUMIF(SmtRes!AQ243:'SmtRes'!AQ245,"=1",SmtRes!BV243:'SmtRes'!BV245)</f>
        <v>0.03</v>
      </c>
      <c r="CX209">
        <f t="shared" ref="CX209:CX226" si="118">AJ209</f>
        <v>0</v>
      </c>
      <c r="CY209">
        <f t="shared" ref="CY209:CY226" si="119">(((S209+R209)*AT209)/100)</f>
        <v>270.26169999999996</v>
      </c>
      <c r="CZ209">
        <f t="shared" ref="CZ209:CZ226" si="120">(((S209+R209)*AU209)/100)</f>
        <v>157.434</v>
      </c>
      <c r="DC209" t="s">
        <v>3</v>
      </c>
      <c r="DD209" t="s">
        <v>23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241</v>
      </c>
      <c r="DW209" t="s">
        <v>241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293259405</v>
      </c>
      <c r="EF209">
        <v>2</v>
      </c>
      <c r="EG209" t="s">
        <v>24</v>
      </c>
      <c r="EH209">
        <v>27</v>
      </c>
      <c r="EI209" t="s">
        <v>25</v>
      </c>
      <c r="EJ209">
        <v>1</v>
      </c>
      <c r="EK209">
        <v>33001</v>
      </c>
      <c r="EL209" t="s">
        <v>25</v>
      </c>
      <c r="EM209" t="s">
        <v>26</v>
      </c>
      <c r="EO209" t="s">
        <v>3</v>
      </c>
      <c r="EQ209">
        <v>131072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0.61</v>
      </c>
      <c r="EX209">
        <v>0.03</v>
      </c>
      <c r="EY209">
        <v>0</v>
      </c>
      <c r="FQ209">
        <v>0</v>
      </c>
      <c r="FR209">
        <f t="shared" ref="FR209:FR226" si="121">ROUND(IF(BI209=3,GM209,0),2)</f>
        <v>0</v>
      </c>
      <c r="FS209">
        <v>0</v>
      </c>
      <c r="FX209">
        <v>103</v>
      </c>
      <c r="FY209">
        <v>60</v>
      </c>
      <c r="GA209" t="s">
        <v>3</v>
      </c>
      <c r="GD209">
        <v>1</v>
      </c>
      <c r="GF209">
        <v>1376734620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ref="GL209:GL226" si="122">ROUND(IF(AND(BH209=3,BI209=3,FS209&lt;&gt;0),P209,0),2)</f>
        <v>0</v>
      </c>
      <c r="GM209">
        <f t="shared" ref="GM209:GM226" si="123">ROUND(O209+X209+Y209,2)+GX209</f>
        <v>706.42</v>
      </c>
      <c r="GN209">
        <f t="shared" ref="GN209:GN226" si="124">IF(OR(BI209=0,BI209=1),GM209-GX209,0)</f>
        <v>706.42</v>
      </c>
      <c r="GO209">
        <f t="shared" ref="GO209:GO226" si="125">IF(BI209=2,GM209-GX209,0)</f>
        <v>0</v>
      </c>
      <c r="GP209">
        <f t="shared" ref="GP209:GP226" si="126">IF(BI209=4,GM209-GX209,0)</f>
        <v>0</v>
      </c>
      <c r="GR209">
        <v>0</v>
      </c>
      <c r="GS209">
        <v>3</v>
      </c>
      <c r="GT209">
        <v>0</v>
      </c>
      <c r="GU209" t="s">
        <v>3</v>
      </c>
      <c r="GV209">
        <f t="shared" ref="GV209:GV226" si="127">ROUND((GT209),6)</f>
        <v>0</v>
      </c>
      <c r="GW209">
        <v>1</v>
      </c>
      <c r="GX209">
        <f t="shared" ref="GX209:GX226" si="128">ROUND(HC209*I209,2)</f>
        <v>0</v>
      </c>
      <c r="HA209">
        <v>0</v>
      </c>
      <c r="HB209">
        <v>0</v>
      </c>
      <c r="HC209">
        <f t="shared" ref="HC209:HC226" si="129">GV209*GW209</f>
        <v>0</v>
      </c>
      <c r="HE209" t="s">
        <v>3</v>
      </c>
      <c r="HF209" t="s">
        <v>3</v>
      </c>
      <c r="HM209" t="s">
        <v>3</v>
      </c>
      <c r="HN209" t="s">
        <v>27</v>
      </c>
      <c r="HO209" t="s">
        <v>28</v>
      </c>
      <c r="HP209" t="s">
        <v>25</v>
      </c>
      <c r="HQ209" t="s">
        <v>25</v>
      </c>
      <c r="IK209">
        <v>0</v>
      </c>
    </row>
    <row r="210" spans="1:245" x14ac:dyDescent="0.2">
      <c r="A210">
        <v>17</v>
      </c>
      <c r="B210">
        <v>1</v>
      </c>
      <c r="C210">
        <f>ROW(SmtRes!A248)</f>
        <v>248</v>
      </c>
      <c r="D210">
        <f>ROW(EtalonRes!A283)</f>
        <v>283</v>
      </c>
      <c r="E210" t="s">
        <v>243</v>
      </c>
      <c r="F210" t="s">
        <v>244</v>
      </c>
      <c r="G210" t="s">
        <v>245</v>
      </c>
      <c r="H210" t="s">
        <v>241</v>
      </c>
      <c r="I210">
        <v>1</v>
      </c>
      <c r="J210">
        <v>0</v>
      </c>
      <c r="K210">
        <v>1</v>
      </c>
      <c r="O210">
        <f t="shared" si="107"/>
        <v>299.06</v>
      </c>
      <c r="P210">
        <f>SUMIF(SmtRes!AQ246:'SmtRes'!AQ248,"=1",SmtRes!DF246:'SmtRes'!DF248)</f>
        <v>0</v>
      </c>
      <c r="Q210">
        <f>SUMIF(SmtRes!AQ246:'SmtRes'!AQ248,"=1",SmtRes!DG246:'SmtRes'!DG248)</f>
        <v>16.34</v>
      </c>
      <c r="R210">
        <f>SUMIF(SmtRes!AQ246:'SmtRes'!AQ248,"=1",SmtRes!DH246:'SmtRes'!DH248)</f>
        <v>14.34</v>
      </c>
      <c r="S210">
        <f>SUMIF(SmtRes!AQ246:'SmtRes'!AQ248,"=1",SmtRes!DI246:'SmtRes'!DI248)</f>
        <v>268.38</v>
      </c>
      <c r="T210">
        <f t="shared" si="108"/>
        <v>0</v>
      </c>
      <c r="U210">
        <f>SUMIF(SmtRes!AQ246:'SmtRes'!AQ248,"=1",SmtRes!CV246:'SmtRes'!CV248)</f>
        <v>0.66</v>
      </c>
      <c r="V210">
        <f>SUMIF(SmtRes!AQ246:'SmtRes'!AQ248,"=1",SmtRes!CW246:'SmtRes'!CW248)</f>
        <v>0.03</v>
      </c>
      <c r="W210">
        <f t="shared" si="109"/>
        <v>0</v>
      </c>
      <c r="X210">
        <f t="shared" si="110"/>
        <v>291.2</v>
      </c>
      <c r="Y210">
        <f t="shared" si="111"/>
        <v>169.63</v>
      </c>
      <c r="AA210">
        <v>292114938</v>
      </c>
      <c r="AB210">
        <f t="shared" si="112"/>
        <v>284.72340000000003</v>
      </c>
      <c r="AC210">
        <f t="shared" si="113"/>
        <v>0</v>
      </c>
      <c r="AD210">
        <f>ROUND((((SUM(SmtRes!BR246:'SmtRes'!BR248))-(SUM(SmtRes!BS246:'SmtRes'!BS248)))+AE210),6)</f>
        <v>16.341000000000001</v>
      </c>
      <c r="AE210">
        <f>ROUND((SUM(SmtRes!BS246:'SmtRes'!BS248)),6)</f>
        <v>14.339399999999999</v>
      </c>
      <c r="AF210">
        <f>ROUND((SUM(SmtRes!BT246:'SmtRes'!BT248)),6)</f>
        <v>268.38240000000002</v>
      </c>
      <c r="AG210">
        <f t="shared" si="114"/>
        <v>0</v>
      </c>
      <c r="AH210">
        <f>(SUM(SmtRes!BU246:'SmtRes'!BU248))</f>
        <v>0.66</v>
      </c>
      <c r="AI210">
        <f>(SUM(SmtRes!BV246:'SmtRes'!BV248))</f>
        <v>0.03</v>
      </c>
      <c r="AJ210">
        <f t="shared" si="115"/>
        <v>0</v>
      </c>
      <c r="AK210">
        <v>299.06280000000004</v>
      </c>
      <c r="AL210">
        <v>0</v>
      </c>
      <c r="AM210">
        <v>16.341000000000001</v>
      </c>
      <c r="AN210">
        <v>14.339399999999999</v>
      </c>
      <c r="AO210">
        <v>268.38240000000002</v>
      </c>
      <c r="AP210">
        <v>0</v>
      </c>
      <c r="AQ210">
        <v>0.66</v>
      </c>
      <c r="AR210">
        <v>0.03</v>
      </c>
      <c r="AS210">
        <v>0</v>
      </c>
      <c r="AT210">
        <v>103</v>
      </c>
      <c r="AU210">
        <v>60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1</v>
      </c>
      <c r="BJ210" t="s">
        <v>246</v>
      </c>
      <c r="BM210">
        <v>33001</v>
      </c>
      <c r="BN210">
        <v>0</v>
      </c>
      <c r="BO210" t="s">
        <v>3</v>
      </c>
      <c r="BP210">
        <v>0</v>
      </c>
      <c r="BQ210">
        <v>2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103</v>
      </c>
      <c r="CA210">
        <v>60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116"/>
        <v>299.05999999999995</v>
      </c>
      <c r="CQ210">
        <f>SUMIF(SmtRes!AQ246:'SmtRes'!AQ248,"=1",SmtRes!AA246:'SmtRes'!AA248)</f>
        <v>0</v>
      </c>
      <c r="CR210">
        <f>SUMIF(SmtRes!AQ246:'SmtRes'!AQ248,"=1",SmtRes!AB246:'SmtRes'!AB248)</f>
        <v>544.70000000000005</v>
      </c>
      <c r="CS210">
        <f>SUMIF(SmtRes!AQ246:'SmtRes'!AQ248,"=1",SmtRes!AC246:'SmtRes'!AC248)</f>
        <v>477.98</v>
      </c>
      <c r="CT210">
        <f>SUMIF(SmtRes!AQ246:'SmtRes'!AQ248,"=1",SmtRes!AD246:'SmtRes'!AD248)</f>
        <v>406.64</v>
      </c>
      <c r="CU210">
        <f t="shared" si="117"/>
        <v>0</v>
      </c>
      <c r="CV210">
        <f>SUMIF(SmtRes!AQ246:'SmtRes'!AQ248,"=1",SmtRes!BU246:'SmtRes'!BU248)</f>
        <v>0.66</v>
      </c>
      <c r="CW210">
        <f>SUMIF(SmtRes!AQ246:'SmtRes'!AQ248,"=1",SmtRes!BV246:'SmtRes'!BV248)</f>
        <v>0.03</v>
      </c>
      <c r="CX210">
        <f t="shared" si="118"/>
        <v>0</v>
      </c>
      <c r="CY210">
        <f t="shared" si="119"/>
        <v>291.20159999999998</v>
      </c>
      <c r="CZ210">
        <f t="shared" si="120"/>
        <v>169.63199999999998</v>
      </c>
      <c r="DC210" t="s">
        <v>3</v>
      </c>
      <c r="DD210" t="s">
        <v>23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241</v>
      </c>
      <c r="DW210" t="s">
        <v>241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293259405</v>
      </c>
      <c r="EF210">
        <v>2</v>
      </c>
      <c r="EG210" t="s">
        <v>24</v>
      </c>
      <c r="EH210">
        <v>27</v>
      </c>
      <c r="EI210" t="s">
        <v>25</v>
      </c>
      <c r="EJ210">
        <v>1</v>
      </c>
      <c r="EK210">
        <v>33001</v>
      </c>
      <c r="EL210" t="s">
        <v>25</v>
      </c>
      <c r="EM210" t="s">
        <v>26</v>
      </c>
      <c r="EO210" t="s">
        <v>3</v>
      </c>
      <c r="EQ210">
        <v>131072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0.66</v>
      </c>
      <c r="EX210">
        <v>0.03</v>
      </c>
      <c r="EY210">
        <v>0</v>
      </c>
      <c r="FQ210">
        <v>0</v>
      </c>
      <c r="FR210">
        <f t="shared" si="121"/>
        <v>0</v>
      </c>
      <c r="FS210">
        <v>0</v>
      </c>
      <c r="FX210">
        <v>103</v>
      </c>
      <c r="FY210">
        <v>60</v>
      </c>
      <c r="GA210" t="s">
        <v>3</v>
      </c>
      <c r="GD210">
        <v>1</v>
      </c>
      <c r="GF210">
        <v>1848473510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122"/>
        <v>0</v>
      </c>
      <c r="GM210">
        <f t="shared" si="123"/>
        <v>759.89</v>
      </c>
      <c r="GN210">
        <f t="shared" si="124"/>
        <v>759.89</v>
      </c>
      <c r="GO210">
        <f t="shared" si="125"/>
        <v>0</v>
      </c>
      <c r="GP210">
        <f t="shared" si="126"/>
        <v>0</v>
      </c>
      <c r="GR210">
        <v>0</v>
      </c>
      <c r="GS210">
        <v>3</v>
      </c>
      <c r="GT210">
        <v>0</v>
      </c>
      <c r="GU210" t="s">
        <v>3</v>
      </c>
      <c r="GV210">
        <f t="shared" si="127"/>
        <v>0</v>
      </c>
      <c r="GW210">
        <v>1</v>
      </c>
      <c r="GX210">
        <f t="shared" si="128"/>
        <v>0</v>
      </c>
      <c r="HA210">
        <v>0</v>
      </c>
      <c r="HB210">
        <v>0</v>
      </c>
      <c r="HC210">
        <f t="shared" si="129"/>
        <v>0</v>
      </c>
      <c r="HE210" t="s">
        <v>3</v>
      </c>
      <c r="HF210" t="s">
        <v>3</v>
      </c>
      <c r="HM210" t="s">
        <v>3</v>
      </c>
      <c r="HN210" t="s">
        <v>27</v>
      </c>
      <c r="HO210" t="s">
        <v>28</v>
      </c>
      <c r="HP210" t="s">
        <v>25</v>
      </c>
      <c r="HQ210" t="s">
        <v>25</v>
      </c>
      <c r="IK210">
        <v>0</v>
      </c>
    </row>
    <row r="211" spans="1:245" x14ac:dyDescent="0.2">
      <c r="A211">
        <v>17</v>
      </c>
      <c r="B211">
        <v>1</v>
      </c>
      <c r="C211">
        <f>ROW(SmtRes!A251)</f>
        <v>251</v>
      </c>
      <c r="D211">
        <f>ROW(EtalonRes!A286)</f>
        <v>286</v>
      </c>
      <c r="E211" t="s">
        <v>247</v>
      </c>
      <c r="F211" t="s">
        <v>248</v>
      </c>
      <c r="G211" t="s">
        <v>249</v>
      </c>
      <c r="H211" t="s">
        <v>241</v>
      </c>
      <c r="I211">
        <v>1</v>
      </c>
      <c r="J211">
        <v>0</v>
      </c>
      <c r="K211">
        <v>1</v>
      </c>
      <c r="O211">
        <f t="shared" si="107"/>
        <v>469.98</v>
      </c>
      <c r="P211">
        <f>SUMIF(SmtRes!AQ249:'SmtRes'!AQ251,"=1",SmtRes!DF249:'SmtRes'!DF251)</f>
        <v>0</v>
      </c>
      <c r="Q211">
        <f>SUMIF(SmtRes!AQ249:'SmtRes'!AQ251,"=1",SmtRes!DG249:'SmtRes'!DG251)</f>
        <v>27.24</v>
      </c>
      <c r="R211">
        <f>SUMIF(SmtRes!AQ249:'SmtRes'!AQ251,"=1",SmtRes!DH249:'SmtRes'!DH251)</f>
        <v>23.9</v>
      </c>
      <c r="S211">
        <f>SUMIF(SmtRes!AQ249:'SmtRes'!AQ251,"=1",SmtRes!DI249:'SmtRes'!DI251)</f>
        <v>418.84</v>
      </c>
      <c r="T211">
        <f t="shared" si="108"/>
        <v>0</v>
      </c>
      <c r="U211">
        <f>SUMIF(SmtRes!AQ249:'SmtRes'!AQ251,"=1",SmtRes!CV249:'SmtRes'!CV251)</f>
        <v>1.03</v>
      </c>
      <c r="V211">
        <f>SUMIF(SmtRes!AQ249:'SmtRes'!AQ251,"=1",SmtRes!CW249:'SmtRes'!CW251)</f>
        <v>0.05</v>
      </c>
      <c r="W211">
        <f t="shared" si="109"/>
        <v>0</v>
      </c>
      <c r="X211">
        <f t="shared" si="110"/>
        <v>456.02</v>
      </c>
      <c r="Y211">
        <f t="shared" si="111"/>
        <v>265.64</v>
      </c>
      <c r="AA211">
        <v>292114938</v>
      </c>
      <c r="AB211">
        <f t="shared" si="112"/>
        <v>446.07420000000002</v>
      </c>
      <c r="AC211">
        <f t="shared" si="113"/>
        <v>0</v>
      </c>
      <c r="AD211">
        <f>ROUND((((SUM(SmtRes!BR249:'SmtRes'!BR251))-(SUM(SmtRes!BS249:'SmtRes'!BS251)))+AE211),6)</f>
        <v>27.234999999999999</v>
      </c>
      <c r="AE211">
        <f>ROUND((SUM(SmtRes!BS249:'SmtRes'!BS251)),6)</f>
        <v>23.899000000000001</v>
      </c>
      <c r="AF211">
        <f>ROUND((SUM(SmtRes!BT249:'SmtRes'!BT251)),6)</f>
        <v>418.83920000000001</v>
      </c>
      <c r="AG211">
        <f t="shared" si="114"/>
        <v>0</v>
      </c>
      <c r="AH211">
        <f>(SUM(SmtRes!BU249:'SmtRes'!BU251))</f>
        <v>1.03</v>
      </c>
      <c r="AI211">
        <f>(SUM(SmtRes!BV249:'SmtRes'!BV251))</f>
        <v>0.05</v>
      </c>
      <c r="AJ211">
        <f t="shared" si="115"/>
        <v>0</v>
      </c>
      <c r="AK211">
        <v>469.97320000000002</v>
      </c>
      <c r="AL211">
        <v>0</v>
      </c>
      <c r="AM211">
        <v>27.235000000000003</v>
      </c>
      <c r="AN211">
        <v>23.899000000000001</v>
      </c>
      <c r="AO211">
        <v>418.83920000000001</v>
      </c>
      <c r="AP211">
        <v>0</v>
      </c>
      <c r="AQ211">
        <v>1.03</v>
      </c>
      <c r="AR211">
        <v>0.05</v>
      </c>
      <c r="AS211">
        <v>0</v>
      </c>
      <c r="AT211">
        <v>103</v>
      </c>
      <c r="AU211">
        <v>60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1</v>
      </c>
      <c r="BJ211" t="s">
        <v>250</v>
      </c>
      <c r="BM211">
        <v>33001</v>
      </c>
      <c r="BN211">
        <v>0</v>
      </c>
      <c r="BO211" t="s">
        <v>3</v>
      </c>
      <c r="BP211">
        <v>0</v>
      </c>
      <c r="BQ211">
        <v>2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103</v>
      </c>
      <c r="CA211">
        <v>60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116"/>
        <v>469.97999999999996</v>
      </c>
      <c r="CQ211">
        <f>SUMIF(SmtRes!AQ249:'SmtRes'!AQ251,"=1",SmtRes!AA249:'SmtRes'!AA251)</f>
        <v>0</v>
      </c>
      <c r="CR211">
        <f>SUMIF(SmtRes!AQ249:'SmtRes'!AQ251,"=1",SmtRes!AB249:'SmtRes'!AB251)</f>
        <v>544.70000000000005</v>
      </c>
      <c r="CS211">
        <f>SUMIF(SmtRes!AQ249:'SmtRes'!AQ251,"=1",SmtRes!AC249:'SmtRes'!AC251)</f>
        <v>477.98</v>
      </c>
      <c r="CT211">
        <f>SUMIF(SmtRes!AQ249:'SmtRes'!AQ251,"=1",SmtRes!AD249:'SmtRes'!AD251)</f>
        <v>406.64</v>
      </c>
      <c r="CU211">
        <f t="shared" si="117"/>
        <v>0</v>
      </c>
      <c r="CV211">
        <f>SUMIF(SmtRes!AQ249:'SmtRes'!AQ251,"=1",SmtRes!BU249:'SmtRes'!BU251)</f>
        <v>1.03</v>
      </c>
      <c r="CW211">
        <f>SUMIF(SmtRes!AQ249:'SmtRes'!AQ251,"=1",SmtRes!BV249:'SmtRes'!BV251)</f>
        <v>0.05</v>
      </c>
      <c r="CX211">
        <f t="shared" si="118"/>
        <v>0</v>
      </c>
      <c r="CY211">
        <f t="shared" si="119"/>
        <v>456.02219999999994</v>
      </c>
      <c r="CZ211">
        <f t="shared" si="120"/>
        <v>265.64400000000001</v>
      </c>
      <c r="DC211" t="s">
        <v>3</v>
      </c>
      <c r="DD211" t="s">
        <v>23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241</v>
      </c>
      <c r="DW211" t="s">
        <v>241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293259405</v>
      </c>
      <c r="EF211">
        <v>2</v>
      </c>
      <c r="EG211" t="s">
        <v>24</v>
      </c>
      <c r="EH211">
        <v>27</v>
      </c>
      <c r="EI211" t="s">
        <v>25</v>
      </c>
      <c r="EJ211">
        <v>1</v>
      </c>
      <c r="EK211">
        <v>33001</v>
      </c>
      <c r="EL211" t="s">
        <v>25</v>
      </c>
      <c r="EM211" t="s">
        <v>26</v>
      </c>
      <c r="EO211" t="s">
        <v>3</v>
      </c>
      <c r="EQ211">
        <v>131072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1.03</v>
      </c>
      <c r="EX211">
        <v>0.05</v>
      </c>
      <c r="EY211">
        <v>0</v>
      </c>
      <c r="FQ211">
        <v>0</v>
      </c>
      <c r="FR211">
        <f t="shared" si="121"/>
        <v>0</v>
      </c>
      <c r="FS211">
        <v>0</v>
      </c>
      <c r="FX211">
        <v>103</v>
      </c>
      <c r="FY211">
        <v>60</v>
      </c>
      <c r="GA211" t="s">
        <v>3</v>
      </c>
      <c r="GD211">
        <v>1</v>
      </c>
      <c r="GF211">
        <v>-156780169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122"/>
        <v>0</v>
      </c>
      <c r="GM211">
        <f t="shared" si="123"/>
        <v>1191.6400000000001</v>
      </c>
      <c r="GN211">
        <f t="shared" si="124"/>
        <v>1191.6400000000001</v>
      </c>
      <c r="GO211">
        <f t="shared" si="125"/>
        <v>0</v>
      </c>
      <c r="GP211">
        <f t="shared" si="126"/>
        <v>0</v>
      </c>
      <c r="GR211">
        <v>0</v>
      </c>
      <c r="GS211">
        <v>3</v>
      </c>
      <c r="GT211">
        <v>0</v>
      </c>
      <c r="GU211" t="s">
        <v>3</v>
      </c>
      <c r="GV211">
        <f t="shared" si="127"/>
        <v>0</v>
      </c>
      <c r="GW211">
        <v>1</v>
      </c>
      <c r="GX211">
        <f t="shared" si="128"/>
        <v>0</v>
      </c>
      <c r="HA211">
        <v>0</v>
      </c>
      <c r="HB211">
        <v>0</v>
      </c>
      <c r="HC211">
        <f t="shared" si="129"/>
        <v>0</v>
      </c>
      <c r="HE211" t="s">
        <v>3</v>
      </c>
      <c r="HF211" t="s">
        <v>3</v>
      </c>
      <c r="HM211" t="s">
        <v>3</v>
      </c>
      <c r="HN211" t="s">
        <v>27</v>
      </c>
      <c r="HO211" t="s">
        <v>28</v>
      </c>
      <c r="HP211" t="s">
        <v>25</v>
      </c>
      <c r="HQ211" t="s">
        <v>25</v>
      </c>
      <c r="IK211">
        <v>0</v>
      </c>
    </row>
    <row r="212" spans="1:245" x14ac:dyDescent="0.2">
      <c r="A212">
        <v>17</v>
      </c>
      <c r="B212">
        <v>1</v>
      </c>
      <c r="C212">
        <f>ROW(SmtRes!A255)</f>
        <v>255</v>
      </c>
      <c r="D212">
        <f>ROW(EtalonRes!A296)</f>
        <v>296</v>
      </c>
      <c r="E212" t="s">
        <v>251</v>
      </c>
      <c r="F212" t="s">
        <v>252</v>
      </c>
      <c r="G212" t="s">
        <v>253</v>
      </c>
      <c r="H212" t="s">
        <v>241</v>
      </c>
      <c r="I212">
        <v>1</v>
      </c>
      <c r="J212">
        <v>0</v>
      </c>
      <c r="K212">
        <v>1</v>
      </c>
      <c r="O212">
        <f t="shared" si="107"/>
        <v>699.54</v>
      </c>
      <c r="P212">
        <f>SUMIF(SmtRes!AQ252:'SmtRes'!AQ255,"=1",SmtRes!DF252:'SmtRes'!DF255)</f>
        <v>0</v>
      </c>
      <c r="Q212">
        <f>SUMIF(SmtRes!AQ252:'SmtRes'!AQ255,"=1",SmtRes!DG252:'SmtRes'!DG255)</f>
        <v>64.34</v>
      </c>
      <c r="R212">
        <f>SUMIF(SmtRes!AQ252:'SmtRes'!AQ255,"=1",SmtRes!DH252:'SmtRes'!DH255)</f>
        <v>62.14</v>
      </c>
      <c r="S212">
        <f>SUMIF(SmtRes!AQ252:'SmtRes'!AQ255,"=1",SmtRes!DI252:'SmtRes'!DI255)</f>
        <v>573.05999999999995</v>
      </c>
      <c r="T212">
        <f t="shared" si="108"/>
        <v>0</v>
      </c>
      <c r="U212">
        <f>SUMIF(SmtRes!AQ252:'SmtRes'!AQ255,"=1",SmtRes!CV252:'SmtRes'!CV255)</f>
        <v>1.27</v>
      </c>
      <c r="V212">
        <f>SUMIF(SmtRes!AQ252:'SmtRes'!AQ255,"=1",SmtRes!CW252:'SmtRes'!CW255)</f>
        <v>0.13</v>
      </c>
      <c r="W212">
        <f t="shared" si="109"/>
        <v>0</v>
      </c>
      <c r="X212">
        <f t="shared" si="110"/>
        <v>654.26</v>
      </c>
      <c r="Y212">
        <f t="shared" si="111"/>
        <v>381.12</v>
      </c>
      <c r="AA212">
        <v>292114938</v>
      </c>
      <c r="AB212">
        <f t="shared" si="112"/>
        <v>631.99490000000003</v>
      </c>
      <c r="AC212">
        <f t="shared" si="113"/>
        <v>0</v>
      </c>
      <c r="AD212">
        <f>ROUND((((SUM(SmtRes!BR252:'SmtRes'!BR255))-(SUM(SmtRes!BS252:'SmtRes'!BS255)))+AE212),6)</f>
        <v>58.9328</v>
      </c>
      <c r="AE212">
        <f>ROUND((SUM(SmtRes!BS252:'SmtRes'!BS255)),6)</f>
        <v>62.1374</v>
      </c>
      <c r="AF212">
        <f>ROUND((SUM(SmtRes!BT252:'SmtRes'!BT255)),6)</f>
        <v>573.06209999999999</v>
      </c>
      <c r="AG212">
        <f t="shared" si="114"/>
        <v>0</v>
      </c>
      <c r="AH212">
        <f>(SUM(SmtRes!BU252:'SmtRes'!BU255))</f>
        <v>1.27</v>
      </c>
      <c r="AI212">
        <f>(SUM(SmtRes!BV252:'SmtRes'!BV255))</f>
        <v>0.13</v>
      </c>
      <c r="AJ212">
        <f t="shared" si="115"/>
        <v>0</v>
      </c>
      <c r="AK212">
        <v>694.13229999999999</v>
      </c>
      <c r="AL212">
        <v>0</v>
      </c>
      <c r="AM212">
        <v>58.9328</v>
      </c>
      <c r="AN212">
        <v>62.1374</v>
      </c>
      <c r="AO212">
        <v>573.06209999999999</v>
      </c>
      <c r="AP212">
        <v>0</v>
      </c>
      <c r="AQ212">
        <v>1.27</v>
      </c>
      <c r="AR212">
        <v>0.13</v>
      </c>
      <c r="AS212">
        <v>0</v>
      </c>
      <c r="AT212">
        <v>103</v>
      </c>
      <c r="AU212">
        <v>60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254</v>
      </c>
      <c r="BM212">
        <v>33001</v>
      </c>
      <c r="BN212">
        <v>0</v>
      </c>
      <c r="BO212" t="s">
        <v>3</v>
      </c>
      <c r="BP212">
        <v>0</v>
      </c>
      <c r="BQ212">
        <v>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103</v>
      </c>
      <c r="CA212">
        <v>60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116"/>
        <v>699.54</v>
      </c>
      <c r="CQ212">
        <f>SUMIF(SmtRes!AQ252:'SmtRes'!AQ255,"=1",SmtRes!AA252:'SmtRes'!AA255)</f>
        <v>0</v>
      </c>
      <c r="CR212">
        <f>SUMIF(SmtRes!AQ252:'SmtRes'!AQ255,"=1",SmtRes!AB252:'SmtRes'!AB255)</f>
        <v>981.58</v>
      </c>
      <c r="CS212">
        <f>SUMIF(SmtRes!AQ252:'SmtRes'!AQ255,"=1",SmtRes!AC252:'SmtRes'!AC255)</f>
        <v>955.96</v>
      </c>
      <c r="CT212">
        <f>SUMIF(SmtRes!AQ252:'SmtRes'!AQ255,"=1",SmtRes!AD252:'SmtRes'!AD255)</f>
        <v>451.23</v>
      </c>
      <c r="CU212">
        <f t="shared" si="117"/>
        <v>0</v>
      </c>
      <c r="CV212">
        <f>SUMIF(SmtRes!AQ252:'SmtRes'!AQ255,"=1",SmtRes!BU252:'SmtRes'!BU255)</f>
        <v>1.27</v>
      </c>
      <c r="CW212">
        <f>SUMIF(SmtRes!AQ252:'SmtRes'!AQ255,"=1",SmtRes!BV252:'SmtRes'!BV255)</f>
        <v>0.13</v>
      </c>
      <c r="CX212">
        <f t="shared" si="118"/>
        <v>0</v>
      </c>
      <c r="CY212">
        <f t="shared" si="119"/>
        <v>654.25599999999986</v>
      </c>
      <c r="CZ212">
        <f t="shared" si="120"/>
        <v>381.11999999999995</v>
      </c>
      <c r="DC212" t="s">
        <v>3</v>
      </c>
      <c r="DD212" t="s">
        <v>23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241</v>
      </c>
      <c r="DW212" t="s">
        <v>241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293259405</v>
      </c>
      <c r="EF212">
        <v>2</v>
      </c>
      <c r="EG212" t="s">
        <v>24</v>
      </c>
      <c r="EH212">
        <v>27</v>
      </c>
      <c r="EI212" t="s">
        <v>25</v>
      </c>
      <c r="EJ212">
        <v>1</v>
      </c>
      <c r="EK212">
        <v>33001</v>
      </c>
      <c r="EL212" t="s">
        <v>25</v>
      </c>
      <c r="EM212" t="s">
        <v>26</v>
      </c>
      <c r="EO212" t="s">
        <v>3</v>
      </c>
      <c r="EQ212">
        <v>131072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1.27</v>
      </c>
      <c r="EX212">
        <v>0.13</v>
      </c>
      <c r="EY212">
        <v>0</v>
      </c>
      <c r="FQ212">
        <v>0</v>
      </c>
      <c r="FR212">
        <f t="shared" si="121"/>
        <v>0</v>
      </c>
      <c r="FS212">
        <v>0</v>
      </c>
      <c r="FX212">
        <v>103</v>
      </c>
      <c r="FY212">
        <v>60</v>
      </c>
      <c r="GA212" t="s">
        <v>3</v>
      </c>
      <c r="GD212">
        <v>1</v>
      </c>
      <c r="GF212">
        <v>1911125029</v>
      </c>
      <c r="GG212">
        <v>2</v>
      </c>
      <c r="GH212">
        <v>1</v>
      </c>
      <c r="GI212">
        <v>-2</v>
      </c>
      <c r="GJ212">
        <v>0</v>
      </c>
      <c r="GK212">
        <v>0</v>
      </c>
      <c r="GL212">
        <f t="shared" si="122"/>
        <v>0</v>
      </c>
      <c r="GM212">
        <f t="shared" si="123"/>
        <v>1734.92</v>
      </c>
      <c r="GN212">
        <f t="shared" si="124"/>
        <v>1734.92</v>
      </c>
      <c r="GO212">
        <f t="shared" si="125"/>
        <v>0</v>
      </c>
      <c r="GP212">
        <f t="shared" si="126"/>
        <v>0</v>
      </c>
      <c r="GR212">
        <v>0</v>
      </c>
      <c r="GS212">
        <v>3</v>
      </c>
      <c r="GT212">
        <v>0</v>
      </c>
      <c r="GU212" t="s">
        <v>3</v>
      </c>
      <c r="GV212">
        <f t="shared" si="127"/>
        <v>0</v>
      </c>
      <c r="GW212">
        <v>1</v>
      </c>
      <c r="GX212">
        <f t="shared" si="128"/>
        <v>0</v>
      </c>
      <c r="HA212">
        <v>0</v>
      </c>
      <c r="HB212">
        <v>0</v>
      </c>
      <c r="HC212">
        <f t="shared" si="129"/>
        <v>0</v>
      </c>
      <c r="HE212" t="s">
        <v>3</v>
      </c>
      <c r="HF212" t="s">
        <v>3</v>
      </c>
      <c r="HM212" t="s">
        <v>3</v>
      </c>
      <c r="HN212" t="s">
        <v>27</v>
      </c>
      <c r="HO212" t="s">
        <v>28</v>
      </c>
      <c r="HP212" t="s">
        <v>25</v>
      </c>
      <c r="HQ212" t="s">
        <v>25</v>
      </c>
      <c r="IK212">
        <v>0</v>
      </c>
    </row>
    <row r="213" spans="1:245" x14ac:dyDescent="0.2">
      <c r="A213">
        <v>17</v>
      </c>
      <c r="B213">
        <v>1</v>
      </c>
      <c r="C213">
        <f>ROW(SmtRes!A260)</f>
        <v>260</v>
      </c>
      <c r="D213">
        <f>ROW(EtalonRes!A307)</f>
        <v>307</v>
      </c>
      <c r="E213" t="s">
        <v>255</v>
      </c>
      <c r="F213" t="s">
        <v>256</v>
      </c>
      <c r="G213" t="s">
        <v>257</v>
      </c>
      <c r="H213" t="s">
        <v>241</v>
      </c>
      <c r="I213">
        <v>1</v>
      </c>
      <c r="J213">
        <v>0</v>
      </c>
      <c r="K213">
        <v>1</v>
      </c>
      <c r="O213">
        <f t="shared" si="107"/>
        <v>845.27</v>
      </c>
      <c r="P213">
        <f>SUMIF(SmtRes!AQ256:'SmtRes'!AQ260,"=1",SmtRes!DF256:'SmtRes'!DF260)</f>
        <v>0</v>
      </c>
      <c r="Q213">
        <f>SUMIF(SmtRes!AQ256:'SmtRes'!AQ260,"=1",SmtRes!DG256:'SmtRes'!DG260)</f>
        <v>74.16</v>
      </c>
      <c r="R213">
        <f>SUMIF(SmtRes!AQ256:'SmtRes'!AQ260,"=1",SmtRes!DH256:'SmtRes'!DH260)</f>
        <v>71.7</v>
      </c>
      <c r="S213">
        <f>SUMIF(SmtRes!AQ256:'SmtRes'!AQ260,"=1",SmtRes!DI256:'SmtRes'!DI260)</f>
        <v>699.41</v>
      </c>
      <c r="T213">
        <f t="shared" si="108"/>
        <v>0</v>
      </c>
      <c r="U213">
        <f>SUMIF(SmtRes!AQ256:'SmtRes'!AQ260,"=1",SmtRes!CV256:'SmtRes'!CV260)</f>
        <v>1.55</v>
      </c>
      <c r="V213">
        <f>SUMIF(SmtRes!AQ256:'SmtRes'!AQ260,"=1",SmtRes!CW256:'SmtRes'!CW260)</f>
        <v>0.15000000000000002</v>
      </c>
      <c r="W213">
        <f t="shared" si="109"/>
        <v>0</v>
      </c>
      <c r="X213">
        <f t="shared" si="110"/>
        <v>794.24</v>
      </c>
      <c r="Y213">
        <f t="shared" si="111"/>
        <v>462.67</v>
      </c>
      <c r="AA213">
        <v>292114938</v>
      </c>
      <c r="AB213">
        <f t="shared" si="112"/>
        <v>767.25360000000001</v>
      </c>
      <c r="AC213">
        <f t="shared" si="113"/>
        <v>0</v>
      </c>
      <c r="AD213">
        <f>ROUND((((SUM(SmtRes!BR256:'SmtRes'!BR260))-(SUM(SmtRes!BS256:'SmtRes'!BS260)))+AE213),6)</f>
        <v>67.847099999999998</v>
      </c>
      <c r="AE213">
        <f>ROUND((SUM(SmtRes!BS256:'SmtRes'!BS260)),6)</f>
        <v>71.697000000000003</v>
      </c>
      <c r="AF213">
        <f>ROUND((SUM(SmtRes!BT256:'SmtRes'!BT260)),6)</f>
        <v>699.40650000000005</v>
      </c>
      <c r="AG213">
        <f t="shared" si="114"/>
        <v>0</v>
      </c>
      <c r="AH213">
        <f>(SUM(SmtRes!BU256:'SmtRes'!BU260))</f>
        <v>1.55</v>
      </c>
      <c r="AI213">
        <f>(SUM(SmtRes!BV256:'SmtRes'!BV260))</f>
        <v>0.15000000000000002</v>
      </c>
      <c r="AJ213">
        <f t="shared" si="115"/>
        <v>0</v>
      </c>
      <c r="AK213">
        <v>862.77960000000007</v>
      </c>
      <c r="AL213">
        <v>23.829000000000001</v>
      </c>
      <c r="AM213">
        <v>67.847100000000012</v>
      </c>
      <c r="AN213">
        <v>71.697000000000003</v>
      </c>
      <c r="AO213">
        <v>699.40650000000005</v>
      </c>
      <c r="AP213">
        <v>0</v>
      </c>
      <c r="AQ213">
        <v>1.55</v>
      </c>
      <c r="AR213">
        <v>0.15000000000000002</v>
      </c>
      <c r="AS213">
        <v>0</v>
      </c>
      <c r="AT213">
        <v>103</v>
      </c>
      <c r="AU213">
        <v>60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1</v>
      </c>
      <c r="BJ213" t="s">
        <v>258</v>
      </c>
      <c r="BM213">
        <v>33001</v>
      </c>
      <c r="BN213">
        <v>0</v>
      </c>
      <c r="BO213" t="s">
        <v>3</v>
      </c>
      <c r="BP213">
        <v>0</v>
      </c>
      <c r="BQ213">
        <v>2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103</v>
      </c>
      <c r="CA213">
        <v>60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116"/>
        <v>845.27</v>
      </c>
      <c r="CQ213">
        <f>SUMIF(SmtRes!AQ256:'SmtRes'!AQ260,"=1",SmtRes!AA256:'SmtRes'!AA260)</f>
        <v>493.26</v>
      </c>
      <c r="CR213">
        <f>SUMIF(SmtRes!AQ256:'SmtRes'!AQ260,"=1",SmtRes!AB256:'SmtRes'!AB260)</f>
        <v>981.58</v>
      </c>
      <c r="CS213">
        <f>SUMIF(SmtRes!AQ256:'SmtRes'!AQ260,"=1",SmtRes!AC256:'SmtRes'!AC260)</f>
        <v>955.96</v>
      </c>
      <c r="CT213">
        <f>SUMIF(SmtRes!AQ256:'SmtRes'!AQ260,"=1",SmtRes!AD256:'SmtRes'!AD260)</f>
        <v>451.23</v>
      </c>
      <c r="CU213">
        <f t="shared" si="117"/>
        <v>0</v>
      </c>
      <c r="CV213">
        <f>SUMIF(SmtRes!AQ256:'SmtRes'!AQ260,"=1",SmtRes!BU256:'SmtRes'!BU260)</f>
        <v>1.55</v>
      </c>
      <c r="CW213">
        <f>SUMIF(SmtRes!AQ256:'SmtRes'!AQ260,"=1",SmtRes!BV256:'SmtRes'!BV260)</f>
        <v>0.15000000000000002</v>
      </c>
      <c r="CX213">
        <f t="shared" si="118"/>
        <v>0</v>
      </c>
      <c r="CY213">
        <f t="shared" si="119"/>
        <v>794.24329999999998</v>
      </c>
      <c r="CZ213">
        <f t="shared" si="120"/>
        <v>462.666</v>
      </c>
      <c r="DC213" t="s">
        <v>3</v>
      </c>
      <c r="DD213" t="s">
        <v>23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241</v>
      </c>
      <c r="DW213" t="s">
        <v>241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293259405</v>
      </c>
      <c r="EF213">
        <v>2</v>
      </c>
      <c r="EG213" t="s">
        <v>24</v>
      </c>
      <c r="EH213">
        <v>27</v>
      </c>
      <c r="EI213" t="s">
        <v>25</v>
      </c>
      <c r="EJ213">
        <v>1</v>
      </c>
      <c r="EK213">
        <v>33001</v>
      </c>
      <c r="EL213" t="s">
        <v>25</v>
      </c>
      <c r="EM213" t="s">
        <v>26</v>
      </c>
      <c r="EO213" t="s">
        <v>3</v>
      </c>
      <c r="EQ213">
        <v>131072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1.55</v>
      </c>
      <c r="EX213">
        <v>0.15</v>
      </c>
      <c r="EY213">
        <v>0</v>
      </c>
      <c r="FQ213">
        <v>0</v>
      </c>
      <c r="FR213">
        <f t="shared" si="121"/>
        <v>0</v>
      </c>
      <c r="FS213">
        <v>0</v>
      </c>
      <c r="FX213">
        <v>103</v>
      </c>
      <c r="FY213">
        <v>60</v>
      </c>
      <c r="GA213" t="s">
        <v>3</v>
      </c>
      <c r="GD213">
        <v>1</v>
      </c>
      <c r="GF213">
        <v>1847816553</v>
      </c>
      <c r="GG213">
        <v>2</v>
      </c>
      <c r="GH213">
        <v>1</v>
      </c>
      <c r="GI213">
        <v>-2</v>
      </c>
      <c r="GJ213">
        <v>0</v>
      </c>
      <c r="GK213">
        <v>0</v>
      </c>
      <c r="GL213">
        <f t="shared" si="122"/>
        <v>0</v>
      </c>
      <c r="GM213">
        <f t="shared" si="123"/>
        <v>2102.1799999999998</v>
      </c>
      <c r="GN213">
        <f t="shared" si="124"/>
        <v>2102.1799999999998</v>
      </c>
      <c r="GO213">
        <f t="shared" si="125"/>
        <v>0</v>
      </c>
      <c r="GP213">
        <f t="shared" si="126"/>
        <v>0</v>
      </c>
      <c r="GR213">
        <v>0</v>
      </c>
      <c r="GS213">
        <v>3</v>
      </c>
      <c r="GT213">
        <v>0</v>
      </c>
      <c r="GU213" t="s">
        <v>3</v>
      </c>
      <c r="GV213">
        <f t="shared" si="127"/>
        <v>0</v>
      </c>
      <c r="GW213">
        <v>1</v>
      </c>
      <c r="GX213">
        <f t="shared" si="128"/>
        <v>0</v>
      </c>
      <c r="HA213">
        <v>0</v>
      </c>
      <c r="HB213">
        <v>0</v>
      </c>
      <c r="HC213">
        <f t="shared" si="129"/>
        <v>0</v>
      </c>
      <c r="HE213" t="s">
        <v>3</v>
      </c>
      <c r="HF213" t="s">
        <v>3</v>
      </c>
      <c r="HM213" t="s">
        <v>3</v>
      </c>
      <c r="HN213" t="s">
        <v>27</v>
      </c>
      <c r="HO213" t="s">
        <v>28</v>
      </c>
      <c r="HP213" t="s">
        <v>25</v>
      </c>
      <c r="HQ213" t="s">
        <v>25</v>
      </c>
      <c r="IK213">
        <v>0</v>
      </c>
    </row>
    <row r="214" spans="1:245" x14ac:dyDescent="0.2">
      <c r="A214">
        <v>17</v>
      </c>
      <c r="B214">
        <v>1</v>
      </c>
      <c r="C214">
        <f>ROW(SmtRes!A265)</f>
        <v>265</v>
      </c>
      <c r="D214">
        <f>ROW(EtalonRes!A318)</f>
        <v>318</v>
      </c>
      <c r="E214" t="s">
        <v>259</v>
      </c>
      <c r="F214" t="s">
        <v>260</v>
      </c>
      <c r="G214" t="s">
        <v>261</v>
      </c>
      <c r="H214" t="s">
        <v>241</v>
      </c>
      <c r="I214">
        <v>1</v>
      </c>
      <c r="J214">
        <v>0</v>
      </c>
      <c r="K214">
        <v>1</v>
      </c>
      <c r="O214">
        <f t="shared" si="107"/>
        <v>1449.93</v>
      </c>
      <c r="P214">
        <f>SUMIF(SmtRes!AQ261:'SmtRes'!AQ265,"=1",SmtRes!DF261:'SmtRes'!DF265)</f>
        <v>0</v>
      </c>
      <c r="Q214">
        <f>SUMIF(SmtRes!AQ261:'SmtRes'!AQ265,"=1",SmtRes!DG261:'SmtRes'!DG265)</f>
        <v>134.13999999999999</v>
      </c>
      <c r="R214">
        <f>SUMIF(SmtRes!AQ261:'SmtRes'!AQ265,"=1",SmtRes!DH261:'SmtRes'!DH265)</f>
        <v>129.06</v>
      </c>
      <c r="S214">
        <f>SUMIF(SmtRes!AQ261:'SmtRes'!AQ265,"=1",SmtRes!DI261:'SmtRes'!DI265)</f>
        <v>1186.73</v>
      </c>
      <c r="T214">
        <f t="shared" si="108"/>
        <v>0</v>
      </c>
      <c r="U214">
        <f>SUMIF(SmtRes!AQ261:'SmtRes'!AQ265,"=1",SmtRes!CV261:'SmtRes'!CV265)</f>
        <v>2.63</v>
      </c>
      <c r="V214">
        <f>SUMIF(SmtRes!AQ261:'SmtRes'!AQ265,"=1",SmtRes!CW261:'SmtRes'!CW265)</f>
        <v>0.27</v>
      </c>
      <c r="W214">
        <f t="shared" si="109"/>
        <v>0</v>
      </c>
      <c r="X214">
        <f t="shared" si="110"/>
        <v>1355.26</v>
      </c>
      <c r="Y214">
        <f t="shared" si="111"/>
        <v>789.47</v>
      </c>
      <c r="AA214">
        <v>292114938</v>
      </c>
      <c r="AB214">
        <f t="shared" si="112"/>
        <v>1310.0474999999999</v>
      </c>
      <c r="AC214">
        <f t="shared" si="113"/>
        <v>0</v>
      </c>
      <c r="AD214">
        <f>ROUND((((SUM(SmtRes!BR261:'SmtRes'!BR265))-(SUM(SmtRes!BS261:'SmtRes'!BS265)))+AE214),6)</f>
        <v>123.3126</v>
      </c>
      <c r="AE214">
        <f>ROUND((SUM(SmtRes!BS261:'SmtRes'!BS265)),6)</f>
        <v>129.05459999999999</v>
      </c>
      <c r="AF214">
        <f>ROUND((SUM(SmtRes!BT261:'SmtRes'!BT265)),6)</f>
        <v>1186.7348999999999</v>
      </c>
      <c r="AG214">
        <f t="shared" si="114"/>
        <v>0</v>
      </c>
      <c r="AH214">
        <f>(SUM(SmtRes!BU261:'SmtRes'!BU265))</f>
        <v>2.63</v>
      </c>
      <c r="AI214">
        <f>(SUM(SmtRes!BV261:'SmtRes'!BV265))</f>
        <v>0.27</v>
      </c>
      <c r="AJ214">
        <f t="shared" si="115"/>
        <v>0</v>
      </c>
      <c r="AK214">
        <v>1558.2470999999998</v>
      </c>
      <c r="AL214">
        <v>119.145</v>
      </c>
      <c r="AM214">
        <v>123.3126</v>
      </c>
      <c r="AN214">
        <v>129.05459999999999</v>
      </c>
      <c r="AO214">
        <v>1186.7348999999999</v>
      </c>
      <c r="AP214">
        <v>0</v>
      </c>
      <c r="AQ214">
        <v>2.63</v>
      </c>
      <c r="AR214">
        <v>0.27</v>
      </c>
      <c r="AS214">
        <v>0</v>
      </c>
      <c r="AT214">
        <v>103</v>
      </c>
      <c r="AU214">
        <v>60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1</v>
      </c>
      <c r="BJ214" t="s">
        <v>262</v>
      </c>
      <c r="BM214">
        <v>33001</v>
      </c>
      <c r="BN214">
        <v>0</v>
      </c>
      <c r="BO214" t="s">
        <v>3</v>
      </c>
      <c r="BP214">
        <v>0</v>
      </c>
      <c r="BQ214">
        <v>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103</v>
      </c>
      <c r="CA214">
        <v>60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16"/>
        <v>1449.9299999999998</v>
      </c>
      <c r="CQ214">
        <f>SUMIF(SmtRes!AQ261:'SmtRes'!AQ265,"=1",SmtRes!AA261:'SmtRes'!AA265)</f>
        <v>493.26</v>
      </c>
      <c r="CR214">
        <f>SUMIF(SmtRes!AQ261:'SmtRes'!AQ265,"=1",SmtRes!AB261:'SmtRes'!AB265)</f>
        <v>981.58</v>
      </c>
      <c r="CS214">
        <f>SUMIF(SmtRes!AQ261:'SmtRes'!AQ265,"=1",SmtRes!AC261:'SmtRes'!AC265)</f>
        <v>955.96</v>
      </c>
      <c r="CT214">
        <f>SUMIF(SmtRes!AQ261:'SmtRes'!AQ265,"=1",SmtRes!AD261:'SmtRes'!AD265)</f>
        <v>451.23</v>
      </c>
      <c r="CU214">
        <f t="shared" si="117"/>
        <v>0</v>
      </c>
      <c r="CV214">
        <f>SUMIF(SmtRes!AQ261:'SmtRes'!AQ265,"=1",SmtRes!BU261:'SmtRes'!BU265)</f>
        <v>2.63</v>
      </c>
      <c r="CW214">
        <f>SUMIF(SmtRes!AQ261:'SmtRes'!AQ265,"=1",SmtRes!BV261:'SmtRes'!BV265)</f>
        <v>0.27</v>
      </c>
      <c r="CX214">
        <f t="shared" si="118"/>
        <v>0</v>
      </c>
      <c r="CY214">
        <f t="shared" si="119"/>
        <v>1355.2637</v>
      </c>
      <c r="CZ214">
        <f t="shared" si="120"/>
        <v>789.47399999999993</v>
      </c>
      <c r="DC214" t="s">
        <v>3</v>
      </c>
      <c r="DD214" t="s">
        <v>23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241</v>
      </c>
      <c r="DW214" t="s">
        <v>241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293259405</v>
      </c>
      <c r="EF214">
        <v>2</v>
      </c>
      <c r="EG214" t="s">
        <v>24</v>
      </c>
      <c r="EH214">
        <v>27</v>
      </c>
      <c r="EI214" t="s">
        <v>25</v>
      </c>
      <c r="EJ214">
        <v>1</v>
      </c>
      <c r="EK214">
        <v>33001</v>
      </c>
      <c r="EL214" t="s">
        <v>25</v>
      </c>
      <c r="EM214" t="s">
        <v>26</v>
      </c>
      <c r="EO214" t="s">
        <v>3</v>
      </c>
      <c r="EQ214">
        <v>131072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2.63</v>
      </c>
      <c r="EX214">
        <v>0.27</v>
      </c>
      <c r="EY214">
        <v>0</v>
      </c>
      <c r="FQ214">
        <v>0</v>
      </c>
      <c r="FR214">
        <f t="shared" si="121"/>
        <v>0</v>
      </c>
      <c r="FS214">
        <v>0</v>
      </c>
      <c r="FX214">
        <v>103</v>
      </c>
      <c r="FY214">
        <v>60</v>
      </c>
      <c r="GA214" t="s">
        <v>3</v>
      </c>
      <c r="GD214">
        <v>1</v>
      </c>
      <c r="GF214">
        <v>337908444</v>
      </c>
      <c r="GG214">
        <v>2</v>
      </c>
      <c r="GH214">
        <v>1</v>
      </c>
      <c r="GI214">
        <v>-2</v>
      </c>
      <c r="GJ214">
        <v>0</v>
      </c>
      <c r="GK214">
        <v>0</v>
      </c>
      <c r="GL214">
        <f t="shared" si="122"/>
        <v>0</v>
      </c>
      <c r="GM214">
        <f t="shared" si="123"/>
        <v>3594.66</v>
      </c>
      <c r="GN214">
        <f t="shared" si="124"/>
        <v>3594.66</v>
      </c>
      <c r="GO214">
        <f t="shared" si="125"/>
        <v>0</v>
      </c>
      <c r="GP214">
        <f t="shared" si="126"/>
        <v>0</v>
      </c>
      <c r="GR214">
        <v>0</v>
      </c>
      <c r="GS214">
        <v>3</v>
      </c>
      <c r="GT214">
        <v>0</v>
      </c>
      <c r="GU214" t="s">
        <v>3</v>
      </c>
      <c r="GV214">
        <f t="shared" si="127"/>
        <v>0</v>
      </c>
      <c r="GW214">
        <v>1</v>
      </c>
      <c r="GX214">
        <f t="shared" si="128"/>
        <v>0</v>
      </c>
      <c r="HA214">
        <v>0</v>
      </c>
      <c r="HB214">
        <v>0</v>
      </c>
      <c r="HC214">
        <f t="shared" si="129"/>
        <v>0</v>
      </c>
      <c r="HE214" t="s">
        <v>3</v>
      </c>
      <c r="HF214" t="s">
        <v>3</v>
      </c>
      <c r="HM214" t="s">
        <v>3</v>
      </c>
      <c r="HN214" t="s">
        <v>27</v>
      </c>
      <c r="HO214" t="s">
        <v>28</v>
      </c>
      <c r="HP214" t="s">
        <v>25</v>
      </c>
      <c r="HQ214" t="s">
        <v>25</v>
      </c>
      <c r="IK214">
        <v>0</v>
      </c>
    </row>
    <row r="215" spans="1:245" x14ac:dyDescent="0.2">
      <c r="A215">
        <v>17</v>
      </c>
      <c r="B215">
        <v>1</v>
      </c>
      <c r="C215">
        <f>ROW(SmtRes!A268)</f>
        <v>268</v>
      </c>
      <c r="D215">
        <f>ROW(EtalonRes!A327)</f>
        <v>327</v>
      </c>
      <c r="E215" t="s">
        <v>263</v>
      </c>
      <c r="F215" t="s">
        <v>264</v>
      </c>
      <c r="G215" t="s">
        <v>265</v>
      </c>
      <c r="H215" t="s">
        <v>241</v>
      </c>
      <c r="I215">
        <v>1</v>
      </c>
      <c r="J215">
        <v>0</v>
      </c>
      <c r="K215">
        <v>1</v>
      </c>
      <c r="O215">
        <f t="shared" si="107"/>
        <v>644.65</v>
      </c>
      <c r="P215">
        <f>SUMIF(SmtRes!AQ266:'SmtRes'!AQ268,"=1",SmtRes!DF266:'SmtRes'!DF268)</f>
        <v>0</v>
      </c>
      <c r="Q215">
        <f>SUMIF(SmtRes!AQ266:'SmtRes'!AQ268,"=1",SmtRes!DG266:'SmtRes'!DG268)</f>
        <v>38.130000000000003</v>
      </c>
      <c r="R215">
        <f>SUMIF(SmtRes!AQ266:'SmtRes'!AQ268,"=1",SmtRes!DH266:'SmtRes'!DH268)</f>
        <v>33.46</v>
      </c>
      <c r="S215">
        <f>SUMIF(SmtRes!AQ266:'SmtRes'!AQ268,"=1",SmtRes!DI266:'SmtRes'!DI268)</f>
        <v>573.05999999999995</v>
      </c>
      <c r="T215">
        <f t="shared" si="108"/>
        <v>0</v>
      </c>
      <c r="U215">
        <f>SUMIF(SmtRes!AQ266:'SmtRes'!AQ268,"=1",SmtRes!CV266:'SmtRes'!CV268)</f>
        <v>1.27</v>
      </c>
      <c r="V215">
        <f>SUMIF(SmtRes!AQ266:'SmtRes'!AQ268,"=1",SmtRes!CW266:'SmtRes'!CW268)</f>
        <v>7.0000000000000007E-2</v>
      </c>
      <c r="W215">
        <f t="shared" si="109"/>
        <v>0</v>
      </c>
      <c r="X215">
        <f t="shared" si="110"/>
        <v>624.72</v>
      </c>
      <c r="Y215">
        <f t="shared" si="111"/>
        <v>363.91</v>
      </c>
      <c r="AA215">
        <v>292114938</v>
      </c>
      <c r="AB215">
        <f t="shared" si="112"/>
        <v>611.19110000000001</v>
      </c>
      <c r="AC215">
        <f t="shared" si="113"/>
        <v>0</v>
      </c>
      <c r="AD215">
        <f>ROUND((((SUM(SmtRes!BR266:'SmtRes'!BR268))-(SUM(SmtRes!BS266:'SmtRes'!BS268)))+AE215),6)</f>
        <v>38.128999999999998</v>
      </c>
      <c r="AE215">
        <f>ROUND((SUM(SmtRes!BS266:'SmtRes'!BS268)),6)</f>
        <v>33.458599999999997</v>
      </c>
      <c r="AF215">
        <f>ROUND((SUM(SmtRes!BT266:'SmtRes'!BT268)),6)</f>
        <v>573.06209999999999</v>
      </c>
      <c r="AG215">
        <f t="shared" si="114"/>
        <v>0</v>
      </c>
      <c r="AH215">
        <f>(SUM(SmtRes!BU266:'SmtRes'!BU268))</f>
        <v>1.27</v>
      </c>
      <c r="AI215">
        <f>(SUM(SmtRes!BV266:'SmtRes'!BV268))</f>
        <v>7.0000000000000007E-2</v>
      </c>
      <c r="AJ215">
        <f t="shared" si="115"/>
        <v>0</v>
      </c>
      <c r="AK215">
        <v>644.64970000000005</v>
      </c>
      <c r="AL215">
        <v>0</v>
      </c>
      <c r="AM215">
        <v>38.129000000000005</v>
      </c>
      <c r="AN215">
        <v>33.458600000000004</v>
      </c>
      <c r="AO215">
        <v>573.06209999999999</v>
      </c>
      <c r="AP215">
        <v>0</v>
      </c>
      <c r="AQ215">
        <v>1.27</v>
      </c>
      <c r="AR215">
        <v>7.0000000000000007E-2</v>
      </c>
      <c r="AS215">
        <v>0</v>
      </c>
      <c r="AT215">
        <v>103</v>
      </c>
      <c r="AU215">
        <v>60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1</v>
      </c>
      <c r="BJ215" t="s">
        <v>266</v>
      </c>
      <c r="BM215">
        <v>33001</v>
      </c>
      <c r="BN215">
        <v>0</v>
      </c>
      <c r="BO215" t="s">
        <v>3</v>
      </c>
      <c r="BP215">
        <v>0</v>
      </c>
      <c r="BQ215">
        <v>2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103</v>
      </c>
      <c r="CA215">
        <v>60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116"/>
        <v>644.65</v>
      </c>
      <c r="CQ215">
        <f>SUMIF(SmtRes!AQ266:'SmtRes'!AQ268,"=1",SmtRes!AA266:'SmtRes'!AA268)</f>
        <v>0</v>
      </c>
      <c r="CR215">
        <f>SUMIF(SmtRes!AQ266:'SmtRes'!AQ268,"=1",SmtRes!AB266:'SmtRes'!AB268)</f>
        <v>544.70000000000005</v>
      </c>
      <c r="CS215">
        <f>SUMIF(SmtRes!AQ266:'SmtRes'!AQ268,"=1",SmtRes!AC266:'SmtRes'!AC268)</f>
        <v>477.98</v>
      </c>
      <c r="CT215">
        <f>SUMIF(SmtRes!AQ266:'SmtRes'!AQ268,"=1",SmtRes!AD266:'SmtRes'!AD268)</f>
        <v>451.23</v>
      </c>
      <c r="CU215">
        <f t="shared" si="117"/>
        <v>0</v>
      </c>
      <c r="CV215">
        <f>SUMIF(SmtRes!AQ266:'SmtRes'!AQ268,"=1",SmtRes!BU266:'SmtRes'!BU268)</f>
        <v>1.27</v>
      </c>
      <c r="CW215">
        <f>SUMIF(SmtRes!AQ266:'SmtRes'!AQ268,"=1",SmtRes!BV266:'SmtRes'!BV268)</f>
        <v>7.0000000000000007E-2</v>
      </c>
      <c r="CX215">
        <f t="shared" si="118"/>
        <v>0</v>
      </c>
      <c r="CY215">
        <f t="shared" si="119"/>
        <v>624.71559999999999</v>
      </c>
      <c r="CZ215">
        <f t="shared" si="120"/>
        <v>363.91199999999998</v>
      </c>
      <c r="DC215" t="s">
        <v>3</v>
      </c>
      <c r="DD215" t="s">
        <v>23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241</v>
      </c>
      <c r="DW215" t="s">
        <v>241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293259405</v>
      </c>
      <c r="EF215">
        <v>2</v>
      </c>
      <c r="EG215" t="s">
        <v>24</v>
      </c>
      <c r="EH215">
        <v>27</v>
      </c>
      <c r="EI215" t="s">
        <v>25</v>
      </c>
      <c r="EJ215">
        <v>1</v>
      </c>
      <c r="EK215">
        <v>33001</v>
      </c>
      <c r="EL215" t="s">
        <v>25</v>
      </c>
      <c r="EM215" t="s">
        <v>26</v>
      </c>
      <c r="EO215" t="s">
        <v>3</v>
      </c>
      <c r="EQ215">
        <v>131072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1.27</v>
      </c>
      <c r="EX215">
        <v>7.0000000000000007E-2</v>
      </c>
      <c r="EY215">
        <v>0</v>
      </c>
      <c r="FQ215">
        <v>0</v>
      </c>
      <c r="FR215">
        <f t="shared" si="121"/>
        <v>0</v>
      </c>
      <c r="FS215">
        <v>0</v>
      </c>
      <c r="FX215">
        <v>103</v>
      </c>
      <c r="FY215">
        <v>60</v>
      </c>
      <c r="GA215" t="s">
        <v>3</v>
      </c>
      <c r="GD215">
        <v>1</v>
      </c>
      <c r="GF215">
        <v>-955160737</v>
      </c>
      <c r="GG215">
        <v>2</v>
      </c>
      <c r="GH215">
        <v>1</v>
      </c>
      <c r="GI215">
        <v>-2</v>
      </c>
      <c r="GJ215">
        <v>0</v>
      </c>
      <c r="GK215">
        <v>0</v>
      </c>
      <c r="GL215">
        <f t="shared" si="122"/>
        <v>0</v>
      </c>
      <c r="GM215">
        <f t="shared" si="123"/>
        <v>1633.28</v>
      </c>
      <c r="GN215">
        <f t="shared" si="124"/>
        <v>1633.28</v>
      </c>
      <c r="GO215">
        <f t="shared" si="125"/>
        <v>0</v>
      </c>
      <c r="GP215">
        <f t="shared" si="126"/>
        <v>0</v>
      </c>
      <c r="GR215">
        <v>0</v>
      </c>
      <c r="GS215">
        <v>3</v>
      </c>
      <c r="GT215">
        <v>0</v>
      </c>
      <c r="GU215" t="s">
        <v>3</v>
      </c>
      <c r="GV215">
        <f t="shared" si="127"/>
        <v>0</v>
      </c>
      <c r="GW215">
        <v>1</v>
      </c>
      <c r="GX215">
        <f t="shared" si="128"/>
        <v>0</v>
      </c>
      <c r="HA215">
        <v>0</v>
      </c>
      <c r="HB215">
        <v>0</v>
      </c>
      <c r="HC215">
        <f t="shared" si="129"/>
        <v>0</v>
      </c>
      <c r="HE215" t="s">
        <v>3</v>
      </c>
      <c r="HF215" t="s">
        <v>3</v>
      </c>
      <c r="HM215" t="s">
        <v>3</v>
      </c>
      <c r="HN215" t="s">
        <v>27</v>
      </c>
      <c r="HO215" t="s">
        <v>28</v>
      </c>
      <c r="HP215" t="s">
        <v>25</v>
      </c>
      <c r="HQ215" t="s">
        <v>25</v>
      </c>
      <c r="IK215">
        <v>0</v>
      </c>
    </row>
    <row r="216" spans="1:245" x14ac:dyDescent="0.2">
      <c r="A216">
        <v>17</v>
      </c>
      <c r="B216">
        <v>1</v>
      </c>
      <c r="C216">
        <f>ROW(SmtRes!A272)</f>
        <v>272</v>
      </c>
      <c r="D216">
        <f>ROW(EtalonRes!A337)</f>
        <v>337</v>
      </c>
      <c r="E216" t="s">
        <v>267</v>
      </c>
      <c r="F216" t="s">
        <v>268</v>
      </c>
      <c r="G216" t="s">
        <v>269</v>
      </c>
      <c r="H216" t="s">
        <v>241</v>
      </c>
      <c r="I216">
        <v>1</v>
      </c>
      <c r="J216">
        <v>0</v>
      </c>
      <c r="K216">
        <v>1</v>
      </c>
      <c r="O216">
        <f t="shared" si="107"/>
        <v>781.23</v>
      </c>
      <c r="P216">
        <f>SUMIF(SmtRes!AQ269:'SmtRes'!AQ272,"=1",SmtRes!DF269:'SmtRes'!DF272)</f>
        <v>0</v>
      </c>
      <c r="Q216">
        <f>SUMIF(SmtRes!AQ269:'SmtRes'!AQ272,"=1",SmtRes!DG269:'SmtRes'!DG272)</f>
        <v>43.58</v>
      </c>
      <c r="R216">
        <f>SUMIF(SmtRes!AQ269:'SmtRes'!AQ272,"=1",SmtRes!DH269:'SmtRes'!DH272)</f>
        <v>38.24</v>
      </c>
      <c r="S216">
        <f>SUMIF(SmtRes!AQ269:'SmtRes'!AQ272,"=1",SmtRes!DI269:'SmtRes'!DI272)</f>
        <v>699.41</v>
      </c>
      <c r="T216">
        <f t="shared" si="108"/>
        <v>0</v>
      </c>
      <c r="U216">
        <f>SUMIF(SmtRes!AQ269:'SmtRes'!AQ272,"=1",SmtRes!CV269:'SmtRes'!CV272)</f>
        <v>1.55</v>
      </c>
      <c r="V216">
        <f>SUMIF(SmtRes!AQ269:'SmtRes'!AQ272,"=1",SmtRes!CW269:'SmtRes'!CW272)</f>
        <v>0.08</v>
      </c>
      <c r="W216">
        <f t="shared" si="109"/>
        <v>0</v>
      </c>
      <c r="X216">
        <f t="shared" si="110"/>
        <v>759.78</v>
      </c>
      <c r="Y216">
        <f t="shared" si="111"/>
        <v>442.59</v>
      </c>
      <c r="AA216">
        <v>292114938</v>
      </c>
      <c r="AB216">
        <f t="shared" si="112"/>
        <v>742.98249999999996</v>
      </c>
      <c r="AC216">
        <f t="shared" si="113"/>
        <v>0</v>
      </c>
      <c r="AD216">
        <f>ROUND((((SUM(SmtRes!BR269:'SmtRes'!BR272))-(SUM(SmtRes!BS269:'SmtRes'!BS272)))+AE216),6)</f>
        <v>43.576000000000001</v>
      </c>
      <c r="AE216">
        <f>ROUND((SUM(SmtRes!BS269:'SmtRes'!BS272)),6)</f>
        <v>38.238399999999999</v>
      </c>
      <c r="AF216">
        <f>ROUND((SUM(SmtRes!BT269:'SmtRes'!BT272)),6)</f>
        <v>699.40650000000005</v>
      </c>
      <c r="AG216">
        <f t="shared" si="114"/>
        <v>0</v>
      </c>
      <c r="AH216">
        <f>(SUM(SmtRes!BU269:'SmtRes'!BU272))</f>
        <v>1.55</v>
      </c>
      <c r="AI216">
        <f>(SUM(SmtRes!BV269:'SmtRes'!BV272))</f>
        <v>0.08</v>
      </c>
      <c r="AJ216">
        <f t="shared" si="115"/>
        <v>0</v>
      </c>
      <c r="AK216">
        <v>805.04989999999998</v>
      </c>
      <c r="AL216">
        <v>23.829000000000001</v>
      </c>
      <c r="AM216">
        <v>43.576000000000008</v>
      </c>
      <c r="AN216">
        <v>38.238400000000006</v>
      </c>
      <c r="AO216">
        <v>699.40650000000005</v>
      </c>
      <c r="AP216">
        <v>0</v>
      </c>
      <c r="AQ216">
        <v>1.55</v>
      </c>
      <c r="AR216">
        <v>0.08</v>
      </c>
      <c r="AS216">
        <v>0</v>
      </c>
      <c r="AT216">
        <v>103</v>
      </c>
      <c r="AU216">
        <v>60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1</v>
      </c>
      <c r="BJ216" t="s">
        <v>270</v>
      </c>
      <c r="BM216">
        <v>33001</v>
      </c>
      <c r="BN216">
        <v>0</v>
      </c>
      <c r="BO216" t="s">
        <v>3</v>
      </c>
      <c r="BP216">
        <v>0</v>
      </c>
      <c r="BQ216">
        <v>2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103</v>
      </c>
      <c r="CA216">
        <v>60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116"/>
        <v>781.23</v>
      </c>
      <c r="CQ216">
        <f>SUMIF(SmtRes!AQ269:'SmtRes'!AQ272,"=1",SmtRes!AA269:'SmtRes'!AA272)</f>
        <v>493.26</v>
      </c>
      <c r="CR216">
        <f>SUMIF(SmtRes!AQ269:'SmtRes'!AQ272,"=1",SmtRes!AB269:'SmtRes'!AB272)</f>
        <v>544.70000000000005</v>
      </c>
      <c r="CS216">
        <f>SUMIF(SmtRes!AQ269:'SmtRes'!AQ272,"=1",SmtRes!AC269:'SmtRes'!AC272)</f>
        <v>477.98</v>
      </c>
      <c r="CT216">
        <f>SUMIF(SmtRes!AQ269:'SmtRes'!AQ272,"=1",SmtRes!AD269:'SmtRes'!AD272)</f>
        <v>451.23</v>
      </c>
      <c r="CU216">
        <f t="shared" si="117"/>
        <v>0</v>
      </c>
      <c r="CV216">
        <f>SUMIF(SmtRes!AQ269:'SmtRes'!AQ272,"=1",SmtRes!BU269:'SmtRes'!BU272)</f>
        <v>1.55</v>
      </c>
      <c r="CW216">
        <f>SUMIF(SmtRes!AQ269:'SmtRes'!AQ272,"=1",SmtRes!BV269:'SmtRes'!BV272)</f>
        <v>0.08</v>
      </c>
      <c r="CX216">
        <f t="shared" si="118"/>
        <v>0</v>
      </c>
      <c r="CY216">
        <f t="shared" si="119"/>
        <v>759.77949999999998</v>
      </c>
      <c r="CZ216">
        <f t="shared" si="120"/>
        <v>442.59</v>
      </c>
      <c r="DC216" t="s">
        <v>3</v>
      </c>
      <c r="DD216" t="s">
        <v>23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241</v>
      </c>
      <c r="DW216" t="s">
        <v>241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293259405</v>
      </c>
      <c r="EF216">
        <v>2</v>
      </c>
      <c r="EG216" t="s">
        <v>24</v>
      </c>
      <c r="EH216">
        <v>27</v>
      </c>
      <c r="EI216" t="s">
        <v>25</v>
      </c>
      <c r="EJ216">
        <v>1</v>
      </c>
      <c r="EK216">
        <v>33001</v>
      </c>
      <c r="EL216" t="s">
        <v>25</v>
      </c>
      <c r="EM216" t="s">
        <v>26</v>
      </c>
      <c r="EO216" t="s">
        <v>3</v>
      </c>
      <c r="EQ216">
        <v>131072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1.55</v>
      </c>
      <c r="EX216">
        <v>0.08</v>
      </c>
      <c r="EY216">
        <v>0</v>
      </c>
      <c r="FQ216">
        <v>0</v>
      </c>
      <c r="FR216">
        <f t="shared" si="121"/>
        <v>0</v>
      </c>
      <c r="FS216">
        <v>0</v>
      </c>
      <c r="FX216">
        <v>103</v>
      </c>
      <c r="FY216">
        <v>60</v>
      </c>
      <c r="GA216" t="s">
        <v>3</v>
      </c>
      <c r="GD216">
        <v>1</v>
      </c>
      <c r="GF216">
        <v>-1388203503</v>
      </c>
      <c r="GG216">
        <v>2</v>
      </c>
      <c r="GH216">
        <v>1</v>
      </c>
      <c r="GI216">
        <v>-2</v>
      </c>
      <c r="GJ216">
        <v>0</v>
      </c>
      <c r="GK216">
        <v>0</v>
      </c>
      <c r="GL216">
        <f t="shared" si="122"/>
        <v>0</v>
      </c>
      <c r="GM216">
        <f t="shared" si="123"/>
        <v>1983.6</v>
      </c>
      <c r="GN216">
        <f t="shared" si="124"/>
        <v>1983.6</v>
      </c>
      <c r="GO216">
        <f t="shared" si="125"/>
        <v>0</v>
      </c>
      <c r="GP216">
        <f t="shared" si="126"/>
        <v>0</v>
      </c>
      <c r="GR216">
        <v>0</v>
      </c>
      <c r="GS216">
        <v>3</v>
      </c>
      <c r="GT216">
        <v>0</v>
      </c>
      <c r="GU216" t="s">
        <v>3</v>
      </c>
      <c r="GV216">
        <f t="shared" si="127"/>
        <v>0</v>
      </c>
      <c r="GW216">
        <v>1</v>
      </c>
      <c r="GX216">
        <f t="shared" si="128"/>
        <v>0</v>
      </c>
      <c r="HA216">
        <v>0</v>
      </c>
      <c r="HB216">
        <v>0</v>
      </c>
      <c r="HC216">
        <f t="shared" si="129"/>
        <v>0</v>
      </c>
      <c r="HE216" t="s">
        <v>3</v>
      </c>
      <c r="HF216" t="s">
        <v>3</v>
      </c>
      <c r="HM216" t="s">
        <v>3</v>
      </c>
      <c r="HN216" t="s">
        <v>27</v>
      </c>
      <c r="HO216" t="s">
        <v>28</v>
      </c>
      <c r="HP216" t="s">
        <v>25</v>
      </c>
      <c r="HQ216" t="s">
        <v>25</v>
      </c>
      <c r="IK216">
        <v>0</v>
      </c>
    </row>
    <row r="217" spans="1:245" x14ac:dyDescent="0.2">
      <c r="A217">
        <v>17</v>
      </c>
      <c r="B217">
        <v>1</v>
      </c>
      <c r="C217">
        <f>ROW(SmtRes!A276)</f>
        <v>276</v>
      </c>
      <c r="D217">
        <f>ROW(EtalonRes!A347)</f>
        <v>347</v>
      </c>
      <c r="E217" t="s">
        <v>271</v>
      </c>
      <c r="F217" t="s">
        <v>272</v>
      </c>
      <c r="G217" t="s">
        <v>273</v>
      </c>
      <c r="H217" t="s">
        <v>241</v>
      </c>
      <c r="I217">
        <v>1</v>
      </c>
      <c r="J217">
        <v>0</v>
      </c>
      <c r="K217">
        <v>1</v>
      </c>
      <c r="O217">
        <f t="shared" si="107"/>
        <v>1335.63</v>
      </c>
      <c r="P217">
        <f>SUMIF(SmtRes!AQ273:'SmtRes'!AQ276,"=1",SmtRes!DF273:'SmtRes'!DF276)</f>
        <v>0</v>
      </c>
      <c r="Q217">
        <f>SUMIF(SmtRes!AQ273:'SmtRes'!AQ276,"=1",SmtRes!DG273:'SmtRes'!DG276)</f>
        <v>81.709999999999994</v>
      </c>
      <c r="R217">
        <f>SUMIF(SmtRes!AQ273:'SmtRes'!AQ276,"=1",SmtRes!DH273:'SmtRes'!DH276)</f>
        <v>71.7</v>
      </c>
      <c r="S217">
        <f>SUMIF(SmtRes!AQ273:'SmtRes'!AQ276,"=1",SmtRes!DI273:'SmtRes'!DI276)</f>
        <v>1182.22</v>
      </c>
      <c r="T217">
        <f t="shared" si="108"/>
        <v>0</v>
      </c>
      <c r="U217">
        <f>SUMIF(SmtRes!AQ273:'SmtRes'!AQ276,"=1",SmtRes!CV273:'SmtRes'!CV276)</f>
        <v>2.62</v>
      </c>
      <c r="V217">
        <f>SUMIF(SmtRes!AQ273:'SmtRes'!AQ276,"=1",SmtRes!CW273:'SmtRes'!CW276)</f>
        <v>0.15</v>
      </c>
      <c r="W217">
        <f t="shared" si="109"/>
        <v>0</v>
      </c>
      <c r="X217">
        <f t="shared" si="110"/>
        <v>1291.54</v>
      </c>
      <c r="Y217">
        <f t="shared" si="111"/>
        <v>752.35</v>
      </c>
      <c r="AA217">
        <v>292114938</v>
      </c>
      <c r="AB217">
        <f t="shared" si="112"/>
        <v>1263.9276</v>
      </c>
      <c r="AC217">
        <f t="shared" si="113"/>
        <v>0</v>
      </c>
      <c r="AD217">
        <f>ROUND((((SUM(SmtRes!BR273:'SmtRes'!BR276))-(SUM(SmtRes!BS273:'SmtRes'!BS276)))+AE217),6)</f>
        <v>81.704999999999998</v>
      </c>
      <c r="AE217">
        <f>ROUND((SUM(SmtRes!BS273:'SmtRes'!BS276)),6)</f>
        <v>71.697000000000003</v>
      </c>
      <c r="AF217">
        <f>ROUND((SUM(SmtRes!BT273:'SmtRes'!BT276)),6)</f>
        <v>1182.2226000000001</v>
      </c>
      <c r="AG217">
        <f t="shared" si="114"/>
        <v>0</v>
      </c>
      <c r="AH217">
        <f>(SUM(SmtRes!BU273:'SmtRes'!BU276))</f>
        <v>2.62</v>
      </c>
      <c r="AI217">
        <f>(SUM(SmtRes!BV273:'SmtRes'!BV276))</f>
        <v>0.15</v>
      </c>
      <c r="AJ217">
        <f t="shared" si="115"/>
        <v>0</v>
      </c>
      <c r="AK217">
        <v>1454.7696000000001</v>
      </c>
      <c r="AL217">
        <v>119.145</v>
      </c>
      <c r="AM217">
        <v>81.704999999999998</v>
      </c>
      <c r="AN217">
        <v>71.697000000000003</v>
      </c>
      <c r="AO217">
        <v>1182.2226000000001</v>
      </c>
      <c r="AP217">
        <v>0</v>
      </c>
      <c r="AQ217">
        <v>2.62</v>
      </c>
      <c r="AR217">
        <v>0.15</v>
      </c>
      <c r="AS217">
        <v>0</v>
      </c>
      <c r="AT217">
        <v>103</v>
      </c>
      <c r="AU217">
        <v>60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1</v>
      </c>
      <c r="BJ217" t="s">
        <v>274</v>
      </c>
      <c r="BM217">
        <v>33001</v>
      </c>
      <c r="BN217">
        <v>0</v>
      </c>
      <c r="BO217" t="s">
        <v>3</v>
      </c>
      <c r="BP217">
        <v>0</v>
      </c>
      <c r="BQ217">
        <v>2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103</v>
      </c>
      <c r="CA217">
        <v>60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116"/>
        <v>1335.63</v>
      </c>
      <c r="CQ217">
        <f>SUMIF(SmtRes!AQ273:'SmtRes'!AQ276,"=1",SmtRes!AA273:'SmtRes'!AA276)</f>
        <v>493.26</v>
      </c>
      <c r="CR217">
        <f>SUMIF(SmtRes!AQ273:'SmtRes'!AQ276,"=1",SmtRes!AB273:'SmtRes'!AB276)</f>
        <v>544.70000000000005</v>
      </c>
      <c r="CS217">
        <f>SUMIF(SmtRes!AQ273:'SmtRes'!AQ276,"=1",SmtRes!AC273:'SmtRes'!AC276)</f>
        <v>477.98</v>
      </c>
      <c r="CT217">
        <f>SUMIF(SmtRes!AQ273:'SmtRes'!AQ276,"=1",SmtRes!AD273:'SmtRes'!AD276)</f>
        <v>451.23</v>
      </c>
      <c r="CU217">
        <f t="shared" si="117"/>
        <v>0</v>
      </c>
      <c r="CV217">
        <f>SUMIF(SmtRes!AQ273:'SmtRes'!AQ276,"=1",SmtRes!BU273:'SmtRes'!BU276)</f>
        <v>2.62</v>
      </c>
      <c r="CW217">
        <f>SUMIF(SmtRes!AQ273:'SmtRes'!AQ276,"=1",SmtRes!BV273:'SmtRes'!BV276)</f>
        <v>0.15</v>
      </c>
      <c r="CX217">
        <f t="shared" si="118"/>
        <v>0</v>
      </c>
      <c r="CY217">
        <f t="shared" si="119"/>
        <v>1291.5376000000001</v>
      </c>
      <c r="CZ217">
        <f t="shared" si="120"/>
        <v>752.35200000000009</v>
      </c>
      <c r="DC217" t="s">
        <v>3</v>
      </c>
      <c r="DD217" t="s">
        <v>23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241</v>
      </c>
      <c r="DW217" t="s">
        <v>241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293259405</v>
      </c>
      <c r="EF217">
        <v>2</v>
      </c>
      <c r="EG217" t="s">
        <v>24</v>
      </c>
      <c r="EH217">
        <v>27</v>
      </c>
      <c r="EI217" t="s">
        <v>25</v>
      </c>
      <c r="EJ217">
        <v>1</v>
      </c>
      <c r="EK217">
        <v>33001</v>
      </c>
      <c r="EL217" t="s">
        <v>25</v>
      </c>
      <c r="EM217" t="s">
        <v>26</v>
      </c>
      <c r="EO217" t="s">
        <v>3</v>
      </c>
      <c r="EQ217">
        <v>131072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2.62</v>
      </c>
      <c r="EX217">
        <v>0.15</v>
      </c>
      <c r="EY217">
        <v>0</v>
      </c>
      <c r="FQ217">
        <v>0</v>
      </c>
      <c r="FR217">
        <f t="shared" si="121"/>
        <v>0</v>
      </c>
      <c r="FS217">
        <v>0</v>
      </c>
      <c r="FX217">
        <v>103</v>
      </c>
      <c r="FY217">
        <v>60</v>
      </c>
      <c r="GA217" t="s">
        <v>3</v>
      </c>
      <c r="GD217">
        <v>1</v>
      </c>
      <c r="GF217">
        <v>1338450852</v>
      </c>
      <c r="GG217">
        <v>2</v>
      </c>
      <c r="GH217">
        <v>1</v>
      </c>
      <c r="GI217">
        <v>-2</v>
      </c>
      <c r="GJ217">
        <v>0</v>
      </c>
      <c r="GK217">
        <v>0</v>
      </c>
      <c r="GL217">
        <f t="shared" si="122"/>
        <v>0</v>
      </c>
      <c r="GM217">
        <f t="shared" si="123"/>
        <v>3379.52</v>
      </c>
      <c r="GN217">
        <f t="shared" si="124"/>
        <v>3379.52</v>
      </c>
      <c r="GO217">
        <f t="shared" si="125"/>
        <v>0</v>
      </c>
      <c r="GP217">
        <f t="shared" si="126"/>
        <v>0</v>
      </c>
      <c r="GR217">
        <v>0</v>
      </c>
      <c r="GS217">
        <v>3</v>
      </c>
      <c r="GT217">
        <v>0</v>
      </c>
      <c r="GU217" t="s">
        <v>3</v>
      </c>
      <c r="GV217">
        <f t="shared" si="127"/>
        <v>0</v>
      </c>
      <c r="GW217">
        <v>1</v>
      </c>
      <c r="GX217">
        <f t="shared" si="128"/>
        <v>0</v>
      </c>
      <c r="HA217">
        <v>0</v>
      </c>
      <c r="HB217">
        <v>0</v>
      </c>
      <c r="HC217">
        <f t="shared" si="129"/>
        <v>0</v>
      </c>
      <c r="HE217" t="s">
        <v>3</v>
      </c>
      <c r="HF217" t="s">
        <v>3</v>
      </c>
      <c r="HM217" t="s">
        <v>3</v>
      </c>
      <c r="HN217" t="s">
        <v>27</v>
      </c>
      <c r="HO217" t="s">
        <v>28</v>
      </c>
      <c r="HP217" t="s">
        <v>25</v>
      </c>
      <c r="HQ217" t="s">
        <v>25</v>
      </c>
      <c r="IK217">
        <v>0</v>
      </c>
    </row>
    <row r="218" spans="1:245" x14ac:dyDescent="0.2">
      <c r="A218">
        <v>17</v>
      </c>
      <c r="B218">
        <v>1</v>
      </c>
      <c r="C218">
        <f>ROW(SmtRes!A287)</f>
        <v>287</v>
      </c>
      <c r="D218">
        <f>ROW(EtalonRes!A358)</f>
        <v>358</v>
      </c>
      <c r="E218" t="s">
        <v>275</v>
      </c>
      <c r="F218" t="s">
        <v>276</v>
      </c>
      <c r="G218" t="s">
        <v>277</v>
      </c>
      <c r="H218" t="s">
        <v>241</v>
      </c>
      <c r="I218">
        <v>1</v>
      </c>
      <c r="J218">
        <v>0</v>
      </c>
      <c r="K218">
        <v>1</v>
      </c>
      <c r="O218">
        <f t="shared" si="107"/>
        <v>844.83</v>
      </c>
      <c r="P218">
        <f>SUMIF(SmtRes!AQ277:'SmtRes'!AQ287,"=1",SmtRes!DF277:'SmtRes'!DF287)</f>
        <v>0</v>
      </c>
      <c r="Q218">
        <f>SUMIF(SmtRes!AQ277:'SmtRes'!AQ287,"=1",SmtRes!DG277:'SmtRes'!DG287)</f>
        <v>158.35999999999999</v>
      </c>
      <c r="R218">
        <f>SUMIF(SmtRes!AQ277:'SmtRes'!AQ287,"=1",SmtRes!DH277:'SmtRes'!DH287)</f>
        <v>172.07</v>
      </c>
      <c r="S218">
        <f>SUMIF(SmtRes!AQ277:'SmtRes'!AQ287,"=1",SmtRes!DI277:'SmtRes'!DI287)</f>
        <v>514.4</v>
      </c>
      <c r="T218">
        <f t="shared" si="108"/>
        <v>0</v>
      </c>
      <c r="U218">
        <f>SUMIF(SmtRes!AQ277:'SmtRes'!AQ287,"=1",SmtRes!CV277:'SmtRes'!CV287)</f>
        <v>1.1399999999999999</v>
      </c>
      <c r="V218">
        <f>SUMIF(SmtRes!AQ277:'SmtRes'!AQ287,"=1",SmtRes!CW277:'SmtRes'!CW287)</f>
        <v>0.36</v>
      </c>
      <c r="W218">
        <f t="shared" si="109"/>
        <v>0</v>
      </c>
      <c r="X218">
        <f t="shared" si="110"/>
        <v>707.06</v>
      </c>
      <c r="Y218">
        <f t="shared" si="111"/>
        <v>411.88</v>
      </c>
      <c r="AA218">
        <v>292114938</v>
      </c>
      <c r="AB218">
        <f t="shared" si="112"/>
        <v>641.2047</v>
      </c>
      <c r="AC218">
        <f t="shared" si="113"/>
        <v>0</v>
      </c>
      <c r="AD218">
        <f>ROUND((((SUM(SmtRes!BR277:'SmtRes'!BR287))-(SUM(SmtRes!BS277:'SmtRes'!BS287)))+AE218),6)</f>
        <v>126.80249999999999</v>
      </c>
      <c r="AE218">
        <f>ROUND((SUM(SmtRes!BS277:'SmtRes'!BS287)),6)</f>
        <v>172.0728</v>
      </c>
      <c r="AF218">
        <f>ROUND((SUM(SmtRes!BT277:'SmtRes'!BT287)),6)</f>
        <v>514.40219999999999</v>
      </c>
      <c r="AG218">
        <f t="shared" si="114"/>
        <v>0</v>
      </c>
      <c r="AH218">
        <f>(SUM(SmtRes!BU277:'SmtRes'!BU287))</f>
        <v>1.1399999999999999</v>
      </c>
      <c r="AI218">
        <f>(SUM(SmtRes!BV277:'SmtRes'!BV287))</f>
        <v>0.36</v>
      </c>
      <c r="AJ218">
        <f t="shared" si="115"/>
        <v>0</v>
      </c>
      <c r="AK218">
        <v>827.26679999999999</v>
      </c>
      <c r="AL218">
        <v>13.9893</v>
      </c>
      <c r="AM218">
        <v>126.80249999999999</v>
      </c>
      <c r="AN218">
        <v>172.0728</v>
      </c>
      <c r="AO218">
        <v>514.40219999999999</v>
      </c>
      <c r="AP218">
        <v>0</v>
      </c>
      <c r="AQ218">
        <v>1.1399999999999999</v>
      </c>
      <c r="AR218">
        <v>0.36</v>
      </c>
      <c r="AS218">
        <v>0</v>
      </c>
      <c r="AT218">
        <v>103</v>
      </c>
      <c r="AU218">
        <v>60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0</v>
      </c>
      <c r="BI218">
        <v>1</v>
      </c>
      <c r="BJ218" t="s">
        <v>278</v>
      </c>
      <c r="BM218">
        <v>33001</v>
      </c>
      <c r="BN218">
        <v>0</v>
      </c>
      <c r="BO218" t="s">
        <v>3</v>
      </c>
      <c r="BP218">
        <v>0</v>
      </c>
      <c r="BQ218">
        <v>2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103</v>
      </c>
      <c r="CA218">
        <v>60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116"/>
        <v>844.82999999999993</v>
      </c>
      <c r="CQ218">
        <f>SUMIF(SmtRes!AQ277:'SmtRes'!AQ287,"=1",SmtRes!AA277:'SmtRes'!AA287)</f>
        <v>8043.57</v>
      </c>
      <c r="CR218">
        <f>SUMIF(SmtRes!AQ277:'SmtRes'!AQ287,"=1",SmtRes!AB277:'SmtRes'!AB287)</f>
        <v>981.58</v>
      </c>
      <c r="CS218">
        <f>SUMIF(SmtRes!AQ277:'SmtRes'!AQ287,"=1",SmtRes!AC277:'SmtRes'!AC287)</f>
        <v>955.96</v>
      </c>
      <c r="CT218">
        <f>SUMIF(SmtRes!AQ277:'SmtRes'!AQ287,"=1",SmtRes!AD277:'SmtRes'!AD287)</f>
        <v>451.23</v>
      </c>
      <c r="CU218">
        <f t="shared" si="117"/>
        <v>0</v>
      </c>
      <c r="CV218">
        <f>SUMIF(SmtRes!AQ277:'SmtRes'!AQ287,"=1",SmtRes!BU277:'SmtRes'!BU287)</f>
        <v>1.1399999999999999</v>
      </c>
      <c r="CW218">
        <f>SUMIF(SmtRes!AQ277:'SmtRes'!AQ287,"=1",SmtRes!BV277:'SmtRes'!BV287)</f>
        <v>0.36</v>
      </c>
      <c r="CX218">
        <f t="shared" si="118"/>
        <v>0</v>
      </c>
      <c r="CY218">
        <f t="shared" si="119"/>
        <v>707.06410000000005</v>
      </c>
      <c r="CZ218">
        <f t="shared" si="120"/>
        <v>411.88200000000006</v>
      </c>
      <c r="DC218" t="s">
        <v>3</v>
      </c>
      <c r="DD218" t="s">
        <v>16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241</v>
      </c>
      <c r="DW218" t="s">
        <v>241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293259405</v>
      </c>
      <c r="EF218">
        <v>2</v>
      </c>
      <c r="EG218" t="s">
        <v>24</v>
      </c>
      <c r="EH218">
        <v>27</v>
      </c>
      <c r="EI218" t="s">
        <v>25</v>
      </c>
      <c r="EJ218">
        <v>1</v>
      </c>
      <c r="EK218">
        <v>33001</v>
      </c>
      <c r="EL218" t="s">
        <v>25</v>
      </c>
      <c r="EM218" t="s">
        <v>26</v>
      </c>
      <c r="EO218" t="s">
        <v>3</v>
      </c>
      <c r="EQ218">
        <v>1310720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1.1399999999999999</v>
      </c>
      <c r="EX218">
        <v>0.36</v>
      </c>
      <c r="EY218">
        <v>0</v>
      </c>
      <c r="FQ218">
        <v>0</v>
      </c>
      <c r="FR218">
        <f t="shared" si="121"/>
        <v>0</v>
      </c>
      <c r="FS218">
        <v>0</v>
      </c>
      <c r="FX218">
        <v>103</v>
      </c>
      <c r="FY218">
        <v>60</v>
      </c>
      <c r="GA218" t="s">
        <v>3</v>
      </c>
      <c r="GD218">
        <v>1</v>
      </c>
      <c r="GF218">
        <v>1171054632</v>
      </c>
      <c r="GG218">
        <v>2</v>
      </c>
      <c r="GH218">
        <v>1</v>
      </c>
      <c r="GI218">
        <v>-2</v>
      </c>
      <c r="GJ218">
        <v>0</v>
      </c>
      <c r="GK218">
        <v>0</v>
      </c>
      <c r="GL218">
        <f t="shared" si="122"/>
        <v>0</v>
      </c>
      <c r="GM218">
        <f t="shared" si="123"/>
        <v>1963.77</v>
      </c>
      <c r="GN218">
        <f t="shared" si="124"/>
        <v>1963.77</v>
      </c>
      <c r="GO218">
        <f t="shared" si="125"/>
        <v>0</v>
      </c>
      <c r="GP218">
        <f t="shared" si="126"/>
        <v>0</v>
      </c>
      <c r="GR218">
        <v>0</v>
      </c>
      <c r="GS218">
        <v>3</v>
      </c>
      <c r="GT218">
        <v>0</v>
      </c>
      <c r="GU218" t="s">
        <v>3</v>
      </c>
      <c r="GV218">
        <f t="shared" si="127"/>
        <v>0</v>
      </c>
      <c r="GW218">
        <v>1</v>
      </c>
      <c r="GX218">
        <f t="shared" si="128"/>
        <v>0</v>
      </c>
      <c r="HA218">
        <v>0</v>
      </c>
      <c r="HB218">
        <v>0</v>
      </c>
      <c r="HC218">
        <f t="shared" si="129"/>
        <v>0</v>
      </c>
      <c r="HE218" t="s">
        <v>3</v>
      </c>
      <c r="HF218" t="s">
        <v>3</v>
      </c>
      <c r="HM218" t="s">
        <v>3</v>
      </c>
      <c r="HN218" t="s">
        <v>27</v>
      </c>
      <c r="HO218" t="s">
        <v>28</v>
      </c>
      <c r="HP218" t="s">
        <v>25</v>
      </c>
      <c r="HQ218" t="s">
        <v>25</v>
      </c>
      <c r="IK218">
        <v>0</v>
      </c>
    </row>
    <row r="219" spans="1:245" x14ac:dyDescent="0.2">
      <c r="A219">
        <v>17</v>
      </c>
      <c r="B219">
        <v>1</v>
      </c>
      <c r="C219">
        <f>ROW(SmtRes!A297)</f>
        <v>297</v>
      </c>
      <c r="D219">
        <f>ROW(EtalonRes!A368)</f>
        <v>368</v>
      </c>
      <c r="E219" t="s">
        <v>279</v>
      </c>
      <c r="F219" t="s">
        <v>280</v>
      </c>
      <c r="G219" t="s">
        <v>281</v>
      </c>
      <c r="H219" t="s">
        <v>241</v>
      </c>
      <c r="I219">
        <v>1</v>
      </c>
      <c r="J219">
        <v>0</v>
      </c>
      <c r="K219">
        <v>1</v>
      </c>
      <c r="O219">
        <f t="shared" si="107"/>
        <v>416.34</v>
      </c>
      <c r="P219">
        <f>SUMIF(SmtRes!AQ288:'SmtRes'!AQ297,"=1",SmtRes!DF288:'SmtRes'!DF297)</f>
        <v>0</v>
      </c>
      <c r="Q219">
        <f>SUMIF(SmtRes!AQ288:'SmtRes'!AQ297,"=1",SmtRes!DG288:'SmtRes'!DG297)</f>
        <v>5.45</v>
      </c>
      <c r="R219">
        <f>SUMIF(SmtRes!AQ288:'SmtRes'!AQ297,"=1",SmtRes!DH288:'SmtRes'!DH297)</f>
        <v>4.78</v>
      </c>
      <c r="S219">
        <f>SUMIF(SmtRes!AQ288:'SmtRes'!AQ297,"=1",SmtRes!DI288:'SmtRes'!DI297)</f>
        <v>406.11</v>
      </c>
      <c r="T219">
        <f t="shared" si="108"/>
        <v>0</v>
      </c>
      <c r="U219">
        <f>SUMIF(SmtRes!AQ288:'SmtRes'!AQ297,"=1",SmtRes!CV288:'SmtRes'!CV297)</f>
        <v>0.9</v>
      </c>
      <c r="V219">
        <f>SUMIF(SmtRes!AQ288:'SmtRes'!AQ297,"=1",SmtRes!CW288:'SmtRes'!CW297)</f>
        <v>0.01</v>
      </c>
      <c r="W219">
        <f t="shared" si="109"/>
        <v>0</v>
      </c>
      <c r="X219">
        <f t="shared" si="110"/>
        <v>423.22</v>
      </c>
      <c r="Y219">
        <f t="shared" si="111"/>
        <v>246.53</v>
      </c>
      <c r="AA219">
        <v>292114938</v>
      </c>
      <c r="AB219">
        <f t="shared" si="112"/>
        <v>411.55399999999997</v>
      </c>
      <c r="AC219">
        <f t="shared" si="113"/>
        <v>0</v>
      </c>
      <c r="AD219">
        <f>ROUND((((SUM(SmtRes!BR288:'SmtRes'!BR297))-(SUM(SmtRes!BS288:'SmtRes'!BS297)))+AE219),6)</f>
        <v>5.4470000000000001</v>
      </c>
      <c r="AE219">
        <f>ROUND((SUM(SmtRes!BS288:'SmtRes'!BS297)),6)</f>
        <v>4.7797999999999998</v>
      </c>
      <c r="AF219">
        <f>ROUND((SUM(SmtRes!BT288:'SmtRes'!BT297)),6)</f>
        <v>406.10700000000003</v>
      </c>
      <c r="AG219">
        <f t="shared" si="114"/>
        <v>0</v>
      </c>
      <c r="AH219">
        <f>(SUM(SmtRes!BU288:'SmtRes'!BU297))</f>
        <v>0.9</v>
      </c>
      <c r="AI219">
        <f>(SUM(SmtRes!BV288:'SmtRes'!BV297))</f>
        <v>0.01</v>
      </c>
      <c r="AJ219">
        <f t="shared" si="115"/>
        <v>0</v>
      </c>
      <c r="AK219">
        <v>430.32310000000007</v>
      </c>
      <c r="AL219">
        <v>13.9893</v>
      </c>
      <c r="AM219">
        <v>5.447000000000001</v>
      </c>
      <c r="AN219">
        <v>4.7798000000000007</v>
      </c>
      <c r="AO219">
        <v>406.10700000000003</v>
      </c>
      <c r="AP219">
        <v>0</v>
      </c>
      <c r="AQ219">
        <v>0.9</v>
      </c>
      <c r="AR219">
        <v>0.01</v>
      </c>
      <c r="AS219">
        <v>0</v>
      </c>
      <c r="AT219">
        <v>103</v>
      </c>
      <c r="AU219">
        <v>60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282</v>
      </c>
      <c r="BM219">
        <v>33001</v>
      </c>
      <c r="BN219">
        <v>0</v>
      </c>
      <c r="BO219" t="s">
        <v>3</v>
      </c>
      <c r="BP219">
        <v>0</v>
      </c>
      <c r="BQ219">
        <v>2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103</v>
      </c>
      <c r="CA219">
        <v>60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116"/>
        <v>416.34</v>
      </c>
      <c r="CQ219">
        <f>SUMIF(SmtRes!AQ288:'SmtRes'!AQ297,"=1",SmtRes!AA288:'SmtRes'!AA297)</f>
        <v>8043.57</v>
      </c>
      <c r="CR219">
        <f>SUMIF(SmtRes!AQ288:'SmtRes'!AQ297,"=1",SmtRes!AB288:'SmtRes'!AB297)</f>
        <v>544.70000000000005</v>
      </c>
      <c r="CS219">
        <f>SUMIF(SmtRes!AQ288:'SmtRes'!AQ297,"=1",SmtRes!AC288:'SmtRes'!AC297)</f>
        <v>477.98</v>
      </c>
      <c r="CT219">
        <f>SUMIF(SmtRes!AQ288:'SmtRes'!AQ297,"=1",SmtRes!AD288:'SmtRes'!AD297)</f>
        <v>451.23</v>
      </c>
      <c r="CU219">
        <f t="shared" si="117"/>
        <v>0</v>
      </c>
      <c r="CV219">
        <f>SUMIF(SmtRes!AQ288:'SmtRes'!AQ297,"=1",SmtRes!BU288:'SmtRes'!BU297)</f>
        <v>0.9</v>
      </c>
      <c r="CW219">
        <f>SUMIF(SmtRes!AQ288:'SmtRes'!AQ297,"=1",SmtRes!BV288:'SmtRes'!BV297)</f>
        <v>0.01</v>
      </c>
      <c r="CX219">
        <f t="shared" si="118"/>
        <v>0</v>
      </c>
      <c r="CY219">
        <f t="shared" si="119"/>
        <v>423.2167</v>
      </c>
      <c r="CZ219">
        <f t="shared" si="120"/>
        <v>246.53399999999999</v>
      </c>
      <c r="DC219" t="s">
        <v>3</v>
      </c>
      <c r="DD219" t="s">
        <v>16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241</v>
      </c>
      <c r="DW219" t="s">
        <v>241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293259405</v>
      </c>
      <c r="EF219">
        <v>2</v>
      </c>
      <c r="EG219" t="s">
        <v>24</v>
      </c>
      <c r="EH219">
        <v>27</v>
      </c>
      <c r="EI219" t="s">
        <v>25</v>
      </c>
      <c r="EJ219">
        <v>1</v>
      </c>
      <c r="EK219">
        <v>33001</v>
      </c>
      <c r="EL219" t="s">
        <v>25</v>
      </c>
      <c r="EM219" t="s">
        <v>26</v>
      </c>
      <c r="EO219" t="s">
        <v>3</v>
      </c>
      <c r="EQ219">
        <v>1310720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0.9</v>
      </c>
      <c r="EX219">
        <v>0.01</v>
      </c>
      <c r="EY219">
        <v>0</v>
      </c>
      <c r="FQ219">
        <v>0</v>
      </c>
      <c r="FR219">
        <f t="shared" si="121"/>
        <v>0</v>
      </c>
      <c r="FS219">
        <v>0</v>
      </c>
      <c r="FX219">
        <v>103</v>
      </c>
      <c r="FY219">
        <v>60</v>
      </c>
      <c r="GA219" t="s">
        <v>3</v>
      </c>
      <c r="GD219">
        <v>1</v>
      </c>
      <c r="GF219">
        <v>1115936605</v>
      </c>
      <c r="GG219">
        <v>2</v>
      </c>
      <c r="GH219">
        <v>1</v>
      </c>
      <c r="GI219">
        <v>-2</v>
      </c>
      <c r="GJ219">
        <v>0</v>
      </c>
      <c r="GK219">
        <v>0</v>
      </c>
      <c r="GL219">
        <f t="shared" si="122"/>
        <v>0</v>
      </c>
      <c r="GM219">
        <f t="shared" si="123"/>
        <v>1086.0899999999999</v>
      </c>
      <c r="GN219">
        <f t="shared" si="124"/>
        <v>1086.0899999999999</v>
      </c>
      <c r="GO219">
        <f t="shared" si="125"/>
        <v>0</v>
      </c>
      <c r="GP219">
        <f t="shared" si="126"/>
        <v>0</v>
      </c>
      <c r="GR219">
        <v>0</v>
      </c>
      <c r="GS219">
        <v>3</v>
      </c>
      <c r="GT219">
        <v>0</v>
      </c>
      <c r="GU219" t="s">
        <v>3</v>
      </c>
      <c r="GV219">
        <f t="shared" si="127"/>
        <v>0</v>
      </c>
      <c r="GW219">
        <v>1</v>
      </c>
      <c r="GX219">
        <f t="shared" si="128"/>
        <v>0</v>
      </c>
      <c r="HA219">
        <v>0</v>
      </c>
      <c r="HB219">
        <v>0</v>
      </c>
      <c r="HC219">
        <f t="shared" si="129"/>
        <v>0</v>
      </c>
      <c r="HE219" t="s">
        <v>3</v>
      </c>
      <c r="HF219" t="s">
        <v>3</v>
      </c>
      <c r="HM219" t="s">
        <v>3</v>
      </c>
      <c r="HN219" t="s">
        <v>27</v>
      </c>
      <c r="HO219" t="s">
        <v>28</v>
      </c>
      <c r="HP219" t="s">
        <v>25</v>
      </c>
      <c r="HQ219" t="s">
        <v>25</v>
      </c>
      <c r="IK219">
        <v>0</v>
      </c>
    </row>
    <row r="220" spans="1:245" x14ac:dyDescent="0.2">
      <c r="A220">
        <v>17</v>
      </c>
      <c r="B220">
        <v>1</v>
      </c>
      <c r="C220">
        <f>ROW(SmtRes!A308)</f>
        <v>308</v>
      </c>
      <c r="D220">
        <f>ROW(EtalonRes!A379)</f>
        <v>379</v>
      </c>
      <c r="E220" t="s">
        <v>283</v>
      </c>
      <c r="F220" t="s">
        <v>284</v>
      </c>
      <c r="G220" t="s">
        <v>285</v>
      </c>
      <c r="H220" t="s">
        <v>241</v>
      </c>
      <c r="I220">
        <v>1</v>
      </c>
      <c r="J220">
        <v>0</v>
      </c>
      <c r="K220">
        <v>1</v>
      </c>
      <c r="O220">
        <f t="shared" si="107"/>
        <v>976.31</v>
      </c>
      <c r="P220">
        <f>SUMIF(SmtRes!AQ298:'SmtRes'!AQ308,"=1",SmtRes!DF298:'SmtRes'!DF308)</f>
        <v>0</v>
      </c>
      <c r="Q220">
        <f>SUMIF(SmtRes!AQ298:'SmtRes'!AQ308,"=1",SmtRes!DG298:'SmtRes'!DG308)</f>
        <v>180.2</v>
      </c>
      <c r="R220">
        <f>SUMIF(SmtRes!AQ298:'SmtRes'!AQ308,"=1",SmtRes!DH298:'SmtRes'!DH308)</f>
        <v>195.97</v>
      </c>
      <c r="S220">
        <f>SUMIF(SmtRes!AQ298:'SmtRes'!AQ308,"=1",SmtRes!DI298:'SmtRes'!DI308)</f>
        <v>600.14</v>
      </c>
      <c r="T220">
        <f t="shared" si="108"/>
        <v>0</v>
      </c>
      <c r="U220">
        <f>SUMIF(SmtRes!AQ298:'SmtRes'!AQ308,"=1",SmtRes!CV298:'SmtRes'!CV308)</f>
        <v>1.33</v>
      </c>
      <c r="V220">
        <f>SUMIF(SmtRes!AQ298:'SmtRes'!AQ308,"=1",SmtRes!CW298:'SmtRes'!CW308)</f>
        <v>0.41000000000000003</v>
      </c>
      <c r="W220">
        <f t="shared" si="109"/>
        <v>0</v>
      </c>
      <c r="X220">
        <f t="shared" si="110"/>
        <v>819.99</v>
      </c>
      <c r="Y220">
        <f t="shared" si="111"/>
        <v>477.67</v>
      </c>
      <c r="AA220">
        <v>292114938</v>
      </c>
      <c r="AB220">
        <f t="shared" si="112"/>
        <v>744.2749</v>
      </c>
      <c r="AC220">
        <f t="shared" si="113"/>
        <v>0</v>
      </c>
      <c r="AD220">
        <f>ROUND((((SUM(SmtRes!BR298:'SmtRes'!BR308))-(SUM(SmtRes!BS298:'SmtRes'!BS308)))+AE220),6)</f>
        <v>144.13900000000001</v>
      </c>
      <c r="AE220">
        <f>ROUND((SUM(SmtRes!BS298:'SmtRes'!BS308)),6)</f>
        <v>195.9718</v>
      </c>
      <c r="AF220">
        <f>ROUND((SUM(SmtRes!BT298:'SmtRes'!BT308)),6)</f>
        <v>600.13589999999999</v>
      </c>
      <c r="AG220">
        <f t="shared" si="114"/>
        <v>0</v>
      </c>
      <c r="AH220">
        <f>(SUM(SmtRes!BU298:'SmtRes'!BU308))</f>
        <v>1.33</v>
      </c>
      <c r="AI220">
        <f>(SUM(SmtRes!BV298:'SmtRes'!BV308))</f>
        <v>0.41000000000000003</v>
      </c>
      <c r="AJ220">
        <f t="shared" si="115"/>
        <v>0</v>
      </c>
      <c r="AK220">
        <v>963.56220000000008</v>
      </c>
      <c r="AL220">
        <v>23.3155</v>
      </c>
      <c r="AM220">
        <v>144.13900000000001</v>
      </c>
      <c r="AN220">
        <v>195.9718</v>
      </c>
      <c r="AO220">
        <v>600.13590000000011</v>
      </c>
      <c r="AP220">
        <v>0</v>
      </c>
      <c r="AQ220">
        <v>1.33</v>
      </c>
      <c r="AR220">
        <v>0.41000000000000003</v>
      </c>
      <c r="AS220">
        <v>0</v>
      </c>
      <c r="AT220">
        <v>103</v>
      </c>
      <c r="AU220">
        <v>60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1</v>
      </c>
      <c r="BJ220" t="s">
        <v>286</v>
      </c>
      <c r="BM220">
        <v>33001</v>
      </c>
      <c r="BN220">
        <v>0</v>
      </c>
      <c r="BO220" t="s">
        <v>3</v>
      </c>
      <c r="BP220">
        <v>0</v>
      </c>
      <c r="BQ220">
        <v>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103</v>
      </c>
      <c r="CA220">
        <v>60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116"/>
        <v>976.31</v>
      </c>
      <c r="CQ220">
        <f>SUMIF(SmtRes!AQ298:'SmtRes'!AQ308,"=1",SmtRes!AA298:'SmtRes'!AA308)</f>
        <v>8043.57</v>
      </c>
      <c r="CR220">
        <f>SUMIF(SmtRes!AQ298:'SmtRes'!AQ308,"=1",SmtRes!AB298:'SmtRes'!AB308)</f>
        <v>981.58</v>
      </c>
      <c r="CS220">
        <f>SUMIF(SmtRes!AQ298:'SmtRes'!AQ308,"=1",SmtRes!AC298:'SmtRes'!AC308)</f>
        <v>955.96</v>
      </c>
      <c r="CT220">
        <f>SUMIF(SmtRes!AQ298:'SmtRes'!AQ308,"=1",SmtRes!AD298:'SmtRes'!AD308)</f>
        <v>451.23</v>
      </c>
      <c r="CU220">
        <f t="shared" si="117"/>
        <v>0</v>
      </c>
      <c r="CV220">
        <f>SUMIF(SmtRes!AQ298:'SmtRes'!AQ308,"=1",SmtRes!BU298:'SmtRes'!BU308)</f>
        <v>1.33</v>
      </c>
      <c r="CW220">
        <f>SUMIF(SmtRes!AQ298:'SmtRes'!AQ308,"=1",SmtRes!BV298:'SmtRes'!BV308)</f>
        <v>0.41000000000000003</v>
      </c>
      <c r="CX220">
        <f t="shared" si="118"/>
        <v>0</v>
      </c>
      <c r="CY220">
        <f t="shared" si="119"/>
        <v>819.99329999999998</v>
      </c>
      <c r="CZ220">
        <f t="shared" si="120"/>
        <v>477.666</v>
      </c>
      <c r="DC220" t="s">
        <v>3</v>
      </c>
      <c r="DD220" t="s">
        <v>16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241</v>
      </c>
      <c r="DW220" t="s">
        <v>241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293259405</v>
      </c>
      <c r="EF220">
        <v>2</v>
      </c>
      <c r="EG220" t="s">
        <v>24</v>
      </c>
      <c r="EH220">
        <v>27</v>
      </c>
      <c r="EI220" t="s">
        <v>25</v>
      </c>
      <c r="EJ220">
        <v>1</v>
      </c>
      <c r="EK220">
        <v>33001</v>
      </c>
      <c r="EL220" t="s">
        <v>25</v>
      </c>
      <c r="EM220" t="s">
        <v>26</v>
      </c>
      <c r="EO220" t="s">
        <v>3</v>
      </c>
      <c r="EQ220">
        <v>1310720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1.33</v>
      </c>
      <c r="EX220">
        <v>0.41</v>
      </c>
      <c r="EY220">
        <v>0</v>
      </c>
      <c r="FQ220">
        <v>0</v>
      </c>
      <c r="FR220">
        <f t="shared" si="121"/>
        <v>0</v>
      </c>
      <c r="FS220">
        <v>0</v>
      </c>
      <c r="FX220">
        <v>103</v>
      </c>
      <c r="FY220">
        <v>60</v>
      </c>
      <c r="GA220" t="s">
        <v>3</v>
      </c>
      <c r="GD220">
        <v>1</v>
      </c>
      <c r="GF220">
        <v>94093236</v>
      </c>
      <c r="GG220">
        <v>2</v>
      </c>
      <c r="GH220">
        <v>1</v>
      </c>
      <c r="GI220">
        <v>-2</v>
      </c>
      <c r="GJ220">
        <v>0</v>
      </c>
      <c r="GK220">
        <v>0</v>
      </c>
      <c r="GL220">
        <f t="shared" si="122"/>
        <v>0</v>
      </c>
      <c r="GM220">
        <f t="shared" si="123"/>
        <v>2273.9699999999998</v>
      </c>
      <c r="GN220">
        <f t="shared" si="124"/>
        <v>2273.9699999999998</v>
      </c>
      <c r="GO220">
        <f t="shared" si="125"/>
        <v>0</v>
      </c>
      <c r="GP220">
        <f t="shared" si="126"/>
        <v>0</v>
      </c>
      <c r="GR220">
        <v>0</v>
      </c>
      <c r="GS220">
        <v>3</v>
      </c>
      <c r="GT220">
        <v>0</v>
      </c>
      <c r="GU220" t="s">
        <v>3</v>
      </c>
      <c r="GV220">
        <f t="shared" si="127"/>
        <v>0</v>
      </c>
      <c r="GW220">
        <v>1</v>
      </c>
      <c r="GX220">
        <f t="shared" si="128"/>
        <v>0</v>
      </c>
      <c r="HA220">
        <v>0</v>
      </c>
      <c r="HB220">
        <v>0</v>
      </c>
      <c r="HC220">
        <f t="shared" si="129"/>
        <v>0</v>
      </c>
      <c r="HE220" t="s">
        <v>3</v>
      </c>
      <c r="HF220" t="s">
        <v>3</v>
      </c>
      <c r="HM220" t="s">
        <v>3</v>
      </c>
      <c r="HN220" t="s">
        <v>27</v>
      </c>
      <c r="HO220" t="s">
        <v>28</v>
      </c>
      <c r="HP220" t="s">
        <v>25</v>
      </c>
      <c r="HQ220" t="s">
        <v>25</v>
      </c>
      <c r="IK220">
        <v>0</v>
      </c>
    </row>
    <row r="221" spans="1:245" x14ac:dyDescent="0.2">
      <c r="A221">
        <v>17</v>
      </c>
      <c r="B221">
        <v>1</v>
      </c>
      <c r="C221">
        <f>ROW(SmtRes!A318)</f>
        <v>318</v>
      </c>
      <c r="D221">
        <f>ROW(EtalonRes!A389)</f>
        <v>389</v>
      </c>
      <c r="E221" t="s">
        <v>287</v>
      </c>
      <c r="F221" t="s">
        <v>288</v>
      </c>
      <c r="G221" t="s">
        <v>289</v>
      </c>
      <c r="H221" t="s">
        <v>241</v>
      </c>
      <c r="I221">
        <v>1</v>
      </c>
      <c r="J221">
        <v>0</v>
      </c>
      <c r="K221">
        <v>1</v>
      </c>
      <c r="O221">
        <f t="shared" si="107"/>
        <v>488.53</v>
      </c>
      <c r="P221">
        <f>SUMIF(SmtRes!AQ309:'SmtRes'!AQ318,"=1",SmtRes!DF309:'SmtRes'!DF318)</f>
        <v>0</v>
      </c>
      <c r="Q221">
        <f>SUMIF(SmtRes!AQ309:'SmtRes'!AQ318,"=1",SmtRes!DG309:'SmtRes'!DG318)</f>
        <v>5.45</v>
      </c>
      <c r="R221">
        <f>SUMIF(SmtRes!AQ309:'SmtRes'!AQ318,"=1",SmtRes!DH309:'SmtRes'!DH318)</f>
        <v>4.78</v>
      </c>
      <c r="S221">
        <f>SUMIF(SmtRes!AQ309:'SmtRes'!AQ318,"=1",SmtRes!DI309:'SmtRes'!DI318)</f>
        <v>478.3</v>
      </c>
      <c r="T221">
        <f t="shared" si="108"/>
        <v>0</v>
      </c>
      <c r="U221">
        <f>SUMIF(SmtRes!AQ309:'SmtRes'!AQ318,"=1",SmtRes!CV309:'SmtRes'!CV318)</f>
        <v>1.06</v>
      </c>
      <c r="V221">
        <f>SUMIF(SmtRes!AQ309:'SmtRes'!AQ318,"=1",SmtRes!CW309:'SmtRes'!CW318)</f>
        <v>0.01</v>
      </c>
      <c r="W221">
        <f t="shared" si="109"/>
        <v>0</v>
      </c>
      <c r="X221">
        <f t="shared" si="110"/>
        <v>497.57</v>
      </c>
      <c r="Y221">
        <f t="shared" si="111"/>
        <v>289.85000000000002</v>
      </c>
      <c r="AA221">
        <v>292114938</v>
      </c>
      <c r="AB221">
        <f t="shared" si="112"/>
        <v>483.75080000000003</v>
      </c>
      <c r="AC221">
        <f t="shared" si="113"/>
        <v>0</v>
      </c>
      <c r="AD221">
        <f>ROUND((((SUM(SmtRes!BR309:'SmtRes'!BR318))-(SUM(SmtRes!BS309:'SmtRes'!BS318)))+AE221),6)</f>
        <v>5.4470000000000001</v>
      </c>
      <c r="AE221">
        <f>ROUND((SUM(SmtRes!BS309:'SmtRes'!BS318)),6)</f>
        <v>4.7797999999999998</v>
      </c>
      <c r="AF221">
        <f>ROUND((SUM(SmtRes!BT309:'SmtRes'!BT318)),6)</f>
        <v>478.30380000000002</v>
      </c>
      <c r="AG221">
        <f t="shared" si="114"/>
        <v>0</v>
      </c>
      <c r="AH221">
        <f>(SUM(SmtRes!BU309:'SmtRes'!BU318))</f>
        <v>1.06</v>
      </c>
      <c r="AI221">
        <f>(SUM(SmtRes!BV309:'SmtRes'!BV318))</f>
        <v>0.01</v>
      </c>
      <c r="AJ221">
        <f t="shared" si="115"/>
        <v>0</v>
      </c>
      <c r="AK221">
        <v>511.84610000000004</v>
      </c>
      <c r="AL221">
        <v>23.3155</v>
      </c>
      <c r="AM221">
        <v>5.447000000000001</v>
      </c>
      <c r="AN221">
        <v>4.7798000000000007</v>
      </c>
      <c r="AO221">
        <v>478.30380000000002</v>
      </c>
      <c r="AP221">
        <v>0</v>
      </c>
      <c r="AQ221">
        <v>1.06</v>
      </c>
      <c r="AR221">
        <v>0.01</v>
      </c>
      <c r="AS221">
        <v>0</v>
      </c>
      <c r="AT221">
        <v>103</v>
      </c>
      <c r="AU221">
        <v>60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1</v>
      </c>
      <c r="BJ221" t="s">
        <v>290</v>
      </c>
      <c r="BM221">
        <v>33001</v>
      </c>
      <c r="BN221">
        <v>0</v>
      </c>
      <c r="BO221" t="s">
        <v>3</v>
      </c>
      <c r="BP221">
        <v>0</v>
      </c>
      <c r="BQ221">
        <v>2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103</v>
      </c>
      <c r="CA221">
        <v>60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116"/>
        <v>488.53</v>
      </c>
      <c r="CQ221">
        <f>SUMIF(SmtRes!AQ309:'SmtRes'!AQ318,"=1",SmtRes!AA309:'SmtRes'!AA318)</f>
        <v>8043.57</v>
      </c>
      <c r="CR221">
        <f>SUMIF(SmtRes!AQ309:'SmtRes'!AQ318,"=1",SmtRes!AB309:'SmtRes'!AB318)</f>
        <v>544.70000000000005</v>
      </c>
      <c r="CS221">
        <f>SUMIF(SmtRes!AQ309:'SmtRes'!AQ318,"=1",SmtRes!AC309:'SmtRes'!AC318)</f>
        <v>477.98</v>
      </c>
      <c r="CT221">
        <f>SUMIF(SmtRes!AQ309:'SmtRes'!AQ318,"=1",SmtRes!AD309:'SmtRes'!AD318)</f>
        <v>451.23</v>
      </c>
      <c r="CU221">
        <f t="shared" si="117"/>
        <v>0</v>
      </c>
      <c r="CV221">
        <f>SUMIF(SmtRes!AQ309:'SmtRes'!AQ318,"=1",SmtRes!BU309:'SmtRes'!BU318)</f>
        <v>1.06</v>
      </c>
      <c r="CW221">
        <f>SUMIF(SmtRes!AQ309:'SmtRes'!AQ318,"=1",SmtRes!BV309:'SmtRes'!BV318)</f>
        <v>0.01</v>
      </c>
      <c r="CX221">
        <f t="shared" si="118"/>
        <v>0</v>
      </c>
      <c r="CY221">
        <f t="shared" si="119"/>
        <v>497.57239999999996</v>
      </c>
      <c r="CZ221">
        <f t="shared" si="120"/>
        <v>289.84800000000001</v>
      </c>
      <c r="DC221" t="s">
        <v>3</v>
      </c>
      <c r="DD221" t="s">
        <v>16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241</v>
      </c>
      <c r="DW221" t="s">
        <v>241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293259405</v>
      </c>
      <c r="EF221">
        <v>2</v>
      </c>
      <c r="EG221" t="s">
        <v>24</v>
      </c>
      <c r="EH221">
        <v>27</v>
      </c>
      <c r="EI221" t="s">
        <v>25</v>
      </c>
      <c r="EJ221">
        <v>1</v>
      </c>
      <c r="EK221">
        <v>33001</v>
      </c>
      <c r="EL221" t="s">
        <v>25</v>
      </c>
      <c r="EM221" t="s">
        <v>26</v>
      </c>
      <c r="EO221" t="s">
        <v>3</v>
      </c>
      <c r="EQ221">
        <v>1310720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1.06</v>
      </c>
      <c r="EX221">
        <v>0.01</v>
      </c>
      <c r="EY221">
        <v>0</v>
      </c>
      <c r="FQ221">
        <v>0</v>
      </c>
      <c r="FR221">
        <f t="shared" si="121"/>
        <v>0</v>
      </c>
      <c r="FS221">
        <v>0</v>
      </c>
      <c r="FX221">
        <v>103</v>
      </c>
      <c r="FY221">
        <v>60</v>
      </c>
      <c r="GA221" t="s">
        <v>3</v>
      </c>
      <c r="GD221">
        <v>1</v>
      </c>
      <c r="GF221">
        <v>-2075959800</v>
      </c>
      <c r="GG221">
        <v>2</v>
      </c>
      <c r="GH221">
        <v>1</v>
      </c>
      <c r="GI221">
        <v>-2</v>
      </c>
      <c r="GJ221">
        <v>0</v>
      </c>
      <c r="GK221">
        <v>0</v>
      </c>
      <c r="GL221">
        <f t="shared" si="122"/>
        <v>0</v>
      </c>
      <c r="GM221">
        <f t="shared" si="123"/>
        <v>1275.95</v>
      </c>
      <c r="GN221">
        <f t="shared" si="124"/>
        <v>1275.95</v>
      </c>
      <c r="GO221">
        <f t="shared" si="125"/>
        <v>0</v>
      </c>
      <c r="GP221">
        <f t="shared" si="126"/>
        <v>0</v>
      </c>
      <c r="GR221">
        <v>0</v>
      </c>
      <c r="GS221">
        <v>3</v>
      </c>
      <c r="GT221">
        <v>0</v>
      </c>
      <c r="GU221" t="s">
        <v>3</v>
      </c>
      <c r="GV221">
        <f t="shared" si="127"/>
        <v>0</v>
      </c>
      <c r="GW221">
        <v>1</v>
      </c>
      <c r="GX221">
        <f t="shared" si="128"/>
        <v>0</v>
      </c>
      <c r="HA221">
        <v>0</v>
      </c>
      <c r="HB221">
        <v>0</v>
      </c>
      <c r="HC221">
        <f t="shared" si="129"/>
        <v>0</v>
      </c>
      <c r="HE221" t="s">
        <v>3</v>
      </c>
      <c r="HF221" t="s">
        <v>3</v>
      </c>
      <c r="HM221" t="s">
        <v>3</v>
      </c>
      <c r="HN221" t="s">
        <v>27</v>
      </c>
      <c r="HO221" t="s">
        <v>28</v>
      </c>
      <c r="HP221" t="s">
        <v>25</v>
      </c>
      <c r="HQ221" t="s">
        <v>25</v>
      </c>
      <c r="IK221">
        <v>0</v>
      </c>
    </row>
    <row r="222" spans="1:245" x14ac:dyDescent="0.2">
      <c r="A222">
        <v>17</v>
      </c>
      <c r="B222">
        <v>1</v>
      </c>
      <c r="E222" t="s">
        <v>291</v>
      </c>
      <c r="F222" t="s">
        <v>292</v>
      </c>
      <c r="G222" t="s">
        <v>293</v>
      </c>
      <c r="H222" t="s">
        <v>294</v>
      </c>
      <c r="I222">
        <v>1</v>
      </c>
      <c r="J222">
        <v>0</v>
      </c>
      <c r="K222">
        <v>1</v>
      </c>
      <c r="O222">
        <f t="shared" si="107"/>
        <v>3996.98</v>
      </c>
      <c r="P222">
        <f>ROUND(CQ222*I222,2)</f>
        <v>3996.98</v>
      </c>
      <c r="Q222">
        <f>ROUND(CR222*I222,2)</f>
        <v>0</v>
      </c>
      <c r="R222">
        <f>ROUND(CS222*I222,2)</f>
        <v>0</v>
      </c>
      <c r="S222">
        <f>ROUND(CT222*I222,2)</f>
        <v>0</v>
      </c>
      <c r="T222">
        <f t="shared" si="108"/>
        <v>0</v>
      </c>
      <c r="U222">
        <f>ROUND(CV222*I222,7)</f>
        <v>0</v>
      </c>
      <c r="V222">
        <f>ROUND(CW222*I222,7)</f>
        <v>0</v>
      </c>
      <c r="W222">
        <f t="shared" si="109"/>
        <v>0</v>
      </c>
      <c r="X222">
        <f t="shared" si="110"/>
        <v>0</v>
      </c>
      <c r="Y222">
        <f t="shared" si="111"/>
        <v>0</v>
      </c>
      <c r="AA222">
        <v>292114938</v>
      </c>
      <c r="AB222">
        <f t="shared" si="112"/>
        <v>3996.98</v>
      </c>
      <c r="AC222">
        <f>ROUND((ES222),6)</f>
        <v>3996.98</v>
      </c>
      <c r="AD222">
        <f>ROUND((((ET222)-(EU222))+AE222),6)</f>
        <v>0</v>
      </c>
      <c r="AE222">
        <f t="shared" ref="AE222:AF226" si="130">ROUND((EU222),6)</f>
        <v>0</v>
      </c>
      <c r="AF222">
        <f t="shared" si="130"/>
        <v>0</v>
      </c>
      <c r="AG222">
        <f t="shared" si="114"/>
        <v>0</v>
      </c>
      <c r="AH222">
        <f t="shared" ref="AH222:AI226" si="131">(EW222)</f>
        <v>0</v>
      </c>
      <c r="AI222">
        <f t="shared" si="131"/>
        <v>0</v>
      </c>
      <c r="AJ222">
        <f t="shared" si="115"/>
        <v>0</v>
      </c>
      <c r="AK222">
        <v>3996.98</v>
      </c>
      <c r="AL222">
        <v>3996.98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3</v>
      </c>
      <c r="BM222">
        <v>1100</v>
      </c>
      <c r="BN222">
        <v>0</v>
      </c>
      <c r="BO222" t="s">
        <v>3</v>
      </c>
      <c r="BP222">
        <v>0</v>
      </c>
      <c r="BQ222">
        <v>8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116"/>
        <v>3996.98</v>
      </c>
      <c r="CQ222">
        <f>ROUND(AL222*BC222,2)</f>
        <v>3996.98</v>
      </c>
      <c r="CR222">
        <f>ROUND(AM222*BB222,2)</f>
        <v>0</v>
      </c>
      <c r="CS222">
        <f>ROUND(AN222*BS222,2)</f>
        <v>0</v>
      </c>
      <c r="CT222">
        <f>ROUND(AO222*BA222,2)</f>
        <v>0</v>
      </c>
      <c r="CU222">
        <f t="shared" si="117"/>
        <v>0</v>
      </c>
      <c r="CV222">
        <f t="shared" ref="CV222:CW226" si="132">AH222</f>
        <v>0</v>
      </c>
      <c r="CW222">
        <f t="shared" si="132"/>
        <v>0</v>
      </c>
      <c r="CX222">
        <f t="shared" si="118"/>
        <v>0</v>
      </c>
      <c r="CY222">
        <f t="shared" si="119"/>
        <v>0</v>
      </c>
      <c r="CZ222">
        <f t="shared" si="120"/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294</v>
      </c>
      <c r="DW222" t="s">
        <v>294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293259530</v>
      </c>
      <c r="EF222">
        <v>8</v>
      </c>
      <c r="EG222" t="s">
        <v>214</v>
      </c>
      <c r="EH222">
        <v>0</v>
      </c>
      <c r="EI222" t="s">
        <v>3</v>
      </c>
      <c r="EJ222">
        <v>1</v>
      </c>
      <c r="EK222">
        <v>1100</v>
      </c>
      <c r="EL222" t="s">
        <v>215</v>
      </c>
      <c r="EM222" t="s">
        <v>216</v>
      </c>
      <c r="EO222" t="s">
        <v>3</v>
      </c>
      <c r="EQ222">
        <v>131072</v>
      </c>
      <c r="ER222">
        <v>3996.98</v>
      </c>
      <c r="ES222">
        <v>3996.98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FQ222">
        <v>0</v>
      </c>
      <c r="FR222">
        <f t="shared" si="121"/>
        <v>0</v>
      </c>
      <c r="FS222">
        <v>0</v>
      </c>
      <c r="FX222">
        <v>0</v>
      </c>
      <c r="FY222">
        <v>0</v>
      </c>
      <c r="GA222" t="s">
        <v>217</v>
      </c>
      <c r="GD222">
        <v>1</v>
      </c>
      <c r="GF222">
        <v>1060317275</v>
      </c>
      <c r="GG222">
        <v>2</v>
      </c>
      <c r="GH222">
        <v>0</v>
      </c>
      <c r="GI222">
        <v>-2</v>
      </c>
      <c r="GJ222">
        <v>0</v>
      </c>
      <c r="GK222">
        <v>0</v>
      </c>
      <c r="GL222">
        <f t="shared" si="122"/>
        <v>0</v>
      </c>
      <c r="GM222">
        <f t="shared" si="123"/>
        <v>3996.98</v>
      </c>
      <c r="GN222">
        <f t="shared" si="124"/>
        <v>3996.98</v>
      </c>
      <c r="GO222">
        <f t="shared" si="125"/>
        <v>0</v>
      </c>
      <c r="GP222">
        <f t="shared" si="126"/>
        <v>0</v>
      </c>
      <c r="GR222">
        <v>0</v>
      </c>
      <c r="GS222">
        <v>4</v>
      </c>
      <c r="GT222">
        <v>0</v>
      </c>
      <c r="GU222" t="s">
        <v>3</v>
      </c>
      <c r="GV222">
        <f t="shared" si="127"/>
        <v>0</v>
      </c>
      <c r="GW222">
        <v>1</v>
      </c>
      <c r="GX222">
        <f t="shared" si="128"/>
        <v>0</v>
      </c>
      <c r="HA222">
        <v>0</v>
      </c>
      <c r="HB222">
        <v>0</v>
      </c>
      <c r="HC222">
        <f t="shared" si="129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45" x14ac:dyDescent="0.2">
      <c r="A223">
        <v>17</v>
      </c>
      <c r="B223">
        <v>1</v>
      </c>
      <c r="E223" t="s">
        <v>295</v>
      </c>
      <c r="F223" t="s">
        <v>296</v>
      </c>
      <c r="G223" t="s">
        <v>297</v>
      </c>
      <c r="H223" t="s">
        <v>294</v>
      </c>
      <c r="I223">
        <v>1</v>
      </c>
      <c r="J223">
        <v>0</v>
      </c>
      <c r="K223">
        <v>1</v>
      </c>
      <c r="O223">
        <f t="shared" si="107"/>
        <v>2070.39</v>
      </c>
      <c r="P223">
        <f>ROUND(CQ223*I223,2)</f>
        <v>2070.39</v>
      </c>
      <c r="Q223">
        <f>ROUND(CR223*I223,2)</f>
        <v>0</v>
      </c>
      <c r="R223">
        <f>ROUND(CS223*I223,2)</f>
        <v>0</v>
      </c>
      <c r="S223">
        <f>ROUND(CT223*I223,2)</f>
        <v>0</v>
      </c>
      <c r="T223">
        <f t="shared" si="108"/>
        <v>0</v>
      </c>
      <c r="U223">
        <f>ROUND(CV223*I223,7)</f>
        <v>0</v>
      </c>
      <c r="V223">
        <f>ROUND(CW223*I223,7)</f>
        <v>0</v>
      </c>
      <c r="W223">
        <f t="shared" si="109"/>
        <v>0</v>
      </c>
      <c r="X223">
        <f t="shared" si="110"/>
        <v>0</v>
      </c>
      <c r="Y223">
        <f t="shared" si="111"/>
        <v>0</v>
      </c>
      <c r="AA223">
        <v>292114938</v>
      </c>
      <c r="AB223">
        <f t="shared" si="112"/>
        <v>2070.39</v>
      </c>
      <c r="AC223">
        <f>ROUND((ES223),6)</f>
        <v>2070.39</v>
      </c>
      <c r="AD223">
        <f>ROUND((((ET223)-(EU223))+AE223),6)</f>
        <v>0</v>
      </c>
      <c r="AE223">
        <f t="shared" si="130"/>
        <v>0</v>
      </c>
      <c r="AF223">
        <f t="shared" si="130"/>
        <v>0</v>
      </c>
      <c r="AG223">
        <f t="shared" si="114"/>
        <v>0</v>
      </c>
      <c r="AH223">
        <f t="shared" si="131"/>
        <v>0</v>
      </c>
      <c r="AI223">
        <f t="shared" si="131"/>
        <v>0</v>
      </c>
      <c r="AJ223">
        <f t="shared" si="115"/>
        <v>0</v>
      </c>
      <c r="AK223">
        <v>2070.39</v>
      </c>
      <c r="AL223">
        <v>2070.39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1</v>
      </c>
      <c r="BJ223" t="s">
        <v>3</v>
      </c>
      <c r="BM223">
        <v>1100</v>
      </c>
      <c r="BN223">
        <v>0</v>
      </c>
      <c r="BO223" t="s">
        <v>3</v>
      </c>
      <c r="BP223">
        <v>0</v>
      </c>
      <c r="BQ223">
        <v>8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116"/>
        <v>2070.39</v>
      </c>
      <c r="CQ223">
        <f>ROUND(AL223*BC223,2)</f>
        <v>2070.39</v>
      </c>
      <c r="CR223">
        <f>ROUND(AM223*BB223,2)</f>
        <v>0</v>
      </c>
      <c r="CS223">
        <f>ROUND(AN223*BS223,2)</f>
        <v>0</v>
      </c>
      <c r="CT223">
        <f>ROUND(AO223*BA223,2)</f>
        <v>0</v>
      </c>
      <c r="CU223">
        <f t="shared" si="117"/>
        <v>0</v>
      </c>
      <c r="CV223">
        <f t="shared" si="132"/>
        <v>0</v>
      </c>
      <c r="CW223">
        <f t="shared" si="132"/>
        <v>0</v>
      </c>
      <c r="CX223">
        <f t="shared" si="118"/>
        <v>0</v>
      </c>
      <c r="CY223">
        <f t="shared" si="119"/>
        <v>0</v>
      </c>
      <c r="CZ223">
        <f t="shared" si="120"/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294</v>
      </c>
      <c r="DW223" t="s">
        <v>294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293259530</v>
      </c>
      <c r="EF223">
        <v>8</v>
      </c>
      <c r="EG223" t="s">
        <v>214</v>
      </c>
      <c r="EH223">
        <v>0</v>
      </c>
      <c r="EI223" t="s">
        <v>3</v>
      </c>
      <c r="EJ223">
        <v>1</v>
      </c>
      <c r="EK223">
        <v>1100</v>
      </c>
      <c r="EL223" t="s">
        <v>215</v>
      </c>
      <c r="EM223" t="s">
        <v>216</v>
      </c>
      <c r="EO223" t="s">
        <v>3</v>
      </c>
      <c r="EQ223">
        <v>131072</v>
      </c>
      <c r="ER223">
        <v>2070.39</v>
      </c>
      <c r="ES223">
        <v>2070.39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FQ223">
        <v>0</v>
      </c>
      <c r="FR223">
        <f t="shared" si="121"/>
        <v>0</v>
      </c>
      <c r="FS223">
        <v>0</v>
      </c>
      <c r="FX223">
        <v>0</v>
      </c>
      <c r="FY223">
        <v>0</v>
      </c>
      <c r="GA223" t="s">
        <v>217</v>
      </c>
      <c r="GD223">
        <v>1</v>
      </c>
      <c r="GF223">
        <v>-1585846157</v>
      </c>
      <c r="GG223">
        <v>2</v>
      </c>
      <c r="GH223">
        <v>0</v>
      </c>
      <c r="GI223">
        <v>-2</v>
      </c>
      <c r="GJ223">
        <v>0</v>
      </c>
      <c r="GK223">
        <v>0</v>
      </c>
      <c r="GL223">
        <f t="shared" si="122"/>
        <v>0</v>
      </c>
      <c r="GM223">
        <f t="shared" si="123"/>
        <v>2070.39</v>
      </c>
      <c r="GN223">
        <f t="shared" si="124"/>
        <v>2070.39</v>
      </c>
      <c r="GO223">
        <f t="shared" si="125"/>
        <v>0</v>
      </c>
      <c r="GP223">
        <f t="shared" si="126"/>
        <v>0</v>
      </c>
      <c r="GR223">
        <v>0</v>
      </c>
      <c r="GS223">
        <v>4</v>
      </c>
      <c r="GT223">
        <v>0</v>
      </c>
      <c r="GU223" t="s">
        <v>3</v>
      </c>
      <c r="GV223">
        <f t="shared" si="127"/>
        <v>0</v>
      </c>
      <c r="GW223">
        <v>1</v>
      </c>
      <c r="GX223">
        <f t="shared" si="128"/>
        <v>0</v>
      </c>
      <c r="HA223">
        <v>0</v>
      </c>
      <c r="HB223">
        <v>0</v>
      </c>
      <c r="HC223">
        <f t="shared" si="129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45" x14ac:dyDescent="0.2">
      <c r="A224">
        <v>17</v>
      </c>
      <c r="B224">
        <v>1</v>
      </c>
      <c r="E224" t="s">
        <v>298</v>
      </c>
      <c r="F224" t="s">
        <v>299</v>
      </c>
      <c r="G224" t="s">
        <v>300</v>
      </c>
      <c r="H224" t="s">
        <v>294</v>
      </c>
      <c r="I224">
        <v>1</v>
      </c>
      <c r="J224">
        <v>0</v>
      </c>
      <c r="K224">
        <v>1</v>
      </c>
      <c r="O224">
        <f t="shared" si="107"/>
        <v>2530.46</v>
      </c>
      <c r="P224">
        <f>ROUND(CQ224*I224,2)</f>
        <v>2530.46</v>
      </c>
      <c r="Q224">
        <f>ROUND(CR224*I224,2)</f>
        <v>0</v>
      </c>
      <c r="R224">
        <f>ROUND(CS224*I224,2)</f>
        <v>0</v>
      </c>
      <c r="S224">
        <f>ROUND(CT224*I224,2)</f>
        <v>0</v>
      </c>
      <c r="T224">
        <f t="shared" si="108"/>
        <v>0</v>
      </c>
      <c r="U224">
        <f>ROUND(CV224*I224,7)</f>
        <v>0</v>
      </c>
      <c r="V224">
        <f>ROUND(CW224*I224,7)</f>
        <v>0</v>
      </c>
      <c r="W224">
        <f t="shared" si="109"/>
        <v>0</v>
      </c>
      <c r="X224">
        <f t="shared" si="110"/>
        <v>0</v>
      </c>
      <c r="Y224">
        <f t="shared" si="111"/>
        <v>0</v>
      </c>
      <c r="AA224">
        <v>292114938</v>
      </c>
      <c r="AB224">
        <f t="shared" si="112"/>
        <v>2530.46</v>
      </c>
      <c r="AC224">
        <f>ROUND((ES224),6)</f>
        <v>2530.46</v>
      </c>
      <c r="AD224">
        <f>ROUND((((ET224)-(EU224))+AE224),6)</f>
        <v>0</v>
      </c>
      <c r="AE224">
        <f t="shared" si="130"/>
        <v>0</v>
      </c>
      <c r="AF224">
        <f t="shared" si="130"/>
        <v>0</v>
      </c>
      <c r="AG224">
        <f t="shared" si="114"/>
        <v>0</v>
      </c>
      <c r="AH224">
        <f t="shared" si="131"/>
        <v>0</v>
      </c>
      <c r="AI224">
        <f t="shared" si="131"/>
        <v>0</v>
      </c>
      <c r="AJ224">
        <f t="shared" si="115"/>
        <v>0</v>
      </c>
      <c r="AK224">
        <v>2530.46</v>
      </c>
      <c r="AL224">
        <v>2530.46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3</v>
      </c>
      <c r="BM224">
        <v>1100</v>
      </c>
      <c r="BN224">
        <v>0</v>
      </c>
      <c r="BO224" t="s">
        <v>3</v>
      </c>
      <c r="BP224">
        <v>0</v>
      </c>
      <c r="BQ224">
        <v>8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116"/>
        <v>2530.46</v>
      </c>
      <c r="CQ224">
        <f>ROUND(AL224*BC224,2)</f>
        <v>2530.46</v>
      </c>
      <c r="CR224">
        <f>ROUND(AM224*BB224,2)</f>
        <v>0</v>
      </c>
      <c r="CS224">
        <f>ROUND(AN224*BS224,2)</f>
        <v>0</v>
      </c>
      <c r="CT224">
        <f>ROUND(AO224*BA224,2)</f>
        <v>0</v>
      </c>
      <c r="CU224">
        <f t="shared" si="117"/>
        <v>0</v>
      </c>
      <c r="CV224">
        <f t="shared" si="132"/>
        <v>0</v>
      </c>
      <c r="CW224">
        <f t="shared" si="132"/>
        <v>0</v>
      </c>
      <c r="CX224">
        <f t="shared" si="118"/>
        <v>0</v>
      </c>
      <c r="CY224">
        <f t="shared" si="119"/>
        <v>0</v>
      </c>
      <c r="CZ224">
        <f t="shared" si="120"/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294</v>
      </c>
      <c r="DW224" t="s">
        <v>294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293259530</v>
      </c>
      <c r="EF224">
        <v>8</v>
      </c>
      <c r="EG224" t="s">
        <v>214</v>
      </c>
      <c r="EH224">
        <v>0</v>
      </c>
      <c r="EI224" t="s">
        <v>3</v>
      </c>
      <c r="EJ224">
        <v>1</v>
      </c>
      <c r="EK224">
        <v>1100</v>
      </c>
      <c r="EL224" t="s">
        <v>215</v>
      </c>
      <c r="EM224" t="s">
        <v>216</v>
      </c>
      <c r="EO224" t="s">
        <v>3</v>
      </c>
      <c r="EQ224">
        <v>131072</v>
      </c>
      <c r="ER224">
        <v>2530.46</v>
      </c>
      <c r="ES224">
        <v>2530.46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FQ224">
        <v>0</v>
      </c>
      <c r="FR224">
        <f t="shared" si="121"/>
        <v>0</v>
      </c>
      <c r="FS224">
        <v>0</v>
      </c>
      <c r="FX224">
        <v>0</v>
      </c>
      <c r="FY224">
        <v>0</v>
      </c>
      <c r="GA224" t="s">
        <v>217</v>
      </c>
      <c r="GD224">
        <v>1</v>
      </c>
      <c r="GF224">
        <v>801598192</v>
      </c>
      <c r="GG224">
        <v>2</v>
      </c>
      <c r="GH224">
        <v>0</v>
      </c>
      <c r="GI224">
        <v>-2</v>
      </c>
      <c r="GJ224">
        <v>0</v>
      </c>
      <c r="GK224">
        <v>0</v>
      </c>
      <c r="GL224">
        <f t="shared" si="122"/>
        <v>0</v>
      </c>
      <c r="GM224">
        <f t="shared" si="123"/>
        <v>2530.46</v>
      </c>
      <c r="GN224">
        <f t="shared" si="124"/>
        <v>2530.46</v>
      </c>
      <c r="GO224">
        <f t="shared" si="125"/>
        <v>0</v>
      </c>
      <c r="GP224">
        <f t="shared" si="126"/>
        <v>0</v>
      </c>
      <c r="GR224">
        <v>0</v>
      </c>
      <c r="GS224">
        <v>4</v>
      </c>
      <c r="GT224">
        <v>0</v>
      </c>
      <c r="GU224" t="s">
        <v>3</v>
      </c>
      <c r="GV224">
        <f t="shared" si="127"/>
        <v>0</v>
      </c>
      <c r="GW224">
        <v>1</v>
      </c>
      <c r="GX224">
        <f t="shared" si="128"/>
        <v>0</v>
      </c>
      <c r="HA224">
        <v>0</v>
      </c>
      <c r="HB224">
        <v>0</v>
      </c>
      <c r="HC224">
        <f t="shared" si="129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45" x14ac:dyDescent="0.2">
      <c r="A225">
        <v>17</v>
      </c>
      <c r="B225">
        <v>1</v>
      </c>
      <c r="E225" t="s">
        <v>301</v>
      </c>
      <c r="F225" t="s">
        <v>302</v>
      </c>
      <c r="G225" t="s">
        <v>303</v>
      </c>
      <c r="H225" t="s">
        <v>294</v>
      </c>
      <c r="I225">
        <v>1</v>
      </c>
      <c r="J225">
        <v>0</v>
      </c>
      <c r="K225">
        <v>1</v>
      </c>
      <c r="O225">
        <f t="shared" si="107"/>
        <v>3105.58</v>
      </c>
      <c r="P225">
        <f>ROUND(CQ225*I225,2)</f>
        <v>3105.58</v>
      </c>
      <c r="Q225">
        <f>ROUND(CR225*I225,2)</f>
        <v>0</v>
      </c>
      <c r="R225">
        <f>ROUND(CS225*I225,2)</f>
        <v>0</v>
      </c>
      <c r="S225">
        <f>ROUND(CT225*I225,2)</f>
        <v>0</v>
      </c>
      <c r="T225">
        <f t="shared" si="108"/>
        <v>0</v>
      </c>
      <c r="U225">
        <f>ROUND(CV225*I225,7)</f>
        <v>0</v>
      </c>
      <c r="V225">
        <f>ROUND(CW225*I225,7)</f>
        <v>0</v>
      </c>
      <c r="W225">
        <f t="shared" si="109"/>
        <v>0</v>
      </c>
      <c r="X225">
        <f t="shared" si="110"/>
        <v>0</v>
      </c>
      <c r="Y225">
        <f t="shared" si="111"/>
        <v>0</v>
      </c>
      <c r="AA225">
        <v>292114938</v>
      </c>
      <c r="AB225">
        <f t="shared" si="112"/>
        <v>3105.58</v>
      </c>
      <c r="AC225">
        <f>ROUND((ES225),6)</f>
        <v>3105.58</v>
      </c>
      <c r="AD225">
        <f>ROUND((((ET225)-(EU225))+AE225),6)</f>
        <v>0</v>
      </c>
      <c r="AE225">
        <f t="shared" si="130"/>
        <v>0</v>
      </c>
      <c r="AF225">
        <f t="shared" si="130"/>
        <v>0</v>
      </c>
      <c r="AG225">
        <f t="shared" si="114"/>
        <v>0</v>
      </c>
      <c r="AH225">
        <f t="shared" si="131"/>
        <v>0</v>
      </c>
      <c r="AI225">
        <f t="shared" si="131"/>
        <v>0</v>
      </c>
      <c r="AJ225">
        <f t="shared" si="115"/>
        <v>0</v>
      </c>
      <c r="AK225">
        <v>3105.58</v>
      </c>
      <c r="AL225">
        <v>3105.58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1</v>
      </c>
      <c r="BJ225" t="s">
        <v>3</v>
      </c>
      <c r="BM225">
        <v>1100</v>
      </c>
      <c r="BN225">
        <v>0</v>
      </c>
      <c r="BO225" t="s">
        <v>3</v>
      </c>
      <c r="BP225">
        <v>0</v>
      </c>
      <c r="BQ225">
        <v>8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116"/>
        <v>3105.58</v>
      </c>
      <c r="CQ225">
        <f>ROUND(AL225*BC225,2)</f>
        <v>3105.58</v>
      </c>
      <c r="CR225">
        <f>ROUND(AM225*BB225,2)</f>
        <v>0</v>
      </c>
      <c r="CS225">
        <f>ROUND(AN225*BS225,2)</f>
        <v>0</v>
      </c>
      <c r="CT225">
        <f>ROUND(AO225*BA225,2)</f>
        <v>0</v>
      </c>
      <c r="CU225">
        <f t="shared" si="117"/>
        <v>0</v>
      </c>
      <c r="CV225">
        <f t="shared" si="132"/>
        <v>0</v>
      </c>
      <c r="CW225">
        <f t="shared" si="132"/>
        <v>0</v>
      </c>
      <c r="CX225">
        <f t="shared" si="118"/>
        <v>0</v>
      </c>
      <c r="CY225">
        <f t="shared" si="119"/>
        <v>0</v>
      </c>
      <c r="CZ225">
        <f t="shared" si="120"/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294</v>
      </c>
      <c r="DW225" t="s">
        <v>294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293259530</v>
      </c>
      <c r="EF225">
        <v>8</v>
      </c>
      <c r="EG225" t="s">
        <v>214</v>
      </c>
      <c r="EH225">
        <v>0</v>
      </c>
      <c r="EI225" t="s">
        <v>3</v>
      </c>
      <c r="EJ225">
        <v>1</v>
      </c>
      <c r="EK225">
        <v>1100</v>
      </c>
      <c r="EL225" t="s">
        <v>215</v>
      </c>
      <c r="EM225" t="s">
        <v>216</v>
      </c>
      <c r="EO225" t="s">
        <v>3</v>
      </c>
      <c r="EQ225">
        <v>131072</v>
      </c>
      <c r="ER225">
        <v>3105.58</v>
      </c>
      <c r="ES225">
        <v>3105.58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FQ225">
        <v>0</v>
      </c>
      <c r="FR225">
        <f t="shared" si="121"/>
        <v>0</v>
      </c>
      <c r="FS225">
        <v>0</v>
      </c>
      <c r="FX225">
        <v>0</v>
      </c>
      <c r="FY225">
        <v>0</v>
      </c>
      <c r="GA225" t="s">
        <v>217</v>
      </c>
      <c r="GD225">
        <v>1</v>
      </c>
      <c r="GF225">
        <v>-1201464332</v>
      </c>
      <c r="GG225">
        <v>2</v>
      </c>
      <c r="GH225">
        <v>0</v>
      </c>
      <c r="GI225">
        <v>-2</v>
      </c>
      <c r="GJ225">
        <v>0</v>
      </c>
      <c r="GK225">
        <v>0</v>
      </c>
      <c r="GL225">
        <f t="shared" si="122"/>
        <v>0</v>
      </c>
      <c r="GM225">
        <f t="shared" si="123"/>
        <v>3105.58</v>
      </c>
      <c r="GN225">
        <f t="shared" si="124"/>
        <v>3105.58</v>
      </c>
      <c r="GO225">
        <f t="shared" si="125"/>
        <v>0</v>
      </c>
      <c r="GP225">
        <f t="shared" si="126"/>
        <v>0</v>
      </c>
      <c r="GR225">
        <v>0</v>
      </c>
      <c r="GS225">
        <v>4</v>
      </c>
      <c r="GT225">
        <v>0</v>
      </c>
      <c r="GU225" t="s">
        <v>3</v>
      </c>
      <c r="GV225">
        <f t="shared" si="127"/>
        <v>0</v>
      </c>
      <c r="GW225">
        <v>1</v>
      </c>
      <c r="GX225">
        <f t="shared" si="128"/>
        <v>0</v>
      </c>
      <c r="HA225">
        <v>0</v>
      </c>
      <c r="HB225">
        <v>0</v>
      </c>
      <c r="HC225">
        <f t="shared" si="129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45" x14ac:dyDescent="0.2">
      <c r="A226">
        <v>17</v>
      </c>
      <c r="B226">
        <v>1</v>
      </c>
      <c r="E226" t="s">
        <v>304</v>
      </c>
      <c r="F226" t="s">
        <v>305</v>
      </c>
      <c r="G226" t="s">
        <v>306</v>
      </c>
      <c r="H226" t="s">
        <v>294</v>
      </c>
      <c r="I226">
        <v>1</v>
      </c>
      <c r="J226">
        <v>0</v>
      </c>
      <c r="K226">
        <v>1</v>
      </c>
      <c r="O226">
        <f t="shared" si="107"/>
        <v>2587.9699999999998</v>
      </c>
      <c r="P226">
        <f>ROUND(CQ226*I226,2)</f>
        <v>2587.9699999999998</v>
      </c>
      <c r="Q226">
        <f>ROUND(CR226*I226,2)</f>
        <v>0</v>
      </c>
      <c r="R226">
        <f>ROUND(CS226*I226,2)</f>
        <v>0</v>
      </c>
      <c r="S226">
        <f>ROUND(CT226*I226,2)</f>
        <v>0</v>
      </c>
      <c r="T226">
        <f t="shared" si="108"/>
        <v>0</v>
      </c>
      <c r="U226">
        <f>ROUND(CV226*I226,7)</f>
        <v>0</v>
      </c>
      <c r="V226">
        <f>ROUND(CW226*I226,7)</f>
        <v>0</v>
      </c>
      <c r="W226">
        <f t="shared" si="109"/>
        <v>0</v>
      </c>
      <c r="X226">
        <f t="shared" si="110"/>
        <v>0</v>
      </c>
      <c r="Y226">
        <f t="shared" si="111"/>
        <v>0</v>
      </c>
      <c r="AA226">
        <v>292114938</v>
      </c>
      <c r="AB226">
        <f t="shared" si="112"/>
        <v>2587.9699999999998</v>
      </c>
      <c r="AC226">
        <f>ROUND((ES226),6)</f>
        <v>2587.9699999999998</v>
      </c>
      <c r="AD226">
        <f>ROUND((((ET226)-(EU226))+AE226),6)</f>
        <v>0</v>
      </c>
      <c r="AE226">
        <f t="shared" si="130"/>
        <v>0</v>
      </c>
      <c r="AF226">
        <f t="shared" si="130"/>
        <v>0</v>
      </c>
      <c r="AG226">
        <f t="shared" si="114"/>
        <v>0</v>
      </c>
      <c r="AH226">
        <f t="shared" si="131"/>
        <v>0</v>
      </c>
      <c r="AI226">
        <f t="shared" si="131"/>
        <v>0</v>
      </c>
      <c r="AJ226">
        <f t="shared" si="115"/>
        <v>0</v>
      </c>
      <c r="AK226">
        <v>2587.9699999999998</v>
      </c>
      <c r="AL226">
        <v>2587.9699999999998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3</v>
      </c>
      <c r="BM226">
        <v>1100</v>
      </c>
      <c r="BN226">
        <v>0</v>
      </c>
      <c r="BO226" t="s">
        <v>3</v>
      </c>
      <c r="BP226">
        <v>0</v>
      </c>
      <c r="BQ226">
        <v>8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116"/>
        <v>2587.9699999999998</v>
      </c>
      <c r="CQ226">
        <f>ROUND(AL226*BC226,2)</f>
        <v>2587.9699999999998</v>
      </c>
      <c r="CR226">
        <f>ROUND(AM226*BB226,2)</f>
        <v>0</v>
      </c>
      <c r="CS226">
        <f>ROUND(AN226*BS226,2)</f>
        <v>0</v>
      </c>
      <c r="CT226">
        <f>ROUND(AO226*BA226,2)</f>
        <v>0</v>
      </c>
      <c r="CU226">
        <f t="shared" si="117"/>
        <v>0</v>
      </c>
      <c r="CV226">
        <f t="shared" si="132"/>
        <v>0</v>
      </c>
      <c r="CW226">
        <f t="shared" si="132"/>
        <v>0</v>
      </c>
      <c r="CX226">
        <f t="shared" si="118"/>
        <v>0</v>
      </c>
      <c r="CY226">
        <f t="shared" si="119"/>
        <v>0</v>
      </c>
      <c r="CZ226">
        <f t="shared" si="120"/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294</v>
      </c>
      <c r="DW226" t="s">
        <v>294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293259530</v>
      </c>
      <c r="EF226">
        <v>8</v>
      </c>
      <c r="EG226" t="s">
        <v>214</v>
      </c>
      <c r="EH226">
        <v>0</v>
      </c>
      <c r="EI226" t="s">
        <v>3</v>
      </c>
      <c r="EJ226">
        <v>1</v>
      </c>
      <c r="EK226">
        <v>1100</v>
      </c>
      <c r="EL226" t="s">
        <v>215</v>
      </c>
      <c r="EM226" t="s">
        <v>216</v>
      </c>
      <c r="EO226" t="s">
        <v>3</v>
      </c>
      <c r="EQ226">
        <v>131072</v>
      </c>
      <c r="ER226">
        <v>2587.9699999999998</v>
      </c>
      <c r="ES226">
        <v>2587.9699999999998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FQ226">
        <v>0</v>
      </c>
      <c r="FR226">
        <f t="shared" si="121"/>
        <v>0</v>
      </c>
      <c r="FS226">
        <v>0</v>
      </c>
      <c r="FX226">
        <v>0</v>
      </c>
      <c r="FY226">
        <v>0</v>
      </c>
      <c r="GA226" t="s">
        <v>217</v>
      </c>
      <c r="GD226">
        <v>1</v>
      </c>
      <c r="GF226">
        <v>-954120396</v>
      </c>
      <c r="GG226">
        <v>2</v>
      </c>
      <c r="GH226">
        <v>0</v>
      </c>
      <c r="GI226">
        <v>-2</v>
      </c>
      <c r="GJ226">
        <v>0</v>
      </c>
      <c r="GK226">
        <v>0</v>
      </c>
      <c r="GL226">
        <f t="shared" si="122"/>
        <v>0</v>
      </c>
      <c r="GM226">
        <f t="shared" si="123"/>
        <v>2587.9699999999998</v>
      </c>
      <c r="GN226">
        <f t="shared" si="124"/>
        <v>2587.9699999999998</v>
      </c>
      <c r="GO226">
        <f t="shared" si="125"/>
        <v>0</v>
      </c>
      <c r="GP226">
        <f t="shared" si="126"/>
        <v>0</v>
      </c>
      <c r="GR226">
        <v>0</v>
      </c>
      <c r="GS226">
        <v>4</v>
      </c>
      <c r="GT226">
        <v>0</v>
      </c>
      <c r="GU226" t="s">
        <v>3</v>
      </c>
      <c r="GV226">
        <f t="shared" si="127"/>
        <v>0</v>
      </c>
      <c r="GW226">
        <v>1</v>
      </c>
      <c r="GX226">
        <f t="shared" si="128"/>
        <v>0</v>
      </c>
      <c r="HA226">
        <v>0</v>
      </c>
      <c r="HB226">
        <v>0</v>
      </c>
      <c r="HC226">
        <f t="shared" si="129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8" spans="1:245" x14ac:dyDescent="0.2">
      <c r="A228" s="2">
        <v>51</v>
      </c>
      <c r="B228" s="2">
        <f>B205</f>
        <v>1</v>
      </c>
      <c r="C228" s="2">
        <f>A205</f>
        <v>4</v>
      </c>
      <c r="D228" s="2">
        <f>ROW(A205)</f>
        <v>205</v>
      </c>
      <c r="E228" s="2"/>
      <c r="F228" s="2" t="str">
        <f>IF(F205&lt;&gt;"",F205,"")</f>
        <v>Новый раздел</v>
      </c>
      <c r="G228" s="2" t="str">
        <f>IF(G205&lt;&gt;"",G205,"")</f>
        <v>5. Замена спусков и ответвлений ВЛ-0,38 кВ к зданиям</v>
      </c>
      <c r="H228" s="2">
        <v>0</v>
      </c>
      <c r="I228" s="2"/>
      <c r="J228" s="2"/>
      <c r="K228" s="2"/>
      <c r="L228" s="2"/>
      <c r="M228" s="2"/>
      <c r="N228" s="2"/>
      <c r="O228" s="2">
        <f t="shared" ref="O228:T228" si="133">ROUND(AB228,2)</f>
        <v>23821.41</v>
      </c>
      <c r="P228" s="2">
        <f t="shared" si="133"/>
        <v>14291.38</v>
      </c>
      <c r="Q228" s="2">
        <f t="shared" si="133"/>
        <v>845.44</v>
      </c>
      <c r="R228" s="2">
        <f t="shared" si="133"/>
        <v>836.48</v>
      </c>
      <c r="S228" s="2">
        <f t="shared" si="133"/>
        <v>7848.11</v>
      </c>
      <c r="T228" s="2">
        <f t="shared" si="133"/>
        <v>0</v>
      </c>
      <c r="U228" s="2">
        <f>AH228</f>
        <v>17.62</v>
      </c>
      <c r="V228" s="2">
        <f>AI228</f>
        <v>1.7499999999999998</v>
      </c>
      <c r="W228" s="2">
        <f>ROUND(AJ228,2)</f>
        <v>0</v>
      </c>
      <c r="X228" s="2">
        <f>ROUND(AK228,2)</f>
        <v>8945.1200000000008</v>
      </c>
      <c r="Y228" s="2">
        <f>ROUND(AL228,2)</f>
        <v>5210.74</v>
      </c>
      <c r="Z228" s="2"/>
      <c r="AA228" s="2"/>
      <c r="AB228" s="2">
        <f>ROUND(SUMIF(AA209:AA226,"=292114938",O209:O226),2)</f>
        <v>23821.41</v>
      </c>
      <c r="AC228" s="2">
        <f>ROUND(SUMIF(AA209:AA226,"=292114938",P209:P226),2)</f>
        <v>14291.38</v>
      </c>
      <c r="AD228" s="2">
        <f>ROUND(SUMIF(AA209:AA226,"=292114938",Q209:Q226),2)</f>
        <v>845.44</v>
      </c>
      <c r="AE228" s="2">
        <f>ROUND(SUMIF(AA209:AA226,"=292114938",R209:R226),2)</f>
        <v>836.48</v>
      </c>
      <c r="AF228" s="2">
        <f>ROUND(SUMIF(AA209:AA226,"=292114938",S209:S226),2)</f>
        <v>7848.11</v>
      </c>
      <c r="AG228" s="2">
        <f>ROUND(SUMIF(AA209:AA226,"=292114938",T209:T226),2)</f>
        <v>0</v>
      </c>
      <c r="AH228" s="2">
        <f>SUMIF(AA209:AA226,"=292114938",U209:U226)</f>
        <v>17.62</v>
      </c>
      <c r="AI228" s="2">
        <f>SUMIF(AA209:AA226,"=292114938",V209:V226)</f>
        <v>1.7499999999999998</v>
      </c>
      <c r="AJ228" s="2">
        <f>ROUND(SUMIF(AA209:AA226,"=292114938",W209:W226),2)</f>
        <v>0</v>
      </c>
      <c r="AK228" s="2">
        <f>ROUND(SUMIF(AA209:AA226,"=292114938",X209:X226),2)</f>
        <v>8945.1200000000008</v>
      </c>
      <c r="AL228" s="2">
        <f>ROUND(SUMIF(AA209:AA226,"=292114938",Y209:Y226),2)</f>
        <v>5210.74</v>
      </c>
      <c r="AM228" s="2"/>
      <c r="AN228" s="2"/>
      <c r="AO228" s="2">
        <f t="shared" ref="AO228:BD228" si="134">ROUND(BX228,2)</f>
        <v>0</v>
      </c>
      <c r="AP228" s="2">
        <f t="shared" si="134"/>
        <v>0</v>
      </c>
      <c r="AQ228" s="2">
        <f t="shared" si="134"/>
        <v>0</v>
      </c>
      <c r="AR228" s="2">
        <f t="shared" si="134"/>
        <v>37977.269999999997</v>
      </c>
      <c r="AS228" s="2">
        <f t="shared" si="134"/>
        <v>37977.269999999997</v>
      </c>
      <c r="AT228" s="2">
        <f t="shared" si="134"/>
        <v>0</v>
      </c>
      <c r="AU228" s="2">
        <f t="shared" si="134"/>
        <v>0</v>
      </c>
      <c r="AV228" s="2">
        <f t="shared" si="134"/>
        <v>14291.38</v>
      </c>
      <c r="AW228" s="2">
        <f t="shared" si="134"/>
        <v>14291.38</v>
      </c>
      <c r="AX228" s="2">
        <f t="shared" si="134"/>
        <v>0</v>
      </c>
      <c r="AY228" s="2">
        <f t="shared" si="134"/>
        <v>14291.38</v>
      </c>
      <c r="AZ228" s="2">
        <f t="shared" si="134"/>
        <v>0</v>
      </c>
      <c r="BA228" s="2">
        <f t="shared" si="134"/>
        <v>0</v>
      </c>
      <c r="BB228" s="2">
        <f t="shared" si="134"/>
        <v>0</v>
      </c>
      <c r="BC228" s="2">
        <f t="shared" si="134"/>
        <v>0</v>
      </c>
      <c r="BD228" s="2">
        <f t="shared" si="134"/>
        <v>0</v>
      </c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>
        <f>ROUND(SUMIF(AA209:AA226,"=292114938",FQ209:FQ226),2)</f>
        <v>0</v>
      </c>
      <c r="BY228" s="2">
        <f>ROUND(SUMIF(AA209:AA226,"=292114938",FR209:FR226),2)</f>
        <v>0</v>
      </c>
      <c r="BZ228" s="2">
        <f>ROUND(SUMIF(AA209:AA226,"=292114938",GL209:GL226),2)</f>
        <v>0</v>
      </c>
      <c r="CA228" s="2">
        <f>ROUND(SUMIF(AA209:AA226,"=292114938",GM209:GM226),2)</f>
        <v>37977.269999999997</v>
      </c>
      <c r="CB228" s="2">
        <f>ROUND(SUMIF(AA209:AA226,"=292114938",GN209:GN226),2)</f>
        <v>37977.269999999997</v>
      </c>
      <c r="CC228" s="2">
        <f>ROUND(SUMIF(AA209:AA226,"=292114938",GO209:GO226),2)</f>
        <v>0</v>
      </c>
      <c r="CD228" s="2">
        <f>ROUND(SUMIF(AA209:AA226,"=292114938",GP209:GP226),2)</f>
        <v>0</v>
      </c>
      <c r="CE228" s="2">
        <f>AC228-BX228</f>
        <v>14291.38</v>
      </c>
      <c r="CF228" s="2">
        <f>AC228-BY228</f>
        <v>14291.38</v>
      </c>
      <c r="CG228" s="2">
        <f>BX228-BZ228</f>
        <v>0</v>
      </c>
      <c r="CH228" s="2">
        <f>AC228-BX228-BY228+BZ228</f>
        <v>14291.38</v>
      </c>
      <c r="CI228" s="2">
        <f>BY228-BZ228</f>
        <v>0</v>
      </c>
      <c r="CJ228" s="2">
        <f>ROUND(SUMIF(AA209:AA226,"=292114938",GX209:GX226),2)</f>
        <v>0</v>
      </c>
      <c r="CK228" s="2">
        <f>ROUND(SUMIF(AA209:AA226,"=292114938",GY209:GY226),2)</f>
        <v>0</v>
      </c>
      <c r="CL228" s="2">
        <f>ROUND(SUMIF(AA209:AA226,"=292114938",GZ209:GZ226),2)</f>
        <v>0</v>
      </c>
      <c r="CM228" s="2">
        <f>ROUND(SUMIF(AA209:AA226,"=292114938",HD209:HD226),2)</f>
        <v>0</v>
      </c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>
        <v>0</v>
      </c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201</v>
      </c>
      <c r="F230" s="4">
        <f>ROUND(Source!O228,O230)</f>
        <v>23821.41</v>
      </c>
      <c r="G230" s="4" t="s">
        <v>129</v>
      </c>
      <c r="H230" s="4" t="s">
        <v>130</v>
      </c>
      <c r="I230" s="4"/>
      <c r="J230" s="4"/>
      <c r="K230" s="4">
        <v>201</v>
      </c>
      <c r="L230" s="4">
        <v>1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23821.41</v>
      </c>
      <c r="X230" s="4">
        <v>1</v>
      </c>
      <c r="Y230" s="4">
        <v>23821.41</v>
      </c>
      <c r="Z230" s="4"/>
      <c r="AA230" s="4"/>
      <c r="AB230" s="4"/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202</v>
      </c>
      <c r="F231" s="4">
        <f>ROUND(Source!P228,O231)</f>
        <v>14291.38</v>
      </c>
      <c r="G231" s="4" t="s">
        <v>131</v>
      </c>
      <c r="H231" s="4" t="s">
        <v>132</v>
      </c>
      <c r="I231" s="4"/>
      <c r="J231" s="4"/>
      <c r="K231" s="4">
        <v>202</v>
      </c>
      <c r="L231" s="4">
        <v>2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14291.38</v>
      </c>
      <c r="X231" s="4">
        <v>1</v>
      </c>
      <c r="Y231" s="4">
        <v>14291.38</v>
      </c>
      <c r="Z231" s="4"/>
      <c r="AA231" s="4"/>
      <c r="AB231" s="4"/>
    </row>
    <row r="232" spans="1:245" x14ac:dyDescent="0.2">
      <c r="A232" s="4">
        <v>50</v>
      </c>
      <c r="B232" s="4">
        <v>0</v>
      </c>
      <c r="C232" s="4">
        <v>0</v>
      </c>
      <c r="D232" s="4">
        <v>1</v>
      </c>
      <c r="E232" s="4">
        <v>222</v>
      </c>
      <c r="F232" s="4">
        <f>ROUND(Source!AO228,O232)</f>
        <v>0</v>
      </c>
      <c r="G232" s="4" t="s">
        <v>133</v>
      </c>
      <c r="H232" s="4" t="s">
        <v>134</v>
      </c>
      <c r="I232" s="4"/>
      <c r="J232" s="4"/>
      <c r="K232" s="4">
        <v>222</v>
      </c>
      <c r="L232" s="4">
        <v>3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45" x14ac:dyDescent="0.2">
      <c r="A233" s="4">
        <v>50</v>
      </c>
      <c r="B233" s="4">
        <v>0</v>
      </c>
      <c r="C233" s="4">
        <v>0</v>
      </c>
      <c r="D233" s="4">
        <v>1</v>
      </c>
      <c r="E233" s="4">
        <v>225</v>
      </c>
      <c r="F233" s="4">
        <f>ROUND(Source!AV228,O233)</f>
        <v>14291.38</v>
      </c>
      <c r="G233" s="4" t="s">
        <v>135</v>
      </c>
      <c r="H233" s="4" t="s">
        <v>136</v>
      </c>
      <c r="I233" s="4"/>
      <c r="J233" s="4"/>
      <c r="K233" s="4">
        <v>225</v>
      </c>
      <c r="L233" s="4">
        <v>4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14291.38</v>
      </c>
      <c r="X233" s="4">
        <v>1</v>
      </c>
      <c r="Y233" s="4">
        <v>14291.38</v>
      </c>
      <c r="Z233" s="4"/>
      <c r="AA233" s="4"/>
      <c r="AB233" s="4"/>
    </row>
    <row r="234" spans="1:245" x14ac:dyDescent="0.2">
      <c r="A234" s="4">
        <v>50</v>
      </c>
      <c r="B234" s="4">
        <v>0</v>
      </c>
      <c r="C234" s="4">
        <v>0</v>
      </c>
      <c r="D234" s="4">
        <v>1</v>
      </c>
      <c r="E234" s="4">
        <v>226</v>
      </c>
      <c r="F234" s="4">
        <f>ROUND(Source!AW228,O234)</f>
        <v>14291.38</v>
      </c>
      <c r="G234" s="4" t="s">
        <v>137</v>
      </c>
      <c r="H234" s="4" t="s">
        <v>138</v>
      </c>
      <c r="I234" s="4"/>
      <c r="J234" s="4"/>
      <c r="K234" s="4">
        <v>226</v>
      </c>
      <c r="L234" s="4">
        <v>5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14291.38</v>
      </c>
      <c r="X234" s="4">
        <v>1</v>
      </c>
      <c r="Y234" s="4">
        <v>14291.38</v>
      </c>
      <c r="Z234" s="4"/>
      <c r="AA234" s="4"/>
      <c r="AB234" s="4"/>
    </row>
    <row r="235" spans="1:245" x14ac:dyDescent="0.2">
      <c r="A235" s="4">
        <v>50</v>
      </c>
      <c r="B235" s="4">
        <v>0</v>
      </c>
      <c r="C235" s="4">
        <v>0</v>
      </c>
      <c r="D235" s="4">
        <v>1</v>
      </c>
      <c r="E235" s="4">
        <v>227</v>
      </c>
      <c r="F235" s="4">
        <f>ROUND(Source!AX228,O235)</f>
        <v>0</v>
      </c>
      <c r="G235" s="4" t="s">
        <v>139</v>
      </c>
      <c r="H235" s="4" t="s">
        <v>140</v>
      </c>
      <c r="I235" s="4"/>
      <c r="J235" s="4"/>
      <c r="K235" s="4">
        <v>227</v>
      </c>
      <c r="L235" s="4">
        <v>6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228</v>
      </c>
      <c r="F236" s="4">
        <f>ROUND(Source!AY228,O236)</f>
        <v>14291.38</v>
      </c>
      <c r="G236" s="4" t="s">
        <v>141</v>
      </c>
      <c r="H236" s="4" t="s">
        <v>142</v>
      </c>
      <c r="I236" s="4"/>
      <c r="J236" s="4"/>
      <c r="K236" s="4">
        <v>228</v>
      </c>
      <c r="L236" s="4">
        <v>7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14291.38</v>
      </c>
      <c r="X236" s="4">
        <v>1</v>
      </c>
      <c r="Y236" s="4">
        <v>14291.38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216</v>
      </c>
      <c r="F237" s="4">
        <f>ROUND(Source!AP228,O237)</f>
        <v>0</v>
      </c>
      <c r="G237" s="4" t="s">
        <v>143</v>
      </c>
      <c r="H237" s="4" t="s">
        <v>144</v>
      </c>
      <c r="I237" s="4"/>
      <c r="J237" s="4"/>
      <c r="K237" s="4">
        <v>216</v>
      </c>
      <c r="L237" s="4">
        <v>8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223</v>
      </c>
      <c r="F238" s="4">
        <f>ROUND(Source!AQ228,O238)</f>
        <v>0</v>
      </c>
      <c r="G238" s="4" t="s">
        <v>145</v>
      </c>
      <c r="H238" s="4" t="s">
        <v>146</v>
      </c>
      <c r="I238" s="4"/>
      <c r="J238" s="4"/>
      <c r="K238" s="4">
        <v>223</v>
      </c>
      <c r="L238" s="4">
        <v>9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229</v>
      </c>
      <c r="F239" s="4">
        <f>ROUND(Source!AZ228,O239)</f>
        <v>0</v>
      </c>
      <c r="G239" s="4" t="s">
        <v>147</v>
      </c>
      <c r="H239" s="4" t="s">
        <v>148</v>
      </c>
      <c r="I239" s="4"/>
      <c r="J239" s="4"/>
      <c r="K239" s="4">
        <v>229</v>
      </c>
      <c r="L239" s="4">
        <v>10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203</v>
      </c>
      <c r="F240" s="4">
        <f>ROUND(Source!Q228,O240)</f>
        <v>845.44</v>
      </c>
      <c r="G240" s="4" t="s">
        <v>149</v>
      </c>
      <c r="H240" s="4" t="s">
        <v>150</v>
      </c>
      <c r="I240" s="4"/>
      <c r="J240" s="4"/>
      <c r="K240" s="4">
        <v>203</v>
      </c>
      <c r="L240" s="4">
        <v>11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845.44</v>
      </c>
      <c r="X240" s="4">
        <v>1</v>
      </c>
      <c r="Y240" s="4">
        <v>845.44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231</v>
      </c>
      <c r="F241" s="4">
        <f>ROUND(Source!BB228,O241)</f>
        <v>0</v>
      </c>
      <c r="G241" s="4" t="s">
        <v>151</v>
      </c>
      <c r="H241" s="4" t="s">
        <v>152</v>
      </c>
      <c r="I241" s="4"/>
      <c r="J241" s="4"/>
      <c r="K241" s="4">
        <v>231</v>
      </c>
      <c r="L241" s="4">
        <v>12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204</v>
      </c>
      <c r="F242" s="4">
        <f>ROUND(Source!R228,O242)</f>
        <v>836.48</v>
      </c>
      <c r="G242" s="4" t="s">
        <v>153</v>
      </c>
      <c r="H242" s="4" t="s">
        <v>154</v>
      </c>
      <c r="I242" s="4"/>
      <c r="J242" s="4"/>
      <c r="K242" s="4">
        <v>204</v>
      </c>
      <c r="L242" s="4">
        <v>13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836.48</v>
      </c>
      <c r="X242" s="4">
        <v>1</v>
      </c>
      <c r="Y242" s="4">
        <v>836.48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205</v>
      </c>
      <c r="F243" s="4">
        <f>ROUND(Source!S228,O243)</f>
        <v>7848.11</v>
      </c>
      <c r="G243" s="4" t="s">
        <v>155</v>
      </c>
      <c r="H243" s="4" t="s">
        <v>156</v>
      </c>
      <c r="I243" s="4"/>
      <c r="J243" s="4"/>
      <c r="K243" s="4">
        <v>205</v>
      </c>
      <c r="L243" s="4">
        <v>14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7848.11</v>
      </c>
      <c r="X243" s="4">
        <v>1</v>
      </c>
      <c r="Y243" s="4">
        <v>7848.11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232</v>
      </c>
      <c r="F244" s="4">
        <f>ROUND(Source!BC228,O244)</f>
        <v>0</v>
      </c>
      <c r="G244" s="4" t="s">
        <v>157</v>
      </c>
      <c r="H244" s="4" t="s">
        <v>158</v>
      </c>
      <c r="I244" s="4"/>
      <c r="J244" s="4"/>
      <c r="K244" s="4">
        <v>232</v>
      </c>
      <c r="L244" s="4">
        <v>15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214</v>
      </c>
      <c r="F245" s="4">
        <f>ROUND(Source!AS228,O245)</f>
        <v>37977.269999999997</v>
      </c>
      <c r="G245" s="4" t="s">
        <v>159</v>
      </c>
      <c r="H245" s="4" t="s">
        <v>160</v>
      </c>
      <c r="I245" s="4"/>
      <c r="J245" s="4"/>
      <c r="K245" s="4">
        <v>214</v>
      </c>
      <c r="L245" s="4">
        <v>16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37977.269999999997</v>
      </c>
      <c r="X245" s="4">
        <v>1</v>
      </c>
      <c r="Y245" s="4">
        <v>37977.269999999997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215</v>
      </c>
      <c r="F246" s="4">
        <f>ROUND(Source!AT228,O246)</f>
        <v>0</v>
      </c>
      <c r="G246" s="4" t="s">
        <v>161</v>
      </c>
      <c r="H246" s="4" t="s">
        <v>162</v>
      </c>
      <c r="I246" s="4"/>
      <c r="J246" s="4"/>
      <c r="K246" s="4">
        <v>215</v>
      </c>
      <c r="L246" s="4">
        <v>17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217</v>
      </c>
      <c r="F247" s="4">
        <f>ROUND(Source!AU228,O247)</f>
        <v>0</v>
      </c>
      <c r="G247" s="4" t="s">
        <v>163</v>
      </c>
      <c r="H247" s="4" t="s">
        <v>164</v>
      </c>
      <c r="I247" s="4"/>
      <c r="J247" s="4"/>
      <c r="K247" s="4">
        <v>217</v>
      </c>
      <c r="L247" s="4">
        <v>18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230</v>
      </c>
      <c r="F248" s="4">
        <f>ROUND(Source!BA228,O248)</f>
        <v>0</v>
      </c>
      <c r="G248" s="4" t="s">
        <v>165</v>
      </c>
      <c r="H248" s="4" t="s">
        <v>166</v>
      </c>
      <c r="I248" s="4"/>
      <c r="J248" s="4"/>
      <c r="K248" s="4">
        <v>230</v>
      </c>
      <c r="L248" s="4">
        <v>19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206</v>
      </c>
      <c r="F249" s="4">
        <f>ROUND(Source!T228,O249)</f>
        <v>0</v>
      </c>
      <c r="G249" s="4" t="s">
        <v>167</v>
      </c>
      <c r="H249" s="4" t="s">
        <v>168</v>
      </c>
      <c r="I249" s="4"/>
      <c r="J249" s="4"/>
      <c r="K249" s="4">
        <v>206</v>
      </c>
      <c r="L249" s="4">
        <v>20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207</v>
      </c>
      <c r="F250" s="4">
        <f>ROUND(Source!U228,O250)</f>
        <v>17.62</v>
      </c>
      <c r="G250" s="4" t="s">
        <v>169</v>
      </c>
      <c r="H250" s="4" t="s">
        <v>170</v>
      </c>
      <c r="I250" s="4"/>
      <c r="J250" s="4"/>
      <c r="K250" s="4">
        <v>207</v>
      </c>
      <c r="L250" s="4">
        <v>21</v>
      </c>
      <c r="M250" s="4">
        <v>3</v>
      </c>
      <c r="N250" s="4" t="s">
        <v>3</v>
      </c>
      <c r="O250" s="4">
        <v>7</v>
      </c>
      <c r="P250" s="4"/>
      <c r="Q250" s="4"/>
      <c r="R250" s="4"/>
      <c r="S250" s="4"/>
      <c r="T250" s="4"/>
      <c r="U250" s="4"/>
      <c r="V250" s="4"/>
      <c r="W250" s="4">
        <v>17.62</v>
      </c>
      <c r="X250" s="4">
        <v>1</v>
      </c>
      <c r="Y250" s="4">
        <v>17.62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208</v>
      </c>
      <c r="F251" s="4">
        <f>ROUND(Source!V228,O251)</f>
        <v>1.75</v>
      </c>
      <c r="G251" s="4" t="s">
        <v>171</v>
      </c>
      <c r="H251" s="4" t="s">
        <v>172</v>
      </c>
      <c r="I251" s="4"/>
      <c r="J251" s="4"/>
      <c r="K251" s="4">
        <v>208</v>
      </c>
      <c r="L251" s="4">
        <v>22</v>
      </c>
      <c r="M251" s="4">
        <v>3</v>
      </c>
      <c r="N251" s="4" t="s">
        <v>3</v>
      </c>
      <c r="O251" s="4">
        <v>7</v>
      </c>
      <c r="P251" s="4"/>
      <c r="Q251" s="4"/>
      <c r="R251" s="4"/>
      <c r="S251" s="4"/>
      <c r="T251" s="4"/>
      <c r="U251" s="4"/>
      <c r="V251" s="4"/>
      <c r="W251" s="4">
        <v>1.75</v>
      </c>
      <c r="X251" s="4">
        <v>1</v>
      </c>
      <c r="Y251" s="4">
        <v>1.75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209</v>
      </c>
      <c r="F252" s="4">
        <f>ROUND(Source!W228,O252)</f>
        <v>0</v>
      </c>
      <c r="G252" s="4" t="s">
        <v>173</v>
      </c>
      <c r="H252" s="4" t="s">
        <v>174</v>
      </c>
      <c r="I252" s="4"/>
      <c r="J252" s="4"/>
      <c r="K252" s="4">
        <v>209</v>
      </c>
      <c r="L252" s="4">
        <v>23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233</v>
      </c>
      <c r="F253" s="4">
        <f>ROUND(Source!BD228,O253)</f>
        <v>0</v>
      </c>
      <c r="G253" s="4" t="s">
        <v>175</v>
      </c>
      <c r="H253" s="4" t="s">
        <v>176</v>
      </c>
      <c r="I253" s="4"/>
      <c r="J253" s="4"/>
      <c r="K253" s="4">
        <v>233</v>
      </c>
      <c r="L253" s="4">
        <v>24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210</v>
      </c>
      <c r="F254" s="4">
        <f>ROUND(Source!X228,O254)</f>
        <v>8945.1200000000008</v>
      </c>
      <c r="G254" s="4" t="s">
        <v>177</v>
      </c>
      <c r="H254" s="4" t="s">
        <v>178</v>
      </c>
      <c r="I254" s="4"/>
      <c r="J254" s="4"/>
      <c r="K254" s="4">
        <v>210</v>
      </c>
      <c r="L254" s="4">
        <v>25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8945.1200000000008</v>
      </c>
      <c r="X254" s="4">
        <v>1</v>
      </c>
      <c r="Y254" s="4">
        <v>8945.1200000000008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211</v>
      </c>
      <c r="F255" s="4">
        <f>ROUND(Source!Y228,O255)</f>
        <v>5210.74</v>
      </c>
      <c r="G255" s="4" t="s">
        <v>179</v>
      </c>
      <c r="H255" s="4" t="s">
        <v>180</v>
      </c>
      <c r="I255" s="4"/>
      <c r="J255" s="4"/>
      <c r="K255" s="4">
        <v>211</v>
      </c>
      <c r="L255" s="4">
        <v>26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5210.74</v>
      </c>
      <c r="X255" s="4">
        <v>1</v>
      </c>
      <c r="Y255" s="4">
        <v>5210.74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224</v>
      </c>
      <c r="F256" s="4">
        <f>ROUND(Source!AR228,O256)</f>
        <v>37977.269999999997</v>
      </c>
      <c r="G256" s="4" t="s">
        <v>181</v>
      </c>
      <c r="H256" s="4" t="s">
        <v>182</v>
      </c>
      <c r="I256" s="4"/>
      <c r="J256" s="4"/>
      <c r="K256" s="4">
        <v>224</v>
      </c>
      <c r="L256" s="4">
        <v>27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37977.269999999997</v>
      </c>
      <c r="X256" s="4">
        <v>1</v>
      </c>
      <c r="Y256" s="4">
        <v>37977.269999999997</v>
      </c>
      <c r="Z256" s="4"/>
      <c r="AA256" s="4"/>
      <c r="AB256" s="4"/>
    </row>
    <row r="258" spans="1:245" x14ac:dyDescent="0.2">
      <c r="A258" s="1">
        <v>4</v>
      </c>
      <c r="B258" s="1">
        <v>1</v>
      </c>
      <c r="C258" s="1"/>
      <c r="D258" s="1">
        <f>ROW(A270)</f>
        <v>270</v>
      </c>
      <c r="E258" s="1"/>
      <c r="F258" s="1" t="s">
        <v>17</v>
      </c>
      <c r="G258" s="1" t="s">
        <v>307</v>
      </c>
      <c r="H258" s="1" t="s">
        <v>3</v>
      </c>
      <c r="I258" s="1">
        <v>0</v>
      </c>
      <c r="J258" s="1"/>
      <c r="K258" s="1">
        <v>-1</v>
      </c>
      <c r="L258" s="1"/>
      <c r="M258" s="1" t="s">
        <v>3</v>
      </c>
      <c r="N258" s="1"/>
      <c r="O258" s="1"/>
      <c r="P258" s="1"/>
      <c r="Q258" s="1"/>
      <c r="R258" s="1"/>
      <c r="S258" s="1">
        <v>0</v>
      </c>
      <c r="T258" s="1"/>
      <c r="U258" s="1" t="s">
        <v>3</v>
      </c>
      <c r="V258" s="1">
        <v>0</v>
      </c>
      <c r="W258" s="1"/>
      <c r="X258" s="1"/>
      <c r="Y258" s="1"/>
      <c r="Z258" s="1"/>
      <c r="AA258" s="1"/>
      <c r="AB258" s="1" t="s">
        <v>3</v>
      </c>
      <c r="AC258" s="1" t="s">
        <v>3</v>
      </c>
      <c r="AD258" s="1" t="s">
        <v>3</v>
      </c>
      <c r="AE258" s="1" t="s">
        <v>3</v>
      </c>
      <c r="AF258" s="1" t="s">
        <v>3</v>
      </c>
      <c r="AG258" s="1" t="s">
        <v>3</v>
      </c>
      <c r="AH258" s="1"/>
      <c r="AI258" s="1"/>
      <c r="AJ258" s="1"/>
      <c r="AK258" s="1"/>
      <c r="AL258" s="1"/>
      <c r="AM258" s="1"/>
      <c r="AN258" s="1"/>
      <c r="AO258" s="1"/>
      <c r="AP258" s="1" t="s">
        <v>3</v>
      </c>
      <c r="AQ258" s="1" t="s">
        <v>3</v>
      </c>
      <c r="AR258" s="1" t="s">
        <v>3</v>
      </c>
      <c r="AS258" s="1"/>
      <c r="AT258" s="1"/>
      <c r="AU258" s="1"/>
      <c r="AV258" s="1"/>
      <c r="AW258" s="1"/>
      <c r="AX258" s="1"/>
      <c r="AY258" s="1"/>
      <c r="AZ258" s="1" t="s">
        <v>3</v>
      </c>
      <c r="BA258" s="1"/>
      <c r="BB258" s="1" t="s">
        <v>3</v>
      </c>
      <c r="BC258" s="1" t="s">
        <v>16</v>
      </c>
      <c r="BD258" s="1" t="s">
        <v>3</v>
      </c>
      <c r="BE258" s="1" t="s">
        <v>3</v>
      </c>
      <c r="BF258" s="1" t="s">
        <v>3</v>
      </c>
      <c r="BG258" s="1" t="s">
        <v>3</v>
      </c>
      <c r="BH258" s="1" t="s">
        <v>3</v>
      </c>
      <c r="BI258" s="1" t="s">
        <v>3</v>
      </c>
      <c r="BJ258" s="1" t="s">
        <v>3</v>
      </c>
      <c r="BK258" s="1" t="s">
        <v>3</v>
      </c>
      <c r="BL258" s="1" t="s">
        <v>3</v>
      </c>
      <c r="BM258" s="1" t="s">
        <v>16</v>
      </c>
      <c r="BN258" s="1" t="s">
        <v>3</v>
      </c>
      <c r="BO258" s="1" t="s">
        <v>3</v>
      </c>
      <c r="BP258" s="1" t="s">
        <v>3</v>
      </c>
      <c r="BQ258" s="1"/>
      <c r="BR258" s="1"/>
      <c r="BS258" s="1"/>
      <c r="BT258" s="1"/>
      <c r="BU258" s="1"/>
      <c r="BV258" s="1"/>
      <c r="BW258" s="1"/>
      <c r="BX258" s="1">
        <v>0</v>
      </c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>
        <v>0</v>
      </c>
    </row>
    <row r="260" spans="1:245" x14ac:dyDescent="0.2">
      <c r="A260" s="2">
        <v>52</v>
      </c>
      <c r="B260" s="2">
        <f t="shared" ref="B260:G260" si="135">B270</f>
        <v>1</v>
      </c>
      <c r="C260" s="2">
        <f t="shared" si="135"/>
        <v>4</v>
      </c>
      <c r="D260" s="2">
        <f t="shared" si="135"/>
        <v>258</v>
      </c>
      <c r="E260" s="2">
        <f t="shared" si="135"/>
        <v>0</v>
      </c>
      <c r="F260" s="2" t="str">
        <f t="shared" si="135"/>
        <v>Новый раздел</v>
      </c>
      <c r="G260" s="2" t="str">
        <f t="shared" si="135"/>
        <v>6. Демонтаж опор ВЛ 0,38-10 кВ</v>
      </c>
      <c r="H260" s="2"/>
      <c r="I260" s="2"/>
      <c r="J260" s="2"/>
      <c r="K260" s="2"/>
      <c r="L260" s="2"/>
      <c r="M260" s="2"/>
      <c r="N260" s="2"/>
      <c r="O260" s="2">
        <f t="shared" ref="O260:AT260" si="136">O270</f>
        <v>31819.48</v>
      </c>
      <c r="P260" s="2">
        <f t="shared" si="136"/>
        <v>0</v>
      </c>
      <c r="Q260" s="2">
        <f t="shared" si="136"/>
        <v>17876.41</v>
      </c>
      <c r="R260" s="2">
        <f t="shared" si="136"/>
        <v>7147.54</v>
      </c>
      <c r="S260" s="2">
        <f t="shared" si="136"/>
        <v>6795.53</v>
      </c>
      <c r="T260" s="2">
        <f t="shared" si="136"/>
        <v>0</v>
      </c>
      <c r="U260" s="2">
        <f t="shared" si="136"/>
        <v>15.059999999999999</v>
      </c>
      <c r="V260" s="2">
        <f t="shared" si="136"/>
        <v>13.670000000000003</v>
      </c>
      <c r="W260" s="2">
        <f t="shared" si="136"/>
        <v>0</v>
      </c>
      <c r="X260" s="2">
        <f t="shared" si="136"/>
        <v>14361.37</v>
      </c>
      <c r="Y260" s="2">
        <f t="shared" si="136"/>
        <v>8365.85</v>
      </c>
      <c r="Z260" s="2">
        <f t="shared" si="136"/>
        <v>0</v>
      </c>
      <c r="AA260" s="2">
        <f t="shared" si="136"/>
        <v>0</v>
      </c>
      <c r="AB260" s="2">
        <f t="shared" si="136"/>
        <v>31819.48</v>
      </c>
      <c r="AC260" s="2">
        <f t="shared" si="136"/>
        <v>0</v>
      </c>
      <c r="AD260" s="2">
        <f t="shared" si="136"/>
        <v>17876.41</v>
      </c>
      <c r="AE260" s="2">
        <f t="shared" si="136"/>
        <v>7147.54</v>
      </c>
      <c r="AF260" s="2">
        <f t="shared" si="136"/>
        <v>6795.53</v>
      </c>
      <c r="AG260" s="2">
        <f t="shared" si="136"/>
        <v>0</v>
      </c>
      <c r="AH260" s="2">
        <f t="shared" si="136"/>
        <v>15.059999999999999</v>
      </c>
      <c r="AI260" s="2">
        <f t="shared" si="136"/>
        <v>13.670000000000003</v>
      </c>
      <c r="AJ260" s="2">
        <f t="shared" si="136"/>
        <v>0</v>
      </c>
      <c r="AK260" s="2">
        <f t="shared" si="136"/>
        <v>14361.37</v>
      </c>
      <c r="AL260" s="2">
        <f t="shared" si="136"/>
        <v>8365.85</v>
      </c>
      <c r="AM260" s="2">
        <f t="shared" si="136"/>
        <v>0</v>
      </c>
      <c r="AN260" s="2">
        <f t="shared" si="136"/>
        <v>0</v>
      </c>
      <c r="AO260" s="2">
        <f t="shared" si="136"/>
        <v>0</v>
      </c>
      <c r="AP260" s="2">
        <f t="shared" si="136"/>
        <v>0</v>
      </c>
      <c r="AQ260" s="2">
        <f t="shared" si="136"/>
        <v>0</v>
      </c>
      <c r="AR260" s="2">
        <f t="shared" si="136"/>
        <v>54546.7</v>
      </c>
      <c r="AS260" s="2">
        <f t="shared" si="136"/>
        <v>54546.7</v>
      </c>
      <c r="AT260" s="2">
        <f t="shared" si="136"/>
        <v>0</v>
      </c>
      <c r="AU260" s="2">
        <f t="shared" ref="AU260:BZ260" si="137">AU270</f>
        <v>0</v>
      </c>
      <c r="AV260" s="2">
        <f t="shared" si="137"/>
        <v>0</v>
      </c>
      <c r="AW260" s="2">
        <f t="shared" si="137"/>
        <v>0</v>
      </c>
      <c r="AX260" s="2">
        <f t="shared" si="137"/>
        <v>0</v>
      </c>
      <c r="AY260" s="2">
        <f t="shared" si="137"/>
        <v>0</v>
      </c>
      <c r="AZ260" s="2">
        <f t="shared" si="137"/>
        <v>0</v>
      </c>
      <c r="BA260" s="2">
        <f t="shared" si="137"/>
        <v>0</v>
      </c>
      <c r="BB260" s="2">
        <f t="shared" si="137"/>
        <v>0</v>
      </c>
      <c r="BC260" s="2">
        <f t="shared" si="137"/>
        <v>0</v>
      </c>
      <c r="BD260" s="2">
        <f t="shared" si="137"/>
        <v>0</v>
      </c>
      <c r="BE260" s="2">
        <f t="shared" si="137"/>
        <v>0</v>
      </c>
      <c r="BF260" s="2">
        <f t="shared" si="137"/>
        <v>0</v>
      </c>
      <c r="BG260" s="2">
        <f t="shared" si="137"/>
        <v>0</v>
      </c>
      <c r="BH260" s="2">
        <f t="shared" si="137"/>
        <v>0</v>
      </c>
      <c r="BI260" s="2">
        <f t="shared" si="137"/>
        <v>0</v>
      </c>
      <c r="BJ260" s="2">
        <f t="shared" si="137"/>
        <v>0</v>
      </c>
      <c r="BK260" s="2">
        <f t="shared" si="137"/>
        <v>0</v>
      </c>
      <c r="BL260" s="2">
        <f t="shared" si="137"/>
        <v>0</v>
      </c>
      <c r="BM260" s="2">
        <f t="shared" si="137"/>
        <v>0</v>
      </c>
      <c r="BN260" s="2">
        <f t="shared" si="137"/>
        <v>0</v>
      </c>
      <c r="BO260" s="2">
        <f t="shared" si="137"/>
        <v>0</v>
      </c>
      <c r="BP260" s="2">
        <f t="shared" si="137"/>
        <v>0</v>
      </c>
      <c r="BQ260" s="2">
        <f t="shared" si="137"/>
        <v>0</v>
      </c>
      <c r="BR260" s="2">
        <f t="shared" si="137"/>
        <v>0</v>
      </c>
      <c r="BS260" s="2">
        <f t="shared" si="137"/>
        <v>0</v>
      </c>
      <c r="BT260" s="2">
        <f t="shared" si="137"/>
        <v>0</v>
      </c>
      <c r="BU260" s="2">
        <f t="shared" si="137"/>
        <v>0</v>
      </c>
      <c r="BV260" s="2">
        <f t="shared" si="137"/>
        <v>0</v>
      </c>
      <c r="BW260" s="2">
        <f t="shared" si="137"/>
        <v>0</v>
      </c>
      <c r="BX260" s="2">
        <f t="shared" si="137"/>
        <v>0</v>
      </c>
      <c r="BY260" s="2">
        <f t="shared" si="137"/>
        <v>0</v>
      </c>
      <c r="BZ260" s="2">
        <f t="shared" si="137"/>
        <v>0</v>
      </c>
      <c r="CA260" s="2">
        <f t="shared" ref="CA260:DF260" si="138">CA270</f>
        <v>54546.7</v>
      </c>
      <c r="CB260" s="2">
        <f t="shared" si="138"/>
        <v>54546.7</v>
      </c>
      <c r="CC260" s="2">
        <f t="shared" si="138"/>
        <v>0</v>
      </c>
      <c r="CD260" s="2">
        <f t="shared" si="138"/>
        <v>0</v>
      </c>
      <c r="CE260" s="2">
        <f t="shared" si="138"/>
        <v>0</v>
      </c>
      <c r="CF260" s="2">
        <f t="shared" si="138"/>
        <v>0</v>
      </c>
      <c r="CG260" s="2">
        <f t="shared" si="138"/>
        <v>0</v>
      </c>
      <c r="CH260" s="2">
        <f t="shared" si="138"/>
        <v>0</v>
      </c>
      <c r="CI260" s="2">
        <f t="shared" si="138"/>
        <v>0</v>
      </c>
      <c r="CJ260" s="2">
        <f t="shared" si="138"/>
        <v>0</v>
      </c>
      <c r="CK260" s="2">
        <f t="shared" si="138"/>
        <v>0</v>
      </c>
      <c r="CL260" s="2">
        <f t="shared" si="138"/>
        <v>0</v>
      </c>
      <c r="CM260" s="2">
        <f t="shared" si="138"/>
        <v>0</v>
      </c>
      <c r="CN260" s="2">
        <f t="shared" si="138"/>
        <v>0</v>
      </c>
      <c r="CO260" s="2">
        <f t="shared" si="138"/>
        <v>0</v>
      </c>
      <c r="CP260" s="2">
        <f t="shared" si="138"/>
        <v>0</v>
      </c>
      <c r="CQ260" s="2">
        <f t="shared" si="138"/>
        <v>0</v>
      </c>
      <c r="CR260" s="2">
        <f t="shared" si="138"/>
        <v>0</v>
      </c>
      <c r="CS260" s="2">
        <f t="shared" si="138"/>
        <v>0</v>
      </c>
      <c r="CT260" s="2">
        <f t="shared" si="138"/>
        <v>0</v>
      </c>
      <c r="CU260" s="2">
        <f t="shared" si="138"/>
        <v>0</v>
      </c>
      <c r="CV260" s="2">
        <f t="shared" si="138"/>
        <v>0</v>
      </c>
      <c r="CW260" s="2">
        <f t="shared" si="138"/>
        <v>0</v>
      </c>
      <c r="CX260" s="2">
        <f t="shared" si="138"/>
        <v>0</v>
      </c>
      <c r="CY260" s="2">
        <f t="shared" si="138"/>
        <v>0</v>
      </c>
      <c r="CZ260" s="2">
        <f t="shared" si="138"/>
        <v>0</v>
      </c>
      <c r="DA260" s="2">
        <f t="shared" si="138"/>
        <v>0</v>
      </c>
      <c r="DB260" s="2">
        <f t="shared" si="138"/>
        <v>0</v>
      </c>
      <c r="DC260" s="2">
        <f t="shared" si="138"/>
        <v>0</v>
      </c>
      <c r="DD260" s="2">
        <f t="shared" si="138"/>
        <v>0</v>
      </c>
      <c r="DE260" s="2">
        <f t="shared" si="138"/>
        <v>0</v>
      </c>
      <c r="DF260" s="2">
        <f t="shared" si="138"/>
        <v>0</v>
      </c>
      <c r="DG260" s="3">
        <f t="shared" ref="DG260:EL260" si="139">DG270</f>
        <v>0</v>
      </c>
      <c r="DH260" s="3">
        <f t="shared" si="139"/>
        <v>0</v>
      </c>
      <c r="DI260" s="3">
        <f t="shared" si="139"/>
        <v>0</v>
      </c>
      <c r="DJ260" s="3">
        <f t="shared" si="139"/>
        <v>0</v>
      </c>
      <c r="DK260" s="3">
        <f t="shared" si="139"/>
        <v>0</v>
      </c>
      <c r="DL260" s="3">
        <f t="shared" si="139"/>
        <v>0</v>
      </c>
      <c r="DM260" s="3">
        <f t="shared" si="139"/>
        <v>0</v>
      </c>
      <c r="DN260" s="3">
        <f t="shared" si="139"/>
        <v>0</v>
      </c>
      <c r="DO260" s="3">
        <f t="shared" si="139"/>
        <v>0</v>
      </c>
      <c r="DP260" s="3">
        <f t="shared" si="139"/>
        <v>0</v>
      </c>
      <c r="DQ260" s="3">
        <f t="shared" si="139"/>
        <v>0</v>
      </c>
      <c r="DR260" s="3">
        <f t="shared" si="139"/>
        <v>0</v>
      </c>
      <c r="DS260" s="3">
        <f t="shared" si="139"/>
        <v>0</v>
      </c>
      <c r="DT260" s="3">
        <f t="shared" si="139"/>
        <v>0</v>
      </c>
      <c r="DU260" s="3">
        <f t="shared" si="139"/>
        <v>0</v>
      </c>
      <c r="DV260" s="3">
        <f t="shared" si="139"/>
        <v>0</v>
      </c>
      <c r="DW260" s="3">
        <f t="shared" si="139"/>
        <v>0</v>
      </c>
      <c r="DX260" s="3">
        <f t="shared" si="139"/>
        <v>0</v>
      </c>
      <c r="DY260" s="3">
        <f t="shared" si="139"/>
        <v>0</v>
      </c>
      <c r="DZ260" s="3">
        <f t="shared" si="139"/>
        <v>0</v>
      </c>
      <c r="EA260" s="3">
        <f t="shared" si="139"/>
        <v>0</v>
      </c>
      <c r="EB260" s="3">
        <f t="shared" si="139"/>
        <v>0</v>
      </c>
      <c r="EC260" s="3">
        <f t="shared" si="139"/>
        <v>0</v>
      </c>
      <c r="ED260" s="3">
        <f t="shared" si="139"/>
        <v>0</v>
      </c>
      <c r="EE260" s="3">
        <f t="shared" si="139"/>
        <v>0</v>
      </c>
      <c r="EF260" s="3">
        <f t="shared" si="139"/>
        <v>0</v>
      </c>
      <c r="EG260" s="3">
        <f t="shared" si="139"/>
        <v>0</v>
      </c>
      <c r="EH260" s="3">
        <f t="shared" si="139"/>
        <v>0</v>
      </c>
      <c r="EI260" s="3">
        <f t="shared" si="139"/>
        <v>0</v>
      </c>
      <c r="EJ260" s="3">
        <f t="shared" si="139"/>
        <v>0</v>
      </c>
      <c r="EK260" s="3">
        <f t="shared" si="139"/>
        <v>0</v>
      </c>
      <c r="EL260" s="3">
        <f t="shared" si="139"/>
        <v>0</v>
      </c>
      <c r="EM260" s="3">
        <f t="shared" ref="EM260:FR260" si="140">EM270</f>
        <v>0</v>
      </c>
      <c r="EN260" s="3">
        <f t="shared" si="140"/>
        <v>0</v>
      </c>
      <c r="EO260" s="3">
        <f t="shared" si="140"/>
        <v>0</v>
      </c>
      <c r="EP260" s="3">
        <f t="shared" si="140"/>
        <v>0</v>
      </c>
      <c r="EQ260" s="3">
        <f t="shared" si="140"/>
        <v>0</v>
      </c>
      <c r="ER260" s="3">
        <f t="shared" si="140"/>
        <v>0</v>
      </c>
      <c r="ES260" s="3">
        <f t="shared" si="140"/>
        <v>0</v>
      </c>
      <c r="ET260" s="3">
        <f t="shared" si="140"/>
        <v>0</v>
      </c>
      <c r="EU260" s="3">
        <f t="shared" si="140"/>
        <v>0</v>
      </c>
      <c r="EV260" s="3">
        <f t="shared" si="140"/>
        <v>0</v>
      </c>
      <c r="EW260" s="3">
        <f t="shared" si="140"/>
        <v>0</v>
      </c>
      <c r="EX260" s="3">
        <f t="shared" si="140"/>
        <v>0</v>
      </c>
      <c r="EY260" s="3">
        <f t="shared" si="140"/>
        <v>0</v>
      </c>
      <c r="EZ260" s="3">
        <f t="shared" si="140"/>
        <v>0</v>
      </c>
      <c r="FA260" s="3">
        <f t="shared" si="140"/>
        <v>0</v>
      </c>
      <c r="FB260" s="3">
        <f t="shared" si="140"/>
        <v>0</v>
      </c>
      <c r="FC260" s="3">
        <f t="shared" si="140"/>
        <v>0</v>
      </c>
      <c r="FD260" s="3">
        <f t="shared" si="140"/>
        <v>0</v>
      </c>
      <c r="FE260" s="3">
        <f t="shared" si="140"/>
        <v>0</v>
      </c>
      <c r="FF260" s="3">
        <f t="shared" si="140"/>
        <v>0</v>
      </c>
      <c r="FG260" s="3">
        <f t="shared" si="140"/>
        <v>0</v>
      </c>
      <c r="FH260" s="3">
        <f t="shared" si="140"/>
        <v>0</v>
      </c>
      <c r="FI260" s="3">
        <f t="shared" si="140"/>
        <v>0</v>
      </c>
      <c r="FJ260" s="3">
        <f t="shared" si="140"/>
        <v>0</v>
      </c>
      <c r="FK260" s="3">
        <f t="shared" si="140"/>
        <v>0</v>
      </c>
      <c r="FL260" s="3">
        <f t="shared" si="140"/>
        <v>0</v>
      </c>
      <c r="FM260" s="3">
        <f t="shared" si="140"/>
        <v>0</v>
      </c>
      <c r="FN260" s="3">
        <f t="shared" si="140"/>
        <v>0</v>
      </c>
      <c r="FO260" s="3">
        <f t="shared" si="140"/>
        <v>0</v>
      </c>
      <c r="FP260" s="3">
        <f t="shared" si="140"/>
        <v>0</v>
      </c>
      <c r="FQ260" s="3">
        <f t="shared" si="140"/>
        <v>0</v>
      </c>
      <c r="FR260" s="3">
        <f t="shared" si="140"/>
        <v>0</v>
      </c>
      <c r="FS260" s="3">
        <f t="shared" ref="FS260:GX260" si="141">FS270</f>
        <v>0</v>
      </c>
      <c r="FT260" s="3">
        <f t="shared" si="141"/>
        <v>0</v>
      </c>
      <c r="FU260" s="3">
        <f t="shared" si="141"/>
        <v>0</v>
      </c>
      <c r="FV260" s="3">
        <f t="shared" si="141"/>
        <v>0</v>
      </c>
      <c r="FW260" s="3">
        <f t="shared" si="141"/>
        <v>0</v>
      </c>
      <c r="FX260" s="3">
        <f t="shared" si="141"/>
        <v>0</v>
      </c>
      <c r="FY260" s="3">
        <f t="shared" si="141"/>
        <v>0</v>
      </c>
      <c r="FZ260" s="3">
        <f t="shared" si="141"/>
        <v>0</v>
      </c>
      <c r="GA260" s="3">
        <f t="shared" si="141"/>
        <v>0</v>
      </c>
      <c r="GB260" s="3">
        <f t="shared" si="141"/>
        <v>0</v>
      </c>
      <c r="GC260" s="3">
        <f t="shared" si="141"/>
        <v>0</v>
      </c>
      <c r="GD260" s="3">
        <f t="shared" si="141"/>
        <v>0</v>
      </c>
      <c r="GE260" s="3">
        <f t="shared" si="141"/>
        <v>0</v>
      </c>
      <c r="GF260" s="3">
        <f t="shared" si="141"/>
        <v>0</v>
      </c>
      <c r="GG260" s="3">
        <f t="shared" si="141"/>
        <v>0</v>
      </c>
      <c r="GH260" s="3">
        <f t="shared" si="141"/>
        <v>0</v>
      </c>
      <c r="GI260" s="3">
        <f t="shared" si="141"/>
        <v>0</v>
      </c>
      <c r="GJ260" s="3">
        <f t="shared" si="141"/>
        <v>0</v>
      </c>
      <c r="GK260" s="3">
        <f t="shared" si="141"/>
        <v>0</v>
      </c>
      <c r="GL260" s="3">
        <f t="shared" si="141"/>
        <v>0</v>
      </c>
      <c r="GM260" s="3">
        <f t="shared" si="141"/>
        <v>0</v>
      </c>
      <c r="GN260" s="3">
        <f t="shared" si="141"/>
        <v>0</v>
      </c>
      <c r="GO260" s="3">
        <f t="shared" si="141"/>
        <v>0</v>
      </c>
      <c r="GP260" s="3">
        <f t="shared" si="141"/>
        <v>0</v>
      </c>
      <c r="GQ260" s="3">
        <f t="shared" si="141"/>
        <v>0</v>
      </c>
      <c r="GR260" s="3">
        <f t="shared" si="141"/>
        <v>0</v>
      </c>
      <c r="GS260" s="3">
        <f t="shared" si="141"/>
        <v>0</v>
      </c>
      <c r="GT260" s="3">
        <f t="shared" si="141"/>
        <v>0</v>
      </c>
      <c r="GU260" s="3">
        <f t="shared" si="141"/>
        <v>0</v>
      </c>
      <c r="GV260" s="3">
        <f t="shared" si="141"/>
        <v>0</v>
      </c>
      <c r="GW260" s="3">
        <f t="shared" si="141"/>
        <v>0</v>
      </c>
      <c r="GX260" s="3">
        <f t="shared" si="141"/>
        <v>0</v>
      </c>
    </row>
    <row r="262" spans="1:245" x14ac:dyDescent="0.2">
      <c r="A262">
        <v>17</v>
      </c>
      <c r="B262">
        <v>1</v>
      </c>
      <c r="C262">
        <f>ROW(SmtRes!A322)</f>
        <v>322</v>
      </c>
      <c r="D262">
        <f>ROW(EtalonRes!A393)</f>
        <v>393</v>
      </c>
      <c r="E262" t="s">
        <v>308</v>
      </c>
      <c r="F262" t="s">
        <v>309</v>
      </c>
      <c r="G262" t="s">
        <v>310</v>
      </c>
      <c r="H262" t="s">
        <v>21</v>
      </c>
      <c r="I262">
        <v>1</v>
      </c>
      <c r="J262">
        <v>0</v>
      </c>
      <c r="K262">
        <v>1</v>
      </c>
      <c r="O262">
        <f t="shared" ref="O262:O268" si="142">ROUND(CP262,2)</f>
        <v>1445.31</v>
      </c>
      <c r="P262">
        <f>SUMIF(SmtRes!AQ319:'SmtRes'!AQ322,"=1",SmtRes!DF319:'SmtRes'!DF322)</f>
        <v>0</v>
      </c>
      <c r="Q262">
        <f>SUMIF(SmtRes!AQ319:'SmtRes'!AQ322,"=1",SmtRes!DG319:'SmtRes'!DG322)</f>
        <v>818.99</v>
      </c>
      <c r="R262">
        <f>SUMIF(SmtRes!AQ319:'SmtRes'!AQ322,"=1",SmtRes!DH319:'SmtRes'!DH322)</f>
        <v>260.82</v>
      </c>
      <c r="S262">
        <f>SUMIF(SmtRes!AQ319:'SmtRes'!AQ322,"=1",SmtRes!DI319:'SmtRes'!DI322)</f>
        <v>365.5</v>
      </c>
      <c r="T262">
        <f t="shared" ref="T262:T268" si="143">ROUND(CU262*I262,2)</f>
        <v>0</v>
      </c>
      <c r="U262">
        <f>SUMIF(SmtRes!AQ319:'SmtRes'!AQ322,"=1",SmtRes!CV319:'SmtRes'!CV322)</f>
        <v>0.81</v>
      </c>
      <c r="V262">
        <f>SUMIF(SmtRes!AQ319:'SmtRes'!AQ322,"=1",SmtRes!CW319:'SmtRes'!CW322)</f>
        <v>0.48</v>
      </c>
      <c r="W262">
        <f t="shared" ref="W262:W268" si="144">ROUND(CX262*I262,2)</f>
        <v>0</v>
      </c>
      <c r="X262">
        <f t="shared" ref="X262:Y268" si="145">ROUND(CY262,2)</f>
        <v>645.11</v>
      </c>
      <c r="Y262">
        <f t="shared" si="145"/>
        <v>375.79</v>
      </c>
      <c r="AA262">
        <v>292114938</v>
      </c>
      <c r="AB262">
        <f t="shared" ref="AB262:AB268" si="146">ROUND((AC262+AD262+AF262),6)</f>
        <v>1184.4851000000001</v>
      </c>
      <c r="AC262">
        <f t="shared" ref="AC262:AC268" si="147">ROUND((0),6)</f>
        <v>0</v>
      </c>
      <c r="AD262">
        <f>ROUND((((SUM(SmtRes!BR319:'SmtRes'!BR322))-(SUM(SmtRes!BS319:'SmtRes'!BS322)))+AE262),6)</f>
        <v>818.98879999999997</v>
      </c>
      <c r="AE262">
        <f>ROUND((SUM(SmtRes!BS319:'SmtRes'!BS322)),6)</f>
        <v>260.82</v>
      </c>
      <c r="AF262">
        <f>ROUND((SUM(SmtRes!BT319:'SmtRes'!BT322)),6)</f>
        <v>365.49630000000002</v>
      </c>
      <c r="AG262">
        <f t="shared" ref="AG262:AG268" si="148">ROUND((AP262),6)</f>
        <v>0</v>
      </c>
      <c r="AH262">
        <f>(SUM(SmtRes!BU319:'SmtRes'!BU322))</f>
        <v>0.81</v>
      </c>
      <c r="AI262">
        <f>(SUM(SmtRes!BV319:'SmtRes'!BV322))</f>
        <v>0.48</v>
      </c>
      <c r="AJ262">
        <f t="shared" ref="AJ262:AJ268" si="149">(AS262)</f>
        <v>0</v>
      </c>
      <c r="AK262">
        <v>1445.3050999999998</v>
      </c>
      <c r="AL262">
        <v>0</v>
      </c>
      <c r="AM262">
        <v>818.98879999999997</v>
      </c>
      <c r="AN262">
        <v>260.82</v>
      </c>
      <c r="AO262">
        <v>365.49630000000002</v>
      </c>
      <c r="AP262">
        <v>0</v>
      </c>
      <c r="AQ262">
        <v>0.81</v>
      </c>
      <c r="AR262">
        <v>0.48</v>
      </c>
      <c r="AS262">
        <v>0</v>
      </c>
      <c r="AT262">
        <v>103</v>
      </c>
      <c r="AU262">
        <v>60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3</v>
      </c>
      <c r="BE262" t="s">
        <v>3</v>
      </c>
      <c r="BF262" t="s">
        <v>3</v>
      </c>
      <c r="BG262" t="s">
        <v>3</v>
      </c>
      <c r="BH262">
        <v>0</v>
      </c>
      <c r="BI262">
        <v>1</v>
      </c>
      <c r="BJ262" t="s">
        <v>311</v>
      </c>
      <c r="BM262">
        <v>33002</v>
      </c>
      <c r="BN262">
        <v>0</v>
      </c>
      <c r="BO262" t="s">
        <v>3</v>
      </c>
      <c r="BP262">
        <v>0</v>
      </c>
      <c r="BQ262">
        <v>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103</v>
      </c>
      <c r="CA262">
        <v>60</v>
      </c>
      <c r="CB262" t="s">
        <v>3</v>
      </c>
      <c r="CE262">
        <v>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ref="CP262:CP268" si="150">(P262+Q262+S262+R262)</f>
        <v>1445.31</v>
      </c>
      <c r="CQ262">
        <f>SUMIF(SmtRes!AQ319:'SmtRes'!AQ322,"=1",SmtRes!AA319:'SmtRes'!AA322)</f>
        <v>0</v>
      </c>
      <c r="CR262">
        <f>SUMIF(SmtRes!AQ319:'SmtRes'!AQ322,"=1",SmtRes!AB319:'SmtRes'!AB322)</f>
        <v>2356.52</v>
      </c>
      <c r="CS262">
        <f>SUMIF(SmtRes!AQ319:'SmtRes'!AQ322,"=1",SmtRes!AC319:'SmtRes'!AC322)</f>
        <v>1027.3000000000002</v>
      </c>
      <c r="CT262">
        <f>SUMIF(SmtRes!AQ319:'SmtRes'!AQ322,"=1",SmtRes!AD319:'SmtRes'!AD322)</f>
        <v>451.23</v>
      </c>
      <c r="CU262">
        <f t="shared" ref="CU262:CU268" si="151">AG262</f>
        <v>0</v>
      </c>
      <c r="CV262">
        <f>SUMIF(SmtRes!AQ319:'SmtRes'!AQ322,"=1",SmtRes!BU319:'SmtRes'!BU322)</f>
        <v>0.81</v>
      </c>
      <c r="CW262">
        <f>SUMIF(SmtRes!AQ319:'SmtRes'!AQ322,"=1",SmtRes!BV319:'SmtRes'!BV322)</f>
        <v>0.48</v>
      </c>
      <c r="CX262">
        <f t="shared" ref="CX262:CX268" si="152">AJ262</f>
        <v>0</v>
      </c>
      <c r="CY262">
        <f t="shared" ref="CY262:CY268" si="153">(((S262+R262)*AT262)/100)</f>
        <v>645.10959999999989</v>
      </c>
      <c r="CZ262">
        <f t="shared" ref="CZ262:CZ268" si="154">(((S262+R262)*AU262)/100)</f>
        <v>375.79199999999997</v>
      </c>
      <c r="DC262" t="s">
        <v>3</v>
      </c>
      <c r="DD262" t="s">
        <v>23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21</v>
      </c>
      <c r="DW262" t="s">
        <v>21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293259713</v>
      </c>
      <c r="EF262">
        <v>2</v>
      </c>
      <c r="EG262" t="s">
        <v>24</v>
      </c>
      <c r="EH262">
        <v>27</v>
      </c>
      <c r="EI262" t="s">
        <v>25</v>
      </c>
      <c r="EJ262">
        <v>1</v>
      </c>
      <c r="EK262">
        <v>33002</v>
      </c>
      <c r="EL262" t="s">
        <v>25</v>
      </c>
      <c r="EM262" t="s">
        <v>26</v>
      </c>
      <c r="EO262" t="s">
        <v>3</v>
      </c>
      <c r="EQ262">
        <v>131072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0.81</v>
      </c>
      <c r="EX262">
        <v>0.48</v>
      </c>
      <c r="EY262">
        <v>0</v>
      </c>
      <c r="FQ262">
        <v>0</v>
      </c>
      <c r="FR262">
        <f t="shared" ref="FR262:FR268" si="155">ROUND(IF(BI262=3,GM262,0),2)</f>
        <v>0</v>
      </c>
      <c r="FS262">
        <v>0</v>
      </c>
      <c r="FX262">
        <v>103</v>
      </c>
      <c r="FY262">
        <v>60</v>
      </c>
      <c r="GA262" t="s">
        <v>3</v>
      </c>
      <c r="GD262">
        <v>1</v>
      </c>
      <c r="GF262">
        <v>-819775087</v>
      </c>
      <c r="GG262">
        <v>2</v>
      </c>
      <c r="GH262">
        <v>1</v>
      </c>
      <c r="GI262">
        <v>-2</v>
      </c>
      <c r="GJ262">
        <v>0</v>
      </c>
      <c r="GK262">
        <v>0</v>
      </c>
      <c r="GL262">
        <f t="shared" ref="GL262:GL268" si="156">ROUND(IF(AND(BH262=3,BI262=3,FS262&lt;&gt;0),P262,0),2)</f>
        <v>0</v>
      </c>
      <c r="GM262">
        <f t="shared" ref="GM262:GM268" si="157">ROUND(O262+X262+Y262,2)+GX262</f>
        <v>2466.21</v>
      </c>
      <c r="GN262">
        <f t="shared" ref="GN262:GN268" si="158">IF(OR(BI262=0,BI262=1),GM262-GX262,0)</f>
        <v>2466.21</v>
      </c>
      <c r="GO262">
        <f t="shared" ref="GO262:GO268" si="159">IF(BI262=2,GM262-GX262,0)</f>
        <v>0</v>
      </c>
      <c r="GP262">
        <f t="shared" ref="GP262:GP268" si="160">IF(BI262=4,GM262-GX262,0)</f>
        <v>0</v>
      </c>
      <c r="GR262">
        <v>0</v>
      </c>
      <c r="GS262">
        <v>3</v>
      </c>
      <c r="GT262">
        <v>0</v>
      </c>
      <c r="GU262" t="s">
        <v>3</v>
      </c>
      <c r="GV262">
        <f t="shared" ref="GV262:GV268" si="161">ROUND((GT262),6)</f>
        <v>0</v>
      </c>
      <c r="GW262">
        <v>1</v>
      </c>
      <c r="GX262">
        <f t="shared" ref="GX262:GX268" si="162">ROUND(HC262*I262,2)</f>
        <v>0</v>
      </c>
      <c r="HA262">
        <v>0</v>
      </c>
      <c r="HB262">
        <v>0</v>
      </c>
      <c r="HC262">
        <f t="shared" ref="HC262:HC268" si="163">GV262*GW262</f>
        <v>0</v>
      </c>
      <c r="HE262" t="s">
        <v>3</v>
      </c>
      <c r="HF262" t="s">
        <v>3</v>
      </c>
      <c r="HM262" t="s">
        <v>3</v>
      </c>
      <c r="HN262" t="s">
        <v>27</v>
      </c>
      <c r="HO262" t="s">
        <v>28</v>
      </c>
      <c r="HP262" t="s">
        <v>25</v>
      </c>
      <c r="HQ262" t="s">
        <v>25</v>
      </c>
      <c r="IK262">
        <v>0</v>
      </c>
    </row>
    <row r="263" spans="1:245" x14ac:dyDescent="0.2">
      <c r="A263">
        <v>17</v>
      </c>
      <c r="B263">
        <v>1</v>
      </c>
      <c r="C263">
        <f>ROW(SmtRes!A327)</f>
        <v>327</v>
      </c>
      <c r="D263">
        <f>ROW(EtalonRes!A398)</f>
        <v>398</v>
      </c>
      <c r="E263" t="s">
        <v>312</v>
      </c>
      <c r="F263" t="s">
        <v>313</v>
      </c>
      <c r="G263" t="s">
        <v>314</v>
      </c>
      <c r="H263" t="s">
        <v>21</v>
      </c>
      <c r="I263">
        <v>1</v>
      </c>
      <c r="J263">
        <v>0</v>
      </c>
      <c r="K263">
        <v>1</v>
      </c>
      <c r="O263">
        <f t="shared" si="142"/>
        <v>3916.87</v>
      </c>
      <c r="P263">
        <f>SUMIF(SmtRes!AQ323:'SmtRes'!AQ327,"=1",SmtRes!DF323:'SmtRes'!DF327)</f>
        <v>0</v>
      </c>
      <c r="Q263">
        <f>SUMIF(SmtRes!AQ323:'SmtRes'!AQ327,"=1",SmtRes!DG323:'SmtRes'!DG327)</f>
        <v>2155.35</v>
      </c>
      <c r="R263">
        <f>SUMIF(SmtRes!AQ323:'SmtRes'!AQ327,"=1",SmtRes!DH323:'SmtRes'!DH327)</f>
        <v>971.87</v>
      </c>
      <c r="S263">
        <f>SUMIF(SmtRes!AQ323:'SmtRes'!AQ327,"=1",SmtRes!DI323:'SmtRes'!DI327)</f>
        <v>789.65</v>
      </c>
      <c r="T263">
        <f t="shared" si="143"/>
        <v>0</v>
      </c>
      <c r="U263">
        <f>SUMIF(SmtRes!AQ323:'SmtRes'!AQ327,"=1",SmtRes!CV323:'SmtRes'!CV327)</f>
        <v>1.75</v>
      </c>
      <c r="V263">
        <f>SUMIF(SmtRes!AQ323:'SmtRes'!AQ327,"=1",SmtRes!CW323:'SmtRes'!CW327)</f>
        <v>1.89</v>
      </c>
      <c r="W263">
        <f t="shared" si="144"/>
        <v>0</v>
      </c>
      <c r="X263">
        <f t="shared" si="145"/>
        <v>1814.37</v>
      </c>
      <c r="Y263">
        <f t="shared" si="145"/>
        <v>1056.9100000000001</v>
      </c>
      <c r="AA263">
        <v>292114938</v>
      </c>
      <c r="AB263">
        <f t="shared" si="146"/>
        <v>2869.2759000000001</v>
      </c>
      <c r="AC263">
        <f t="shared" si="147"/>
        <v>0</v>
      </c>
      <c r="AD263">
        <f>ROUND((((SUM(SmtRes!BR323:'SmtRes'!BR327))-(SUM(SmtRes!BS323:'SmtRes'!BS327)))+AE263),6)</f>
        <v>2079.6233999999999</v>
      </c>
      <c r="AE263">
        <f>ROUND((SUM(SmtRes!BS323:'SmtRes'!BS327)),6)</f>
        <v>971.86860000000001</v>
      </c>
      <c r="AF263">
        <f>ROUND((SUM(SmtRes!BT323:'SmtRes'!BT327)),6)</f>
        <v>789.65250000000003</v>
      </c>
      <c r="AG263">
        <f t="shared" si="148"/>
        <v>0</v>
      </c>
      <c r="AH263">
        <f>(SUM(SmtRes!BU323:'SmtRes'!BU327))</f>
        <v>1.75</v>
      </c>
      <c r="AI263">
        <f>(SUM(SmtRes!BV323:'SmtRes'!BV327))</f>
        <v>1.89</v>
      </c>
      <c r="AJ263">
        <f t="shared" si="149"/>
        <v>0</v>
      </c>
      <c r="AK263">
        <v>3841.1445000000003</v>
      </c>
      <c r="AL263">
        <v>0</v>
      </c>
      <c r="AM263">
        <v>2079.6233999999999</v>
      </c>
      <c r="AN263">
        <v>971.86860000000001</v>
      </c>
      <c r="AO263">
        <v>789.65250000000003</v>
      </c>
      <c r="AP263">
        <v>0</v>
      </c>
      <c r="AQ263">
        <v>1.75</v>
      </c>
      <c r="AR263">
        <v>1.89</v>
      </c>
      <c r="AS263">
        <v>0</v>
      </c>
      <c r="AT263">
        <v>103</v>
      </c>
      <c r="AU263">
        <v>60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0</v>
      </c>
      <c r="BI263">
        <v>1</v>
      </c>
      <c r="BJ263" t="s">
        <v>315</v>
      </c>
      <c r="BM263">
        <v>33002</v>
      </c>
      <c r="BN263">
        <v>0</v>
      </c>
      <c r="BO263" t="s">
        <v>3</v>
      </c>
      <c r="BP263">
        <v>0</v>
      </c>
      <c r="BQ263">
        <v>2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103</v>
      </c>
      <c r="CA263">
        <v>60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si="150"/>
        <v>3916.87</v>
      </c>
      <c r="CQ263">
        <f>SUMIF(SmtRes!AQ323:'SmtRes'!AQ327,"=1",SmtRes!AA323:'SmtRes'!AA327)</f>
        <v>0</v>
      </c>
      <c r="CR263">
        <f>SUMIF(SmtRes!AQ323:'SmtRes'!AQ327,"=1",SmtRes!AB323:'SmtRes'!AB327)</f>
        <v>2793.3999999999996</v>
      </c>
      <c r="CS263">
        <f>SUMIF(SmtRes!AQ323:'SmtRes'!AQ327,"=1",SmtRes!AC323:'SmtRes'!AC327)</f>
        <v>1505.2800000000002</v>
      </c>
      <c r="CT263">
        <f>SUMIF(SmtRes!AQ323:'SmtRes'!AQ327,"=1",SmtRes!AD323:'SmtRes'!AD327)</f>
        <v>451.23</v>
      </c>
      <c r="CU263">
        <f t="shared" si="151"/>
        <v>0</v>
      </c>
      <c r="CV263">
        <f>SUMIF(SmtRes!AQ323:'SmtRes'!AQ327,"=1",SmtRes!BU323:'SmtRes'!BU327)</f>
        <v>1.75</v>
      </c>
      <c r="CW263">
        <f>SUMIF(SmtRes!AQ323:'SmtRes'!AQ327,"=1",SmtRes!BV323:'SmtRes'!BV327)</f>
        <v>1.89</v>
      </c>
      <c r="CX263">
        <f t="shared" si="152"/>
        <v>0</v>
      </c>
      <c r="CY263">
        <f t="shared" si="153"/>
        <v>1814.3656000000001</v>
      </c>
      <c r="CZ263">
        <f t="shared" si="154"/>
        <v>1056.912</v>
      </c>
      <c r="DC263" t="s">
        <v>3</v>
      </c>
      <c r="DD263" t="s">
        <v>23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21</v>
      </c>
      <c r="DW263" t="s">
        <v>21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293259713</v>
      </c>
      <c r="EF263">
        <v>2</v>
      </c>
      <c r="EG263" t="s">
        <v>24</v>
      </c>
      <c r="EH263">
        <v>27</v>
      </c>
      <c r="EI263" t="s">
        <v>25</v>
      </c>
      <c r="EJ263">
        <v>1</v>
      </c>
      <c r="EK263">
        <v>33002</v>
      </c>
      <c r="EL263" t="s">
        <v>25</v>
      </c>
      <c r="EM263" t="s">
        <v>26</v>
      </c>
      <c r="EO263" t="s">
        <v>3</v>
      </c>
      <c r="EQ263">
        <v>131072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1.75</v>
      </c>
      <c r="EX263">
        <v>1.89</v>
      </c>
      <c r="EY263">
        <v>0</v>
      </c>
      <c r="FQ263">
        <v>0</v>
      </c>
      <c r="FR263">
        <f t="shared" si="155"/>
        <v>0</v>
      </c>
      <c r="FS263">
        <v>0</v>
      </c>
      <c r="FX263">
        <v>103</v>
      </c>
      <c r="FY263">
        <v>60</v>
      </c>
      <c r="GA263" t="s">
        <v>3</v>
      </c>
      <c r="GD263">
        <v>1</v>
      </c>
      <c r="GF263">
        <v>-416680607</v>
      </c>
      <c r="GG263">
        <v>2</v>
      </c>
      <c r="GH263">
        <v>1</v>
      </c>
      <c r="GI263">
        <v>-2</v>
      </c>
      <c r="GJ263">
        <v>0</v>
      </c>
      <c r="GK263">
        <v>0</v>
      </c>
      <c r="GL263">
        <f t="shared" si="156"/>
        <v>0</v>
      </c>
      <c r="GM263">
        <f t="shared" si="157"/>
        <v>6788.15</v>
      </c>
      <c r="GN263">
        <f t="shared" si="158"/>
        <v>6788.15</v>
      </c>
      <c r="GO263">
        <f t="shared" si="159"/>
        <v>0</v>
      </c>
      <c r="GP263">
        <f t="shared" si="160"/>
        <v>0</v>
      </c>
      <c r="GR263">
        <v>0</v>
      </c>
      <c r="GS263">
        <v>3</v>
      </c>
      <c r="GT263">
        <v>0</v>
      </c>
      <c r="GU263" t="s">
        <v>3</v>
      </c>
      <c r="GV263">
        <f t="shared" si="161"/>
        <v>0</v>
      </c>
      <c r="GW263">
        <v>1</v>
      </c>
      <c r="GX263">
        <f t="shared" si="162"/>
        <v>0</v>
      </c>
      <c r="HA263">
        <v>0</v>
      </c>
      <c r="HB263">
        <v>0</v>
      </c>
      <c r="HC263">
        <f t="shared" si="163"/>
        <v>0</v>
      </c>
      <c r="HE263" t="s">
        <v>3</v>
      </c>
      <c r="HF263" t="s">
        <v>3</v>
      </c>
      <c r="HM263" t="s">
        <v>3</v>
      </c>
      <c r="HN263" t="s">
        <v>27</v>
      </c>
      <c r="HO263" t="s">
        <v>28</v>
      </c>
      <c r="HP263" t="s">
        <v>25</v>
      </c>
      <c r="HQ263" t="s">
        <v>25</v>
      </c>
      <c r="IK263">
        <v>0</v>
      </c>
    </row>
    <row r="264" spans="1:245" x14ac:dyDescent="0.2">
      <c r="A264">
        <v>17</v>
      </c>
      <c r="B264">
        <v>1</v>
      </c>
      <c r="C264">
        <f>ROW(SmtRes!A332)</f>
        <v>332</v>
      </c>
      <c r="D264">
        <f>ROW(EtalonRes!A403)</f>
        <v>403</v>
      </c>
      <c r="E264" t="s">
        <v>316</v>
      </c>
      <c r="F264" t="s">
        <v>317</v>
      </c>
      <c r="G264" t="s">
        <v>318</v>
      </c>
      <c r="H264" t="s">
        <v>21</v>
      </c>
      <c r="I264">
        <v>1</v>
      </c>
      <c r="J264">
        <v>0</v>
      </c>
      <c r="K264">
        <v>1</v>
      </c>
      <c r="O264">
        <f t="shared" si="142"/>
        <v>5708.75</v>
      </c>
      <c r="P264">
        <f>SUMIF(SmtRes!AQ328:'SmtRes'!AQ332,"=1",SmtRes!DF328:'SmtRes'!DF332)</f>
        <v>0</v>
      </c>
      <c r="Q264">
        <f>SUMIF(SmtRes!AQ328:'SmtRes'!AQ332,"=1",SmtRes!DG328:'SmtRes'!DG332)</f>
        <v>3139.2700000000004</v>
      </c>
      <c r="R264">
        <f>SUMIF(SmtRes!AQ328:'SmtRes'!AQ332,"=1",SmtRes!DH328:'SmtRes'!DH332)</f>
        <v>1414.3299999999997</v>
      </c>
      <c r="S264">
        <f>SUMIF(SmtRes!AQ328:'SmtRes'!AQ332,"=1",SmtRes!DI328:'SmtRes'!DI332)</f>
        <v>1155.1500000000001</v>
      </c>
      <c r="T264">
        <f t="shared" si="143"/>
        <v>0</v>
      </c>
      <c r="U264">
        <f>SUMIF(SmtRes!AQ328:'SmtRes'!AQ332,"=1",SmtRes!CV328:'SmtRes'!CV332)</f>
        <v>2.56</v>
      </c>
      <c r="V264">
        <f>SUMIF(SmtRes!AQ328:'SmtRes'!AQ332,"=1",SmtRes!CW328:'SmtRes'!CW332)</f>
        <v>2.75</v>
      </c>
      <c r="W264">
        <f t="shared" si="144"/>
        <v>0</v>
      </c>
      <c r="X264">
        <f t="shared" si="145"/>
        <v>2646.56</v>
      </c>
      <c r="Y264">
        <f t="shared" si="145"/>
        <v>1541.69</v>
      </c>
      <c r="AA264">
        <v>292114938</v>
      </c>
      <c r="AB264">
        <f t="shared" si="146"/>
        <v>4183.5387000000001</v>
      </c>
      <c r="AC264">
        <f t="shared" si="147"/>
        <v>0</v>
      </c>
      <c r="AD264">
        <f>ROUND((((SUM(SmtRes!BR328:'SmtRes'!BR332))-(SUM(SmtRes!BS328:'SmtRes'!BS332)))+AE264),6)</f>
        <v>3028.3899000000001</v>
      </c>
      <c r="AE264">
        <f>ROUND((SUM(SmtRes!BS328:'SmtRes'!BS332)),6)</f>
        <v>1414.3209999999999</v>
      </c>
      <c r="AF264">
        <f>ROUND((SUM(SmtRes!BT328:'SmtRes'!BT332)),6)</f>
        <v>1155.1487999999999</v>
      </c>
      <c r="AG264">
        <f t="shared" si="148"/>
        <v>0</v>
      </c>
      <c r="AH264">
        <f>(SUM(SmtRes!BU328:'SmtRes'!BU332))</f>
        <v>2.56</v>
      </c>
      <c r="AI264">
        <f>(SUM(SmtRes!BV328:'SmtRes'!BV332))</f>
        <v>2.75</v>
      </c>
      <c r="AJ264">
        <f t="shared" si="149"/>
        <v>0</v>
      </c>
      <c r="AK264">
        <v>5597.8597</v>
      </c>
      <c r="AL264">
        <v>0</v>
      </c>
      <c r="AM264">
        <v>3028.3898999999997</v>
      </c>
      <c r="AN264">
        <v>1414.3210000000001</v>
      </c>
      <c r="AO264">
        <v>1155.1488000000002</v>
      </c>
      <c r="AP264">
        <v>0</v>
      </c>
      <c r="AQ264">
        <v>2.56</v>
      </c>
      <c r="AR264">
        <v>2.75</v>
      </c>
      <c r="AS264">
        <v>0</v>
      </c>
      <c r="AT264">
        <v>103</v>
      </c>
      <c r="AU264">
        <v>60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0</v>
      </c>
      <c r="BI264">
        <v>1</v>
      </c>
      <c r="BJ264" t="s">
        <v>319</v>
      </c>
      <c r="BM264">
        <v>33002</v>
      </c>
      <c r="BN264">
        <v>0</v>
      </c>
      <c r="BO264" t="s">
        <v>3</v>
      </c>
      <c r="BP264">
        <v>0</v>
      </c>
      <c r="BQ264">
        <v>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103</v>
      </c>
      <c r="CA264">
        <v>60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150"/>
        <v>5708.75</v>
      </c>
      <c r="CQ264">
        <f>SUMIF(SmtRes!AQ328:'SmtRes'!AQ332,"=1",SmtRes!AA328:'SmtRes'!AA332)</f>
        <v>0</v>
      </c>
      <c r="CR264">
        <f>SUMIF(SmtRes!AQ328:'SmtRes'!AQ332,"=1",SmtRes!AB328:'SmtRes'!AB332)</f>
        <v>2793.3999999999996</v>
      </c>
      <c r="CS264">
        <f>SUMIF(SmtRes!AQ328:'SmtRes'!AQ332,"=1",SmtRes!AC328:'SmtRes'!AC332)</f>
        <v>1505.2800000000002</v>
      </c>
      <c r="CT264">
        <f>SUMIF(SmtRes!AQ328:'SmtRes'!AQ332,"=1",SmtRes!AD328:'SmtRes'!AD332)</f>
        <v>451.23</v>
      </c>
      <c r="CU264">
        <f t="shared" si="151"/>
        <v>0</v>
      </c>
      <c r="CV264">
        <f>SUMIF(SmtRes!AQ328:'SmtRes'!AQ332,"=1",SmtRes!BU328:'SmtRes'!BU332)</f>
        <v>2.56</v>
      </c>
      <c r="CW264">
        <f>SUMIF(SmtRes!AQ328:'SmtRes'!AQ332,"=1",SmtRes!BV328:'SmtRes'!BV332)</f>
        <v>2.75</v>
      </c>
      <c r="CX264">
        <f t="shared" si="152"/>
        <v>0</v>
      </c>
      <c r="CY264">
        <f t="shared" si="153"/>
        <v>2646.5643999999993</v>
      </c>
      <c r="CZ264">
        <f t="shared" si="154"/>
        <v>1541.6879999999999</v>
      </c>
      <c r="DC264" t="s">
        <v>3</v>
      </c>
      <c r="DD264" t="s">
        <v>23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21</v>
      </c>
      <c r="DW264" t="s">
        <v>21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293259713</v>
      </c>
      <c r="EF264">
        <v>2</v>
      </c>
      <c r="EG264" t="s">
        <v>24</v>
      </c>
      <c r="EH264">
        <v>27</v>
      </c>
      <c r="EI264" t="s">
        <v>25</v>
      </c>
      <c r="EJ264">
        <v>1</v>
      </c>
      <c r="EK264">
        <v>33002</v>
      </c>
      <c r="EL264" t="s">
        <v>25</v>
      </c>
      <c r="EM264" t="s">
        <v>26</v>
      </c>
      <c r="EO264" t="s">
        <v>3</v>
      </c>
      <c r="EQ264">
        <v>131072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2.56</v>
      </c>
      <c r="EX264">
        <v>2.75</v>
      </c>
      <c r="EY264">
        <v>0</v>
      </c>
      <c r="FQ264">
        <v>0</v>
      </c>
      <c r="FR264">
        <f t="shared" si="155"/>
        <v>0</v>
      </c>
      <c r="FS264">
        <v>0</v>
      </c>
      <c r="FX264">
        <v>103</v>
      </c>
      <c r="FY264">
        <v>60</v>
      </c>
      <c r="GA264" t="s">
        <v>3</v>
      </c>
      <c r="GD264">
        <v>1</v>
      </c>
      <c r="GF264">
        <v>127552302</v>
      </c>
      <c r="GG264">
        <v>2</v>
      </c>
      <c r="GH264">
        <v>1</v>
      </c>
      <c r="GI264">
        <v>-2</v>
      </c>
      <c r="GJ264">
        <v>0</v>
      </c>
      <c r="GK264">
        <v>0</v>
      </c>
      <c r="GL264">
        <f t="shared" si="156"/>
        <v>0</v>
      </c>
      <c r="GM264">
        <f t="shared" si="157"/>
        <v>9897</v>
      </c>
      <c r="GN264">
        <f t="shared" si="158"/>
        <v>9897</v>
      </c>
      <c r="GO264">
        <f t="shared" si="159"/>
        <v>0</v>
      </c>
      <c r="GP264">
        <f t="shared" si="160"/>
        <v>0</v>
      </c>
      <c r="GR264">
        <v>0</v>
      </c>
      <c r="GS264">
        <v>3</v>
      </c>
      <c r="GT264">
        <v>0</v>
      </c>
      <c r="GU264" t="s">
        <v>3</v>
      </c>
      <c r="GV264">
        <f t="shared" si="161"/>
        <v>0</v>
      </c>
      <c r="GW264">
        <v>1</v>
      </c>
      <c r="GX264">
        <f t="shared" si="162"/>
        <v>0</v>
      </c>
      <c r="HA264">
        <v>0</v>
      </c>
      <c r="HB264">
        <v>0</v>
      </c>
      <c r="HC264">
        <f t="shared" si="163"/>
        <v>0</v>
      </c>
      <c r="HE264" t="s">
        <v>3</v>
      </c>
      <c r="HF264" t="s">
        <v>3</v>
      </c>
      <c r="HM264" t="s">
        <v>3</v>
      </c>
      <c r="HN264" t="s">
        <v>27</v>
      </c>
      <c r="HO264" t="s">
        <v>28</v>
      </c>
      <c r="HP264" t="s">
        <v>25</v>
      </c>
      <c r="HQ264" t="s">
        <v>25</v>
      </c>
      <c r="IK264">
        <v>0</v>
      </c>
    </row>
    <row r="265" spans="1:245" x14ac:dyDescent="0.2">
      <c r="A265">
        <v>17</v>
      </c>
      <c r="B265">
        <v>1</v>
      </c>
      <c r="C265">
        <f>ROW(SmtRes!A336)</f>
        <v>336</v>
      </c>
      <c r="D265">
        <f>ROW(EtalonRes!A407)</f>
        <v>407</v>
      </c>
      <c r="E265" t="s">
        <v>320</v>
      </c>
      <c r="F265" t="s">
        <v>321</v>
      </c>
      <c r="G265" t="s">
        <v>322</v>
      </c>
      <c r="H265" t="s">
        <v>21</v>
      </c>
      <c r="I265">
        <v>1</v>
      </c>
      <c r="J265">
        <v>0</v>
      </c>
      <c r="K265">
        <v>1</v>
      </c>
      <c r="O265">
        <f t="shared" si="142"/>
        <v>3076.47</v>
      </c>
      <c r="P265">
        <f>SUMIF(SmtRes!AQ333:'SmtRes'!AQ336,"=1",SmtRes!DF333:'SmtRes'!DF336)</f>
        <v>0</v>
      </c>
      <c r="Q265">
        <f>SUMIF(SmtRes!AQ333:'SmtRes'!AQ336,"=1",SmtRes!DG333:'SmtRes'!DG336)</f>
        <v>1916.97</v>
      </c>
      <c r="R265">
        <f>SUMIF(SmtRes!AQ333:'SmtRes'!AQ336,"=1",SmtRes!DH333:'SmtRes'!DH336)</f>
        <v>599.96999999999991</v>
      </c>
      <c r="S265">
        <f>SUMIF(SmtRes!AQ333:'SmtRes'!AQ336,"=1",SmtRes!DI333:'SmtRes'!DI336)</f>
        <v>559.53</v>
      </c>
      <c r="T265">
        <f t="shared" si="143"/>
        <v>0</v>
      </c>
      <c r="U265">
        <f>SUMIF(SmtRes!AQ333:'SmtRes'!AQ336,"=1",SmtRes!CV333:'SmtRes'!CV336)</f>
        <v>1.24</v>
      </c>
      <c r="V265">
        <f>SUMIF(SmtRes!AQ333:'SmtRes'!AQ336,"=1",SmtRes!CW333:'SmtRes'!CW336)</f>
        <v>1.1000000000000001</v>
      </c>
      <c r="W265">
        <f t="shared" si="144"/>
        <v>0</v>
      </c>
      <c r="X265">
        <f t="shared" si="145"/>
        <v>1194.29</v>
      </c>
      <c r="Y265">
        <f t="shared" si="145"/>
        <v>695.7</v>
      </c>
      <c r="AA265">
        <v>292114938</v>
      </c>
      <c r="AB265">
        <f t="shared" si="146"/>
        <v>2476.5</v>
      </c>
      <c r="AC265">
        <f t="shared" si="147"/>
        <v>0</v>
      </c>
      <c r="AD265">
        <f>ROUND((((SUM(SmtRes!BR333:'SmtRes'!BR336))-(SUM(SmtRes!BS333:'SmtRes'!BS336)))+AE265),6)</f>
        <v>1916.9748</v>
      </c>
      <c r="AE265">
        <f>ROUND((SUM(SmtRes!BS333:'SmtRes'!BS336)),6)</f>
        <v>599.97159999999997</v>
      </c>
      <c r="AF265">
        <f>ROUND((SUM(SmtRes!BT333:'SmtRes'!BT336)),6)</f>
        <v>559.52520000000004</v>
      </c>
      <c r="AG265">
        <f t="shared" si="148"/>
        <v>0</v>
      </c>
      <c r="AH265">
        <f>(SUM(SmtRes!BU333:'SmtRes'!BU336))</f>
        <v>1.24</v>
      </c>
      <c r="AI265">
        <f>(SUM(SmtRes!BV333:'SmtRes'!BV336))</f>
        <v>1.1000000000000001</v>
      </c>
      <c r="AJ265">
        <f t="shared" si="149"/>
        <v>0</v>
      </c>
      <c r="AK265">
        <v>3076.4715999999999</v>
      </c>
      <c r="AL265">
        <v>0</v>
      </c>
      <c r="AM265">
        <v>1916.9748</v>
      </c>
      <c r="AN265">
        <v>599.97160000000008</v>
      </c>
      <c r="AO265">
        <v>559.52520000000004</v>
      </c>
      <c r="AP265">
        <v>0</v>
      </c>
      <c r="AQ265">
        <v>1.24</v>
      </c>
      <c r="AR265">
        <v>1.1000000000000001</v>
      </c>
      <c r="AS265">
        <v>0</v>
      </c>
      <c r="AT265">
        <v>103</v>
      </c>
      <c r="AU265">
        <v>60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0</v>
      </c>
      <c r="BI265">
        <v>1</v>
      </c>
      <c r="BJ265" t="s">
        <v>323</v>
      </c>
      <c r="BM265">
        <v>33002</v>
      </c>
      <c r="BN265">
        <v>0</v>
      </c>
      <c r="BO265" t="s">
        <v>3</v>
      </c>
      <c r="BP265">
        <v>0</v>
      </c>
      <c r="BQ265">
        <v>2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103</v>
      </c>
      <c r="CA265">
        <v>60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150"/>
        <v>3076.47</v>
      </c>
      <c r="CQ265">
        <f>SUMIF(SmtRes!AQ333:'SmtRes'!AQ336,"=1",SmtRes!AA333:'SmtRes'!AA336)</f>
        <v>0</v>
      </c>
      <c r="CR265">
        <f>SUMIF(SmtRes!AQ333:'SmtRes'!AQ336,"=1",SmtRes!AB333:'SmtRes'!AB336)</f>
        <v>2356.52</v>
      </c>
      <c r="CS265">
        <f>SUMIF(SmtRes!AQ333:'SmtRes'!AQ336,"=1",SmtRes!AC333:'SmtRes'!AC336)</f>
        <v>1027.3000000000002</v>
      </c>
      <c r="CT265">
        <f>SUMIF(SmtRes!AQ333:'SmtRes'!AQ336,"=1",SmtRes!AD333:'SmtRes'!AD336)</f>
        <v>451.23</v>
      </c>
      <c r="CU265">
        <f t="shared" si="151"/>
        <v>0</v>
      </c>
      <c r="CV265">
        <f>SUMIF(SmtRes!AQ333:'SmtRes'!AQ336,"=1",SmtRes!BU333:'SmtRes'!BU336)</f>
        <v>1.24</v>
      </c>
      <c r="CW265">
        <f>SUMIF(SmtRes!AQ333:'SmtRes'!AQ336,"=1",SmtRes!BV333:'SmtRes'!BV336)</f>
        <v>1.1000000000000001</v>
      </c>
      <c r="CX265">
        <f t="shared" si="152"/>
        <v>0</v>
      </c>
      <c r="CY265">
        <f t="shared" si="153"/>
        <v>1194.2850000000001</v>
      </c>
      <c r="CZ265">
        <f t="shared" si="154"/>
        <v>695.7</v>
      </c>
      <c r="DC265" t="s">
        <v>3</v>
      </c>
      <c r="DD265" t="s">
        <v>23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21</v>
      </c>
      <c r="DW265" t="s">
        <v>21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293259713</v>
      </c>
      <c r="EF265">
        <v>2</v>
      </c>
      <c r="EG265" t="s">
        <v>24</v>
      </c>
      <c r="EH265">
        <v>27</v>
      </c>
      <c r="EI265" t="s">
        <v>25</v>
      </c>
      <c r="EJ265">
        <v>1</v>
      </c>
      <c r="EK265">
        <v>33002</v>
      </c>
      <c r="EL265" t="s">
        <v>25</v>
      </c>
      <c r="EM265" t="s">
        <v>26</v>
      </c>
      <c r="EO265" t="s">
        <v>3</v>
      </c>
      <c r="EQ265">
        <v>131072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1.24</v>
      </c>
      <c r="EX265">
        <v>1.1000000000000001</v>
      </c>
      <c r="EY265">
        <v>0</v>
      </c>
      <c r="FQ265">
        <v>0</v>
      </c>
      <c r="FR265">
        <f t="shared" si="155"/>
        <v>0</v>
      </c>
      <c r="FS265">
        <v>0</v>
      </c>
      <c r="FX265">
        <v>103</v>
      </c>
      <c r="FY265">
        <v>60</v>
      </c>
      <c r="GA265" t="s">
        <v>3</v>
      </c>
      <c r="GD265">
        <v>1</v>
      </c>
      <c r="GF265">
        <v>523430721</v>
      </c>
      <c r="GG265">
        <v>2</v>
      </c>
      <c r="GH265">
        <v>1</v>
      </c>
      <c r="GI265">
        <v>-2</v>
      </c>
      <c r="GJ265">
        <v>0</v>
      </c>
      <c r="GK265">
        <v>0</v>
      </c>
      <c r="GL265">
        <f t="shared" si="156"/>
        <v>0</v>
      </c>
      <c r="GM265">
        <f t="shared" si="157"/>
        <v>4966.46</v>
      </c>
      <c r="GN265">
        <f t="shared" si="158"/>
        <v>4966.46</v>
      </c>
      <c r="GO265">
        <f t="shared" si="159"/>
        <v>0</v>
      </c>
      <c r="GP265">
        <f t="shared" si="160"/>
        <v>0</v>
      </c>
      <c r="GR265">
        <v>0</v>
      </c>
      <c r="GS265">
        <v>3</v>
      </c>
      <c r="GT265">
        <v>0</v>
      </c>
      <c r="GU265" t="s">
        <v>3</v>
      </c>
      <c r="GV265">
        <f t="shared" si="161"/>
        <v>0</v>
      </c>
      <c r="GW265">
        <v>1</v>
      </c>
      <c r="GX265">
        <f t="shared" si="162"/>
        <v>0</v>
      </c>
      <c r="HA265">
        <v>0</v>
      </c>
      <c r="HB265">
        <v>0</v>
      </c>
      <c r="HC265">
        <f t="shared" si="163"/>
        <v>0</v>
      </c>
      <c r="HE265" t="s">
        <v>3</v>
      </c>
      <c r="HF265" t="s">
        <v>3</v>
      </c>
      <c r="HM265" t="s">
        <v>3</v>
      </c>
      <c r="HN265" t="s">
        <v>27</v>
      </c>
      <c r="HO265" t="s">
        <v>28</v>
      </c>
      <c r="HP265" t="s">
        <v>25</v>
      </c>
      <c r="HQ265" t="s">
        <v>25</v>
      </c>
      <c r="IK265">
        <v>0</v>
      </c>
    </row>
    <row r="266" spans="1:245" x14ac:dyDescent="0.2">
      <c r="A266">
        <v>17</v>
      </c>
      <c r="B266">
        <v>1</v>
      </c>
      <c r="C266">
        <f>ROW(SmtRes!A341)</f>
        <v>341</v>
      </c>
      <c r="D266">
        <f>ROW(EtalonRes!A412)</f>
        <v>412</v>
      </c>
      <c r="E266" t="s">
        <v>324</v>
      </c>
      <c r="F266" t="s">
        <v>325</v>
      </c>
      <c r="G266" t="s">
        <v>326</v>
      </c>
      <c r="H266" t="s">
        <v>21</v>
      </c>
      <c r="I266">
        <v>1</v>
      </c>
      <c r="J266">
        <v>0</v>
      </c>
      <c r="K266">
        <v>1</v>
      </c>
      <c r="O266">
        <f t="shared" si="142"/>
        <v>5382.94</v>
      </c>
      <c r="P266">
        <f>SUMIF(SmtRes!AQ337:'SmtRes'!AQ341,"=1",SmtRes!DF337:'SmtRes'!DF341)</f>
        <v>0</v>
      </c>
      <c r="Q266">
        <f>SUMIF(SmtRes!AQ337:'SmtRes'!AQ341,"=1",SmtRes!DG337:'SmtRes'!DG341)</f>
        <v>2994.38</v>
      </c>
      <c r="R266">
        <f>SUMIF(SmtRes!AQ337:'SmtRes'!AQ341,"=1",SmtRes!DH337:'SmtRes'!DH341)</f>
        <v>1197.3100000000002</v>
      </c>
      <c r="S266">
        <f>SUMIF(SmtRes!AQ337:'SmtRes'!AQ341,"=1",SmtRes!DI337:'SmtRes'!DI341)</f>
        <v>1191.25</v>
      </c>
      <c r="T266">
        <f t="shared" si="143"/>
        <v>0</v>
      </c>
      <c r="U266">
        <f>SUMIF(SmtRes!AQ337:'SmtRes'!AQ341,"=1",SmtRes!CV337:'SmtRes'!CV341)</f>
        <v>2.64</v>
      </c>
      <c r="V266">
        <f>SUMIF(SmtRes!AQ337:'SmtRes'!AQ341,"=1",SmtRes!CW337:'SmtRes'!CW341)</f>
        <v>2.29</v>
      </c>
      <c r="W266">
        <f t="shared" si="144"/>
        <v>0</v>
      </c>
      <c r="X266">
        <f t="shared" si="145"/>
        <v>2460.2199999999998</v>
      </c>
      <c r="Y266">
        <f t="shared" si="145"/>
        <v>1433.14</v>
      </c>
      <c r="AA266">
        <v>292114938</v>
      </c>
      <c r="AB266">
        <f t="shared" si="146"/>
        <v>4120.7245999999996</v>
      </c>
      <c r="AC266">
        <f t="shared" si="147"/>
        <v>0</v>
      </c>
      <c r="AD266">
        <f>ROUND((((SUM(SmtRes!BR337:'SmtRes'!BR341))-(SUM(SmtRes!BS337:'SmtRes'!BS341)))+AE266),6)</f>
        <v>2929.4774000000002</v>
      </c>
      <c r="AE266">
        <f>ROUND((SUM(SmtRes!BS337:'SmtRes'!BS341)),6)</f>
        <v>1197.3037999999999</v>
      </c>
      <c r="AF266">
        <f>ROUND((SUM(SmtRes!BT337:'SmtRes'!BT341)),6)</f>
        <v>1191.2472</v>
      </c>
      <c r="AG266">
        <f t="shared" si="148"/>
        <v>0</v>
      </c>
      <c r="AH266">
        <f>(SUM(SmtRes!BU337:'SmtRes'!BU341))</f>
        <v>2.64</v>
      </c>
      <c r="AI266">
        <f>(SUM(SmtRes!BV337:'SmtRes'!BV341))</f>
        <v>2.29</v>
      </c>
      <c r="AJ266">
        <f t="shared" si="149"/>
        <v>0</v>
      </c>
      <c r="AK266">
        <v>5318.0283999999992</v>
      </c>
      <c r="AL266">
        <v>0</v>
      </c>
      <c r="AM266">
        <v>2929.4773999999998</v>
      </c>
      <c r="AN266">
        <v>1197.3038000000001</v>
      </c>
      <c r="AO266">
        <v>1191.2472</v>
      </c>
      <c r="AP266">
        <v>0</v>
      </c>
      <c r="AQ266">
        <v>2.64</v>
      </c>
      <c r="AR266">
        <v>2.29</v>
      </c>
      <c r="AS266">
        <v>0</v>
      </c>
      <c r="AT266">
        <v>103</v>
      </c>
      <c r="AU266">
        <v>60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</v>
      </c>
      <c r="BD266" t="s">
        <v>3</v>
      </c>
      <c r="BE266" t="s">
        <v>3</v>
      </c>
      <c r="BF266" t="s">
        <v>3</v>
      </c>
      <c r="BG266" t="s">
        <v>3</v>
      </c>
      <c r="BH266">
        <v>0</v>
      </c>
      <c r="BI266">
        <v>1</v>
      </c>
      <c r="BJ266" t="s">
        <v>327</v>
      </c>
      <c r="BM266">
        <v>33002</v>
      </c>
      <c r="BN266">
        <v>0</v>
      </c>
      <c r="BO266" t="s">
        <v>3</v>
      </c>
      <c r="BP266">
        <v>0</v>
      </c>
      <c r="BQ266">
        <v>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103</v>
      </c>
      <c r="CA266">
        <v>60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150"/>
        <v>5382.9400000000005</v>
      </c>
      <c r="CQ266">
        <f>SUMIF(SmtRes!AQ337:'SmtRes'!AQ341,"=1",SmtRes!AA337:'SmtRes'!AA341)</f>
        <v>0</v>
      </c>
      <c r="CR266">
        <f>SUMIF(SmtRes!AQ337:'SmtRes'!AQ341,"=1",SmtRes!AB337:'SmtRes'!AB341)</f>
        <v>2793.3999999999996</v>
      </c>
      <c r="CS266">
        <f>SUMIF(SmtRes!AQ337:'SmtRes'!AQ341,"=1",SmtRes!AC337:'SmtRes'!AC341)</f>
        <v>1505.2800000000002</v>
      </c>
      <c r="CT266">
        <f>SUMIF(SmtRes!AQ337:'SmtRes'!AQ341,"=1",SmtRes!AD337:'SmtRes'!AD341)</f>
        <v>451.23</v>
      </c>
      <c r="CU266">
        <f t="shared" si="151"/>
        <v>0</v>
      </c>
      <c r="CV266">
        <f>SUMIF(SmtRes!AQ337:'SmtRes'!AQ341,"=1",SmtRes!BU337:'SmtRes'!BU341)</f>
        <v>2.64</v>
      </c>
      <c r="CW266">
        <f>SUMIF(SmtRes!AQ337:'SmtRes'!AQ341,"=1",SmtRes!BV337:'SmtRes'!BV341)</f>
        <v>2.29</v>
      </c>
      <c r="CX266">
        <f t="shared" si="152"/>
        <v>0</v>
      </c>
      <c r="CY266">
        <f t="shared" si="153"/>
        <v>2460.2168000000006</v>
      </c>
      <c r="CZ266">
        <f t="shared" si="154"/>
        <v>1433.1360000000004</v>
      </c>
      <c r="DC266" t="s">
        <v>3</v>
      </c>
      <c r="DD266" t="s">
        <v>23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21</v>
      </c>
      <c r="DW266" t="s">
        <v>21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293259713</v>
      </c>
      <c r="EF266">
        <v>2</v>
      </c>
      <c r="EG266" t="s">
        <v>24</v>
      </c>
      <c r="EH266">
        <v>27</v>
      </c>
      <c r="EI266" t="s">
        <v>25</v>
      </c>
      <c r="EJ266">
        <v>1</v>
      </c>
      <c r="EK266">
        <v>33002</v>
      </c>
      <c r="EL266" t="s">
        <v>25</v>
      </c>
      <c r="EM266" t="s">
        <v>26</v>
      </c>
      <c r="EO266" t="s">
        <v>3</v>
      </c>
      <c r="EQ266">
        <v>131072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2.64</v>
      </c>
      <c r="EX266">
        <v>2.29</v>
      </c>
      <c r="EY266">
        <v>0</v>
      </c>
      <c r="FQ266">
        <v>0</v>
      </c>
      <c r="FR266">
        <f t="shared" si="155"/>
        <v>0</v>
      </c>
      <c r="FS266">
        <v>0</v>
      </c>
      <c r="FX266">
        <v>103</v>
      </c>
      <c r="FY266">
        <v>60</v>
      </c>
      <c r="GA266" t="s">
        <v>3</v>
      </c>
      <c r="GD266">
        <v>1</v>
      </c>
      <c r="GF266">
        <v>1668373252</v>
      </c>
      <c r="GG266">
        <v>2</v>
      </c>
      <c r="GH266">
        <v>1</v>
      </c>
      <c r="GI266">
        <v>-2</v>
      </c>
      <c r="GJ266">
        <v>0</v>
      </c>
      <c r="GK266">
        <v>0</v>
      </c>
      <c r="GL266">
        <f t="shared" si="156"/>
        <v>0</v>
      </c>
      <c r="GM266">
        <f t="shared" si="157"/>
        <v>9276.2999999999993</v>
      </c>
      <c r="GN266">
        <f t="shared" si="158"/>
        <v>9276.2999999999993</v>
      </c>
      <c r="GO266">
        <f t="shared" si="159"/>
        <v>0</v>
      </c>
      <c r="GP266">
        <f t="shared" si="160"/>
        <v>0</v>
      </c>
      <c r="GR266">
        <v>0</v>
      </c>
      <c r="GS266">
        <v>3</v>
      </c>
      <c r="GT266">
        <v>0</v>
      </c>
      <c r="GU266" t="s">
        <v>3</v>
      </c>
      <c r="GV266">
        <f t="shared" si="161"/>
        <v>0</v>
      </c>
      <c r="GW266">
        <v>1</v>
      </c>
      <c r="GX266">
        <f t="shared" si="162"/>
        <v>0</v>
      </c>
      <c r="HA266">
        <v>0</v>
      </c>
      <c r="HB266">
        <v>0</v>
      </c>
      <c r="HC266">
        <f t="shared" si="163"/>
        <v>0</v>
      </c>
      <c r="HE266" t="s">
        <v>3</v>
      </c>
      <c r="HF266" t="s">
        <v>3</v>
      </c>
      <c r="HM266" t="s">
        <v>3</v>
      </c>
      <c r="HN266" t="s">
        <v>27</v>
      </c>
      <c r="HO266" t="s">
        <v>28</v>
      </c>
      <c r="HP266" t="s">
        <v>25</v>
      </c>
      <c r="HQ266" t="s">
        <v>25</v>
      </c>
      <c r="IK266">
        <v>0</v>
      </c>
    </row>
    <row r="267" spans="1:245" x14ac:dyDescent="0.2">
      <c r="A267">
        <v>17</v>
      </c>
      <c r="B267">
        <v>1</v>
      </c>
      <c r="C267">
        <f>ROW(SmtRes!A346)</f>
        <v>346</v>
      </c>
      <c r="D267">
        <f>ROW(EtalonRes!A417)</f>
        <v>417</v>
      </c>
      <c r="E267" t="s">
        <v>328</v>
      </c>
      <c r="F267" t="s">
        <v>329</v>
      </c>
      <c r="G267" t="s">
        <v>330</v>
      </c>
      <c r="H267" t="s">
        <v>21</v>
      </c>
      <c r="I267">
        <v>1</v>
      </c>
      <c r="J267">
        <v>0</v>
      </c>
      <c r="K267">
        <v>1</v>
      </c>
      <c r="O267">
        <f t="shared" si="142"/>
        <v>8270.2800000000007</v>
      </c>
      <c r="P267">
        <f>SUMIF(SmtRes!AQ342:'SmtRes'!AQ346,"=1",SmtRes!DF342:'SmtRes'!DF346)</f>
        <v>0</v>
      </c>
      <c r="Q267">
        <f>SUMIF(SmtRes!AQ342:'SmtRes'!AQ346,"=1",SmtRes!DG342:'SmtRes'!DG346)</f>
        <v>4602.37</v>
      </c>
      <c r="R267">
        <f>SUMIF(SmtRes!AQ342:'SmtRes'!AQ346,"=1",SmtRes!DH342:'SmtRes'!DH346)</f>
        <v>1844.94</v>
      </c>
      <c r="S267">
        <f>SUMIF(SmtRes!AQ342:'SmtRes'!AQ346,"=1",SmtRes!DI342:'SmtRes'!DI346)</f>
        <v>1822.97</v>
      </c>
      <c r="T267">
        <f t="shared" si="143"/>
        <v>0</v>
      </c>
      <c r="U267">
        <f>SUMIF(SmtRes!AQ342:'SmtRes'!AQ346,"=1",SmtRes!CV342:'SmtRes'!CV346)</f>
        <v>4.04</v>
      </c>
      <c r="V267">
        <f>SUMIF(SmtRes!AQ342:'SmtRes'!AQ346,"=1",SmtRes!CW342:'SmtRes'!CW346)</f>
        <v>3.5300000000000002</v>
      </c>
      <c r="W267">
        <f t="shared" si="144"/>
        <v>0</v>
      </c>
      <c r="X267">
        <f t="shared" si="145"/>
        <v>3777.95</v>
      </c>
      <c r="Y267">
        <f t="shared" si="145"/>
        <v>2200.75</v>
      </c>
      <c r="AA267">
        <v>292114938</v>
      </c>
      <c r="AB267">
        <f t="shared" si="146"/>
        <v>6324.3689999999997</v>
      </c>
      <c r="AC267">
        <f t="shared" si="147"/>
        <v>0</v>
      </c>
      <c r="AD267">
        <f>ROUND((((SUM(SmtRes!BR342:'SmtRes'!BR346))-(SUM(SmtRes!BS342:'SmtRes'!BS346)))+AE267),6)</f>
        <v>4501.3998000000001</v>
      </c>
      <c r="AE267">
        <f>ROUND((SUM(SmtRes!BS342:'SmtRes'!BS346)),6)</f>
        <v>1844.9308000000001</v>
      </c>
      <c r="AF267">
        <f>ROUND((SUM(SmtRes!BT342:'SmtRes'!BT346)),6)</f>
        <v>1822.9692</v>
      </c>
      <c r="AG267">
        <f t="shared" si="148"/>
        <v>0</v>
      </c>
      <c r="AH267">
        <f>(SUM(SmtRes!BU342:'SmtRes'!BU346))</f>
        <v>4.04</v>
      </c>
      <c r="AI267">
        <f>(SUM(SmtRes!BV342:'SmtRes'!BV346))</f>
        <v>3.5300000000000002</v>
      </c>
      <c r="AJ267">
        <f t="shared" si="149"/>
        <v>0</v>
      </c>
      <c r="AK267">
        <v>8169.2997999999989</v>
      </c>
      <c r="AL267">
        <v>0</v>
      </c>
      <c r="AM267">
        <v>4501.3997999999992</v>
      </c>
      <c r="AN267">
        <v>1844.9308000000001</v>
      </c>
      <c r="AO267">
        <v>1822.9692</v>
      </c>
      <c r="AP267">
        <v>0</v>
      </c>
      <c r="AQ267">
        <v>4.04</v>
      </c>
      <c r="AR267">
        <v>3.5300000000000002</v>
      </c>
      <c r="AS267">
        <v>0</v>
      </c>
      <c r="AT267">
        <v>103</v>
      </c>
      <c r="AU267">
        <v>60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1</v>
      </c>
      <c r="BJ267" t="s">
        <v>331</v>
      </c>
      <c r="BM267">
        <v>33002</v>
      </c>
      <c r="BN267">
        <v>0</v>
      </c>
      <c r="BO267" t="s">
        <v>3</v>
      </c>
      <c r="BP267">
        <v>0</v>
      </c>
      <c r="BQ267">
        <v>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103</v>
      </c>
      <c r="CA267">
        <v>60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150"/>
        <v>8270.2800000000007</v>
      </c>
      <c r="CQ267">
        <f>SUMIF(SmtRes!AQ342:'SmtRes'!AQ346,"=1",SmtRes!AA342:'SmtRes'!AA346)</f>
        <v>0</v>
      </c>
      <c r="CR267">
        <f>SUMIF(SmtRes!AQ342:'SmtRes'!AQ346,"=1",SmtRes!AB342:'SmtRes'!AB346)</f>
        <v>2793.3999999999996</v>
      </c>
      <c r="CS267">
        <f>SUMIF(SmtRes!AQ342:'SmtRes'!AQ346,"=1",SmtRes!AC342:'SmtRes'!AC346)</f>
        <v>1505.2800000000002</v>
      </c>
      <c r="CT267">
        <f>SUMIF(SmtRes!AQ342:'SmtRes'!AQ346,"=1",SmtRes!AD342:'SmtRes'!AD346)</f>
        <v>451.23</v>
      </c>
      <c r="CU267">
        <f t="shared" si="151"/>
        <v>0</v>
      </c>
      <c r="CV267">
        <f>SUMIF(SmtRes!AQ342:'SmtRes'!AQ346,"=1",SmtRes!BU342:'SmtRes'!BU346)</f>
        <v>4.04</v>
      </c>
      <c r="CW267">
        <f>SUMIF(SmtRes!AQ342:'SmtRes'!AQ346,"=1",SmtRes!BV342:'SmtRes'!BV346)</f>
        <v>3.5300000000000002</v>
      </c>
      <c r="CX267">
        <f t="shared" si="152"/>
        <v>0</v>
      </c>
      <c r="CY267">
        <f t="shared" si="153"/>
        <v>3777.9472999999998</v>
      </c>
      <c r="CZ267">
        <f t="shared" si="154"/>
        <v>2200.7459999999996</v>
      </c>
      <c r="DC267" t="s">
        <v>3</v>
      </c>
      <c r="DD267" t="s">
        <v>23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21</v>
      </c>
      <c r="DW267" t="s">
        <v>21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293259713</v>
      </c>
      <c r="EF267">
        <v>2</v>
      </c>
      <c r="EG267" t="s">
        <v>24</v>
      </c>
      <c r="EH267">
        <v>27</v>
      </c>
      <c r="EI267" t="s">
        <v>25</v>
      </c>
      <c r="EJ267">
        <v>1</v>
      </c>
      <c r="EK267">
        <v>33002</v>
      </c>
      <c r="EL267" t="s">
        <v>25</v>
      </c>
      <c r="EM267" t="s">
        <v>26</v>
      </c>
      <c r="EO267" t="s">
        <v>3</v>
      </c>
      <c r="EQ267">
        <v>131072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4.04</v>
      </c>
      <c r="EX267">
        <v>3.53</v>
      </c>
      <c r="EY267">
        <v>0</v>
      </c>
      <c r="FQ267">
        <v>0</v>
      </c>
      <c r="FR267">
        <f t="shared" si="155"/>
        <v>0</v>
      </c>
      <c r="FS267">
        <v>0</v>
      </c>
      <c r="FX267">
        <v>103</v>
      </c>
      <c r="FY267">
        <v>60</v>
      </c>
      <c r="GA267" t="s">
        <v>3</v>
      </c>
      <c r="GD267">
        <v>1</v>
      </c>
      <c r="GF267">
        <v>1372309733</v>
      </c>
      <c r="GG267">
        <v>2</v>
      </c>
      <c r="GH267">
        <v>1</v>
      </c>
      <c r="GI267">
        <v>-2</v>
      </c>
      <c r="GJ267">
        <v>0</v>
      </c>
      <c r="GK267">
        <v>0</v>
      </c>
      <c r="GL267">
        <f t="shared" si="156"/>
        <v>0</v>
      </c>
      <c r="GM267">
        <f t="shared" si="157"/>
        <v>14248.98</v>
      </c>
      <c r="GN267">
        <f t="shared" si="158"/>
        <v>14248.98</v>
      </c>
      <c r="GO267">
        <f t="shared" si="159"/>
        <v>0</v>
      </c>
      <c r="GP267">
        <f t="shared" si="160"/>
        <v>0</v>
      </c>
      <c r="GR267">
        <v>0</v>
      </c>
      <c r="GS267">
        <v>3</v>
      </c>
      <c r="GT267">
        <v>0</v>
      </c>
      <c r="GU267" t="s">
        <v>3</v>
      </c>
      <c r="GV267">
        <f t="shared" si="161"/>
        <v>0</v>
      </c>
      <c r="GW267">
        <v>1</v>
      </c>
      <c r="GX267">
        <f t="shared" si="162"/>
        <v>0</v>
      </c>
      <c r="HA267">
        <v>0</v>
      </c>
      <c r="HB267">
        <v>0</v>
      </c>
      <c r="HC267">
        <f t="shared" si="163"/>
        <v>0</v>
      </c>
      <c r="HE267" t="s">
        <v>3</v>
      </c>
      <c r="HF267" t="s">
        <v>3</v>
      </c>
      <c r="HM267" t="s">
        <v>3</v>
      </c>
      <c r="HN267" t="s">
        <v>27</v>
      </c>
      <c r="HO267" t="s">
        <v>28</v>
      </c>
      <c r="HP267" t="s">
        <v>25</v>
      </c>
      <c r="HQ267" t="s">
        <v>25</v>
      </c>
      <c r="IK267">
        <v>0</v>
      </c>
    </row>
    <row r="268" spans="1:245" x14ac:dyDescent="0.2">
      <c r="A268">
        <v>17</v>
      </c>
      <c r="B268">
        <v>1</v>
      </c>
      <c r="C268">
        <f>ROW(SmtRes!A351)</f>
        <v>351</v>
      </c>
      <c r="D268">
        <f>ROW(EtalonRes!A422)</f>
        <v>422</v>
      </c>
      <c r="E268" t="s">
        <v>332</v>
      </c>
      <c r="F268" t="s">
        <v>333</v>
      </c>
      <c r="G268" t="s">
        <v>334</v>
      </c>
      <c r="H268" t="s">
        <v>21</v>
      </c>
      <c r="I268">
        <v>1</v>
      </c>
      <c r="J268">
        <v>0</v>
      </c>
      <c r="K268">
        <v>1</v>
      </c>
      <c r="O268">
        <f t="shared" si="142"/>
        <v>4018.86</v>
      </c>
      <c r="P268">
        <f>SUMIF(SmtRes!AQ347:'SmtRes'!AQ351,"=1",SmtRes!DF347:'SmtRes'!DF351)</f>
        <v>0</v>
      </c>
      <c r="Q268">
        <f>SUMIF(SmtRes!AQ347:'SmtRes'!AQ351,"=1",SmtRes!DG347:'SmtRes'!DG351)</f>
        <v>2249.0799999999995</v>
      </c>
      <c r="R268">
        <f>SUMIF(SmtRes!AQ347:'SmtRes'!AQ351,"=1",SmtRes!DH347:'SmtRes'!DH351)</f>
        <v>858.3</v>
      </c>
      <c r="S268">
        <f>SUMIF(SmtRes!AQ347:'SmtRes'!AQ351,"=1",SmtRes!DI347:'SmtRes'!DI351)</f>
        <v>911.48</v>
      </c>
      <c r="T268">
        <f t="shared" si="143"/>
        <v>0</v>
      </c>
      <c r="U268">
        <f>SUMIF(SmtRes!AQ347:'SmtRes'!AQ351,"=1",SmtRes!CV347:'SmtRes'!CV351)</f>
        <v>2.02</v>
      </c>
      <c r="V268">
        <f>SUMIF(SmtRes!AQ347:'SmtRes'!AQ351,"=1",SmtRes!CW347:'SmtRes'!CW351)</f>
        <v>1.6300000000000001</v>
      </c>
      <c r="W268">
        <f t="shared" si="144"/>
        <v>0</v>
      </c>
      <c r="X268">
        <f t="shared" si="145"/>
        <v>1822.87</v>
      </c>
      <c r="Y268">
        <f t="shared" si="145"/>
        <v>1061.8699999999999</v>
      </c>
      <c r="AA268">
        <v>292114938</v>
      </c>
      <c r="AB268">
        <f t="shared" si="146"/>
        <v>3122.7013999999999</v>
      </c>
      <c r="AC268">
        <f t="shared" si="147"/>
        <v>0</v>
      </c>
      <c r="AD268">
        <f>ROUND((((SUM(SmtRes!BR347:'SmtRes'!BR351))-(SUM(SmtRes!BS347:'SmtRes'!BS351)))+AE268),6)</f>
        <v>2211.2168000000001</v>
      </c>
      <c r="AE268">
        <f>ROUND((SUM(SmtRes!BS347:'SmtRes'!BS351)),6)</f>
        <v>858.29480000000001</v>
      </c>
      <c r="AF268">
        <f>ROUND((SUM(SmtRes!BT347:'SmtRes'!BT351)),6)</f>
        <v>911.4846</v>
      </c>
      <c r="AG268">
        <f t="shared" si="148"/>
        <v>0</v>
      </c>
      <c r="AH268">
        <f>(SUM(SmtRes!BU347:'SmtRes'!BU351))</f>
        <v>2.02</v>
      </c>
      <c r="AI268">
        <f>(SUM(SmtRes!BV347:'SmtRes'!BV351))</f>
        <v>1.6300000000000001</v>
      </c>
      <c r="AJ268">
        <f t="shared" si="149"/>
        <v>0</v>
      </c>
      <c r="AK268">
        <v>3980.9962</v>
      </c>
      <c r="AL268">
        <v>0</v>
      </c>
      <c r="AM268">
        <v>2211.2167999999997</v>
      </c>
      <c r="AN268">
        <v>858.29480000000012</v>
      </c>
      <c r="AO268">
        <v>911.4846</v>
      </c>
      <c r="AP268">
        <v>0</v>
      </c>
      <c r="AQ268">
        <v>2.02</v>
      </c>
      <c r="AR268">
        <v>1.6300000000000001</v>
      </c>
      <c r="AS268">
        <v>0</v>
      </c>
      <c r="AT268">
        <v>103</v>
      </c>
      <c r="AU268">
        <v>60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0</v>
      </c>
      <c r="BI268">
        <v>1</v>
      </c>
      <c r="BJ268" t="s">
        <v>335</v>
      </c>
      <c r="BM268">
        <v>33002</v>
      </c>
      <c r="BN268">
        <v>0</v>
      </c>
      <c r="BO268" t="s">
        <v>3</v>
      </c>
      <c r="BP268">
        <v>0</v>
      </c>
      <c r="BQ268">
        <v>2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103</v>
      </c>
      <c r="CA268">
        <v>60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150"/>
        <v>4018.8599999999997</v>
      </c>
      <c r="CQ268">
        <f>SUMIF(SmtRes!AQ347:'SmtRes'!AQ351,"=1",SmtRes!AA347:'SmtRes'!AA351)</f>
        <v>0</v>
      </c>
      <c r="CR268">
        <f>SUMIF(SmtRes!AQ347:'SmtRes'!AQ351,"=1",SmtRes!AB347:'SmtRes'!AB351)</f>
        <v>2793.3999999999996</v>
      </c>
      <c r="CS268">
        <f>SUMIF(SmtRes!AQ347:'SmtRes'!AQ351,"=1",SmtRes!AC347:'SmtRes'!AC351)</f>
        <v>1505.2800000000002</v>
      </c>
      <c r="CT268">
        <f>SUMIF(SmtRes!AQ347:'SmtRes'!AQ351,"=1",SmtRes!AD347:'SmtRes'!AD351)</f>
        <v>451.23</v>
      </c>
      <c r="CU268">
        <f t="shared" si="151"/>
        <v>0</v>
      </c>
      <c r="CV268">
        <f>SUMIF(SmtRes!AQ347:'SmtRes'!AQ351,"=1",SmtRes!BU347:'SmtRes'!BU351)</f>
        <v>2.02</v>
      </c>
      <c r="CW268">
        <f>SUMIF(SmtRes!AQ347:'SmtRes'!AQ351,"=1",SmtRes!BV347:'SmtRes'!BV351)</f>
        <v>1.6300000000000001</v>
      </c>
      <c r="CX268">
        <f t="shared" si="152"/>
        <v>0</v>
      </c>
      <c r="CY268">
        <f t="shared" si="153"/>
        <v>1822.8733999999999</v>
      </c>
      <c r="CZ268">
        <f t="shared" si="154"/>
        <v>1061.8679999999999</v>
      </c>
      <c r="DC268" t="s">
        <v>3</v>
      </c>
      <c r="DD268" t="s">
        <v>23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21</v>
      </c>
      <c r="DW268" t="s">
        <v>21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293259713</v>
      </c>
      <c r="EF268">
        <v>2</v>
      </c>
      <c r="EG268" t="s">
        <v>24</v>
      </c>
      <c r="EH268">
        <v>27</v>
      </c>
      <c r="EI268" t="s">
        <v>25</v>
      </c>
      <c r="EJ268">
        <v>1</v>
      </c>
      <c r="EK268">
        <v>33002</v>
      </c>
      <c r="EL268" t="s">
        <v>25</v>
      </c>
      <c r="EM268" t="s">
        <v>26</v>
      </c>
      <c r="EO268" t="s">
        <v>3</v>
      </c>
      <c r="EQ268">
        <v>131072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2.02</v>
      </c>
      <c r="EX268">
        <v>1.63</v>
      </c>
      <c r="EY268">
        <v>0</v>
      </c>
      <c r="FQ268">
        <v>0</v>
      </c>
      <c r="FR268">
        <f t="shared" si="155"/>
        <v>0</v>
      </c>
      <c r="FS268">
        <v>0</v>
      </c>
      <c r="FX268">
        <v>103</v>
      </c>
      <c r="FY268">
        <v>60</v>
      </c>
      <c r="GA268" t="s">
        <v>3</v>
      </c>
      <c r="GD268">
        <v>1</v>
      </c>
      <c r="GF268">
        <v>1310244465</v>
      </c>
      <c r="GG268">
        <v>2</v>
      </c>
      <c r="GH268">
        <v>1</v>
      </c>
      <c r="GI268">
        <v>-2</v>
      </c>
      <c r="GJ268">
        <v>0</v>
      </c>
      <c r="GK268">
        <v>0</v>
      </c>
      <c r="GL268">
        <f t="shared" si="156"/>
        <v>0</v>
      </c>
      <c r="GM268">
        <f t="shared" si="157"/>
        <v>6903.6</v>
      </c>
      <c r="GN268">
        <f t="shared" si="158"/>
        <v>6903.6</v>
      </c>
      <c r="GO268">
        <f t="shared" si="159"/>
        <v>0</v>
      </c>
      <c r="GP268">
        <f t="shared" si="160"/>
        <v>0</v>
      </c>
      <c r="GR268">
        <v>0</v>
      </c>
      <c r="GS268">
        <v>3</v>
      </c>
      <c r="GT268">
        <v>0</v>
      </c>
      <c r="GU268" t="s">
        <v>3</v>
      </c>
      <c r="GV268">
        <f t="shared" si="161"/>
        <v>0</v>
      </c>
      <c r="GW268">
        <v>1</v>
      </c>
      <c r="GX268">
        <f t="shared" si="162"/>
        <v>0</v>
      </c>
      <c r="HA268">
        <v>0</v>
      </c>
      <c r="HB268">
        <v>0</v>
      </c>
      <c r="HC268">
        <f t="shared" si="163"/>
        <v>0</v>
      </c>
      <c r="HE268" t="s">
        <v>3</v>
      </c>
      <c r="HF268" t="s">
        <v>3</v>
      </c>
      <c r="HM268" t="s">
        <v>3</v>
      </c>
      <c r="HN268" t="s">
        <v>27</v>
      </c>
      <c r="HO268" t="s">
        <v>28</v>
      </c>
      <c r="HP268" t="s">
        <v>25</v>
      </c>
      <c r="HQ268" t="s">
        <v>25</v>
      </c>
      <c r="IK268">
        <v>0</v>
      </c>
    </row>
    <row r="270" spans="1:245" x14ac:dyDescent="0.2">
      <c r="A270" s="2">
        <v>51</v>
      </c>
      <c r="B270" s="2">
        <f>B258</f>
        <v>1</v>
      </c>
      <c r="C270" s="2">
        <f>A258</f>
        <v>4</v>
      </c>
      <c r="D270" s="2">
        <f>ROW(A258)</f>
        <v>258</v>
      </c>
      <c r="E270" s="2"/>
      <c r="F270" s="2" t="str">
        <f>IF(F258&lt;&gt;"",F258,"")</f>
        <v>Новый раздел</v>
      </c>
      <c r="G270" s="2" t="str">
        <f>IF(G258&lt;&gt;"",G258,"")</f>
        <v>6. Демонтаж опор ВЛ 0,38-10 кВ</v>
      </c>
      <c r="H270" s="2">
        <v>0</v>
      </c>
      <c r="I270" s="2"/>
      <c r="J270" s="2"/>
      <c r="K270" s="2"/>
      <c r="L270" s="2"/>
      <c r="M270" s="2"/>
      <c r="N270" s="2"/>
      <c r="O270" s="2">
        <f t="shared" ref="O270:T270" si="164">ROUND(AB270,2)</f>
        <v>31819.48</v>
      </c>
      <c r="P270" s="2">
        <f t="shared" si="164"/>
        <v>0</v>
      </c>
      <c r="Q270" s="2">
        <f t="shared" si="164"/>
        <v>17876.41</v>
      </c>
      <c r="R270" s="2">
        <f t="shared" si="164"/>
        <v>7147.54</v>
      </c>
      <c r="S270" s="2">
        <f t="shared" si="164"/>
        <v>6795.53</v>
      </c>
      <c r="T270" s="2">
        <f t="shared" si="164"/>
        <v>0</v>
      </c>
      <c r="U270" s="2">
        <f>AH270</f>
        <v>15.059999999999999</v>
      </c>
      <c r="V270" s="2">
        <f>AI270</f>
        <v>13.670000000000003</v>
      </c>
      <c r="W270" s="2">
        <f>ROUND(AJ270,2)</f>
        <v>0</v>
      </c>
      <c r="X270" s="2">
        <f>ROUND(AK270,2)</f>
        <v>14361.37</v>
      </c>
      <c r="Y270" s="2">
        <f>ROUND(AL270,2)</f>
        <v>8365.85</v>
      </c>
      <c r="Z270" s="2"/>
      <c r="AA270" s="2"/>
      <c r="AB270" s="2">
        <f>ROUND(SUMIF(AA262:AA268,"=292114938",O262:O268),2)</f>
        <v>31819.48</v>
      </c>
      <c r="AC270" s="2">
        <f>ROUND(SUMIF(AA262:AA268,"=292114938",P262:P268),2)</f>
        <v>0</v>
      </c>
      <c r="AD270" s="2">
        <f>ROUND(SUMIF(AA262:AA268,"=292114938",Q262:Q268),2)</f>
        <v>17876.41</v>
      </c>
      <c r="AE270" s="2">
        <f>ROUND(SUMIF(AA262:AA268,"=292114938",R262:R268),2)</f>
        <v>7147.54</v>
      </c>
      <c r="AF270" s="2">
        <f>ROUND(SUMIF(AA262:AA268,"=292114938",S262:S268),2)</f>
        <v>6795.53</v>
      </c>
      <c r="AG270" s="2">
        <f>ROUND(SUMIF(AA262:AA268,"=292114938",T262:T268),2)</f>
        <v>0</v>
      </c>
      <c r="AH270" s="2">
        <f>SUMIF(AA262:AA268,"=292114938",U262:U268)</f>
        <v>15.059999999999999</v>
      </c>
      <c r="AI270" s="2">
        <f>SUMIF(AA262:AA268,"=292114938",V262:V268)</f>
        <v>13.670000000000003</v>
      </c>
      <c r="AJ270" s="2">
        <f>ROUND(SUMIF(AA262:AA268,"=292114938",W262:W268),2)</f>
        <v>0</v>
      </c>
      <c r="AK270" s="2">
        <f>ROUND(SUMIF(AA262:AA268,"=292114938",X262:X268),2)</f>
        <v>14361.37</v>
      </c>
      <c r="AL270" s="2">
        <f>ROUND(SUMIF(AA262:AA268,"=292114938",Y262:Y268),2)</f>
        <v>8365.85</v>
      </c>
      <c r="AM270" s="2"/>
      <c r="AN270" s="2"/>
      <c r="AO270" s="2">
        <f t="shared" ref="AO270:BD270" si="165">ROUND(BX270,2)</f>
        <v>0</v>
      </c>
      <c r="AP270" s="2">
        <f t="shared" si="165"/>
        <v>0</v>
      </c>
      <c r="AQ270" s="2">
        <f t="shared" si="165"/>
        <v>0</v>
      </c>
      <c r="AR270" s="2">
        <f t="shared" si="165"/>
        <v>54546.7</v>
      </c>
      <c r="AS270" s="2">
        <f t="shared" si="165"/>
        <v>54546.7</v>
      </c>
      <c r="AT270" s="2">
        <f t="shared" si="165"/>
        <v>0</v>
      </c>
      <c r="AU270" s="2">
        <f t="shared" si="165"/>
        <v>0</v>
      </c>
      <c r="AV270" s="2">
        <f t="shared" si="165"/>
        <v>0</v>
      </c>
      <c r="AW270" s="2">
        <f t="shared" si="165"/>
        <v>0</v>
      </c>
      <c r="AX270" s="2">
        <f t="shared" si="165"/>
        <v>0</v>
      </c>
      <c r="AY270" s="2">
        <f t="shared" si="165"/>
        <v>0</v>
      </c>
      <c r="AZ270" s="2">
        <f t="shared" si="165"/>
        <v>0</v>
      </c>
      <c r="BA270" s="2">
        <f t="shared" si="165"/>
        <v>0</v>
      </c>
      <c r="BB270" s="2">
        <f t="shared" si="165"/>
        <v>0</v>
      </c>
      <c r="BC270" s="2">
        <f t="shared" si="165"/>
        <v>0</v>
      </c>
      <c r="BD270" s="2">
        <f t="shared" si="165"/>
        <v>0</v>
      </c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>
        <f>ROUND(SUMIF(AA262:AA268,"=292114938",FQ262:FQ268),2)</f>
        <v>0</v>
      </c>
      <c r="BY270" s="2">
        <f>ROUND(SUMIF(AA262:AA268,"=292114938",FR262:FR268),2)</f>
        <v>0</v>
      </c>
      <c r="BZ270" s="2">
        <f>ROUND(SUMIF(AA262:AA268,"=292114938",GL262:GL268),2)</f>
        <v>0</v>
      </c>
      <c r="CA270" s="2">
        <f>ROUND(SUMIF(AA262:AA268,"=292114938",GM262:GM268),2)</f>
        <v>54546.7</v>
      </c>
      <c r="CB270" s="2">
        <f>ROUND(SUMIF(AA262:AA268,"=292114938",GN262:GN268),2)</f>
        <v>54546.7</v>
      </c>
      <c r="CC270" s="2">
        <f>ROUND(SUMIF(AA262:AA268,"=292114938",GO262:GO268),2)</f>
        <v>0</v>
      </c>
      <c r="CD270" s="2">
        <f>ROUND(SUMIF(AA262:AA268,"=292114938",GP262:GP268),2)</f>
        <v>0</v>
      </c>
      <c r="CE270" s="2">
        <f>AC270-BX270</f>
        <v>0</v>
      </c>
      <c r="CF270" s="2">
        <f>AC270-BY270</f>
        <v>0</v>
      </c>
      <c r="CG270" s="2">
        <f>BX270-BZ270</f>
        <v>0</v>
      </c>
      <c r="CH270" s="2">
        <f>AC270-BX270-BY270+BZ270</f>
        <v>0</v>
      </c>
      <c r="CI270" s="2">
        <f>BY270-BZ270</f>
        <v>0</v>
      </c>
      <c r="CJ270" s="2">
        <f>ROUND(SUMIF(AA262:AA268,"=292114938",GX262:GX268),2)</f>
        <v>0</v>
      </c>
      <c r="CK270" s="2">
        <f>ROUND(SUMIF(AA262:AA268,"=292114938",GY262:GY268),2)</f>
        <v>0</v>
      </c>
      <c r="CL270" s="2">
        <f>ROUND(SUMIF(AA262:AA268,"=292114938",GZ262:GZ268),2)</f>
        <v>0</v>
      </c>
      <c r="CM270" s="2">
        <f>ROUND(SUMIF(AA262:AA268,"=292114938",HD262:HD268),2)</f>
        <v>0</v>
      </c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>
        <v>0</v>
      </c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201</v>
      </c>
      <c r="F272" s="4">
        <f>ROUND(Source!O270,O272)</f>
        <v>31819.48</v>
      </c>
      <c r="G272" s="4" t="s">
        <v>129</v>
      </c>
      <c r="H272" s="4" t="s">
        <v>130</v>
      </c>
      <c r="I272" s="4"/>
      <c r="J272" s="4"/>
      <c r="K272" s="4">
        <v>201</v>
      </c>
      <c r="L272" s="4">
        <v>1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31819.480000000003</v>
      </c>
      <c r="X272" s="4">
        <v>1</v>
      </c>
      <c r="Y272" s="4">
        <v>31819.480000000003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202</v>
      </c>
      <c r="F273" s="4">
        <f>ROUND(Source!P270,O273)</f>
        <v>0</v>
      </c>
      <c r="G273" s="4" t="s">
        <v>131</v>
      </c>
      <c r="H273" s="4" t="s">
        <v>132</v>
      </c>
      <c r="I273" s="4"/>
      <c r="J273" s="4"/>
      <c r="K273" s="4">
        <v>202</v>
      </c>
      <c r="L273" s="4">
        <v>2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222</v>
      </c>
      <c r="F274" s="4">
        <f>ROUND(Source!AO270,O274)</f>
        <v>0</v>
      </c>
      <c r="G274" s="4" t="s">
        <v>133</v>
      </c>
      <c r="H274" s="4" t="s">
        <v>134</v>
      </c>
      <c r="I274" s="4"/>
      <c r="J274" s="4"/>
      <c r="K274" s="4">
        <v>222</v>
      </c>
      <c r="L274" s="4">
        <v>3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225</v>
      </c>
      <c r="F275" s="4">
        <f>ROUND(Source!AV270,O275)</f>
        <v>0</v>
      </c>
      <c r="G275" s="4" t="s">
        <v>135</v>
      </c>
      <c r="H275" s="4" t="s">
        <v>136</v>
      </c>
      <c r="I275" s="4"/>
      <c r="J275" s="4"/>
      <c r="K275" s="4">
        <v>225</v>
      </c>
      <c r="L275" s="4">
        <v>4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226</v>
      </c>
      <c r="F276" s="4">
        <f>ROUND(Source!AW270,O276)</f>
        <v>0</v>
      </c>
      <c r="G276" s="4" t="s">
        <v>137</v>
      </c>
      <c r="H276" s="4" t="s">
        <v>138</v>
      </c>
      <c r="I276" s="4"/>
      <c r="J276" s="4"/>
      <c r="K276" s="4">
        <v>226</v>
      </c>
      <c r="L276" s="4">
        <v>5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227</v>
      </c>
      <c r="F277" s="4">
        <f>ROUND(Source!AX270,O277)</f>
        <v>0</v>
      </c>
      <c r="G277" s="4" t="s">
        <v>139</v>
      </c>
      <c r="H277" s="4" t="s">
        <v>140</v>
      </c>
      <c r="I277" s="4"/>
      <c r="J277" s="4"/>
      <c r="K277" s="4">
        <v>227</v>
      </c>
      <c r="L277" s="4">
        <v>6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228</v>
      </c>
      <c r="F278" s="4">
        <f>ROUND(Source!AY270,O278)</f>
        <v>0</v>
      </c>
      <c r="G278" s="4" t="s">
        <v>141</v>
      </c>
      <c r="H278" s="4" t="s">
        <v>142</v>
      </c>
      <c r="I278" s="4"/>
      <c r="J278" s="4"/>
      <c r="K278" s="4">
        <v>228</v>
      </c>
      <c r="L278" s="4">
        <v>7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216</v>
      </c>
      <c r="F279" s="4">
        <f>ROUND(Source!AP270,O279)</f>
        <v>0</v>
      </c>
      <c r="G279" s="4" t="s">
        <v>143</v>
      </c>
      <c r="H279" s="4" t="s">
        <v>144</v>
      </c>
      <c r="I279" s="4"/>
      <c r="J279" s="4"/>
      <c r="K279" s="4">
        <v>216</v>
      </c>
      <c r="L279" s="4">
        <v>8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223</v>
      </c>
      <c r="F280" s="4">
        <f>ROUND(Source!AQ270,O280)</f>
        <v>0</v>
      </c>
      <c r="G280" s="4" t="s">
        <v>145</v>
      </c>
      <c r="H280" s="4" t="s">
        <v>146</v>
      </c>
      <c r="I280" s="4"/>
      <c r="J280" s="4"/>
      <c r="K280" s="4">
        <v>223</v>
      </c>
      <c r="L280" s="4">
        <v>9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229</v>
      </c>
      <c r="F281" s="4">
        <f>ROUND(Source!AZ270,O281)</f>
        <v>0</v>
      </c>
      <c r="G281" s="4" t="s">
        <v>147</v>
      </c>
      <c r="H281" s="4" t="s">
        <v>148</v>
      </c>
      <c r="I281" s="4"/>
      <c r="J281" s="4"/>
      <c r="K281" s="4">
        <v>229</v>
      </c>
      <c r="L281" s="4">
        <v>10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203</v>
      </c>
      <c r="F282" s="4">
        <f>ROUND(Source!Q270,O282)</f>
        <v>17876.41</v>
      </c>
      <c r="G282" s="4" t="s">
        <v>149</v>
      </c>
      <c r="H282" s="4" t="s">
        <v>150</v>
      </c>
      <c r="I282" s="4"/>
      <c r="J282" s="4"/>
      <c r="K282" s="4">
        <v>203</v>
      </c>
      <c r="L282" s="4">
        <v>11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17876.41</v>
      </c>
      <c r="X282" s="4">
        <v>1</v>
      </c>
      <c r="Y282" s="4">
        <v>17876.41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231</v>
      </c>
      <c r="F283" s="4">
        <f>ROUND(Source!BB270,O283)</f>
        <v>0</v>
      </c>
      <c r="G283" s="4" t="s">
        <v>151</v>
      </c>
      <c r="H283" s="4" t="s">
        <v>152</v>
      </c>
      <c r="I283" s="4"/>
      <c r="J283" s="4"/>
      <c r="K283" s="4">
        <v>231</v>
      </c>
      <c r="L283" s="4">
        <v>12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204</v>
      </c>
      <c r="F284" s="4">
        <f>ROUND(Source!R270,O284)</f>
        <v>7147.54</v>
      </c>
      <c r="G284" s="4" t="s">
        <v>153</v>
      </c>
      <c r="H284" s="4" t="s">
        <v>154</v>
      </c>
      <c r="I284" s="4"/>
      <c r="J284" s="4"/>
      <c r="K284" s="4">
        <v>204</v>
      </c>
      <c r="L284" s="4">
        <v>13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7147.54</v>
      </c>
      <c r="X284" s="4">
        <v>1</v>
      </c>
      <c r="Y284" s="4">
        <v>7147.54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205</v>
      </c>
      <c r="F285" s="4">
        <f>ROUND(Source!S270,O285)</f>
        <v>6795.53</v>
      </c>
      <c r="G285" s="4" t="s">
        <v>155</v>
      </c>
      <c r="H285" s="4" t="s">
        <v>156</v>
      </c>
      <c r="I285" s="4"/>
      <c r="J285" s="4"/>
      <c r="K285" s="4">
        <v>205</v>
      </c>
      <c r="L285" s="4">
        <v>14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6795.5300000000007</v>
      </c>
      <c r="X285" s="4">
        <v>1</v>
      </c>
      <c r="Y285" s="4">
        <v>6795.5300000000007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232</v>
      </c>
      <c r="F286" s="4">
        <f>ROUND(Source!BC270,O286)</f>
        <v>0</v>
      </c>
      <c r="G286" s="4" t="s">
        <v>157</v>
      </c>
      <c r="H286" s="4" t="s">
        <v>158</v>
      </c>
      <c r="I286" s="4"/>
      <c r="J286" s="4"/>
      <c r="K286" s="4">
        <v>232</v>
      </c>
      <c r="L286" s="4">
        <v>15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214</v>
      </c>
      <c r="F287" s="4">
        <f>ROUND(Source!AS270,O287)</f>
        <v>54546.7</v>
      </c>
      <c r="G287" s="4" t="s">
        <v>159</v>
      </c>
      <c r="H287" s="4" t="s">
        <v>160</v>
      </c>
      <c r="I287" s="4"/>
      <c r="J287" s="4"/>
      <c r="K287" s="4">
        <v>214</v>
      </c>
      <c r="L287" s="4">
        <v>16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54546.7</v>
      </c>
      <c r="X287" s="4">
        <v>1</v>
      </c>
      <c r="Y287" s="4">
        <v>54546.7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215</v>
      </c>
      <c r="F288" s="4">
        <f>ROUND(Source!AT270,O288)</f>
        <v>0</v>
      </c>
      <c r="G288" s="4" t="s">
        <v>161</v>
      </c>
      <c r="H288" s="4" t="s">
        <v>162</v>
      </c>
      <c r="I288" s="4"/>
      <c r="J288" s="4"/>
      <c r="K288" s="4">
        <v>215</v>
      </c>
      <c r="L288" s="4">
        <v>17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45" x14ac:dyDescent="0.2">
      <c r="A289" s="4">
        <v>50</v>
      </c>
      <c r="B289" s="4">
        <v>0</v>
      </c>
      <c r="C289" s="4">
        <v>0</v>
      </c>
      <c r="D289" s="4">
        <v>1</v>
      </c>
      <c r="E289" s="4">
        <v>217</v>
      </c>
      <c r="F289" s="4">
        <f>ROUND(Source!AU270,O289)</f>
        <v>0</v>
      </c>
      <c r="G289" s="4" t="s">
        <v>163</v>
      </c>
      <c r="H289" s="4" t="s">
        <v>164</v>
      </c>
      <c r="I289" s="4"/>
      <c r="J289" s="4"/>
      <c r="K289" s="4">
        <v>217</v>
      </c>
      <c r="L289" s="4">
        <v>18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45" x14ac:dyDescent="0.2">
      <c r="A290" s="4">
        <v>50</v>
      </c>
      <c r="B290" s="4">
        <v>0</v>
      </c>
      <c r="C290" s="4">
        <v>0</v>
      </c>
      <c r="D290" s="4">
        <v>1</v>
      </c>
      <c r="E290" s="4">
        <v>230</v>
      </c>
      <c r="F290" s="4">
        <f>ROUND(Source!BA270,O290)</f>
        <v>0</v>
      </c>
      <c r="G290" s="4" t="s">
        <v>165</v>
      </c>
      <c r="H290" s="4" t="s">
        <v>166</v>
      </c>
      <c r="I290" s="4"/>
      <c r="J290" s="4"/>
      <c r="K290" s="4">
        <v>230</v>
      </c>
      <c r="L290" s="4">
        <v>19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45" x14ac:dyDescent="0.2">
      <c r="A291" s="4">
        <v>50</v>
      </c>
      <c r="B291" s="4">
        <v>0</v>
      </c>
      <c r="C291" s="4">
        <v>0</v>
      </c>
      <c r="D291" s="4">
        <v>1</v>
      </c>
      <c r="E291" s="4">
        <v>206</v>
      </c>
      <c r="F291" s="4">
        <f>ROUND(Source!T270,O291)</f>
        <v>0</v>
      </c>
      <c r="G291" s="4" t="s">
        <v>167</v>
      </c>
      <c r="H291" s="4" t="s">
        <v>168</v>
      </c>
      <c r="I291" s="4"/>
      <c r="J291" s="4"/>
      <c r="K291" s="4">
        <v>206</v>
      </c>
      <c r="L291" s="4">
        <v>20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45" x14ac:dyDescent="0.2">
      <c r="A292" s="4">
        <v>50</v>
      </c>
      <c r="B292" s="4">
        <v>0</v>
      </c>
      <c r="C292" s="4">
        <v>0</v>
      </c>
      <c r="D292" s="4">
        <v>1</v>
      </c>
      <c r="E292" s="4">
        <v>207</v>
      </c>
      <c r="F292" s="4">
        <f>ROUND(Source!U270,O292)</f>
        <v>15.06</v>
      </c>
      <c r="G292" s="4" t="s">
        <v>169</v>
      </c>
      <c r="H292" s="4" t="s">
        <v>170</v>
      </c>
      <c r="I292" s="4"/>
      <c r="J292" s="4"/>
      <c r="K292" s="4">
        <v>207</v>
      </c>
      <c r="L292" s="4">
        <v>21</v>
      </c>
      <c r="M292" s="4">
        <v>3</v>
      </c>
      <c r="N292" s="4" t="s">
        <v>3</v>
      </c>
      <c r="O292" s="4">
        <v>7</v>
      </c>
      <c r="P292" s="4"/>
      <c r="Q292" s="4"/>
      <c r="R292" s="4"/>
      <c r="S292" s="4"/>
      <c r="T292" s="4"/>
      <c r="U292" s="4"/>
      <c r="V292" s="4"/>
      <c r="W292" s="4">
        <v>15.06</v>
      </c>
      <c r="X292" s="4">
        <v>1</v>
      </c>
      <c r="Y292" s="4">
        <v>15.06</v>
      </c>
      <c r="Z292" s="4"/>
      <c r="AA292" s="4"/>
      <c r="AB292" s="4"/>
    </row>
    <row r="293" spans="1:245" x14ac:dyDescent="0.2">
      <c r="A293" s="4">
        <v>50</v>
      </c>
      <c r="B293" s="4">
        <v>0</v>
      </c>
      <c r="C293" s="4">
        <v>0</v>
      </c>
      <c r="D293" s="4">
        <v>1</v>
      </c>
      <c r="E293" s="4">
        <v>208</v>
      </c>
      <c r="F293" s="4">
        <f>ROUND(Source!V270,O293)</f>
        <v>13.67</v>
      </c>
      <c r="G293" s="4" t="s">
        <v>171</v>
      </c>
      <c r="H293" s="4" t="s">
        <v>172</v>
      </c>
      <c r="I293" s="4"/>
      <c r="J293" s="4"/>
      <c r="K293" s="4">
        <v>208</v>
      </c>
      <c r="L293" s="4">
        <v>22</v>
      </c>
      <c r="M293" s="4">
        <v>3</v>
      </c>
      <c r="N293" s="4" t="s">
        <v>3</v>
      </c>
      <c r="O293" s="4">
        <v>7</v>
      </c>
      <c r="P293" s="4"/>
      <c r="Q293" s="4"/>
      <c r="R293" s="4"/>
      <c r="S293" s="4"/>
      <c r="T293" s="4"/>
      <c r="U293" s="4"/>
      <c r="V293" s="4"/>
      <c r="W293" s="4">
        <v>13.67</v>
      </c>
      <c r="X293" s="4">
        <v>1</v>
      </c>
      <c r="Y293" s="4">
        <v>13.67</v>
      </c>
      <c r="Z293" s="4"/>
      <c r="AA293" s="4"/>
      <c r="AB293" s="4"/>
    </row>
    <row r="294" spans="1:245" x14ac:dyDescent="0.2">
      <c r="A294" s="4">
        <v>50</v>
      </c>
      <c r="B294" s="4">
        <v>0</v>
      </c>
      <c r="C294" s="4">
        <v>0</v>
      </c>
      <c r="D294" s="4">
        <v>1</v>
      </c>
      <c r="E294" s="4">
        <v>209</v>
      </c>
      <c r="F294" s="4">
        <f>ROUND(Source!W270,O294)</f>
        <v>0</v>
      </c>
      <c r="G294" s="4" t="s">
        <v>173</v>
      </c>
      <c r="H294" s="4" t="s">
        <v>174</v>
      </c>
      <c r="I294" s="4"/>
      <c r="J294" s="4"/>
      <c r="K294" s="4">
        <v>209</v>
      </c>
      <c r="L294" s="4">
        <v>23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45" x14ac:dyDescent="0.2">
      <c r="A295" s="4">
        <v>50</v>
      </c>
      <c r="B295" s="4">
        <v>0</v>
      </c>
      <c r="C295" s="4">
        <v>0</v>
      </c>
      <c r="D295" s="4">
        <v>1</v>
      </c>
      <c r="E295" s="4">
        <v>233</v>
      </c>
      <c r="F295" s="4">
        <f>ROUND(Source!BD270,O295)</f>
        <v>0</v>
      </c>
      <c r="G295" s="4" t="s">
        <v>175</v>
      </c>
      <c r="H295" s="4" t="s">
        <v>176</v>
      </c>
      <c r="I295" s="4"/>
      <c r="J295" s="4"/>
      <c r="K295" s="4">
        <v>233</v>
      </c>
      <c r="L295" s="4">
        <v>24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45" x14ac:dyDescent="0.2">
      <c r="A296" s="4">
        <v>50</v>
      </c>
      <c r="B296" s="4">
        <v>0</v>
      </c>
      <c r="C296" s="4">
        <v>0</v>
      </c>
      <c r="D296" s="4">
        <v>1</v>
      </c>
      <c r="E296" s="4">
        <v>210</v>
      </c>
      <c r="F296" s="4">
        <f>ROUND(Source!X270,O296)</f>
        <v>14361.37</v>
      </c>
      <c r="G296" s="4" t="s">
        <v>177</v>
      </c>
      <c r="H296" s="4" t="s">
        <v>178</v>
      </c>
      <c r="I296" s="4"/>
      <c r="J296" s="4"/>
      <c r="K296" s="4">
        <v>210</v>
      </c>
      <c r="L296" s="4">
        <v>25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14361.37</v>
      </c>
      <c r="X296" s="4">
        <v>1</v>
      </c>
      <c r="Y296" s="4">
        <v>14361.37</v>
      </c>
      <c r="Z296" s="4"/>
      <c r="AA296" s="4"/>
      <c r="AB296" s="4"/>
    </row>
    <row r="297" spans="1:245" x14ac:dyDescent="0.2">
      <c r="A297" s="4">
        <v>50</v>
      </c>
      <c r="B297" s="4">
        <v>0</v>
      </c>
      <c r="C297" s="4">
        <v>0</v>
      </c>
      <c r="D297" s="4">
        <v>1</v>
      </c>
      <c r="E297" s="4">
        <v>211</v>
      </c>
      <c r="F297" s="4">
        <f>ROUND(Source!Y270,O297)</f>
        <v>8365.85</v>
      </c>
      <c r="G297" s="4" t="s">
        <v>179</v>
      </c>
      <c r="H297" s="4" t="s">
        <v>180</v>
      </c>
      <c r="I297" s="4"/>
      <c r="J297" s="4"/>
      <c r="K297" s="4">
        <v>211</v>
      </c>
      <c r="L297" s="4">
        <v>26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8365.85</v>
      </c>
      <c r="X297" s="4">
        <v>1</v>
      </c>
      <c r="Y297" s="4">
        <v>8365.85</v>
      </c>
      <c r="Z297" s="4"/>
      <c r="AA297" s="4"/>
      <c r="AB297" s="4"/>
    </row>
    <row r="298" spans="1:245" x14ac:dyDescent="0.2">
      <c r="A298" s="4">
        <v>50</v>
      </c>
      <c r="B298" s="4">
        <v>0</v>
      </c>
      <c r="C298" s="4">
        <v>0</v>
      </c>
      <c r="D298" s="4">
        <v>1</v>
      </c>
      <c r="E298" s="4">
        <v>224</v>
      </c>
      <c r="F298" s="4">
        <f>ROUND(Source!AR270,O298)</f>
        <v>54546.7</v>
      </c>
      <c r="G298" s="4" t="s">
        <v>181</v>
      </c>
      <c r="H298" s="4" t="s">
        <v>182</v>
      </c>
      <c r="I298" s="4"/>
      <c r="J298" s="4"/>
      <c r="K298" s="4">
        <v>224</v>
      </c>
      <c r="L298" s="4">
        <v>27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54546.700000000004</v>
      </c>
      <c r="X298" s="4">
        <v>1</v>
      </c>
      <c r="Y298" s="4">
        <v>54546.700000000004</v>
      </c>
      <c r="Z298" s="4"/>
      <c r="AA298" s="4"/>
      <c r="AB298" s="4"/>
    </row>
    <row r="300" spans="1:245" x14ac:dyDescent="0.2">
      <c r="A300" s="1">
        <v>4</v>
      </c>
      <c r="B300" s="1">
        <v>1</v>
      </c>
      <c r="C300" s="1"/>
      <c r="D300" s="1">
        <f>ROW(A327)</f>
        <v>327</v>
      </c>
      <c r="E300" s="1"/>
      <c r="F300" s="1" t="s">
        <v>17</v>
      </c>
      <c r="G300" s="1" t="s">
        <v>336</v>
      </c>
      <c r="H300" s="1" t="s">
        <v>3</v>
      </c>
      <c r="I300" s="1">
        <v>0</v>
      </c>
      <c r="J300" s="1"/>
      <c r="K300" s="1">
        <v>-1</v>
      </c>
      <c r="L300" s="1"/>
      <c r="M300" s="1" t="s">
        <v>3</v>
      </c>
      <c r="N300" s="1"/>
      <c r="O300" s="1"/>
      <c r="P300" s="1"/>
      <c r="Q300" s="1"/>
      <c r="R300" s="1"/>
      <c r="S300" s="1">
        <v>0</v>
      </c>
      <c r="T300" s="1"/>
      <c r="U300" s="1" t="s">
        <v>3</v>
      </c>
      <c r="V300" s="1">
        <v>0</v>
      </c>
      <c r="W300" s="1"/>
      <c r="X300" s="1"/>
      <c r="Y300" s="1"/>
      <c r="Z300" s="1"/>
      <c r="AA300" s="1"/>
      <c r="AB300" s="1" t="s">
        <v>3</v>
      </c>
      <c r="AC300" s="1" t="s">
        <v>3</v>
      </c>
      <c r="AD300" s="1" t="s">
        <v>3</v>
      </c>
      <c r="AE300" s="1" t="s">
        <v>3</v>
      </c>
      <c r="AF300" s="1" t="s">
        <v>3</v>
      </c>
      <c r="AG300" s="1" t="s">
        <v>3</v>
      </c>
      <c r="AH300" s="1"/>
      <c r="AI300" s="1"/>
      <c r="AJ300" s="1"/>
      <c r="AK300" s="1"/>
      <c r="AL300" s="1"/>
      <c r="AM300" s="1"/>
      <c r="AN300" s="1"/>
      <c r="AO300" s="1"/>
      <c r="AP300" s="1" t="s">
        <v>3</v>
      </c>
      <c r="AQ300" s="1" t="s">
        <v>3</v>
      </c>
      <c r="AR300" s="1" t="s">
        <v>3</v>
      </c>
      <c r="AS300" s="1"/>
      <c r="AT300" s="1"/>
      <c r="AU300" s="1"/>
      <c r="AV300" s="1"/>
      <c r="AW300" s="1"/>
      <c r="AX300" s="1"/>
      <c r="AY300" s="1"/>
      <c r="AZ300" s="1" t="s">
        <v>3</v>
      </c>
      <c r="BA300" s="1"/>
      <c r="BB300" s="1" t="s">
        <v>3</v>
      </c>
      <c r="BC300" s="1" t="s">
        <v>16</v>
      </c>
      <c r="BD300" s="1" t="s">
        <v>3</v>
      </c>
      <c r="BE300" s="1" t="s">
        <v>3</v>
      </c>
      <c r="BF300" s="1" t="s">
        <v>3</v>
      </c>
      <c r="BG300" s="1" t="s">
        <v>3</v>
      </c>
      <c r="BH300" s="1" t="s">
        <v>3</v>
      </c>
      <c r="BI300" s="1" t="s">
        <v>3</v>
      </c>
      <c r="BJ300" s="1" t="s">
        <v>3</v>
      </c>
      <c r="BK300" s="1" t="s">
        <v>3</v>
      </c>
      <c r="BL300" s="1" t="s">
        <v>3</v>
      </c>
      <c r="BM300" s="1" t="s">
        <v>16</v>
      </c>
      <c r="BN300" s="1" t="s">
        <v>3</v>
      </c>
      <c r="BO300" s="1" t="s">
        <v>3</v>
      </c>
      <c r="BP300" s="1" t="s">
        <v>3</v>
      </c>
      <c r="BQ300" s="1"/>
      <c r="BR300" s="1"/>
      <c r="BS300" s="1"/>
      <c r="BT300" s="1"/>
      <c r="BU300" s="1"/>
      <c r="BV300" s="1"/>
      <c r="BW300" s="1"/>
      <c r="BX300" s="1">
        <v>0</v>
      </c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>
        <v>0</v>
      </c>
    </row>
    <row r="302" spans="1:245" x14ac:dyDescent="0.2">
      <c r="A302" s="2">
        <v>52</v>
      </c>
      <c r="B302" s="2">
        <f t="shared" ref="B302:G302" si="166">B327</f>
        <v>1</v>
      </c>
      <c r="C302" s="2">
        <f t="shared" si="166"/>
        <v>4</v>
      </c>
      <c r="D302" s="2">
        <f t="shared" si="166"/>
        <v>300</v>
      </c>
      <c r="E302" s="2">
        <f t="shared" si="166"/>
        <v>0</v>
      </c>
      <c r="F302" s="2" t="str">
        <f t="shared" si="166"/>
        <v>Новый раздел</v>
      </c>
      <c r="G302" s="2" t="str">
        <f t="shared" si="166"/>
        <v>7. Установка деревянных опор ВЛ 0,38-10 кВ с помощью механизмов</v>
      </c>
      <c r="H302" s="2"/>
      <c r="I302" s="2"/>
      <c r="J302" s="2"/>
      <c r="K302" s="2"/>
      <c r="L302" s="2"/>
      <c r="M302" s="2"/>
      <c r="N302" s="2"/>
      <c r="O302" s="2">
        <f t="shared" ref="O302:AT302" si="167">O327</f>
        <v>179803.45</v>
      </c>
      <c r="P302" s="2">
        <f t="shared" si="167"/>
        <v>0</v>
      </c>
      <c r="Q302" s="2">
        <f t="shared" si="167"/>
        <v>57049.32</v>
      </c>
      <c r="R302" s="2">
        <f t="shared" si="167"/>
        <v>21372.82</v>
      </c>
      <c r="S302" s="2">
        <f t="shared" si="167"/>
        <v>101381.31</v>
      </c>
      <c r="T302" s="2">
        <f t="shared" si="167"/>
        <v>0</v>
      </c>
      <c r="U302" s="2">
        <f t="shared" si="167"/>
        <v>234.18</v>
      </c>
      <c r="V302" s="2">
        <f t="shared" si="167"/>
        <v>40.599999999999994</v>
      </c>
      <c r="W302" s="2">
        <f t="shared" si="167"/>
        <v>0</v>
      </c>
      <c r="X302" s="2">
        <f t="shared" si="167"/>
        <v>126436.76</v>
      </c>
      <c r="Y302" s="2">
        <f t="shared" si="167"/>
        <v>73652.460000000006</v>
      </c>
      <c r="Z302" s="2">
        <f t="shared" si="167"/>
        <v>0</v>
      </c>
      <c r="AA302" s="2">
        <f t="shared" si="167"/>
        <v>0</v>
      </c>
      <c r="AB302" s="2">
        <f t="shared" si="167"/>
        <v>179803.45</v>
      </c>
      <c r="AC302" s="2">
        <f t="shared" si="167"/>
        <v>0</v>
      </c>
      <c r="AD302" s="2">
        <f t="shared" si="167"/>
        <v>57049.32</v>
      </c>
      <c r="AE302" s="2">
        <f t="shared" si="167"/>
        <v>21372.82</v>
      </c>
      <c r="AF302" s="2">
        <f t="shared" si="167"/>
        <v>101381.31</v>
      </c>
      <c r="AG302" s="2">
        <f t="shared" si="167"/>
        <v>0</v>
      </c>
      <c r="AH302" s="2">
        <f t="shared" si="167"/>
        <v>234.18</v>
      </c>
      <c r="AI302" s="2">
        <f t="shared" si="167"/>
        <v>40.599999999999994</v>
      </c>
      <c r="AJ302" s="2">
        <f t="shared" si="167"/>
        <v>0</v>
      </c>
      <c r="AK302" s="2">
        <f t="shared" si="167"/>
        <v>126436.76</v>
      </c>
      <c r="AL302" s="2">
        <f t="shared" si="167"/>
        <v>73652.460000000006</v>
      </c>
      <c r="AM302" s="2">
        <f t="shared" si="167"/>
        <v>0</v>
      </c>
      <c r="AN302" s="2">
        <f t="shared" si="167"/>
        <v>0</v>
      </c>
      <c r="AO302" s="2">
        <f t="shared" si="167"/>
        <v>0</v>
      </c>
      <c r="AP302" s="2">
        <f t="shared" si="167"/>
        <v>0</v>
      </c>
      <c r="AQ302" s="2">
        <f t="shared" si="167"/>
        <v>0</v>
      </c>
      <c r="AR302" s="2">
        <f t="shared" si="167"/>
        <v>379892.67</v>
      </c>
      <c r="AS302" s="2">
        <f t="shared" si="167"/>
        <v>379892.67</v>
      </c>
      <c r="AT302" s="2">
        <f t="shared" si="167"/>
        <v>0</v>
      </c>
      <c r="AU302" s="2">
        <f t="shared" ref="AU302:BZ302" si="168">AU327</f>
        <v>0</v>
      </c>
      <c r="AV302" s="2">
        <f t="shared" si="168"/>
        <v>0</v>
      </c>
      <c r="AW302" s="2">
        <f t="shared" si="168"/>
        <v>0</v>
      </c>
      <c r="AX302" s="2">
        <f t="shared" si="168"/>
        <v>0</v>
      </c>
      <c r="AY302" s="2">
        <f t="shared" si="168"/>
        <v>0</v>
      </c>
      <c r="AZ302" s="2">
        <f t="shared" si="168"/>
        <v>0</v>
      </c>
      <c r="BA302" s="2">
        <f t="shared" si="168"/>
        <v>0</v>
      </c>
      <c r="BB302" s="2">
        <f t="shared" si="168"/>
        <v>0</v>
      </c>
      <c r="BC302" s="2">
        <f t="shared" si="168"/>
        <v>0</v>
      </c>
      <c r="BD302" s="2">
        <f t="shared" si="168"/>
        <v>0</v>
      </c>
      <c r="BE302" s="2">
        <f t="shared" si="168"/>
        <v>0</v>
      </c>
      <c r="BF302" s="2">
        <f t="shared" si="168"/>
        <v>0</v>
      </c>
      <c r="BG302" s="2">
        <f t="shared" si="168"/>
        <v>0</v>
      </c>
      <c r="BH302" s="2">
        <f t="shared" si="168"/>
        <v>0</v>
      </c>
      <c r="BI302" s="2">
        <f t="shared" si="168"/>
        <v>0</v>
      </c>
      <c r="BJ302" s="2">
        <f t="shared" si="168"/>
        <v>0</v>
      </c>
      <c r="BK302" s="2">
        <f t="shared" si="168"/>
        <v>0</v>
      </c>
      <c r="BL302" s="2">
        <f t="shared" si="168"/>
        <v>0</v>
      </c>
      <c r="BM302" s="2">
        <f t="shared" si="168"/>
        <v>0</v>
      </c>
      <c r="BN302" s="2">
        <f t="shared" si="168"/>
        <v>0</v>
      </c>
      <c r="BO302" s="2">
        <f t="shared" si="168"/>
        <v>0</v>
      </c>
      <c r="BP302" s="2">
        <f t="shared" si="168"/>
        <v>0</v>
      </c>
      <c r="BQ302" s="2">
        <f t="shared" si="168"/>
        <v>0</v>
      </c>
      <c r="BR302" s="2">
        <f t="shared" si="168"/>
        <v>0</v>
      </c>
      <c r="BS302" s="2">
        <f t="shared" si="168"/>
        <v>0</v>
      </c>
      <c r="BT302" s="2">
        <f t="shared" si="168"/>
        <v>0</v>
      </c>
      <c r="BU302" s="2">
        <f t="shared" si="168"/>
        <v>0</v>
      </c>
      <c r="BV302" s="2">
        <f t="shared" si="168"/>
        <v>0</v>
      </c>
      <c r="BW302" s="2">
        <f t="shared" si="168"/>
        <v>0</v>
      </c>
      <c r="BX302" s="2">
        <f t="shared" si="168"/>
        <v>0</v>
      </c>
      <c r="BY302" s="2">
        <f t="shared" si="168"/>
        <v>0</v>
      </c>
      <c r="BZ302" s="2">
        <f t="shared" si="168"/>
        <v>0</v>
      </c>
      <c r="CA302" s="2">
        <f t="shared" ref="CA302:DF302" si="169">CA327</f>
        <v>379892.67</v>
      </c>
      <c r="CB302" s="2">
        <f t="shared" si="169"/>
        <v>379892.67</v>
      </c>
      <c r="CC302" s="2">
        <f t="shared" si="169"/>
        <v>0</v>
      </c>
      <c r="CD302" s="2">
        <f t="shared" si="169"/>
        <v>0</v>
      </c>
      <c r="CE302" s="2">
        <f t="shared" si="169"/>
        <v>0</v>
      </c>
      <c r="CF302" s="2">
        <f t="shared" si="169"/>
        <v>0</v>
      </c>
      <c r="CG302" s="2">
        <f t="shared" si="169"/>
        <v>0</v>
      </c>
      <c r="CH302" s="2">
        <f t="shared" si="169"/>
        <v>0</v>
      </c>
      <c r="CI302" s="2">
        <f t="shared" si="169"/>
        <v>0</v>
      </c>
      <c r="CJ302" s="2">
        <f t="shared" si="169"/>
        <v>0</v>
      </c>
      <c r="CK302" s="2">
        <f t="shared" si="169"/>
        <v>0</v>
      </c>
      <c r="CL302" s="2">
        <f t="shared" si="169"/>
        <v>0</v>
      </c>
      <c r="CM302" s="2">
        <f t="shared" si="169"/>
        <v>0</v>
      </c>
      <c r="CN302" s="2">
        <f t="shared" si="169"/>
        <v>0</v>
      </c>
      <c r="CO302" s="2">
        <f t="shared" si="169"/>
        <v>0</v>
      </c>
      <c r="CP302" s="2">
        <f t="shared" si="169"/>
        <v>0</v>
      </c>
      <c r="CQ302" s="2">
        <f t="shared" si="169"/>
        <v>0</v>
      </c>
      <c r="CR302" s="2">
        <f t="shared" si="169"/>
        <v>0</v>
      </c>
      <c r="CS302" s="2">
        <f t="shared" si="169"/>
        <v>0</v>
      </c>
      <c r="CT302" s="2">
        <f t="shared" si="169"/>
        <v>0</v>
      </c>
      <c r="CU302" s="2">
        <f t="shared" si="169"/>
        <v>0</v>
      </c>
      <c r="CV302" s="2">
        <f t="shared" si="169"/>
        <v>0</v>
      </c>
      <c r="CW302" s="2">
        <f t="shared" si="169"/>
        <v>0</v>
      </c>
      <c r="CX302" s="2">
        <f t="shared" si="169"/>
        <v>0</v>
      </c>
      <c r="CY302" s="2">
        <f t="shared" si="169"/>
        <v>0</v>
      </c>
      <c r="CZ302" s="2">
        <f t="shared" si="169"/>
        <v>0</v>
      </c>
      <c r="DA302" s="2">
        <f t="shared" si="169"/>
        <v>0</v>
      </c>
      <c r="DB302" s="2">
        <f t="shared" si="169"/>
        <v>0</v>
      </c>
      <c r="DC302" s="2">
        <f t="shared" si="169"/>
        <v>0</v>
      </c>
      <c r="DD302" s="2">
        <f t="shared" si="169"/>
        <v>0</v>
      </c>
      <c r="DE302" s="2">
        <f t="shared" si="169"/>
        <v>0</v>
      </c>
      <c r="DF302" s="2">
        <f t="shared" si="169"/>
        <v>0</v>
      </c>
      <c r="DG302" s="3">
        <f t="shared" ref="DG302:EL302" si="170">DG327</f>
        <v>0</v>
      </c>
      <c r="DH302" s="3">
        <f t="shared" si="170"/>
        <v>0</v>
      </c>
      <c r="DI302" s="3">
        <f t="shared" si="170"/>
        <v>0</v>
      </c>
      <c r="DJ302" s="3">
        <f t="shared" si="170"/>
        <v>0</v>
      </c>
      <c r="DK302" s="3">
        <f t="shared" si="170"/>
        <v>0</v>
      </c>
      <c r="DL302" s="3">
        <f t="shared" si="170"/>
        <v>0</v>
      </c>
      <c r="DM302" s="3">
        <f t="shared" si="170"/>
        <v>0</v>
      </c>
      <c r="DN302" s="3">
        <f t="shared" si="170"/>
        <v>0</v>
      </c>
      <c r="DO302" s="3">
        <f t="shared" si="170"/>
        <v>0</v>
      </c>
      <c r="DP302" s="3">
        <f t="shared" si="170"/>
        <v>0</v>
      </c>
      <c r="DQ302" s="3">
        <f t="shared" si="170"/>
        <v>0</v>
      </c>
      <c r="DR302" s="3">
        <f t="shared" si="170"/>
        <v>0</v>
      </c>
      <c r="DS302" s="3">
        <f t="shared" si="170"/>
        <v>0</v>
      </c>
      <c r="DT302" s="3">
        <f t="shared" si="170"/>
        <v>0</v>
      </c>
      <c r="DU302" s="3">
        <f t="shared" si="170"/>
        <v>0</v>
      </c>
      <c r="DV302" s="3">
        <f t="shared" si="170"/>
        <v>0</v>
      </c>
      <c r="DW302" s="3">
        <f t="shared" si="170"/>
        <v>0</v>
      </c>
      <c r="DX302" s="3">
        <f t="shared" si="170"/>
        <v>0</v>
      </c>
      <c r="DY302" s="3">
        <f t="shared" si="170"/>
        <v>0</v>
      </c>
      <c r="DZ302" s="3">
        <f t="shared" si="170"/>
        <v>0</v>
      </c>
      <c r="EA302" s="3">
        <f t="shared" si="170"/>
        <v>0</v>
      </c>
      <c r="EB302" s="3">
        <f t="shared" si="170"/>
        <v>0</v>
      </c>
      <c r="EC302" s="3">
        <f t="shared" si="170"/>
        <v>0</v>
      </c>
      <c r="ED302" s="3">
        <f t="shared" si="170"/>
        <v>0</v>
      </c>
      <c r="EE302" s="3">
        <f t="shared" si="170"/>
        <v>0</v>
      </c>
      <c r="EF302" s="3">
        <f t="shared" si="170"/>
        <v>0</v>
      </c>
      <c r="EG302" s="3">
        <f t="shared" si="170"/>
        <v>0</v>
      </c>
      <c r="EH302" s="3">
        <f t="shared" si="170"/>
        <v>0</v>
      </c>
      <c r="EI302" s="3">
        <f t="shared" si="170"/>
        <v>0</v>
      </c>
      <c r="EJ302" s="3">
        <f t="shared" si="170"/>
        <v>0</v>
      </c>
      <c r="EK302" s="3">
        <f t="shared" si="170"/>
        <v>0</v>
      </c>
      <c r="EL302" s="3">
        <f t="shared" si="170"/>
        <v>0</v>
      </c>
      <c r="EM302" s="3">
        <f t="shared" ref="EM302:FR302" si="171">EM327</f>
        <v>0</v>
      </c>
      <c r="EN302" s="3">
        <f t="shared" si="171"/>
        <v>0</v>
      </c>
      <c r="EO302" s="3">
        <f t="shared" si="171"/>
        <v>0</v>
      </c>
      <c r="EP302" s="3">
        <f t="shared" si="171"/>
        <v>0</v>
      </c>
      <c r="EQ302" s="3">
        <f t="shared" si="171"/>
        <v>0</v>
      </c>
      <c r="ER302" s="3">
        <f t="shared" si="171"/>
        <v>0</v>
      </c>
      <c r="ES302" s="3">
        <f t="shared" si="171"/>
        <v>0</v>
      </c>
      <c r="ET302" s="3">
        <f t="shared" si="171"/>
        <v>0</v>
      </c>
      <c r="EU302" s="3">
        <f t="shared" si="171"/>
        <v>0</v>
      </c>
      <c r="EV302" s="3">
        <f t="shared" si="171"/>
        <v>0</v>
      </c>
      <c r="EW302" s="3">
        <f t="shared" si="171"/>
        <v>0</v>
      </c>
      <c r="EX302" s="3">
        <f t="shared" si="171"/>
        <v>0</v>
      </c>
      <c r="EY302" s="3">
        <f t="shared" si="171"/>
        <v>0</v>
      </c>
      <c r="EZ302" s="3">
        <f t="shared" si="171"/>
        <v>0</v>
      </c>
      <c r="FA302" s="3">
        <f t="shared" si="171"/>
        <v>0</v>
      </c>
      <c r="FB302" s="3">
        <f t="shared" si="171"/>
        <v>0</v>
      </c>
      <c r="FC302" s="3">
        <f t="shared" si="171"/>
        <v>0</v>
      </c>
      <c r="FD302" s="3">
        <f t="shared" si="171"/>
        <v>0</v>
      </c>
      <c r="FE302" s="3">
        <f t="shared" si="171"/>
        <v>0</v>
      </c>
      <c r="FF302" s="3">
        <f t="shared" si="171"/>
        <v>0</v>
      </c>
      <c r="FG302" s="3">
        <f t="shared" si="171"/>
        <v>0</v>
      </c>
      <c r="FH302" s="3">
        <f t="shared" si="171"/>
        <v>0</v>
      </c>
      <c r="FI302" s="3">
        <f t="shared" si="171"/>
        <v>0</v>
      </c>
      <c r="FJ302" s="3">
        <f t="shared" si="171"/>
        <v>0</v>
      </c>
      <c r="FK302" s="3">
        <f t="shared" si="171"/>
        <v>0</v>
      </c>
      <c r="FL302" s="3">
        <f t="shared" si="171"/>
        <v>0</v>
      </c>
      <c r="FM302" s="3">
        <f t="shared" si="171"/>
        <v>0</v>
      </c>
      <c r="FN302" s="3">
        <f t="shared" si="171"/>
        <v>0</v>
      </c>
      <c r="FO302" s="3">
        <f t="shared" si="171"/>
        <v>0</v>
      </c>
      <c r="FP302" s="3">
        <f t="shared" si="171"/>
        <v>0</v>
      </c>
      <c r="FQ302" s="3">
        <f t="shared" si="171"/>
        <v>0</v>
      </c>
      <c r="FR302" s="3">
        <f t="shared" si="171"/>
        <v>0</v>
      </c>
      <c r="FS302" s="3">
        <f t="shared" ref="FS302:GX302" si="172">FS327</f>
        <v>0</v>
      </c>
      <c r="FT302" s="3">
        <f t="shared" si="172"/>
        <v>0</v>
      </c>
      <c r="FU302" s="3">
        <f t="shared" si="172"/>
        <v>0</v>
      </c>
      <c r="FV302" s="3">
        <f t="shared" si="172"/>
        <v>0</v>
      </c>
      <c r="FW302" s="3">
        <f t="shared" si="172"/>
        <v>0</v>
      </c>
      <c r="FX302" s="3">
        <f t="shared" si="172"/>
        <v>0</v>
      </c>
      <c r="FY302" s="3">
        <f t="shared" si="172"/>
        <v>0</v>
      </c>
      <c r="FZ302" s="3">
        <f t="shared" si="172"/>
        <v>0</v>
      </c>
      <c r="GA302" s="3">
        <f t="shared" si="172"/>
        <v>0</v>
      </c>
      <c r="GB302" s="3">
        <f t="shared" si="172"/>
        <v>0</v>
      </c>
      <c r="GC302" s="3">
        <f t="shared" si="172"/>
        <v>0</v>
      </c>
      <c r="GD302" s="3">
        <f t="shared" si="172"/>
        <v>0</v>
      </c>
      <c r="GE302" s="3">
        <f t="shared" si="172"/>
        <v>0</v>
      </c>
      <c r="GF302" s="3">
        <f t="shared" si="172"/>
        <v>0</v>
      </c>
      <c r="GG302" s="3">
        <f t="shared" si="172"/>
        <v>0</v>
      </c>
      <c r="GH302" s="3">
        <f t="shared" si="172"/>
        <v>0</v>
      </c>
      <c r="GI302" s="3">
        <f t="shared" si="172"/>
        <v>0</v>
      </c>
      <c r="GJ302" s="3">
        <f t="shared" si="172"/>
        <v>0</v>
      </c>
      <c r="GK302" s="3">
        <f t="shared" si="172"/>
        <v>0</v>
      </c>
      <c r="GL302" s="3">
        <f t="shared" si="172"/>
        <v>0</v>
      </c>
      <c r="GM302" s="3">
        <f t="shared" si="172"/>
        <v>0</v>
      </c>
      <c r="GN302" s="3">
        <f t="shared" si="172"/>
        <v>0</v>
      </c>
      <c r="GO302" s="3">
        <f t="shared" si="172"/>
        <v>0</v>
      </c>
      <c r="GP302" s="3">
        <f t="shared" si="172"/>
        <v>0</v>
      </c>
      <c r="GQ302" s="3">
        <f t="shared" si="172"/>
        <v>0</v>
      </c>
      <c r="GR302" s="3">
        <f t="shared" si="172"/>
        <v>0</v>
      </c>
      <c r="GS302" s="3">
        <f t="shared" si="172"/>
        <v>0</v>
      </c>
      <c r="GT302" s="3">
        <f t="shared" si="172"/>
        <v>0</v>
      </c>
      <c r="GU302" s="3">
        <f t="shared" si="172"/>
        <v>0</v>
      </c>
      <c r="GV302" s="3">
        <f t="shared" si="172"/>
        <v>0</v>
      </c>
      <c r="GW302" s="3">
        <f t="shared" si="172"/>
        <v>0</v>
      </c>
      <c r="GX302" s="3">
        <f t="shared" si="172"/>
        <v>0</v>
      </c>
    </row>
    <row r="304" spans="1:245" x14ac:dyDescent="0.2">
      <c r="A304">
        <v>19</v>
      </c>
      <c r="B304">
        <v>1</v>
      </c>
      <c r="F304" t="s">
        <v>3</v>
      </c>
      <c r="G304" t="s">
        <v>337</v>
      </c>
      <c r="H304" t="s">
        <v>3</v>
      </c>
      <c r="AA304">
        <v>1</v>
      </c>
      <c r="IK304">
        <v>0</v>
      </c>
    </row>
    <row r="305" spans="1:245" x14ac:dyDescent="0.2">
      <c r="A305">
        <v>17</v>
      </c>
      <c r="B305">
        <v>1</v>
      </c>
      <c r="C305">
        <f>ROW(SmtRes!A363)</f>
        <v>363</v>
      </c>
      <c r="D305">
        <f>ROW(EtalonRes!A438)</f>
        <v>438</v>
      </c>
      <c r="E305" t="s">
        <v>338</v>
      </c>
      <c r="F305" t="s">
        <v>339</v>
      </c>
      <c r="G305" t="s">
        <v>340</v>
      </c>
      <c r="H305" t="s">
        <v>21</v>
      </c>
      <c r="I305">
        <v>1</v>
      </c>
      <c r="J305">
        <v>0</v>
      </c>
      <c r="K305">
        <v>1</v>
      </c>
      <c r="O305">
        <f t="shared" ref="O305:O325" si="173">ROUND(CP305,2)</f>
        <v>2864.7</v>
      </c>
      <c r="P305">
        <f>SUMIF(SmtRes!AQ352:'SmtRes'!AQ363,"=1",SmtRes!DF352:'SmtRes'!DF363)</f>
        <v>0</v>
      </c>
      <c r="Q305">
        <f>SUMIF(SmtRes!AQ352:'SmtRes'!AQ363,"=1",SmtRes!DG352:'SmtRes'!DG363)</f>
        <v>1313.75</v>
      </c>
      <c r="R305">
        <f>SUMIF(SmtRes!AQ352:'SmtRes'!AQ363,"=1",SmtRes!DH352:'SmtRes'!DH363)</f>
        <v>445.24</v>
      </c>
      <c r="S305">
        <f>SUMIF(SmtRes!AQ352:'SmtRes'!AQ363,"=1",SmtRes!DI352:'SmtRes'!DI363)</f>
        <v>1105.71</v>
      </c>
      <c r="T305">
        <f t="shared" ref="T305:T325" si="174">ROUND(CU305*I305,2)</f>
        <v>0</v>
      </c>
      <c r="U305">
        <f>SUMIF(SmtRes!AQ352:'SmtRes'!AQ363,"=1",SmtRes!CV352:'SmtRes'!CV363)</f>
        <v>2.5099999999999998</v>
      </c>
      <c r="V305">
        <f>SUMIF(SmtRes!AQ352:'SmtRes'!AQ363,"=1",SmtRes!CW352:'SmtRes'!CW363)</f>
        <v>0.83000000000000007</v>
      </c>
      <c r="W305">
        <f t="shared" ref="W305:W325" si="175">ROUND(CX305*I305,2)</f>
        <v>0</v>
      </c>
      <c r="X305">
        <f t="shared" ref="X305:X325" si="176">ROUND(CY305,2)</f>
        <v>1597.48</v>
      </c>
      <c r="Y305">
        <f t="shared" ref="Y305:Y325" si="177">ROUND(CZ305,2)</f>
        <v>930.57</v>
      </c>
      <c r="AA305">
        <v>292114938</v>
      </c>
      <c r="AB305">
        <f t="shared" ref="AB305:AB325" si="178">ROUND((AC305+AD305+AF305),6)</f>
        <v>2419.4477999999999</v>
      </c>
      <c r="AC305">
        <f t="shared" ref="AC305:AC325" si="179">ROUND((0),6)</f>
        <v>0</v>
      </c>
      <c r="AD305">
        <f>ROUND((((SUM(SmtRes!BR352:'SmtRes'!BR363))-(SUM(SmtRes!BS352:'SmtRes'!BS363)))+AE305),6)</f>
        <v>1313.7426</v>
      </c>
      <c r="AE305">
        <f>ROUND((SUM(SmtRes!BS352:'SmtRes'!BS363)),6)</f>
        <v>445.2346</v>
      </c>
      <c r="AF305">
        <f>ROUND((SUM(SmtRes!BT352:'SmtRes'!BT363)),6)</f>
        <v>1105.7052000000001</v>
      </c>
      <c r="AG305">
        <f t="shared" ref="AG305:AG325" si="180">ROUND((AP305),6)</f>
        <v>0</v>
      </c>
      <c r="AH305">
        <f>(SUM(SmtRes!BU352:'SmtRes'!BU363))</f>
        <v>2.5099999999999998</v>
      </c>
      <c r="AI305">
        <f>(SUM(SmtRes!BV352:'SmtRes'!BV363))</f>
        <v>0.83000000000000007</v>
      </c>
      <c r="AJ305">
        <f t="shared" ref="AJ305:AJ325" si="181">(AS305)</f>
        <v>0</v>
      </c>
      <c r="AK305">
        <v>3058.3088069999999</v>
      </c>
      <c r="AL305">
        <v>193.62640699999997</v>
      </c>
      <c r="AM305">
        <v>1313.7426</v>
      </c>
      <c r="AN305">
        <v>445.23460000000006</v>
      </c>
      <c r="AO305">
        <v>1105.7051999999999</v>
      </c>
      <c r="AP305">
        <v>0</v>
      </c>
      <c r="AQ305">
        <v>2.5099999999999998</v>
      </c>
      <c r="AR305">
        <v>0.83000000000000007</v>
      </c>
      <c r="AS305">
        <v>0</v>
      </c>
      <c r="AT305">
        <v>103</v>
      </c>
      <c r="AU305">
        <v>60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0</v>
      </c>
      <c r="BI305">
        <v>1</v>
      </c>
      <c r="BJ305" t="s">
        <v>341</v>
      </c>
      <c r="BM305">
        <v>33001</v>
      </c>
      <c r="BN305">
        <v>0</v>
      </c>
      <c r="BO305" t="s">
        <v>3</v>
      </c>
      <c r="BP305">
        <v>0</v>
      </c>
      <c r="BQ305">
        <v>2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103</v>
      </c>
      <c r="CA305">
        <v>60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ref="CP305:CP325" si="182">(P305+Q305+S305+R305)</f>
        <v>2864.7</v>
      </c>
      <c r="CQ305">
        <f>SUMIF(SmtRes!AQ352:'SmtRes'!AQ363,"=1",SmtRes!AA352:'SmtRes'!AA363)</f>
        <v>403158.93</v>
      </c>
      <c r="CR305">
        <f>SUMIF(SmtRes!AQ352:'SmtRes'!AQ363,"=1",SmtRes!AB352:'SmtRes'!AB363)</f>
        <v>2356.52</v>
      </c>
      <c r="CS305">
        <f>SUMIF(SmtRes!AQ352:'SmtRes'!AQ363,"=1",SmtRes!AC352:'SmtRes'!AC363)</f>
        <v>1027.3000000000002</v>
      </c>
      <c r="CT305">
        <f>SUMIF(SmtRes!AQ352:'SmtRes'!AQ363,"=1",SmtRes!AD352:'SmtRes'!AD363)</f>
        <v>440.52</v>
      </c>
      <c r="CU305">
        <f t="shared" ref="CU305:CU325" si="183">AG305</f>
        <v>0</v>
      </c>
      <c r="CV305">
        <f>SUMIF(SmtRes!AQ352:'SmtRes'!AQ363,"=1",SmtRes!BU352:'SmtRes'!BU363)</f>
        <v>2.5099999999999998</v>
      </c>
      <c r="CW305">
        <f>SUMIF(SmtRes!AQ352:'SmtRes'!AQ363,"=1",SmtRes!BV352:'SmtRes'!BV363)</f>
        <v>0.83000000000000007</v>
      </c>
      <c r="CX305">
        <f t="shared" ref="CX305:CX325" si="184">AJ305</f>
        <v>0</v>
      </c>
      <c r="CY305">
        <f t="shared" ref="CY305:CY325" si="185">(((S305+R305)*AT305)/100)</f>
        <v>1597.4785000000002</v>
      </c>
      <c r="CZ305">
        <f t="shared" ref="CZ305:CZ325" si="186">(((S305+R305)*AU305)/100)</f>
        <v>930.57</v>
      </c>
      <c r="DC305" t="s">
        <v>3</v>
      </c>
      <c r="DD305" t="s">
        <v>23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21</v>
      </c>
      <c r="DW305" t="s">
        <v>21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293259405</v>
      </c>
      <c r="EF305">
        <v>2</v>
      </c>
      <c r="EG305" t="s">
        <v>24</v>
      </c>
      <c r="EH305">
        <v>27</v>
      </c>
      <c r="EI305" t="s">
        <v>25</v>
      </c>
      <c r="EJ305">
        <v>1</v>
      </c>
      <c r="EK305">
        <v>33001</v>
      </c>
      <c r="EL305" t="s">
        <v>25</v>
      </c>
      <c r="EM305" t="s">
        <v>26</v>
      </c>
      <c r="EO305" t="s">
        <v>3</v>
      </c>
      <c r="EQ305">
        <v>131072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2.5099999999999998</v>
      </c>
      <c r="EX305">
        <v>0.83</v>
      </c>
      <c r="EY305">
        <v>0</v>
      </c>
      <c r="FQ305">
        <v>0</v>
      </c>
      <c r="FR305">
        <f t="shared" ref="FR305:FR325" si="187">ROUND(IF(BI305=3,GM305,0),2)</f>
        <v>0</v>
      </c>
      <c r="FS305">
        <v>0</v>
      </c>
      <c r="FX305">
        <v>103</v>
      </c>
      <c r="FY305">
        <v>60</v>
      </c>
      <c r="GA305" t="s">
        <v>3</v>
      </c>
      <c r="GD305">
        <v>1</v>
      </c>
      <c r="GF305">
        <v>455945648</v>
      </c>
      <c r="GG305">
        <v>2</v>
      </c>
      <c r="GH305">
        <v>1</v>
      </c>
      <c r="GI305">
        <v>-2</v>
      </c>
      <c r="GJ305">
        <v>0</v>
      </c>
      <c r="GK305">
        <v>0</v>
      </c>
      <c r="GL305">
        <f t="shared" ref="GL305:GL325" si="188">ROUND(IF(AND(BH305=3,BI305=3,FS305&lt;&gt;0),P305,0),2)</f>
        <v>0</v>
      </c>
      <c r="GM305">
        <f t="shared" ref="GM305:GM325" si="189">ROUND(O305+X305+Y305,2)+GX305</f>
        <v>5392.75</v>
      </c>
      <c r="GN305">
        <f t="shared" ref="GN305:GN325" si="190">IF(OR(BI305=0,BI305=1),GM305-GX305,0)</f>
        <v>5392.75</v>
      </c>
      <c r="GO305">
        <f t="shared" ref="GO305:GO325" si="191">IF(BI305=2,GM305-GX305,0)</f>
        <v>0</v>
      </c>
      <c r="GP305">
        <f t="shared" ref="GP305:GP325" si="192">IF(BI305=4,GM305-GX305,0)</f>
        <v>0</v>
      </c>
      <c r="GR305">
        <v>0</v>
      </c>
      <c r="GS305">
        <v>3</v>
      </c>
      <c r="GT305">
        <v>0</v>
      </c>
      <c r="GU305" t="s">
        <v>3</v>
      </c>
      <c r="GV305">
        <f t="shared" ref="GV305:GV325" si="193">ROUND((GT305),6)</f>
        <v>0</v>
      </c>
      <c r="GW305">
        <v>1</v>
      </c>
      <c r="GX305">
        <f t="shared" ref="GX305:GX325" si="194">ROUND(HC305*I305,2)</f>
        <v>0</v>
      </c>
      <c r="HA305">
        <v>0</v>
      </c>
      <c r="HB305">
        <v>0</v>
      </c>
      <c r="HC305">
        <f t="shared" ref="HC305:HC325" si="195">GV305*GW305</f>
        <v>0</v>
      </c>
      <c r="HE305" t="s">
        <v>3</v>
      </c>
      <c r="HF305" t="s">
        <v>3</v>
      </c>
      <c r="HM305" t="s">
        <v>3</v>
      </c>
      <c r="HN305" t="s">
        <v>27</v>
      </c>
      <c r="HO305" t="s">
        <v>28</v>
      </c>
      <c r="HP305" t="s">
        <v>25</v>
      </c>
      <c r="HQ305" t="s">
        <v>25</v>
      </c>
      <c r="IK305">
        <v>0</v>
      </c>
    </row>
    <row r="306" spans="1:245" x14ac:dyDescent="0.2">
      <c r="A306">
        <v>17</v>
      </c>
      <c r="B306">
        <v>1</v>
      </c>
      <c r="C306">
        <f>ROW(SmtRes!A375)</f>
        <v>375</v>
      </c>
      <c r="D306">
        <f>ROW(EtalonRes!A454)</f>
        <v>454</v>
      </c>
      <c r="E306" t="s">
        <v>342</v>
      </c>
      <c r="F306" t="s">
        <v>343</v>
      </c>
      <c r="G306" t="s">
        <v>344</v>
      </c>
      <c r="H306" t="s">
        <v>21</v>
      </c>
      <c r="I306">
        <v>1</v>
      </c>
      <c r="J306">
        <v>0</v>
      </c>
      <c r="K306">
        <v>1</v>
      </c>
      <c r="O306">
        <f t="shared" si="173"/>
        <v>5725.12</v>
      </c>
      <c r="P306">
        <f>SUMIF(SmtRes!AQ364:'SmtRes'!AQ375,"=1",SmtRes!DF364:'SmtRes'!DF375)</f>
        <v>0</v>
      </c>
      <c r="Q306">
        <f>SUMIF(SmtRes!AQ364:'SmtRes'!AQ375,"=1",SmtRes!DG364:'SmtRes'!DG375)</f>
        <v>2640.15</v>
      </c>
      <c r="R306">
        <f>SUMIF(SmtRes!AQ364:'SmtRes'!AQ375,"=1",SmtRes!DH364:'SmtRes'!DH375)</f>
        <v>891.18000000000006</v>
      </c>
      <c r="S306">
        <f>SUMIF(SmtRes!AQ364:'SmtRes'!AQ375,"=1",SmtRes!DI364:'SmtRes'!DI375)</f>
        <v>2193.79</v>
      </c>
      <c r="T306">
        <f t="shared" si="174"/>
        <v>0</v>
      </c>
      <c r="U306">
        <f>SUMIF(SmtRes!AQ364:'SmtRes'!AQ375,"=1",SmtRes!CV364:'SmtRes'!CV375)</f>
        <v>4.9800000000000004</v>
      </c>
      <c r="V306">
        <f>SUMIF(SmtRes!AQ364:'SmtRes'!AQ375,"=1",SmtRes!CW364:'SmtRes'!CW375)</f>
        <v>1.6600000000000001</v>
      </c>
      <c r="W306">
        <f t="shared" si="175"/>
        <v>0</v>
      </c>
      <c r="X306">
        <f t="shared" si="176"/>
        <v>3177.52</v>
      </c>
      <c r="Y306">
        <f t="shared" si="177"/>
        <v>1850.98</v>
      </c>
      <c r="AA306">
        <v>292114938</v>
      </c>
      <c r="AB306">
        <f t="shared" si="178"/>
        <v>4833.9459999999999</v>
      </c>
      <c r="AC306">
        <f t="shared" si="179"/>
        <v>0</v>
      </c>
      <c r="AD306">
        <f>ROUND((((SUM(SmtRes!BR364:'SmtRes'!BR375))-(SUM(SmtRes!BS364:'SmtRes'!BS375)))+AE306),6)</f>
        <v>2640.1563999999998</v>
      </c>
      <c r="AE306">
        <f>ROUND((SUM(SmtRes!BS364:'SmtRes'!BS375)),6)</f>
        <v>891.18259999999998</v>
      </c>
      <c r="AF306">
        <f>ROUND((SUM(SmtRes!BT364:'SmtRes'!BT375)),6)</f>
        <v>2193.7896000000001</v>
      </c>
      <c r="AG306">
        <f t="shared" si="180"/>
        <v>0</v>
      </c>
      <c r="AH306">
        <f>(SUM(SmtRes!BU364:'SmtRes'!BU375))</f>
        <v>4.9800000000000004</v>
      </c>
      <c r="AI306">
        <f>(SUM(SmtRes!BV364:'SmtRes'!BV375))</f>
        <v>1.6600000000000001</v>
      </c>
      <c r="AJ306">
        <f t="shared" si="181"/>
        <v>0</v>
      </c>
      <c r="AK306">
        <v>5918.7550070000007</v>
      </c>
      <c r="AL306">
        <v>193.62640699999997</v>
      </c>
      <c r="AM306">
        <v>2640.1564000000003</v>
      </c>
      <c r="AN306">
        <v>891.18260000000009</v>
      </c>
      <c r="AO306">
        <v>2193.7896000000001</v>
      </c>
      <c r="AP306">
        <v>0</v>
      </c>
      <c r="AQ306">
        <v>4.9800000000000004</v>
      </c>
      <c r="AR306">
        <v>1.6600000000000001</v>
      </c>
      <c r="AS306">
        <v>0</v>
      </c>
      <c r="AT306">
        <v>103</v>
      </c>
      <c r="AU306">
        <v>60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1</v>
      </c>
      <c r="BJ306" t="s">
        <v>345</v>
      </c>
      <c r="BM306">
        <v>33001</v>
      </c>
      <c r="BN306">
        <v>0</v>
      </c>
      <c r="BO306" t="s">
        <v>3</v>
      </c>
      <c r="BP306">
        <v>0</v>
      </c>
      <c r="BQ306">
        <v>2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103</v>
      </c>
      <c r="CA306">
        <v>60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si="182"/>
        <v>5725.1200000000008</v>
      </c>
      <c r="CQ306">
        <f>SUMIF(SmtRes!AQ364:'SmtRes'!AQ375,"=1",SmtRes!AA364:'SmtRes'!AA375)</f>
        <v>403158.93</v>
      </c>
      <c r="CR306">
        <f>SUMIF(SmtRes!AQ364:'SmtRes'!AQ375,"=1",SmtRes!AB364:'SmtRes'!AB375)</f>
        <v>2356.52</v>
      </c>
      <c r="CS306">
        <f>SUMIF(SmtRes!AQ364:'SmtRes'!AQ375,"=1",SmtRes!AC364:'SmtRes'!AC375)</f>
        <v>1027.3000000000002</v>
      </c>
      <c r="CT306">
        <f>SUMIF(SmtRes!AQ364:'SmtRes'!AQ375,"=1",SmtRes!AD364:'SmtRes'!AD375)</f>
        <v>440.52</v>
      </c>
      <c r="CU306">
        <f t="shared" si="183"/>
        <v>0</v>
      </c>
      <c r="CV306">
        <f>SUMIF(SmtRes!AQ364:'SmtRes'!AQ375,"=1",SmtRes!BU364:'SmtRes'!BU375)</f>
        <v>4.9800000000000004</v>
      </c>
      <c r="CW306">
        <f>SUMIF(SmtRes!AQ364:'SmtRes'!AQ375,"=1",SmtRes!BV364:'SmtRes'!BV375)</f>
        <v>1.6600000000000001</v>
      </c>
      <c r="CX306">
        <f t="shared" si="184"/>
        <v>0</v>
      </c>
      <c r="CY306">
        <f t="shared" si="185"/>
        <v>3177.5191000000004</v>
      </c>
      <c r="CZ306">
        <f t="shared" si="186"/>
        <v>1850.9820000000002</v>
      </c>
      <c r="DC306" t="s">
        <v>3</v>
      </c>
      <c r="DD306" t="s">
        <v>23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21</v>
      </c>
      <c r="DW306" t="s">
        <v>21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293259405</v>
      </c>
      <c r="EF306">
        <v>2</v>
      </c>
      <c r="EG306" t="s">
        <v>24</v>
      </c>
      <c r="EH306">
        <v>27</v>
      </c>
      <c r="EI306" t="s">
        <v>25</v>
      </c>
      <c r="EJ306">
        <v>1</v>
      </c>
      <c r="EK306">
        <v>33001</v>
      </c>
      <c r="EL306" t="s">
        <v>25</v>
      </c>
      <c r="EM306" t="s">
        <v>26</v>
      </c>
      <c r="EO306" t="s">
        <v>3</v>
      </c>
      <c r="EQ306">
        <v>131072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4.9800000000000004</v>
      </c>
      <c r="EX306">
        <v>1.66</v>
      </c>
      <c r="EY306">
        <v>0</v>
      </c>
      <c r="FQ306">
        <v>0</v>
      </c>
      <c r="FR306">
        <f t="shared" si="187"/>
        <v>0</v>
      </c>
      <c r="FS306">
        <v>0</v>
      </c>
      <c r="FX306">
        <v>103</v>
      </c>
      <c r="FY306">
        <v>60</v>
      </c>
      <c r="GA306" t="s">
        <v>3</v>
      </c>
      <c r="GD306">
        <v>1</v>
      </c>
      <c r="GF306">
        <v>-1916691217</v>
      </c>
      <c r="GG306">
        <v>2</v>
      </c>
      <c r="GH306">
        <v>1</v>
      </c>
      <c r="GI306">
        <v>-2</v>
      </c>
      <c r="GJ306">
        <v>0</v>
      </c>
      <c r="GK306">
        <v>0</v>
      </c>
      <c r="GL306">
        <f t="shared" si="188"/>
        <v>0</v>
      </c>
      <c r="GM306">
        <f t="shared" si="189"/>
        <v>10753.62</v>
      </c>
      <c r="GN306">
        <f t="shared" si="190"/>
        <v>10753.62</v>
      </c>
      <c r="GO306">
        <f t="shared" si="191"/>
        <v>0</v>
      </c>
      <c r="GP306">
        <f t="shared" si="192"/>
        <v>0</v>
      </c>
      <c r="GR306">
        <v>0</v>
      </c>
      <c r="GS306">
        <v>3</v>
      </c>
      <c r="GT306">
        <v>0</v>
      </c>
      <c r="GU306" t="s">
        <v>3</v>
      </c>
      <c r="GV306">
        <f t="shared" si="193"/>
        <v>0</v>
      </c>
      <c r="GW306">
        <v>1</v>
      </c>
      <c r="GX306">
        <f t="shared" si="194"/>
        <v>0</v>
      </c>
      <c r="HA306">
        <v>0</v>
      </c>
      <c r="HB306">
        <v>0</v>
      </c>
      <c r="HC306">
        <f t="shared" si="195"/>
        <v>0</v>
      </c>
      <c r="HE306" t="s">
        <v>3</v>
      </c>
      <c r="HF306" t="s">
        <v>3</v>
      </c>
      <c r="HM306" t="s">
        <v>3</v>
      </c>
      <c r="HN306" t="s">
        <v>27</v>
      </c>
      <c r="HO306" t="s">
        <v>28</v>
      </c>
      <c r="HP306" t="s">
        <v>25</v>
      </c>
      <c r="HQ306" t="s">
        <v>25</v>
      </c>
      <c r="IK306">
        <v>0</v>
      </c>
    </row>
    <row r="307" spans="1:245" x14ac:dyDescent="0.2">
      <c r="A307">
        <v>17</v>
      </c>
      <c r="B307">
        <v>1</v>
      </c>
      <c r="C307">
        <f>ROW(SmtRes!A387)</f>
        <v>387</v>
      </c>
      <c r="D307">
        <f>ROW(EtalonRes!A474)</f>
        <v>474</v>
      </c>
      <c r="E307" t="s">
        <v>346</v>
      </c>
      <c r="F307" t="s">
        <v>347</v>
      </c>
      <c r="G307" t="s">
        <v>348</v>
      </c>
      <c r="H307" t="s">
        <v>21</v>
      </c>
      <c r="I307">
        <v>1</v>
      </c>
      <c r="J307">
        <v>0</v>
      </c>
      <c r="K307">
        <v>1</v>
      </c>
      <c r="O307">
        <f t="shared" si="173"/>
        <v>8262.65</v>
      </c>
      <c r="P307">
        <f>SUMIF(SmtRes!AQ376:'SmtRes'!AQ387,"=1",SmtRes!DF376:'SmtRes'!DF387)</f>
        <v>0</v>
      </c>
      <c r="Q307">
        <f>SUMIF(SmtRes!AQ376:'SmtRes'!AQ387,"=1",SmtRes!DG376:'SmtRes'!DG387)</f>
        <v>3171.2599999999998</v>
      </c>
      <c r="R307">
        <f>SUMIF(SmtRes!AQ376:'SmtRes'!AQ387,"=1",SmtRes!DH376:'SmtRes'!DH387)</f>
        <v>1117.9000000000001</v>
      </c>
      <c r="S307">
        <f>SUMIF(SmtRes!AQ376:'SmtRes'!AQ387,"=1",SmtRes!DI376:'SmtRes'!DI387)</f>
        <v>3973.49</v>
      </c>
      <c r="T307">
        <f t="shared" si="174"/>
        <v>0</v>
      </c>
      <c r="U307">
        <f>SUMIF(SmtRes!AQ376:'SmtRes'!AQ387,"=1",SmtRes!CV376:'SmtRes'!CV387)</f>
        <v>9.02</v>
      </c>
      <c r="V307">
        <f>SUMIF(SmtRes!AQ376:'SmtRes'!AQ387,"=1",SmtRes!CW376:'SmtRes'!CW387)</f>
        <v>2.1</v>
      </c>
      <c r="W307">
        <f t="shared" si="175"/>
        <v>0</v>
      </c>
      <c r="X307">
        <f t="shared" si="176"/>
        <v>5244.13</v>
      </c>
      <c r="Y307">
        <f t="shared" si="177"/>
        <v>3054.83</v>
      </c>
      <c r="AA307">
        <v>292114938</v>
      </c>
      <c r="AB307">
        <f t="shared" si="178"/>
        <v>7144.7524000000003</v>
      </c>
      <c r="AC307">
        <f t="shared" si="179"/>
        <v>0</v>
      </c>
      <c r="AD307">
        <f>ROUND((((SUM(SmtRes!BR376:'SmtRes'!BR387))-(SUM(SmtRes!BS376:'SmtRes'!BS387)))+AE307),6)</f>
        <v>3171.2620000000002</v>
      </c>
      <c r="AE307">
        <f>ROUND((SUM(SmtRes!BS376:'SmtRes'!BS387)),6)</f>
        <v>1117.902</v>
      </c>
      <c r="AF307">
        <f>ROUND((SUM(SmtRes!BT376:'SmtRes'!BT387)),6)</f>
        <v>3973.4904000000001</v>
      </c>
      <c r="AG307">
        <f t="shared" si="180"/>
        <v>0</v>
      </c>
      <c r="AH307">
        <f>(SUM(SmtRes!BU376:'SmtRes'!BU387))</f>
        <v>9.02</v>
      </c>
      <c r="AI307">
        <f>(SUM(SmtRes!BV376:'SmtRes'!BV387))</f>
        <v>2.1</v>
      </c>
      <c r="AJ307">
        <f t="shared" si="181"/>
        <v>0</v>
      </c>
      <c r="AK307">
        <v>8456.2808069999992</v>
      </c>
      <c r="AL307">
        <v>193.62640699999997</v>
      </c>
      <c r="AM307">
        <v>3171.2620000000002</v>
      </c>
      <c r="AN307">
        <v>1117.902</v>
      </c>
      <c r="AO307">
        <v>3973.4903999999997</v>
      </c>
      <c r="AP307">
        <v>0</v>
      </c>
      <c r="AQ307">
        <v>9.02</v>
      </c>
      <c r="AR307">
        <v>2.1</v>
      </c>
      <c r="AS307">
        <v>0</v>
      </c>
      <c r="AT307">
        <v>103</v>
      </c>
      <c r="AU307">
        <v>60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1</v>
      </c>
      <c r="BJ307" t="s">
        <v>349</v>
      </c>
      <c r="BM307">
        <v>33001</v>
      </c>
      <c r="BN307">
        <v>0</v>
      </c>
      <c r="BO307" t="s">
        <v>3</v>
      </c>
      <c r="BP307">
        <v>0</v>
      </c>
      <c r="BQ307">
        <v>2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103</v>
      </c>
      <c r="CA307">
        <v>60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182"/>
        <v>8262.65</v>
      </c>
      <c r="CQ307">
        <f>SUMIF(SmtRes!AQ376:'SmtRes'!AQ387,"=1",SmtRes!AA376:'SmtRes'!AA387)</f>
        <v>403158.93</v>
      </c>
      <c r="CR307">
        <f>SUMIF(SmtRes!AQ376:'SmtRes'!AQ387,"=1",SmtRes!AB376:'SmtRes'!AB387)</f>
        <v>2356.52</v>
      </c>
      <c r="CS307">
        <f>SUMIF(SmtRes!AQ376:'SmtRes'!AQ387,"=1",SmtRes!AC376:'SmtRes'!AC387)</f>
        <v>1027.3000000000002</v>
      </c>
      <c r="CT307">
        <f>SUMIF(SmtRes!AQ376:'SmtRes'!AQ387,"=1",SmtRes!AD376:'SmtRes'!AD387)</f>
        <v>440.52</v>
      </c>
      <c r="CU307">
        <f t="shared" si="183"/>
        <v>0</v>
      </c>
      <c r="CV307">
        <f>SUMIF(SmtRes!AQ376:'SmtRes'!AQ387,"=1",SmtRes!BU376:'SmtRes'!BU387)</f>
        <v>9.02</v>
      </c>
      <c r="CW307">
        <f>SUMIF(SmtRes!AQ376:'SmtRes'!AQ387,"=1",SmtRes!BV376:'SmtRes'!BV387)</f>
        <v>2.1</v>
      </c>
      <c r="CX307">
        <f t="shared" si="184"/>
        <v>0</v>
      </c>
      <c r="CY307">
        <f t="shared" si="185"/>
        <v>5244.131699999999</v>
      </c>
      <c r="CZ307">
        <f t="shared" si="186"/>
        <v>3054.8339999999998</v>
      </c>
      <c r="DC307" t="s">
        <v>3</v>
      </c>
      <c r="DD307" t="s">
        <v>23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21</v>
      </c>
      <c r="DW307" t="s">
        <v>21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293259405</v>
      </c>
      <c r="EF307">
        <v>2</v>
      </c>
      <c r="EG307" t="s">
        <v>24</v>
      </c>
      <c r="EH307">
        <v>27</v>
      </c>
      <c r="EI307" t="s">
        <v>25</v>
      </c>
      <c r="EJ307">
        <v>1</v>
      </c>
      <c r="EK307">
        <v>33001</v>
      </c>
      <c r="EL307" t="s">
        <v>25</v>
      </c>
      <c r="EM307" t="s">
        <v>26</v>
      </c>
      <c r="EO307" t="s">
        <v>3</v>
      </c>
      <c r="EQ307">
        <v>131072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9.02</v>
      </c>
      <c r="EX307">
        <v>2.1</v>
      </c>
      <c r="EY307">
        <v>0</v>
      </c>
      <c r="FQ307">
        <v>0</v>
      </c>
      <c r="FR307">
        <f t="shared" si="187"/>
        <v>0</v>
      </c>
      <c r="FS307">
        <v>0</v>
      </c>
      <c r="FX307">
        <v>103</v>
      </c>
      <c r="FY307">
        <v>60</v>
      </c>
      <c r="GA307" t="s">
        <v>3</v>
      </c>
      <c r="GD307">
        <v>1</v>
      </c>
      <c r="GF307">
        <v>-1490709603</v>
      </c>
      <c r="GG307">
        <v>2</v>
      </c>
      <c r="GH307">
        <v>1</v>
      </c>
      <c r="GI307">
        <v>-2</v>
      </c>
      <c r="GJ307">
        <v>0</v>
      </c>
      <c r="GK307">
        <v>0</v>
      </c>
      <c r="GL307">
        <f t="shared" si="188"/>
        <v>0</v>
      </c>
      <c r="GM307">
        <f t="shared" si="189"/>
        <v>16561.61</v>
      </c>
      <c r="GN307">
        <f t="shared" si="190"/>
        <v>16561.61</v>
      </c>
      <c r="GO307">
        <f t="shared" si="191"/>
        <v>0</v>
      </c>
      <c r="GP307">
        <f t="shared" si="192"/>
        <v>0</v>
      </c>
      <c r="GR307">
        <v>0</v>
      </c>
      <c r="GS307">
        <v>3</v>
      </c>
      <c r="GT307">
        <v>0</v>
      </c>
      <c r="GU307" t="s">
        <v>3</v>
      </c>
      <c r="GV307">
        <f t="shared" si="193"/>
        <v>0</v>
      </c>
      <c r="GW307">
        <v>1</v>
      </c>
      <c r="GX307">
        <f t="shared" si="194"/>
        <v>0</v>
      </c>
      <c r="HA307">
        <v>0</v>
      </c>
      <c r="HB307">
        <v>0</v>
      </c>
      <c r="HC307">
        <f t="shared" si="195"/>
        <v>0</v>
      </c>
      <c r="HE307" t="s">
        <v>3</v>
      </c>
      <c r="HF307" t="s">
        <v>3</v>
      </c>
      <c r="HM307" t="s">
        <v>3</v>
      </c>
      <c r="HN307" t="s">
        <v>27</v>
      </c>
      <c r="HO307" t="s">
        <v>28</v>
      </c>
      <c r="HP307" t="s">
        <v>25</v>
      </c>
      <c r="HQ307" t="s">
        <v>25</v>
      </c>
      <c r="IK307">
        <v>0</v>
      </c>
    </row>
    <row r="308" spans="1:245" x14ac:dyDescent="0.2">
      <c r="A308">
        <v>17</v>
      </c>
      <c r="B308">
        <v>1</v>
      </c>
      <c r="C308">
        <f>ROW(SmtRes!A399)</f>
        <v>399</v>
      </c>
      <c r="D308">
        <f>ROW(EtalonRes!A494)</f>
        <v>494</v>
      </c>
      <c r="E308" t="s">
        <v>350</v>
      </c>
      <c r="F308" t="s">
        <v>351</v>
      </c>
      <c r="G308" t="s">
        <v>352</v>
      </c>
      <c r="H308" t="s">
        <v>21</v>
      </c>
      <c r="I308">
        <v>1</v>
      </c>
      <c r="J308">
        <v>0</v>
      </c>
      <c r="K308">
        <v>1</v>
      </c>
      <c r="O308">
        <f t="shared" si="173"/>
        <v>9650.93</v>
      </c>
      <c r="P308">
        <f>SUMIF(SmtRes!AQ388:'SmtRes'!AQ399,"=1",SmtRes!DF388:'SmtRes'!DF399)</f>
        <v>0</v>
      </c>
      <c r="Q308">
        <f>SUMIF(SmtRes!AQ388:'SmtRes'!AQ399,"=1",SmtRes!DG388:'SmtRes'!DG399)</f>
        <v>3258.41</v>
      </c>
      <c r="R308">
        <f>SUMIF(SmtRes!AQ388:'SmtRes'!AQ399,"=1",SmtRes!DH388:'SmtRes'!DH399)</f>
        <v>1194.3800000000001</v>
      </c>
      <c r="S308">
        <f>SUMIF(SmtRes!AQ388:'SmtRes'!AQ399,"=1",SmtRes!DI388:'SmtRes'!DI399)</f>
        <v>5198.1400000000003</v>
      </c>
      <c r="T308">
        <f t="shared" si="174"/>
        <v>0</v>
      </c>
      <c r="U308">
        <f>SUMIF(SmtRes!AQ388:'SmtRes'!AQ399,"=1",SmtRes!CV388:'SmtRes'!CV399)</f>
        <v>11.8</v>
      </c>
      <c r="V308">
        <f>SUMIF(SmtRes!AQ388:'SmtRes'!AQ399,"=1",SmtRes!CW388:'SmtRes'!CW399)</f>
        <v>2.2600000000000002</v>
      </c>
      <c r="W308">
        <f t="shared" si="175"/>
        <v>0</v>
      </c>
      <c r="X308">
        <f t="shared" si="176"/>
        <v>6584.3</v>
      </c>
      <c r="Y308">
        <f t="shared" si="177"/>
        <v>3835.51</v>
      </c>
      <c r="AA308">
        <v>292114938</v>
      </c>
      <c r="AB308">
        <f t="shared" si="178"/>
        <v>8456.5499999999993</v>
      </c>
      <c r="AC308">
        <f t="shared" si="179"/>
        <v>0</v>
      </c>
      <c r="AD308">
        <f>ROUND((((SUM(SmtRes!BR388:'SmtRes'!BR399))-(SUM(SmtRes!BS388:'SmtRes'!BS399)))+AE308),6)</f>
        <v>3258.4140000000002</v>
      </c>
      <c r="AE308">
        <f>ROUND((SUM(SmtRes!BS388:'SmtRes'!BS399)),6)</f>
        <v>1194.3788</v>
      </c>
      <c r="AF308">
        <f>ROUND((SUM(SmtRes!BT388:'SmtRes'!BT399)),6)</f>
        <v>5198.1360000000004</v>
      </c>
      <c r="AG308">
        <f t="shared" si="180"/>
        <v>0</v>
      </c>
      <c r="AH308">
        <f>(SUM(SmtRes!BU388:'SmtRes'!BU399))</f>
        <v>11.8</v>
      </c>
      <c r="AI308">
        <f>(SUM(SmtRes!BV388:'SmtRes'!BV399))</f>
        <v>2.2600000000000002</v>
      </c>
      <c r="AJ308">
        <f t="shared" si="181"/>
        <v>0</v>
      </c>
      <c r="AK308">
        <v>9844.5552070000012</v>
      </c>
      <c r="AL308">
        <v>193.62640699999997</v>
      </c>
      <c r="AM308">
        <v>3258.4140000000002</v>
      </c>
      <c r="AN308">
        <v>1194.3788000000002</v>
      </c>
      <c r="AO308">
        <v>5198.1360000000004</v>
      </c>
      <c r="AP308">
        <v>0</v>
      </c>
      <c r="AQ308">
        <v>11.8</v>
      </c>
      <c r="AR308">
        <v>2.2600000000000002</v>
      </c>
      <c r="AS308">
        <v>0</v>
      </c>
      <c r="AT308">
        <v>103</v>
      </c>
      <c r="AU308">
        <v>60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0</v>
      </c>
      <c r="BI308">
        <v>1</v>
      </c>
      <c r="BJ308" t="s">
        <v>353</v>
      </c>
      <c r="BM308">
        <v>33001</v>
      </c>
      <c r="BN308">
        <v>0</v>
      </c>
      <c r="BO308" t="s">
        <v>3</v>
      </c>
      <c r="BP308">
        <v>0</v>
      </c>
      <c r="BQ308">
        <v>2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103</v>
      </c>
      <c r="CA308">
        <v>60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 t="shared" si="182"/>
        <v>9650.93</v>
      </c>
      <c r="CQ308">
        <f>SUMIF(SmtRes!AQ388:'SmtRes'!AQ399,"=1",SmtRes!AA388:'SmtRes'!AA399)</f>
        <v>403158.93</v>
      </c>
      <c r="CR308">
        <f>SUMIF(SmtRes!AQ388:'SmtRes'!AQ399,"=1",SmtRes!AB388:'SmtRes'!AB399)</f>
        <v>2356.52</v>
      </c>
      <c r="CS308">
        <f>SUMIF(SmtRes!AQ388:'SmtRes'!AQ399,"=1",SmtRes!AC388:'SmtRes'!AC399)</f>
        <v>1027.3000000000002</v>
      </c>
      <c r="CT308">
        <f>SUMIF(SmtRes!AQ388:'SmtRes'!AQ399,"=1",SmtRes!AD388:'SmtRes'!AD399)</f>
        <v>440.52</v>
      </c>
      <c r="CU308">
        <f t="shared" si="183"/>
        <v>0</v>
      </c>
      <c r="CV308">
        <f>SUMIF(SmtRes!AQ388:'SmtRes'!AQ399,"=1",SmtRes!BU388:'SmtRes'!BU399)</f>
        <v>11.8</v>
      </c>
      <c r="CW308">
        <f>SUMIF(SmtRes!AQ388:'SmtRes'!AQ399,"=1",SmtRes!BV388:'SmtRes'!BV399)</f>
        <v>2.2600000000000002</v>
      </c>
      <c r="CX308">
        <f t="shared" si="184"/>
        <v>0</v>
      </c>
      <c r="CY308">
        <f t="shared" si="185"/>
        <v>6584.2956000000004</v>
      </c>
      <c r="CZ308">
        <f t="shared" si="186"/>
        <v>3835.5120000000002</v>
      </c>
      <c r="DC308" t="s">
        <v>3</v>
      </c>
      <c r="DD308" t="s">
        <v>23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1013</v>
      </c>
      <c r="DV308" t="s">
        <v>21</v>
      </c>
      <c r="DW308" t="s">
        <v>21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293259405</v>
      </c>
      <c r="EF308">
        <v>2</v>
      </c>
      <c r="EG308" t="s">
        <v>24</v>
      </c>
      <c r="EH308">
        <v>27</v>
      </c>
      <c r="EI308" t="s">
        <v>25</v>
      </c>
      <c r="EJ308">
        <v>1</v>
      </c>
      <c r="EK308">
        <v>33001</v>
      </c>
      <c r="EL308" t="s">
        <v>25</v>
      </c>
      <c r="EM308" t="s">
        <v>26</v>
      </c>
      <c r="EO308" t="s">
        <v>3</v>
      </c>
      <c r="EQ308">
        <v>131072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11.8</v>
      </c>
      <c r="EX308">
        <v>2.2599999999999998</v>
      </c>
      <c r="EY308">
        <v>0</v>
      </c>
      <c r="FQ308">
        <v>0</v>
      </c>
      <c r="FR308">
        <f t="shared" si="187"/>
        <v>0</v>
      </c>
      <c r="FS308">
        <v>0</v>
      </c>
      <c r="FX308">
        <v>103</v>
      </c>
      <c r="FY308">
        <v>60</v>
      </c>
      <c r="GA308" t="s">
        <v>3</v>
      </c>
      <c r="GD308">
        <v>1</v>
      </c>
      <c r="GF308">
        <v>-1045403644</v>
      </c>
      <c r="GG308">
        <v>2</v>
      </c>
      <c r="GH308">
        <v>1</v>
      </c>
      <c r="GI308">
        <v>-2</v>
      </c>
      <c r="GJ308">
        <v>0</v>
      </c>
      <c r="GK308">
        <v>0</v>
      </c>
      <c r="GL308">
        <f t="shared" si="188"/>
        <v>0</v>
      </c>
      <c r="GM308">
        <f t="shared" si="189"/>
        <v>20070.740000000002</v>
      </c>
      <c r="GN308">
        <f t="shared" si="190"/>
        <v>20070.740000000002</v>
      </c>
      <c r="GO308">
        <f t="shared" si="191"/>
        <v>0</v>
      </c>
      <c r="GP308">
        <f t="shared" si="192"/>
        <v>0</v>
      </c>
      <c r="GR308">
        <v>0</v>
      </c>
      <c r="GS308">
        <v>3</v>
      </c>
      <c r="GT308">
        <v>0</v>
      </c>
      <c r="GU308" t="s">
        <v>3</v>
      </c>
      <c r="GV308">
        <f t="shared" si="193"/>
        <v>0</v>
      </c>
      <c r="GW308">
        <v>1</v>
      </c>
      <c r="GX308">
        <f t="shared" si="194"/>
        <v>0</v>
      </c>
      <c r="HA308">
        <v>0</v>
      </c>
      <c r="HB308">
        <v>0</v>
      </c>
      <c r="HC308">
        <f t="shared" si="195"/>
        <v>0</v>
      </c>
      <c r="HE308" t="s">
        <v>3</v>
      </c>
      <c r="HF308" t="s">
        <v>3</v>
      </c>
      <c r="HM308" t="s">
        <v>3</v>
      </c>
      <c r="HN308" t="s">
        <v>27</v>
      </c>
      <c r="HO308" t="s">
        <v>28</v>
      </c>
      <c r="HP308" t="s">
        <v>25</v>
      </c>
      <c r="HQ308" t="s">
        <v>25</v>
      </c>
      <c r="IK308">
        <v>0</v>
      </c>
    </row>
    <row r="309" spans="1:245" x14ac:dyDescent="0.2">
      <c r="A309">
        <v>17</v>
      </c>
      <c r="B309">
        <v>1</v>
      </c>
      <c r="C309">
        <f>ROW(SmtRes!A411)</f>
        <v>411</v>
      </c>
      <c r="D309">
        <f>ROW(EtalonRes!A512)</f>
        <v>512</v>
      </c>
      <c r="E309" t="s">
        <v>354</v>
      </c>
      <c r="F309" t="s">
        <v>355</v>
      </c>
      <c r="G309" t="s">
        <v>356</v>
      </c>
      <c r="H309" t="s">
        <v>21</v>
      </c>
      <c r="I309">
        <v>1</v>
      </c>
      <c r="J309">
        <v>0</v>
      </c>
      <c r="K309">
        <v>1</v>
      </c>
      <c r="O309">
        <f t="shared" si="173"/>
        <v>4124.12</v>
      </c>
      <c r="P309">
        <f>SUMIF(SmtRes!AQ400:'SmtRes'!AQ411,"=1",SmtRes!DF400:'SmtRes'!DF411)</f>
        <v>0</v>
      </c>
      <c r="Q309">
        <f>SUMIF(SmtRes!AQ400:'SmtRes'!AQ411,"=1",SmtRes!DG400:'SmtRes'!DG411)</f>
        <v>1420.79</v>
      </c>
      <c r="R309">
        <f>SUMIF(SmtRes!AQ400:'SmtRes'!AQ411,"=1",SmtRes!DH400:'SmtRes'!DH411)</f>
        <v>518.35</v>
      </c>
      <c r="S309">
        <f>SUMIF(SmtRes!AQ400:'SmtRes'!AQ411,"=1",SmtRes!DI400:'SmtRes'!DI411)</f>
        <v>2184.98</v>
      </c>
      <c r="T309">
        <f t="shared" si="174"/>
        <v>0</v>
      </c>
      <c r="U309">
        <f>SUMIF(SmtRes!AQ400:'SmtRes'!AQ411,"=1",SmtRes!CV400:'SmtRes'!CV411)</f>
        <v>4.96</v>
      </c>
      <c r="V309">
        <f>SUMIF(SmtRes!AQ400:'SmtRes'!AQ411,"=1",SmtRes!CW400:'SmtRes'!CW411)</f>
        <v>0.98</v>
      </c>
      <c r="W309">
        <f t="shared" si="175"/>
        <v>0</v>
      </c>
      <c r="X309">
        <f t="shared" si="176"/>
        <v>2784.43</v>
      </c>
      <c r="Y309">
        <f t="shared" si="177"/>
        <v>1622</v>
      </c>
      <c r="AA309">
        <v>292114938</v>
      </c>
      <c r="AB309">
        <f t="shared" si="178"/>
        <v>3605.7692000000002</v>
      </c>
      <c r="AC309">
        <f t="shared" si="179"/>
        <v>0</v>
      </c>
      <c r="AD309">
        <f>ROUND((((SUM(SmtRes!BR400:'SmtRes'!BR411))-(SUM(SmtRes!BS400:'SmtRes'!BS411)))+AE309),6)</f>
        <v>1420.79</v>
      </c>
      <c r="AE309">
        <f>ROUND((SUM(SmtRes!BS400:'SmtRes'!BS411)),6)</f>
        <v>518.35839999999996</v>
      </c>
      <c r="AF309">
        <f>ROUND((SUM(SmtRes!BT400:'SmtRes'!BT411)),6)</f>
        <v>2184.9792000000002</v>
      </c>
      <c r="AG309">
        <f t="shared" si="180"/>
        <v>0</v>
      </c>
      <c r="AH309">
        <f>(SUM(SmtRes!BU400:'SmtRes'!BU411))</f>
        <v>4.96</v>
      </c>
      <c r="AI309">
        <f>(SUM(SmtRes!BV400:'SmtRes'!BV411))</f>
        <v>0.98</v>
      </c>
      <c r="AJ309">
        <f t="shared" si="181"/>
        <v>0</v>
      </c>
      <c r="AK309">
        <v>4379.6578069999996</v>
      </c>
      <c r="AL309">
        <v>255.53020699999996</v>
      </c>
      <c r="AM309">
        <v>1420.79</v>
      </c>
      <c r="AN309">
        <v>518.35840000000007</v>
      </c>
      <c r="AO309">
        <v>2184.9791999999998</v>
      </c>
      <c r="AP309">
        <v>0</v>
      </c>
      <c r="AQ309">
        <v>4.96</v>
      </c>
      <c r="AR309">
        <v>0.98</v>
      </c>
      <c r="AS309">
        <v>0</v>
      </c>
      <c r="AT309">
        <v>103</v>
      </c>
      <c r="AU309">
        <v>60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1</v>
      </c>
      <c r="BJ309" t="s">
        <v>357</v>
      </c>
      <c r="BM309">
        <v>33001</v>
      </c>
      <c r="BN309">
        <v>0</v>
      </c>
      <c r="BO309" t="s">
        <v>3</v>
      </c>
      <c r="BP309">
        <v>0</v>
      </c>
      <c r="BQ309">
        <v>2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103</v>
      </c>
      <c r="CA309">
        <v>60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 t="shared" si="182"/>
        <v>4124.12</v>
      </c>
      <c r="CQ309">
        <f>SUMIF(SmtRes!AQ400:'SmtRes'!AQ411,"=1",SmtRes!AA400:'SmtRes'!AA411)</f>
        <v>403158.93</v>
      </c>
      <c r="CR309">
        <f>SUMIF(SmtRes!AQ400:'SmtRes'!AQ411,"=1",SmtRes!AB400:'SmtRes'!AB411)</f>
        <v>2356.52</v>
      </c>
      <c r="CS309">
        <f>SUMIF(SmtRes!AQ400:'SmtRes'!AQ411,"=1",SmtRes!AC400:'SmtRes'!AC411)</f>
        <v>1027.3000000000002</v>
      </c>
      <c r="CT309">
        <f>SUMIF(SmtRes!AQ400:'SmtRes'!AQ411,"=1",SmtRes!AD400:'SmtRes'!AD411)</f>
        <v>440.52</v>
      </c>
      <c r="CU309">
        <f t="shared" si="183"/>
        <v>0</v>
      </c>
      <c r="CV309">
        <f>SUMIF(SmtRes!AQ400:'SmtRes'!AQ411,"=1",SmtRes!BU400:'SmtRes'!BU411)</f>
        <v>4.96</v>
      </c>
      <c r="CW309">
        <f>SUMIF(SmtRes!AQ400:'SmtRes'!AQ411,"=1",SmtRes!BV400:'SmtRes'!BV411)</f>
        <v>0.98</v>
      </c>
      <c r="CX309">
        <f t="shared" si="184"/>
        <v>0</v>
      </c>
      <c r="CY309">
        <f t="shared" si="185"/>
        <v>2784.4299000000001</v>
      </c>
      <c r="CZ309">
        <f t="shared" si="186"/>
        <v>1621.9979999999998</v>
      </c>
      <c r="DC309" t="s">
        <v>3</v>
      </c>
      <c r="DD309" t="s">
        <v>23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1013</v>
      </c>
      <c r="DV309" t="s">
        <v>21</v>
      </c>
      <c r="DW309" t="s">
        <v>21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293259405</v>
      </c>
      <c r="EF309">
        <v>2</v>
      </c>
      <c r="EG309" t="s">
        <v>24</v>
      </c>
      <c r="EH309">
        <v>27</v>
      </c>
      <c r="EI309" t="s">
        <v>25</v>
      </c>
      <c r="EJ309">
        <v>1</v>
      </c>
      <c r="EK309">
        <v>33001</v>
      </c>
      <c r="EL309" t="s">
        <v>25</v>
      </c>
      <c r="EM309" t="s">
        <v>26</v>
      </c>
      <c r="EO309" t="s">
        <v>3</v>
      </c>
      <c r="EQ309">
        <v>131072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4.96</v>
      </c>
      <c r="EX309">
        <v>0.98</v>
      </c>
      <c r="EY309">
        <v>0</v>
      </c>
      <c r="FQ309">
        <v>0</v>
      </c>
      <c r="FR309">
        <f t="shared" si="187"/>
        <v>0</v>
      </c>
      <c r="FS309">
        <v>0</v>
      </c>
      <c r="FX309">
        <v>103</v>
      </c>
      <c r="FY309">
        <v>60</v>
      </c>
      <c r="GA309" t="s">
        <v>3</v>
      </c>
      <c r="GD309">
        <v>1</v>
      </c>
      <c r="GF309">
        <v>-1674228870</v>
      </c>
      <c r="GG309">
        <v>2</v>
      </c>
      <c r="GH309">
        <v>1</v>
      </c>
      <c r="GI309">
        <v>-2</v>
      </c>
      <c r="GJ309">
        <v>0</v>
      </c>
      <c r="GK309">
        <v>0</v>
      </c>
      <c r="GL309">
        <f t="shared" si="188"/>
        <v>0</v>
      </c>
      <c r="GM309">
        <f t="shared" si="189"/>
        <v>8530.5499999999993</v>
      </c>
      <c r="GN309">
        <f t="shared" si="190"/>
        <v>8530.5499999999993</v>
      </c>
      <c r="GO309">
        <f t="shared" si="191"/>
        <v>0</v>
      </c>
      <c r="GP309">
        <f t="shared" si="192"/>
        <v>0</v>
      </c>
      <c r="GR309">
        <v>0</v>
      </c>
      <c r="GS309">
        <v>3</v>
      </c>
      <c r="GT309">
        <v>0</v>
      </c>
      <c r="GU309" t="s">
        <v>3</v>
      </c>
      <c r="GV309">
        <f t="shared" si="193"/>
        <v>0</v>
      </c>
      <c r="GW309">
        <v>1</v>
      </c>
      <c r="GX309">
        <f t="shared" si="194"/>
        <v>0</v>
      </c>
      <c r="HA309">
        <v>0</v>
      </c>
      <c r="HB309">
        <v>0</v>
      </c>
      <c r="HC309">
        <f t="shared" si="195"/>
        <v>0</v>
      </c>
      <c r="HE309" t="s">
        <v>3</v>
      </c>
      <c r="HF309" t="s">
        <v>3</v>
      </c>
      <c r="HM309" t="s">
        <v>3</v>
      </c>
      <c r="HN309" t="s">
        <v>27</v>
      </c>
      <c r="HO309" t="s">
        <v>28</v>
      </c>
      <c r="HP309" t="s">
        <v>25</v>
      </c>
      <c r="HQ309" t="s">
        <v>25</v>
      </c>
      <c r="IK309">
        <v>0</v>
      </c>
    </row>
    <row r="310" spans="1:245" x14ac:dyDescent="0.2">
      <c r="A310">
        <v>17</v>
      </c>
      <c r="B310">
        <v>1</v>
      </c>
      <c r="C310">
        <f>ROW(SmtRes!A423)</f>
        <v>423</v>
      </c>
      <c r="D310">
        <f>ROW(EtalonRes!A531)</f>
        <v>531</v>
      </c>
      <c r="E310" t="s">
        <v>358</v>
      </c>
      <c r="F310" t="s">
        <v>359</v>
      </c>
      <c r="G310" t="s">
        <v>360</v>
      </c>
      <c r="H310" t="s">
        <v>21</v>
      </c>
      <c r="I310">
        <v>1</v>
      </c>
      <c r="J310">
        <v>0</v>
      </c>
      <c r="K310">
        <v>1</v>
      </c>
      <c r="O310">
        <f t="shared" si="173"/>
        <v>6870.02</v>
      </c>
      <c r="P310">
        <f>SUMIF(SmtRes!AQ412:'SmtRes'!AQ423,"=1",SmtRes!DF412:'SmtRes'!DF423)</f>
        <v>0</v>
      </c>
      <c r="Q310">
        <f>SUMIF(SmtRes!AQ412:'SmtRes'!AQ423,"=1",SmtRes!DG412:'SmtRes'!DG423)</f>
        <v>2718.19</v>
      </c>
      <c r="R310">
        <f>SUMIF(SmtRes!AQ412:'SmtRes'!AQ423,"=1",SmtRes!DH412:'SmtRes'!DH423)</f>
        <v>949.25</v>
      </c>
      <c r="S310">
        <f>SUMIF(SmtRes!AQ412:'SmtRes'!AQ423,"=1",SmtRes!DI412:'SmtRes'!DI423)</f>
        <v>3202.58</v>
      </c>
      <c r="T310">
        <f t="shared" si="174"/>
        <v>0</v>
      </c>
      <c r="U310">
        <f>SUMIF(SmtRes!AQ412:'SmtRes'!AQ423,"=1",SmtRes!CV412:'SmtRes'!CV423)</f>
        <v>7.27</v>
      </c>
      <c r="V310">
        <f>SUMIF(SmtRes!AQ412:'SmtRes'!AQ423,"=1",SmtRes!CW412:'SmtRes'!CW423)</f>
        <v>1.7799999999999998</v>
      </c>
      <c r="W310">
        <f t="shared" si="175"/>
        <v>0</v>
      </c>
      <c r="X310">
        <f t="shared" si="176"/>
        <v>4276.38</v>
      </c>
      <c r="Y310">
        <f t="shared" si="177"/>
        <v>2491.1</v>
      </c>
      <c r="AA310">
        <v>292114938</v>
      </c>
      <c r="AB310">
        <f t="shared" si="178"/>
        <v>5920.7719999999999</v>
      </c>
      <c r="AC310">
        <f t="shared" si="179"/>
        <v>0</v>
      </c>
      <c r="AD310">
        <f>ROUND((((SUM(SmtRes!BR412:'SmtRes'!BR423))-(SUM(SmtRes!BS412:'SmtRes'!BS423)))+AE310),6)</f>
        <v>2718.1916000000001</v>
      </c>
      <c r="AE310">
        <f>ROUND((SUM(SmtRes!BS412:'SmtRes'!BS423)),6)</f>
        <v>949.25360000000001</v>
      </c>
      <c r="AF310">
        <f>ROUND((SUM(SmtRes!BT412:'SmtRes'!BT423)),6)</f>
        <v>3202.5803999999998</v>
      </c>
      <c r="AG310">
        <f t="shared" si="180"/>
        <v>0</v>
      </c>
      <c r="AH310">
        <f>(SUM(SmtRes!BU412:'SmtRes'!BU423))</f>
        <v>7.27</v>
      </c>
      <c r="AI310">
        <f>(SUM(SmtRes!BV412:'SmtRes'!BV423))</f>
        <v>1.7799999999999998</v>
      </c>
      <c r="AJ310">
        <f t="shared" si="181"/>
        <v>0</v>
      </c>
      <c r="AK310">
        <v>7125.5558069999988</v>
      </c>
      <c r="AL310">
        <v>255.53020699999996</v>
      </c>
      <c r="AM310">
        <v>2718.1915999999997</v>
      </c>
      <c r="AN310">
        <v>949.25360000000001</v>
      </c>
      <c r="AO310">
        <v>3202.5803999999998</v>
      </c>
      <c r="AP310">
        <v>0</v>
      </c>
      <c r="AQ310">
        <v>7.27</v>
      </c>
      <c r="AR310">
        <v>1.7799999999999998</v>
      </c>
      <c r="AS310">
        <v>0</v>
      </c>
      <c r="AT310">
        <v>103</v>
      </c>
      <c r="AU310">
        <v>60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1</v>
      </c>
      <c r="BJ310" t="s">
        <v>361</v>
      </c>
      <c r="BM310">
        <v>33001</v>
      </c>
      <c r="BN310">
        <v>0</v>
      </c>
      <c r="BO310" t="s">
        <v>3</v>
      </c>
      <c r="BP310">
        <v>0</v>
      </c>
      <c r="BQ310">
        <v>2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103</v>
      </c>
      <c r="CA310">
        <v>60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 t="shared" si="182"/>
        <v>6870.02</v>
      </c>
      <c r="CQ310">
        <f>SUMIF(SmtRes!AQ412:'SmtRes'!AQ423,"=1",SmtRes!AA412:'SmtRes'!AA423)</f>
        <v>403158.93</v>
      </c>
      <c r="CR310">
        <f>SUMIF(SmtRes!AQ412:'SmtRes'!AQ423,"=1",SmtRes!AB412:'SmtRes'!AB423)</f>
        <v>2356.52</v>
      </c>
      <c r="CS310">
        <f>SUMIF(SmtRes!AQ412:'SmtRes'!AQ423,"=1",SmtRes!AC412:'SmtRes'!AC423)</f>
        <v>1027.3000000000002</v>
      </c>
      <c r="CT310">
        <f>SUMIF(SmtRes!AQ412:'SmtRes'!AQ423,"=1",SmtRes!AD412:'SmtRes'!AD423)</f>
        <v>440.52</v>
      </c>
      <c r="CU310">
        <f t="shared" si="183"/>
        <v>0</v>
      </c>
      <c r="CV310">
        <f>SUMIF(SmtRes!AQ412:'SmtRes'!AQ423,"=1",SmtRes!BU412:'SmtRes'!BU423)</f>
        <v>7.27</v>
      </c>
      <c r="CW310">
        <f>SUMIF(SmtRes!AQ412:'SmtRes'!AQ423,"=1",SmtRes!BV412:'SmtRes'!BV423)</f>
        <v>1.7799999999999998</v>
      </c>
      <c r="CX310">
        <f t="shared" si="184"/>
        <v>0</v>
      </c>
      <c r="CY310">
        <f t="shared" si="185"/>
        <v>4276.3849</v>
      </c>
      <c r="CZ310">
        <f t="shared" si="186"/>
        <v>2491.098</v>
      </c>
      <c r="DC310" t="s">
        <v>3</v>
      </c>
      <c r="DD310" t="s">
        <v>23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21</v>
      </c>
      <c r="DW310" t="s">
        <v>21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293259405</v>
      </c>
      <c r="EF310">
        <v>2</v>
      </c>
      <c r="EG310" t="s">
        <v>24</v>
      </c>
      <c r="EH310">
        <v>27</v>
      </c>
      <c r="EI310" t="s">
        <v>25</v>
      </c>
      <c r="EJ310">
        <v>1</v>
      </c>
      <c r="EK310">
        <v>33001</v>
      </c>
      <c r="EL310" t="s">
        <v>25</v>
      </c>
      <c r="EM310" t="s">
        <v>26</v>
      </c>
      <c r="EO310" t="s">
        <v>3</v>
      </c>
      <c r="EQ310">
        <v>131072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7.27</v>
      </c>
      <c r="EX310">
        <v>1.78</v>
      </c>
      <c r="EY310">
        <v>0</v>
      </c>
      <c r="FQ310">
        <v>0</v>
      </c>
      <c r="FR310">
        <f t="shared" si="187"/>
        <v>0</v>
      </c>
      <c r="FS310">
        <v>0</v>
      </c>
      <c r="FX310">
        <v>103</v>
      </c>
      <c r="FY310">
        <v>60</v>
      </c>
      <c r="GA310" t="s">
        <v>3</v>
      </c>
      <c r="GD310">
        <v>1</v>
      </c>
      <c r="GF310">
        <v>1219867117</v>
      </c>
      <c r="GG310">
        <v>2</v>
      </c>
      <c r="GH310">
        <v>1</v>
      </c>
      <c r="GI310">
        <v>-2</v>
      </c>
      <c r="GJ310">
        <v>0</v>
      </c>
      <c r="GK310">
        <v>0</v>
      </c>
      <c r="GL310">
        <f t="shared" si="188"/>
        <v>0</v>
      </c>
      <c r="GM310">
        <f t="shared" si="189"/>
        <v>13637.5</v>
      </c>
      <c r="GN310">
        <f t="shared" si="190"/>
        <v>13637.5</v>
      </c>
      <c r="GO310">
        <f t="shared" si="191"/>
        <v>0</v>
      </c>
      <c r="GP310">
        <f t="shared" si="192"/>
        <v>0</v>
      </c>
      <c r="GR310">
        <v>0</v>
      </c>
      <c r="GS310">
        <v>3</v>
      </c>
      <c r="GT310">
        <v>0</v>
      </c>
      <c r="GU310" t="s">
        <v>3</v>
      </c>
      <c r="GV310">
        <f t="shared" si="193"/>
        <v>0</v>
      </c>
      <c r="GW310">
        <v>1</v>
      </c>
      <c r="GX310">
        <f t="shared" si="194"/>
        <v>0</v>
      </c>
      <c r="HA310">
        <v>0</v>
      </c>
      <c r="HB310">
        <v>0</v>
      </c>
      <c r="HC310">
        <f t="shared" si="195"/>
        <v>0</v>
      </c>
      <c r="HE310" t="s">
        <v>3</v>
      </c>
      <c r="HF310" t="s">
        <v>3</v>
      </c>
      <c r="HM310" t="s">
        <v>3</v>
      </c>
      <c r="HN310" t="s">
        <v>27</v>
      </c>
      <c r="HO310" t="s">
        <v>28</v>
      </c>
      <c r="HP310" t="s">
        <v>25</v>
      </c>
      <c r="HQ310" t="s">
        <v>25</v>
      </c>
      <c r="IK310">
        <v>0</v>
      </c>
    </row>
    <row r="311" spans="1:245" x14ac:dyDescent="0.2">
      <c r="A311">
        <v>17</v>
      </c>
      <c r="B311">
        <v>1</v>
      </c>
      <c r="C311">
        <f>ROW(SmtRes!A435)</f>
        <v>435</v>
      </c>
      <c r="D311">
        <f>ROW(EtalonRes!A550)</f>
        <v>550</v>
      </c>
      <c r="E311" t="s">
        <v>362</v>
      </c>
      <c r="F311" t="s">
        <v>363</v>
      </c>
      <c r="G311" t="s">
        <v>364</v>
      </c>
      <c r="H311" t="s">
        <v>21</v>
      </c>
      <c r="I311">
        <v>1</v>
      </c>
      <c r="J311">
        <v>0</v>
      </c>
      <c r="K311">
        <v>1</v>
      </c>
      <c r="O311">
        <f t="shared" si="173"/>
        <v>7615.09</v>
      </c>
      <c r="P311">
        <f>SUMIF(SmtRes!AQ424:'SmtRes'!AQ435,"=1",SmtRes!DF424:'SmtRes'!DF435)</f>
        <v>0</v>
      </c>
      <c r="Q311">
        <f>SUMIF(SmtRes!AQ424:'SmtRes'!AQ435,"=1",SmtRes!DG424:'SmtRes'!DG435)</f>
        <v>2767.21</v>
      </c>
      <c r="R311">
        <f>SUMIF(SmtRes!AQ424:'SmtRes'!AQ435,"=1",SmtRes!DH424:'SmtRes'!DH435)</f>
        <v>992.27</v>
      </c>
      <c r="S311">
        <f>SUMIF(SmtRes!AQ424:'SmtRes'!AQ435,"=1",SmtRes!DI424:'SmtRes'!DI435)</f>
        <v>3855.61</v>
      </c>
      <c r="T311">
        <f t="shared" si="174"/>
        <v>0</v>
      </c>
      <c r="U311">
        <f>SUMIF(SmtRes!AQ424:'SmtRes'!AQ435,"=1",SmtRes!CV424:'SmtRes'!CV435)</f>
        <v>8.86</v>
      </c>
      <c r="V311">
        <f>SUMIF(SmtRes!AQ424:'SmtRes'!AQ435,"=1",SmtRes!CW424:'SmtRes'!CW435)</f>
        <v>1.8699999999999999</v>
      </c>
      <c r="W311">
        <f t="shared" si="175"/>
        <v>0</v>
      </c>
      <c r="X311">
        <f t="shared" si="176"/>
        <v>4993.32</v>
      </c>
      <c r="Y311">
        <f t="shared" si="177"/>
        <v>2908.73</v>
      </c>
      <c r="AA311">
        <v>292114938</v>
      </c>
      <c r="AB311">
        <f t="shared" si="178"/>
        <v>6622.8208000000004</v>
      </c>
      <c r="AC311">
        <f t="shared" si="179"/>
        <v>0</v>
      </c>
      <c r="AD311">
        <f>ROUND((((SUM(SmtRes!BR424:'SmtRes'!BR435))-(SUM(SmtRes!BS424:'SmtRes'!BS435)))+AE311),6)</f>
        <v>2767.2145999999998</v>
      </c>
      <c r="AE311">
        <f>ROUND((SUM(SmtRes!BS424:'SmtRes'!BS435)),6)</f>
        <v>992.27179999999998</v>
      </c>
      <c r="AF311">
        <f>ROUND((SUM(SmtRes!BT424:'SmtRes'!BT435)),6)</f>
        <v>3855.6062000000002</v>
      </c>
      <c r="AG311">
        <f t="shared" si="180"/>
        <v>0</v>
      </c>
      <c r="AH311">
        <f>(SUM(SmtRes!BU424:'SmtRes'!BU435))</f>
        <v>8.86</v>
      </c>
      <c r="AI311">
        <f>(SUM(SmtRes!BV424:'SmtRes'!BV435))</f>
        <v>1.8699999999999999</v>
      </c>
      <c r="AJ311">
        <f t="shared" si="181"/>
        <v>0</v>
      </c>
      <c r="AK311">
        <v>7870.6228069999997</v>
      </c>
      <c r="AL311">
        <v>255.53020699999996</v>
      </c>
      <c r="AM311">
        <v>2767.2145999999993</v>
      </c>
      <c r="AN311">
        <v>992.27179999999998</v>
      </c>
      <c r="AO311">
        <v>3855.6061999999997</v>
      </c>
      <c r="AP311">
        <v>0</v>
      </c>
      <c r="AQ311">
        <v>8.86</v>
      </c>
      <c r="AR311">
        <v>1.8699999999999999</v>
      </c>
      <c r="AS311">
        <v>0</v>
      </c>
      <c r="AT311">
        <v>103</v>
      </c>
      <c r="AU311">
        <v>60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1</v>
      </c>
      <c r="BJ311" t="s">
        <v>365</v>
      </c>
      <c r="BM311">
        <v>33001</v>
      </c>
      <c r="BN311">
        <v>0</v>
      </c>
      <c r="BO311" t="s">
        <v>3</v>
      </c>
      <c r="BP311">
        <v>0</v>
      </c>
      <c r="BQ311">
        <v>2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103</v>
      </c>
      <c r="CA311">
        <v>60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 t="shared" si="182"/>
        <v>7615.09</v>
      </c>
      <c r="CQ311">
        <f>SUMIF(SmtRes!AQ424:'SmtRes'!AQ435,"=1",SmtRes!AA424:'SmtRes'!AA435)</f>
        <v>403158.93</v>
      </c>
      <c r="CR311">
        <f>SUMIF(SmtRes!AQ424:'SmtRes'!AQ435,"=1",SmtRes!AB424:'SmtRes'!AB435)</f>
        <v>2356.52</v>
      </c>
      <c r="CS311">
        <f>SUMIF(SmtRes!AQ424:'SmtRes'!AQ435,"=1",SmtRes!AC424:'SmtRes'!AC435)</f>
        <v>1027.3000000000002</v>
      </c>
      <c r="CT311">
        <f>SUMIF(SmtRes!AQ424:'SmtRes'!AQ435,"=1",SmtRes!AD424:'SmtRes'!AD435)</f>
        <v>435.17</v>
      </c>
      <c r="CU311">
        <f t="shared" si="183"/>
        <v>0</v>
      </c>
      <c r="CV311">
        <f>SUMIF(SmtRes!AQ424:'SmtRes'!AQ435,"=1",SmtRes!BU424:'SmtRes'!BU435)</f>
        <v>8.86</v>
      </c>
      <c r="CW311">
        <f>SUMIF(SmtRes!AQ424:'SmtRes'!AQ435,"=1",SmtRes!BV424:'SmtRes'!BV435)</f>
        <v>1.8699999999999999</v>
      </c>
      <c r="CX311">
        <f t="shared" si="184"/>
        <v>0</v>
      </c>
      <c r="CY311">
        <f t="shared" si="185"/>
        <v>4993.3163999999997</v>
      </c>
      <c r="CZ311">
        <f t="shared" si="186"/>
        <v>2908.7280000000001</v>
      </c>
      <c r="DC311" t="s">
        <v>3</v>
      </c>
      <c r="DD311" t="s">
        <v>23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1013</v>
      </c>
      <c r="DV311" t="s">
        <v>21</v>
      </c>
      <c r="DW311" t="s">
        <v>21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293259405</v>
      </c>
      <c r="EF311">
        <v>2</v>
      </c>
      <c r="EG311" t="s">
        <v>24</v>
      </c>
      <c r="EH311">
        <v>27</v>
      </c>
      <c r="EI311" t="s">
        <v>25</v>
      </c>
      <c r="EJ311">
        <v>1</v>
      </c>
      <c r="EK311">
        <v>33001</v>
      </c>
      <c r="EL311" t="s">
        <v>25</v>
      </c>
      <c r="EM311" t="s">
        <v>26</v>
      </c>
      <c r="EO311" t="s">
        <v>3</v>
      </c>
      <c r="EQ311">
        <v>131072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8.86</v>
      </c>
      <c r="EX311">
        <v>1.87</v>
      </c>
      <c r="EY311">
        <v>0</v>
      </c>
      <c r="FQ311">
        <v>0</v>
      </c>
      <c r="FR311">
        <f t="shared" si="187"/>
        <v>0</v>
      </c>
      <c r="FS311">
        <v>0</v>
      </c>
      <c r="FX311">
        <v>103</v>
      </c>
      <c r="FY311">
        <v>60</v>
      </c>
      <c r="GA311" t="s">
        <v>3</v>
      </c>
      <c r="GD311">
        <v>1</v>
      </c>
      <c r="GF311">
        <v>1731264722</v>
      </c>
      <c r="GG311">
        <v>2</v>
      </c>
      <c r="GH311">
        <v>1</v>
      </c>
      <c r="GI311">
        <v>-2</v>
      </c>
      <c r="GJ311">
        <v>0</v>
      </c>
      <c r="GK311">
        <v>0</v>
      </c>
      <c r="GL311">
        <f t="shared" si="188"/>
        <v>0</v>
      </c>
      <c r="GM311">
        <f t="shared" si="189"/>
        <v>15517.14</v>
      </c>
      <c r="GN311">
        <f t="shared" si="190"/>
        <v>15517.14</v>
      </c>
      <c r="GO311">
        <f t="shared" si="191"/>
        <v>0</v>
      </c>
      <c r="GP311">
        <f t="shared" si="192"/>
        <v>0</v>
      </c>
      <c r="GR311">
        <v>0</v>
      </c>
      <c r="GS311">
        <v>3</v>
      </c>
      <c r="GT311">
        <v>0</v>
      </c>
      <c r="GU311" t="s">
        <v>3</v>
      </c>
      <c r="GV311">
        <f t="shared" si="193"/>
        <v>0</v>
      </c>
      <c r="GW311">
        <v>1</v>
      </c>
      <c r="GX311">
        <f t="shared" si="194"/>
        <v>0</v>
      </c>
      <c r="HA311">
        <v>0</v>
      </c>
      <c r="HB311">
        <v>0</v>
      </c>
      <c r="HC311">
        <f t="shared" si="195"/>
        <v>0</v>
      </c>
      <c r="HE311" t="s">
        <v>3</v>
      </c>
      <c r="HF311" t="s">
        <v>3</v>
      </c>
      <c r="HM311" t="s">
        <v>3</v>
      </c>
      <c r="HN311" t="s">
        <v>27</v>
      </c>
      <c r="HO311" t="s">
        <v>28</v>
      </c>
      <c r="HP311" t="s">
        <v>25</v>
      </c>
      <c r="HQ311" t="s">
        <v>25</v>
      </c>
      <c r="IK311">
        <v>0</v>
      </c>
    </row>
    <row r="312" spans="1:245" x14ac:dyDescent="0.2">
      <c r="A312">
        <v>17</v>
      </c>
      <c r="B312">
        <v>1</v>
      </c>
      <c r="C312">
        <f>ROW(SmtRes!A447)</f>
        <v>447</v>
      </c>
      <c r="D312">
        <f>ROW(EtalonRes!A569)</f>
        <v>569</v>
      </c>
      <c r="E312" t="s">
        <v>366</v>
      </c>
      <c r="F312" t="s">
        <v>367</v>
      </c>
      <c r="G312" t="s">
        <v>368</v>
      </c>
      <c r="H312" t="s">
        <v>21</v>
      </c>
      <c r="I312">
        <v>1</v>
      </c>
      <c r="J312">
        <v>0</v>
      </c>
      <c r="K312">
        <v>1</v>
      </c>
      <c r="O312">
        <f t="shared" si="173"/>
        <v>4242</v>
      </c>
      <c r="P312">
        <f>SUMIF(SmtRes!AQ436:'SmtRes'!AQ447,"=1",SmtRes!DF436:'SmtRes'!DF447)</f>
        <v>0</v>
      </c>
      <c r="Q312">
        <f>SUMIF(SmtRes!AQ436:'SmtRes'!AQ447,"=1",SmtRes!DG436:'SmtRes'!DG447)</f>
        <v>1395.45</v>
      </c>
      <c r="R312">
        <f>SUMIF(SmtRes!AQ436:'SmtRes'!AQ447,"=1",SmtRes!DH436:'SmtRes'!DH447)</f>
        <v>516.93000000000006</v>
      </c>
      <c r="S312">
        <f>SUMIF(SmtRes!AQ436:'SmtRes'!AQ447,"=1",SmtRes!DI436:'SmtRes'!DI447)</f>
        <v>2329.62</v>
      </c>
      <c r="T312">
        <f t="shared" si="174"/>
        <v>0</v>
      </c>
      <c r="U312">
        <f>SUMIF(SmtRes!AQ436:'SmtRes'!AQ447,"=1",SmtRes!CV436:'SmtRes'!CV447)</f>
        <v>5.42</v>
      </c>
      <c r="V312">
        <f>SUMIF(SmtRes!AQ436:'SmtRes'!AQ447,"=1",SmtRes!CW436:'SmtRes'!CW447)</f>
        <v>0.98</v>
      </c>
      <c r="W312">
        <f t="shared" si="175"/>
        <v>0</v>
      </c>
      <c r="X312">
        <f t="shared" si="176"/>
        <v>2931.95</v>
      </c>
      <c r="Y312">
        <f t="shared" si="177"/>
        <v>1707.93</v>
      </c>
      <c r="AA312">
        <v>292114938</v>
      </c>
      <c r="AB312">
        <f t="shared" si="178"/>
        <v>3725.0720000000001</v>
      </c>
      <c r="AC312">
        <f t="shared" si="179"/>
        <v>0</v>
      </c>
      <c r="AD312">
        <f>ROUND((((SUM(SmtRes!BR436:'SmtRes'!BR447))-(SUM(SmtRes!BS436:'SmtRes'!BS447)))+AE312),6)</f>
        <v>1395.4476</v>
      </c>
      <c r="AE312">
        <f>ROUND((SUM(SmtRes!BS436:'SmtRes'!BS447)),6)</f>
        <v>516.9316</v>
      </c>
      <c r="AF312">
        <f>ROUND((SUM(SmtRes!BT436:'SmtRes'!BT447)),6)</f>
        <v>2329.6244000000002</v>
      </c>
      <c r="AG312">
        <f t="shared" si="180"/>
        <v>0</v>
      </c>
      <c r="AH312">
        <f>(SUM(SmtRes!BU436:'SmtRes'!BU447))</f>
        <v>5.42</v>
      </c>
      <c r="AI312">
        <f>(SUM(SmtRes!BV436:'SmtRes'!BV447))</f>
        <v>0.98</v>
      </c>
      <c r="AJ312">
        <f t="shared" si="181"/>
        <v>0</v>
      </c>
      <c r="AK312">
        <v>4435.6300070000007</v>
      </c>
      <c r="AL312">
        <v>193.62640699999997</v>
      </c>
      <c r="AM312">
        <v>1395.4476000000002</v>
      </c>
      <c r="AN312">
        <v>516.93160000000012</v>
      </c>
      <c r="AO312">
        <v>2329.6244000000002</v>
      </c>
      <c r="AP312">
        <v>0</v>
      </c>
      <c r="AQ312">
        <v>5.42</v>
      </c>
      <c r="AR312">
        <v>0.98</v>
      </c>
      <c r="AS312">
        <v>0</v>
      </c>
      <c r="AT312">
        <v>103</v>
      </c>
      <c r="AU312">
        <v>60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1</v>
      </c>
      <c r="BD312" t="s">
        <v>3</v>
      </c>
      <c r="BE312" t="s">
        <v>3</v>
      </c>
      <c r="BF312" t="s">
        <v>3</v>
      </c>
      <c r="BG312" t="s">
        <v>3</v>
      </c>
      <c r="BH312">
        <v>0</v>
      </c>
      <c r="BI312">
        <v>1</v>
      </c>
      <c r="BJ312" t="s">
        <v>369</v>
      </c>
      <c r="BM312">
        <v>33001</v>
      </c>
      <c r="BN312">
        <v>0</v>
      </c>
      <c r="BO312" t="s">
        <v>3</v>
      </c>
      <c r="BP312">
        <v>0</v>
      </c>
      <c r="BQ312">
        <v>2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103</v>
      </c>
      <c r="CA312">
        <v>60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 t="shared" si="182"/>
        <v>4242</v>
      </c>
      <c r="CQ312">
        <f>SUMIF(SmtRes!AQ436:'SmtRes'!AQ447,"=1",SmtRes!AA436:'SmtRes'!AA447)</f>
        <v>403158.93</v>
      </c>
      <c r="CR312">
        <f>SUMIF(SmtRes!AQ436:'SmtRes'!AQ447,"=1",SmtRes!AB436:'SmtRes'!AB447)</f>
        <v>2356.52</v>
      </c>
      <c r="CS312">
        <f>SUMIF(SmtRes!AQ436:'SmtRes'!AQ447,"=1",SmtRes!AC436:'SmtRes'!AC447)</f>
        <v>1027.3000000000002</v>
      </c>
      <c r="CT312">
        <f>SUMIF(SmtRes!AQ436:'SmtRes'!AQ447,"=1",SmtRes!AD436:'SmtRes'!AD447)</f>
        <v>429.82</v>
      </c>
      <c r="CU312">
        <f t="shared" si="183"/>
        <v>0</v>
      </c>
      <c r="CV312">
        <f>SUMIF(SmtRes!AQ436:'SmtRes'!AQ447,"=1",SmtRes!BU436:'SmtRes'!BU447)</f>
        <v>5.42</v>
      </c>
      <c r="CW312">
        <f>SUMIF(SmtRes!AQ436:'SmtRes'!AQ447,"=1",SmtRes!BV436:'SmtRes'!BV447)</f>
        <v>0.98</v>
      </c>
      <c r="CX312">
        <f t="shared" si="184"/>
        <v>0</v>
      </c>
      <c r="CY312">
        <f t="shared" si="185"/>
        <v>2931.9465</v>
      </c>
      <c r="CZ312">
        <f t="shared" si="186"/>
        <v>1707.93</v>
      </c>
      <c r="DC312" t="s">
        <v>3</v>
      </c>
      <c r="DD312" t="s">
        <v>23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1013</v>
      </c>
      <c r="DV312" t="s">
        <v>21</v>
      </c>
      <c r="DW312" t="s">
        <v>21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293259405</v>
      </c>
      <c r="EF312">
        <v>2</v>
      </c>
      <c r="EG312" t="s">
        <v>24</v>
      </c>
      <c r="EH312">
        <v>27</v>
      </c>
      <c r="EI312" t="s">
        <v>25</v>
      </c>
      <c r="EJ312">
        <v>1</v>
      </c>
      <c r="EK312">
        <v>33001</v>
      </c>
      <c r="EL312" t="s">
        <v>25</v>
      </c>
      <c r="EM312" t="s">
        <v>26</v>
      </c>
      <c r="EO312" t="s">
        <v>3</v>
      </c>
      <c r="EQ312">
        <v>131072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5.42</v>
      </c>
      <c r="EX312">
        <v>0.98</v>
      </c>
      <c r="EY312">
        <v>0</v>
      </c>
      <c r="FQ312">
        <v>0</v>
      </c>
      <c r="FR312">
        <f t="shared" si="187"/>
        <v>0</v>
      </c>
      <c r="FS312">
        <v>0</v>
      </c>
      <c r="FX312">
        <v>103</v>
      </c>
      <c r="FY312">
        <v>60</v>
      </c>
      <c r="GA312" t="s">
        <v>3</v>
      </c>
      <c r="GD312">
        <v>1</v>
      </c>
      <c r="GF312">
        <v>1302863607</v>
      </c>
      <c r="GG312">
        <v>2</v>
      </c>
      <c r="GH312">
        <v>1</v>
      </c>
      <c r="GI312">
        <v>-2</v>
      </c>
      <c r="GJ312">
        <v>0</v>
      </c>
      <c r="GK312">
        <v>0</v>
      </c>
      <c r="GL312">
        <f t="shared" si="188"/>
        <v>0</v>
      </c>
      <c r="GM312">
        <f t="shared" si="189"/>
        <v>8881.8799999999992</v>
      </c>
      <c r="GN312">
        <f t="shared" si="190"/>
        <v>8881.8799999999992</v>
      </c>
      <c r="GO312">
        <f t="shared" si="191"/>
        <v>0</v>
      </c>
      <c r="GP312">
        <f t="shared" si="192"/>
        <v>0</v>
      </c>
      <c r="GR312">
        <v>0</v>
      </c>
      <c r="GS312">
        <v>3</v>
      </c>
      <c r="GT312">
        <v>0</v>
      </c>
      <c r="GU312" t="s">
        <v>3</v>
      </c>
      <c r="GV312">
        <f t="shared" si="193"/>
        <v>0</v>
      </c>
      <c r="GW312">
        <v>1</v>
      </c>
      <c r="GX312">
        <f t="shared" si="194"/>
        <v>0</v>
      </c>
      <c r="HA312">
        <v>0</v>
      </c>
      <c r="HB312">
        <v>0</v>
      </c>
      <c r="HC312">
        <f t="shared" si="195"/>
        <v>0</v>
      </c>
      <c r="HE312" t="s">
        <v>3</v>
      </c>
      <c r="HF312" t="s">
        <v>3</v>
      </c>
      <c r="HM312" t="s">
        <v>3</v>
      </c>
      <c r="HN312" t="s">
        <v>27</v>
      </c>
      <c r="HO312" t="s">
        <v>28</v>
      </c>
      <c r="HP312" t="s">
        <v>25</v>
      </c>
      <c r="HQ312" t="s">
        <v>25</v>
      </c>
      <c r="IK312">
        <v>0</v>
      </c>
    </row>
    <row r="313" spans="1:245" x14ac:dyDescent="0.2">
      <c r="A313">
        <v>17</v>
      </c>
      <c r="B313">
        <v>1</v>
      </c>
      <c r="C313">
        <f>ROW(SmtRes!A459)</f>
        <v>459</v>
      </c>
      <c r="D313">
        <f>ROW(EtalonRes!A588)</f>
        <v>588</v>
      </c>
      <c r="E313" t="s">
        <v>370</v>
      </c>
      <c r="F313" t="s">
        <v>371</v>
      </c>
      <c r="G313" t="s">
        <v>372</v>
      </c>
      <c r="H313" t="s">
        <v>21</v>
      </c>
      <c r="I313">
        <v>1</v>
      </c>
      <c r="J313">
        <v>0</v>
      </c>
      <c r="K313">
        <v>1</v>
      </c>
      <c r="O313">
        <f t="shared" si="173"/>
        <v>8490.43</v>
      </c>
      <c r="P313">
        <f>SUMIF(SmtRes!AQ448:'SmtRes'!AQ459,"=1",SmtRes!DF448:'SmtRes'!DF459)</f>
        <v>0</v>
      </c>
      <c r="Q313">
        <f>SUMIF(SmtRes!AQ448:'SmtRes'!AQ459,"=1",SmtRes!DG448:'SmtRes'!DG459)</f>
        <v>2809.01</v>
      </c>
      <c r="R313">
        <f>SUMIF(SmtRes!AQ448:'SmtRes'!AQ459,"=1",SmtRes!DH448:'SmtRes'!DH459)</f>
        <v>1039.3600000000001</v>
      </c>
      <c r="S313">
        <f>SUMIF(SmtRes!AQ448:'SmtRes'!AQ459,"=1",SmtRes!DI448:'SmtRes'!DI459)</f>
        <v>4642.0600000000004</v>
      </c>
      <c r="T313">
        <f t="shared" si="174"/>
        <v>0</v>
      </c>
      <c r="U313">
        <f>SUMIF(SmtRes!AQ448:'SmtRes'!AQ459,"=1",SmtRes!CV448:'SmtRes'!CV459)</f>
        <v>10.8</v>
      </c>
      <c r="V313">
        <f>SUMIF(SmtRes!AQ448:'SmtRes'!AQ459,"=1",SmtRes!CW448:'SmtRes'!CW459)</f>
        <v>1.9700000000000002</v>
      </c>
      <c r="W313">
        <f t="shared" si="175"/>
        <v>0</v>
      </c>
      <c r="X313">
        <f t="shared" si="176"/>
        <v>5851.86</v>
      </c>
      <c r="Y313">
        <f t="shared" si="177"/>
        <v>3408.85</v>
      </c>
      <c r="AA313">
        <v>292114938</v>
      </c>
      <c r="AB313">
        <f t="shared" si="178"/>
        <v>7451.0694000000003</v>
      </c>
      <c r="AC313">
        <f t="shared" si="179"/>
        <v>0</v>
      </c>
      <c r="AD313">
        <f>ROUND((((SUM(SmtRes!BR448:'SmtRes'!BR459))-(SUM(SmtRes!BS448:'SmtRes'!BS459)))+AE313),6)</f>
        <v>2809.0133999999998</v>
      </c>
      <c r="AE313">
        <f>ROUND((SUM(SmtRes!BS448:'SmtRes'!BS459)),6)</f>
        <v>1039.3563999999999</v>
      </c>
      <c r="AF313">
        <f>ROUND((SUM(SmtRes!BT448:'SmtRes'!BT459)),6)</f>
        <v>4642.0559999999996</v>
      </c>
      <c r="AG313">
        <f t="shared" si="180"/>
        <v>0</v>
      </c>
      <c r="AH313">
        <f>(SUM(SmtRes!BU448:'SmtRes'!BU459))</f>
        <v>10.8</v>
      </c>
      <c r="AI313">
        <f>(SUM(SmtRes!BV448:'SmtRes'!BV459))</f>
        <v>1.9700000000000002</v>
      </c>
      <c r="AJ313">
        <f t="shared" si="181"/>
        <v>0</v>
      </c>
      <c r="AK313">
        <v>8684.0522070000006</v>
      </c>
      <c r="AL313">
        <v>193.62640699999997</v>
      </c>
      <c r="AM313">
        <v>2809.0134000000003</v>
      </c>
      <c r="AN313">
        <v>1039.3564000000001</v>
      </c>
      <c r="AO313">
        <v>4642.0560000000005</v>
      </c>
      <c r="AP313">
        <v>0</v>
      </c>
      <c r="AQ313">
        <v>10.8</v>
      </c>
      <c r="AR313">
        <v>1.9700000000000002</v>
      </c>
      <c r="AS313">
        <v>0</v>
      </c>
      <c r="AT313">
        <v>103</v>
      </c>
      <c r="AU313">
        <v>60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1</v>
      </c>
      <c r="BD313" t="s">
        <v>3</v>
      </c>
      <c r="BE313" t="s">
        <v>3</v>
      </c>
      <c r="BF313" t="s">
        <v>3</v>
      </c>
      <c r="BG313" t="s">
        <v>3</v>
      </c>
      <c r="BH313">
        <v>0</v>
      </c>
      <c r="BI313">
        <v>1</v>
      </c>
      <c r="BJ313" t="s">
        <v>373</v>
      </c>
      <c r="BM313">
        <v>33001</v>
      </c>
      <c r="BN313">
        <v>0</v>
      </c>
      <c r="BO313" t="s">
        <v>3</v>
      </c>
      <c r="BP313">
        <v>0</v>
      </c>
      <c r="BQ313">
        <v>2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103</v>
      </c>
      <c r="CA313">
        <v>60</v>
      </c>
      <c r="CB313" t="s">
        <v>3</v>
      </c>
      <c r="CE313">
        <v>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 t="shared" si="182"/>
        <v>8490.43</v>
      </c>
      <c r="CQ313">
        <f>SUMIF(SmtRes!AQ448:'SmtRes'!AQ459,"=1",SmtRes!AA448:'SmtRes'!AA459)</f>
        <v>403158.93</v>
      </c>
      <c r="CR313">
        <f>SUMIF(SmtRes!AQ448:'SmtRes'!AQ459,"=1",SmtRes!AB448:'SmtRes'!AB459)</f>
        <v>2356.52</v>
      </c>
      <c r="CS313">
        <f>SUMIF(SmtRes!AQ448:'SmtRes'!AQ459,"=1",SmtRes!AC448:'SmtRes'!AC459)</f>
        <v>1027.3000000000002</v>
      </c>
      <c r="CT313">
        <f>SUMIF(SmtRes!AQ448:'SmtRes'!AQ459,"=1",SmtRes!AD448:'SmtRes'!AD459)</f>
        <v>429.82</v>
      </c>
      <c r="CU313">
        <f t="shared" si="183"/>
        <v>0</v>
      </c>
      <c r="CV313">
        <f>SUMIF(SmtRes!AQ448:'SmtRes'!AQ459,"=1",SmtRes!BU448:'SmtRes'!BU459)</f>
        <v>10.8</v>
      </c>
      <c r="CW313">
        <f>SUMIF(SmtRes!AQ448:'SmtRes'!AQ459,"=1",SmtRes!BV448:'SmtRes'!BV459)</f>
        <v>1.9700000000000002</v>
      </c>
      <c r="CX313">
        <f t="shared" si="184"/>
        <v>0</v>
      </c>
      <c r="CY313">
        <f t="shared" si="185"/>
        <v>5851.8626000000004</v>
      </c>
      <c r="CZ313">
        <f t="shared" si="186"/>
        <v>3408.8520000000003</v>
      </c>
      <c r="DC313" t="s">
        <v>3</v>
      </c>
      <c r="DD313" t="s">
        <v>23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1013</v>
      </c>
      <c r="DV313" t="s">
        <v>21</v>
      </c>
      <c r="DW313" t="s">
        <v>21</v>
      </c>
      <c r="DX313">
        <v>1</v>
      </c>
      <c r="DZ313" t="s">
        <v>3</v>
      </c>
      <c r="EA313" t="s">
        <v>3</v>
      </c>
      <c r="EB313" t="s">
        <v>3</v>
      </c>
      <c r="EC313" t="s">
        <v>3</v>
      </c>
      <c r="EE313">
        <v>293259405</v>
      </c>
      <c r="EF313">
        <v>2</v>
      </c>
      <c r="EG313" t="s">
        <v>24</v>
      </c>
      <c r="EH313">
        <v>27</v>
      </c>
      <c r="EI313" t="s">
        <v>25</v>
      </c>
      <c r="EJ313">
        <v>1</v>
      </c>
      <c r="EK313">
        <v>33001</v>
      </c>
      <c r="EL313" t="s">
        <v>25</v>
      </c>
      <c r="EM313" t="s">
        <v>26</v>
      </c>
      <c r="EO313" t="s">
        <v>3</v>
      </c>
      <c r="EQ313">
        <v>131072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10.8</v>
      </c>
      <c r="EX313">
        <v>1.97</v>
      </c>
      <c r="EY313">
        <v>0</v>
      </c>
      <c r="FQ313">
        <v>0</v>
      </c>
      <c r="FR313">
        <f t="shared" si="187"/>
        <v>0</v>
      </c>
      <c r="FS313">
        <v>0</v>
      </c>
      <c r="FX313">
        <v>103</v>
      </c>
      <c r="FY313">
        <v>60</v>
      </c>
      <c r="GA313" t="s">
        <v>3</v>
      </c>
      <c r="GD313">
        <v>1</v>
      </c>
      <c r="GF313">
        <v>-1256724396</v>
      </c>
      <c r="GG313">
        <v>2</v>
      </c>
      <c r="GH313">
        <v>1</v>
      </c>
      <c r="GI313">
        <v>-2</v>
      </c>
      <c r="GJ313">
        <v>0</v>
      </c>
      <c r="GK313">
        <v>0</v>
      </c>
      <c r="GL313">
        <f t="shared" si="188"/>
        <v>0</v>
      </c>
      <c r="GM313">
        <f t="shared" si="189"/>
        <v>17751.14</v>
      </c>
      <c r="GN313">
        <f t="shared" si="190"/>
        <v>17751.14</v>
      </c>
      <c r="GO313">
        <f t="shared" si="191"/>
        <v>0</v>
      </c>
      <c r="GP313">
        <f t="shared" si="192"/>
        <v>0</v>
      </c>
      <c r="GR313">
        <v>0</v>
      </c>
      <c r="GS313">
        <v>3</v>
      </c>
      <c r="GT313">
        <v>0</v>
      </c>
      <c r="GU313" t="s">
        <v>3</v>
      </c>
      <c r="GV313">
        <f t="shared" si="193"/>
        <v>0</v>
      </c>
      <c r="GW313">
        <v>1</v>
      </c>
      <c r="GX313">
        <f t="shared" si="194"/>
        <v>0</v>
      </c>
      <c r="HA313">
        <v>0</v>
      </c>
      <c r="HB313">
        <v>0</v>
      </c>
      <c r="HC313">
        <f t="shared" si="195"/>
        <v>0</v>
      </c>
      <c r="HE313" t="s">
        <v>3</v>
      </c>
      <c r="HF313" t="s">
        <v>3</v>
      </c>
      <c r="HM313" t="s">
        <v>3</v>
      </c>
      <c r="HN313" t="s">
        <v>27</v>
      </c>
      <c r="HO313" t="s">
        <v>28</v>
      </c>
      <c r="HP313" t="s">
        <v>25</v>
      </c>
      <c r="HQ313" t="s">
        <v>25</v>
      </c>
      <c r="IK313">
        <v>0</v>
      </c>
    </row>
    <row r="314" spans="1:245" x14ac:dyDescent="0.2">
      <c r="A314">
        <v>17</v>
      </c>
      <c r="B314">
        <v>1</v>
      </c>
      <c r="C314">
        <f>ROW(SmtRes!A471)</f>
        <v>471</v>
      </c>
      <c r="D314">
        <f>ROW(EtalonRes!A612)</f>
        <v>612</v>
      </c>
      <c r="E314" t="s">
        <v>374</v>
      </c>
      <c r="F314" t="s">
        <v>375</v>
      </c>
      <c r="G314" t="s">
        <v>376</v>
      </c>
      <c r="H314" t="s">
        <v>21</v>
      </c>
      <c r="I314">
        <v>1</v>
      </c>
      <c r="J314">
        <v>0</v>
      </c>
      <c r="K314">
        <v>1</v>
      </c>
      <c r="O314">
        <f t="shared" si="173"/>
        <v>10977.75</v>
      </c>
      <c r="P314">
        <f>SUMIF(SmtRes!AQ460:'SmtRes'!AQ471,"=1",SmtRes!DF460:'SmtRes'!DF471)</f>
        <v>0</v>
      </c>
      <c r="Q314">
        <f>SUMIF(SmtRes!AQ460:'SmtRes'!AQ471,"=1",SmtRes!DG460:'SmtRes'!DG471)</f>
        <v>3345.56</v>
      </c>
      <c r="R314">
        <f>SUMIF(SmtRes!AQ460:'SmtRes'!AQ471,"=1",SmtRes!DH460:'SmtRes'!DH471)</f>
        <v>1270.8499999999999</v>
      </c>
      <c r="S314">
        <f>SUMIF(SmtRes!AQ460:'SmtRes'!AQ471,"=1",SmtRes!DI460:'SmtRes'!DI471)</f>
        <v>6361.34</v>
      </c>
      <c r="T314">
        <f t="shared" si="174"/>
        <v>0</v>
      </c>
      <c r="U314">
        <f>SUMIF(SmtRes!AQ460:'SmtRes'!AQ471,"=1",SmtRes!CV460:'SmtRes'!CV471)</f>
        <v>14.8</v>
      </c>
      <c r="V314">
        <f>SUMIF(SmtRes!AQ460:'SmtRes'!AQ471,"=1",SmtRes!CW460:'SmtRes'!CW471)</f>
        <v>2.42</v>
      </c>
      <c r="W314">
        <f t="shared" si="175"/>
        <v>0</v>
      </c>
      <c r="X314">
        <f t="shared" si="176"/>
        <v>7861.16</v>
      </c>
      <c r="Y314">
        <f t="shared" si="177"/>
        <v>4579.3100000000004</v>
      </c>
      <c r="AA314">
        <v>292114938</v>
      </c>
      <c r="AB314">
        <f t="shared" si="178"/>
        <v>9706.902</v>
      </c>
      <c r="AC314">
        <f t="shared" si="179"/>
        <v>0</v>
      </c>
      <c r="AD314">
        <f>ROUND((((SUM(SmtRes!BR460:'SmtRes'!BR471))-(SUM(SmtRes!BS460:'SmtRes'!BS471)))+AE314),6)</f>
        <v>3345.5659999999998</v>
      </c>
      <c r="AE314">
        <f>ROUND((SUM(SmtRes!BS460:'SmtRes'!BS471)),6)</f>
        <v>1270.8556000000001</v>
      </c>
      <c r="AF314">
        <f>ROUND((SUM(SmtRes!BT460:'SmtRes'!BT471)),6)</f>
        <v>6361.3360000000002</v>
      </c>
      <c r="AG314">
        <f t="shared" si="180"/>
        <v>0</v>
      </c>
      <c r="AH314">
        <f>(SUM(SmtRes!BU460:'SmtRes'!BU471))</f>
        <v>14.8</v>
      </c>
      <c r="AI314">
        <f>(SUM(SmtRes!BV460:'SmtRes'!BV471))</f>
        <v>2.42</v>
      </c>
      <c r="AJ314">
        <f t="shared" si="181"/>
        <v>0</v>
      </c>
      <c r="AK314">
        <v>11171.384007000002</v>
      </c>
      <c r="AL314">
        <v>193.62640699999997</v>
      </c>
      <c r="AM314">
        <v>3345.5660000000003</v>
      </c>
      <c r="AN314">
        <v>1270.8556000000001</v>
      </c>
      <c r="AO314">
        <v>6361.3360000000002</v>
      </c>
      <c r="AP314">
        <v>0</v>
      </c>
      <c r="AQ314">
        <v>14.8</v>
      </c>
      <c r="AR314">
        <v>2.42</v>
      </c>
      <c r="AS314">
        <v>0</v>
      </c>
      <c r="AT314">
        <v>103</v>
      </c>
      <c r="AU314">
        <v>60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1</v>
      </c>
      <c r="BD314" t="s">
        <v>3</v>
      </c>
      <c r="BE314" t="s">
        <v>3</v>
      </c>
      <c r="BF314" t="s">
        <v>3</v>
      </c>
      <c r="BG314" t="s">
        <v>3</v>
      </c>
      <c r="BH314">
        <v>0</v>
      </c>
      <c r="BI314">
        <v>1</v>
      </c>
      <c r="BJ314" t="s">
        <v>377</v>
      </c>
      <c r="BM314">
        <v>33001</v>
      </c>
      <c r="BN314">
        <v>0</v>
      </c>
      <c r="BO314" t="s">
        <v>3</v>
      </c>
      <c r="BP314">
        <v>0</v>
      </c>
      <c r="BQ314">
        <v>2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103</v>
      </c>
      <c r="CA314">
        <v>60</v>
      </c>
      <c r="CB314" t="s">
        <v>3</v>
      </c>
      <c r="CE314">
        <v>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si="182"/>
        <v>10977.75</v>
      </c>
      <c r="CQ314">
        <f>SUMIF(SmtRes!AQ460:'SmtRes'!AQ471,"=1",SmtRes!AA460:'SmtRes'!AA471)</f>
        <v>403158.93</v>
      </c>
      <c r="CR314">
        <f>SUMIF(SmtRes!AQ460:'SmtRes'!AQ471,"=1",SmtRes!AB460:'SmtRes'!AB471)</f>
        <v>2356.52</v>
      </c>
      <c r="CS314">
        <f>SUMIF(SmtRes!AQ460:'SmtRes'!AQ471,"=1",SmtRes!AC460:'SmtRes'!AC471)</f>
        <v>1027.3000000000002</v>
      </c>
      <c r="CT314">
        <f>SUMIF(SmtRes!AQ460:'SmtRes'!AQ471,"=1",SmtRes!AD460:'SmtRes'!AD471)</f>
        <v>429.82</v>
      </c>
      <c r="CU314">
        <f t="shared" si="183"/>
        <v>0</v>
      </c>
      <c r="CV314">
        <f>SUMIF(SmtRes!AQ460:'SmtRes'!AQ471,"=1",SmtRes!BU460:'SmtRes'!BU471)</f>
        <v>14.8</v>
      </c>
      <c r="CW314">
        <f>SUMIF(SmtRes!AQ460:'SmtRes'!AQ471,"=1",SmtRes!BV460:'SmtRes'!BV471)</f>
        <v>2.42</v>
      </c>
      <c r="CX314">
        <f t="shared" si="184"/>
        <v>0</v>
      </c>
      <c r="CY314">
        <f t="shared" si="185"/>
        <v>7861.1557000000003</v>
      </c>
      <c r="CZ314">
        <f t="shared" si="186"/>
        <v>4579.3140000000003</v>
      </c>
      <c r="DC314" t="s">
        <v>3</v>
      </c>
      <c r="DD314" t="s">
        <v>23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1013</v>
      </c>
      <c r="DV314" t="s">
        <v>21</v>
      </c>
      <c r="DW314" t="s">
        <v>21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293259405</v>
      </c>
      <c r="EF314">
        <v>2</v>
      </c>
      <c r="EG314" t="s">
        <v>24</v>
      </c>
      <c r="EH314">
        <v>27</v>
      </c>
      <c r="EI314" t="s">
        <v>25</v>
      </c>
      <c r="EJ314">
        <v>1</v>
      </c>
      <c r="EK314">
        <v>33001</v>
      </c>
      <c r="EL314" t="s">
        <v>25</v>
      </c>
      <c r="EM314" t="s">
        <v>26</v>
      </c>
      <c r="EO314" t="s">
        <v>3</v>
      </c>
      <c r="EQ314">
        <v>131072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14.8</v>
      </c>
      <c r="EX314">
        <v>2.42</v>
      </c>
      <c r="EY314">
        <v>0</v>
      </c>
      <c r="FQ314">
        <v>0</v>
      </c>
      <c r="FR314">
        <f t="shared" si="187"/>
        <v>0</v>
      </c>
      <c r="FS314">
        <v>0</v>
      </c>
      <c r="FX314">
        <v>103</v>
      </c>
      <c r="FY314">
        <v>60</v>
      </c>
      <c r="GA314" t="s">
        <v>3</v>
      </c>
      <c r="GD314">
        <v>1</v>
      </c>
      <c r="GF314">
        <v>406561140</v>
      </c>
      <c r="GG314">
        <v>2</v>
      </c>
      <c r="GH314">
        <v>1</v>
      </c>
      <c r="GI314">
        <v>-2</v>
      </c>
      <c r="GJ314">
        <v>0</v>
      </c>
      <c r="GK314">
        <v>0</v>
      </c>
      <c r="GL314">
        <f t="shared" si="188"/>
        <v>0</v>
      </c>
      <c r="GM314">
        <f t="shared" si="189"/>
        <v>23418.22</v>
      </c>
      <c r="GN314">
        <f t="shared" si="190"/>
        <v>23418.22</v>
      </c>
      <c r="GO314">
        <f t="shared" si="191"/>
        <v>0</v>
      </c>
      <c r="GP314">
        <f t="shared" si="192"/>
        <v>0</v>
      </c>
      <c r="GR314">
        <v>0</v>
      </c>
      <c r="GS314">
        <v>3</v>
      </c>
      <c r="GT314">
        <v>0</v>
      </c>
      <c r="GU314" t="s">
        <v>3</v>
      </c>
      <c r="GV314">
        <f t="shared" si="193"/>
        <v>0</v>
      </c>
      <c r="GW314">
        <v>1</v>
      </c>
      <c r="GX314">
        <f t="shared" si="194"/>
        <v>0</v>
      </c>
      <c r="HA314">
        <v>0</v>
      </c>
      <c r="HB314">
        <v>0</v>
      </c>
      <c r="HC314">
        <f t="shared" si="195"/>
        <v>0</v>
      </c>
      <c r="HE314" t="s">
        <v>3</v>
      </c>
      <c r="HF314" t="s">
        <v>3</v>
      </c>
      <c r="HM314" t="s">
        <v>3</v>
      </c>
      <c r="HN314" t="s">
        <v>27</v>
      </c>
      <c r="HO314" t="s">
        <v>28</v>
      </c>
      <c r="HP314" t="s">
        <v>25</v>
      </c>
      <c r="HQ314" t="s">
        <v>25</v>
      </c>
      <c r="IK314">
        <v>0</v>
      </c>
    </row>
    <row r="315" spans="1:245" x14ac:dyDescent="0.2">
      <c r="A315">
        <v>17</v>
      </c>
      <c r="B315">
        <v>1</v>
      </c>
      <c r="C315">
        <f>ROW(SmtRes!A483)</f>
        <v>483</v>
      </c>
      <c r="D315">
        <f>ROW(EtalonRes!A636)</f>
        <v>636</v>
      </c>
      <c r="E315" t="s">
        <v>378</v>
      </c>
      <c r="F315" t="s">
        <v>379</v>
      </c>
      <c r="G315" t="s">
        <v>380</v>
      </c>
      <c r="H315" t="s">
        <v>21</v>
      </c>
      <c r="I315">
        <v>1</v>
      </c>
      <c r="J315">
        <v>0</v>
      </c>
      <c r="K315">
        <v>1</v>
      </c>
      <c r="O315">
        <f t="shared" si="173"/>
        <v>12439.04</v>
      </c>
      <c r="P315">
        <f>SUMIF(SmtRes!AQ472:'SmtRes'!AQ483,"=1",SmtRes!DF472:'SmtRes'!DF483)</f>
        <v>0</v>
      </c>
      <c r="Q315">
        <f>SUMIF(SmtRes!AQ472:'SmtRes'!AQ483,"=1",SmtRes!DG472:'SmtRes'!DG483)</f>
        <v>3432.72</v>
      </c>
      <c r="R315">
        <f>SUMIF(SmtRes!AQ472:'SmtRes'!AQ483,"=1",SmtRes!DH472:'SmtRes'!DH483)</f>
        <v>1347.33</v>
      </c>
      <c r="S315">
        <f>SUMIF(SmtRes!AQ472:'SmtRes'!AQ483,"=1",SmtRes!DI472:'SmtRes'!DI483)</f>
        <v>7658.99</v>
      </c>
      <c r="T315">
        <f t="shared" si="174"/>
        <v>0</v>
      </c>
      <c r="U315">
        <f>SUMIF(SmtRes!AQ472:'SmtRes'!AQ483,"=1",SmtRes!CV472:'SmtRes'!CV483)</f>
        <v>17.600000000000001</v>
      </c>
      <c r="V315">
        <f>SUMIF(SmtRes!AQ472:'SmtRes'!AQ483,"=1",SmtRes!CW472:'SmtRes'!CW483)</f>
        <v>2.58</v>
      </c>
      <c r="W315">
        <f t="shared" si="175"/>
        <v>0</v>
      </c>
      <c r="X315">
        <f t="shared" si="176"/>
        <v>9276.51</v>
      </c>
      <c r="Y315">
        <f t="shared" si="177"/>
        <v>5403.79</v>
      </c>
      <c r="AA315">
        <v>292114938</v>
      </c>
      <c r="AB315">
        <f t="shared" si="178"/>
        <v>11091.71</v>
      </c>
      <c r="AC315">
        <f t="shared" si="179"/>
        <v>0</v>
      </c>
      <c r="AD315">
        <f>ROUND((((SUM(SmtRes!BR472:'SmtRes'!BR483))-(SUM(SmtRes!BS472:'SmtRes'!BS483)))+AE315),6)</f>
        <v>3432.7179999999998</v>
      </c>
      <c r="AE315">
        <f>ROUND((SUM(SmtRes!BS472:'SmtRes'!BS483)),6)</f>
        <v>1347.3324</v>
      </c>
      <c r="AF315">
        <f>ROUND((SUM(SmtRes!BT472:'SmtRes'!BT483)),6)</f>
        <v>7658.9920000000002</v>
      </c>
      <c r="AG315">
        <f t="shared" si="180"/>
        <v>0</v>
      </c>
      <c r="AH315">
        <f>(SUM(SmtRes!BU472:'SmtRes'!BU483))</f>
        <v>17.600000000000001</v>
      </c>
      <c r="AI315">
        <f>(SUM(SmtRes!BV472:'SmtRes'!BV483))</f>
        <v>2.58</v>
      </c>
      <c r="AJ315">
        <f t="shared" si="181"/>
        <v>0</v>
      </c>
      <c r="AK315">
        <v>12632.668807000002</v>
      </c>
      <c r="AL315">
        <v>193.62640699999997</v>
      </c>
      <c r="AM315">
        <v>3432.7180000000003</v>
      </c>
      <c r="AN315">
        <v>1347.3324000000002</v>
      </c>
      <c r="AO315">
        <v>7658.9920000000011</v>
      </c>
      <c r="AP315">
        <v>0</v>
      </c>
      <c r="AQ315">
        <v>17.600000000000001</v>
      </c>
      <c r="AR315">
        <v>2.58</v>
      </c>
      <c r="AS315">
        <v>0</v>
      </c>
      <c r="AT315">
        <v>103</v>
      </c>
      <c r="AU315">
        <v>60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1</v>
      </c>
      <c r="BD315" t="s">
        <v>3</v>
      </c>
      <c r="BE315" t="s">
        <v>3</v>
      </c>
      <c r="BF315" t="s">
        <v>3</v>
      </c>
      <c r="BG315" t="s">
        <v>3</v>
      </c>
      <c r="BH315">
        <v>0</v>
      </c>
      <c r="BI315">
        <v>1</v>
      </c>
      <c r="BJ315" t="s">
        <v>381</v>
      </c>
      <c r="BM315">
        <v>33001</v>
      </c>
      <c r="BN315">
        <v>0</v>
      </c>
      <c r="BO315" t="s">
        <v>3</v>
      </c>
      <c r="BP315">
        <v>0</v>
      </c>
      <c r="BQ315">
        <v>2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103</v>
      </c>
      <c r="CA315">
        <v>60</v>
      </c>
      <c r="CB315" t="s">
        <v>3</v>
      </c>
      <c r="CE315">
        <v>0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 t="shared" si="182"/>
        <v>12439.039999999999</v>
      </c>
      <c r="CQ315">
        <f>SUMIF(SmtRes!AQ472:'SmtRes'!AQ483,"=1",SmtRes!AA472:'SmtRes'!AA483)</f>
        <v>403158.93</v>
      </c>
      <c r="CR315">
        <f>SUMIF(SmtRes!AQ472:'SmtRes'!AQ483,"=1",SmtRes!AB472:'SmtRes'!AB483)</f>
        <v>2356.52</v>
      </c>
      <c r="CS315">
        <f>SUMIF(SmtRes!AQ472:'SmtRes'!AQ483,"=1",SmtRes!AC472:'SmtRes'!AC483)</f>
        <v>1027.3000000000002</v>
      </c>
      <c r="CT315">
        <f>SUMIF(SmtRes!AQ472:'SmtRes'!AQ483,"=1",SmtRes!AD472:'SmtRes'!AD483)</f>
        <v>435.17</v>
      </c>
      <c r="CU315">
        <f t="shared" si="183"/>
        <v>0</v>
      </c>
      <c r="CV315">
        <f>SUMIF(SmtRes!AQ472:'SmtRes'!AQ483,"=1",SmtRes!BU472:'SmtRes'!BU483)</f>
        <v>17.600000000000001</v>
      </c>
      <c r="CW315">
        <f>SUMIF(SmtRes!AQ472:'SmtRes'!AQ483,"=1",SmtRes!BV472:'SmtRes'!BV483)</f>
        <v>2.58</v>
      </c>
      <c r="CX315">
        <f t="shared" si="184"/>
        <v>0</v>
      </c>
      <c r="CY315">
        <f t="shared" si="185"/>
        <v>9276.5095999999994</v>
      </c>
      <c r="CZ315">
        <f t="shared" si="186"/>
        <v>5403.7919999999995</v>
      </c>
      <c r="DC315" t="s">
        <v>3</v>
      </c>
      <c r="DD315" t="s">
        <v>23</v>
      </c>
      <c r="DE315" t="s">
        <v>3</v>
      </c>
      <c r="DF315" t="s">
        <v>3</v>
      </c>
      <c r="DG315" t="s">
        <v>3</v>
      </c>
      <c r="DH315" t="s">
        <v>3</v>
      </c>
      <c r="DI315" t="s">
        <v>3</v>
      </c>
      <c r="DJ315" t="s">
        <v>3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1013</v>
      </c>
      <c r="DV315" t="s">
        <v>21</v>
      </c>
      <c r="DW315" t="s">
        <v>21</v>
      </c>
      <c r="DX315">
        <v>1</v>
      </c>
      <c r="DZ315" t="s">
        <v>3</v>
      </c>
      <c r="EA315" t="s">
        <v>3</v>
      </c>
      <c r="EB315" t="s">
        <v>3</v>
      </c>
      <c r="EC315" t="s">
        <v>3</v>
      </c>
      <c r="EE315">
        <v>293259405</v>
      </c>
      <c r="EF315">
        <v>2</v>
      </c>
      <c r="EG315" t="s">
        <v>24</v>
      </c>
      <c r="EH315">
        <v>27</v>
      </c>
      <c r="EI315" t="s">
        <v>25</v>
      </c>
      <c r="EJ315">
        <v>1</v>
      </c>
      <c r="EK315">
        <v>33001</v>
      </c>
      <c r="EL315" t="s">
        <v>25</v>
      </c>
      <c r="EM315" t="s">
        <v>26</v>
      </c>
      <c r="EO315" t="s">
        <v>3</v>
      </c>
      <c r="EQ315">
        <v>131072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17.600000000000001</v>
      </c>
      <c r="EX315">
        <v>2.58</v>
      </c>
      <c r="EY315">
        <v>0</v>
      </c>
      <c r="FQ315">
        <v>0</v>
      </c>
      <c r="FR315">
        <f t="shared" si="187"/>
        <v>0</v>
      </c>
      <c r="FS315">
        <v>0</v>
      </c>
      <c r="FX315">
        <v>103</v>
      </c>
      <c r="FY315">
        <v>60</v>
      </c>
      <c r="GA315" t="s">
        <v>3</v>
      </c>
      <c r="GD315">
        <v>1</v>
      </c>
      <c r="GF315">
        <v>-406140569</v>
      </c>
      <c r="GG315">
        <v>2</v>
      </c>
      <c r="GH315">
        <v>1</v>
      </c>
      <c r="GI315">
        <v>-2</v>
      </c>
      <c r="GJ315">
        <v>0</v>
      </c>
      <c r="GK315">
        <v>0</v>
      </c>
      <c r="GL315">
        <f t="shared" si="188"/>
        <v>0</v>
      </c>
      <c r="GM315">
        <f t="shared" si="189"/>
        <v>27119.34</v>
      </c>
      <c r="GN315">
        <f t="shared" si="190"/>
        <v>27119.34</v>
      </c>
      <c r="GO315">
        <f t="shared" si="191"/>
        <v>0</v>
      </c>
      <c r="GP315">
        <f t="shared" si="192"/>
        <v>0</v>
      </c>
      <c r="GR315">
        <v>0</v>
      </c>
      <c r="GS315">
        <v>3</v>
      </c>
      <c r="GT315">
        <v>0</v>
      </c>
      <c r="GU315" t="s">
        <v>3</v>
      </c>
      <c r="GV315">
        <f t="shared" si="193"/>
        <v>0</v>
      </c>
      <c r="GW315">
        <v>1</v>
      </c>
      <c r="GX315">
        <f t="shared" si="194"/>
        <v>0</v>
      </c>
      <c r="HA315">
        <v>0</v>
      </c>
      <c r="HB315">
        <v>0</v>
      </c>
      <c r="HC315">
        <f t="shared" si="195"/>
        <v>0</v>
      </c>
      <c r="HE315" t="s">
        <v>3</v>
      </c>
      <c r="HF315" t="s">
        <v>3</v>
      </c>
      <c r="HM315" t="s">
        <v>3</v>
      </c>
      <c r="HN315" t="s">
        <v>27</v>
      </c>
      <c r="HO315" t="s">
        <v>28</v>
      </c>
      <c r="HP315" t="s">
        <v>25</v>
      </c>
      <c r="HQ315" t="s">
        <v>25</v>
      </c>
      <c r="IK315">
        <v>0</v>
      </c>
    </row>
    <row r="316" spans="1:245" x14ac:dyDescent="0.2">
      <c r="A316">
        <v>17</v>
      </c>
      <c r="B316">
        <v>1</v>
      </c>
      <c r="C316">
        <f>ROW(SmtRes!A495)</f>
        <v>495</v>
      </c>
      <c r="D316">
        <f>ROW(EtalonRes!A657)</f>
        <v>657</v>
      </c>
      <c r="E316" t="s">
        <v>382</v>
      </c>
      <c r="F316" t="s">
        <v>383</v>
      </c>
      <c r="G316" t="s">
        <v>384</v>
      </c>
      <c r="H316" t="s">
        <v>21</v>
      </c>
      <c r="I316">
        <v>1</v>
      </c>
      <c r="J316">
        <v>0</v>
      </c>
      <c r="K316">
        <v>1</v>
      </c>
      <c r="O316">
        <f t="shared" si="173"/>
        <v>5527.56</v>
      </c>
      <c r="P316">
        <f>SUMIF(SmtRes!AQ484:'SmtRes'!AQ495,"=1",SmtRes!DF484:'SmtRes'!DF495)</f>
        <v>0</v>
      </c>
      <c r="Q316">
        <f>SUMIF(SmtRes!AQ484:'SmtRes'!AQ495,"=1",SmtRes!DG484:'SmtRes'!DG495)</f>
        <v>1507.94</v>
      </c>
      <c r="R316">
        <f>SUMIF(SmtRes!AQ484:'SmtRes'!AQ495,"=1",SmtRes!DH484:'SmtRes'!DH495)</f>
        <v>594.82999999999993</v>
      </c>
      <c r="S316">
        <f>SUMIF(SmtRes!AQ484:'SmtRes'!AQ495,"=1",SmtRes!DI484:'SmtRes'!DI495)</f>
        <v>3424.79</v>
      </c>
      <c r="T316">
        <f t="shared" si="174"/>
        <v>0</v>
      </c>
      <c r="U316">
        <f>SUMIF(SmtRes!AQ484:'SmtRes'!AQ495,"=1",SmtRes!CV484:'SmtRes'!CV495)</f>
        <v>7.87</v>
      </c>
      <c r="V316">
        <f>SUMIF(SmtRes!AQ484:'SmtRes'!AQ495,"=1",SmtRes!CW484:'SmtRes'!CW495)</f>
        <v>1.1399999999999999</v>
      </c>
      <c r="W316">
        <f t="shared" si="175"/>
        <v>0</v>
      </c>
      <c r="X316">
        <f t="shared" si="176"/>
        <v>4140.21</v>
      </c>
      <c r="Y316">
        <f t="shared" si="177"/>
        <v>2411.77</v>
      </c>
      <c r="AA316">
        <v>292114938</v>
      </c>
      <c r="AB316">
        <f t="shared" si="178"/>
        <v>4932.7299000000003</v>
      </c>
      <c r="AC316">
        <f t="shared" si="179"/>
        <v>0</v>
      </c>
      <c r="AD316">
        <f>ROUND((((SUM(SmtRes!BR484:'SmtRes'!BR495))-(SUM(SmtRes!BS484:'SmtRes'!BS495)))+AE316),6)</f>
        <v>1507.942</v>
      </c>
      <c r="AE316">
        <f>ROUND((SUM(SmtRes!BS484:'SmtRes'!BS495)),6)</f>
        <v>594.83519999999999</v>
      </c>
      <c r="AF316">
        <f>ROUND((SUM(SmtRes!BT484:'SmtRes'!BT495)),6)</f>
        <v>3424.7878999999998</v>
      </c>
      <c r="AG316">
        <f t="shared" si="180"/>
        <v>0</v>
      </c>
      <c r="AH316">
        <f>(SUM(SmtRes!BU484:'SmtRes'!BU495))</f>
        <v>7.87</v>
      </c>
      <c r="AI316">
        <f>(SUM(SmtRes!BV484:'SmtRes'!BV495))</f>
        <v>1.1399999999999999</v>
      </c>
      <c r="AJ316">
        <f t="shared" si="181"/>
        <v>0</v>
      </c>
      <c r="AK316">
        <v>5783.0953069999996</v>
      </c>
      <c r="AL316">
        <v>255.53020699999996</v>
      </c>
      <c r="AM316">
        <v>1507.942</v>
      </c>
      <c r="AN316">
        <v>594.83519999999999</v>
      </c>
      <c r="AO316">
        <v>3424.7879000000003</v>
      </c>
      <c r="AP316">
        <v>0</v>
      </c>
      <c r="AQ316">
        <v>7.87</v>
      </c>
      <c r="AR316">
        <v>1.1399999999999999</v>
      </c>
      <c r="AS316">
        <v>0</v>
      </c>
      <c r="AT316">
        <v>103</v>
      </c>
      <c r="AU316">
        <v>60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1</v>
      </c>
      <c r="BD316" t="s">
        <v>3</v>
      </c>
      <c r="BE316" t="s">
        <v>3</v>
      </c>
      <c r="BF316" t="s">
        <v>3</v>
      </c>
      <c r="BG316" t="s">
        <v>3</v>
      </c>
      <c r="BH316">
        <v>0</v>
      </c>
      <c r="BI316">
        <v>1</v>
      </c>
      <c r="BJ316" t="s">
        <v>385</v>
      </c>
      <c r="BM316">
        <v>33001</v>
      </c>
      <c r="BN316">
        <v>0</v>
      </c>
      <c r="BO316" t="s">
        <v>3</v>
      </c>
      <c r="BP316">
        <v>0</v>
      </c>
      <c r="BQ316">
        <v>2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103</v>
      </c>
      <c r="CA316">
        <v>60</v>
      </c>
      <c r="CB316" t="s">
        <v>3</v>
      </c>
      <c r="CE316">
        <v>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182"/>
        <v>5527.5599999999995</v>
      </c>
      <c r="CQ316">
        <f>SUMIF(SmtRes!AQ484:'SmtRes'!AQ495,"=1",SmtRes!AA484:'SmtRes'!AA495)</f>
        <v>403158.93</v>
      </c>
      <c r="CR316">
        <f>SUMIF(SmtRes!AQ484:'SmtRes'!AQ495,"=1",SmtRes!AB484:'SmtRes'!AB495)</f>
        <v>2356.52</v>
      </c>
      <c r="CS316">
        <f>SUMIF(SmtRes!AQ484:'SmtRes'!AQ495,"=1",SmtRes!AC484:'SmtRes'!AC495)</f>
        <v>1027.3000000000002</v>
      </c>
      <c r="CT316">
        <f>SUMIF(SmtRes!AQ484:'SmtRes'!AQ495,"=1",SmtRes!AD484:'SmtRes'!AD495)</f>
        <v>435.17</v>
      </c>
      <c r="CU316">
        <f t="shared" si="183"/>
        <v>0</v>
      </c>
      <c r="CV316">
        <f>SUMIF(SmtRes!AQ484:'SmtRes'!AQ495,"=1",SmtRes!BU484:'SmtRes'!BU495)</f>
        <v>7.87</v>
      </c>
      <c r="CW316">
        <f>SUMIF(SmtRes!AQ484:'SmtRes'!AQ495,"=1",SmtRes!BV484:'SmtRes'!BV495)</f>
        <v>1.1399999999999999</v>
      </c>
      <c r="CX316">
        <f t="shared" si="184"/>
        <v>0</v>
      </c>
      <c r="CY316">
        <f t="shared" si="185"/>
        <v>4140.2085999999999</v>
      </c>
      <c r="CZ316">
        <f t="shared" si="186"/>
        <v>2411.7719999999999</v>
      </c>
      <c r="DC316" t="s">
        <v>3</v>
      </c>
      <c r="DD316" t="s">
        <v>23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1013</v>
      </c>
      <c r="DV316" t="s">
        <v>21</v>
      </c>
      <c r="DW316" t="s">
        <v>21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293259405</v>
      </c>
      <c r="EF316">
        <v>2</v>
      </c>
      <c r="EG316" t="s">
        <v>24</v>
      </c>
      <c r="EH316">
        <v>27</v>
      </c>
      <c r="EI316" t="s">
        <v>25</v>
      </c>
      <c r="EJ316">
        <v>1</v>
      </c>
      <c r="EK316">
        <v>33001</v>
      </c>
      <c r="EL316" t="s">
        <v>25</v>
      </c>
      <c r="EM316" t="s">
        <v>26</v>
      </c>
      <c r="EO316" t="s">
        <v>3</v>
      </c>
      <c r="EQ316">
        <v>131072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7.87</v>
      </c>
      <c r="EX316">
        <v>1.1399999999999999</v>
      </c>
      <c r="EY316">
        <v>0</v>
      </c>
      <c r="FQ316">
        <v>0</v>
      </c>
      <c r="FR316">
        <f t="shared" si="187"/>
        <v>0</v>
      </c>
      <c r="FS316">
        <v>0</v>
      </c>
      <c r="FX316">
        <v>103</v>
      </c>
      <c r="FY316">
        <v>60</v>
      </c>
      <c r="GA316" t="s">
        <v>3</v>
      </c>
      <c r="GD316">
        <v>1</v>
      </c>
      <c r="GF316">
        <v>-86132267</v>
      </c>
      <c r="GG316">
        <v>2</v>
      </c>
      <c r="GH316">
        <v>1</v>
      </c>
      <c r="GI316">
        <v>-2</v>
      </c>
      <c r="GJ316">
        <v>0</v>
      </c>
      <c r="GK316">
        <v>0</v>
      </c>
      <c r="GL316">
        <f t="shared" si="188"/>
        <v>0</v>
      </c>
      <c r="GM316">
        <f t="shared" si="189"/>
        <v>12079.54</v>
      </c>
      <c r="GN316">
        <f t="shared" si="190"/>
        <v>12079.54</v>
      </c>
      <c r="GO316">
        <f t="shared" si="191"/>
        <v>0</v>
      </c>
      <c r="GP316">
        <f t="shared" si="192"/>
        <v>0</v>
      </c>
      <c r="GR316">
        <v>0</v>
      </c>
      <c r="GS316">
        <v>3</v>
      </c>
      <c r="GT316">
        <v>0</v>
      </c>
      <c r="GU316" t="s">
        <v>3</v>
      </c>
      <c r="GV316">
        <f t="shared" si="193"/>
        <v>0</v>
      </c>
      <c r="GW316">
        <v>1</v>
      </c>
      <c r="GX316">
        <f t="shared" si="194"/>
        <v>0</v>
      </c>
      <c r="HA316">
        <v>0</v>
      </c>
      <c r="HB316">
        <v>0</v>
      </c>
      <c r="HC316">
        <f t="shared" si="195"/>
        <v>0</v>
      </c>
      <c r="HE316" t="s">
        <v>3</v>
      </c>
      <c r="HF316" t="s">
        <v>3</v>
      </c>
      <c r="HM316" t="s">
        <v>3</v>
      </c>
      <c r="HN316" t="s">
        <v>27</v>
      </c>
      <c r="HO316" t="s">
        <v>28</v>
      </c>
      <c r="HP316" t="s">
        <v>25</v>
      </c>
      <c r="HQ316" t="s">
        <v>25</v>
      </c>
      <c r="IK316">
        <v>0</v>
      </c>
    </row>
    <row r="317" spans="1:245" x14ac:dyDescent="0.2">
      <c r="A317">
        <v>17</v>
      </c>
      <c r="B317">
        <v>1</v>
      </c>
      <c r="C317">
        <f>ROW(SmtRes!A507)</f>
        <v>507</v>
      </c>
      <c r="D317">
        <f>ROW(EtalonRes!A678)</f>
        <v>678</v>
      </c>
      <c r="E317" t="s">
        <v>386</v>
      </c>
      <c r="F317" t="s">
        <v>387</v>
      </c>
      <c r="G317" t="s">
        <v>388</v>
      </c>
      <c r="H317" t="s">
        <v>21</v>
      </c>
      <c r="I317">
        <v>1</v>
      </c>
      <c r="J317">
        <v>0</v>
      </c>
      <c r="K317">
        <v>1</v>
      </c>
      <c r="O317">
        <f t="shared" si="173"/>
        <v>9625.34</v>
      </c>
      <c r="P317">
        <f>SUMIF(SmtRes!AQ496:'SmtRes'!AQ507,"=1",SmtRes!DF496:'SmtRes'!DF507)</f>
        <v>0</v>
      </c>
      <c r="Q317">
        <f>SUMIF(SmtRes!AQ496:'SmtRes'!AQ507,"=1",SmtRes!DG496:'SmtRes'!DG507)</f>
        <v>2892.49</v>
      </c>
      <c r="R317">
        <f>SUMIF(SmtRes!AQ496:'SmtRes'!AQ507,"=1",SmtRes!DH496:'SmtRes'!DH507)</f>
        <v>1102.21</v>
      </c>
      <c r="S317">
        <f>SUMIF(SmtRes!AQ496:'SmtRes'!AQ507,"=1",SmtRes!DI496:'SmtRes'!DI507)</f>
        <v>5630.64</v>
      </c>
      <c r="T317">
        <f t="shared" si="174"/>
        <v>0</v>
      </c>
      <c r="U317">
        <f>SUMIF(SmtRes!AQ496:'SmtRes'!AQ507,"=1",SmtRes!CV496:'SmtRes'!CV507)</f>
        <v>13.1</v>
      </c>
      <c r="V317">
        <f>SUMIF(SmtRes!AQ496:'SmtRes'!AQ507,"=1",SmtRes!CW496:'SmtRes'!CW507)</f>
        <v>2.0999999999999996</v>
      </c>
      <c r="W317">
        <f t="shared" si="175"/>
        <v>0</v>
      </c>
      <c r="X317">
        <f t="shared" si="176"/>
        <v>6934.84</v>
      </c>
      <c r="Y317">
        <f t="shared" si="177"/>
        <v>4039.71</v>
      </c>
      <c r="AA317">
        <v>292114938</v>
      </c>
      <c r="AB317">
        <f t="shared" si="178"/>
        <v>8523.1376</v>
      </c>
      <c r="AC317">
        <f t="shared" si="179"/>
        <v>0</v>
      </c>
      <c r="AD317">
        <f>ROUND((((SUM(SmtRes!BR496:'SmtRes'!BR507))-(SUM(SmtRes!BS496:'SmtRes'!BS507)))+AE317),6)</f>
        <v>2892.4956000000002</v>
      </c>
      <c r="AE317">
        <f>ROUND((SUM(SmtRes!BS496:'SmtRes'!BS507)),6)</f>
        <v>1102.2072000000001</v>
      </c>
      <c r="AF317">
        <f>ROUND((SUM(SmtRes!BT496:'SmtRes'!BT507)),6)</f>
        <v>5630.6419999999998</v>
      </c>
      <c r="AG317">
        <f t="shared" si="180"/>
        <v>0</v>
      </c>
      <c r="AH317">
        <f>(SUM(SmtRes!BU496:'SmtRes'!BU507))</f>
        <v>13.1</v>
      </c>
      <c r="AI317">
        <f>(SUM(SmtRes!BV496:'SmtRes'!BV507))</f>
        <v>2.0999999999999996</v>
      </c>
      <c r="AJ317">
        <f t="shared" si="181"/>
        <v>0</v>
      </c>
      <c r="AK317">
        <v>9880.8750070000006</v>
      </c>
      <c r="AL317">
        <v>255.53020699999996</v>
      </c>
      <c r="AM317">
        <v>2892.4955999999997</v>
      </c>
      <c r="AN317">
        <v>1102.2072000000001</v>
      </c>
      <c r="AO317">
        <v>5630.6419999999998</v>
      </c>
      <c r="AP317">
        <v>0</v>
      </c>
      <c r="AQ317">
        <v>13.1</v>
      </c>
      <c r="AR317">
        <v>2.0999999999999996</v>
      </c>
      <c r="AS317">
        <v>0</v>
      </c>
      <c r="AT317">
        <v>103</v>
      </c>
      <c r="AU317">
        <v>60</v>
      </c>
      <c r="AV317">
        <v>1</v>
      </c>
      <c r="AW317">
        <v>1</v>
      </c>
      <c r="AZ317">
        <v>1</v>
      </c>
      <c r="BA317">
        <v>1</v>
      </c>
      <c r="BB317">
        <v>1</v>
      </c>
      <c r="BC317">
        <v>1</v>
      </c>
      <c r="BD317" t="s">
        <v>3</v>
      </c>
      <c r="BE317" t="s">
        <v>3</v>
      </c>
      <c r="BF317" t="s">
        <v>3</v>
      </c>
      <c r="BG317" t="s">
        <v>3</v>
      </c>
      <c r="BH317">
        <v>0</v>
      </c>
      <c r="BI317">
        <v>1</v>
      </c>
      <c r="BJ317" t="s">
        <v>389</v>
      </c>
      <c r="BM317">
        <v>33001</v>
      </c>
      <c r="BN317">
        <v>0</v>
      </c>
      <c r="BO317" t="s">
        <v>3</v>
      </c>
      <c r="BP317">
        <v>0</v>
      </c>
      <c r="BQ317">
        <v>2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103</v>
      </c>
      <c r="CA317">
        <v>60</v>
      </c>
      <c r="CB317" t="s">
        <v>3</v>
      </c>
      <c r="CE317">
        <v>0</v>
      </c>
      <c r="CF317">
        <v>0</v>
      </c>
      <c r="CG317">
        <v>0</v>
      </c>
      <c r="CM317">
        <v>0</v>
      </c>
      <c r="CN317" t="s">
        <v>3</v>
      </c>
      <c r="CO317">
        <v>0</v>
      </c>
      <c r="CP317">
        <f t="shared" si="182"/>
        <v>9625.34</v>
      </c>
      <c r="CQ317">
        <f>SUMIF(SmtRes!AQ496:'SmtRes'!AQ507,"=1",SmtRes!AA496:'SmtRes'!AA507)</f>
        <v>403158.93</v>
      </c>
      <c r="CR317">
        <f>SUMIF(SmtRes!AQ496:'SmtRes'!AQ507,"=1",SmtRes!AB496:'SmtRes'!AB507)</f>
        <v>2356.52</v>
      </c>
      <c r="CS317">
        <f>SUMIF(SmtRes!AQ496:'SmtRes'!AQ507,"=1",SmtRes!AC496:'SmtRes'!AC507)</f>
        <v>1027.3000000000002</v>
      </c>
      <c r="CT317">
        <f>SUMIF(SmtRes!AQ496:'SmtRes'!AQ507,"=1",SmtRes!AD496:'SmtRes'!AD507)</f>
        <v>429.82</v>
      </c>
      <c r="CU317">
        <f t="shared" si="183"/>
        <v>0</v>
      </c>
      <c r="CV317">
        <f>SUMIF(SmtRes!AQ496:'SmtRes'!AQ507,"=1",SmtRes!BU496:'SmtRes'!BU507)</f>
        <v>13.1</v>
      </c>
      <c r="CW317">
        <f>SUMIF(SmtRes!AQ496:'SmtRes'!AQ507,"=1",SmtRes!BV496:'SmtRes'!BV507)</f>
        <v>2.0999999999999996</v>
      </c>
      <c r="CX317">
        <f t="shared" si="184"/>
        <v>0</v>
      </c>
      <c r="CY317">
        <f t="shared" si="185"/>
        <v>6934.8355000000001</v>
      </c>
      <c r="CZ317">
        <f t="shared" si="186"/>
        <v>4039.71</v>
      </c>
      <c r="DC317" t="s">
        <v>3</v>
      </c>
      <c r="DD317" t="s">
        <v>23</v>
      </c>
      <c r="DE317" t="s">
        <v>3</v>
      </c>
      <c r="DF317" t="s">
        <v>3</v>
      </c>
      <c r="DG317" t="s">
        <v>3</v>
      </c>
      <c r="DH317" t="s">
        <v>3</v>
      </c>
      <c r="DI317" t="s">
        <v>3</v>
      </c>
      <c r="DJ317" t="s">
        <v>3</v>
      </c>
      <c r="DK317" t="s">
        <v>3</v>
      </c>
      <c r="DL317" t="s">
        <v>3</v>
      </c>
      <c r="DM317" t="s">
        <v>3</v>
      </c>
      <c r="DN317">
        <v>0</v>
      </c>
      <c r="DO317">
        <v>0</v>
      </c>
      <c r="DP317">
        <v>1</v>
      </c>
      <c r="DQ317">
        <v>1</v>
      </c>
      <c r="DU317">
        <v>1013</v>
      </c>
      <c r="DV317" t="s">
        <v>21</v>
      </c>
      <c r="DW317" t="s">
        <v>21</v>
      </c>
      <c r="DX317">
        <v>1</v>
      </c>
      <c r="DZ317" t="s">
        <v>3</v>
      </c>
      <c r="EA317" t="s">
        <v>3</v>
      </c>
      <c r="EB317" t="s">
        <v>3</v>
      </c>
      <c r="EC317" t="s">
        <v>3</v>
      </c>
      <c r="EE317">
        <v>293259405</v>
      </c>
      <c r="EF317">
        <v>2</v>
      </c>
      <c r="EG317" t="s">
        <v>24</v>
      </c>
      <c r="EH317">
        <v>27</v>
      </c>
      <c r="EI317" t="s">
        <v>25</v>
      </c>
      <c r="EJ317">
        <v>1</v>
      </c>
      <c r="EK317">
        <v>33001</v>
      </c>
      <c r="EL317" t="s">
        <v>25</v>
      </c>
      <c r="EM317" t="s">
        <v>26</v>
      </c>
      <c r="EO317" t="s">
        <v>3</v>
      </c>
      <c r="EQ317">
        <v>131072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13.1</v>
      </c>
      <c r="EX317">
        <v>2.1</v>
      </c>
      <c r="EY317">
        <v>0</v>
      </c>
      <c r="FQ317">
        <v>0</v>
      </c>
      <c r="FR317">
        <f t="shared" si="187"/>
        <v>0</v>
      </c>
      <c r="FS317">
        <v>0</v>
      </c>
      <c r="FX317">
        <v>103</v>
      </c>
      <c r="FY317">
        <v>60</v>
      </c>
      <c r="GA317" t="s">
        <v>3</v>
      </c>
      <c r="GD317">
        <v>1</v>
      </c>
      <c r="GF317">
        <v>-95903098</v>
      </c>
      <c r="GG317">
        <v>2</v>
      </c>
      <c r="GH317">
        <v>1</v>
      </c>
      <c r="GI317">
        <v>-2</v>
      </c>
      <c r="GJ317">
        <v>0</v>
      </c>
      <c r="GK317">
        <v>0</v>
      </c>
      <c r="GL317">
        <f t="shared" si="188"/>
        <v>0</v>
      </c>
      <c r="GM317">
        <f t="shared" si="189"/>
        <v>20599.89</v>
      </c>
      <c r="GN317">
        <f t="shared" si="190"/>
        <v>20599.89</v>
      </c>
      <c r="GO317">
        <f t="shared" si="191"/>
        <v>0</v>
      </c>
      <c r="GP317">
        <f t="shared" si="192"/>
        <v>0</v>
      </c>
      <c r="GR317">
        <v>0</v>
      </c>
      <c r="GS317">
        <v>3</v>
      </c>
      <c r="GT317">
        <v>0</v>
      </c>
      <c r="GU317" t="s">
        <v>3</v>
      </c>
      <c r="GV317">
        <f t="shared" si="193"/>
        <v>0</v>
      </c>
      <c r="GW317">
        <v>1</v>
      </c>
      <c r="GX317">
        <f t="shared" si="194"/>
        <v>0</v>
      </c>
      <c r="HA317">
        <v>0</v>
      </c>
      <c r="HB317">
        <v>0</v>
      </c>
      <c r="HC317">
        <f t="shared" si="195"/>
        <v>0</v>
      </c>
      <c r="HE317" t="s">
        <v>3</v>
      </c>
      <c r="HF317" t="s">
        <v>3</v>
      </c>
      <c r="HM317" t="s">
        <v>3</v>
      </c>
      <c r="HN317" t="s">
        <v>27</v>
      </c>
      <c r="HO317" t="s">
        <v>28</v>
      </c>
      <c r="HP317" t="s">
        <v>25</v>
      </c>
      <c r="HQ317" t="s">
        <v>25</v>
      </c>
      <c r="IK317">
        <v>0</v>
      </c>
    </row>
    <row r="318" spans="1:245" x14ac:dyDescent="0.2">
      <c r="A318">
        <v>17</v>
      </c>
      <c r="B318">
        <v>1</v>
      </c>
      <c r="C318">
        <f>ROW(SmtRes!A519)</f>
        <v>519</v>
      </c>
      <c r="D318">
        <f>ROW(EtalonRes!A699)</f>
        <v>699</v>
      </c>
      <c r="E318" t="s">
        <v>390</v>
      </c>
      <c r="F318" t="s">
        <v>391</v>
      </c>
      <c r="G318" t="s">
        <v>392</v>
      </c>
      <c r="H318" t="s">
        <v>21</v>
      </c>
      <c r="I318">
        <v>1</v>
      </c>
      <c r="J318">
        <v>0</v>
      </c>
      <c r="K318">
        <v>1</v>
      </c>
      <c r="O318">
        <f t="shared" si="173"/>
        <v>10405.09</v>
      </c>
      <c r="P318">
        <f>SUMIF(SmtRes!AQ508:'SmtRes'!AQ519,"=1",SmtRes!DF508:'SmtRes'!DF519)</f>
        <v>0</v>
      </c>
      <c r="Q318">
        <f>SUMIF(SmtRes!AQ508:'SmtRes'!AQ519,"=1",SmtRes!DG508:'SmtRes'!DG519)</f>
        <v>2941.52</v>
      </c>
      <c r="R318">
        <f>SUMIF(SmtRes!AQ508:'SmtRes'!AQ519,"=1",SmtRes!DH508:'SmtRes'!DH519)</f>
        <v>1145.22</v>
      </c>
      <c r="S318">
        <f>SUMIF(SmtRes!AQ508:'SmtRes'!AQ519,"=1",SmtRes!DI508:'SmtRes'!DI519)</f>
        <v>6318.35</v>
      </c>
      <c r="T318">
        <f t="shared" si="174"/>
        <v>0</v>
      </c>
      <c r="U318">
        <f>SUMIF(SmtRes!AQ508:'SmtRes'!AQ519,"=1",SmtRes!CV508:'SmtRes'!CV519)</f>
        <v>14.7</v>
      </c>
      <c r="V318">
        <f>SUMIF(SmtRes!AQ508:'SmtRes'!AQ519,"=1",SmtRes!CW508:'SmtRes'!CW519)</f>
        <v>2.19</v>
      </c>
      <c r="W318">
        <f t="shared" si="175"/>
        <v>0</v>
      </c>
      <c r="X318">
        <f t="shared" si="176"/>
        <v>7687.48</v>
      </c>
      <c r="Y318">
        <f t="shared" si="177"/>
        <v>4478.1400000000003</v>
      </c>
      <c r="AA318">
        <v>292114938</v>
      </c>
      <c r="AB318">
        <f t="shared" si="178"/>
        <v>9259.8726000000006</v>
      </c>
      <c r="AC318">
        <f t="shared" si="179"/>
        <v>0</v>
      </c>
      <c r="AD318">
        <f>ROUND((((SUM(SmtRes!BR508:'SmtRes'!BR519))-(SUM(SmtRes!BS508:'SmtRes'!BS519)))+AE318),6)</f>
        <v>2941.5185999999999</v>
      </c>
      <c r="AE318">
        <f>ROUND((SUM(SmtRes!BS508:'SmtRes'!BS519)),6)</f>
        <v>1145.2254</v>
      </c>
      <c r="AF318">
        <f>ROUND((SUM(SmtRes!BT508:'SmtRes'!BT519)),6)</f>
        <v>6318.3540000000003</v>
      </c>
      <c r="AG318">
        <f t="shared" si="180"/>
        <v>0</v>
      </c>
      <c r="AH318">
        <f>(SUM(SmtRes!BU508:'SmtRes'!BU519))</f>
        <v>14.7</v>
      </c>
      <c r="AI318">
        <f>(SUM(SmtRes!BV508:'SmtRes'!BV519))</f>
        <v>2.19</v>
      </c>
      <c r="AJ318">
        <f t="shared" si="181"/>
        <v>0</v>
      </c>
      <c r="AK318">
        <v>10660.628206999998</v>
      </c>
      <c r="AL318">
        <v>255.53020699999996</v>
      </c>
      <c r="AM318">
        <v>2941.5185999999994</v>
      </c>
      <c r="AN318">
        <v>1145.2254</v>
      </c>
      <c r="AO318">
        <v>6318.3539999999994</v>
      </c>
      <c r="AP318">
        <v>0</v>
      </c>
      <c r="AQ318">
        <v>14.7</v>
      </c>
      <c r="AR318">
        <v>2.19</v>
      </c>
      <c r="AS318">
        <v>0</v>
      </c>
      <c r="AT318">
        <v>103</v>
      </c>
      <c r="AU318">
        <v>60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0</v>
      </c>
      <c r="BI318">
        <v>1</v>
      </c>
      <c r="BJ318" t="s">
        <v>393</v>
      </c>
      <c r="BM318">
        <v>33001</v>
      </c>
      <c r="BN318">
        <v>0</v>
      </c>
      <c r="BO318" t="s">
        <v>3</v>
      </c>
      <c r="BP318">
        <v>0</v>
      </c>
      <c r="BQ318">
        <v>2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103</v>
      </c>
      <c r="CA318">
        <v>60</v>
      </c>
      <c r="CB318" t="s">
        <v>3</v>
      </c>
      <c r="CE318">
        <v>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 t="shared" si="182"/>
        <v>10405.09</v>
      </c>
      <c r="CQ318">
        <f>SUMIF(SmtRes!AQ508:'SmtRes'!AQ519,"=1",SmtRes!AA508:'SmtRes'!AA519)</f>
        <v>403158.93</v>
      </c>
      <c r="CR318">
        <f>SUMIF(SmtRes!AQ508:'SmtRes'!AQ519,"=1",SmtRes!AB508:'SmtRes'!AB519)</f>
        <v>2356.52</v>
      </c>
      <c r="CS318">
        <f>SUMIF(SmtRes!AQ508:'SmtRes'!AQ519,"=1",SmtRes!AC508:'SmtRes'!AC519)</f>
        <v>1027.3000000000002</v>
      </c>
      <c r="CT318">
        <f>SUMIF(SmtRes!AQ508:'SmtRes'!AQ519,"=1",SmtRes!AD508:'SmtRes'!AD519)</f>
        <v>429.82</v>
      </c>
      <c r="CU318">
        <f t="shared" si="183"/>
        <v>0</v>
      </c>
      <c r="CV318">
        <f>SUMIF(SmtRes!AQ508:'SmtRes'!AQ519,"=1",SmtRes!BU508:'SmtRes'!BU519)</f>
        <v>14.7</v>
      </c>
      <c r="CW318">
        <f>SUMIF(SmtRes!AQ508:'SmtRes'!AQ519,"=1",SmtRes!BV508:'SmtRes'!BV519)</f>
        <v>2.19</v>
      </c>
      <c r="CX318">
        <f t="shared" si="184"/>
        <v>0</v>
      </c>
      <c r="CY318">
        <f t="shared" si="185"/>
        <v>7687.477100000001</v>
      </c>
      <c r="CZ318">
        <f t="shared" si="186"/>
        <v>4478.1419999999998</v>
      </c>
      <c r="DC318" t="s">
        <v>3</v>
      </c>
      <c r="DD318" t="s">
        <v>23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1013</v>
      </c>
      <c r="DV318" t="s">
        <v>21</v>
      </c>
      <c r="DW318" t="s">
        <v>21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293259405</v>
      </c>
      <c r="EF318">
        <v>2</v>
      </c>
      <c r="EG318" t="s">
        <v>24</v>
      </c>
      <c r="EH318">
        <v>27</v>
      </c>
      <c r="EI318" t="s">
        <v>25</v>
      </c>
      <c r="EJ318">
        <v>1</v>
      </c>
      <c r="EK318">
        <v>33001</v>
      </c>
      <c r="EL318" t="s">
        <v>25</v>
      </c>
      <c r="EM318" t="s">
        <v>26</v>
      </c>
      <c r="EO318" t="s">
        <v>3</v>
      </c>
      <c r="EQ318">
        <v>131072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14.7</v>
      </c>
      <c r="EX318">
        <v>2.19</v>
      </c>
      <c r="EY318">
        <v>0</v>
      </c>
      <c r="FQ318">
        <v>0</v>
      </c>
      <c r="FR318">
        <f t="shared" si="187"/>
        <v>0</v>
      </c>
      <c r="FS318">
        <v>0</v>
      </c>
      <c r="FX318">
        <v>103</v>
      </c>
      <c r="FY318">
        <v>60</v>
      </c>
      <c r="GA318" t="s">
        <v>3</v>
      </c>
      <c r="GD318">
        <v>1</v>
      </c>
      <c r="GF318">
        <v>-2073137265</v>
      </c>
      <c r="GG318">
        <v>2</v>
      </c>
      <c r="GH318">
        <v>1</v>
      </c>
      <c r="GI318">
        <v>-2</v>
      </c>
      <c r="GJ318">
        <v>0</v>
      </c>
      <c r="GK318">
        <v>0</v>
      </c>
      <c r="GL318">
        <f t="shared" si="188"/>
        <v>0</v>
      </c>
      <c r="GM318">
        <f t="shared" si="189"/>
        <v>22570.71</v>
      </c>
      <c r="GN318">
        <f t="shared" si="190"/>
        <v>22570.71</v>
      </c>
      <c r="GO318">
        <f t="shared" si="191"/>
        <v>0</v>
      </c>
      <c r="GP318">
        <f t="shared" si="192"/>
        <v>0</v>
      </c>
      <c r="GR318">
        <v>0</v>
      </c>
      <c r="GS318">
        <v>3</v>
      </c>
      <c r="GT318">
        <v>0</v>
      </c>
      <c r="GU318" t="s">
        <v>3</v>
      </c>
      <c r="GV318">
        <f t="shared" si="193"/>
        <v>0</v>
      </c>
      <c r="GW318">
        <v>1</v>
      </c>
      <c r="GX318">
        <f t="shared" si="194"/>
        <v>0</v>
      </c>
      <c r="HA318">
        <v>0</v>
      </c>
      <c r="HB318">
        <v>0</v>
      </c>
      <c r="HC318">
        <f t="shared" si="195"/>
        <v>0</v>
      </c>
      <c r="HE318" t="s">
        <v>3</v>
      </c>
      <c r="HF318" t="s">
        <v>3</v>
      </c>
      <c r="HM318" t="s">
        <v>3</v>
      </c>
      <c r="HN318" t="s">
        <v>27</v>
      </c>
      <c r="HO318" t="s">
        <v>28</v>
      </c>
      <c r="HP318" t="s">
        <v>25</v>
      </c>
      <c r="HQ318" t="s">
        <v>25</v>
      </c>
      <c r="IK318">
        <v>0</v>
      </c>
    </row>
    <row r="319" spans="1:245" x14ac:dyDescent="0.2">
      <c r="A319">
        <v>17</v>
      </c>
      <c r="B319">
        <v>1</v>
      </c>
      <c r="C319">
        <f>ROW(SmtRes!A531)</f>
        <v>531</v>
      </c>
      <c r="D319">
        <f>ROW(EtalonRes!A718)</f>
        <v>718</v>
      </c>
      <c r="E319" t="s">
        <v>394</v>
      </c>
      <c r="F319" t="s">
        <v>395</v>
      </c>
      <c r="G319" t="s">
        <v>396</v>
      </c>
      <c r="H319" t="s">
        <v>21</v>
      </c>
      <c r="I319">
        <v>1</v>
      </c>
      <c r="J319">
        <v>0</v>
      </c>
      <c r="K319">
        <v>1</v>
      </c>
      <c r="O319">
        <f t="shared" si="173"/>
        <v>5187.42</v>
      </c>
      <c r="P319">
        <f>SUMIF(SmtRes!AQ520:'SmtRes'!AQ531,"=1",SmtRes!DF520:'SmtRes'!DF531)</f>
        <v>0</v>
      </c>
      <c r="Q319">
        <f>SUMIF(SmtRes!AQ520:'SmtRes'!AQ531,"=1",SmtRes!DG520:'SmtRes'!DG531)</f>
        <v>1656.45</v>
      </c>
      <c r="R319">
        <f>SUMIF(SmtRes!AQ520:'SmtRes'!AQ531,"=1",SmtRes!DH520:'SmtRes'!DH531)</f>
        <v>621.08999999999992</v>
      </c>
      <c r="S319">
        <f>SUMIF(SmtRes!AQ520:'SmtRes'!AQ531,"=1",SmtRes!DI520:'SmtRes'!DI531)</f>
        <v>2909.88</v>
      </c>
      <c r="T319">
        <f t="shared" si="174"/>
        <v>0</v>
      </c>
      <c r="U319">
        <f>SUMIF(SmtRes!AQ520:'SmtRes'!AQ531,"=1",SmtRes!CV520:'SmtRes'!CV531)</f>
        <v>6.77</v>
      </c>
      <c r="V319">
        <f>SUMIF(SmtRes!AQ520:'SmtRes'!AQ531,"=1",SmtRes!CW520:'SmtRes'!CW531)</f>
        <v>1.1800000000000002</v>
      </c>
      <c r="W319">
        <f t="shared" si="175"/>
        <v>0</v>
      </c>
      <c r="X319">
        <f t="shared" si="176"/>
        <v>3636.9</v>
      </c>
      <c r="Y319">
        <f t="shared" si="177"/>
        <v>2118.58</v>
      </c>
      <c r="AA319">
        <v>292114938</v>
      </c>
      <c r="AB319">
        <f t="shared" si="178"/>
        <v>4566.3234000000002</v>
      </c>
      <c r="AC319">
        <f t="shared" si="179"/>
        <v>0</v>
      </c>
      <c r="AD319">
        <f>ROUND((((SUM(SmtRes!BR520:'SmtRes'!BR531))-(SUM(SmtRes!BS520:'SmtRes'!BS531)))+AE319),6)</f>
        <v>1656.442</v>
      </c>
      <c r="AE319">
        <f>ROUND((SUM(SmtRes!BS520:'SmtRes'!BS531)),6)</f>
        <v>621.08839999999998</v>
      </c>
      <c r="AF319">
        <f>ROUND((SUM(SmtRes!BT520:'SmtRes'!BT531)),6)</f>
        <v>2909.8814000000002</v>
      </c>
      <c r="AG319">
        <f t="shared" si="180"/>
        <v>0</v>
      </c>
      <c r="AH319">
        <f>(SUM(SmtRes!BU520:'SmtRes'!BU531))</f>
        <v>6.77</v>
      </c>
      <c r="AI319">
        <f>(SUM(SmtRes!BV520:'SmtRes'!BV531))</f>
        <v>1.1800000000000002</v>
      </c>
      <c r="AJ319">
        <f t="shared" si="181"/>
        <v>0</v>
      </c>
      <c r="AK319">
        <v>5381.0382069999996</v>
      </c>
      <c r="AL319">
        <v>193.62640699999997</v>
      </c>
      <c r="AM319">
        <v>1656.4420000000002</v>
      </c>
      <c r="AN319">
        <v>621.08840000000009</v>
      </c>
      <c r="AO319">
        <v>2909.8813999999998</v>
      </c>
      <c r="AP319">
        <v>0</v>
      </c>
      <c r="AQ319">
        <v>6.77</v>
      </c>
      <c r="AR319">
        <v>1.1800000000000002</v>
      </c>
      <c r="AS319">
        <v>0</v>
      </c>
      <c r="AT319">
        <v>103</v>
      </c>
      <c r="AU319">
        <v>60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1</v>
      </c>
      <c r="BD319" t="s">
        <v>3</v>
      </c>
      <c r="BE319" t="s">
        <v>3</v>
      </c>
      <c r="BF319" t="s">
        <v>3</v>
      </c>
      <c r="BG319" t="s">
        <v>3</v>
      </c>
      <c r="BH319">
        <v>0</v>
      </c>
      <c r="BI319">
        <v>1</v>
      </c>
      <c r="BJ319" t="s">
        <v>397</v>
      </c>
      <c r="BM319">
        <v>33001</v>
      </c>
      <c r="BN319">
        <v>0</v>
      </c>
      <c r="BO319" t="s">
        <v>3</v>
      </c>
      <c r="BP319">
        <v>0</v>
      </c>
      <c r="BQ319">
        <v>2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103</v>
      </c>
      <c r="CA319">
        <v>60</v>
      </c>
      <c r="CB319" t="s">
        <v>3</v>
      </c>
      <c r="CE319">
        <v>0</v>
      </c>
      <c r="CF319">
        <v>0</v>
      </c>
      <c r="CG319">
        <v>0</v>
      </c>
      <c r="CM319">
        <v>0</v>
      </c>
      <c r="CN319" t="s">
        <v>3</v>
      </c>
      <c r="CO319">
        <v>0</v>
      </c>
      <c r="CP319">
        <f t="shared" si="182"/>
        <v>5187.42</v>
      </c>
      <c r="CQ319">
        <f>SUMIF(SmtRes!AQ520:'SmtRes'!AQ531,"=1",SmtRes!AA520:'SmtRes'!AA531)</f>
        <v>403158.93</v>
      </c>
      <c r="CR319">
        <f>SUMIF(SmtRes!AQ520:'SmtRes'!AQ531,"=1",SmtRes!AB520:'SmtRes'!AB531)</f>
        <v>2356.52</v>
      </c>
      <c r="CS319">
        <f>SUMIF(SmtRes!AQ520:'SmtRes'!AQ531,"=1",SmtRes!AC520:'SmtRes'!AC531)</f>
        <v>1027.3000000000002</v>
      </c>
      <c r="CT319">
        <f>SUMIF(SmtRes!AQ520:'SmtRes'!AQ531,"=1",SmtRes!AD520:'SmtRes'!AD531)</f>
        <v>429.82</v>
      </c>
      <c r="CU319">
        <f t="shared" si="183"/>
        <v>0</v>
      </c>
      <c r="CV319">
        <f>SUMIF(SmtRes!AQ520:'SmtRes'!AQ531,"=1",SmtRes!BU520:'SmtRes'!BU531)</f>
        <v>6.77</v>
      </c>
      <c r="CW319">
        <f>SUMIF(SmtRes!AQ520:'SmtRes'!AQ531,"=1",SmtRes!BV520:'SmtRes'!BV531)</f>
        <v>1.1800000000000002</v>
      </c>
      <c r="CX319">
        <f t="shared" si="184"/>
        <v>0</v>
      </c>
      <c r="CY319">
        <f t="shared" si="185"/>
        <v>3636.8991000000005</v>
      </c>
      <c r="CZ319">
        <f t="shared" si="186"/>
        <v>2118.5820000000003</v>
      </c>
      <c r="DC319" t="s">
        <v>3</v>
      </c>
      <c r="DD319" t="s">
        <v>23</v>
      </c>
      <c r="DE319" t="s">
        <v>3</v>
      </c>
      <c r="DF319" t="s">
        <v>3</v>
      </c>
      <c r="DG319" t="s">
        <v>3</v>
      </c>
      <c r="DH319" t="s">
        <v>3</v>
      </c>
      <c r="DI319" t="s">
        <v>3</v>
      </c>
      <c r="DJ319" t="s">
        <v>3</v>
      </c>
      <c r="DK319" t="s">
        <v>3</v>
      </c>
      <c r="DL319" t="s">
        <v>3</v>
      </c>
      <c r="DM319" t="s">
        <v>3</v>
      </c>
      <c r="DN319">
        <v>0</v>
      </c>
      <c r="DO319">
        <v>0</v>
      </c>
      <c r="DP319">
        <v>1</v>
      </c>
      <c r="DQ319">
        <v>1</v>
      </c>
      <c r="DU319">
        <v>1013</v>
      </c>
      <c r="DV319" t="s">
        <v>21</v>
      </c>
      <c r="DW319" t="s">
        <v>21</v>
      </c>
      <c r="DX319">
        <v>1</v>
      </c>
      <c r="DZ319" t="s">
        <v>3</v>
      </c>
      <c r="EA319" t="s">
        <v>3</v>
      </c>
      <c r="EB319" t="s">
        <v>3</v>
      </c>
      <c r="EC319" t="s">
        <v>3</v>
      </c>
      <c r="EE319">
        <v>293259405</v>
      </c>
      <c r="EF319">
        <v>2</v>
      </c>
      <c r="EG319" t="s">
        <v>24</v>
      </c>
      <c r="EH319">
        <v>27</v>
      </c>
      <c r="EI319" t="s">
        <v>25</v>
      </c>
      <c r="EJ319">
        <v>1</v>
      </c>
      <c r="EK319">
        <v>33001</v>
      </c>
      <c r="EL319" t="s">
        <v>25</v>
      </c>
      <c r="EM319" t="s">
        <v>26</v>
      </c>
      <c r="EO319" t="s">
        <v>3</v>
      </c>
      <c r="EQ319">
        <v>131072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6.77</v>
      </c>
      <c r="EX319">
        <v>1.18</v>
      </c>
      <c r="EY319">
        <v>0</v>
      </c>
      <c r="FQ319">
        <v>0</v>
      </c>
      <c r="FR319">
        <f t="shared" si="187"/>
        <v>0</v>
      </c>
      <c r="FS319">
        <v>0</v>
      </c>
      <c r="FX319">
        <v>103</v>
      </c>
      <c r="FY319">
        <v>60</v>
      </c>
      <c r="GA319" t="s">
        <v>3</v>
      </c>
      <c r="GD319">
        <v>1</v>
      </c>
      <c r="GF319">
        <v>-1871578365</v>
      </c>
      <c r="GG319">
        <v>2</v>
      </c>
      <c r="GH319">
        <v>1</v>
      </c>
      <c r="GI319">
        <v>-2</v>
      </c>
      <c r="GJ319">
        <v>0</v>
      </c>
      <c r="GK319">
        <v>0</v>
      </c>
      <c r="GL319">
        <f t="shared" si="188"/>
        <v>0</v>
      </c>
      <c r="GM319">
        <f t="shared" si="189"/>
        <v>10942.9</v>
      </c>
      <c r="GN319">
        <f t="shared" si="190"/>
        <v>10942.9</v>
      </c>
      <c r="GO319">
        <f t="shared" si="191"/>
        <v>0</v>
      </c>
      <c r="GP319">
        <f t="shared" si="192"/>
        <v>0</v>
      </c>
      <c r="GR319">
        <v>0</v>
      </c>
      <c r="GS319">
        <v>3</v>
      </c>
      <c r="GT319">
        <v>0</v>
      </c>
      <c r="GU319" t="s">
        <v>3</v>
      </c>
      <c r="GV319">
        <f t="shared" si="193"/>
        <v>0</v>
      </c>
      <c r="GW319">
        <v>1</v>
      </c>
      <c r="GX319">
        <f t="shared" si="194"/>
        <v>0</v>
      </c>
      <c r="HA319">
        <v>0</v>
      </c>
      <c r="HB319">
        <v>0</v>
      </c>
      <c r="HC319">
        <f t="shared" si="195"/>
        <v>0</v>
      </c>
      <c r="HE319" t="s">
        <v>3</v>
      </c>
      <c r="HF319" t="s">
        <v>3</v>
      </c>
      <c r="HM319" t="s">
        <v>3</v>
      </c>
      <c r="HN319" t="s">
        <v>27</v>
      </c>
      <c r="HO319" t="s">
        <v>28</v>
      </c>
      <c r="HP319" t="s">
        <v>25</v>
      </c>
      <c r="HQ319" t="s">
        <v>25</v>
      </c>
      <c r="IK319">
        <v>0</v>
      </c>
    </row>
    <row r="320" spans="1:245" x14ac:dyDescent="0.2">
      <c r="A320">
        <v>17</v>
      </c>
      <c r="B320">
        <v>1</v>
      </c>
      <c r="C320">
        <f>ROW(SmtRes!A543)</f>
        <v>543</v>
      </c>
      <c r="D320">
        <f>ROW(EtalonRes!A737)</f>
        <v>737</v>
      </c>
      <c r="E320" t="s">
        <v>398</v>
      </c>
      <c r="F320" t="s">
        <v>399</v>
      </c>
      <c r="G320" t="s">
        <v>400</v>
      </c>
      <c r="H320" t="s">
        <v>21</v>
      </c>
      <c r="I320">
        <v>1</v>
      </c>
      <c r="J320">
        <v>0</v>
      </c>
      <c r="K320">
        <v>1</v>
      </c>
      <c r="O320">
        <f t="shared" si="173"/>
        <v>10371.030000000001</v>
      </c>
      <c r="P320">
        <f>SUMIF(SmtRes!AQ532:'SmtRes'!AQ543,"=1",SmtRes!DF532:'SmtRes'!DF543)</f>
        <v>0</v>
      </c>
      <c r="Q320">
        <f>SUMIF(SmtRes!AQ532:'SmtRes'!AQ543,"=1",SmtRes!DG532:'SmtRes'!DG543)</f>
        <v>3325.5600000000004</v>
      </c>
      <c r="R320">
        <f>SUMIF(SmtRes!AQ532:'SmtRes'!AQ543,"=1",SmtRes!DH532:'SmtRes'!DH543)</f>
        <v>1242.9000000000001</v>
      </c>
      <c r="S320">
        <f>SUMIF(SmtRes!AQ532:'SmtRes'!AQ543,"=1",SmtRes!DI532:'SmtRes'!DI543)</f>
        <v>5802.57</v>
      </c>
      <c r="T320">
        <f t="shared" si="174"/>
        <v>0</v>
      </c>
      <c r="U320">
        <f>SUMIF(SmtRes!AQ532:'SmtRes'!AQ543,"=1",SmtRes!CV532:'SmtRes'!CV543)</f>
        <v>13.5</v>
      </c>
      <c r="V320">
        <f>SUMIF(SmtRes!AQ532:'SmtRes'!AQ543,"=1",SmtRes!CW532:'SmtRes'!CW543)</f>
        <v>2.3600000000000003</v>
      </c>
      <c r="W320">
        <f t="shared" si="175"/>
        <v>0</v>
      </c>
      <c r="X320">
        <f t="shared" si="176"/>
        <v>7256.83</v>
      </c>
      <c r="Y320">
        <f t="shared" si="177"/>
        <v>4227.28</v>
      </c>
      <c r="AA320">
        <v>292114938</v>
      </c>
      <c r="AB320">
        <f t="shared" si="178"/>
        <v>9128.1252000000004</v>
      </c>
      <c r="AC320">
        <f t="shared" si="179"/>
        <v>0</v>
      </c>
      <c r="AD320">
        <f>ROUND((((SUM(SmtRes!BR532:'SmtRes'!BR543))-(SUM(SmtRes!BS532:'SmtRes'!BS543)))+AE320),6)</f>
        <v>3325.5551999999998</v>
      </c>
      <c r="AE320">
        <f>ROUND((SUM(SmtRes!BS532:'SmtRes'!BS543)),6)</f>
        <v>1242.8902</v>
      </c>
      <c r="AF320">
        <f>ROUND((SUM(SmtRes!BT532:'SmtRes'!BT543)),6)</f>
        <v>5802.57</v>
      </c>
      <c r="AG320">
        <f t="shared" si="180"/>
        <v>0</v>
      </c>
      <c r="AH320">
        <f>(SUM(SmtRes!BU532:'SmtRes'!BU543))</f>
        <v>13.5</v>
      </c>
      <c r="AI320">
        <f>(SUM(SmtRes!BV532:'SmtRes'!BV543))</f>
        <v>2.3600000000000003</v>
      </c>
      <c r="AJ320">
        <f t="shared" si="181"/>
        <v>0</v>
      </c>
      <c r="AK320">
        <v>10564.641807</v>
      </c>
      <c r="AL320">
        <v>193.62640699999997</v>
      </c>
      <c r="AM320">
        <v>3325.5552000000002</v>
      </c>
      <c r="AN320">
        <v>1242.8902000000003</v>
      </c>
      <c r="AO320">
        <v>5802.57</v>
      </c>
      <c r="AP320">
        <v>0</v>
      </c>
      <c r="AQ320">
        <v>13.5</v>
      </c>
      <c r="AR320">
        <v>2.3600000000000003</v>
      </c>
      <c r="AS320">
        <v>0</v>
      </c>
      <c r="AT320">
        <v>103</v>
      </c>
      <c r="AU320">
        <v>60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1</v>
      </c>
      <c r="BD320" t="s">
        <v>3</v>
      </c>
      <c r="BE320" t="s">
        <v>3</v>
      </c>
      <c r="BF320" t="s">
        <v>3</v>
      </c>
      <c r="BG320" t="s">
        <v>3</v>
      </c>
      <c r="BH320">
        <v>0</v>
      </c>
      <c r="BI320">
        <v>1</v>
      </c>
      <c r="BJ320" t="s">
        <v>401</v>
      </c>
      <c r="BM320">
        <v>33001</v>
      </c>
      <c r="BN320">
        <v>0</v>
      </c>
      <c r="BO320" t="s">
        <v>3</v>
      </c>
      <c r="BP320">
        <v>0</v>
      </c>
      <c r="BQ320">
        <v>2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103</v>
      </c>
      <c r="CA320">
        <v>60</v>
      </c>
      <c r="CB320" t="s">
        <v>3</v>
      </c>
      <c r="CE320">
        <v>0</v>
      </c>
      <c r="CF320">
        <v>0</v>
      </c>
      <c r="CG320">
        <v>0</v>
      </c>
      <c r="CM320">
        <v>0</v>
      </c>
      <c r="CN320" t="s">
        <v>3</v>
      </c>
      <c r="CO320">
        <v>0</v>
      </c>
      <c r="CP320">
        <f t="shared" si="182"/>
        <v>10371.030000000001</v>
      </c>
      <c r="CQ320">
        <f>SUMIF(SmtRes!AQ532:'SmtRes'!AQ543,"=1",SmtRes!AA532:'SmtRes'!AA543)</f>
        <v>403158.93</v>
      </c>
      <c r="CR320">
        <f>SUMIF(SmtRes!AQ532:'SmtRes'!AQ543,"=1",SmtRes!AB532:'SmtRes'!AB543)</f>
        <v>2356.52</v>
      </c>
      <c r="CS320">
        <f>SUMIF(SmtRes!AQ532:'SmtRes'!AQ543,"=1",SmtRes!AC532:'SmtRes'!AC543)</f>
        <v>1027.3000000000002</v>
      </c>
      <c r="CT320">
        <f>SUMIF(SmtRes!AQ532:'SmtRes'!AQ543,"=1",SmtRes!AD532:'SmtRes'!AD543)</f>
        <v>429.82</v>
      </c>
      <c r="CU320">
        <f t="shared" si="183"/>
        <v>0</v>
      </c>
      <c r="CV320">
        <f>SUMIF(SmtRes!AQ532:'SmtRes'!AQ543,"=1",SmtRes!BU532:'SmtRes'!BU543)</f>
        <v>13.5</v>
      </c>
      <c r="CW320">
        <f>SUMIF(SmtRes!AQ532:'SmtRes'!AQ543,"=1",SmtRes!BV532:'SmtRes'!BV543)</f>
        <v>2.3600000000000003</v>
      </c>
      <c r="CX320">
        <f t="shared" si="184"/>
        <v>0</v>
      </c>
      <c r="CY320">
        <f t="shared" si="185"/>
        <v>7256.8340999999991</v>
      </c>
      <c r="CZ320">
        <f t="shared" si="186"/>
        <v>4227.2819999999992</v>
      </c>
      <c r="DC320" t="s">
        <v>3</v>
      </c>
      <c r="DD320" t="s">
        <v>23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1013</v>
      </c>
      <c r="DV320" t="s">
        <v>21</v>
      </c>
      <c r="DW320" t="s">
        <v>21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293259405</v>
      </c>
      <c r="EF320">
        <v>2</v>
      </c>
      <c r="EG320" t="s">
        <v>24</v>
      </c>
      <c r="EH320">
        <v>27</v>
      </c>
      <c r="EI320" t="s">
        <v>25</v>
      </c>
      <c r="EJ320">
        <v>1</v>
      </c>
      <c r="EK320">
        <v>33001</v>
      </c>
      <c r="EL320" t="s">
        <v>25</v>
      </c>
      <c r="EM320" t="s">
        <v>26</v>
      </c>
      <c r="EO320" t="s">
        <v>3</v>
      </c>
      <c r="EQ320">
        <v>131072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13.5</v>
      </c>
      <c r="EX320">
        <v>2.36</v>
      </c>
      <c r="EY320">
        <v>0</v>
      </c>
      <c r="FQ320">
        <v>0</v>
      </c>
      <c r="FR320">
        <f t="shared" si="187"/>
        <v>0</v>
      </c>
      <c r="FS320">
        <v>0</v>
      </c>
      <c r="FX320">
        <v>103</v>
      </c>
      <c r="FY320">
        <v>60</v>
      </c>
      <c r="GA320" t="s">
        <v>3</v>
      </c>
      <c r="GD320">
        <v>1</v>
      </c>
      <c r="GF320">
        <v>1834464192</v>
      </c>
      <c r="GG320">
        <v>2</v>
      </c>
      <c r="GH320">
        <v>1</v>
      </c>
      <c r="GI320">
        <v>-2</v>
      </c>
      <c r="GJ320">
        <v>0</v>
      </c>
      <c r="GK320">
        <v>0</v>
      </c>
      <c r="GL320">
        <f t="shared" si="188"/>
        <v>0</v>
      </c>
      <c r="GM320">
        <f t="shared" si="189"/>
        <v>21855.14</v>
      </c>
      <c r="GN320">
        <f t="shared" si="190"/>
        <v>21855.14</v>
      </c>
      <c r="GO320">
        <f t="shared" si="191"/>
        <v>0</v>
      </c>
      <c r="GP320">
        <f t="shared" si="192"/>
        <v>0</v>
      </c>
      <c r="GR320">
        <v>0</v>
      </c>
      <c r="GS320">
        <v>3</v>
      </c>
      <c r="GT320">
        <v>0</v>
      </c>
      <c r="GU320" t="s">
        <v>3</v>
      </c>
      <c r="GV320">
        <f t="shared" si="193"/>
        <v>0</v>
      </c>
      <c r="GW320">
        <v>1</v>
      </c>
      <c r="GX320">
        <f t="shared" si="194"/>
        <v>0</v>
      </c>
      <c r="HA320">
        <v>0</v>
      </c>
      <c r="HB320">
        <v>0</v>
      </c>
      <c r="HC320">
        <f t="shared" si="195"/>
        <v>0</v>
      </c>
      <c r="HE320" t="s">
        <v>3</v>
      </c>
      <c r="HF320" t="s">
        <v>3</v>
      </c>
      <c r="HM320" t="s">
        <v>3</v>
      </c>
      <c r="HN320" t="s">
        <v>27</v>
      </c>
      <c r="HO320" t="s">
        <v>28</v>
      </c>
      <c r="HP320" t="s">
        <v>25</v>
      </c>
      <c r="HQ320" t="s">
        <v>25</v>
      </c>
      <c r="IK320">
        <v>0</v>
      </c>
    </row>
    <row r="321" spans="1:245" x14ac:dyDescent="0.2">
      <c r="A321">
        <v>17</v>
      </c>
      <c r="B321">
        <v>1</v>
      </c>
      <c r="C321">
        <f>ROW(SmtRes!A555)</f>
        <v>555</v>
      </c>
      <c r="D321">
        <f>ROW(EtalonRes!A761)</f>
        <v>761</v>
      </c>
      <c r="E321" t="s">
        <v>402</v>
      </c>
      <c r="F321" t="s">
        <v>403</v>
      </c>
      <c r="G321" t="s">
        <v>404</v>
      </c>
      <c r="H321" t="s">
        <v>21</v>
      </c>
      <c r="I321">
        <v>1</v>
      </c>
      <c r="J321">
        <v>0</v>
      </c>
      <c r="K321">
        <v>1</v>
      </c>
      <c r="O321">
        <f t="shared" si="173"/>
        <v>12858.35</v>
      </c>
      <c r="P321">
        <f>SUMIF(SmtRes!AQ544:'SmtRes'!AQ555,"=1",SmtRes!DF544:'SmtRes'!DF555)</f>
        <v>0</v>
      </c>
      <c r="Q321">
        <f>SUMIF(SmtRes!AQ544:'SmtRes'!AQ555,"=1",SmtRes!DG544:'SmtRes'!DG555)</f>
        <v>3862.11</v>
      </c>
      <c r="R321">
        <f>SUMIF(SmtRes!AQ544:'SmtRes'!AQ555,"=1",SmtRes!DH544:'SmtRes'!DH555)</f>
        <v>1474.3899999999999</v>
      </c>
      <c r="S321">
        <f>SUMIF(SmtRes!AQ544:'SmtRes'!AQ555,"=1",SmtRes!DI544:'SmtRes'!DI555)</f>
        <v>7521.85</v>
      </c>
      <c r="T321">
        <f t="shared" si="174"/>
        <v>0</v>
      </c>
      <c r="U321">
        <f>SUMIF(SmtRes!AQ544:'SmtRes'!AQ555,"=1",SmtRes!CV544:'SmtRes'!CV555)</f>
        <v>17.5</v>
      </c>
      <c r="V321">
        <f>SUMIF(SmtRes!AQ544:'SmtRes'!AQ555,"=1",SmtRes!CW544:'SmtRes'!CW555)</f>
        <v>2.81</v>
      </c>
      <c r="W321">
        <f t="shared" si="175"/>
        <v>0</v>
      </c>
      <c r="X321">
        <f t="shared" si="176"/>
        <v>9266.1299999999992</v>
      </c>
      <c r="Y321">
        <f t="shared" si="177"/>
        <v>5397.74</v>
      </c>
      <c r="AA321">
        <v>292114938</v>
      </c>
      <c r="AB321">
        <f t="shared" si="178"/>
        <v>11383.9578</v>
      </c>
      <c r="AC321">
        <f t="shared" si="179"/>
        <v>0</v>
      </c>
      <c r="AD321">
        <f>ROUND((((SUM(SmtRes!BR544:'SmtRes'!BR555))-(SUM(SmtRes!BS544:'SmtRes'!BS555)))+AE321),6)</f>
        <v>3862.1078000000002</v>
      </c>
      <c r="AE321">
        <f>ROUND((SUM(SmtRes!BS544:'SmtRes'!BS555)),6)</f>
        <v>1474.3894</v>
      </c>
      <c r="AF321">
        <f>ROUND((SUM(SmtRes!BT544:'SmtRes'!BT555)),6)</f>
        <v>7521.85</v>
      </c>
      <c r="AG321">
        <f t="shared" si="180"/>
        <v>0</v>
      </c>
      <c r="AH321">
        <f>(SUM(SmtRes!BU544:'SmtRes'!BU555))</f>
        <v>17.5</v>
      </c>
      <c r="AI321">
        <f>(SUM(SmtRes!BV544:'SmtRes'!BV555))</f>
        <v>2.81</v>
      </c>
      <c r="AJ321">
        <f t="shared" si="181"/>
        <v>0</v>
      </c>
      <c r="AK321">
        <v>13051.973607</v>
      </c>
      <c r="AL321">
        <v>193.62640699999997</v>
      </c>
      <c r="AM321">
        <v>3862.1077999999998</v>
      </c>
      <c r="AN321">
        <v>1474.3894000000003</v>
      </c>
      <c r="AO321">
        <v>7521.8499999999995</v>
      </c>
      <c r="AP321">
        <v>0</v>
      </c>
      <c r="AQ321">
        <v>17.5</v>
      </c>
      <c r="AR321">
        <v>2.81</v>
      </c>
      <c r="AS321">
        <v>0</v>
      </c>
      <c r="AT321">
        <v>103</v>
      </c>
      <c r="AU321">
        <v>60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</v>
      </c>
      <c r="BD321" t="s">
        <v>3</v>
      </c>
      <c r="BE321" t="s">
        <v>3</v>
      </c>
      <c r="BF321" t="s">
        <v>3</v>
      </c>
      <c r="BG321" t="s">
        <v>3</v>
      </c>
      <c r="BH321">
        <v>0</v>
      </c>
      <c r="BI321">
        <v>1</v>
      </c>
      <c r="BJ321" t="s">
        <v>405</v>
      </c>
      <c r="BM321">
        <v>33001</v>
      </c>
      <c r="BN321">
        <v>0</v>
      </c>
      <c r="BO321" t="s">
        <v>3</v>
      </c>
      <c r="BP321">
        <v>0</v>
      </c>
      <c r="BQ321">
        <v>2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103</v>
      </c>
      <c r="CA321">
        <v>60</v>
      </c>
      <c r="CB321" t="s">
        <v>3</v>
      </c>
      <c r="CE321">
        <v>0</v>
      </c>
      <c r="CF321">
        <v>0</v>
      </c>
      <c r="CG321">
        <v>0</v>
      </c>
      <c r="CM321">
        <v>0</v>
      </c>
      <c r="CN321" t="s">
        <v>3</v>
      </c>
      <c r="CO321">
        <v>0</v>
      </c>
      <c r="CP321">
        <f t="shared" si="182"/>
        <v>12858.35</v>
      </c>
      <c r="CQ321">
        <f>SUMIF(SmtRes!AQ544:'SmtRes'!AQ555,"=1",SmtRes!AA544:'SmtRes'!AA555)</f>
        <v>403158.93</v>
      </c>
      <c r="CR321">
        <f>SUMIF(SmtRes!AQ544:'SmtRes'!AQ555,"=1",SmtRes!AB544:'SmtRes'!AB555)</f>
        <v>2356.52</v>
      </c>
      <c r="CS321">
        <f>SUMIF(SmtRes!AQ544:'SmtRes'!AQ555,"=1",SmtRes!AC544:'SmtRes'!AC555)</f>
        <v>1027.3000000000002</v>
      </c>
      <c r="CT321">
        <f>SUMIF(SmtRes!AQ544:'SmtRes'!AQ555,"=1",SmtRes!AD544:'SmtRes'!AD555)</f>
        <v>429.82</v>
      </c>
      <c r="CU321">
        <f t="shared" si="183"/>
        <v>0</v>
      </c>
      <c r="CV321">
        <f>SUMIF(SmtRes!AQ544:'SmtRes'!AQ555,"=1",SmtRes!BU544:'SmtRes'!BU555)</f>
        <v>17.5</v>
      </c>
      <c r="CW321">
        <f>SUMIF(SmtRes!AQ544:'SmtRes'!AQ555,"=1",SmtRes!BV544:'SmtRes'!BV555)</f>
        <v>2.81</v>
      </c>
      <c r="CX321">
        <f t="shared" si="184"/>
        <v>0</v>
      </c>
      <c r="CY321">
        <f t="shared" si="185"/>
        <v>9266.127199999999</v>
      </c>
      <c r="CZ321">
        <f t="shared" si="186"/>
        <v>5397.7440000000006</v>
      </c>
      <c r="DC321" t="s">
        <v>3</v>
      </c>
      <c r="DD321" t="s">
        <v>23</v>
      </c>
      <c r="DE321" t="s">
        <v>3</v>
      </c>
      <c r="DF321" t="s">
        <v>3</v>
      </c>
      <c r="DG321" t="s">
        <v>3</v>
      </c>
      <c r="DH321" t="s">
        <v>3</v>
      </c>
      <c r="DI321" t="s">
        <v>3</v>
      </c>
      <c r="DJ321" t="s">
        <v>3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1013</v>
      </c>
      <c r="DV321" t="s">
        <v>21</v>
      </c>
      <c r="DW321" t="s">
        <v>21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293259405</v>
      </c>
      <c r="EF321">
        <v>2</v>
      </c>
      <c r="EG321" t="s">
        <v>24</v>
      </c>
      <c r="EH321">
        <v>27</v>
      </c>
      <c r="EI321" t="s">
        <v>25</v>
      </c>
      <c r="EJ321">
        <v>1</v>
      </c>
      <c r="EK321">
        <v>33001</v>
      </c>
      <c r="EL321" t="s">
        <v>25</v>
      </c>
      <c r="EM321" t="s">
        <v>26</v>
      </c>
      <c r="EO321" t="s">
        <v>3</v>
      </c>
      <c r="EQ321">
        <v>131072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17.5</v>
      </c>
      <c r="EX321">
        <v>2.81</v>
      </c>
      <c r="EY321">
        <v>0</v>
      </c>
      <c r="FQ321">
        <v>0</v>
      </c>
      <c r="FR321">
        <f t="shared" si="187"/>
        <v>0</v>
      </c>
      <c r="FS321">
        <v>0</v>
      </c>
      <c r="FX321">
        <v>103</v>
      </c>
      <c r="FY321">
        <v>60</v>
      </c>
      <c r="GA321" t="s">
        <v>3</v>
      </c>
      <c r="GD321">
        <v>1</v>
      </c>
      <c r="GF321">
        <v>1644464150</v>
      </c>
      <c r="GG321">
        <v>2</v>
      </c>
      <c r="GH321">
        <v>1</v>
      </c>
      <c r="GI321">
        <v>-2</v>
      </c>
      <c r="GJ321">
        <v>0</v>
      </c>
      <c r="GK321">
        <v>0</v>
      </c>
      <c r="GL321">
        <f t="shared" si="188"/>
        <v>0</v>
      </c>
      <c r="GM321">
        <f t="shared" si="189"/>
        <v>27522.22</v>
      </c>
      <c r="GN321">
        <f t="shared" si="190"/>
        <v>27522.22</v>
      </c>
      <c r="GO321">
        <f t="shared" si="191"/>
        <v>0</v>
      </c>
      <c r="GP321">
        <f t="shared" si="192"/>
        <v>0</v>
      </c>
      <c r="GR321">
        <v>0</v>
      </c>
      <c r="GS321">
        <v>3</v>
      </c>
      <c r="GT321">
        <v>0</v>
      </c>
      <c r="GU321" t="s">
        <v>3</v>
      </c>
      <c r="GV321">
        <f t="shared" si="193"/>
        <v>0</v>
      </c>
      <c r="GW321">
        <v>1</v>
      </c>
      <c r="GX321">
        <f t="shared" si="194"/>
        <v>0</v>
      </c>
      <c r="HA321">
        <v>0</v>
      </c>
      <c r="HB321">
        <v>0</v>
      </c>
      <c r="HC321">
        <f t="shared" si="195"/>
        <v>0</v>
      </c>
      <c r="HE321" t="s">
        <v>3</v>
      </c>
      <c r="HF321" t="s">
        <v>3</v>
      </c>
      <c r="HM321" t="s">
        <v>3</v>
      </c>
      <c r="HN321" t="s">
        <v>27</v>
      </c>
      <c r="HO321" t="s">
        <v>28</v>
      </c>
      <c r="HP321" t="s">
        <v>25</v>
      </c>
      <c r="HQ321" t="s">
        <v>25</v>
      </c>
      <c r="IK321">
        <v>0</v>
      </c>
    </row>
    <row r="322" spans="1:245" x14ac:dyDescent="0.2">
      <c r="A322">
        <v>17</v>
      </c>
      <c r="B322">
        <v>1</v>
      </c>
      <c r="C322">
        <f>ROW(SmtRes!A567)</f>
        <v>567</v>
      </c>
      <c r="D322">
        <f>ROW(EtalonRes!A785)</f>
        <v>785</v>
      </c>
      <c r="E322" t="s">
        <v>406</v>
      </c>
      <c r="F322" t="s">
        <v>407</v>
      </c>
      <c r="G322" t="s">
        <v>408</v>
      </c>
      <c r="H322" t="s">
        <v>21</v>
      </c>
      <c r="I322">
        <v>1</v>
      </c>
      <c r="J322">
        <v>0</v>
      </c>
      <c r="K322">
        <v>1</v>
      </c>
      <c r="O322">
        <f t="shared" si="173"/>
        <v>14334.08</v>
      </c>
      <c r="P322">
        <f>SUMIF(SmtRes!AQ556:'SmtRes'!AQ567,"=1",SmtRes!DF556:'SmtRes'!DF567)</f>
        <v>0</v>
      </c>
      <c r="Q322">
        <f>SUMIF(SmtRes!AQ556:'SmtRes'!AQ567,"=1",SmtRes!DG556:'SmtRes'!DG567)</f>
        <v>3949.26</v>
      </c>
      <c r="R322">
        <f>SUMIF(SmtRes!AQ556:'SmtRes'!AQ567,"=1",SmtRes!DH556:'SmtRes'!DH567)</f>
        <v>1550.87</v>
      </c>
      <c r="S322">
        <f>SUMIF(SmtRes!AQ556:'SmtRes'!AQ567,"=1",SmtRes!DI556:'SmtRes'!DI567)</f>
        <v>8833.9500000000007</v>
      </c>
      <c r="T322">
        <f t="shared" si="174"/>
        <v>0</v>
      </c>
      <c r="U322">
        <f>SUMIF(SmtRes!AQ556:'SmtRes'!AQ567,"=1",SmtRes!CV556:'SmtRes'!CV567)</f>
        <v>20.3</v>
      </c>
      <c r="V322">
        <f>SUMIF(SmtRes!AQ556:'SmtRes'!AQ567,"=1",SmtRes!CW556:'SmtRes'!CW567)</f>
        <v>2.9699999999999998</v>
      </c>
      <c r="W322">
        <f t="shared" si="175"/>
        <v>0</v>
      </c>
      <c r="X322">
        <f t="shared" si="176"/>
        <v>10696.36</v>
      </c>
      <c r="Y322">
        <f t="shared" si="177"/>
        <v>6230.89</v>
      </c>
      <c r="AA322">
        <v>292114938</v>
      </c>
      <c r="AB322">
        <f t="shared" si="178"/>
        <v>12783.210800000001</v>
      </c>
      <c r="AC322">
        <f t="shared" si="179"/>
        <v>0</v>
      </c>
      <c r="AD322">
        <f>ROUND((((SUM(SmtRes!BR556:'SmtRes'!BR567))-(SUM(SmtRes!BS556:'SmtRes'!BS567)))+AE322),6)</f>
        <v>3949.2597999999998</v>
      </c>
      <c r="AE322">
        <f>ROUND((SUM(SmtRes!BS556:'SmtRes'!BS567)),6)</f>
        <v>1550.8661999999999</v>
      </c>
      <c r="AF322">
        <f>ROUND((SUM(SmtRes!BT556:'SmtRes'!BT567)),6)</f>
        <v>8833.9509999999991</v>
      </c>
      <c r="AG322">
        <f t="shared" si="180"/>
        <v>0</v>
      </c>
      <c r="AH322">
        <f>(SUM(SmtRes!BU556:'SmtRes'!BU567))</f>
        <v>20.3</v>
      </c>
      <c r="AI322">
        <f>(SUM(SmtRes!BV556:'SmtRes'!BV567))</f>
        <v>2.9699999999999998</v>
      </c>
      <c r="AJ322">
        <f t="shared" si="181"/>
        <v>0</v>
      </c>
      <c r="AK322">
        <v>14527.703407000001</v>
      </c>
      <c r="AL322">
        <v>193.62640699999997</v>
      </c>
      <c r="AM322">
        <v>3949.2597999999998</v>
      </c>
      <c r="AN322">
        <v>1550.8662000000002</v>
      </c>
      <c r="AO322">
        <v>8833.9510000000009</v>
      </c>
      <c r="AP322">
        <v>0</v>
      </c>
      <c r="AQ322">
        <v>20.3</v>
      </c>
      <c r="AR322">
        <v>2.9699999999999998</v>
      </c>
      <c r="AS322">
        <v>0</v>
      </c>
      <c r="AT322">
        <v>103</v>
      </c>
      <c r="AU322">
        <v>60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1</v>
      </c>
      <c r="BD322" t="s">
        <v>3</v>
      </c>
      <c r="BE322" t="s">
        <v>3</v>
      </c>
      <c r="BF322" t="s">
        <v>3</v>
      </c>
      <c r="BG322" t="s">
        <v>3</v>
      </c>
      <c r="BH322">
        <v>0</v>
      </c>
      <c r="BI322">
        <v>1</v>
      </c>
      <c r="BJ322" t="s">
        <v>409</v>
      </c>
      <c r="BM322">
        <v>33001</v>
      </c>
      <c r="BN322">
        <v>0</v>
      </c>
      <c r="BO322" t="s">
        <v>3</v>
      </c>
      <c r="BP322">
        <v>0</v>
      </c>
      <c r="BQ322">
        <v>2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103</v>
      </c>
      <c r="CA322">
        <v>60</v>
      </c>
      <c r="CB322" t="s">
        <v>3</v>
      </c>
      <c r="CE322">
        <v>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si="182"/>
        <v>14334.080000000002</v>
      </c>
      <c r="CQ322">
        <f>SUMIF(SmtRes!AQ556:'SmtRes'!AQ567,"=1",SmtRes!AA556:'SmtRes'!AA567)</f>
        <v>403158.93</v>
      </c>
      <c r="CR322">
        <f>SUMIF(SmtRes!AQ556:'SmtRes'!AQ567,"=1",SmtRes!AB556:'SmtRes'!AB567)</f>
        <v>2356.52</v>
      </c>
      <c r="CS322">
        <f>SUMIF(SmtRes!AQ556:'SmtRes'!AQ567,"=1",SmtRes!AC556:'SmtRes'!AC567)</f>
        <v>1027.3000000000002</v>
      </c>
      <c r="CT322">
        <f>SUMIF(SmtRes!AQ556:'SmtRes'!AQ567,"=1",SmtRes!AD556:'SmtRes'!AD567)</f>
        <v>435.17</v>
      </c>
      <c r="CU322">
        <f t="shared" si="183"/>
        <v>0</v>
      </c>
      <c r="CV322">
        <f>SUMIF(SmtRes!AQ556:'SmtRes'!AQ567,"=1",SmtRes!BU556:'SmtRes'!BU567)</f>
        <v>20.3</v>
      </c>
      <c r="CW322">
        <f>SUMIF(SmtRes!AQ556:'SmtRes'!AQ567,"=1",SmtRes!BV556:'SmtRes'!BV567)</f>
        <v>2.9699999999999998</v>
      </c>
      <c r="CX322">
        <f t="shared" si="184"/>
        <v>0</v>
      </c>
      <c r="CY322">
        <f t="shared" si="185"/>
        <v>10696.364599999999</v>
      </c>
      <c r="CZ322">
        <f t="shared" si="186"/>
        <v>6230.8919999999998</v>
      </c>
      <c r="DC322" t="s">
        <v>3</v>
      </c>
      <c r="DD322" t="s">
        <v>23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1013</v>
      </c>
      <c r="DV322" t="s">
        <v>21</v>
      </c>
      <c r="DW322" t="s">
        <v>21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293259405</v>
      </c>
      <c r="EF322">
        <v>2</v>
      </c>
      <c r="EG322" t="s">
        <v>24</v>
      </c>
      <c r="EH322">
        <v>27</v>
      </c>
      <c r="EI322" t="s">
        <v>25</v>
      </c>
      <c r="EJ322">
        <v>1</v>
      </c>
      <c r="EK322">
        <v>33001</v>
      </c>
      <c r="EL322" t="s">
        <v>25</v>
      </c>
      <c r="EM322" t="s">
        <v>26</v>
      </c>
      <c r="EO322" t="s">
        <v>3</v>
      </c>
      <c r="EQ322">
        <v>131072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20.3</v>
      </c>
      <c r="EX322">
        <v>2.97</v>
      </c>
      <c r="EY322">
        <v>0</v>
      </c>
      <c r="FQ322">
        <v>0</v>
      </c>
      <c r="FR322">
        <f t="shared" si="187"/>
        <v>0</v>
      </c>
      <c r="FS322">
        <v>0</v>
      </c>
      <c r="FX322">
        <v>103</v>
      </c>
      <c r="FY322">
        <v>60</v>
      </c>
      <c r="GA322" t="s">
        <v>3</v>
      </c>
      <c r="GD322">
        <v>1</v>
      </c>
      <c r="GF322">
        <v>2093507472</v>
      </c>
      <c r="GG322">
        <v>2</v>
      </c>
      <c r="GH322">
        <v>1</v>
      </c>
      <c r="GI322">
        <v>-2</v>
      </c>
      <c r="GJ322">
        <v>0</v>
      </c>
      <c r="GK322">
        <v>0</v>
      </c>
      <c r="GL322">
        <f t="shared" si="188"/>
        <v>0</v>
      </c>
      <c r="GM322">
        <f t="shared" si="189"/>
        <v>31261.33</v>
      </c>
      <c r="GN322">
        <f t="shared" si="190"/>
        <v>31261.33</v>
      </c>
      <c r="GO322">
        <f t="shared" si="191"/>
        <v>0</v>
      </c>
      <c r="GP322">
        <f t="shared" si="192"/>
        <v>0</v>
      </c>
      <c r="GR322">
        <v>0</v>
      </c>
      <c r="GS322">
        <v>3</v>
      </c>
      <c r="GT322">
        <v>0</v>
      </c>
      <c r="GU322" t="s">
        <v>3</v>
      </c>
      <c r="GV322">
        <f t="shared" si="193"/>
        <v>0</v>
      </c>
      <c r="GW322">
        <v>1</v>
      </c>
      <c r="GX322">
        <f t="shared" si="194"/>
        <v>0</v>
      </c>
      <c r="HA322">
        <v>0</v>
      </c>
      <c r="HB322">
        <v>0</v>
      </c>
      <c r="HC322">
        <f t="shared" si="195"/>
        <v>0</v>
      </c>
      <c r="HE322" t="s">
        <v>3</v>
      </c>
      <c r="HF322" t="s">
        <v>3</v>
      </c>
      <c r="HM322" t="s">
        <v>3</v>
      </c>
      <c r="HN322" t="s">
        <v>27</v>
      </c>
      <c r="HO322" t="s">
        <v>28</v>
      </c>
      <c r="HP322" t="s">
        <v>25</v>
      </c>
      <c r="HQ322" t="s">
        <v>25</v>
      </c>
      <c r="IK322">
        <v>0</v>
      </c>
    </row>
    <row r="323" spans="1:245" x14ac:dyDescent="0.2">
      <c r="A323">
        <v>17</v>
      </c>
      <c r="B323">
        <v>1</v>
      </c>
      <c r="C323">
        <f>ROW(SmtRes!A579)</f>
        <v>579</v>
      </c>
      <c r="D323">
        <f>ROW(EtalonRes!A806)</f>
        <v>806</v>
      </c>
      <c r="E323" t="s">
        <v>410</v>
      </c>
      <c r="F323" t="s">
        <v>411</v>
      </c>
      <c r="G323" t="s">
        <v>412</v>
      </c>
      <c r="H323" t="s">
        <v>21</v>
      </c>
      <c r="I323">
        <v>1</v>
      </c>
      <c r="J323">
        <v>0</v>
      </c>
      <c r="K323">
        <v>1</v>
      </c>
      <c r="O323">
        <f t="shared" si="173"/>
        <v>6420.64</v>
      </c>
      <c r="P323">
        <f>SUMIF(SmtRes!AQ568:'SmtRes'!AQ579,"=1",SmtRes!DF568:'SmtRes'!DF579)</f>
        <v>0</v>
      </c>
      <c r="Q323">
        <f>SUMIF(SmtRes!AQ568:'SmtRes'!AQ579,"=1",SmtRes!DG568:'SmtRes'!DG579)</f>
        <v>1763.49</v>
      </c>
      <c r="R323">
        <f>SUMIF(SmtRes!AQ568:'SmtRes'!AQ579,"=1",SmtRes!DH568:'SmtRes'!DH579)</f>
        <v>694.21</v>
      </c>
      <c r="S323">
        <f>SUMIF(SmtRes!AQ568:'SmtRes'!AQ579,"=1",SmtRes!DI568:'SmtRes'!DI579)</f>
        <v>3962.94</v>
      </c>
      <c r="T323">
        <f t="shared" si="174"/>
        <v>0</v>
      </c>
      <c r="U323">
        <f>SUMIF(SmtRes!AQ568:'SmtRes'!AQ579,"=1",SmtRes!CV568:'SmtRes'!CV579)</f>
        <v>9.2200000000000006</v>
      </c>
      <c r="V323">
        <f>SUMIF(SmtRes!AQ568:'SmtRes'!AQ579,"=1",SmtRes!CW568:'SmtRes'!CW579)</f>
        <v>1.33</v>
      </c>
      <c r="W323">
        <f t="shared" si="175"/>
        <v>0</v>
      </c>
      <c r="X323">
        <f t="shared" si="176"/>
        <v>4796.8599999999997</v>
      </c>
      <c r="Y323">
        <f t="shared" si="177"/>
        <v>2794.29</v>
      </c>
      <c r="AA323">
        <v>292114938</v>
      </c>
      <c r="AB323">
        <f t="shared" si="178"/>
        <v>5726.4297999999999</v>
      </c>
      <c r="AC323">
        <f t="shared" si="179"/>
        <v>0</v>
      </c>
      <c r="AD323">
        <f>ROUND((((SUM(SmtRes!BR568:'SmtRes'!BR579))-(SUM(SmtRes!BS568:'SmtRes'!BS579)))+AE323),6)</f>
        <v>1763.4893999999999</v>
      </c>
      <c r="AE323">
        <f>ROUND((SUM(SmtRes!BS568:'SmtRes'!BS579)),6)</f>
        <v>694.21220000000005</v>
      </c>
      <c r="AF323">
        <f>ROUND((SUM(SmtRes!BT568:'SmtRes'!BT579)),6)</f>
        <v>3962.9404</v>
      </c>
      <c r="AG323">
        <f t="shared" si="180"/>
        <v>0</v>
      </c>
      <c r="AH323">
        <f>(SUM(SmtRes!BU568:'SmtRes'!BU579))</f>
        <v>9.2200000000000006</v>
      </c>
      <c r="AI323">
        <f>(SUM(SmtRes!BV568:'SmtRes'!BV579))</f>
        <v>1.33</v>
      </c>
      <c r="AJ323">
        <f t="shared" si="181"/>
        <v>0</v>
      </c>
      <c r="AK323">
        <v>6676.1722070000005</v>
      </c>
      <c r="AL323">
        <v>255.53020699999996</v>
      </c>
      <c r="AM323">
        <v>1763.4893999999999</v>
      </c>
      <c r="AN323">
        <v>694.21220000000005</v>
      </c>
      <c r="AO323">
        <v>3962.9404000000004</v>
      </c>
      <c r="AP323">
        <v>0</v>
      </c>
      <c r="AQ323">
        <v>9.2200000000000006</v>
      </c>
      <c r="AR323">
        <v>1.33</v>
      </c>
      <c r="AS323">
        <v>0</v>
      </c>
      <c r="AT323">
        <v>103</v>
      </c>
      <c r="AU323">
        <v>60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1</v>
      </c>
      <c r="BD323" t="s">
        <v>3</v>
      </c>
      <c r="BE323" t="s">
        <v>3</v>
      </c>
      <c r="BF323" t="s">
        <v>3</v>
      </c>
      <c r="BG323" t="s">
        <v>3</v>
      </c>
      <c r="BH323">
        <v>0</v>
      </c>
      <c r="BI323">
        <v>1</v>
      </c>
      <c r="BJ323" t="s">
        <v>413</v>
      </c>
      <c r="BM323">
        <v>33001</v>
      </c>
      <c r="BN323">
        <v>0</v>
      </c>
      <c r="BO323" t="s">
        <v>3</v>
      </c>
      <c r="BP323">
        <v>0</v>
      </c>
      <c r="BQ323">
        <v>2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103</v>
      </c>
      <c r="CA323">
        <v>60</v>
      </c>
      <c r="CB323" t="s">
        <v>3</v>
      </c>
      <c r="CE323">
        <v>0</v>
      </c>
      <c r="CF323">
        <v>0</v>
      </c>
      <c r="CG323">
        <v>0</v>
      </c>
      <c r="CM323">
        <v>0</v>
      </c>
      <c r="CN323" t="s">
        <v>3</v>
      </c>
      <c r="CO323">
        <v>0</v>
      </c>
      <c r="CP323">
        <f t="shared" si="182"/>
        <v>6420.64</v>
      </c>
      <c r="CQ323">
        <f>SUMIF(SmtRes!AQ568:'SmtRes'!AQ579,"=1",SmtRes!AA568:'SmtRes'!AA579)</f>
        <v>403158.93</v>
      </c>
      <c r="CR323">
        <f>SUMIF(SmtRes!AQ568:'SmtRes'!AQ579,"=1",SmtRes!AB568:'SmtRes'!AB579)</f>
        <v>2356.52</v>
      </c>
      <c r="CS323">
        <f>SUMIF(SmtRes!AQ568:'SmtRes'!AQ579,"=1",SmtRes!AC568:'SmtRes'!AC579)</f>
        <v>1027.3000000000002</v>
      </c>
      <c r="CT323">
        <f>SUMIF(SmtRes!AQ568:'SmtRes'!AQ579,"=1",SmtRes!AD568:'SmtRes'!AD579)</f>
        <v>429.82</v>
      </c>
      <c r="CU323">
        <f t="shared" si="183"/>
        <v>0</v>
      </c>
      <c r="CV323">
        <f>SUMIF(SmtRes!AQ568:'SmtRes'!AQ579,"=1",SmtRes!BU568:'SmtRes'!BU579)</f>
        <v>9.2200000000000006</v>
      </c>
      <c r="CW323">
        <f>SUMIF(SmtRes!AQ568:'SmtRes'!AQ579,"=1",SmtRes!BV568:'SmtRes'!BV579)</f>
        <v>1.33</v>
      </c>
      <c r="CX323">
        <f t="shared" si="184"/>
        <v>0</v>
      </c>
      <c r="CY323">
        <f t="shared" si="185"/>
        <v>4796.8644999999997</v>
      </c>
      <c r="CZ323">
        <f t="shared" si="186"/>
        <v>2794.29</v>
      </c>
      <c r="DC323" t="s">
        <v>3</v>
      </c>
      <c r="DD323" t="s">
        <v>23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1013</v>
      </c>
      <c r="DV323" t="s">
        <v>21</v>
      </c>
      <c r="DW323" t="s">
        <v>21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293259405</v>
      </c>
      <c r="EF323">
        <v>2</v>
      </c>
      <c r="EG323" t="s">
        <v>24</v>
      </c>
      <c r="EH323">
        <v>27</v>
      </c>
      <c r="EI323" t="s">
        <v>25</v>
      </c>
      <c r="EJ323">
        <v>1</v>
      </c>
      <c r="EK323">
        <v>33001</v>
      </c>
      <c r="EL323" t="s">
        <v>25</v>
      </c>
      <c r="EM323" t="s">
        <v>26</v>
      </c>
      <c r="EO323" t="s">
        <v>3</v>
      </c>
      <c r="EQ323">
        <v>131072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9.2200000000000006</v>
      </c>
      <c r="EX323">
        <v>1.33</v>
      </c>
      <c r="EY323">
        <v>0</v>
      </c>
      <c r="FQ323">
        <v>0</v>
      </c>
      <c r="FR323">
        <f t="shared" si="187"/>
        <v>0</v>
      </c>
      <c r="FS323">
        <v>0</v>
      </c>
      <c r="FX323">
        <v>103</v>
      </c>
      <c r="FY323">
        <v>60</v>
      </c>
      <c r="GA323" t="s">
        <v>3</v>
      </c>
      <c r="GD323">
        <v>1</v>
      </c>
      <c r="GF323">
        <v>1163807202</v>
      </c>
      <c r="GG323">
        <v>2</v>
      </c>
      <c r="GH323">
        <v>1</v>
      </c>
      <c r="GI323">
        <v>-2</v>
      </c>
      <c r="GJ323">
        <v>0</v>
      </c>
      <c r="GK323">
        <v>0</v>
      </c>
      <c r="GL323">
        <f t="shared" si="188"/>
        <v>0</v>
      </c>
      <c r="GM323">
        <f t="shared" si="189"/>
        <v>14011.79</v>
      </c>
      <c r="GN323">
        <f t="shared" si="190"/>
        <v>14011.79</v>
      </c>
      <c r="GO323">
        <f t="shared" si="191"/>
        <v>0</v>
      </c>
      <c r="GP323">
        <f t="shared" si="192"/>
        <v>0</v>
      </c>
      <c r="GR323">
        <v>0</v>
      </c>
      <c r="GS323">
        <v>3</v>
      </c>
      <c r="GT323">
        <v>0</v>
      </c>
      <c r="GU323" t="s">
        <v>3</v>
      </c>
      <c r="GV323">
        <f t="shared" si="193"/>
        <v>0</v>
      </c>
      <c r="GW323">
        <v>1</v>
      </c>
      <c r="GX323">
        <f t="shared" si="194"/>
        <v>0</v>
      </c>
      <c r="HA323">
        <v>0</v>
      </c>
      <c r="HB323">
        <v>0</v>
      </c>
      <c r="HC323">
        <f t="shared" si="195"/>
        <v>0</v>
      </c>
      <c r="HE323" t="s">
        <v>3</v>
      </c>
      <c r="HF323" t="s">
        <v>3</v>
      </c>
      <c r="HM323" t="s">
        <v>3</v>
      </c>
      <c r="HN323" t="s">
        <v>27</v>
      </c>
      <c r="HO323" t="s">
        <v>28</v>
      </c>
      <c r="HP323" t="s">
        <v>25</v>
      </c>
      <c r="HQ323" t="s">
        <v>25</v>
      </c>
      <c r="IK323">
        <v>0</v>
      </c>
    </row>
    <row r="324" spans="1:245" x14ac:dyDescent="0.2">
      <c r="A324">
        <v>17</v>
      </c>
      <c r="B324">
        <v>1</v>
      </c>
      <c r="C324">
        <f>ROW(SmtRes!A591)</f>
        <v>591</v>
      </c>
      <c r="D324">
        <f>ROW(EtalonRes!A827)</f>
        <v>827</v>
      </c>
      <c r="E324" t="s">
        <v>414</v>
      </c>
      <c r="F324" t="s">
        <v>415</v>
      </c>
      <c r="G324" t="s">
        <v>416</v>
      </c>
      <c r="H324" t="s">
        <v>21</v>
      </c>
      <c r="I324">
        <v>1</v>
      </c>
      <c r="J324">
        <v>0</v>
      </c>
      <c r="K324">
        <v>1</v>
      </c>
      <c r="O324">
        <f t="shared" si="173"/>
        <v>11516.17</v>
      </c>
      <c r="P324">
        <f>SUMIF(SmtRes!AQ580:'SmtRes'!AQ591,"=1",SmtRes!DF580:'SmtRes'!DF591)</f>
        <v>0</v>
      </c>
      <c r="Q324">
        <f>SUMIF(SmtRes!AQ580:'SmtRes'!AQ591,"=1",SmtRes!DG580:'SmtRes'!DG591)</f>
        <v>3414.4900000000002</v>
      </c>
      <c r="R324">
        <f>SUMIF(SmtRes!AQ580:'SmtRes'!AQ591,"=1",SmtRes!DH580:'SmtRes'!DH591)</f>
        <v>1310.52</v>
      </c>
      <c r="S324">
        <f>SUMIF(SmtRes!AQ580:'SmtRes'!AQ591,"=1",SmtRes!DI580:'SmtRes'!DI591)</f>
        <v>6791.16</v>
      </c>
      <c r="T324">
        <f t="shared" si="174"/>
        <v>0</v>
      </c>
      <c r="U324">
        <f>SUMIF(SmtRes!AQ580:'SmtRes'!AQ591,"=1",SmtRes!CV580:'SmtRes'!CV591)</f>
        <v>15.8</v>
      </c>
      <c r="V324">
        <f>SUMIF(SmtRes!AQ580:'SmtRes'!AQ591,"=1",SmtRes!CW580:'SmtRes'!CW591)</f>
        <v>2.5</v>
      </c>
      <c r="W324">
        <f t="shared" si="175"/>
        <v>0</v>
      </c>
      <c r="X324">
        <f t="shared" si="176"/>
        <v>8344.73</v>
      </c>
      <c r="Y324">
        <f t="shared" si="177"/>
        <v>4861.01</v>
      </c>
      <c r="AA324">
        <v>292114938</v>
      </c>
      <c r="AB324">
        <f t="shared" si="178"/>
        <v>10205.6404</v>
      </c>
      <c r="AC324">
        <f t="shared" si="179"/>
        <v>0</v>
      </c>
      <c r="AD324">
        <f>ROUND((((SUM(SmtRes!BR580:'SmtRes'!BR591))-(SUM(SmtRes!BS580:'SmtRes'!BS591)))+AE324),6)</f>
        <v>3414.4843999999998</v>
      </c>
      <c r="AE324">
        <f>ROUND((SUM(SmtRes!BS580:'SmtRes'!BS591)),6)</f>
        <v>1310.5208</v>
      </c>
      <c r="AF324">
        <f>ROUND((SUM(SmtRes!BT580:'SmtRes'!BT591)),6)</f>
        <v>6791.1559999999999</v>
      </c>
      <c r="AG324">
        <f t="shared" si="180"/>
        <v>0</v>
      </c>
      <c r="AH324">
        <f>(SUM(SmtRes!BU580:'SmtRes'!BU591))</f>
        <v>15.8</v>
      </c>
      <c r="AI324">
        <f>(SUM(SmtRes!BV580:'SmtRes'!BV591))</f>
        <v>2.5</v>
      </c>
      <c r="AJ324">
        <f t="shared" si="181"/>
        <v>0</v>
      </c>
      <c r="AK324">
        <v>11771.691407</v>
      </c>
      <c r="AL324">
        <v>255.53020699999996</v>
      </c>
      <c r="AM324">
        <v>3414.4844000000003</v>
      </c>
      <c r="AN324">
        <v>1310.5208000000002</v>
      </c>
      <c r="AO324">
        <v>6791.1559999999999</v>
      </c>
      <c r="AP324">
        <v>0</v>
      </c>
      <c r="AQ324">
        <v>15.8</v>
      </c>
      <c r="AR324">
        <v>2.5</v>
      </c>
      <c r="AS324">
        <v>0</v>
      </c>
      <c r="AT324">
        <v>103</v>
      </c>
      <c r="AU324">
        <v>60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1</v>
      </c>
      <c r="BD324" t="s">
        <v>3</v>
      </c>
      <c r="BE324" t="s">
        <v>3</v>
      </c>
      <c r="BF324" t="s">
        <v>3</v>
      </c>
      <c r="BG324" t="s">
        <v>3</v>
      </c>
      <c r="BH324">
        <v>0</v>
      </c>
      <c r="BI324">
        <v>1</v>
      </c>
      <c r="BJ324" t="s">
        <v>417</v>
      </c>
      <c r="BM324">
        <v>33001</v>
      </c>
      <c r="BN324">
        <v>0</v>
      </c>
      <c r="BO324" t="s">
        <v>3</v>
      </c>
      <c r="BP324">
        <v>0</v>
      </c>
      <c r="BQ324">
        <v>2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103</v>
      </c>
      <c r="CA324">
        <v>60</v>
      </c>
      <c r="CB324" t="s">
        <v>3</v>
      </c>
      <c r="CE324">
        <v>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182"/>
        <v>11516.17</v>
      </c>
      <c r="CQ324">
        <f>SUMIF(SmtRes!AQ580:'SmtRes'!AQ591,"=1",SmtRes!AA580:'SmtRes'!AA591)</f>
        <v>403158.93</v>
      </c>
      <c r="CR324">
        <f>SUMIF(SmtRes!AQ580:'SmtRes'!AQ591,"=1",SmtRes!AB580:'SmtRes'!AB591)</f>
        <v>2356.52</v>
      </c>
      <c r="CS324">
        <f>SUMIF(SmtRes!AQ580:'SmtRes'!AQ591,"=1",SmtRes!AC580:'SmtRes'!AC591)</f>
        <v>1027.3000000000002</v>
      </c>
      <c r="CT324">
        <f>SUMIF(SmtRes!AQ580:'SmtRes'!AQ591,"=1",SmtRes!AD580:'SmtRes'!AD591)</f>
        <v>429.82</v>
      </c>
      <c r="CU324">
        <f t="shared" si="183"/>
        <v>0</v>
      </c>
      <c r="CV324">
        <f>SUMIF(SmtRes!AQ580:'SmtRes'!AQ591,"=1",SmtRes!BU580:'SmtRes'!BU591)</f>
        <v>15.8</v>
      </c>
      <c r="CW324">
        <f>SUMIF(SmtRes!AQ580:'SmtRes'!AQ591,"=1",SmtRes!BV580:'SmtRes'!BV591)</f>
        <v>2.5</v>
      </c>
      <c r="CX324">
        <f t="shared" si="184"/>
        <v>0</v>
      </c>
      <c r="CY324">
        <f t="shared" si="185"/>
        <v>8344.7304000000004</v>
      </c>
      <c r="CZ324">
        <f t="shared" si="186"/>
        <v>4861.0080000000007</v>
      </c>
      <c r="DC324" t="s">
        <v>3</v>
      </c>
      <c r="DD324" t="s">
        <v>23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21</v>
      </c>
      <c r="DW324" t="s">
        <v>21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293259405</v>
      </c>
      <c r="EF324">
        <v>2</v>
      </c>
      <c r="EG324" t="s">
        <v>24</v>
      </c>
      <c r="EH324">
        <v>27</v>
      </c>
      <c r="EI324" t="s">
        <v>25</v>
      </c>
      <c r="EJ324">
        <v>1</v>
      </c>
      <c r="EK324">
        <v>33001</v>
      </c>
      <c r="EL324" t="s">
        <v>25</v>
      </c>
      <c r="EM324" t="s">
        <v>26</v>
      </c>
      <c r="EO324" t="s">
        <v>3</v>
      </c>
      <c r="EQ324">
        <v>131072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15.8</v>
      </c>
      <c r="EX324">
        <v>2.5</v>
      </c>
      <c r="EY324">
        <v>0</v>
      </c>
      <c r="FQ324">
        <v>0</v>
      </c>
      <c r="FR324">
        <f t="shared" si="187"/>
        <v>0</v>
      </c>
      <c r="FS324">
        <v>0</v>
      </c>
      <c r="FX324">
        <v>103</v>
      </c>
      <c r="FY324">
        <v>60</v>
      </c>
      <c r="GA324" t="s">
        <v>3</v>
      </c>
      <c r="GD324">
        <v>1</v>
      </c>
      <c r="GF324">
        <v>-1855447498</v>
      </c>
      <c r="GG324">
        <v>2</v>
      </c>
      <c r="GH324">
        <v>1</v>
      </c>
      <c r="GI324">
        <v>-2</v>
      </c>
      <c r="GJ324">
        <v>0</v>
      </c>
      <c r="GK324">
        <v>0</v>
      </c>
      <c r="GL324">
        <f t="shared" si="188"/>
        <v>0</v>
      </c>
      <c r="GM324">
        <f t="shared" si="189"/>
        <v>24721.91</v>
      </c>
      <c r="GN324">
        <f t="shared" si="190"/>
        <v>24721.91</v>
      </c>
      <c r="GO324">
        <f t="shared" si="191"/>
        <v>0</v>
      </c>
      <c r="GP324">
        <f t="shared" si="192"/>
        <v>0</v>
      </c>
      <c r="GR324">
        <v>0</v>
      </c>
      <c r="GS324">
        <v>3</v>
      </c>
      <c r="GT324">
        <v>0</v>
      </c>
      <c r="GU324" t="s">
        <v>3</v>
      </c>
      <c r="GV324">
        <f t="shared" si="193"/>
        <v>0</v>
      </c>
      <c r="GW324">
        <v>1</v>
      </c>
      <c r="GX324">
        <f t="shared" si="194"/>
        <v>0</v>
      </c>
      <c r="HA324">
        <v>0</v>
      </c>
      <c r="HB324">
        <v>0</v>
      </c>
      <c r="HC324">
        <f t="shared" si="195"/>
        <v>0</v>
      </c>
      <c r="HE324" t="s">
        <v>3</v>
      </c>
      <c r="HF324" t="s">
        <v>3</v>
      </c>
      <c r="HM324" t="s">
        <v>3</v>
      </c>
      <c r="HN324" t="s">
        <v>27</v>
      </c>
      <c r="HO324" t="s">
        <v>28</v>
      </c>
      <c r="HP324" t="s">
        <v>25</v>
      </c>
      <c r="HQ324" t="s">
        <v>25</v>
      </c>
      <c r="IK324">
        <v>0</v>
      </c>
    </row>
    <row r="325" spans="1:245" x14ac:dyDescent="0.2">
      <c r="A325">
        <v>17</v>
      </c>
      <c r="B325">
        <v>1</v>
      </c>
      <c r="C325">
        <f>ROW(SmtRes!A603)</f>
        <v>603</v>
      </c>
      <c r="D325">
        <f>ROW(EtalonRes!A848)</f>
        <v>848</v>
      </c>
      <c r="E325" t="s">
        <v>418</v>
      </c>
      <c r="F325" t="s">
        <v>419</v>
      </c>
      <c r="G325" t="s">
        <v>420</v>
      </c>
      <c r="H325" t="s">
        <v>21</v>
      </c>
      <c r="I325">
        <v>1</v>
      </c>
      <c r="J325">
        <v>0</v>
      </c>
      <c r="K325">
        <v>1</v>
      </c>
      <c r="O325">
        <f t="shared" si="173"/>
        <v>12295.92</v>
      </c>
      <c r="P325">
        <f>SUMIF(SmtRes!AQ592:'SmtRes'!AQ603,"=1",SmtRes!DF592:'SmtRes'!DF603)</f>
        <v>0</v>
      </c>
      <c r="Q325">
        <f>SUMIF(SmtRes!AQ592:'SmtRes'!AQ603,"=1",SmtRes!DG592:'SmtRes'!DG603)</f>
        <v>3463.51</v>
      </c>
      <c r="R325">
        <f>SUMIF(SmtRes!AQ592:'SmtRes'!AQ603,"=1",SmtRes!DH592:'SmtRes'!DH603)</f>
        <v>1353.54</v>
      </c>
      <c r="S325">
        <f>SUMIF(SmtRes!AQ592:'SmtRes'!AQ603,"=1",SmtRes!DI592:'SmtRes'!DI603)</f>
        <v>7478.87</v>
      </c>
      <c r="T325">
        <f t="shared" si="174"/>
        <v>0</v>
      </c>
      <c r="U325">
        <f>SUMIF(SmtRes!AQ592:'SmtRes'!AQ603,"=1",SmtRes!CV592:'SmtRes'!CV603)</f>
        <v>17.399999999999999</v>
      </c>
      <c r="V325">
        <f>SUMIF(SmtRes!AQ592:'SmtRes'!AQ603,"=1",SmtRes!CW592:'SmtRes'!CW603)</f>
        <v>2.59</v>
      </c>
      <c r="W325">
        <f t="shared" si="175"/>
        <v>0</v>
      </c>
      <c r="X325">
        <f t="shared" si="176"/>
        <v>9097.3799999999992</v>
      </c>
      <c r="Y325">
        <f t="shared" si="177"/>
        <v>5299.45</v>
      </c>
      <c r="AA325">
        <v>292114938</v>
      </c>
      <c r="AB325">
        <f t="shared" si="178"/>
        <v>10942.375400000001</v>
      </c>
      <c r="AC325">
        <f t="shared" si="179"/>
        <v>0</v>
      </c>
      <c r="AD325">
        <f>ROUND((((SUM(SmtRes!BR592:'SmtRes'!BR603))-(SUM(SmtRes!BS592:'SmtRes'!BS603)))+AE325),6)</f>
        <v>3463.5074</v>
      </c>
      <c r="AE325">
        <f>ROUND((SUM(SmtRes!BS592:'SmtRes'!BS603)),6)</f>
        <v>1353.539</v>
      </c>
      <c r="AF325">
        <f>ROUND((SUM(SmtRes!BT592:'SmtRes'!BT603)),6)</f>
        <v>7478.8680000000004</v>
      </c>
      <c r="AG325">
        <f t="shared" si="180"/>
        <v>0</v>
      </c>
      <c r="AH325">
        <f>(SUM(SmtRes!BU592:'SmtRes'!BU603))</f>
        <v>17.399999999999999</v>
      </c>
      <c r="AI325">
        <f>(SUM(SmtRes!BV592:'SmtRes'!BV603))</f>
        <v>2.59</v>
      </c>
      <c r="AJ325">
        <f t="shared" si="181"/>
        <v>0</v>
      </c>
      <c r="AK325">
        <v>12551.444606999999</v>
      </c>
      <c r="AL325">
        <v>255.53020699999996</v>
      </c>
      <c r="AM325">
        <v>3463.5074</v>
      </c>
      <c r="AN325">
        <v>1353.5390000000002</v>
      </c>
      <c r="AO325">
        <v>7478.8679999999995</v>
      </c>
      <c r="AP325">
        <v>0</v>
      </c>
      <c r="AQ325">
        <v>17.399999999999999</v>
      </c>
      <c r="AR325">
        <v>2.59</v>
      </c>
      <c r="AS325">
        <v>0</v>
      </c>
      <c r="AT325">
        <v>103</v>
      </c>
      <c r="AU325">
        <v>60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0</v>
      </c>
      <c r="BI325">
        <v>1</v>
      </c>
      <c r="BJ325" t="s">
        <v>421</v>
      </c>
      <c r="BM325">
        <v>33001</v>
      </c>
      <c r="BN325">
        <v>0</v>
      </c>
      <c r="BO325" t="s">
        <v>3</v>
      </c>
      <c r="BP325">
        <v>0</v>
      </c>
      <c r="BQ325">
        <v>2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103</v>
      </c>
      <c r="CA325">
        <v>60</v>
      </c>
      <c r="CB325" t="s">
        <v>3</v>
      </c>
      <c r="CE325">
        <v>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 t="shared" si="182"/>
        <v>12295.920000000002</v>
      </c>
      <c r="CQ325">
        <f>SUMIF(SmtRes!AQ592:'SmtRes'!AQ603,"=1",SmtRes!AA592:'SmtRes'!AA603)</f>
        <v>403158.93</v>
      </c>
      <c r="CR325">
        <f>SUMIF(SmtRes!AQ592:'SmtRes'!AQ603,"=1",SmtRes!AB592:'SmtRes'!AB603)</f>
        <v>2356.52</v>
      </c>
      <c r="CS325">
        <f>SUMIF(SmtRes!AQ592:'SmtRes'!AQ603,"=1",SmtRes!AC592:'SmtRes'!AC603)</f>
        <v>1027.3000000000002</v>
      </c>
      <c r="CT325">
        <f>SUMIF(SmtRes!AQ592:'SmtRes'!AQ603,"=1",SmtRes!AD592:'SmtRes'!AD603)</f>
        <v>429.82</v>
      </c>
      <c r="CU325">
        <f t="shared" si="183"/>
        <v>0</v>
      </c>
      <c r="CV325">
        <f>SUMIF(SmtRes!AQ592:'SmtRes'!AQ603,"=1",SmtRes!BU592:'SmtRes'!BU603)</f>
        <v>17.399999999999999</v>
      </c>
      <c r="CW325">
        <f>SUMIF(SmtRes!AQ592:'SmtRes'!AQ603,"=1",SmtRes!BV592:'SmtRes'!BV603)</f>
        <v>2.59</v>
      </c>
      <c r="CX325">
        <f t="shared" si="184"/>
        <v>0</v>
      </c>
      <c r="CY325">
        <f t="shared" si="185"/>
        <v>9097.3822999999993</v>
      </c>
      <c r="CZ325">
        <f t="shared" si="186"/>
        <v>5299.4459999999999</v>
      </c>
      <c r="DC325" t="s">
        <v>3</v>
      </c>
      <c r="DD325" t="s">
        <v>23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1013</v>
      </c>
      <c r="DV325" t="s">
        <v>21</v>
      </c>
      <c r="DW325" t="s">
        <v>21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293259405</v>
      </c>
      <c r="EF325">
        <v>2</v>
      </c>
      <c r="EG325" t="s">
        <v>24</v>
      </c>
      <c r="EH325">
        <v>27</v>
      </c>
      <c r="EI325" t="s">
        <v>25</v>
      </c>
      <c r="EJ325">
        <v>1</v>
      </c>
      <c r="EK325">
        <v>33001</v>
      </c>
      <c r="EL325" t="s">
        <v>25</v>
      </c>
      <c r="EM325" t="s">
        <v>26</v>
      </c>
      <c r="EO325" t="s">
        <v>3</v>
      </c>
      <c r="EQ325">
        <v>131072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17.399999999999999</v>
      </c>
      <c r="EX325">
        <v>2.59</v>
      </c>
      <c r="EY325">
        <v>0</v>
      </c>
      <c r="FQ325">
        <v>0</v>
      </c>
      <c r="FR325">
        <f t="shared" si="187"/>
        <v>0</v>
      </c>
      <c r="FS325">
        <v>0</v>
      </c>
      <c r="FX325">
        <v>103</v>
      </c>
      <c r="FY325">
        <v>60</v>
      </c>
      <c r="GA325" t="s">
        <v>3</v>
      </c>
      <c r="GD325">
        <v>1</v>
      </c>
      <c r="GF325">
        <v>-1742693858</v>
      </c>
      <c r="GG325">
        <v>2</v>
      </c>
      <c r="GH325">
        <v>1</v>
      </c>
      <c r="GI325">
        <v>-2</v>
      </c>
      <c r="GJ325">
        <v>0</v>
      </c>
      <c r="GK325">
        <v>0</v>
      </c>
      <c r="GL325">
        <f t="shared" si="188"/>
        <v>0</v>
      </c>
      <c r="GM325">
        <f t="shared" si="189"/>
        <v>26692.75</v>
      </c>
      <c r="GN325">
        <f t="shared" si="190"/>
        <v>26692.75</v>
      </c>
      <c r="GO325">
        <f t="shared" si="191"/>
        <v>0</v>
      </c>
      <c r="GP325">
        <f t="shared" si="192"/>
        <v>0</v>
      </c>
      <c r="GR325">
        <v>0</v>
      </c>
      <c r="GS325">
        <v>3</v>
      </c>
      <c r="GT325">
        <v>0</v>
      </c>
      <c r="GU325" t="s">
        <v>3</v>
      </c>
      <c r="GV325">
        <f t="shared" si="193"/>
        <v>0</v>
      </c>
      <c r="GW325">
        <v>1</v>
      </c>
      <c r="GX325">
        <f t="shared" si="194"/>
        <v>0</v>
      </c>
      <c r="HA325">
        <v>0</v>
      </c>
      <c r="HB325">
        <v>0</v>
      </c>
      <c r="HC325">
        <f t="shared" si="195"/>
        <v>0</v>
      </c>
      <c r="HE325" t="s">
        <v>3</v>
      </c>
      <c r="HF325" t="s">
        <v>3</v>
      </c>
      <c r="HM325" t="s">
        <v>3</v>
      </c>
      <c r="HN325" t="s">
        <v>27</v>
      </c>
      <c r="HO325" t="s">
        <v>28</v>
      </c>
      <c r="HP325" t="s">
        <v>25</v>
      </c>
      <c r="HQ325" t="s">
        <v>25</v>
      </c>
      <c r="IK325">
        <v>0</v>
      </c>
    </row>
    <row r="327" spans="1:245" x14ac:dyDescent="0.2">
      <c r="A327" s="2">
        <v>51</v>
      </c>
      <c r="B327" s="2">
        <f>B300</f>
        <v>1</v>
      </c>
      <c r="C327" s="2">
        <f>A300</f>
        <v>4</v>
      </c>
      <c r="D327" s="2">
        <f>ROW(A300)</f>
        <v>300</v>
      </c>
      <c r="E327" s="2"/>
      <c r="F327" s="2" t="str">
        <f>IF(F300&lt;&gt;"",F300,"")</f>
        <v>Новый раздел</v>
      </c>
      <c r="G327" s="2" t="str">
        <f>IF(G300&lt;&gt;"",G300,"")</f>
        <v>7. Установка деревянных опор ВЛ 0,38-10 кВ с помощью механизмов</v>
      </c>
      <c r="H327" s="2">
        <v>0</v>
      </c>
      <c r="I327" s="2"/>
      <c r="J327" s="2"/>
      <c r="K327" s="2"/>
      <c r="L327" s="2"/>
      <c r="M327" s="2"/>
      <c r="N327" s="2"/>
      <c r="O327" s="2">
        <f t="shared" ref="O327:T327" si="196">ROUND(AB327,2)</f>
        <v>179803.45</v>
      </c>
      <c r="P327" s="2">
        <f t="shared" si="196"/>
        <v>0</v>
      </c>
      <c r="Q327" s="2">
        <f t="shared" si="196"/>
        <v>57049.32</v>
      </c>
      <c r="R327" s="2">
        <f t="shared" si="196"/>
        <v>21372.82</v>
      </c>
      <c r="S327" s="2">
        <f t="shared" si="196"/>
        <v>101381.31</v>
      </c>
      <c r="T327" s="2">
        <f t="shared" si="196"/>
        <v>0</v>
      </c>
      <c r="U327" s="2">
        <f>AH327</f>
        <v>234.18</v>
      </c>
      <c r="V327" s="2">
        <f>AI327</f>
        <v>40.599999999999994</v>
      </c>
      <c r="W327" s="2">
        <f>ROUND(AJ327,2)</f>
        <v>0</v>
      </c>
      <c r="X327" s="2">
        <f>ROUND(AK327,2)</f>
        <v>126436.76</v>
      </c>
      <c r="Y327" s="2">
        <f>ROUND(AL327,2)</f>
        <v>73652.460000000006</v>
      </c>
      <c r="Z327" s="2"/>
      <c r="AA327" s="2"/>
      <c r="AB327" s="2">
        <f>ROUND(SUMIF(AA304:AA325,"=292114938",O304:O325),2)</f>
        <v>179803.45</v>
      </c>
      <c r="AC327" s="2">
        <f>ROUND(SUMIF(AA304:AA325,"=292114938",P304:P325),2)</f>
        <v>0</v>
      </c>
      <c r="AD327" s="2">
        <f>ROUND(SUMIF(AA304:AA325,"=292114938",Q304:Q325),2)</f>
        <v>57049.32</v>
      </c>
      <c r="AE327" s="2">
        <f>ROUND(SUMIF(AA304:AA325,"=292114938",R304:R325),2)</f>
        <v>21372.82</v>
      </c>
      <c r="AF327" s="2">
        <f>ROUND(SUMIF(AA304:AA325,"=292114938",S304:S325),2)</f>
        <v>101381.31</v>
      </c>
      <c r="AG327" s="2">
        <f>ROUND(SUMIF(AA304:AA325,"=292114938",T304:T325),2)</f>
        <v>0</v>
      </c>
      <c r="AH327" s="2">
        <f>SUMIF(AA304:AA325,"=292114938",U304:U325)</f>
        <v>234.18</v>
      </c>
      <c r="AI327" s="2">
        <f>SUMIF(AA304:AA325,"=292114938",V304:V325)</f>
        <v>40.599999999999994</v>
      </c>
      <c r="AJ327" s="2">
        <f>ROUND(SUMIF(AA304:AA325,"=292114938",W304:W325),2)</f>
        <v>0</v>
      </c>
      <c r="AK327" s="2">
        <f>ROUND(SUMIF(AA304:AA325,"=292114938",X304:X325),2)</f>
        <v>126436.76</v>
      </c>
      <c r="AL327" s="2">
        <f>ROUND(SUMIF(AA304:AA325,"=292114938",Y304:Y325),2)</f>
        <v>73652.460000000006</v>
      </c>
      <c r="AM327" s="2"/>
      <c r="AN327" s="2"/>
      <c r="AO327" s="2">
        <f t="shared" ref="AO327:BD327" si="197">ROUND(BX327,2)</f>
        <v>0</v>
      </c>
      <c r="AP327" s="2">
        <f t="shared" si="197"/>
        <v>0</v>
      </c>
      <c r="AQ327" s="2">
        <f t="shared" si="197"/>
        <v>0</v>
      </c>
      <c r="AR327" s="2">
        <f t="shared" si="197"/>
        <v>379892.67</v>
      </c>
      <c r="AS327" s="2">
        <f t="shared" si="197"/>
        <v>379892.67</v>
      </c>
      <c r="AT327" s="2">
        <f t="shared" si="197"/>
        <v>0</v>
      </c>
      <c r="AU327" s="2">
        <f t="shared" si="197"/>
        <v>0</v>
      </c>
      <c r="AV327" s="2">
        <f t="shared" si="197"/>
        <v>0</v>
      </c>
      <c r="AW327" s="2">
        <f t="shared" si="197"/>
        <v>0</v>
      </c>
      <c r="AX327" s="2">
        <f t="shared" si="197"/>
        <v>0</v>
      </c>
      <c r="AY327" s="2">
        <f t="shared" si="197"/>
        <v>0</v>
      </c>
      <c r="AZ327" s="2">
        <f t="shared" si="197"/>
        <v>0</v>
      </c>
      <c r="BA327" s="2">
        <f t="shared" si="197"/>
        <v>0</v>
      </c>
      <c r="BB327" s="2">
        <f t="shared" si="197"/>
        <v>0</v>
      </c>
      <c r="BC327" s="2">
        <f t="shared" si="197"/>
        <v>0</v>
      </c>
      <c r="BD327" s="2">
        <f t="shared" si="197"/>
        <v>0</v>
      </c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>
        <f>ROUND(SUMIF(AA304:AA325,"=292114938",FQ304:FQ325),2)</f>
        <v>0</v>
      </c>
      <c r="BY327" s="2">
        <f>ROUND(SUMIF(AA304:AA325,"=292114938",FR304:FR325),2)</f>
        <v>0</v>
      </c>
      <c r="BZ327" s="2">
        <f>ROUND(SUMIF(AA304:AA325,"=292114938",GL304:GL325),2)</f>
        <v>0</v>
      </c>
      <c r="CA327" s="2">
        <f>ROUND(SUMIF(AA304:AA325,"=292114938",GM304:GM325),2)</f>
        <v>379892.67</v>
      </c>
      <c r="CB327" s="2">
        <f>ROUND(SUMIF(AA304:AA325,"=292114938",GN304:GN325),2)</f>
        <v>379892.67</v>
      </c>
      <c r="CC327" s="2">
        <f>ROUND(SUMIF(AA304:AA325,"=292114938",GO304:GO325),2)</f>
        <v>0</v>
      </c>
      <c r="CD327" s="2">
        <f>ROUND(SUMIF(AA304:AA325,"=292114938",GP304:GP325),2)</f>
        <v>0</v>
      </c>
      <c r="CE327" s="2">
        <f>AC327-BX327</f>
        <v>0</v>
      </c>
      <c r="CF327" s="2">
        <f>AC327-BY327</f>
        <v>0</v>
      </c>
      <c r="CG327" s="2">
        <f>BX327-BZ327</f>
        <v>0</v>
      </c>
      <c r="CH327" s="2">
        <f>AC327-BX327-BY327+BZ327</f>
        <v>0</v>
      </c>
      <c r="CI327" s="2">
        <f>BY327-BZ327</f>
        <v>0</v>
      </c>
      <c r="CJ327" s="2">
        <f>ROUND(SUMIF(AA304:AA325,"=292114938",GX304:GX325),2)</f>
        <v>0</v>
      </c>
      <c r="CK327" s="2">
        <f>ROUND(SUMIF(AA304:AA325,"=292114938",GY304:GY325),2)</f>
        <v>0</v>
      </c>
      <c r="CL327" s="2">
        <f>ROUND(SUMIF(AA304:AA325,"=292114938",GZ304:GZ325),2)</f>
        <v>0</v>
      </c>
      <c r="CM327" s="2">
        <f>ROUND(SUMIF(AA304:AA325,"=292114938",HD304:HD325),2)</f>
        <v>0</v>
      </c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>
        <v>0</v>
      </c>
    </row>
    <row r="329" spans="1:245" x14ac:dyDescent="0.2">
      <c r="A329" s="4">
        <v>50</v>
      </c>
      <c r="B329" s="4">
        <v>0</v>
      </c>
      <c r="C329" s="4">
        <v>0</v>
      </c>
      <c r="D329" s="4">
        <v>1</v>
      </c>
      <c r="E329" s="4">
        <v>201</v>
      </c>
      <c r="F329" s="4">
        <f>ROUND(Source!O327,O329)</f>
        <v>179803.45</v>
      </c>
      <c r="G329" s="4" t="s">
        <v>129</v>
      </c>
      <c r="H329" s="4" t="s">
        <v>130</v>
      </c>
      <c r="I329" s="4"/>
      <c r="J329" s="4"/>
      <c r="K329" s="4">
        <v>201</v>
      </c>
      <c r="L329" s="4">
        <v>1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179803.45</v>
      </c>
      <c r="X329" s="4">
        <v>1</v>
      </c>
      <c r="Y329" s="4">
        <v>179803.45</v>
      </c>
      <c r="Z329" s="4"/>
      <c r="AA329" s="4"/>
      <c r="AB329" s="4"/>
    </row>
    <row r="330" spans="1:245" x14ac:dyDescent="0.2">
      <c r="A330" s="4">
        <v>50</v>
      </c>
      <c r="B330" s="4">
        <v>0</v>
      </c>
      <c r="C330" s="4">
        <v>0</v>
      </c>
      <c r="D330" s="4">
        <v>1</v>
      </c>
      <c r="E330" s="4">
        <v>202</v>
      </c>
      <c r="F330" s="4">
        <f>ROUND(Source!P327,O330)</f>
        <v>0</v>
      </c>
      <c r="G330" s="4" t="s">
        <v>131</v>
      </c>
      <c r="H330" s="4" t="s">
        <v>132</v>
      </c>
      <c r="I330" s="4"/>
      <c r="J330" s="4"/>
      <c r="K330" s="4">
        <v>202</v>
      </c>
      <c r="L330" s="4">
        <v>2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45" x14ac:dyDescent="0.2">
      <c r="A331" s="4">
        <v>50</v>
      </c>
      <c r="B331" s="4">
        <v>0</v>
      </c>
      <c r="C331" s="4">
        <v>0</v>
      </c>
      <c r="D331" s="4">
        <v>1</v>
      </c>
      <c r="E331" s="4">
        <v>222</v>
      </c>
      <c r="F331" s="4">
        <f>ROUND(Source!AO327,O331)</f>
        <v>0</v>
      </c>
      <c r="G331" s="4" t="s">
        <v>133</v>
      </c>
      <c r="H331" s="4" t="s">
        <v>134</v>
      </c>
      <c r="I331" s="4"/>
      <c r="J331" s="4"/>
      <c r="K331" s="4">
        <v>222</v>
      </c>
      <c r="L331" s="4">
        <v>3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45" x14ac:dyDescent="0.2">
      <c r="A332" s="4">
        <v>50</v>
      </c>
      <c r="B332" s="4">
        <v>0</v>
      </c>
      <c r="C332" s="4">
        <v>0</v>
      </c>
      <c r="D332" s="4">
        <v>1</v>
      </c>
      <c r="E332" s="4">
        <v>225</v>
      </c>
      <c r="F332" s="4">
        <f>ROUND(Source!AV327,O332)</f>
        <v>0</v>
      </c>
      <c r="G332" s="4" t="s">
        <v>135</v>
      </c>
      <c r="H332" s="4" t="s">
        <v>136</v>
      </c>
      <c r="I332" s="4"/>
      <c r="J332" s="4"/>
      <c r="K332" s="4">
        <v>225</v>
      </c>
      <c r="L332" s="4">
        <v>4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45" x14ac:dyDescent="0.2">
      <c r="A333" s="4">
        <v>50</v>
      </c>
      <c r="B333" s="4">
        <v>0</v>
      </c>
      <c r="C333" s="4">
        <v>0</v>
      </c>
      <c r="D333" s="4">
        <v>1</v>
      </c>
      <c r="E333" s="4">
        <v>226</v>
      </c>
      <c r="F333" s="4">
        <f>ROUND(Source!AW327,O333)</f>
        <v>0</v>
      </c>
      <c r="G333" s="4" t="s">
        <v>137</v>
      </c>
      <c r="H333" s="4" t="s">
        <v>138</v>
      </c>
      <c r="I333" s="4"/>
      <c r="J333" s="4"/>
      <c r="K333" s="4">
        <v>226</v>
      </c>
      <c r="L333" s="4">
        <v>5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45" x14ac:dyDescent="0.2">
      <c r="A334" s="4">
        <v>50</v>
      </c>
      <c r="B334" s="4">
        <v>0</v>
      </c>
      <c r="C334" s="4">
        <v>0</v>
      </c>
      <c r="D334" s="4">
        <v>1</v>
      </c>
      <c r="E334" s="4">
        <v>227</v>
      </c>
      <c r="F334" s="4">
        <f>ROUND(Source!AX327,O334)</f>
        <v>0</v>
      </c>
      <c r="G334" s="4" t="s">
        <v>139</v>
      </c>
      <c r="H334" s="4" t="s">
        <v>140</v>
      </c>
      <c r="I334" s="4"/>
      <c r="J334" s="4"/>
      <c r="K334" s="4">
        <v>227</v>
      </c>
      <c r="L334" s="4">
        <v>6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45" x14ac:dyDescent="0.2">
      <c r="A335" s="4">
        <v>50</v>
      </c>
      <c r="B335" s="4">
        <v>0</v>
      </c>
      <c r="C335" s="4">
        <v>0</v>
      </c>
      <c r="D335" s="4">
        <v>1</v>
      </c>
      <c r="E335" s="4">
        <v>228</v>
      </c>
      <c r="F335" s="4">
        <f>ROUND(Source!AY327,O335)</f>
        <v>0</v>
      </c>
      <c r="G335" s="4" t="s">
        <v>141</v>
      </c>
      <c r="H335" s="4" t="s">
        <v>142</v>
      </c>
      <c r="I335" s="4"/>
      <c r="J335" s="4"/>
      <c r="K335" s="4">
        <v>228</v>
      </c>
      <c r="L335" s="4">
        <v>7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45" x14ac:dyDescent="0.2">
      <c r="A336" s="4">
        <v>50</v>
      </c>
      <c r="B336" s="4">
        <v>0</v>
      </c>
      <c r="C336" s="4">
        <v>0</v>
      </c>
      <c r="D336" s="4">
        <v>1</v>
      </c>
      <c r="E336" s="4">
        <v>216</v>
      </c>
      <c r="F336" s="4">
        <f>ROUND(Source!AP327,O336)</f>
        <v>0</v>
      </c>
      <c r="G336" s="4" t="s">
        <v>143</v>
      </c>
      <c r="H336" s="4" t="s">
        <v>144</v>
      </c>
      <c r="I336" s="4"/>
      <c r="J336" s="4"/>
      <c r="K336" s="4">
        <v>216</v>
      </c>
      <c r="L336" s="4">
        <v>8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223</v>
      </c>
      <c r="F337" s="4">
        <f>ROUND(Source!AQ327,O337)</f>
        <v>0</v>
      </c>
      <c r="G337" s="4" t="s">
        <v>145</v>
      </c>
      <c r="H337" s="4" t="s">
        <v>146</v>
      </c>
      <c r="I337" s="4"/>
      <c r="J337" s="4"/>
      <c r="K337" s="4">
        <v>223</v>
      </c>
      <c r="L337" s="4">
        <v>9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229</v>
      </c>
      <c r="F338" s="4">
        <f>ROUND(Source!AZ327,O338)</f>
        <v>0</v>
      </c>
      <c r="G338" s="4" t="s">
        <v>147</v>
      </c>
      <c r="H338" s="4" t="s">
        <v>148</v>
      </c>
      <c r="I338" s="4"/>
      <c r="J338" s="4"/>
      <c r="K338" s="4">
        <v>229</v>
      </c>
      <c r="L338" s="4">
        <v>10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203</v>
      </c>
      <c r="F339" s="4">
        <f>ROUND(Source!Q327,O339)</f>
        <v>57049.32</v>
      </c>
      <c r="G339" s="4" t="s">
        <v>149</v>
      </c>
      <c r="H339" s="4" t="s">
        <v>150</v>
      </c>
      <c r="I339" s="4"/>
      <c r="J339" s="4"/>
      <c r="K339" s="4">
        <v>203</v>
      </c>
      <c r="L339" s="4">
        <v>11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57049.319999999992</v>
      </c>
      <c r="X339" s="4">
        <v>1</v>
      </c>
      <c r="Y339" s="4">
        <v>57049.319999999992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231</v>
      </c>
      <c r="F340" s="4">
        <f>ROUND(Source!BB327,O340)</f>
        <v>0</v>
      </c>
      <c r="G340" s="4" t="s">
        <v>151</v>
      </c>
      <c r="H340" s="4" t="s">
        <v>152</v>
      </c>
      <c r="I340" s="4"/>
      <c r="J340" s="4"/>
      <c r="K340" s="4">
        <v>231</v>
      </c>
      <c r="L340" s="4">
        <v>12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204</v>
      </c>
      <c r="F341" s="4">
        <f>ROUND(Source!R327,O341)</f>
        <v>21372.82</v>
      </c>
      <c r="G341" s="4" t="s">
        <v>153</v>
      </c>
      <c r="H341" s="4" t="s">
        <v>154</v>
      </c>
      <c r="I341" s="4"/>
      <c r="J341" s="4"/>
      <c r="K341" s="4">
        <v>204</v>
      </c>
      <c r="L341" s="4">
        <v>13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21372.82</v>
      </c>
      <c r="X341" s="4">
        <v>1</v>
      </c>
      <c r="Y341" s="4">
        <v>21372.82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205</v>
      </c>
      <c r="F342" s="4">
        <f>ROUND(Source!S327,O342)</f>
        <v>101381.31</v>
      </c>
      <c r="G342" s="4" t="s">
        <v>155</v>
      </c>
      <c r="H342" s="4" t="s">
        <v>156</v>
      </c>
      <c r="I342" s="4"/>
      <c r="J342" s="4"/>
      <c r="K342" s="4">
        <v>205</v>
      </c>
      <c r="L342" s="4">
        <v>14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101381.31000000001</v>
      </c>
      <c r="X342" s="4">
        <v>1</v>
      </c>
      <c r="Y342" s="4">
        <v>101381.31000000001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232</v>
      </c>
      <c r="F343" s="4">
        <f>ROUND(Source!BC327,O343)</f>
        <v>0</v>
      </c>
      <c r="G343" s="4" t="s">
        <v>157</v>
      </c>
      <c r="H343" s="4" t="s">
        <v>158</v>
      </c>
      <c r="I343" s="4"/>
      <c r="J343" s="4"/>
      <c r="K343" s="4">
        <v>232</v>
      </c>
      <c r="L343" s="4">
        <v>15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214</v>
      </c>
      <c r="F344" s="4">
        <f>ROUND(Source!AS327,O344)</f>
        <v>379892.67</v>
      </c>
      <c r="G344" s="4" t="s">
        <v>159</v>
      </c>
      <c r="H344" s="4" t="s">
        <v>160</v>
      </c>
      <c r="I344" s="4"/>
      <c r="J344" s="4"/>
      <c r="K344" s="4">
        <v>214</v>
      </c>
      <c r="L344" s="4">
        <v>16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379892.67</v>
      </c>
      <c r="X344" s="4">
        <v>1</v>
      </c>
      <c r="Y344" s="4">
        <v>379892.67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215</v>
      </c>
      <c r="F345" s="4">
        <f>ROUND(Source!AT327,O345)</f>
        <v>0</v>
      </c>
      <c r="G345" s="4" t="s">
        <v>161</v>
      </c>
      <c r="H345" s="4" t="s">
        <v>162</v>
      </c>
      <c r="I345" s="4"/>
      <c r="J345" s="4"/>
      <c r="K345" s="4">
        <v>215</v>
      </c>
      <c r="L345" s="4">
        <v>17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217</v>
      </c>
      <c r="F346" s="4">
        <f>ROUND(Source!AU327,O346)</f>
        <v>0</v>
      </c>
      <c r="G346" s="4" t="s">
        <v>163</v>
      </c>
      <c r="H346" s="4" t="s">
        <v>164</v>
      </c>
      <c r="I346" s="4"/>
      <c r="J346" s="4"/>
      <c r="K346" s="4">
        <v>217</v>
      </c>
      <c r="L346" s="4">
        <v>18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230</v>
      </c>
      <c r="F347" s="4">
        <f>ROUND(Source!BA327,O347)</f>
        <v>0</v>
      </c>
      <c r="G347" s="4" t="s">
        <v>165</v>
      </c>
      <c r="H347" s="4" t="s">
        <v>166</v>
      </c>
      <c r="I347" s="4"/>
      <c r="J347" s="4"/>
      <c r="K347" s="4">
        <v>230</v>
      </c>
      <c r="L347" s="4">
        <v>19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206</v>
      </c>
      <c r="F348" s="4">
        <f>ROUND(Source!T327,O348)</f>
        <v>0</v>
      </c>
      <c r="G348" s="4" t="s">
        <v>167</v>
      </c>
      <c r="H348" s="4" t="s">
        <v>168</v>
      </c>
      <c r="I348" s="4"/>
      <c r="J348" s="4"/>
      <c r="K348" s="4">
        <v>206</v>
      </c>
      <c r="L348" s="4">
        <v>20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207</v>
      </c>
      <c r="F349" s="4">
        <f>ROUND(Source!U327,O349)</f>
        <v>234.18</v>
      </c>
      <c r="G349" s="4" t="s">
        <v>169</v>
      </c>
      <c r="H349" s="4" t="s">
        <v>170</v>
      </c>
      <c r="I349" s="4"/>
      <c r="J349" s="4"/>
      <c r="K349" s="4">
        <v>207</v>
      </c>
      <c r="L349" s="4">
        <v>21</v>
      </c>
      <c r="M349" s="4">
        <v>3</v>
      </c>
      <c r="N349" s="4" t="s">
        <v>3</v>
      </c>
      <c r="O349" s="4">
        <v>7</v>
      </c>
      <c r="P349" s="4"/>
      <c r="Q349" s="4"/>
      <c r="R349" s="4"/>
      <c r="S349" s="4"/>
      <c r="T349" s="4"/>
      <c r="U349" s="4"/>
      <c r="V349" s="4"/>
      <c r="W349" s="4">
        <v>234.18</v>
      </c>
      <c r="X349" s="4">
        <v>1</v>
      </c>
      <c r="Y349" s="4">
        <v>234.18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208</v>
      </c>
      <c r="F350" s="4">
        <f>ROUND(Source!V327,O350)</f>
        <v>40.6</v>
      </c>
      <c r="G350" s="4" t="s">
        <v>171</v>
      </c>
      <c r="H350" s="4" t="s">
        <v>172</v>
      </c>
      <c r="I350" s="4"/>
      <c r="J350" s="4"/>
      <c r="K350" s="4">
        <v>208</v>
      </c>
      <c r="L350" s="4">
        <v>22</v>
      </c>
      <c r="M350" s="4">
        <v>3</v>
      </c>
      <c r="N350" s="4" t="s">
        <v>3</v>
      </c>
      <c r="O350" s="4">
        <v>7</v>
      </c>
      <c r="P350" s="4"/>
      <c r="Q350" s="4"/>
      <c r="R350" s="4"/>
      <c r="S350" s="4"/>
      <c r="T350" s="4"/>
      <c r="U350" s="4"/>
      <c r="V350" s="4"/>
      <c r="W350" s="4">
        <v>40.6</v>
      </c>
      <c r="X350" s="4">
        <v>1</v>
      </c>
      <c r="Y350" s="4">
        <v>40.6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209</v>
      </c>
      <c r="F351" s="4">
        <f>ROUND(Source!W327,O351)</f>
        <v>0</v>
      </c>
      <c r="G351" s="4" t="s">
        <v>173</v>
      </c>
      <c r="H351" s="4" t="s">
        <v>174</v>
      </c>
      <c r="I351" s="4"/>
      <c r="J351" s="4"/>
      <c r="K351" s="4">
        <v>209</v>
      </c>
      <c r="L351" s="4">
        <v>23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233</v>
      </c>
      <c r="F352" s="4">
        <f>ROUND(Source!BD327,O352)</f>
        <v>0</v>
      </c>
      <c r="G352" s="4" t="s">
        <v>175</v>
      </c>
      <c r="H352" s="4" t="s">
        <v>176</v>
      </c>
      <c r="I352" s="4"/>
      <c r="J352" s="4"/>
      <c r="K352" s="4">
        <v>233</v>
      </c>
      <c r="L352" s="4">
        <v>24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45" x14ac:dyDescent="0.2">
      <c r="A353" s="4">
        <v>50</v>
      </c>
      <c r="B353" s="4">
        <v>0</v>
      </c>
      <c r="C353" s="4">
        <v>0</v>
      </c>
      <c r="D353" s="4">
        <v>1</v>
      </c>
      <c r="E353" s="4">
        <v>210</v>
      </c>
      <c r="F353" s="4">
        <f>ROUND(Source!X327,O353)</f>
        <v>126436.76</v>
      </c>
      <c r="G353" s="4" t="s">
        <v>177</v>
      </c>
      <c r="H353" s="4" t="s">
        <v>178</v>
      </c>
      <c r="I353" s="4"/>
      <c r="J353" s="4"/>
      <c r="K353" s="4">
        <v>210</v>
      </c>
      <c r="L353" s="4">
        <v>25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126436.76</v>
      </c>
      <c r="X353" s="4">
        <v>1</v>
      </c>
      <c r="Y353" s="4">
        <v>126436.76</v>
      </c>
      <c r="Z353" s="4"/>
      <c r="AA353" s="4"/>
      <c r="AB353" s="4"/>
    </row>
    <row r="354" spans="1:245" x14ac:dyDescent="0.2">
      <c r="A354" s="4">
        <v>50</v>
      </c>
      <c r="B354" s="4">
        <v>0</v>
      </c>
      <c r="C354" s="4">
        <v>0</v>
      </c>
      <c r="D354" s="4">
        <v>1</v>
      </c>
      <c r="E354" s="4">
        <v>211</v>
      </c>
      <c r="F354" s="4">
        <f>ROUND(Source!Y327,O354)</f>
        <v>73652.460000000006</v>
      </c>
      <c r="G354" s="4" t="s">
        <v>179</v>
      </c>
      <c r="H354" s="4" t="s">
        <v>180</v>
      </c>
      <c r="I354" s="4"/>
      <c r="J354" s="4"/>
      <c r="K354" s="4">
        <v>211</v>
      </c>
      <c r="L354" s="4">
        <v>26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73652.460000000006</v>
      </c>
      <c r="X354" s="4">
        <v>1</v>
      </c>
      <c r="Y354" s="4">
        <v>73652.460000000006</v>
      </c>
      <c r="Z354" s="4"/>
      <c r="AA354" s="4"/>
      <c r="AB354" s="4"/>
    </row>
    <row r="355" spans="1:245" x14ac:dyDescent="0.2">
      <c r="A355" s="4">
        <v>50</v>
      </c>
      <c r="B355" s="4">
        <v>0</v>
      </c>
      <c r="C355" s="4">
        <v>0</v>
      </c>
      <c r="D355" s="4">
        <v>1</v>
      </c>
      <c r="E355" s="4">
        <v>224</v>
      </c>
      <c r="F355" s="4">
        <f>ROUND(Source!AR327,O355)</f>
        <v>379892.67</v>
      </c>
      <c r="G355" s="4" t="s">
        <v>181</v>
      </c>
      <c r="H355" s="4" t="s">
        <v>182</v>
      </c>
      <c r="I355" s="4"/>
      <c r="J355" s="4"/>
      <c r="K355" s="4">
        <v>224</v>
      </c>
      <c r="L355" s="4">
        <v>27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379892.67000000004</v>
      </c>
      <c r="X355" s="4">
        <v>1</v>
      </c>
      <c r="Y355" s="4">
        <v>379892.67000000004</v>
      </c>
      <c r="Z355" s="4"/>
      <c r="AA355" s="4"/>
      <c r="AB355" s="4"/>
    </row>
    <row r="357" spans="1:245" x14ac:dyDescent="0.2">
      <c r="A357" s="1">
        <v>4</v>
      </c>
      <c r="B357" s="1">
        <v>1</v>
      </c>
      <c r="C357" s="1"/>
      <c r="D357" s="1">
        <f>ROW(A386)</f>
        <v>386</v>
      </c>
      <c r="E357" s="1"/>
      <c r="F357" s="1" t="s">
        <v>17</v>
      </c>
      <c r="G357" s="1" t="s">
        <v>422</v>
      </c>
      <c r="H357" s="1" t="s">
        <v>3</v>
      </c>
      <c r="I357" s="1">
        <v>0</v>
      </c>
      <c r="J357" s="1"/>
      <c r="K357" s="1">
        <v>-1</v>
      </c>
      <c r="L357" s="1"/>
      <c r="M357" s="1" t="s">
        <v>3</v>
      </c>
      <c r="N357" s="1"/>
      <c r="O357" s="1"/>
      <c r="P357" s="1"/>
      <c r="Q357" s="1"/>
      <c r="R357" s="1"/>
      <c r="S357" s="1">
        <v>0</v>
      </c>
      <c r="T357" s="1"/>
      <c r="U357" s="1" t="s">
        <v>3</v>
      </c>
      <c r="V357" s="1">
        <v>0</v>
      </c>
      <c r="W357" s="1"/>
      <c r="X357" s="1"/>
      <c r="Y357" s="1"/>
      <c r="Z357" s="1"/>
      <c r="AA357" s="1"/>
      <c r="AB357" s="1" t="s">
        <v>3</v>
      </c>
      <c r="AC357" s="1" t="s">
        <v>3</v>
      </c>
      <c r="AD357" s="1" t="s">
        <v>3</v>
      </c>
      <c r="AE357" s="1" t="s">
        <v>3</v>
      </c>
      <c r="AF357" s="1" t="s">
        <v>3</v>
      </c>
      <c r="AG357" s="1" t="s">
        <v>3</v>
      </c>
      <c r="AH357" s="1"/>
      <c r="AI357" s="1"/>
      <c r="AJ357" s="1"/>
      <c r="AK357" s="1"/>
      <c r="AL357" s="1"/>
      <c r="AM357" s="1"/>
      <c r="AN357" s="1"/>
      <c r="AO357" s="1"/>
      <c r="AP357" s="1" t="s">
        <v>3</v>
      </c>
      <c r="AQ357" s="1" t="s">
        <v>3</v>
      </c>
      <c r="AR357" s="1" t="s">
        <v>3</v>
      </c>
      <c r="AS357" s="1"/>
      <c r="AT357" s="1"/>
      <c r="AU357" s="1"/>
      <c r="AV357" s="1"/>
      <c r="AW357" s="1"/>
      <c r="AX357" s="1"/>
      <c r="AY357" s="1"/>
      <c r="AZ357" s="1" t="s">
        <v>3</v>
      </c>
      <c r="BA357" s="1"/>
      <c r="BB357" s="1" t="s">
        <v>3</v>
      </c>
      <c r="BC357" s="1" t="s">
        <v>16</v>
      </c>
      <c r="BD357" s="1" t="s">
        <v>3</v>
      </c>
      <c r="BE357" s="1" t="s">
        <v>3</v>
      </c>
      <c r="BF357" s="1" t="s">
        <v>3</v>
      </c>
      <c r="BG357" s="1" t="s">
        <v>3</v>
      </c>
      <c r="BH357" s="1" t="s">
        <v>3</v>
      </c>
      <c r="BI357" s="1" t="s">
        <v>3</v>
      </c>
      <c r="BJ357" s="1" t="s">
        <v>3</v>
      </c>
      <c r="BK357" s="1" t="s">
        <v>3</v>
      </c>
      <c r="BL357" s="1" t="s">
        <v>3</v>
      </c>
      <c r="BM357" s="1" t="s">
        <v>16</v>
      </c>
      <c r="BN357" s="1" t="s">
        <v>3</v>
      </c>
      <c r="BO357" s="1" t="s">
        <v>3</v>
      </c>
      <c r="BP357" s="1" t="s">
        <v>3</v>
      </c>
      <c r="BQ357" s="1"/>
      <c r="BR357" s="1"/>
      <c r="BS357" s="1"/>
      <c r="BT357" s="1"/>
      <c r="BU357" s="1"/>
      <c r="BV357" s="1"/>
      <c r="BW357" s="1"/>
      <c r="BX357" s="1">
        <v>0</v>
      </c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>
        <v>0</v>
      </c>
    </row>
    <row r="359" spans="1:245" x14ac:dyDescent="0.2">
      <c r="A359" s="2">
        <v>52</v>
      </c>
      <c r="B359" s="2">
        <f t="shared" ref="B359:G359" si="198">B386</f>
        <v>1</v>
      </c>
      <c r="C359" s="2">
        <f t="shared" si="198"/>
        <v>4</v>
      </c>
      <c r="D359" s="2">
        <f t="shared" si="198"/>
        <v>357</v>
      </c>
      <c r="E359" s="2">
        <f t="shared" si="198"/>
        <v>0</v>
      </c>
      <c r="F359" s="2" t="str">
        <f t="shared" si="198"/>
        <v>Новый раздел</v>
      </c>
      <c r="G359" s="2" t="str">
        <f t="shared" si="198"/>
        <v>8. Установка деревянных опор вручную</v>
      </c>
      <c r="H359" s="2"/>
      <c r="I359" s="2"/>
      <c r="J359" s="2"/>
      <c r="K359" s="2"/>
      <c r="L359" s="2"/>
      <c r="M359" s="2"/>
      <c r="N359" s="2"/>
      <c r="O359" s="2">
        <f t="shared" ref="O359:AT359" si="199">O386</f>
        <v>161734.32</v>
      </c>
      <c r="P359" s="2">
        <f t="shared" si="199"/>
        <v>0</v>
      </c>
      <c r="Q359" s="2">
        <f t="shared" si="199"/>
        <v>8628.0400000000009</v>
      </c>
      <c r="R359" s="2">
        <f t="shared" si="199"/>
        <v>7571.2</v>
      </c>
      <c r="S359" s="2">
        <f t="shared" si="199"/>
        <v>145535.07999999999</v>
      </c>
      <c r="T359" s="2">
        <f t="shared" si="199"/>
        <v>0</v>
      </c>
      <c r="U359" s="2">
        <f t="shared" si="199"/>
        <v>344.62</v>
      </c>
      <c r="V359" s="2">
        <f t="shared" si="199"/>
        <v>15.840000000000002</v>
      </c>
      <c r="W359" s="2">
        <f t="shared" si="199"/>
        <v>0</v>
      </c>
      <c r="X359" s="2">
        <f t="shared" si="199"/>
        <v>157699.45000000001</v>
      </c>
      <c r="Y359" s="2">
        <f t="shared" si="199"/>
        <v>91863.76</v>
      </c>
      <c r="Z359" s="2">
        <f t="shared" si="199"/>
        <v>0</v>
      </c>
      <c r="AA359" s="2">
        <f t="shared" si="199"/>
        <v>0</v>
      </c>
      <c r="AB359" s="2">
        <f t="shared" si="199"/>
        <v>161734.32</v>
      </c>
      <c r="AC359" s="2">
        <f t="shared" si="199"/>
        <v>0</v>
      </c>
      <c r="AD359" s="2">
        <f t="shared" si="199"/>
        <v>8628.0400000000009</v>
      </c>
      <c r="AE359" s="2">
        <f t="shared" si="199"/>
        <v>7571.2</v>
      </c>
      <c r="AF359" s="2">
        <f t="shared" si="199"/>
        <v>145535.07999999999</v>
      </c>
      <c r="AG359" s="2">
        <f t="shared" si="199"/>
        <v>0</v>
      </c>
      <c r="AH359" s="2">
        <f t="shared" si="199"/>
        <v>344.62</v>
      </c>
      <c r="AI359" s="2">
        <f t="shared" si="199"/>
        <v>15.840000000000002</v>
      </c>
      <c r="AJ359" s="2">
        <f t="shared" si="199"/>
        <v>0</v>
      </c>
      <c r="AK359" s="2">
        <f t="shared" si="199"/>
        <v>157699.45000000001</v>
      </c>
      <c r="AL359" s="2">
        <f t="shared" si="199"/>
        <v>91863.76</v>
      </c>
      <c r="AM359" s="2">
        <f t="shared" si="199"/>
        <v>0</v>
      </c>
      <c r="AN359" s="2">
        <f t="shared" si="199"/>
        <v>0</v>
      </c>
      <c r="AO359" s="2">
        <f t="shared" si="199"/>
        <v>0</v>
      </c>
      <c r="AP359" s="2">
        <f t="shared" si="199"/>
        <v>0</v>
      </c>
      <c r="AQ359" s="2">
        <f t="shared" si="199"/>
        <v>0</v>
      </c>
      <c r="AR359" s="2">
        <f t="shared" si="199"/>
        <v>411297.53</v>
      </c>
      <c r="AS359" s="2">
        <f t="shared" si="199"/>
        <v>411297.53</v>
      </c>
      <c r="AT359" s="2">
        <f t="shared" si="199"/>
        <v>0</v>
      </c>
      <c r="AU359" s="2">
        <f t="shared" ref="AU359:BZ359" si="200">AU386</f>
        <v>0</v>
      </c>
      <c r="AV359" s="2">
        <f t="shared" si="200"/>
        <v>0</v>
      </c>
      <c r="AW359" s="2">
        <f t="shared" si="200"/>
        <v>0</v>
      </c>
      <c r="AX359" s="2">
        <f t="shared" si="200"/>
        <v>0</v>
      </c>
      <c r="AY359" s="2">
        <f t="shared" si="200"/>
        <v>0</v>
      </c>
      <c r="AZ359" s="2">
        <f t="shared" si="200"/>
        <v>0</v>
      </c>
      <c r="BA359" s="2">
        <f t="shared" si="200"/>
        <v>0</v>
      </c>
      <c r="BB359" s="2">
        <f t="shared" si="200"/>
        <v>0</v>
      </c>
      <c r="BC359" s="2">
        <f t="shared" si="200"/>
        <v>0</v>
      </c>
      <c r="BD359" s="2">
        <f t="shared" si="200"/>
        <v>0</v>
      </c>
      <c r="BE359" s="2">
        <f t="shared" si="200"/>
        <v>0</v>
      </c>
      <c r="BF359" s="2">
        <f t="shared" si="200"/>
        <v>0</v>
      </c>
      <c r="BG359" s="2">
        <f t="shared" si="200"/>
        <v>0</v>
      </c>
      <c r="BH359" s="2">
        <f t="shared" si="200"/>
        <v>0</v>
      </c>
      <c r="BI359" s="2">
        <f t="shared" si="200"/>
        <v>0</v>
      </c>
      <c r="BJ359" s="2">
        <f t="shared" si="200"/>
        <v>0</v>
      </c>
      <c r="BK359" s="2">
        <f t="shared" si="200"/>
        <v>0</v>
      </c>
      <c r="BL359" s="2">
        <f t="shared" si="200"/>
        <v>0</v>
      </c>
      <c r="BM359" s="2">
        <f t="shared" si="200"/>
        <v>0</v>
      </c>
      <c r="BN359" s="2">
        <f t="shared" si="200"/>
        <v>0</v>
      </c>
      <c r="BO359" s="2">
        <f t="shared" si="200"/>
        <v>0</v>
      </c>
      <c r="BP359" s="2">
        <f t="shared" si="200"/>
        <v>0</v>
      </c>
      <c r="BQ359" s="2">
        <f t="shared" si="200"/>
        <v>0</v>
      </c>
      <c r="BR359" s="2">
        <f t="shared" si="200"/>
        <v>0</v>
      </c>
      <c r="BS359" s="2">
        <f t="shared" si="200"/>
        <v>0</v>
      </c>
      <c r="BT359" s="2">
        <f t="shared" si="200"/>
        <v>0</v>
      </c>
      <c r="BU359" s="2">
        <f t="shared" si="200"/>
        <v>0</v>
      </c>
      <c r="BV359" s="2">
        <f t="shared" si="200"/>
        <v>0</v>
      </c>
      <c r="BW359" s="2">
        <f t="shared" si="200"/>
        <v>0</v>
      </c>
      <c r="BX359" s="2">
        <f t="shared" si="200"/>
        <v>0</v>
      </c>
      <c r="BY359" s="2">
        <f t="shared" si="200"/>
        <v>0</v>
      </c>
      <c r="BZ359" s="2">
        <f t="shared" si="200"/>
        <v>0</v>
      </c>
      <c r="CA359" s="2">
        <f t="shared" ref="CA359:DF359" si="201">CA386</f>
        <v>411297.53</v>
      </c>
      <c r="CB359" s="2">
        <f t="shared" si="201"/>
        <v>411297.53</v>
      </c>
      <c r="CC359" s="2">
        <f t="shared" si="201"/>
        <v>0</v>
      </c>
      <c r="CD359" s="2">
        <f t="shared" si="201"/>
        <v>0</v>
      </c>
      <c r="CE359" s="2">
        <f t="shared" si="201"/>
        <v>0</v>
      </c>
      <c r="CF359" s="2">
        <f t="shared" si="201"/>
        <v>0</v>
      </c>
      <c r="CG359" s="2">
        <f t="shared" si="201"/>
        <v>0</v>
      </c>
      <c r="CH359" s="2">
        <f t="shared" si="201"/>
        <v>0</v>
      </c>
      <c r="CI359" s="2">
        <f t="shared" si="201"/>
        <v>0</v>
      </c>
      <c r="CJ359" s="2">
        <f t="shared" si="201"/>
        <v>0</v>
      </c>
      <c r="CK359" s="2">
        <f t="shared" si="201"/>
        <v>0</v>
      </c>
      <c r="CL359" s="2">
        <f t="shared" si="201"/>
        <v>0</v>
      </c>
      <c r="CM359" s="2">
        <f t="shared" si="201"/>
        <v>0</v>
      </c>
      <c r="CN359" s="2">
        <f t="shared" si="201"/>
        <v>0</v>
      </c>
      <c r="CO359" s="2">
        <f t="shared" si="201"/>
        <v>0</v>
      </c>
      <c r="CP359" s="2">
        <f t="shared" si="201"/>
        <v>0</v>
      </c>
      <c r="CQ359" s="2">
        <f t="shared" si="201"/>
        <v>0</v>
      </c>
      <c r="CR359" s="2">
        <f t="shared" si="201"/>
        <v>0</v>
      </c>
      <c r="CS359" s="2">
        <f t="shared" si="201"/>
        <v>0</v>
      </c>
      <c r="CT359" s="2">
        <f t="shared" si="201"/>
        <v>0</v>
      </c>
      <c r="CU359" s="2">
        <f t="shared" si="201"/>
        <v>0</v>
      </c>
      <c r="CV359" s="2">
        <f t="shared" si="201"/>
        <v>0</v>
      </c>
      <c r="CW359" s="2">
        <f t="shared" si="201"/>
        <v>0</v>
      </c>
      <c r="CX359" s="2">
        <f t="shared" si="201"/>
        <v>0</v>
      </c>
      <c r="CY359" s="2">
        <f t="shared" si="201"/>
        <v>0</v>
      </c>
      <c r="CZ359" s="2">
        <f t="shared" si="201"/>
        <v>0</v>
      </c>
      <c r="DA359" s="2">
        <f t="shared" si="201"/>
        <v>0</v>
      </c>
      <c r="DB359" s="2">
        <f t="shared" si="201"/>
        <v>0</v>
      </c>
      <c r="DC359" s="2">
        <f t="shared" si="201"/>
        <v>0</v>
      </c>
      <c r="DD359" s="2">
        <f t="shared" si="201"/>
        <v>0</v>
      </c>
      <c r="DE359" s="2">
        <f t="shared" si="201"/>
        <v>0</v>
      </c>
      <c r="DF359" s="2">
        <f t="shared" si="201"/>
        <v>0</v>
      </c>
      <c r="DG359" s="3">
        <f t="shared" ref="DG359:EL359" si="202">DG386</f>
        <v>0</v>
      </c>
      <c r="DH359" s="3">
        <f t="shared" si="202"/>
        <v>0</v>
      </c>
      <c r="DI359" s="3">
        <f t="shared" si="202"/>
        <v>0</v>
      </c>
      <c r="DJ359" s="3">
        <f t="shared" si="202"/>
        <v>0</v>
      </c>
      <c r="DK359" s="3">
        <f t="shared" si="202"/>
        <v>0</v>
      </c>
      <c r="DL359" s="3">
        <f t="shared" si="202"/>
        <v>0</v>
      </c>
      <c r="DM359" s="3">
        <f t="shared" si="202"/>
        <v>0</v>
      </c>
      <c r="DN359" s="3">
        <f t="shared" si="202"/>
        <v>0</v>
      </c>
      <c r="DO359" s="3">
        <f t="shared" si="202"/>
        <v>0</v>
      </c>
      <c r="DP359" s="3">
        <f t="shared" si="202"/>
        <v>0</v>
      </c>
      <c r="DQ359" s="3">
        <f t="shared" si="202"/>
        <v>0</v>
      </c>
      <c r="DR359" s="3">
        <f t="shared" si="202"/>
        <v>0</v>
      </c>
      <c r="DS359" s="3">
        <f t="shared" si="202"/>
        <v>0</v>
      </c>
      <c r="DT359" s="3">
        <f t="shared" si="202"/>
        <v>0</v>
      </c>
      <c r="DU359" s="3">
        <f t="shared" si="202"/>
        <v>0</v>
      </c>
      <c r="DV359" s="3">
        <f t="shared" si="202"/>
        <v>0</v>
      </c>
      <c r="DW359" s="3">
        <f t="shared" si="202"/>
        <v>0</v>
      </c>
      <c r="DX359" s="3">
        <f t="shared" si="202"/>
        <v>0</v>
      </c>
      <c r="DY359" s="3">
        <f t="shared" si="202"/>
        <v>0</v>
      </c>
      <c r="DZ359" s="3">
        <f t="shared" si="202"/>
        <v>0</v>
      </c>
      <c r="EA359" s="3">
        <f t="shared" si="202"/>
        <v>0</v>
      </c>
      <c r="EB359" s="3">
        <f t="shared" si="202"/>
        <v>0</v>
      </c>
      <c r="EC359" s="3">
        <f t="shared" si="202"/>
        <v>0</v>
      </c>
      <c r="ED359" s="3">
        <f t="shared" si="202"/>
        <v>0</v>
      </c>
      <c r="EE359" s="3">
        <f t="shared" si="202"/>
        <v>0</v>
      </c>
      <c r="EF359" s="3">
        <f t="shared" si="202"/>
        <v>0</v>
      </c>
      <c r="EG359" s="3">
        <f t="shared" si="202"/>
        <v>0</v>
      </c>
      <c r="EH359" s="3">
        <f t="shared" si="202"/>
        <v>0</v>
      </c>
      <c r="EI359" s="3">
        <f t="shared" si="202"/>
        <v>0</v>
      </c>
      <c r="EJ359" s="3">
        <f t="shared" si="202"/>
        <v>0</v>
      </c>
      <c r="EK359" s="3">
        <f t="shared" si="202"/>
        <v>0</v>
      </c>
      <c r="EL359" s="3">
        <f t="shared" si="202"/>
        <v>0</v>
      </c>
      <c r="EM359" s="3">
        <f t="shared" ref="EM359:FR359" si="203">EM386</f>
        <v>0</v>
      </c>
      <c r="EN359" s="3">
        <f t="shared" si="203"/>
        <v>0</v>
      </c>
      <c r="EO359" s="3">
        <f t="shared" si="203"/>
        <v>0</v>
      </c>
      <c r="EP359" s="3">
        <f t="shared" si="203"/>
        <v>0</v>
      </c>
      <c r="EQ359" s="3">
        <f t="shared" si="203"/>
        <v>0</v>
      </c>
      <c r="ER359" s="3">
        <f t="shared" si="203"/>
        <v>0</v>
      </c>
      <c r="ES359" s="3">
        <f t="shared" si="203"/>
        <v>0</v>
      </c>
      <c r="ET359" s="3">
        <f t="shared" si="203"/>
        <v>0</v>
      </c>
      <c r="EU359" s="3">
        <f t="shared" si="203"/>
        <v>0</v>
      </c>
      <c r="EV359" s="3">
        <f t="shared" si="203"/>
        <v>0</v>
      </c>
      <c r="EW359" s="3">
        <f t="shared" si="203"/>
        <v>0</v>
      </c>
      <c r="EX359" s="3">
        <f t="shared" si="203"/>
        <v>0</v>
      </c>
      <c r="EY359" s="3">
        <f t="shared" si="203"/>
        <v>0</v>
      </c>
      <c r="EZ359" s="3">
        <f t="shared" si="203"/>
        <v>0</v>
      </c>
      <c r="FA359" s="3">
        <f t="shared" si="203"/>
        <v>0</v>
      </c>
      <c r="FB359" s="3">
        <f t="shared" si="203"/>
        <v>0</v>
      </c>
      <c r="FC359" s="3">
        <f t="shared" si="203"/>
        <v>0</v>
      </c>
      <c r="FD359" s="3">
        <f t="shared" si="203"/>
        <v>0</v>
      </c>
      <c r="FE359" s="3">
        <f t="shared" si="203"/>
        <v>0</v>
      </c>
      <c r="FF359" s="3">
        <f t="shared" si="203"/>
        <v>0</v>
      </c>
      <c r="FG359" s="3">
        <f t="shared" si="203"/>
        <v>0</v>
      </c>
      <c r="FH359" s="3">
        <f t="shared" si="203"/>
        <v>0</v>
      </c>
      <c r="FI359" s="3">
        <f t="shared" si="203"/>
        <v>0</v>
      </c>
      <c r="FJ359" s="3">
        <f t="shared" si="203"/>
        <v>0</v>
      </c>
      <c r="FK359" s="3">
        <f t="shared" si="203"/>
        <v>0</v>
      </c>
      <c r="FL359" s="3">
        <f t="shared" si="203"/>
        <v>0</v>
      </c>
      <c r="FM359" s="3">
        <f t="shared" si="203"/>
        <v>0</v>
      </c>
      <c r="FN359" s="3">
        <f t="shared" si="203"/>
        <v>0</v>
      </c>
      <c r="FO359" s="3">
        <f t="shared" si="203"/>
        <v>0</v>
      </c>
      <c r="FP359" s="3">
        <f t="shared" si="203"/>
        <v>0</v>
      </c>
      <c r="FQ359" s="3">
        <f t="shared" si="203"/>
        <v>0</v>
      </c>
      <c r="FR359" s="3">
        <f t="shared" si="203"/>
        <v>0</v>
      </c>
      <c r="FS359" s="3">
        <f t="shared" ref="FS359:GX359" si="204">FS386</f>
        <v>0</v>
      </c>
      <c r="FT359" s="3">
        <f t="shared" si="204"/>
        <v>0</v>
      </c>
      <c r="FU359" s="3">
        <f t="shared" si="204"/>
        <v>0</v>
      </c>
      <c r="FV359" s="3">
        <f t="shared" si="204"/>
        <v>0</v>
      </c>
      <c r="FW359" s="3">
        <f t="shared" si="204"/>
        <v>0</v>
      </c>
      <c r="FX359" s="3">
        <f t="shared" si="204"/>
        <v>0</v>
      </c>
      <c r="FY359" s="3">
        <f t="shared" si="204"/>
        <v>0</v>
      </c>
      <c r="FZ359" s="3">
        <f t="shared" si="204"/>
        <v>0</v>
      </c>
      <c r="GA359" s="3">
        <f t="shared" si="204"/>
        <v>0</v>
      </c>
      <c r="GB359" s="3">
        <f t="shared" si="204"/>
        <v>0</v>
      </c>
      <c r="GC359" s="3">
        <f t="shared" si="204"/>
        <v>0</v>
      </c>
      <c r="GD359" s="3">
        <f t="shared" si="204"/>
        <v>0</v>
      </c>
      <c r="GE359" s="3">
        <f t="shared" si="204"/>
        <v>0</v>
      </c>
      <c r="GF359" s="3">
        <f t="shared" si="204"/>
        <v>0</v>
      </c>
      <c r="GG359" s="3">
        <f t="shared" si="204"/>
        <v>0</v>
      </c>
      <c r="GH359" s="3">
        <f t="shared" si="204"/>
        <v>0</v>
      </c>
      <c r="GI359" s="3">
        <f t="shared" si="204"/>
        <v>0</v>
      </c>
      <c r="GJ359" s="3">
        <f t="shared" si="204"/>
        <v>0</v>
      </c>
      <c r="GK359" s="3">
        <f t="shared" si="204"/>
        <v>0</v>
      </c>
      <c r="GL359" s="3">
        <f t="shared" si="204"/>
        <v>0</v>
      </c>
      <c r="GM359" s="3">
        <f t="shared" si="204"/>
        <v>0</v>
      </c>
      <c r="GN359" s="3">
        <f t="shared" si="204"/>
        <v>0</v>
      </c>
      <c r="GO359" s="3">
        <f t="shared" si="204"/>
        <v>0</v>
      </c>
      <c r="GP359" s="3">
        <f t="shared" si="204"/>
        <v>0</v>
      </c>
      <c r="GQ359" s="3">
        <f t="shared" si="204"/>
        <v>0</v>
      </c>
      <c r="GR359" s="3">
        <f t="shared" si="204"/>
        <v>0</v>
      </c>
      <c r="GS359" s="3">
        <f t="shared" si="204"/>
        <v>0</v>
      </c>
      <c r="GT359" s="3">
        <f t="shared" si="204"/>
        <v>0</v>
      </c>
      <c r="GU359" s="3">
        <f t="shared" si="204"/>
        <v>0</v>
      </c>
      <c r="GV359" s="3">
        <f t="shared" si="204"/>
        <v>0</v>
      </c>
      <c r="GW359" s="3">
        <f t="shared" si="204"/>
        <v>0</v>
      </c>
      <c r="GX359" s="3">
        <f t="shared" si="204"/>
        <v>0</v>
      </c>
    </row>
    <row r="361" spans="1:245" x14ac:dyDescent="0.2">
      <c r="A361">
        <v>17</v>
      </c>
      <c r="B361">
        <v>1</v>
      </c>
      <c r="C361">
        <f>ROW(SmtRes!A614)</f>
        <v>614</v>
      </c>
      <c r="D361">
        <f>ROW(EtalonRes!A863)</f>
        <v>863</v>
      </c>
      <c r="E361" t="s">
        <v>423</v>
      </c>
      <c r="F361" t="s">
        <v>424</v>
      </c>
      <c r="G361" t="s">
        <v>425</v>
      </c>
      <c r="H361" t="s">
        <v>21</v>
      </c>
      <c r="I361">
        <v>1</v>
      </c>
      <c r="J361">
        <v>0</v>
      </c>
      <c r="K361">
        <v>1</v>
      </c>
      <c r="O361">
        <f t="shared" ref="O361:O384" si="205">ROUND(CP361,2)</f>
        <v>1577.12</v>
      </c>
      <c r="P361">
        <f>SUMIF(SmtRes!AQ604:'SmtRes'!AQ614,"=1",SmtRes!DF604:'SmtRes'!DF614)</f>
        <v>0</v>
      </c>
      <c r="Q361">
        <f>SUMIF(SmtRes!AQ604:'SmtRes'!AQ614,"=1",SmtRes!DG604:'SmtRes'!DG614)</f>
        <v>87.15</v>
      </c>
      <c r="R361">
        <f>SUMIF(SmtRes!AQ604:'SmtRes'!AQ614,"=1",SmtRes!DH604:'SmtRes'!DH614)</f>
        <v>76.48</v>
      </c>
      <c r="S361">
        <f>SUMIF(SmtRes!AQ604:'SmtRes'!AQ614,"=1",SmtRes!DI604:'SmtRes'!DI614)</f>
        <v>1413.49</v>
      </c>
      <c r="T361">
        <f t="shared" ref="T361:T384" si="206">ROUND(CU361*I361,2)</f>
        <v>0</v>
      </c>
      <c r="U361">
        <f>SUMIF(SmtRes!AQ604:'SmtRes'!AQ614,"=1",SmtRes!CV604:'SmtRes'!CV614)</f>
        <v>3.33</v>
      </c>
      <c r="V361">
        <f>SUMIF(SmtRes!AQ604:'SmtRes'!AQ614,"=1",SmtRes!CW604:'SmtRes'!CW614)</f>
        <v>0.16</v>
      </c>
      <c r="W361">
        <f t="shared" ref="W361:W384" si="207">ROUND(CX361*I361,2)</f>
        <v>0</v>
      </c>
      <c r="X361">
        <f t="shared" ref="X361:X384" si="208">ROUND(CY361,2)</f>
        <v>1534.67</v>
      </c>
      <c r="Y361">
        <f t="shared" ref="Y361:Y384" si="209">ROUND(CZ361,2)</f>
        <v>893.98</v>
      </c>
      <c r="AA361">
        <v>292114938</v>
      </c>
      <c r="AB361">
        <f t="shared" ref="AB361:AB384" si="210">ROUND((AC361+AD361+AF361),6)</f>
        <v>1500.6370999999999</v>
      </c>
      <c r="AC361">
        <f t="shared" ref="AC361:AC384" si="211">ROUND((0),6)</f>
        <v>0</v>
      </c>
      <c r="AD361">
        <f>ROUND((((SUM(SmtRes!BR604:'SmtRes'!BR614))-(SUM(SmtRes!BS604:'SmtRes'!BS614)))+AE361),6)</f>
        <v>87.152000000000001</v>
      </c>
      <c r="AE361">
        <f>ROUND((SUM(SmtRes!BS604:'SmtRes'!BS614)),6)</f>
        <v>76.476799999999997</v>
      </c>
      <c r="AF361">
        <f>ROUND((SUM(SmtRes!BT604:'SmtRes'!BT614)),6)</f>
        <v>1413.4851000000001</v>
      </c>
      <c r="AG361">
        <f t="shared" ref="AG361:AG384" si="212">ROUND((AP361),6)</f>
        <v>0</v>
      </c>
      <c r="AH361">
        <f>(SUM(SmtRes!BU604:'SmtRes'!BU614))</f>
        <v>3.33</v>
      </c>
      <c r="AI361">
        <f>(SUM(SmtRes!BV604:'SmtRes'!BV614))</f>
        <v>0.16</v>
      </c>
      <c r="AJ361">
        <f t="shared" ref="AJ361:AJ384" si="213">(AS361)</f>
        <v>0</v>
      </c>
      <c r="AK361">
        <v>1770.740307</v>
      </c>
      <c r="AL361">
        <v>193.62640699999997</v>
      </c>
      <c r="AM361">
        <v>87.152000000000015</v>
      </c>
      <c r="AN361">
        <v>76.476800000000011</v>
      </c>
      <c r="AO361">
        <v>1413.4851000000001</v>
      </c>
      <c r="AP361">
        <v>0</v>
      </c>
      <c r="AQ361">
        <v>3.33</v>
      </c>
      <c r="AR361">
        <v>0.16</v>
      </c>
      <c r="AS361">
        <v>0</v>
      </c>
      <c r="AT361">
        <v>103</v>
      </c>
      <c r="AU361">
        <v>60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1</v>
      </c>
      <c r="BJ361" t="s">
        <v>426</v>
      </c>
      <c r="BM361">
        <v>33001</v>
      </c>
      <c r="BN361">
        <v>0</v>
      </c>
      <c r="BO361" t="s">
        <v>3</v>
      </c>
      <c r="BP361">
        <v>0</v>
      </c>
      <c r="BQ361">
        <v>2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103</v>
      </c>
      <c r="CA361">
        <v>60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ref="CP361:CP384" si="214">(P361+Q361+S361+R361)</f>
        <v>1577.1200000000001</v>
      </c>
      <c r="CQ361">
        <f>SUMIF(SmtRes!AQ604:'SmtRes'!AQ614,"=1",SmtRes!AA604:'SmtRes'!AA614)</f>
        <v>403158.93</v>
      </c>
      <c r="CR361">
        <f>SUMIF(SmtRes!AQ604:'SmtRes'!AQ614,"=1",SmtRes!AB604:'SmtRes'!AB614)</f>
        <v>544.70000000000005</v>
      </c>
      <c r="CS361">
        <f>SUMIF(SmtRes!AQ604:'SmtRes'!AQ614,"=1",SmtRes!AC604:'SmtRes'!AC614)</f>
        <v>477.98</v>
      </c>
      <c r="CT361">
        <f>SUMIF(SmtRes!AQ604:'SmtRes'!AQ614,"=1",SmtRes!AD604:'SmtRes'!AD614)</f>
        <v>424.47</v>
      </c>
      <c r="CU361">
        <f t="shared" ref="CU361:CU384" si="215">AG361</f>
        <v>0</v>
      </c>
      <c r="CV361">
        <f>SUMIF(SmtRes!AQ604:'SmtRes'!AQ614,"=1",SmtRes!BU604:'SmtRes'!BU614)</f>
        <v>3.33</v>
      </c>
      <c r="CW361">
        <f>SUMIF(SmtRes!AQ604:'SmtRes'!AQ614,"=1",SmtRes!BV604:'SmtRes'!BV614)</f>
        <v>0.16</v>
      </c>
      <c r="CX361">
        <f t="shared" ref="CX361:CX384" si="216">AJ361</f>
        <v>0</v>
      </c>
      <c r="CY361">
        <f t="shared" ref="CY361:CY384" si="217">(((S361+R361)*AT361)/100)</f>
        <v>1534.6691000000001</v>
      </c>
      <c r="CZ361">
        <f t="shared" ref="CZ361:CZ384" si="218">(((S361+R361)*AU361)/100)</f>
        <v>893.98199999999997</v>
      </c>
      <c r="DC361" t="s">
        <v>3</v>
      </c>
      <c r="DD361" t="s">
        <v>23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1013</v>
      </c>
      <c r="DV361" t="s">
        <v>21</v>
      </c>
      <c r="DW361" t="s">
        <v>21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293259405</v>
      </c>
      <c r="EF361">
        <v>2</v>
      </c>
      <c r="EG361" t="s">
        <v>24</v>
      </c>
      <c r="EH361">
        <v>27</v>
      </c>
      <c r="EI361" t="s">
        <v>25</v>
      </c>
      <c r="EJ361">
        <v>1</v>
      </c>
      <c r="EK361">
        <v>33001</v>
      </c>
      <c r="EL361" t="s">
        <v>25</v>
      </c>
      <c r="EM361" t="s">
        <v>26</v>
      </c>
      <c r="EO361" t="s">
        <v>3</v>
      </c>
      <c r="EQ361">
        <v>131072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3.33</v>
      </c>
      <c r="EX361">
        <v>0.16</v>
      </c>
      <c r="EY361">
        <v>0</v>
      </c>
      <c r="FQ361">
        <v>0</v>
      </c>
      <c r="FR361">
        <f t="shared" ref="FR361:FR384" si="219">ROUND(IF(BI361=3,GM361,0),2)</f>
        <v>0</v>
      </c>
      <c r="FS361">
        <v>0</v>
      </c>
      <c r="FX361">
        <v>103</v>
      </c>
      <c r="FY361">
        <v>60</v>
      </c>
      <c r="GA361" t="s">
        <v>3</v>
      </c>
      <c r="GD361">
        <v>1</v>
      </c>
      <c r="GF361">
        <v>-99137977</v>
      </c>
      <c r="GG361">
        <v>2</v>
      </c>
      <c r="GH361">
        <v>1</v>
      </c>
      <c r="GI361">
        <v>-2</v>
      </c>
      <c r="GJ361">
        <v>0</v>
      </c>
      <c r="GK361">
        <v>0</v>
      </c>
      <c r="GL361">
        <f t="shared" ref="GL361:GL384" si="220">ROUND(IF(AND(BH361=3,BI361=3,FS361&lt;&gt;0),P361,0),2)</f>
        <v>0</v>
      </c>
      <c r="GM361">
        <f t="shared" ref="GM361:GM384" si="221">ROUND(O361+X361+Y361,2)+GX361</f>
        <v>4005.77</v>
      </c>
      <c r="GN361">
        <f t="shared" ref="GN361:GN384" si="222">IF(OR(BI361=0,BI361=1),GM361-GX361,0)</f>
        <v>4005.77</v>
      </c>
      <c r="GO361">
        <f t="shared" ref="GO361:GO384" si="223">IF(BI361=2,GM361-GX361,0)</f>
        <v>0</v>
      </c>
      <c r="GP361">
        <f t="shared" ref="GP361:GP384" si="224">IF(BI361=4,GM361-GX361,0)</f>
        <v>0</v>
      </c>
      <c r="GR361">
        <v>0</v>
      </c>
      <c r="GS361">
        <v>3</v>
      </c>
      <c r="GT361">
        <v>0</v>
      </c>
      <c r="GU361" t="s">
        <v>3</v>
      </c>
      <c r="GV361">
        <f t="shared" ref="GV361:GV384" si="225">ROUND((GT361),6)</f>
        <v>0</v>
      </c>
      <c r="GW361">
        <v>1</v>
      </c>
      <c r="GX361">
        <f t="shared" ref="GX361:GX384" si="226">ROUND(HC361*I361,2)</f>
        <v>0</v>
      </c>
      <c r="HA361">
        <v>0</v>
      </c>
      <c r="HB361">
        <v>0</v>
      </c>
      <c r="HC361">
        <f t="shared" ref="HC361:HC384" si="227">GV361*GW361</f>
        <v>0</v>
      </c>
      <c r="HE361" t="s">
        <v>3</v>
      </c>
      <c r="HF361" t="s">
        <v>3</v>
      </c>
      <c r="HM361" t="s">
        <v>3</v>
      </c>
      <c r="HN361" t="s">
        <v>27</v>
      </c>
      <c r="HO361" t="s">
        <v>28</v>
      </c>
      <c r="HP361" t="s">
        <v>25</v>
      </c>
      <c r="HQ361" t="s">
        <v>25</v>
      </c>
      <c r="IK361">
        <v>0</v>
      </c>
    </row>
    <row r="362" spans="1:245" x14ac:dyDescent="0.2">
      <c r="A362">
        <v>17</v>
      </c>
      <c r="B362">
        <v>1</v>
      </c>
      <c r="C362">
        <f>ROW(SmtRes!A625)</f>
        <v>625</v>
      </c>
      <c r="D362">
        <f>ROW(EtalonRes!A878)</f>
        <v>878</v>
      </c>
      <c r="E362" t="s">
        <v>427</v>
      </c>
      <c r="F362" t="s">
        <v>428</v>
      </c>
      <c r="G362" t="s">
        <v>429</v>
      </c>
      <c r="H362" t="s">
        <v>21</v>
      </c>
      <c r="I362">
        <v>1</v>
      </c>
      <c r="J362">
        <v>0</v>
      </c>
      <c r="K362">
        <v>1</v>
      </c>
      <c r="O362">
        <f t="shared" si="205"/>
        <v>3290.46</v>
      </c>
      <c r="P362">
        <f>SUMIF(SmtRes!AQ615:'SmtRes'!AQ625,"=1",SmtRes!DF615:'SmtRes'!DF625)</f>
        <v>0</v>
      </c>
      <c r="Q362">
        <f>SUMIF(SmtRes!AQ615:'SmtRes'!AQ625,"=1",SmtRes!DG615:'SmtRes'!DG625)</f>
        <v>174.3</v>
      </c>
      <c r="R362">
        <f>SUMIF(SmtRes!AQ615:'SmtRes'!AQ625,"=1",SmtRes!DH615:'SmtRes'!DH625)</f>
        <v>152.94999999999999</v>
      </c>
      <c r="S362">
        <f>SUMIF(SmtRes!AQ615:'SmtRes'!AQ625,"=1",SmtRes!DI615:'SmtRes'!DI625)</f>
        <v>2963.21</v>
      </c>
      <c r="T362">
        <f t="shared" si="206"/>
        <v>0</v>
      </c>
      <c r="U362">
        <f>SUMIF(SmtRes!AQ615:'SmtRes'!AQ625,"=1",SmtRes!CV615:'SmtRes'!CV625)</f>
        <v>7.04</v>
      </c>
      <c r="V362">
        <f>SUMIF(SmtRes!AQ615:'SmtRes'!AQ625,"=1",SmtRes!CW615:'SmtRes'!CW625)</f>
        <v>0.32</v>
      </c>
      <c r="W362">
        <f t="shared" si="207"/>
        <v>0</v>
      </c>
      <c r="X362">
        <f t="shared" si="208"/>
        <v>3209.64</v>
      </c>
      <c r="Y362">
        <f t="shared" si="209"/>
        <v>1869.7</v>
      </c>
      <c r="AA362">
        <v>292114938</v>
      </c>
      <c r="AB362">
        <f t="shared" si="210"/>
        <v>3137.5104000000001</v>
      </c>
      <c r="AC362">
        <f t="shared" si="211"/>
        <v>0</v>
      </c>
      <c r="AD362">
        <f>ROUND((((SUM(SmtRes!BR615:'SmtRes'!BR625))-(SUM(SmtRes!BS615:'SmtRes'!BS625)))+AE362),6)</f>
        <v>174.304</v>
      </c>
      <c r="AE362">
        <f>ROUND((SUM(SmtRes!BS615:'SmtRes'!BS625)),6)</f>
        <v>152.95359999999999</v>
      </c>
      <c r="AF362">
        <f>ROUND((SUM(SmtRes!BT615:'SmtRes'!BT625)),6)</f>
        <v>2963.2064</v>
      </c>
      <c r="AG362">
        <f t="shared" si="212"/>
        <v>0</v>
      </c>
      <c r="AH362">
        <f>(SUM(SmtRes!BU615:'SmtRes'!BU625))</f>
        <v>7.04</v>
      </c>
      <c r="AI362">
        <f>(SUM(SmtRes!BV615:'SmtRes'!BV625))</f>
        <v>0.32</v>
      </c>
      <c r="AJ362">
        <f t="shared" si="213"/>
        <v>0</v>
      </c>
      <c r="AK362">
        <v>3484.0904069999997</v>
      </c>
      <c r="AL362">
        <v>193.62640699999997</v>
      </c>
      <c r="AM362">
        <v>174.30400000000003</v>
      </c>
      <c r="AN362">
        <v>152.95360000000002</v>
      </c>
      <c r="AO362">
        <v>2963.2064</v>
      </c>
      <c r="AP362">
        <v>0</v>
      </c>
      <c r="AQ362">
        <v>7.04</v>
      </c>
      <c r="AR362">
        <v>0.32</v>
      </c>
      <c r="AS362">
        <v>0</v>
      </c>
      <c r="AT362">
        <v>103</v>
      </c>
      <c r="AU362">
        <v>60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1</v>
      </c>
      <c r="BD362" t="s">
        <v>3</v>
      </c>
      <c r="BE362" t="s">
        <v>3</v>
      </c>
      <c r="BF362" t="s">
        <v>3</v>
      </c>
      <c r="BG362" t="s">
        <v>3</v>
      </c>
      <c r="BH362">
        <v>0</v>
      </c>
      <c r="BI362">
        <v>1</v>
      </c>
      <c r="BJ362" t="s">
        <v>430</v>
      </c>
      <c r="BM362">
        <v>33001</v>
      </c>
      <c r="BN362">
        <v>0</v>
      </c>
      <c r="BO362" t="s">
        <v>3</v>
      </c>
      <c r="BP362">
        <v>0</v>
      </c>
      <c r="BQ362">
        <v>2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103</v>
      </c>
      <c r="CA362">
        <v>60</v>
      </c>
      <c r="CB362" t="s">
        <v>3</v>
      </c>
      <c r="CE362">
        <v>0</v>
      </c>
      <c r="CF362">
        <v>0</v>
      </c>
      <c r="CG362">
        <v>0</v>
      </c>
      <c r="CM362">
        <v>0</v>
      </c>
      <c r="CN362" t="s">
        <v>3</v>
      </c>
      <c r="CO362">
        <v>0</v>
      </c>
      <c r="CP362">
        <f t="shared" si="214"/>
        <v>3290.46</v>
      </c>
      <c r="CQ362">
        <f>SUMIF(SmtRes!AQ615:'SmtRes'!AQ625,"=1",SmtRes!AA615:'SmtRes'!AA625)</f>
        <v>403158.93</v>
      </c>
      <c r="CR362">
        <f>SUMIF(SmtRes!AQ615:'SmtRes'!AQ625,"=1",SmtRes!AB615:'SmtRes'!AB625)</f>
        <v>544.70000000000005</v>
      </c>
      <c r="CS362">
        <f>SUMIF(SmtRes!AQ615:'SmtRes'!AQ625,"=1",SmtRes!AC615:'SmtRes'!AC625)</f>
        <v>477.98</v>
      </c>
      <c r="CT362">
        <f>SUMIF(SmtRes!AQ615:'SmtRes'!AQ625,"=1",SmtRes!AD615:'SmtRes'!AD625)</f>
        <v>420.91</v>
      </c>
      <c r="CU362">
        <f t="shared" si="215"/>
        <v>0</v>
      </c>
      <c r="CV362">
        <f>SUMIF(SmtRes!AQ615:'SmtRes'!AQ625,"=1",SmtRes!BU615:'SmtRes'!BU625)</f>
        <v>7.04</v>
      </c>
      <c r="CW362">
        <f>SUMIF(SmtRes!AQ615:'SmtRes'!AQ625,"=1",SmtRes!BV615:'SmtRes'!BV625)</f>
        <v>0.32</v>
      </c>
      <c r="CX362">
        <f t="shared" si="216"/>
        <v>0</v>
      </c>
      <c r="CY362">
        <f t="shared" si="217"/>
        <v>3209.6448</v>
      </c>
      <c r="CZ362">
        <f t="shared" si="218"/>
        <v>1869.6959999999997</v>
      </c>
      <c r="DC362" t="s">
        <v>3</v>
      </c>
      <c r="DD362" t="s">
        <v>23</v>
      </c>
      <c r="DE362" t="s">
        <v>3</v>
      </c>
      <c r="DF362" t="s">
        <v>3</v>
      </c>
      <c r="DG362" t="s">
        <v>3</v>
      </c>
      <c r="DH362" t="s">
        <v>3</v>
      </c>
      <c r="DI362" t="s">
        <v>3</v>
      </c>
      <c r="DJ362" t="s">
        <v>3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1013</v>
      </c>
      <c r="DV362" t="s">
        <v>21</v>
      </c>
      <c r="DW362" t="s">
        <v>21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293259405</v>
      </c>
      <c r="EF362">
        <v>2</v>
      </c>
      <c r="EG362" t="s">
        <v>24</v>
      </c>
      <c r="EH362">
        <v>27</v>
      </c>
      <c r="EI362" t="s">
        <v>25</v>
      </c>
      <c r="EJ362">
        <v>1</v>
      </c>
      <c r="EK362">
        <v>33001</v>
      </c>
      <c r="EL362" t="s">
        <v>25</v>
      </c>
      <c r="EM362" t="s">
        <v>26</v>
      </c>
      <c r="EO362" t="s">
        <v>3</v>
      </c>
      <c r="EQ362">
        <v>131072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7.04</v>
      </c>
      <c r="EX362">
        <v>0.32</v>
      </c>
      <c r="EY362">
        <v>0</v>
      </c>
      <c r="FQ362">
        <v>0</v>
      </c>
      <c r="FR362">
        <f t="shared" si="219"/>
        <v>0</v>
      </c>
      <c r="FS362">
        <v>0</v>
      </c>
      <c r="FX362">
        <v>103</v>
      </c>
      <c r="FY362">
        <v>60</v>
      </c>
      <c r="GA362" t="s">
        <v>3</v>
      </c>
      <c r="GD362">
        <v>1</v>
      </c>
      <c r="GF362">
        <v>-1829374884</v>
      </c>
      <c r="GG362">
        <v>2</v>
      </c>
      <c r="GH362">
        <v>1</v>
      </c>
      <c r="GI362">
        <v>-2</v>
      </c>
      <c r="GJ362">
        <v>0</v>
      </c>
      <c r="GK362">
        <v>0</v>
      </c>
      <c r="GL362">
        <f t="shared" si="220"/>
        <v>0</v>
      </c>
      <c r="GM362">
        <f t="shared" si="221"/>
        <v>8369.7999999999993</v>
      </c>
      <c r="GN362">
        <f t="shared" si="222"/>
        <v>8369.7999999999993</v>
      </c>
      <c r="GO362">
        <f t="shared" si="223"/>
        <v>0</v>
      </c>
      <c r="GP362">
        <f t="shared" si="224"/>
        <v>0</v>
      </c>
      <c r="GR362">
        <v>0</v>
      </c>
      <c r="GS362">
        <v>3</v>
      </c>
      <c r="GT362">
        <v>0</v>
      </c>
      <c r="GU362" t="s">
        <v>3</v>
      </c>
      <c r="GV362">
        <f t="shared" si="225"/>
        <v>0</v>
      </c>
      <c r="GW362">
        <v>1</v>
      </c>
      <c r="GX362">
        <f t="shared" si="226"/>
        <v>0</v>
      </c>
      <c r="HA362">
        <v>0</v>
      </c>
      <c r="HB362">
        <v>0</v>
      </c>
      <c r="HC362">
        <f t="shared" si="227"/>
        <v>0</v>
      </c>
      <c r="HE362" t="s">
        <v>3</v>
      </c>
      <c r="HF362" t="s">
        <v>3</v>
      </c>
      <c r="HM362" t="s">
        <v>3</v>
      </c>
      <c r="HN362" t="s">
        <v>27</v>
      </c>
      <c r="HO362" t="s">
        <v>28</v>
      </c>
      <c r="HP362" t="s">
        <v>25</v>
      </c>
      <c r="HQ362" t="s">
        <v>25</v>
      </c>
      <c r="IK362">
        <v>0</v>
      </c>
    </row>
    <row r="363" spans="1:245" x14ac:dyDescent="0.2">
      <c r="A363">
        <v>17</v>
      </c>
      <c r="B363">
        <v>1</v>
      </c>
      <c r="C363">
        <f>ROW(SmtRes!A636)</f>
        <v>636</v>
      </c>
      <c r="D363">
        <f>ROW(EtalonRes!A898)</f>
        <v>898</v>
      </c>
      <c r="E363" t="s">
        <v>431</v>
      </c>
      <c r="F363" t="s">
        <v>432</v>
      </c>
      <c r="G363" t="s">
        <v>433</v>
      </c>
      <c r="H363" t="s">
        <v>21</v>
      </c>
      <c r="I363">
        <v>1</v>
      </c>
      <c r="J363">
        <v>0</v>
      </c>
      <c r="K363">
        <v>1</v>
      </c>
      <c r="O363">
        <f t="shared" si="205"/>
        <v>5275.63</v>
      </c>
      <c r="P363">
        <f>SUMIF(SmtRes!AQ626:'SmtRes'!AQ636,"=1",SmtRes!DF626:'SmtRes'!DF636)</f>
        <v>0</v>
      </c>
      <c r="Q363">
        <f>SUMIF(SmtRes!AQ626:'SmtRes'!AQ636,"=1",SmtRes!DG626:'SmtRes'!DG636)</f>
        <v>277.8</v>
      </c>
      <c r="R363">
        <f>SUMIF(SmtRes!AQ626:'SmtRes'!AQ636,"=1",SmtRes!DH626:'SmtRes'!DH636)</f>
        <v>243.77</v>
      </c>
      <c r="S363">
        <f>SUMIF(SmtRes!AQ626:'SmtRes'!AQ636,"=1",SmtRes!DI626:'SmtRes'!DI636)</f>
        <v>4754.0600000000004</v>
      </c>
      <c r="T363">
        <f t="shared" si="206"/>
        <v>0</v>
      </c>
      <c r="U363">
        <f>SUMIF(SmtRes!AQ626:'SmtRes'!AQ636,"=1",SmtRes!CV626:'SmtRes'!CV636)</f>
        <v>11.2</v>
      </c>
      <c r="V363">
        <f>SUMIF(SmtRes!AQ626:'SmtRes'!AQ636,"=1",SmtRes!CW626:'SmtRes'!CW636)</f>
        <v>0.51</v>
      </c>
      <c r="W363">
        <f t="shared" si="207"/>
        <v>0</v>
      </c>
      <c r="X363">
        <f t="shared" si="208"/>
        <v>5147.76</v>
      </c>
      <c r="Y363">
        <f t="shared" si="209"/>
        <v>2998.7</v>
      </c>
      <c r="AA363">
        <v>292114938</v>
      </c>
      <c r="AB363">
        <f t="shared" si="210"/>
        <v>5031.8609999999999</v>
      </c>
      <c r="AC363">
        <f t="shared" si="211"/>
        <v>0</v>
      </c>
      <c r="AD363">
        <f>ROUND((((SUM(SmtRes!BR626:'SmtRes'!BR636))-(SUM(SmtRes!BS626:'SmtRes'!BS636)))+AE363),6)</f>
        <v>277.79700000000003</v>
      </c>
      <c r="AE363">
        <f>ROUND((SUM(SmtRes!BS626:'SmtRes'!BS636)),6)</f>
        <v>243.7698</v>
      </c>
      <c r="AF363">
        <f>ROUND((SUM(SmtRes!BT626:'SmtRes'!BT636)),6)</f>
        <v>4754.0640000000003</v>
      </c>
      <c r="AG363">
        <f t="shared" si="212"/>
        <v>0</v>
      </c>
      <c r="AH363">
        <f>(SUM(SmtRes!BU626:'SmtRes'!BU636))</f>
        <v>11.2</v>
      </c>
      <c r="AI363">
        <f>(SUM(SmtRes!BV626:'SmtRes'!BV636))</f>
        <v>0.51</v>
      </c>
      <c r="AJ363">
        <f t="shared" si="213"/>
        <v>0</v>
      </c>
      <c r="AK363">
        <v>5469.2572070000006</v>
      </c>
      <c r="AL363">
        <v>193.62640699999997</v>
      </c>
      <c r="AM363">
        <v>277.79700000000003</v>
      </c>
      <c r="AN363">
        <v>243.7698</v>
      </c>
      <c r="AO363">
        <v>4754.0640000000003</v>
      </c>
      <c r="AP363">
        <v>0</v>
      </c>
      <c r="AQ363">
        <v>11.2</v>
      </c>
      <c r="AR363">
        <v>0.51</v>
      </c>
      <c r="AS363">
        <v>0</v>
      </c>
      <c r="AT363">
        <v>103</v>
      </c>
      <c r="AU363">
        <v>60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1</v>
      </c>
      <c r="BJ363" t="s">
        <v>434</v>
      </c>
      <c r="BM363">
        <v>33001</v>
      </c>
      <c r="BN363">
        <v>0</v>
      </c>
      <c r="BO363" t="s">
        <v>3</v>
      </c>
      <c r="BP363">
        <v>0</v>
      </c>
      <c r="BQ363">
        <v>2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103</v>
      </c>
      <c r="CA363">
        <v>60</v>
      </c>
      <c r="CB363" t="s">
        <v>3</v>
      </c>
      <c r="CE363">
        <v>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214"/>
        <v>5275.630000000001</v>
      </c>
      <c r="CQ363">
        <f>SUMIF(SmtRes!AQ626:'SmtRes'!AQ636,"=1",SmtRes!AA626:'SmtRes'!AA636)</f>
        <v>403158.93</v>
      </c>
      <c r="CR363">
        <f>SUMIF(SmtRes!AQ626:'SmtRes'!AQ636,"=1",SmtRes!AB626:'SmtRes'!AB636)</f>
        <v>544.70000000000005</v>
      </c>
      <c r="CS363">
        <f>SUMIF(SmtRes!AQ626:'SmtRes'!AQ636,"=1",SmtRes!AC626:'SmtRes'!AC636)</f>
        <v>477.98</v>
      </c>
      <c r="CT363">
        <f>SUMIF(SmtRes!AQ626:'SmtRes'!AQ636,"=1",SmtRes!AD626:'SmtRes'!AD636)</f>
        <v>424.47</v>
      </c>
      <c r="CU363">
        <f t="shared" si="215"/>
        <v>0</v>
      </c>
      <c r="CV363">
        <f>SUMIF(SmtRes!AQ626:'SmtRes'!AQ636,"=1",SmtRes!BU626:'SmtRes'!BU636)</f>
        <v>11.2</v>
      </c>
      <c r="CW363">
        <f>SUMIF(SmtRes!AQ626:'SmtRes'!AQ636,"=1",SmtRes!BV626:'SmtRes'!BV636)</f>
        <v>0.51</v>
      </c>
      <c r="CX363">
        <f t="shared" si="216"/>
        <v>0</v>
      </c>
      <c r="CY363">
        <f t="shared" si="217"/>
        <v>5147.764900000001</v>
      </c>
      <c r="CZ363">
        <f t="shared" si="218"/>
        <v>2998.6980000000003</v>
      </c>
      <c r="DC363" t="s">
        <v>3</v>
      </c>
      <c r="DD363" t="s">
        <v>23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21</v>
      </c>
      <c r="DW363" t="s">
        <v>21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293259405</v>
      </c>
      <c r="EF363">
        <v>2</v>
      </c>
      <c r="EG363" t="s">
        <v>24</v>
      </c>
      <c r="EH363">
        <v>27</v>
      </c>
      <c r="EI363" t="s">
        <v>25</v>
      </c>
      <c r="EJ363">
        <v>1</v>
      </c>
      <c r="EK363">
        <v>33001</v>
      </c>
      <c r="EL363" t="s">
        <v>25</v>
      </c>
      <c r="EM363" t="s">
        <v>26</v>
      </c>
      <c r="EO363" t="s">
        <v>3</v>
      </c>
      <c r="EQ363">
        <v>131072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11.2</v>
      </c>
      <c r="EX363">
        <v>0.51</v>
      </c>
      <c r="EY363">
        <v>0</v>
      </c>
      <c r="FQ363">
        <v>0</v>
      </c>
      <c r="FR363">
        <f t="shared" si="219"/>
        <v>0</v>
      </c>
      <c r="FS363">
        <v>0</v>
      </c>
      <c r="FX363">
        <v>103</v>
      </c>
      <c r="FY363">
        <v>60</v>
      </c>
      <c r="GA363" t="s">
        <v>3</v>
      </c>
      <c r="GD363">
        <v>1</v>
      </c>
      <c r="GF363">
        <v>-275007350</v>
      </c>
      <c r="GG363">
        <v>2</v>
      </c>
      <c r="GH363">
        <v>1</v>
      </c>
      <c r="GI363">
        <v>-2</v>
      </c>
      <c r="GJ363">
        <v>0</v>
      </c>
      <c r="GK363">
        <v>0</v>
      </c>
      <c r="GL363">
        <f t="shared" si="220"/>
        <v>0</v>
      </c>
      <c r="GM363">
        <f t="shared" si="221"/>
        <v>13422.09</v>
      </c>
      <c r="GN363">
        <f t="shared" si="222"/>
        <v>13422.09</v>
      </c>
      <c r="GO363">
        <f t="shared" si="223"/>
        <v>0</v>
      </c>
      <c r="GP363">
        <f t="shared" si="224"/>
        <v>0</v>
      </c>
      <c r="GR363">
        <v>0</v>
      </c>
      <c r="GS363">
        <v>3</v>
      </c>
      <c r="GT363">
        <v>0</v>
      </c>
      <c r="GU363" t="s">
        <v>3</v>
      </c>
      <c r="GV363">
        <f t="shared" si="225"/>
        <v>0</v>
      </c>
      <c r="GW363">
        <v>1</v>
      </c>
      <c r="GX363">
        <f t="shared" si="226"/>
        <v>0</v>
      </c>
      <c r="HA363">
        <v>0</v>
      </c>
      <c r="HB363">
        <v>0</v>
      </c>
      <c r="HC363">
        <f t="shared" si="227"/>
        <v>0</v>
      </c>
      <c r="HE363" t="s">
        <v>3</v>
      </c>
      <c r="HF363" t="s">
        <v>3</v>
      </c>
      <c r="HM363" t="s">
        <v>3</v>
      </c>
      <c r="HN363" t="s">
        <v>27</v>
      </c>
      <c r="HO363" t="s">
        <v>28</v>
      </c>
      <c r="HP363" t="s">
        <v>25</v>
      </c>
      <c r="HQ363" t="s">
        <v>25</v>
      </c>
      <c r="IK363">
        <v>0</v>
      </c>
    </row>
    <row r="364" spans="1:245" x14ac:dyDescent="0.2">
      <c r="A364">
        <v>17</v>
      </c>
      <c r="B364">
        <v>1</v>
      </c>
      <c r="C364">
        <f>ROW(SmtRes!A647)</f>
        <v>647</v>
      </c>
      <c r="D364">
        <f>ROW(EtalonRes!A918)</f>
        <v>918</v>
      </c>
      <c r="E364" t="s">
        <v>435</v>
      </c>
      <c r="F364" t="s">
        <v>436</v>
      </c>
      <c r="G364" t="s">
        <v>437</v>
      </c>
      <c r="H364" t="s">
        <v>21</v>
      </c>
      <c r="I364">
        <v>1</v>
      </c>
      <c r="J364">
        <v>0</v>
      </c>
      <c r="K364">
        <v>1</v>
      </c>
      <c r="O364">
        <f t="shared" si="205"/>
        <v>6744.89</v>
      </c>
      <c r="P364">
        <f>SUMIF(SmtRes!AQ637:'SmtRes'!AQ647,"=1",SmtRes!DF637:'SmtRes'!DF647)</f>
        <v>0</v>
      </c>
      <c r="Q364">
        <f>SUMIF(SmtRes!AQ637:'SmtRes'!AQ647,"=1",SmtRes!DG637:'SmtRes'!DG647)</f>
        <v>359.5</v>
      </c>
      <c r="R364">
        <f>SUMIF(SmtRes!AQ637:'SmtRes'!AQ647,"=1",SmtRes!DH637:'SmtRes'!DH647)</f>
        <v>315.47000000000003</v>
      </c>
      <c r="S364">
        <f>SUMIF(SmtRes!AQ637:'SmtRes'!AQ647,"=1",SmtRes!DI637:'SmtRes'!DI647)</f>
        <v>6069.92</v>
      </c>
      <c r="T364">
        <f t="shared" si="206"/>
        <v>0</v>
      </c>
      <c r="U364">
        <f>SUMIF(SmtRes!AQ637:'SmtRes'!AQ647,"=1",SmtRes!CV637:'SmtRes'!CV647)</f>
        <v>14.3</v>
      </c>
      <c r="V364">
        <f>SUMIF(SmtRes!AQ637:'SmtRes'!AQ647,"=1",SmtRes!CW637:'SmtRes'!CW647)</f>
        <v>0.66</v>
      </c>
      <c r="W364">
        <f t="shared" si="207"/>
        <v>0</v>
      </c>
      <c r="X364">
        <f t="shared" si="208"/>
        <v>6576.95</v>
      </c>
      <c r="Y364">
        <f t="shared" si="209"/>
        <v>3831.23</v>
      </c>
      <c r="AA364">
        <v>292114938</v>
      </c>
      <c r="AB364">
        <f t="shared" si="210"/>
        <v>6429.4229999999998</v>
      </c>
      <c r="AC364">
        <f t="shared" si="211"/>
        <v>0</v>
      </c>
      <c r="AD364">
        <f>ROUND((((SUM(SmtRes!BR637:'SmtRes'!BR647))-(SUM(SmtRes!BS637:'SmtRes'!BS647)))+AE364),6)</f>
        <v>359.50200000000001</v>
      </c>
      <c r="AE364">
        <f>ROUND((SUM(SmtRes!BS637:'SmtRes'!BS647)),6)</f>
        <v>315.46679999999998</v>
      </c>
      <c r="AF364">
        <f>ROUND((SUM(SmtRes!BT637:'SmtRes'!BT647)),6)</f>
        <v>6069.9210000000003</v>
      </c>
      <c r="AG364">
        <f t="shared" si="212"/>
        <v>0</v>
      </c>
      <c r="AH364">
        <f>(SUM(SmtRes!BU637:'SmtRes'!BU647))</f>
        <v>14.3</v>
      </c>
      <c r="AI364">
        <f>(SUM(SmtRes!BV637:'SmtRes'!BV647))</f>
        <v>0.66</v>
      </c>
      <c r="AJ364">
        <f t="shared" si="213"/>
        <v>0</v>
      </c>
      <c r="AK364">
        <v>6938.5162070000006</v>
      </c>
      <c r="AL364">
        <v>193.62640699999997</v>
      </c>
      <c r="AM364">
        <v>359.50200000000007</v>
      </c>
      <c r="AN364">
        <v>315.46680000000003</v>
      </c>
      <c r="AO364">
        <v>6069.9210000000003</v>
      </c>
      <c r="AP364">
        <v>0</v>
      </c>
      <c r="AQ364">
        <v>14.3</v>
      </c>
      <c r="AR364">
        <v>0.66</v>
      </c>
      <c r="AS364">
        <v>0</v>
      </c>
      <c r="AT364">
        <v>103</v>
      </c>
      <c r="AU364">
        <v>60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1</v>
      </c>
      <c r="BD364" t="s">
        <v>3</v>
      </c>
      <c r="BE364" t="s">
        <v>3</v>
      </c>
      <c r="BF364" t="s">
        <v>3</v>
      </c>
      <c r="BG364" t="s">
        <v>3</v>
      </c>
      <c r="BH364">
        <v>0</v>
      </c>
      <c r="BI364">
        <v>1</v>
      </c>
      <c r="BJ364" t="s">
        <v>438</v>
      </c>
      <c r="BM364">
        <v>33001</v>
      </c>
      <c r="BN364">
        <v>0</v>
      </c>
      <c r="BO364" t="s">
        <v>3</v>
      </c>
      <c r="BP364">
        <v>0</v>
      </c>
      <c r="BQ364">
        <v>2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103</v>
      </c>
      <c r="CA364">
        <v>60</v>
      </c>
      <c r="CB364" t="s">
        <v>3</v>
      </c>
      <c r="CE364">
        <v>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 t="shared" si="214"/>
        <v>6744.89</v>
      </c>
      <c r="CQ364">
        <f>SUMIF(SmtRes!AQ637:'SmtRes'!AQ647,"=1",SmtRes!AA637:'SmtRes'!AA647)</f>
        <v>403158.93</v>
      </c>
      <c r="CR364">
        <f>SUMIF(SmtRes!AQ637:'SmtRes'!AQ647,"=1",SmtRes!AB637:'SmtRes'!AB647)</f>
        <v>544.70000000000005</v>
      </c>
      <c r="CS364">
        <f>SUMIF(SmtRes!AQ637:'SmtRes'!AQ647,"=1",SmtRes!AC637:'SmtRes'!AC647)</f>
        <v>477.98</v>
      </c>
      <c r="CT364">
        <f>SUMIF(SmtRes!AQ637:'SmtRes'!AQ647,"=1",SmtRes!AD637:'SmtRes'!AD647)</f>
        <v>424.47</v>
      </c>
      <c r="CU364">
        <f t="shared" si="215"/>
        <v>0</v>
      </c>
      <c r="CV364">
        <f>SUMIF(SmtRes!AQ637:'SmtRes'!AQ647,"=1",SmtRes!BU637:'SmtRes'!BU647)</f>
        <v>14.3</v>
      </c>
      <c r="CW364">
        <f>SUMIF(SmtRes!AQ637:'SmtRes'!AQ647,"=1",SmtRes!BV637:'SmtRes'!BV647)</f>
        <v>0.66</v>
      </c>
      <c r="CX364">
        <f t="shared" si="216"/>
        <v>0</v>
      </c>
      <c r="CY364">
        <f t="shared" si="217"/>
        <v>6576.9517000000005</v>
      </c>
      <c r="CZ364">
        <f t="shared" si="218"/>
        <v>3831.2340000000004</v>
      </c>
      <c r="DC364" t="s">
        <v>3</v>
      </c>
      <c r="DD364" t="s">
        <v>23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1013</v>
      </c>
      <c r="DV364" t="s">
        <v>21</v>
      </c>
      <c r="DW364" t="s">
        <v>21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293259405</v>
      </c>
      <c r="EF364">
        <v>2</v>
      </c>
      <c r="EG364" t="s">
        <v>24</v>
      </c>
      <c r="EH364">
        <v>27</v>
      </c>
      <c r="EI364" t="s">
        <v>25</v>
      </c>
      <c r="EJ364">
        <v>1</v>
      </c>
      <c r="EK364">
        <v>33001</v>
      </c>
      <c r="EL364" t="s">
        <v>25</v>
      </c>
      <c r="EM364" t="s">
        <v>26</v>
      </c>
      <c r="EO364" t="s">
        <v>3</v>
      </c>
      <c r="EQ364">
        <v>131072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14.3</v>
      </c>
      <c r="EX364">
        <v>0.66</v>
      </c>
      <c r="EY364">
        <v>0</v>
      </c>
      <c r="FQ364">
        <v>0</v>
      </c>
      <c r="FR364">
        <f t="shared" si="219"/>
        <v>0</v>
      </c>
      <c r="FS364">
        <v>0</v>
      </c>
      <c r="FX364">
        <v>103</v>
      </c>
      <c r="FY364">
        <v>60</v>
      </c>
      <c r="GA364" t="s">
        <v>3</v>
      </c>
      <c r="GD364">
        <v>1</v>
      </c>
      <c r="GF364">
        <v>-1912653362</v>
      </c>
      <c r="GG364">
        <v>2</v>
      </c>
      <c r="GH364">
        <v>1</v>
      </c>
      <c r="GI364">
        <v>-2</v>
      </c>
      <c r="GJ364">
        <v>0</v>
      </c>
      <c r="GK364">
        <v>0</v>
      </c>
      <c r="GL364">
        <f t="shared" si="220"/>
        <v>0</v>
      </c>
      <c r="GM364">
        <f t="shared" si="221"/>
        <v>17153.07</v>
      </c>
      <c r="GN364">
        <f t="shared" si="222"/>
        <v>17153.07</v>
      </c>
      <c r="GO364">
        <f t="shared" si="223"/>
        <v>0</v>
      </c>
      <c r="GP364">
        <f t="shared" si="224"/>
        <v>0</v>
      </c>
      <c r="GR364">
        <v>0</v>
      </c>
      <c r="GS364">
        <v>3</v>
      </c>
      <c r="GT364">
        <v>0</v>
      </c>
      <c r="GU364" t="s">
        <v>3</v>
      </c>
      <c r="GV364">
        <f t="shared" si="225"/>
        <v>0</v>
      </c>
      <c r="GW364">
        <v>1</v>
      </c>
      <c r="GX364">
        <f t="shared" si="226"/>
        <v>0</v>
      </c>
      <c r="HA364">
        <v>0</v>
      </c>
      <c r="HB364">
        <v>0</v>
      </c>
      <c r="HC364">
        <f t="shared" si="227"/>
        <v>0</v>
      </c>
      <c r="HE364" t="s">
        <v>3</v>
      </c>
      <c r="HF364" t="s">
        <v>3</v>
      </c>
      <c r="HM364" t="s">
        <v>3</v>
      </c>
      <c r="HN364" t="s">
        <v>27</v>
      </c>
      <c r="HO364" t="s">
        <v>28</v>
      </c>
      <c r="HP364" t="s">
        <v>25</v>
      </c>
      <c r="HQ364" t="s">
        <v>25</v>
      </c>
      <c r="IK364">
        <v>0</v>
      </c>
    </row>
    <row r="365" spans="1:245" x14ac:dyDescent="0.2">
      <c r="A365">
        <v>17</v>
      </c>
      <c r="B365">
        <v>1</v>
      </c>
      <c r="C365">
        <f>ROW(SmtRes!A658)</f>
        <v>658</v>
      </c>
      <c r="D365">
        <f>ROW(EtalonRes!A933)</f>
        <v>933</v>
      </c>
      <c r="E365" t="s">
        <v>439</v>
      </c>
      <c r="F365" t="s">
        <v>440</v>
      </c>
      <c r="G365" t="s">
        <v>441</v>
      </c>
      <c r="H365" t="s">
        <v>21</v>
      </c>
      <c r="I365">
        <v>1</v>
      </c>
      <c r="J365">
        <v>0</v>
      </c>
      <c r="K365">
        <v>1</v>
      </c>
      <c r="O365">
        <f t="shared" si="205"/>
        <v>1926.27</v>
      </c>
      <c r="P365">
        <f>SUMIF(SmtRes!AQ648:'SmtRes'!AQ658,"=1",SmtRes!DF648:'SmtRes'!DF658)</f>
        <v>0</v>
      </c>
      <c r="Q365">
        <f>SUMIF(SmtRes!AQ648:'SmtRes'!AQ658,"=1",SmtRes!DG648:'SmtRes'!DG658)</f>
        <v>103.49</v>
      </c>
      <c r="R365">
        <f>SUMIF(SmtRes!AQ648:'SmtRes'!AQ658,"=1",SmtRes!DH648:'SmtRes'!DH658)</f>
        <v>90.82</v>
      </c>
      <c r="S365">
        <f>SUMIF(SmtRes!AQ648:'SmtRes'!AQ658,"=1",SmtRes!DI648:'SmtRes'!DI658)</f>
        <v>1731.96</v>
      </c>
      <c r="T365">
        <f t="shared" si="206"/>
        <v>0</v>
      </c>
      <c r="U365">
        <f>SUMIF(SmtRes!AQ648:'SmtRes'!AQ658,"=1",SmtRes!CV648:'SmtRes'!CV658)</f>
        <v>4.1500000000000004</v>
      </c>
      <c r="V365">
        <f>SUMIF(SmtRes!AQ648:'SmtRes'!AQ658,"=1",SmtRes!CW648:'SmtRes'!CW658)</f>
        <v>0.19</v>
      </c>
      <c r="W365">
        <f t="shared" si="207"/>
        <v>0</v>
      </c>
      <c r="X365">
        <f t="shared" si="208"/>
        <v>1877.46</v>
      </c>
      <c r="Y365">
        <f t="shared" si="209"/>
        <v>1093.67</v>
      </c>
      <c r="AA365">
        <v>292114938</v>
      </c>
      <c r="AB365">
        <f t="shared" si="210"/>
        <v>1835.454</v>
      </c>
      <c r="AC365">
        <f t="shared" si="211"/>
        <v>0</v>
      </c>
      <c r="AD365">
        <f>ROUND((((SUM(SmtRes!BR648:'SmtRes'!BR658))-(SUM(SmtRes!BS648:'SmtRes'!BS658)))+AE365),6)</f>
        <v>103.49299999999999</v>
      </c>
      <c r="AE365">
        <f>ROUND((SUM(SmtRes!BS648:'SmtRes'!BS658)),6)</f>
        <v>90.816199999999995</v>
      </c>
      <c r="AF365">
        <f>ROUND((SUM(SmtRes!BT648:'SmtRes'!BT658)),6)</f>
        <v>1731.961</v>
      </c>
      <c r="AG365">
        <f t="shared" si="212"/>
        <v>0</v>
      </c>
      <c r="AH365">
        <f>(SUM(SmtRes!BU648:'SmtRes'!BU658))</f>
        <v>4.1500000000000004</v>
      </c>
      <c r="AI365">
        <f>(SUM(SmtRes!BV648:'SmtRes'!BV658))</f>
        <v>0.19</v>
      </c>
      <c r="AJ365">
        <f t="shared" si="213"/>
        <v>0</v>
      </c>
      <c r="AK365">
        <v>2119.8966070000001</v>
      </c>
      <c r="AL365">
        <v>193.62640699999997</v>
      </c>
      <c r="AM365">
        <v>103.49300000000001</v>
      </c>
      <c r="AN365">
        <v>90.816200000000009</v>
      </c>
      <c r="AO365">
        <v>1731.961</v>
      </c>
      <c r="AP365">
        <v>0</v>
      </c>
      <c r="AQ365">
        <v>4.1500000000000004</v>
      </c>
      <c r="AR365">
        <v>0.19</v>
      </c>
      <c r="AS365">
        <v>0</v>
      </c>
      <c r="AT365">
        <v>103</v>
      </c>
      <c r="AU365">
        <v>60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1</v>
      </c>
      <c r="BJ365" t="s">
        <v>442</v>
      </c>
      <c r="BM365">
        <v>33001</v>
      </c>
      <c r="BN365">
        <v>0</v>
      </c>
      <c r="BO365" t="s">
        <v>3</v>
      </c>
      <c r="BP365">
        <v>0</v>
      </c>
      <c r="BQ365">
        <v>2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103</v>
      </c>
      <c r="CA365">
        <v>60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 t="shared" si="214"/>
        <v>1926.27</v>
      </c>
      <c r="CQ365">
        <f>SUMIF(SmtRes!AQ648:'SmtRes'!AQ658,"=1",SmtRes!AA648:'SmtRes'!AA658)</f>
        <v>403158.93</v>
      </c>
      <c r="CR365">
        <f>SUMIF(SmtRes!AQ648:'SmtRes'!AQ658,"=1",SmtRes!AB648:'SmtRes'!AB658)</f>
        <v>544.70000000000005</v>
      </c>
      <c r="CS365">
        <f>SUMIF(SmtRes!AQ648:'SmtRes'!AQ658,"=1",SmtRes!AC648:'SmtRes'!AC658)</f>
        <v>477.98</v>
      </c>
      <c r="CT365">
        <f>SUMIF(SmtRes!AQ648:'SmtRes'!AQ658,"=1",SmtRes!AD648:'SmtRes'!AD658)</f>
        <v>417.34</v>
      </c>
      <c r="CU365">
        <f t="shared" si="215"/>
        <v>0</v>
      </c>
      <c r="CV365">
        <f>SUMIF(SmtRes!AQ648:'SmtRes'!AQ658,"=1",SmtRes!BU648:'SmtRes'!BU658)</f>
        <v>4.1500000000000004</v>
      </c>
      <c r="CW365">
        <f>SUMIF(SmtRes!AQ648:'SmtRes'!AQ658,"=1",SmtRes!BV648:'SmtRes'!BV658)</f>
        <v>0.19</v>
      </c>
      <c r="CX365">
        <f t="shared" si="216"/>
        <v>0</v>
      </c>
      <c r="CY365">
        <f t="shared" si="217"/>
        <v>1877.4633999999999</v>
      </c>
      <c r="CZ365">
        <f t="shared" si="218"/>
        <v>1093.6680000000001</v>
      </c>
      <c r="DC365" t="s">
        <v>3</v>
      </c>
      <c r="DD365" t="s">
        <v>23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1013</v>
      </c>
      <c r="DV365" t="s">
        <v>21</v>
      </c>
      <c r="DW365" t="s">
        <v>21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293259405</v>
      </c>
      <c r="EF365">
        <v>2</v>
      </c>
      <c r="EG365" t="s">
        <v>24</v>
      </c>
      <c r="EH365">
        <v>27</v>
      </c>
      <c r="EI365" t="s">
        <v>25</v>
      </c>
      <c r="EJ365">
        <v>1</v>
      </c>
      <c r="EK365">
        <v>33001</v>
      </c>
      <c r="EL365" t="s">
        <v>25</v>
      </c>
      <c r="EM365" t="s">
        <v>26</v>
      </c>
      <c r="EO365" t="s">
        <v>3</v>
      </c>
      <c r="EQ365">
        <v>131072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4.1500000000000004</v>
      </c>
      <c r="EX365">
        <v>0.19</v>
      </c>
      <c r="EY365">
        <v>0</v>
      </c>
      <c r="FQ365">
        <v>0</v>
      </c>
      <c r="FR365">
        <f t="shared" si="219"/>
        <v>0</v>
      </c>
      <c r="FS365">
        <v>0</v>
      </c>
      <c r="FX365">
        <v>103</v>
      </c>
      <c r="FY365">
        <v>60</v>
      </c>
      <c r="GA365" t="s">
        <v>3</v>
      </c>
      <c r="GD365">
        <v>1</v>
      </c>
      <c r="GF365">
        <v>1883078037</v>
      </c>
      <c r="GG365">
        <v>2</v>
      </c>
      <c r="GH365">
        <v>1</v>
      </c>
      <c r="GI365">
        <v>-2</v>
      </c>
      <c r="GJ365">
        <v>0</v>
      </c>
      <c r="GK365">
        <v>0</v>
      </c>
      <c r="GL365">
        <f t="shared" si="220"/>
        <v>0</v>
      </c>
      <c r="GM365">
        <f t="shared" si="221"/>
        <v>4897.3999999999996</v>
      </c>
      <c r="GN365">
        <f t="shared" si="222"/>
        <v>4897.3999999999996</v>
      </c>
      <c r="GO365">
        <f t="shared" si="223"/>
        <v>0</v>
      </c>
      <c r="GP365">
        <f t="shared" si="224"/>
        <v>0</v>
      </c>
      <c r="GR365">
        <v>0</v>
      </c>
      <c r="GS365">
        <v>3</v>
      </c>
      <c r="GT365">
        <v>0</v>
      </c>
      <c r="GU365" t="s">
        <v>3</v>
      </c>
      <c r="GV365">
        <f t="shared" si="225"/>
        <v>0</v>
      </c>
      <c r="GW365">
        <v>1</v>
      </c>
      <c r="GX365">
        <f t="shared" si="226"/>
        <v>0</v>
      </c>
      <c r="HA365">
        <v>0</v>
      </c>
      <c r="HB365">
        <v>0</v>
      </c>
      <c r="HC365">
        <f t="shared" si="227"/>
        <v>0</v>
      </c>
      <c r="HE365" t="s">
        <v>3</v>
      </c>
      <c r="HF365" t="s">
        <v>3</v>
      </c>
      <c r="HM365" t="s">
        <v>3</v>
      </c>
      <c r="HN365" t="s">
        <v>27</v>
      </c>
      <c r="HO365" t="s">
        <v>28</v>
      </c>
      <c r="HP365" t="s">
        <v>25</v>
      </c>
      <c r="HQ365" t="s">
        <v>25</v>
      </c>
      <c r="IK365">
        <v>0</v>
      </c>
    </row>
    <row r="366" spans="1:245" x14ac:dyDescent="0.2">
      <c r="A366">
        <v>17</v>
      </c>
      <c r="B366">
        <v>1</v>
      </c>
      <c r="C366">
        <f>ROW(SmtRes!A669)</f>
        <v>669</v>
      </c>
      <c r="D366">
        <f>ROW(EtalonRes!A948)</f>
        <v>948</v>
      </c>
      <c r="E366" t="s">
        <v>443</v>
      </c>
      <c r="F366" t="s">
        <v>444</v>
      </c>
      <c r="G366" t="s">
        <v>445</v>
      </c>
      <c r="H366" t="s">
        <v>21</v>
      </c>
      <c r="I366">
        <v>1</v>
      </c>
      <c r="J366">
        <v>0</v>
      </c>
      <c r="K366">
        <v>1</v>
      </c>
      <c r="O366">
        <f t="shared" si="205"/>
        <v>3926.07</v>
      </c>
      <c r="P366">
        <f>SUMIF(SmtRes!AQ659:'SmtRes'!AQ669,"=1",SmtRes!DF659:'SmtRes'!DF669)</f>
        <v>0</v>
      </c>
      <c r="Q366">
        <f>SUMIF(SmtRes!AQ659:'SmtRes'!AQ669,"=1",SmtRes!DG659:'SmtRes'!DG669)</f>
        <v>212.43</v>
      </c>
      <c r="R366">
        <f>SUMIF(SmtRes!AQ659:'SmtRes'!AQ669,"=1",SmtRes!DH659:'SmtRes'!DH669)</f>
        <v>186.41</v>
      </c>
      <c r="S366">
        <f>SUMIF(SmtRes!AQ659:'SmtRes'!AQ669,"=1",SmtRes!DI659:'SmtRes'!DI669)</f>
        <v>3527.23</v>
      </c>
      <c r="T366">
        <f t="shared" si="206"/>
        <v>0</v>
      </c>
      <c r="U366">
        <f>SUMIF(SmtRes!AQ659:'SmtRes'!AQ669,"=1",SmtRes!CV659:'SmtRes'!CV669)</f>
        <v>8.3800000000000008</v>
      </c>
      <c r="V366">
        <f>SUMIF(SmtRes!AQ659:'SmtRes'!AQ669,"=1",SmtRes!CW659:'SmtRes'!CW669)</f>
        <v>0.39</v>
      </c>
      <c r="W366">
        <f t="shared" si="207"/>
        <v>0</v>
      </c>
      <c r="X366">
        <f t="shared" si="208"/>
        <v>3825.05</v>
      </c>
      <c r="Y366">
        <f t="shared" si="209"/>
        <v>2228.1799999999998</v>
      </c>
      <c r="AA366">
        <v>292114938</v>
      </c>
      <c r="AB366">
        <f t="shared" si="210"/>
        <v>3739.6588000000002</v>
      </c>
      <c r="AC366">
        <f t="shared" si="211"/>
        <v>0</v>
      </c>
      <c r="AD366">
        <f>ROUND((((SUM(SmtRes!BR659:'SmtRes'!BR669))-(SUM(SmtRes!BS659:'SmtRes'!BS669)))+AE366),6)</f>
        <v>212.43299999999999</v>
      </c>
      <c r="AE366">
        <f>ROUND((SUM(SmtRes!BS659:'SmtRes'!BS669)),6)</f>
        <v>186.41220000000001</v>
      </c>
      <c r="AF366">
        <f>ROUND((SUM(SmtRes!BT659:'SmtRes'!BT669)),6)</f>
        <v>3527.2258000000002</v>
      </c>
      <c r="AG366">
        <f t="shared" si="212"/>
        <v>0</v>
      </c>
      <c r="AH366">
        <f>(SUM(SmtRes!BU659:'SmtRes'!BU669))</f>
        <v>8.3800000000000008</v>
      </c>
      <c r="AI366">
        <f>(SUM(SmtRes!BV659:'SmtRes'!BV669))</f>
        <v>0.39</v>
      </c>
      <c r="AJ366">
        <f t="shared" si="213"/>
        <v>0</v>
      </c>
      <c r="AK366">
        <v>4119.6974070000006</v>
      </c>
      <c r="AL366">
        <v>193.62640699999997</v>
      </c>
      <c r="AM366">
        <v>212.43300000000002</v>
      </c>
      <c r="AN366">
        <v>186.41220000000001</v>
      </c>
      <c r="AO366">
        <v>3527.2258000000006</v>
      </c>
      <c r="AP366">
        <v>0</v>
      </c>
      <c r="AQ366">
        <v>8.3800000000000008</v>
      </c>
      <c r="AR366">
        <v>0.39</v>
      </c>
      <c r="AS366">
        <v>0</v>
      </c>
      <c r="AT366">
        <v>103</v>
      </c>
      <c r="AU366">
        <v>60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1</v>
      </c>
      <c r="BD366" t="s">
        <v>3</v>
      </c>
      <c r="BE366" t="s">
        <v>3</v>
      </c>
      <c r="BF366" t="s">
        <v>3</v>
      </c>
      <c r="BG366" t="s">
        <v>3</v>
      </c>
      <c r="BH366">
        <v>0</v>
      </c>
      <c r="BI366">
        <v>1</v>
      </c>
      <c r="BJ366" t="s">
        <v>446</v>
      </c>
      <c r="BM366">
        <v>33001</v>
      </c>
      <c r="BN366">
        <v>0</v>
      </c>
      <c r="BO366" t="s">
        <v>3</v>
      </c>
      <c r="BP366">
        <v>0</v>
      </c>
      <c r="BQ366">
        <v>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103</v>
      </c>
      <c r="CA366">
        <v>60</v>
      </c>
      <c r="CB366" t="s">
        <v>3</v>
      </c>
      <c r="CE366">
        <v>0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 t="shared" si="214"/>
        <v>3926.0699999999997</v>
      </c>
      <c r="CQ366">
        <f>SUMIF(SmtRes!AQ659:'SmtRes'!AQ669,"=1",SmtRes!AA659:'SmtRes'!AA669)</f>
        <v>403158.93</v>
      </c>
      <c r="CR366">
        <f>SUMIF(SmtRes!AQ659:'SmtRes'!AQ669,"=1",SmtRes!AB659:'SmtRes'!AB669)</f>
        <v>544.70000000000005</v>
      </c>
      <c r="CS366">
        <f>SUMIF(SmtRes!AQ659:'SmtRes'!AQ669,"=1",SmtRes!AC659:'SmtRes'!AC669)</f>
        <v>477.98</v>
      </c>
      <c r="CT366">
        <f>SUMIF(SmtRes!AQ659:'SmtRes'!AQ669,"=1",SmtRes!AD659:'SmtRes'!AD669)</f>
        <v>420.91</v>
      </c>
      <c r="CU366">
        <f t="shared" si="215"/>
        <v>0</v>
      </c>
      <c r="CV366">
        <f>SUMIF(SmtRes!AQ659:'SmtRes'!AQ669,"=1",SmtRes!BU659:'SmtRes'!BU669)</f>
        <v>8.3800000000000008</v>
      </c>
      <c r="CW366">
        <f>SUMIF(SmtRes!AQ659:'SmtRes'!AQ669,"=1",SmtRes!BV659:'SmtRes'!BV669)</f>
        <v>0.39</v>
      </c>
      <c r="CX366">
        <f t="shared" si="216"/>
        <v>0</v>
      </c>
      <c r="CY366">
        <f t="shared" si="217"/>
        <v>3825.0491999999999</v>
      </c>
      <c r="CZ366">
        <f t="shared" si="218"/>
        <v>2228.1839999999997</v>
      </c>
      <c r="DC366" t="s">
        <v>3</v>
      </c>
      <c r="DD366" t="s">
        <v>23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1013</v>
      </c>
      <c r="DV366" t="s">
        <v>21</v>
      </c>
      <c r="DW366" t="s">
        <v>21</v>
      </c>
      <c r="DX366">
        <v>1</v>
      </c>
      <c r="DZ366" t="s">
        <v>3</v>
      </c>
      <c r="EA366" t="s">
        <v>3</v>
      </c>
      <c r="EB366" t="s">
        <v>3</v>
      </c>
      <c r="EC366" t="s">
        <v>3</v>
      </c>
      <c r="EE366">
        <v>293259405</v>
      </c>
      <c r="EF366">
        <v>2</v>
      </c>
      <c r="EG366" t="s">
        <v>24</v>
      </c>
      <c r="EH366">
        <v>27</v>
      </c>
      <c r="EI366" t="s">
        <v>25</v>
      </c>
      <c r="EJ366">
        <v>1</v>
      </c>
      <c r="EK366">
        <v>33001</v>
      </c>
      <c r="EL366" t="s">
        <v>25</v>
      </c>
      <c r="EM366" t="s">
        <v>26</v>
      </c>
      <c r="EO366" t="s">
        <v>3</v>
      </c>
      <c r="EQ366">
        <v>131072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8.3800000000000008</v>
      </c>
      <c r="EX366">
        <v>0.39</v>
      </c>
      <c r="EY366">
        <v>0</v>
      </c>
      <c r="FQ366">
        <v>0</v>
      </c>
      <c r="FR366">
        <f t="shared" si="219"/>
        <v>0</v>
      </c>
      <c r="FS366">
        <v>0</v>
      </c>
      <c r="FX366">
        <v>103</v>
      </c>
      <c r="FY366">
        <v>60</v>
      </c>
      <c r="GA366" t="s">
        <v>3</v>
      </c>
      <c r="GD366">
        <v>1</v>
      </c>
      <c r="GF366">
        <v>1653820470</v>
      </c>
      <c r="GG366">
        <v>2</v>
      </c>
      <c r="GH366">
        <v>1</v>
      </c>
      <c r="GI366">
        <v>-2</v>
      </c>
      <c r="GJ366">
        <v>0</v>
      </c>
      <c r="GK366">
        <v>0</v>
      </c>
      <c r="GL366">
        <f t="shared" si="220"/>
        <v>0</v>
      </c>
      <c r="GM366">
        <f t="shared" si="221"/>
        <v>9979.2999999999993</v>
      </c>
      <c r="GN366">
        <f t="shared" si="222"/>
        <v>9979.2999999999993</v>
      </c>
      <c r="GO366">
        <f t="shared" si="223"/>
        <v>0</v>
      </c>
      <c r="GP366">
        <f t="shared" si="224"/>
        <v>0</v>
      </c>
      <c r="GR366">
        <v>0</v>
      </c>
      <c r="GS366">
        <v>3</v>
      </c>
      <c r="GT366">
        <v>0</v>
      </c>
      <c r="GU366" t="s">
        <v>3</v>
      </c>
      <c r="GV366">
        <f t="shared" si="225"/>
        <v>0</v>
      </c>
      <c r="GW366">
        <v>1</v>
      </c>
      <c r="GX366">
        <f t="shared" si="226"/>
        <v>0</v>
      </c>
      <c r="HA366">
        <v>0</v>
      </c>
      <c r="HB366">
        <v>0</v>
      </c>
      <c r="HC366">
        <f t="shared" si="227"/>
        <v>0</v>
      </c>
      <c r="HE366" t="s">
        <v>3</v>
      </c>
      <c r="HF366" t="s">
        <v>3</v>
      </c>
      <c r="HM366" t="s">
        <v>3</v>
      </c>
      <c r="HN366" t="s">
        <v>27</v>
      </c>
      <c r="HO366" t="s">
        <v>28</v>
      </c>
      <c r="HP366" t="s">
        <v>25</v>
      </c>
      <c r="HQ366" t="s">
        <v>25</v>
      </c>
      <c r="IK366">
        <v>0</v>
      </c>
    </row>
    <row r="367" spans="1:245" x14ac:dyDescent="0.2">
      <c r="A367">
        <v>17</v>
      </c>
      <c r="B367">
        <v>1</v>
      </c>
      <c r="C367">
        <f>ROW(SmtRes!A680)</f>
        <v>680</v>
      </c>
      <c r="D367">
        <f>ROW(EtalonRes!A968)</f>
        <v>968</v>
      </c>
      <c r="E367" t="s">
        <v>447</v>
      </c>
      <c r="F367" t="s">
        <v>448</v>
      </c>
      <c r="G367" t="s">
        <v>449</v>
      </c>
      <c r="H367" t="s">
        <v>21</v>
      </c>
      <c r="I367">
        <v>1</v>
      </c>
      <c r="J367">
        <v>0</v>
      </c>
      <c r="K367">
        <v>1</v>
      </c>
      <c r="O367">
        <f t="shared" si="205"/>
        <v>6455.55</v>
      </c>
      <c r="P367">
        <f>SUMIF(SmtRes!AQ670:'SmtRes'!AQ680,"=1",SmtRes!DF670:'SmtRes'!DF680)</f>
        <v>0</v>
      </c>
      <c r="Q367">
        <f>SUMIF(SmtRes!AQ670:'SmtRes'!AQ680,"=1",SmtRes!DG670:'SmtRes'!DG680)</f>
        <v>348.61</v>
      </c>
      <c r="R367">
        <f>SUMIF(SmtRes!AQ670:'SmtRes'!AQ680,"=1",SmtRes!DH670:'SmtRes'!DH680)</f>
        <v>305.91000000000003</v>
      </c>
      <c r="S367">
        <f>SUMIF(SmtRes!AQ670:'SmtRes'!AQ680,"=1",SmtRes!DI670:'SmtRes'!DI680)</f>
        <v>5801.03</v>
      </c>
      <c r="T367">
        <f t="shared" si="206"/>
        <v>0</v>
      </c>
      <c r="U367">
        <f>SUMIF(SmtRes!AQ670:'SmtRes'!AQ680,"=1",SmtRes!CV670:'SmtRes'!CV680)</f>
        <v>13.9</v>
      </c>
      <c r="V367">
        <f>SUMIF(SmtRes!AQ670:'SmtRes'!AQ680,"=1",SmtRes!CW670:'SmtRes'!CW680)</f>
        <v>0.64</v>
      </c>
      <c r="W367">
        <f t="shared" si="207"/>
        <v>0</v>
      </c>
      <c r="X367">
        <f t="shared" si="208"/>
        <v>6290.15</v>
      </c>
      <c r="Y367">
        <f t="shared" si="209"/>
        <v>3664.16</v>
      </c>
      <c r="AA367">
        <v>292114938</v>
      </c>
      <c r="AB367">
        <f t="shared" si="210"/>
        <v>6149.634</v>
      </c>
      <c r="AC367">
        <f t="shared" si="211"/>
        <v>0</v>
      </c>
      <c r="AD367">
        <f>ROUND((((SUM(SmtRes!BR670:'SmtRes'!BR680))-(SUM(SmtRes!BS670:'SmtRes'!BS680)))+AE367),6)</f>
        <v>348.608</v>
      </c>
      <c r="AE367">
        <f>ROUND((SUM(SmtRes!BS670:'SmtRes'!BS680)),6)</f>
        <v>305.90719999999999</v>
      </c>
      <c r="AF367">
        <f>ROUND((SUM(SmtRes!BT670:'SmtRes'!BT680)),6)</f>
        <v>5801.0259999999998</v>
      </c>
      <c r="AG367">
        <f t="shared" si="212"/>
        <v>0</v>
      </c>
      <c r="AH367">
        <f>(SUM(SmtRes!BU670:'SmtRes'!BU680))</f>
        <v>13.9</v>
      </c>
      <c r="AI367">
        <f>(SUM(SmtRes!BV670:'SmtRes'!BV680))</f>
        <v>0.64</v>
      </c>
      <c r="AJ367">
        <f t="shared" si="213"/>
        <v>0</v>
      </c>
      <c r="AK367">
        <v>6649.1676069999994</v>
      </c>
      <c r="AL367">
        <v>193.62640699999997</v>
      </c>
      <c r="AM367">
        <v>348.60800000000006</v>
      </c>
      <c r="AN367">
        <v>305.90720000000005</v>
      </c>
      <c r="AO367">
        <v>5801.0259999999998</v>
      </c>
      <c r="AP367">
        <v>0</v>
      </c>
      <c r="AQ367">
        <v>13.9</v>
      </c>
      <c r="AR367">
        <v>0.64</v>
      </c>
      <c r="AS367">
        <v>0</v>
      </c>
      <c r="AT367">
        <v>103</v>
      </c>
      <c r="AU367">
        <v>60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1</v>
      </c>
      <c r="BJ367" t="s">
        <v>450</v>
      </c>
      <c r="BM367">
        <v>33001</v>
      </c>
      <c r="BN367">
        <v>0</v>
      </c>
      <c r="BO367" t="s">
        <v>3</v>
      </c>
      <c r="BP367">
        <v>0</v>
      </c>
      <c r="BQ367">
        <v>2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103</v>
      </c>
      <c r="CA367">
        <v>60</v>
      </c>
      <c r="CB367" t="s">
        <v>3</v>
      </c>
      <c r="CE367">
        <v>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 t="shared" si="214"/>
        <v>6455.5499999999993</v>
      </c>
      <c r="CQ367">
        <f>SUMIF(SmtRes!AQ670:'SmtRes'!AQ680,"=1",SmtRes!AA670:'SmtRes'!AA680)</f>
        <v>403158.93</v>
      </c>
      <c r="CR367">
        <f>SUMIF(SmtRes!AQ670:'SmtRes'!AQ680,"=1",SmtRes!AB670:'SmtRes'!AB680)</f>
        <v>544.70000000000005</v>
      </c>
      <c r="CS367">
        <f>SUMIF(SmtRes!AQ670:'SmtRes'!AQ680,"=1",SmtRes!AC670:'SmtRes'!AC680)</f>
        <v>477.98</v>
      </c>
      <c r="CT367">
        <f>SUMIF(SmtRes!AQ670:'SmtRes'!AQ680,"=1",SmtRes!AD670:'SmtRes'!AD680)</f>
        <v>417.34</v>
      </c>
      <c r="CU367">
        <f t="shared" si="215"/>
        <v>0</v>
      </c>
      <c r="CV367">
        <f>SUMIF(SmtRes!AQ670:'SmtRes'!AQ680,"=1",SmtRes!BU670:'SmtRes'!BU680)</f>
        <v>13.9</v>
      </c>
      <c r="CW367">
        <f>SUMIF(SmtRes!AQ670:'SmtRes'!AQ680,"=1",SmtRes!BV670:'SmtRes'!BV680)</f>
        <v>0.64</v>
      </c>
      <c r="CX367">
        <f t="shared" si="216"/>
        <v>0</v>
      </c>
      <c r="CY367">
        <f t="shared" si="217"/>
        <v>6290.1481999999996</v>
      </c>
      <c r="CZ367">
        <f t="shared" si="218"/>
        <v>3664.1639999999998</v>
      </c>
      <c r="DC367" t="s">
        <v>3</v>
      </c>
      <c r="DD367" t="s">
        <v>23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21</v>
      </c>
      <c r="DW367" t="s">
        <v>21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293259405</v>
      </c>
      <c r="EF367">
        <v>2</v>
      </c>
      <c r="EG367" t="s">
        <v>24</v>
      </c>
      <c r="EH367">
        <v>27</v>
      </c>
      <c r="EI367" t="s">
        <v>25</v>
      </c>
      <c r="EJ367">
        <v>1</v>
      </c>
      <c r="EK367">
        <v>33001</v>
      </c>
      <c r="EL367" t="s">
        <v>25</v>
      </c>
      <c r="EM367" t="s">
        <v>26</v>
      </c>
      <c r="EO367" t="s">
        <v>3</v>
      </c>
      <c r="EQ367">
        <v>131072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13.9</v>
      </c>
      <c r="EX367">
        <v>0.64</v>
      </c>
      <c r="EY367">
        <v>0</v>
      </c>
      <c r="FQ367">
        <v>0</v>
      </c>
      <c r="FR367">
        <f t="shared" si="219"/>
        <v>0</v>
      </c>
      <c r="FS367">
        <v>0</v>
      </c>
      <c r="FX367">
        <v>103</v>
      </c>
      <c r="FY367">
        <v>60</v>
      </c>
      <c r="GA367" t="s">
        <v>3</v>
      </c>
      <c r="GD367">
        <v>1</v>
      </c>
      <c r="GF367">
        <v>-2098067878</v>
      </c>
      <c r="GG367">
        <v>2</v>
      </c>
      <c r="GH367">
        <v>1</v>
      </c>
      <c r="GI367">
        <v>-2</v>
      </c>
      <c r="GJ367">
        <v>0</v>
      </c>
      <c r="GK367">
        <v>0</v>
      </c>
      <c r="GL367">
        <f t="shared" si="220"/>
        <v>0</v>
      </c>
      <c r="GM367">
        <f t="shared" si="221"/>
        <v>16409.86</v>
      </c>
      <c r="GN367">
        <f t="shared" si="222"/>
        <v>16409.86</v>
      </c>
      <c r="GO367">
        <f t="shared" si="223"/>
        <v>0</v>
      </c>
      <c r="GP367">
        <f t="shared" si="224"/>
        <v>0</v>
      </c>
      <c r="GR367">
        <v>0</v>
      </c>
      <c r="GS367">
        <v>3</v>
      </c>
      <c r="GT367">
        <v>0</v>
      </c>
      <c r="GU367" t="s">
        <v>3</v>
      </c>
      <c r="GV367">
        <f t="shared" si="225"/>
        <v>0</v>
      </c>
      <c r="GW367">
        <v>1</v>
      </c>
      <c r="GX367">
        <f t="shared" si="226"/>
        <v>0</v>
      </c>
      <c r="HA367">
        <v>0</v>
      </c>
      <c r="HB367">
        <v>0</v>
      </c>
      <c r="HC367">
        <f t="shared" si="227"/>
        <v>0</v>
      </c>
      <c r="HE367" t="s">
        <v>3</v>
      </c>
      <c r="HF367" t="s">
        <v>3</v>
      </c>
      <c r="HM367" t="s">
        <v>3</v>
      </c>
      <c r="HN367" t="s">
        <v>27</v>
      </c>
      <c r="HO367" t="s">
        <v>28</v>
      </c>
      <c r="HP367" t="s">
        <v>25</v>
      </c>
      <c r="HQ367" t="s">
        <v>25</v>
      </c>
      <c r="IK367">
        <v>0</v>
      </c>
    </row>
    <row r="368" spans="1:245" x14ac:dyDescent="0.2">
      <c r="A368">
        <v>17</v>
      </c>
      <c r="B368">
        <v>1</v>
      </c>
      <c r="C368">
        <f>ROW(SmtRes!A691)</f>
        <v>691</v>
      </c>
      <c r="D368">
        <f>ROW(EtalonRes!A988)</f>
        <v>988</v>
      </c>
      <c r="E368" t="s">
        <v>451</v>
      </c>
      <c r="F368" t="s">
        <v>452</v>
      </c>
      <c r="G368" t="s">
        <v>453</v>
      </c>
      <c r="H368" t="s">
        <v>21</v>
      </c>
      <c r="I368">
        <v>1</v>
      </c>
      <c r="J368">
        <v>0</v>
      </c>
      <c r="K368">
        <v>1</v>
      </c>
      <c r="O368">
        <f t="shared" si="205"/>
        <v>8108.79</v>
      </c>
      <c r="P368">
        <f>SUMIF(SmtRes!AQ681:'SmtRes'!AQ691,"=1",SmtRes!DF681:'SmtRes'!DF691)</f>
        <v>0</v>
      </c>
      <c r="Q368">
        <f>SUMIF(SmtRes!AQ681:'SmtRes'!AQ691,"=1",SmtRes!DG681:'SmtRes'!DG691)</f>
        <v>430.31</v>
      </c>
      <c r="R368">
        <f>SUMIF(SmtRes!AQ681:'SmtRes'!AQ691,"=1",SmtRes!DH681:'SmtRes'!DH691)</f>
        <v>377.6</v>
      </c>
      <c r="S368">
        <f>SUMIF(SmtRes!AQ681:'SmtRes'!AQ691,"=1",SmtRes!DI681:'SmtRes'!DI691)</f>
        <v>7300.88</v>
      </c>
      <c r="T368">
        <f t="shared" si="206"/>
        <v>0</v>
      </c>
      <c r="U368">
        <f>SUMIF(SmtRes!AQ681:'SmtRes'!AQ691,"=1",SmtRes!CV681:'SmtRes'!CV691)</f>
        <v>17.2</v>
      </c>
      <c r="V368">
        <f>SUMIF(SmtRes!AQ681:'SmtRes'!AQ691,"=1",SmtRes!CW681:'SmtRes'!CW691)</f>
        <v>0.79</v>
      </c>
      <c r="W368">
        <f t="shared" si="207"/>
        <v>0</v>
      </c>
      <c r="X368">
        <f t="shared" si="208"/>
        <v>7908.83</v>
      </c>
      <c r="Y368">
        <f t="shared" si="209"/>
        <v>4607.09</v>
      </c>
      <c r="AA368">
        <v>292114938</v>
      </c>
      <c r="AB368">
        <f t="shared" si="210"/>
        <v>7731.1970000000001</v>
      </c>
      <c r="AC368">
        <f t="shared" si="211"/>
        <v>0</v>
      </c>
      <c r="AD368">
        <f>ROUND((((SUM(SmtRes!BR681:'SmtRes'!BR691))-(SUM(SmtRes!BS681:'SmtRes'!BS691)))+AE368),6)</f>
        <v>430.31299999999999</v>
      </c>
      <c r="AE368">
        <f>ROUND((SUM(SmtRes!BS681:'SmtRes'!BS691)),6)</f>
        <v>377.60419999999999</v>
      </c>
      <c r="AF368">
        <f>ROUND((SUM(SmtRes!BT681:'SmtRes'!BT691)),6)</f>
        <v>7300.884</v>
      </c>
      <c r="AG368">
        <f t="shared" si="212"/>
        <v>0</v>
      </c>
      <c r="AH368">
        <f>(SUM(SmtRes!BU681:'SmtRes'!BU691))</f>
        <v>17.2</v>
      </c>
      <c r="AI368">
        <f>(SUM(SmtRes!BV681:'SmtRes'!BV691))</f>
        <v>0.79</v>
      </c>
      <c r="AJ368">
        <f t="shared" si="213"/>
        <v>0</v>
      </c>
      <c r="AK368">
        <v>8302.4276069999996</v>
      </c>
      <c r="AL368">
        <v>193.62640699999997</v>
      </c>
      <c r="AM368">
        <v>430.31300000000005</v>
      </c>
      <c r="AN368">
        <v>377.60420000000005</v>
      </c>
      <c r="AO368">
        <v>7300.884</v>
      </c>
      <c r="AP368">
        <v>0</v>
      </c>
      <c r="AQ368">
        <v>17.2</v>
      </c>
      <c r="AR368">
        <v>0.79</v>
      </c>
      <c r="AS368">
        <v>0</v>
      </c>
      <c r="AT368">
        <v>103</v>
      </c>
      <c r="AU368">
        <v>60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</v>
      </c>
      <c r="BD368" t="s">
        <v>3</v>
      </c>
      <c r="BE368" t="s">
        <v>3</v>
      </c>
      <c r="BF368" t="s">
        <v>3</v>
      </c>
      <c r="BG368" t="s">
        <v>3</v>
      </c>
      <c r="BH368">
        <v>0</v>
      </c>
      <c r="BI368">
        <v>1</v>
      </c>
      <c r="BJ368" t="s">
        <v>454</v>
      </c>
      <c r="BM368">
        <v>33001</v>
      </c>
      <c r="BN368">
        <v>0</v>
      </c>
      <c r="BO368" t="s">
        <v>3</v>
      </c>
      <c r="BP368">
        <v>0</v>
      </c>
      <c r="BQ368">
        <v>2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103</v>
      </c>
      <c r="CA368">
        <v>60</v>
      </c>
      <c r="CB368" t="s">
        <v>3</v>
      </c>
      <c r="CE368">
        <v>0</v>
      </c>
      <c r="CF368">
        <v>0</v>
      </c>
      <c r="CG368">
        <v>0</v>
      </c>
      <c r="CM368">
        <v>0</v>
      </c>
      <c r="CN368" t="s">
        <v>3</v>
      </c>
      <c r="CO368">
        <v>0</v>
      </c>
      <c r="CP368">
        <f t="shared" si="214"/>
        <v>8108.7900000000009</v>
      </c>
      <c r="CQ368">
        <f>SUMIF(SmtRes!AQ681:'SmtRes'!AQ691,"=1",SmtRes!AA681:'SmtRes'!AA691)</f>
        <v>403158.93</v>
      </c>
      <c r="CR368">
        <f>SUMIF(SmtRes!AQ681:'SmtRes'!AQ691,"=1",SmtRes!AB681:'SmtRes'!AB691)</f>
        <v>544.70000000000005</v>
      </c>
      <c r="CS368">
        <f>SUMIF(SmtRes!AQ681:'SmtRes'!AQ691,"=1",SmtRes!AC681:'SmtRes'!AC691)</f>
        <v>477.98</v>
      </c>
      <c r="CT368">
        <f>SUMIF(SmtRes!AQ681:'SmtRes'!AQ691,"=1",SmtRes!AD681:'SmtRes'!AD691)</f>
        <v>424.47</v>
      </c>
      <c r="CU368">
        <f t="shared" si="215"/>
        <v>0</v>
      </c>
      <c r="CV368">
        <f>SUMIF(SmtRes!AQ681:'SmtRes'!AQ691,"=1",SmtRes!BU681:'SmtRes'!BU691)</f>
        <v>17.2</v>
      </c>
      <c r="CW368">
        <f>SUMIF(SmtRes!AQ681:'SmtRes'!AQ691,"=1",SmtRes!BV681:'SmtRes'!BV691)</f>
        <v>0.79</v>
      </c>
      <c r="CX368">
        <f t="shared" si="216"/>
        <v>0</v>
      </c>
      <c r="CY368">
        <f t="shared" si="217"/>
        <v>7908.8344000000006</v>
      </c>
      <c r="CZ368">
        <f t="shared" si="218"/>
        <v>4607.0880000000006</v>
      </c>
      <c r="DC368" t="s">
        <v>3</v>
      </c>
      <c r="DD368" t="s">
        <v>23</v>
      </c>
      <c r="DE368" t="s">
        <v>3</v>
      </c>
      <c r="DF368" t="s">
        <v>3</v>
      </c>
      <c r="DG368" t="s">
        <v>3</v>
      </c>
      <c r="DH368" t="s">
        <v>3</v>
      </c>
      <c r="DI368" t="s">
        <v>3</v>
      </c>
      <c r="DJ368" t="s">
        <v>3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1013</v>
      </c>
      <c r="DV368" t="s">
        <v>21</v>
      </c>
      <c r="DW368" t="s">
        <v>21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293259405</v>
      </c>
      <c r="EF368">
        <v>2</v>
      </c>
      <c r="EG368" t="s">
        <v>24</v>
      </c>
      <c r="EH368">
        <v>27</v>
      </c>
      <c r="EI368" t="s">
        <v>25</v>
      </c>
      <c r="EJ368">
        <v>1</v>
      </c>
      <c r="EK368">
        <v>33001</v>
      </c>
      <c r="EL368" t="s">
        <v>25</v>
      </c>
      <c r="EM368" t="s">
        <v>26</v>
      </c>
      <c r="EO368" t="s">
        <v>3</v>
      </c>
      <c r="EQ368">
        <v>131072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17.2</v>
      </c>
      <c r="EX368">
        <v>0.79</v>
      </c>
      <c r="EY368">
        <v>0</v>
      </c>
      <c r="FQ368">
        <v>0</v>
      </c>
      <c r="FR368">
        <f t="shared" si="219"/>
        <v>0</v>
      </c>
      <c r="FS368">
        <v>0</v>
      </c>
      <c r="FX368">
        <v>103</v>
      </c>
      <c r="FY368">
        <v>60</v>
      </c>
      <c r="GA368" t="s">
        <v>3</v>
      </c>
      <c r="GD368">
        <v>1</v>
      </c>
      <c r="GF368">
        <v>-1425819778</v>
      </c>
      <c r="GG368">
        <v>2</v>
      </c>
      <c r="GH368">
        <v>1</v>
      </c>
      <c r="GI368">
        <v>-2</v>
      </c>
      <c r="GJ368">
        <v>0</v>
      </c>
      <c r="GK368">
        <v>0</v>
      </c>
      <c r="GL368">
        <f t="shared" si="220"/>
        <v>0</v>
      </c>
      <c r="GM368">
        <f t="shared" si="221"/>
        <v>20624.71</v>
      </c>
      <c r="GN368">
        <f t="shared" si="222"/>
        <v>20624.71</v>
      </c>
      <c r="GO368">
        <f t="shared" si="223"/>
        <v>0</v>
      </c>
      <c r="GP368">
        <f t="shared" si="224"/>
        <v>0</v>
      </c>
      <c r="GR368">
        <v>0</v>
      </c>
      <c r="GS368">
        <v>3</v>
      </c>
      <c r="GT368">
        <v>0</v>
      </c>
      <c r="GU368" t="s">
        <v>3</v>
      </c>
      <c r="GV368">
        <f t="shared" si="225"/>
        <v>0</v>
      </c>
      <c r="GW368">
        <v>1</v>
      </c>
      <c r="GX368">
        <f t="shared" si="226"/>
        <v>0</v>
      </c>
      <c r="HA368">
        <v>0</v>
      </c>
      <c r="HB368">
        <v>0</v>
      </c>
      <c r="HC368">
        <f t="shared" si="227"/>
        <v>0</v>
      </c>
      <c r="HE368" t="s">
        <v>3</v>
      </c>
      <c r="HF368" t="s">
        <v>3</v>
      </c>
      <c r="HM368" t="s">
        <v>3</v>
      </c>
      <c r="HN368" t="s">
        <v>27</v>
      </c>
      <c r="HO368" t="s">
        <v>28</v>
      </c>
      <c r="HP368" t="s">
        <v>25</v>
      </c>
      <c r="HQ368" t="s">
        <v>25</v>
      </c>
      <c r="IK368">
        <v>0</v>
      </c>
    </row>
    <row r="369" spans="1:245" x14ac:dyDescent="0.2">
      <c r="A369">
        <v>17</v>
      </c>
      <c r="B369">
        <v>1</v>
      </c>
      <c r="C369">
        <f>ROW(SmtRes!A702)</f>
        <v>702</v>
      </c>
      <c r="D369">
        <f>ROW(EtalonRes!A1006)</f>
        <v>1006</v>
      </c>
      <c r="E369" t="s">
        <v>455</v>
      </c>
      <c r="F369" t="s">
        <v>456</v>
      </c>
      <c r="G369" t="s">
        <v>457</v>
      </c>
      <c r="H369" t="s">
        <v>21</v>
      </c>
      <c r="I369">
        <v>1</v>
      </c>
      <c r="J369">
        <v>0</v>
      </c>
      <c r="K369">
        <v>1</v>
      </c>
      <c r="O369">
        <f t="shared" si="205"/>
        <v>2912.83</v>
      </c>
      <c r="P369">
        <f>SUMIF(SmtRes!AQ692:'SmtRes'!AQ702,"=1",SmtRes!DF692:'SmtRes'!DF702)</f>
        <v>0</v>
      </c>
      <c r="Q369">
        <f>SUMIF(SmtRes!AQ692:'SmtRes'!AQ702,"=1",SmtRes!DG692:'SmtRes'!DG702)</f>
        <v>152.52000000000001</v>
      </c>
      <c r="R369">
        <f>SUMIF(SmtRes!AQ692:'SmtRes'!AQ702,"=1",SmtRes!DH692:'SmtRes'!DH702)</f>
        <v>133.83000000000001</v>
      </c>
      <c r="S369">
        <f>SUMIF(SmtRes!AQ692:'SmtRes'!AQ702,"=1",SmtRes!DI692:'SmtRes'!DI702)</f>
        <v>2626.48</v>
      </c>
      <c r="T369">
        <f t="shared" si="206"/>
        <v>0</v>
      </c>
      <c r="U369">
        <f>SUMIF(SmtRes!AQ692:'SmtRes'!AQ702,"=1",SmtRes!CV692:'SmtRes'!CV702)</f>
        <v>6.24</v>
      </c>
      <c r="V369">
        <f>SUMIF(SmtRes!AQ692:'SmtRes'!AQ702,"=1",SmtRes!CW692:'SmtRes'!CW702)</f>
        <v>0.28000000000000003</v>
      </c>
      <c r="W369">
        <f t="shared" si="207"/>
        <v>0</v>
      </c>
      <c r="X369">
        <f t="shared" si="208"/>
        <v>2843.12</v>
      </c>
      <c r="Y369">
        <f t="shared" si="209"/>
        <v>1656.19</v>
      </c>
      <c r="AA369">
        <v>292114938</v>
      </c>
      <c r="AB369">
        <f t="shared" si="210"/>
        <v>2778.9944</v>
      </c>
      <c r="AC369">
        <f t="shared" si="211"/>
        <v>0</v>
      </c>
      <c r="AD369">
        <f>ROUND((((SUM(SmtRes!BR692:'SmtRes'!BR702))-(SUM(SmtRes!BS692:'SmtRes'!BS702)))+AE369),6)</f>
        <v>152.51599999999999</v>
      </c>
      <c r="AE369">
        <f>ROUND((SUM(SmtRes!BS692:'SmtRes'!BS702)),6)</f>
        <v>133.83439999999999</v>
      </c>
      <c r="AF369">
        <f>ROUND((SUM(SmtRes!BT692:'SmtRes'!BT702)),6)</f>
        <v>2626.4784</v>
      </c>
      <c r="AG369">
        <f t="shared" si="212"/>
        <v>0</v>
      </c>
      <c r="AH369">
        <f>(SUM(SmtRes!BU692:'SmtRes'!BU702))</f>
        <v>6.24</v>
      </c>
      <c r="AI369">
        <f>(SUM(SmtRes!BV692:'SmtRes'!BV702))</f>
        <v>0.28000000000000003</v>
      </c>
      <c r="AJ369">
        <f t="shared" si="213"/>
        <v>0</v>
      </c>
      <c r="AK369">
        <v>3106.4552070000004</v>
      </c>
      <c r="AL369">
        <v>193.62640699999997</v>
      </c>
      <c r="AM369">
        <v>152.51600000000002</v>
      </c>
      <c r="AN369">
        <v>133.83440000000002</v>
      </c>
      <c r="AO369">
        <v>2626.4784000000004</v>
      </c>
      <c r="AP369">
        <v>0</v>
      </c>
      <c r="AQ369">
        <v>6.24</v>
      </c>
      <c r="AR369">
        <v>0.28000000000000003</v>
      </c>
      <c r="AS369">
        <v>0</v>
      </c>
      <c r="AT369">
        <v>103</v>
      </c>
      <c r="AU369">
        <v>60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0</v>
      </c>
      <c r="BI369">
        <v>1</v>
      </c>
      <c r="BJ369" t="s">
        <v>458</v>
      </c>
      <c r="BM369">
        <v>33001</v>
      </c>
      <c r="BN369">
        <v>0</v>
      </c>
      <c r="BO369" t="s">
        <v>3</v>
      </c>
      <c r="BP369">
        <v>0</v>
      </c>
      <c r="BQ369">
        <v>2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103</v>
      </c>
      <c r="CA369">
        <v>60</v>
      </c>
      <c r="CB369" t="s">
        <v>3</v>
      </c>
      <c r="CE369">
        <v>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 t="shared" si="214"/>
        <v>2912.83</v>
      </c>
      <c r="CQ369">
        <f>SUMIF(SmtRes!AQ692:'SmtRes'!AQ702,"=1",SmtRes!AA692:'SmtRes'!AA702)</f>
        <v>403158.93</v>
      </c>
      <c r="CR369">
        <f>SUMIF(SmtRes!AQ692:'SmtRes'!AQ702,"=1",SmtRes!AB692:'SmtRes'!AB702)</f>
        <v>544.70000000000005</v>
      </c>
      <c r="CS369">
        <f>SUMIF(SmtRes!AQ692:'SmtRes'!AQ702,"=1",SmtRes!AC692:'SmtRes'!AC702)</f>
        <v>477.98</v>
      </c>
      <c r="CT369">
        <f>SUMIF(SmtRes!AQ692:'SmtRes'!AQ702,"=1",SmtRes!AD692:'SmtRes'!AD702)</f>
        <v>420.91</v>
      </c>
      <c r="CU369">
        <f t="shared" si="215"/>
        <v>0</v>
      </c>
      <c r="CV369">
        <f>SUMIF(SmtRes!AQ692:'SmtRes'!AQ702,"=1",SmtRes!BU692:'SmtRes'!BU702)</f>
        <v>6.24</v>
      </c>
      <c r="CW369">
        <f>SUMIF(SmtRes!AQ692:'SmtRes'!AQ702,"=1",SmtRes!BV692:'SmtRes'!BV702)</f>
        <v>0.28000000000000003</v>
      </c>
      <c r="CX369">
        <f t="shared" si="216"/>
        <v>0</v>
      </c>
      <c r="CY369">
        <f t="shared" si="217"/>
        <v>2843.1192999999998</v>
      </c>
      <c r="CZ369">
        <f t="shared" si="218"/>
        <v>1656.1860000000001</v>
      </c>
      <c r="DC369" t="s">
        <v>3</v>
      </c>
      <c r="DD369" t="s">
        <v>23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1013</v>
      </c>
      <c r="DV369" t="s">
        <v>21</v>
      </c>
      <c r="DW369" t="s">
        <v>21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293259405</v>
      </c>
      <c r="EF369">
        <v>2</v>
      </c>
      <c r="EG369" t="s">
        <v>24</v>
      </c>
      <c r="EH369">
        <v>27</v>
      </c>
      <c r="EI369" t="s">
        <v>25</v>
      </c>
      <c r="EJ369">
        <v>1</v>
      </c>
      <c r="EK369">
        <v>33001</v>
      </c>
      <c r="EL369" t="s">
        <v>25</v>
      </c>
      <c r="EM369" t="s">
        <v>26</v>
      </c>
      <c r="EO369" t="s">
        <v>3</v>
      </c>
      <c r="EQ369">
        <v>131072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6.24</v>
      </c>
      <c r="EX369">
        <v>0.28000000000000003</v>
      </c>
      <c r="EY369">
        <v>0</v>
      </c>
      <c r="FQ369">
        <v>0</v>
      </c>
      <c r="FR369">
        <f t="shared" si="219"/>
        <v>0</v>
      </c>
      <c r="FS369">
        <v>0</v>
      </c>
      <c r="FX369">
        <v>103</v>
      </c>
      <c r="FY369">
        <v>60</v>
      </c>
      <c r="GA369" t="s">
        <v>3</v>
      </c>
      <c r="GD369">
        <v>1</v>
      </c>
      <c r="GF369">
        <v>1632833078</v>
      </c>
      <c r="GG369">
        <v>2</v>
      </c>
      <c r="GH369">
        <v>1</v>
      </c>
      <c r="GI369">
        <v>-2</v>
      </c>
      <c r="GJ369">
        <v>0</v>
      </c>
      <c r="GK369">
        <v>0</v>
      </c>
      <c r="GL369">
        <f t="shared" si="220"/>
        <v>0</v>
      </c>
      <c r="GM369">
        <f t="shared" si="221"/>
        <v>7412.14</v>
      </c>
      <c r="GN369">
        <f t="shared" si="222"/>
        <v>7412.14</v>
      </c>
      <c r="GO369">
        <f t="shared" si="223"/>
        <v>0</v>
      </c>
      <c r="GP369">
        <f t="shared" si="224"/>
        <v>0</v>
      </c>
      <c r="GR369">
        <v>0</v>
      </c>
      <c r="GS369">
        <v>3</v>
      </c>
      <c r="GT369">
        <v>0</v>
      </c>
      <c r="GU369" t="s">
        <v>3</v>
      </c>
      <c r="GV369">
        <f t="shared" si="225"/>
        <v>0</v>
      </c>
      <c r="GW369">
        <v>1</v>
      </c>
      <c r="GX369">
        <f t="shared" si="226"/>
        <v>0</v>
      </c>
      <c r="HA369">
        <v>0</v>
      </c>
      <c r="HB369">
        <v>0</v>
      </c>
      <c r="HC369">
        <f t="shared" si="227"/>
        <v>0</v>
      </c>
      <c r="HE369" t="s">
        <v>3</v>
      </c>
      <c r="HF369" t="s">
        <v>3</v>
      </c>
      <c r="HM369" t="s">
        <v>3</v>
      </c>
      <c r="HN369" t="s">
        <v>27</v>
      </c>
      <c r="HO369" t="s">
        <v>28</v>
      </c>
      <c r="HP369" t="s">
        <v>25</v>
      </c>
      <c r="HQ369" t="s">
        <v>25</v>
      </c>
      <c r="IK369">
        <v>0</v>
      </c>
    </row>
    <row r="370" spans="1:245" x14ac:dyDescent="0.2">
      <c r="A370">
        <v>17</v>
      </c>
      <c r="B370">
        <v>1</v>
      </c>
      <c r="C370">
        <f>ROW(SmtRes!A713)</f>
        <v>713</v>
      </c>
      <c r="D370">
        <f>ROW(EtalonRes!A1028)</f>
        <v>1028</v>
      </c>
      <c r="E370" t="s">
        <v>459</v>
      </c>
      <c r="F370" t="s">
        <v>460</v>
      </c>
      <c r="G370" t="s">
        <v>461</v>
      </c>
      <c r="H370" t="s">
        <v>21</v>
      </c>
      <c r="I370">
        <v>1</v>
      </c>
      <c r="J370">
        <v>0</v>
      </c>
      <c r="K370">
        <v>1</v>
      </c>
      <c r="O370">
        <f t="shared" si="205"/>
        <v>6043.35</v>
      </c>
      <c r="P370">
        <f>SUMIF(SmtRes!AQ703:'SmtRes'!AQ713,"=1",SmtRes!DF703:'SmtRes'!DF713)</f>
        <v>0</v>
      </c>
      <c r="Q370">
        <f>SUMIF(SmtRes!AQ703:'SmtRes'!AQ713,"=1",SmtRes!DG703:'SmtRes'!DG713)</f>
        <v>326.82</v>
      </c>
      <c r="R370">
        <f>SUMIF(SmtRes!AQ703:'SmtRes'!AQ713,"=1",SmtRes!DH703:'SmtRes'!DH713)</f>
        <v>286.79000000000002</v>
      </c>
      <c r="S370">
        <f>SUMIF(SmtRes!AQ703:'SmtRes'!AQ713,"=1",SmtRes!DI703:'SmtRes'!DI713)</f>
        <v>5429.74</v>
      </c>
      <c r="T370">
        <f t="shared" si="206"/>
        <v>0</v>
      </c>
      <c r="U370">
        <f>SUMIF(SmtRes!AQ703:'SmtRes'!AQ713,"=1",SmtRes!CV703:'SmtRes'!CV713)</f>
        <v>12.9</v>
      </c>
      <c r="V370">
        <f>SUMIF(SmtRes!AQ703:'SmtRes'!AQ713,"=1",SmtRes!CW703:'SmtRes'!CW713)</f>
        <v>0.6</v>
      </c>
      <c r="W370">
        <f t="shared" si="207"/>
        <v>0</v>
      </c>
      <c r="X370">
        <f t="shared" si="208"/>
        <v>5888.03</v>
      </c>
      <c r="Y370">
        <f t="shared" si="209"/>
        <v>3429.92</v>
      </c>
      <c r="AA370">
        <v>292114938</v>
      </c>
      <c r="AB370">
        <f t="shared" si="210"/>
        <v>5756.5590000000002</v>
      </c>
      <c r="AC370">
        <f t="shared" si="211"/>
        <v>0</v>
      </c>
      <c r="AD370">
        <f>ROUND((((SUM(SmtRes!BR703:'SmtRes'!BR713))-(SUM(SmtRes!BS703:'SmtRes'!BS713)))+AE370),6)</f>
        <v>326.82</v>
      </c>
      <c r="AE370">
        <f>ROUND((SUM(SmtRes!BS703:'SmtRes'!BS713)),6)</f>
        <v>286.78800000000001</v>
      </c>
      <c r="AF370">
        <f>ROUND((SUM(SmtRes!BT703:'SmtRes'!BT713)),6)</f>
        <v>5429.7389999999996</v>
      </c>
      <c r="AG370">
        <f t="shared" si="212"/>
        <v>0</v>
      </c>
      <c r="AH370">
        <f>(SUM(SmtRes!BU703:'SmtRes'!BU713))</f>
        <v>12.9</v>
      </c>
      <c r="AI370">
        <f>(SUM(SmtRes!BV703:'SmtRes'!BV713))</f>
        <v>0.6</v>
      </c>
      <c r="AJ370">
        <f t="shared" si="213"/>
        <v>0</v>
      </c>
      <c r="AK370">
        <v>6236.9734070000013</v>
      </c>
      <c r="AL370">
        <v>193.62640699999997</v>
      </c>
      <c r="AM370">
        <v>326.82</v>
      </c>
      <c r="AN370">
        <v>286.78800000000001</v>
      </c>
      <c r="AO370">
        <v>5429.7390000000005</v>
      </c>
      <c r="AP370">
        <v>0</v>
      </c>
      <c r="AQ370">
        <v>12.9</v>
      </c>
      <c r="AR370">
        <v>0.6</v>
      </c>
      <c r="AS370">
        <v>0</v>
      </c>
      <c r="AT370">
        <v>103</v>
      </c>
      <c r="AU370">
        <v>60</v>
      </c>
      <c r="AV370">
        <v>1</v>
      </c>
      <c r="AW370">
        <v>1</v>
      </c>
      <c r="AZ370">
        <v>1</v>
      </c>
      <c r="BA370">
        <v>1</v>
      </c>
      <c r="BB370">
        <v>1</v>
      </c>
      <c r="BC370">
        <v>1</v>
      </c>
      <c r="BD370" t="s">
        <v>3</v>
      </c>
      <c r="BE370" t="s">
        <v>3</v>
      </c>
      <c r="BF370" t="s">
        <v>3</v>
      </c>
      <c r="BG370" t="s">
        <v>3</v>
      </c>
      <c r="BH370">
        <v>0</v>
      </c>
      <c r="BI370">
        <v>1</v>
      </c>
      <c r="BJ370" t="s">
        <v>462</v>
      </c>
      <c r="BM370">
        <v>33001</v>
      </c>
      <c r="BN370">
        <v>0</v>
      </c>
      <c r="BO370" t="s">
        <v>3</v>
      </c>
      <c r="BP370">
        <v>0</v>
      </c>
      <c r="BQ370">
        <v>2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103</v>
      </c>
      <c r="CA370">
        <v>60</v>
      </c>
      <c r="CB370" t="s">
        <v>3</v>
      </c>
      <c r="CE370">
        <v>0</v>
      </c>
      <c r="CF370">
        <v>0</v>
      </c>
      <c r="CG370">
        <v>0</v>
      </c>
      <c r="CM370">
        <v>0</v>
      </c>
      <c r="CN370" t="s">
        <v>3</v>
      </c>
      <c r="CO370">
        <v>0</v>
      </c>
      <c r="CP370">
        <f t="shared" si="214"/>
        <v>6043.3499999999995</v>
      </c>
      <c r="CQ370">
        <f>SUMIF(SmtRes!AQ703:'SmtRes'!AQ713,"=1",SmtRes!AA703:'SmtRes'!AA713)</f>
        <v>403158.93</v>
      </c>
      <c r="CR370">
        <f>SUMIF(SmtRes!AQ703:'SmtRes'!AQ713,"=1",SmtRes!AB703:'SmtRes'!AB713)</f>
        <v>544.70000000000005</v>
      </c>
      <c r="CS370">
        <f>SUMIF(SmtRes!AQ703:'SmtRes'!AQ713,"=1",SmtRes!AC703:'SmtRes'!AC713)</f>
        <v>477.98</v>
      </c>
      <c r="CT370">
        <f>SUMIF(SmtRes!AQ703:'SmtRes'!AQ713,"=1",SmtRes!AD703:'SmtRes'!AD713)</f>
        <v>420.91</v>
      </c>
      <c r="CU370">
        <f t="shared" si="215"/>
        <v>0</v>
      </c>
      <c r="CV370">
        <f>SUMIF(SmtRes!AQ703:'SmtRes'!AQ713,"=1",SmtRes!BU703:'SmtRes'!BU713)</f>
        <v>12.9</v>
      </c>
      <c r="CW370">
        <f>SUMIF(SmtRes!AQ703:'SmtRes'!AQ713,"=1",SmtRes!BV703:'SmtRes'!BV713)</f>
        <v>0.6</v>
      </c>
      <c r="CX370">
        <f t="shared" si="216"/>
        <v>0</v>
      </c>
      <c r="CY370">
        <f t="shared" si="217"/>
        <v>5888.0258999999996</v>
      </c>
      <c r="CZ370">
        <f t="shared" si="218"/>
        <v>3429.9179999999997</v>
      </c>
      <c r="DC370" t="s">
        <v>3</v>
      </c>
      <c r="DD370" t="s">
        <v>23</v>
      </c>
      <c r="DE370" t="s">
        <v>3</v>
      </c>
      <c r="DF370" t="s">
        <v>3</v>
      </c>
      <c r="DG370" t="s">
        <v>3</v>
      </c>
      <c r="DH370" t="s">
        <v>3</v>
      </c>
      <c r="DI370" t="s">
        <v>3</v>
      </c>
      <c r="DJ370" t="s">
        <v>3</v>
      </c>
      <c r="DK370" t="s">
        <v>3</v>
      </c>
      <c r="DL370" t="s">
        <v>3</v>
      </c>
      <c r="DM370" t="s">
        <v>3</v>
      </c>
      <c r="DN370">
        <v>0</v>
      </c>
      <c r="DO370">
        <v>0</v>
      </c>
      <c r="DP370">
        <v>1</v>
      </c>
      <c r="DQ370">
        <v>1</v>
      </c>
      <c r="DU370">
        <v>1013</v>
      </c>
      <c r="DV370" t="s">
        <v>21</v>
      </c>
      <c r="DW370" t="s">
        <v>21</v>
      </c>
      <c r="DX370">
        <v>1</v>
      </c>
      <c r="DZ370" t="s">
        <v>3</v>
      </c>
      <c r="EA370" t="s">
        <v>3</v>
      </c>
      <c r="EB370" t="s">
        <v>3</v>
      </c>
      <c r="EC370" t="s">
        <v>3</v>
      </c>
      <c r="EE370">
        <v>293259405</v>
      </c>
      <c r="EF370">
        <v>2</v>
      </c>
      <c r="EG370" t="s">
        <v>24</v>
      </c>
      <c r="EH370">
        <v>27</v>
      </c>
      <c r="EI370" t="s">
        <v>25</v>
      </c>
      <c r="EJ370">
        <v>1</v>
      </c>
      <c r="EK370">
        <v>33001</v>
      </c>
      <c r="EL370" t="s">
        <v>25</v>
      </c>
      <c r="EM370" t="s">
        <v>26</v>
      </c>
      <c r="EO370" t="s">
        <v>3</v>
      </c>
      <c r="EQ370">
        <v>131072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12.9</v>
      </c>
      <c r="EX370">
        <v>0.6</v>
      </c>
      <c r="EY370">
        <v>0</v>
      </c>
      <c r="FQ370">
        <v>0</v>
      </c>
      <c r="FR370">
        <f t="shared" si="219"/>
        <v>0</v>
      </c>
      <c r="FS370">
        <v>0</v>
      </c>
      <c r="FX370">
        <v>103</v>
      </c>
      <c r="FY370">
        <v>60</v>
      </c>
      <c r="GA370" t="s">
        <v>3</v>
      </c>
      <c r="GD370">
        <v>1</v>
      </c>
      <c r="GF370">
        <v>679299801</v>
      </c>
      <c r="GG370">
        <v>2</v>
      </c>
      <c r="GH370">
        <v>1</v>
      </c>
      <c r="GI370">
        <v>-2</v>
      </c>
      <c r="GJ370">
        <v>0</v>
      </c>
      <c r="GK370">
        <v>0</v>
      </c>
      <c r="GL370">
        <f t="shared" si="220"/>
        <v>0</v>
      </c>
      <c r="GM370">
        <f t="shared" si="221"/>
        <v>15361.3</v>
      </c>
      <c r="GN370">
        <f t="shared" si="222"/>
        <v>15361.3</v>
      </c>
      <c r="GO370">
        <f t="shared" si="223"/>
        <v>0</v>
      </c>
      <c r="GP370">
        <f t="shared" si="224"/>
        <v>0</v>
      </c>
      <c r="GR370">
        <v>0</v>
      </c>
      <c r="GS370">
        <v>3</v>
      </c>
      <c r="GT370">
        <v>0</v>
      </c>
      <c r="GU370" t="s">
        <v>3</v>
      </c>
      <c r="GV370">
        <f t="shared" si="225"/>
        <v>0</v>
      </c>
      <c r="GW370">
        <v>1</v>
      </c>
      <c r="GX370">
        <f t="shared" si="226"/>
        <v>0</v>
      </c>
      <c r="HA370">
        <v>0</v>
      </c>
      <c r="HB370">
        <v>0</v>
      </c>
      <c r="HC370">
        <f t="shared" si="227"/>
        <v>0</v>
      </c>
      <c r="HE370" t="s">
        <v>3</v>
      </c>
      <c r="HF370" t="s">
        <v>3</v>
      </c>
      <c r="HM370" t="s">
        <v>3</v>
      </c>
      <c r="HN370" t="s">
        <v>27</v>
      </c>
      <c r="HO370" t="s">
        <v>28</v>
      </c>
      <c r="HP370" t="s">
        <v>25</v>
      </c>
      <c r="HQ370" t="s">
        <v>25</v>
      </c>
      <c r="IK370">
        <v>0</v>
      </c>
    </row>
    <row r="371" spans="1:245" x14ac:dyDescent="0.2">
      <c r="A371">
        <v>17</v>
      </c>
      <c r="B371">
        <v>1</v>
      </c>
      <c r="C371">
        <f>ROW(SmtRes!A724)</f>
        <v>724</v>
      </c>
      <c r="D371">
        <f>ROW(EtalonRes!A1051)</f>
        <v>1051</v>
      </c>
      <c r="E371" t="s">
        <v>463</v>
      </c>
      <c r="F371" t="s">
        <v>464</v>
      </c>
      <c r="G371" t="s">
        <v>465</v>
      </c>
      <c r="H371" t="s">
        <v>21</v>
      </c>
      <c r="I371">
        <v>1</v>
      </c>
      <c r="J371">
        <v>0</v>
      </c>
      <c r="K371">
        <v>1</v>
      </c>
      <c r="O371">
        <f t="shared" si="205"/>
        <v>8013.68</v>
      </c>
      <c r="P371">
        <f>SUMIF(SmtRes!AQ714:'SmtRes'!AQ724,"=1",SmtRes!DF714:'SmtRes'!DF724)</f>
        <v>0</v>
      </c>
      <c r="Q371">
        <f>SUMIF(SmtRes!AQ714:'SmtRes'!AQ724,"=1",SmtRes!DG714:'SmtRes'!DG724)</f>
        <v>424.87</v>
      </c>
      <c r="R371">
        <f>SUMIF(SmtRes!AQ714:'SmtRes'!AQ724,"=1",SmtRes!DH714:'SmtRes'!DH724)</f>
        <v>372.82</v>
      </c>
      <c r="S371">
        <f>SUMIF(SmtRes!AQ714:'SmtRes'!AQ724,"=1",SmtRes!DI714:'SmtRes'!DI724)</f>
        <v>7215.99</v>
      </c>
      <c r="T371">
        <f t="shared" si="206"/>
        <v>0</v>
      </c>
      <c r="U371">
        <f>SUMIF(SmtRes!AQ714:'SmtRes'!AQ724,"=1",SmtRes!CV714:'SmtRes'!CV724)</f>
        <v>17</v>
      </c>
      <c r="V371">
        <f>SUMIF(SmtRes!AQ714:'SmtRes'!AQ724,"=1",SmtRes!CW714:'SmtRes'!CW724)</f>
        <v>0.78</v>
      </c>
      <c r="W371">
        <f t="shared" si="207"/>
        <v>0</v>
      </c>
      <c r="X371">
        <f t="shared" si="208"/>
        <v>7816.47</v>
      </c>
      <c r="Y371">
        <f t="shared" si="209"/>
        <v>4553.29</v>
      </c>
      <c r="AA371">
        <v>292114938</v>
      </c>
      <c r="AB371">
        <f t="shared" si="210"/>
        <v>7640.8559999999998</v>
      </c>
      <c r="AC371">
        <f t="shared" si="211"/>
        <v>0</v>
      </c>
      <c r="AD371">
        <f>ROUND((((SUM(SmtRes!BR714:'SmtRes'!BR724))-(SUM(SmtRes!BS714:'SmtRes'!BS724)))+AE371),6)</f>
        <v>424.86599999999999</v>
      </c>
      <c r="AE371">
        <f>ROUND((SUM(SmtRes!BS714:'SmtRes'!BS724)),6)</f>
        <v>372.82440000000003</v>
      </c>
      <c r="AF371">
        <f>ROUND((SUM(SmtRes!BT714:'SmtRes'!BT724)),6)</f>
        <v>7215.99</v>
      </c>
      <c r="AG371">
        <f t="shared" si="212"/>
        <v>0</v>
      </c>
      <c r="AH371">
        <f>(SUM(SmtRes!BU714:'SmtRes'!BU724))</f>
        <v>17</v>
      </c>
      <c r="AI371">
        <f>(SUM(SmtRes!BV714:'SmtRes'!BV724))</f>
        <v>0.78</v>
      </c>
      <c r="AJ371">
        <f t="shared" si="213"/>
        <v>0</v>
      </c>
      <c r="AK371">
        <v>8207.3068070000008</v>
      </c>
      <c r="AL371">
        <v>193.62640699999997</v>
      </c>
      <c r="AM371">
        <v>424.86600000000004</v>
      </c>
      <c r="AN371">
        <v>372.82440000000003</v>
      </c>
      <c r="AO371">
        <v>7215.9900000000007</v>
      </c>
      <c r="AP371">
        <v>0</v>
      </c>
      <c r="AQ371">
        <v>17</v>
      </c>
      <c r="AR371">
        <v>0.78</v>
      </c>
      <c r="AS371">
        <v>0</v>
      </c>
      <c r="AT371">
        <v>103</v>
      </c>
      <c r="AU371">
        <v>60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0</v>
      </c>
      <c r="BI371">
        <v>1</v>
      </c>
      <c r="BJ371" t="s">
        <v>466</v>
      </c>
      <c r="BM371">
        <v>33001</v>
      </c>
      <c r="BN371">
        <v>0</v>
      </c>
      <c r="BO371" t="s">
        <v>3</v>
      </c>
      <c r="BP371">
        <v>0</v>
      </c>
      <c r="BQ371">
        <v>2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103</v>
      </c>
      <c r="CA371">
        <v>60</v>
      </c>
      <c r="CB371" t="s">
        <v>3</v>
      </c>
      <c r="CE371">
        <v>0</v>
      </c>
      <c r="CF371">
        <v>0</v>
      </c>
      <c r="CG371">
        <v>0</v>
      </c>
      <c r="CM371">
        <v>0</v>
      </c>
      <c r="CN371" t="s">
        <v>3</v>
      </c>
      <c r="CO371">
        <v>0</v>
      </c>
      <c r="CP371">
        <f t="shared" si="214"/>
        <v>8013.6799999999994</v>
      </c>
      <c r="CQ371">
        <f>SUMIF(SmtRes!AQ714:'SmtRes'!AQ724,"=1",SmtRes!AA714:'SmtRes'!AA724)</f>
        <v>403158.93</v>
      </c>
      <c r="CR371">
        <f>SUMIF(SmtRes!AQ714:'SmtRes'!AQ724,"=1",SmtRes!AB714:'SmtRes'!AB724)</f>
        <v>544.70000000000005</v>
      </c>
      <c r="CS371">
        <f>SUMIF(SmtRes!AQ714:'SmtRes'!AQ724,"=1",SmtRes!AC714:'SmtRes'!AC724)</f>
        <v>477.98</v>
      </c>
      <c r="CT371">
        <f>SUMIF(SmtRes!AQ714:'SmtRes'!AQ724,"=1",SmtRes!AD714:'SmtRes'!AD724)</f>
        <v>424.47</v>
      </c>
      <c r="CU371">
        <f t="shared" si="215"/>
        <v>0</v>
      </c>
      <c r="CV371">
        <f>SUMIF(SmtRes!AQ714:'SmtRes'!AQ724,"=1",SmtRes!BU714:'SmtRes'!BU724)</f>
        <v>17</v>
      </c>
      <c r="CW371">
        <f>SUMIF(SmtRes!AQ714:'SmtRes'!AQ724,"=1",SmtRes!BV714:'SmtRes'!BV724)</f>
        <v>0.78</v>
      </c>
      <c r="CX371">
        <f t="shared" si="216"/>
        <v>0</v>
      </c>
      <c r="CY371">
        <f t="shared" si="217"/>
        <v>7816.4742999999989</v>
      </c>
      <c r="CZ371">
        <f t="shared" si="218"/>
        <v>4553.2860000000001</v>
      </c>
      <c r="DC371" t="s">
        <v>3</v>
      </c>
      <c r="DD371" t="s">
        <v>23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1013</v>
      </c>
      <c r="DV371" t="s">
        <v>21</v>
      </c>
      <c r="DW371" t="s">
        <v>21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293259405</v>
      </c>
      <c r="EF371">
        <v>2</v>
      </c>
      <c r="EG371" t="s">
        <v>24</v>
      </c>
      <c r="EH371">
        <v>27</v>
      </c>
      <c r="EI371" t="s">
        <v>25</v>
      </c>
      <c r="EJ371">
        <v>1</v>
      </c>
      <c r="EK371">
        <v>33001</v>
      </c>
      <c r="EL371" t="s">
        <v>25</v>
      </c>
      <c r="EM371" t="s">
        <v>26</v>
      </c>
      <c r="EO371" t="s">
        <v>3</v>
      </c>
      <c r="EQ371">
        <v>131072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17</v>
      </c>
      <c r="EX371">
        <v>0.78</v>
      </c>
      <c r="EY371">
        <v>0</v>
      </c>
      <c r="FQ371">
        <v>0</v>
      </c>
      <c r="FR371">
        <f t="shared" si="219"/>
        <v>0</v>
      </c>
      <c r="FS371">
        <v>0</v>
      </c>
      <c r="FX371">
        <v>103</v>
      </c>
      <c r="FY371">
        <v>60</v>
      </c>
      <c r="GA371" t="s">
        <v>3</v>
      </c>
      <c r="GD371">
        <v>1</v>
      </c>
      <c r="GF371">
        <v>-1820386172</v>
      </c>
      <c r="GG371">
        <v>2</v>
      </c>
      <c r="GH371">
        <v>1</v>
      </c>
      <c r="GI371">
        <v>-2</v>
      </c>
      <c r="GJ371">
        <v>0</v>
      </c>
      <c r="GK371">
        <v>0</v>
      </c>
      <c r="GL371">
        <f t="shared" si="220"/>
        <v>0</v>
      </c>
      <c r="GM371">
        <f t="shared" si="221"/>
        <v>20383.439999999999</v>
      </c>
      <c r="GN371">
        <f t="shared" si="222"/>
        <v>20383.439999999999</v>
      </c>
      <c r="GO371">
        <f t="shared" si="223"/>
        <v>0</v>
      </c>
      <c r="GP371">
        <f t="shared" si="224"/>
        <v>0</v>
      </c>
      <c r="GR371">
        <v>0</v>
      </c>
      <c r="GS371">
        <v>3</v>
      </c>
      <c r="GT371">
        <v>0</v>
      </c>
      <c r="GU371" t="s">
        <v>3</v>
      </c>
      <c r="GV371">
        <f t="shared" si="225"/>
        <v>0</v>
      </c>
      <c r="GW371">
        <v>1</v>
      </c>
      <c r="GX371">
        <f t="shared" si="226"/>
        <v>0</v>
      </c>
      <c r="HA371">
        <v>0</v>
      </c>
      <c r="HB371">
        <v>0</v>
      </c>
      <c r="HC371">
        <f t="shared" si="227"/>
        <v>0</v>
      </c>
      <c r="HE371" t="s">
        <v>3</v>
      </c>
      <c r="HF371" t="s">
        <v>3</v>
      </c>
      <c r="HM371" t="s">
        <v>3</v>
      </c>
      <c r="HN371" t="s">
        <v>27</v>
      </c>
      <c r="HO371" t="s">
        <v>28</v>
      </c>
      <c r="HP371" t="s">
        <v>25</v>
      </c>
      <c r="HQ371" t="s">
        <v>25</v>
      </c>
      <c r="IK371">
        <v>0</v>
      </c>
    </row>
    <row r="372" spans="1:245" x14ac:dyDescent="0.2">
      <c r="A372">
        <v>17</v>
      </c>
      <c r="B372">
        <v>1</v>
      </c>
      <c r="C372">
        <f>ROW(SmtRes!A735)</f>
        <v>735</v>
      </c>
      <c r="D372">
        <f>ROW(EtalonRes!A1073)</f>
        <v>1073</v>
      </c>
      <c r="E372" t="s">
        <v>467</v>
      </c>
      <c r="F372" t="s">
        <v>468</v>
      </c>
      <c r="G372" t="s">
        <v>469</v>
      </c>
      <c r="H372" t="s">
        <v>21</v>
      </c>
      <c r="I372">
        <v>1</v>
      </c>
      <c r="J372">
        <v>0</v>
      </c>
      <c r="K372">
        <v>1</v>
      </c>
      <c r="O372">
        <f t="shared" si="205"/>
        <v>9482.94</v>
      </c>
      <c r="P372">
        <f>SUMIF(SmtRes!AQ725:'SmtRes'!AQ735,"=1",SmtRes!DF725:'SmtRes'!DF735)</f>
        <v>0</v>
      </c>
      <c r="Q372">
        <f>SUMIF(SmtRes!AQ725:'SmtRes'!AQ735,"=1",SmtRes!DG725:'SmtRes'!DG735)</f>
        <v>506.57</v>
      </c>
      <c r="R372">
        <f>SUMIF(SmtRes!AQ725:'SmtRes'!AQ735,"=1",SmtRes!DH725:'SmtRes'!DH735)</f>
        <v>444.52</v>
      </c>
      <c r="S372">
        <f>SUMIF(SmtRes!AQ725:'SmtRes'!AQ735,"=1",SmtRes!DI725:'SmtRes'!DI735)</f>
        <v>8531.85</v>
      </c>
      <c r="T372">
        <f t="shared" si="206"/>
        <v>0</v>
      </c>
      <c r="U372">
        <f>SUMIF(SmtRes!AQ725:'SmtRes'!AQ735,"=1",SmtRes!CV725:'SmtRes'!CV735)</f>
        <v>20.100000000000001</v>
      </c>
      <c r="V372">
        <f>SUMIF(SmtRes!AQ725:'SmtRes'!AQ735,"=1",SmtRes!CW725:'SmtRes'!CW735)</f>
        <v>0.93</v>
      </c>
      <c r="W372">
        <f t="shared" si="207"/>
        <v>0</v>
      </c>
      <c r="X372">
        <f t="shared" si="208"/>
        <v>9245.66</v>
      </c>
      <c r="Y372">
        <f t="shared" si="209"/>
        <v>5385.82</v>
      </c>
      <c r="AA372">
        <v>292114938</v>
      </c>
      <c r="AB372">
        <f t="shared" si="210"/>
        <v>9038.4179999999997</v>
      </c>
      <c r="AC372">
        <f t="shared" si="211"/>
        <v>0</v>
      </c>
      <c r="AD372">
        <f>ROUND((((SUM(SmtRes!BR725:'SmtRes'!BR735))-(SUM(SmtRes!BS725:'SmtRes'!BS735)))+AE372),6)</f>
        <v>506.57100000000003</v>
      </c>
      <c r="AE372">
        <f>ROUND((SUM(SmtRes!BS725:'SmtRes'!BS735)),6)</f>
        <v>444.52140000000003</v>
      </c>
      <c r="AF372">
        <f>ROUND((SUM(SmtRes!BT725:'SmtRes'!BT735)),6)</f>
        <v>8531.8469999999998</v>
      </c>
      <c r="AG372">
        <f t="shared" si="212"/>
        <v>0</v>
      </c>
      <c r="AH372">
        <f>(SUM(SmtRes!BU725:'SmtRes'!BU735))</f>
        <v>20.100000000000001</v>
      </c>
      <c r="AI372">
        <f>(SUM(SmtRes!BV725:'SmtRes'!BV735))</f>
        <v>0.93</v>
      </c>
      <c r="AJ372">
        <f t="shared" si="213"/>
        <v>0</v>
      </c>
      <c r="AK372">
        <v>9676.5658070000009</v>
      </c>
      <c r="AL372">
        <v>193.62640699999997</v>
      </c>
      <c r="AM372">
        <v>506.57100000000008</v>
      </c>
      <c r="AN372">
        <v>444.52140000000003</v>
      </c>
      <c r="AO372">
        <v>8531.8470000000016</v>
      </c>
      <c r="AP372">
        <v>0</v>
      </c>
      <c r="AQ372">
        <v>20.100000000000001</v>
      </c>
      <c r="AR372">
        <v>0.93</v>
      </c>
      <c r="AS372">
        <v>0</v>
      </c>
      <c r="AT372">
        <v>103</v>
      </c>
      <c r="AU372">
        <v>60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1</v>
      </c>
      <c r="BD372" t="s">
        <v>3</v>
      </c>
      <c r="BE372" t="s">
        <v>3</v>
      </c>
      <c r="BF372" t="s">
        <v>3</v>
      </c>
      <c r="BG372" t="s">
        <v>3</v>
      </c>
      <c r="BH372">
        <v>0</v>
      </c>
      <c r="BI372">
        <v>1</v>
      </c>
      <c r="BJ372" t="s">
        <v>470</v>
      </c>
      <c r="BM372">
        <v>33001</v>
      </c>
      <c r="BN372">
        <v>0</v>
      </c>
      <c r="BO372" t="s">
        <v>3</v>
      </c>
      <c r="BP372">
        <v>0</v>
      </c>
      <c r="BQ372">
        <v>2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103</v>
      </c>
      <c r="CA372">
        <v>60</v>
      </c>
      <c r="CB372" t="s">
        <v>3</v>
      </c>
      <c r="CE372">
        <v>0</v>
      </c>
      <c r="CF372">
        <v>0</v>
      </c>
      <c r="CG372">
        <v>0</v>
      </c>
      <c r="CM372">
        <v>0</v>
      </c>
      <c r="CN372" t="s">
        <v>3</v>
      </c>
      <c r="CO372">
        <v>0</v>
      </c>
      <c r="CP372">
        <f t="shared" si="214"/>
        <v>9482.94</v>
      </c>
      <c r="CQ372">
        <f>SUMIF(SmtRes!AQ725:'SmtRes'!AQ735,"=1",SmtRes!AA725:'SmtRes'!AA735)</f>
        <v>403158.93</v>
      </c>
      <c r="CR372">
        <f>SUMIF(SmtRes!AQ725:'SmtRes'!AQ735,"=1",SmtRes!AB725:'SmtRes'!AB735)</f>
        <v>544.70000000000005</v>
      </c>
      <c r="CS372">
        <f>SUMIF(SmtRes!AQ725:'SmtRes'!AQ735,"=1",SmtRes!AC725:'SmtRes'!AC735)</f>
        <v>477.98</v>
      </c>
      <c r="CT372">
        <f>SUMIF(SmtRes!AQ725:'SmtRes'!AQ735,"=1",SmtRes!AD725:'SmtRes'!AD735)</f>
        <v>424.47</v>
      </c>
      <c r="CU372">
        <f t="shared" si="215"/>
        <v>0</v>
      </c>
      <c r="CV372">
        <f>SUMIF(SmtRes!AQ725:'SmtRes'!AQ735,"=1",SmtRes!BU725:'SmtRes'!BU735)</f>
        <v>20.100000000000001</v>
      </c>
      <c r="CW372">
        <f>SUMIF(SmtRes!AQ725:'SmtRes'!AQ735,"=1",SmtRes!BV725:'SmtRes'!BV735)</f>
        <v>0.93</v>
      </c>
      <c r="CX372">
        <f t="shared" si="216"/>
        <v>0</v>
      </c>
      <c r="CY372">
        <f t="shared" si="217"/>
        <v>9245.6611000000012</v>
      </c>
      <c r="CZ372">
        <f t="shared" si="218"/>
        <v>5385.822000000001</v>
      </c>
      <c r="DC372" t="s">
        <v>3</v>
      </c>
      <c r="DD372" t="s">
        <v>23</v>
      </c>
      <c r="DE372" t="s">
        <v>3</v>
      </c>
      <c r="DF372" t="s">
        <v>3</v>
      </c>
      <c r="DG372" t="s">
        <v>3</v>
      </c>
      <c r="DH372" t="s">
        <v>3</v>
      </c>
      <c r="DI372" t="s">
        <v>3</v>
      </c>
      <c r="DJ372" t="s">
        <v>3</v>
      </c>
      <c r="DK372" t="s">
        <v>3</v>
      </c>
      <c r="DL372" t="s">
        <v>3</v>
      </c>
      <c r="DM372" t="s">
        <v>3</v>
      </c>
      <c r="DN372">
        <v>0</v>
      </c>
      <c r="DO372">
        <v>0</v>
      </c>
      <c r="DP372">
        <v>1</v>
      </c>
      <c r="DQ372">
        <v>1</v>
      </c>
      <c r="DU372">
        <v>1013</v>
      </c>
      <c r="DV372" t="s">
        <v>21</v>
      </c>
      <c r="DW372" t="s">
        <v>21</v>
      </c>
      <c r="DX372">
        <v>1</v>
      </c>
      <c r="DZ372" t="s">
        <v>3</v>
      </c>
      <c r="EA372" t="s">
        <v>3</v>
      </c>
      <c r="EB372" t="s">
        <v>3</v>
      </c>
      <c r="EC372" t="s">
        <v>3</v>
      </c>
      <c r="EE372">
        <v>293259405</v>
      </c>
      <c r="EF372">
        <v>2</v>
      </c>
      <c r="EG372" t="s">
        <v>24</v>
      </c>
      <c r="EH372">
        <v>27</v>
      </c>
      <c r="EI372" t="s">
        <v>25</v>
      </c>
      <c r="EJ372">
        <v>1</v>
      </c>
      <c r="EK372">
        <v>33001</v>
      </c>
      <c r="EL372" t="s">
        <v>25</v>
      </c>
      <c r="EM372" t="s">
        <v>26</v>
      </c>
      <c r="EO372" t="s">
        <v>3</v>
      </c>
      <c r="EQ372">
        <v>131072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20.100000000000001</v>
      </c>
      <c r="EX372">
        <v>0.93</v>
      </c>
      <c r="EY372">
        <v>0</v>
      </c>
      <c r="FQ372">
        <v>0</v>
      </c>
      <c r="FR372">
        <f t="shared" si="219"/>
        <v>0</v>
      </c>
      <c r="FS372">
        <v>0</v>
      </c>
      <c r="FX372">
        <v>103</v>
      </c>
      <c r="FY372">
        <v>60</v>
      </c>
      <c r="GA372" t="s">
        <v>3</v>
      </c>
      <c r="GD372">
        <v>1</v>
      </c>
      <c r="GF372">
        <v>1813850742</v>
      </c>
      <c r="GG372">
        <v>2</v>
      </c>
      <c r="GH372">
        <v>1</v>
      </c>
      <c r="GI372">
        <v>-2</v>
      </c>
      <c r="GJ372">
        <v>0</v>
      </c>
      <c r="GK372">
        <v>0</v>
      </c>
      <c r="GL372">
        <f t="shared" si="220"/>
        <v>0</v>
      </c>
      <c r="GM372">
        <f t="shared" si="221"/>
        <v>24114.42</v>
      </c>
      <c r="GN372">
        <f t="shared" si="222"/>
        <v>24114.42</v>
      </c>
      <c r="GO372">
        <f t="shared" si="223"/>
        <v>0</v>
      </c>
      <c r="GP372">
        <f t="shared" si="224"/>
        <v>0</v>
      </c>
      <c r="GR372">
        <v>0</v>
      </c>
      <c r="GS372">
        <v>3</v>
      </c>
      <c r="GT372">
        <v>0</v>
      </c>
      <c r="GU372" t="s">
        <v>3</v>
      </c>
      <c r="GV372">
        <f t="shared" si="225"/>
        <v>0</v>
      </c>
      <c r="GW372">
        <v>1</v>
      </c>
      <c r="GX372">
        <f t="shared" si="226"/>
        <v>0</v>
      </c>
      <c r="HA372">
        <v>0</v>
      </c>
      <c r="HB372">
        <v>0</v>
      </c>
      <c r="HC372">
        <f t="shared" si="227"/>
        <v>0</v>
      </c>
      <c r="HE372" t="s">
        <v>3</v>
      </c>
      <c r="HF372" t="s">
        <v>3</v>
      </c>
      <c r="HM372" t="s">
        <v>3</v>
      </c>
      <c r="HN372" t="s">
        <v>27</v>
      </c>
      <c r="HO372" t="s">
        <v>28</v>
      </c>
      <c r="HP372" t="s">
        <v>25</v>
      </c>
      <c r="HQ372" t="s">
        <v>25</v>
      </c>
      <c r="IK372">
        <v>0</v>
      </c>
    </row>
    <row r="373" spans="1:245" x14ac:dyDescent="0.2">
      <c r="A373">
        <v>17</v>
      </c>
      <c r="B373">
        <v>1</v>
      </c>
      <c r="C373">
        <f>ROW(SmtRes!A746)</f>
        <v>746</v>
      </c>
      <c r="D373">
        <f>ROW(EtalonRes!A1091)</f>
        <v>1091</v>
      </c>
      <c r="E373" t="s">
        <v>471</v>
      </c>
      <c r="F373" t="s">
        <v>472</v>
      </c>
      <c r="G373" t="s">
        <v>473</v>
      </c>
      <c r="H373" t="s">
        <v>21</v>
      </c>
      <c r="I373">
        <v>1</v>
      </c>
      <c r="J373">
        <v>0</v>
      </c>
      <c r="K373">
        <v>1</v>
      </c>
      <c r="O373">
        <f t="shared" si="205"/>
        <v>3298.87</v>
      </c>
      <c r="P373">
        <f>SUMIF(SmtRes!AQ736:'SmtRes'!AQ746,"=1",SmtRes!DF736:'SmtRes'!DF746)</f>
        <v>0</v>
      </c>
      <c r="Q373">
        <f>SUMIF(SmtRes!AQ736:'SmtRes'!AQ746,"=1",SmtRes!DG736:'SmtRes'!DG746)</f>
        <v>174.3</v>
      </c>
      <c r="R373">
        <f>SUMIF(SmtRes!AQ736:'SmtRes'!AQ746,"=1",SmtRes!DH736:'SmtRes'!DH746)</f>
        <v>152.94999999999999</v>
      </c>
      <c r="S373">
        <f>SUMIF(SmtRes!AQ736:'SmtRes'!AQ746,"=1",SmtRes!DI736:'SmtRes'!DI746)</f>
        <v>2971.62</v>
      </c>
      <c r="T373">
        <f t="shared" si="206"/>
        <v>0</v>
      </c>
      <c r="U373">
        <f>SUMIF(SmtRes!AQ736:'SmtRes'!AQ746,"=1",SmtRes!CV736:'SmtRes'!CV746)</f>
        <v>7.06</v>
      </c>
      <c r="V373">
        <f>SUMIF(SmtRes!AQ736:'SmtRes'!AQ746,"=1",SmtRes!CW736:'SmtRes'!CW746)</f>
        <v>0.32</v>
      </c>
      <c r="W373">
        <f t="shared" si="207"/>
        <v>0</v>
      </c>
      <c r="X373">
        <f t="shared" si="208"/>
        <v>3218.31</v>
      </c>
      <c r="Y373">
        <f t="shared" si="209"/>
        <v>1874.74</v>
      </c>
      <c r="AA373">
        <v>292114938</v>
      </c>
      <c r="AB373">
        <f t="shared" si="210"/>
        <v>3145.9286000000002</v>
      </c>
      <c r="AC373">
        <f t="shared" si="211"/>
        <v>0</v>
      </c>
      <c r="AD373">
        <f>ROUND((((SUM(SmtRes!BR736:'SmtRes'!BR746))-(SUM(SmtRes!BS736:'SmtRes'!BS746)))+AE373),6)</f>
        <v>174.304</v>
      </c>
      <c r="AE373">
        <f>ROUND((SUM(SmtRes!BS736:'SmtRes'!BS746)),6)</f>
        <v>152.95359999999999</v>
      </c>
      <c r="AF373">
        <f>ROUND((SUM(SmtRes!BT736:'SmtRes'!BT746)),6)</f>
        <v>2971.6246000000001</v>
      </c>
      <c r="AG373">
        <f t="shared" si="212"/>
        <v>0</v>
      </c>
      <c r="AH373">
        <f>(SUM(SmtRes!BU736:'SmtRes'!BU746))</f>
        <v>7.06</v>
      </c>
      <c r="AI373">
        <f>(SUM(SmtRes!BV736:'SmtRes'!BV746))</f>
        <v>0.32</v>
      </c>
      <c r="AJ373">
        <f t="shared" si="213"/>
        <v>0</v>
      </c>
      <c r="AK373">
        <v>3492.5086069999998</v>
      </c>
      <c r="AL373">
        <v>193.62640699999997</v>
      </c>
      <c r="AM373">
        <v>174.30400000000003</v>
      </c>
      <c r="AN373">
        <v>152.95360000000002</v>
      </c>
      <c r="AO373">
        <v>2971.6246000000001</v>
      </c>
      <c r="AP373">
        <v>0</v>
      </c>
      <c r="AQ373">
        <v>7.06</v>
      </c>
      <c r="AR373">
        <v>0.32</v>
      </c>
      <c r="AS373">
        <v>0</v>
      </c>
      <c r="AT373">
        <v>103</v>
      </c>
      <c r="AU373">
        <v>60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3</v>
      </c>
      <c r="BE373" t="s">
        <v>3</v>
      </c>
      <c r="BF373" t="s">
        <v>3</v>
      </c>
      <c r="BG373" t="s">
        <v>3</v>
      </c>
      <c r="BH373">
        <v>0</v>
      </c>
      <c r="BI373">
        <v>1</v>
      </c>
      <c r="BJ373" t="s">
        <v>474</v>
      </c>
      <c r="BM373">
        <v>33001</v>
      </c>
      <c r="BN373">
        <v>0</v>
      </c>
      <c r="BO373" t="s">
        <v>3</v>
      </c>
      <c r="BP373">
        <v>0</v>
      </c>
      <c r="BQ373">
        <v>2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103</v>
      </c>
      <c r="CA373">
        <v>60</v>
      </c>
      <c r="CB373" t="s">
        <v>3</v>
      </c>
      <c r="CE373">
        <v>0</v>
      </c>
      <c r="CF373">
        <v>0</v>
      </c>
      <c r="CG373">
        <v>0</v>
      </c>
      <c r="CM373">
        <v>0</v>
      </c>
      <c r="CN373" t="s">
        <v>3</v>
      </c>
      <c r="CO373">
        <v>0</v>
      </c>
      <c r="CP373">
        <f t="shared" si="214"/>
        <v>3298.87</v>
      </c>
      <c r="CQ373">
        <f>SUMIF(SmtRes!AQ736:'SmtRes'!AQ746,"=1",SmtRes!AA736:'SmtRes'!AA746)</f>
        <v>403158.93</v>
      </c>
      <c r="CR373">
        <f>SUMIF(SmtRes!AQ736:'SmtRes'!AQ746,"=1",SmtRes!AB736:'SmtRes'!AB746)</f>
        <v>544.70000000000005</v>
      </c>
      <c r="CS373">
        <f>SUMIF(SmtRes!AQ736:'SmtRes'!AQ746,"=1",SmtRes!AC736:'SmtRes'!AC746)</f>
        <v>477.98</v>
      </c>
      <c r="CT373">
        <f>SUMIF(SmtRes!AQ736:'SmtRes'!AQ746,"=1",SmtRes!AD736:'SmtRes'!AD746)</f>
        <v>420.91</v>
      </c>
      <c r="CU373">
        <f t="shared" si="215"/>
        <v>0</v>
      </c>
      <c r="CV373">
        <f>SUMIF(SmtRes!AQ736:'SmtRes'!AQ746,"=1",SmtRes!BU736:'SmtRes'!BU746)</f>
        <v>7.06</v>
      </c>
      <c r="CW373">
        <f>SUMIF(SmtRes!AQ736:'SmtRes'!AQ746,"=1",SmtRes!BV736:'SmtRes'!BV746)</f>
        <v>0.32</v>
      </c>
      <c r="CX373">
        <f t="shared" si="216"/>
        <v>0</v>
      </c>
      <c r="CY373">
        <f t="shared" si="217"/>
        <v>3218.3070999999995</v>
      </c>
      <c r="CZ373">
        <f t="shared" si="218"/>
        <v>1874.7419999999997</v>
      </c>
      <c r="DC373" t="s">
        <v>3</v>
      </c>
      <c r="DD373" t="s">
        <v>23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1013</v>
      </c>
      <c r="DV373" t="s">
        <v>21</v>
      </c>
      <c r="DW373" t="s">
        <v>21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293259405</v>
      </c>
      <c r="EF373">
        <v>2</v>
      </c>
      <c r="EG373" t="s">
        <v>24</v>
      </c>
      <c r="EH373">
        <v>27</v>
      </c>
      <c r="EI373" t="s">
        <v>25</v>
      </c>
      <c r="EJ373">
        <v>1</v>
      </c>
      <c r="EK373">
        <v>33001</v>
      </c>
      <c r="EL373" t="s">
        <v>25</v>
      </c>
      <c r="EM373" t="s">
        <v>26</v>
      </c>
      <c r="EO373" t="s">
        <v>3</v>
      </c>
      <c r="EQ373">
        <v>131072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7.06</v>
      </c>
      <c r="EX373">
        <v>0.32</v>
      </c>
      <c r="EY373">
        <v>0</v>
      </c>
      <c r="FQ373">
        <v>0</v>
      </c>
      <c r="FR373">
        <f t="shared" si="219"/>
        <v>0</v>
      </c>
      <c r="FS373">
        <v>0</v>
      </c>
      <c r="FX373">
        <v>103</v>
      </c>
      <c r="FY373">
        <v>60</v>
      </c>
      <c r="GA373" t="s">
        <v>3</v>
      </c>
      <c r="GD373">
        <v>1</v>
      </c>
      <c r="GF373">
        <v>-1454078193</v>
      </c>
      <c r="GG373">
        <v>2</v>
      </c>
      <c r="GH373">
        <v>1</v>
      </c>
      <c r="GI373">
        <v>-2</v>
      </c>
      <c r="GJ373">
        <v>0</v>
      </c>
      <c r="GK373">
        <v>0</v>
      </c>
      <c r="GL373">
        <f t="shared" si="220"/>
        <v>0</v>
      </c>
      <c r="GM373">
        <f t="shared" si="221"/>
        <v>8391.92</v>
      </c>
      <c r="GN373">
        <f t="shared" si="222"/>
        <v>8391.92</v>
      </c>
      <c r="GO373">
        <f t="shared" si="223"/>
        <v>0</v>
      </c>
      <c r="GP373">
        <f t="shared" si="224"/>
        <v>0</v>
      </c>
      <c r="GR373">
        <v>0</v>
      </c>
      <c r="GS373">
        <v>3</v>
      </c>
      <c r="GT373">
        <v>0</v>
      </c>
      <c r="GU373" t="s">
        <v>3</v>
      </c>
      <c r="GV373">
        <f t="shared" si="225"/>
        <v>0</v>
      </c>
      <c r="GW373">
        <v>1</v>
      </c>
      <c r="GX373">
        <f t="shared" si="226"/>
        <v>0</v>
      </c>
      <c r="HA373">
        <v>0</v>
      </c>
      <c r="HB373">
        <v>0</v>
      </c>
      <c r="HC373">
        <f t="shared" si="227"/>
        <v>0</v>
      </c>
      <c r="HE373" t="s">
        <v>3</v>
      </c>
      <c r="HF373" t="s">
        <v>3</v>
      </c>
      <c r="HM373" t="s">
        <v>3</v>
      </c>
      <c r="HN373" t="s">
        <v>27</v>
      </c>
      <c r="HO373" t="s">
        <v>28</v>
      </c>
      <c r="HP373" t="s">
        <v>25</v>
      </c>
      <c r="HQ373" t="s">
        <v>25</v>
      </c>
      <c r="IK373">
        <v>0</v>
      </c>
    </row>
    <row r="374" spans="1:245" x14ac:dyDescent="0.2">
      <c r="A374">
        <v>17</v>
      </c>
      <c r="B374">
        <v>1</v>
      </c>
      <c r="C374">
        <f>ROW(SmtRes!A757)</f>
        <v>757</v>
      </c>
      <c r="D374">
        <f>ROW(EtalonRes!A1114)</f>
        <v>1114</v>
      </c>
      <c r="E374" t="s">
        <v>475</v>
      </c>
      <c r="F374" t="s">
        <v>476</v>
      </c>
      <c r="G374" t="s">
        <v>477</v>
      </c>
      <c r="H374" t="s">
        <v>21</v>
      </c>
      <c r="I374">
        <v>1</v>
      </c>
      <c r="J374">
        <v>0</v>
      </c>
      <c r="K374">
        <v>1</v>
      </c>
      <c r="O374">
        <f t="shared" si="205"/>
        <v>6641.67</v>
      </c>
      <c r="P374">
        <f>SUMIF(SmtRes!AQ747:'SmtRes'!AQ757,"=1",SmtRes!DF747:'SmtRes'!DF757)</f>
        <v>0</v>
      </c>
      <c r="Q374">
        <f>SUMIF(SmtRes!AQ747:'SmtRes'!AQ757,"=1",SmtRes!DG747:'SmtRes'!DG757)</f>
        <v>354.06</v>
      </c>
      <c r="R374">
        <f>SUMIF(SmtRes!AQ747:'SmtRes'!AQ757,"=1",SmtRes!DH747:'SmtRes'!DH757)</f>
        <v>310.69</v>
      </c>
      <c r="S374">
        <f>SUMIF(SmtRes!AQ747:'SmtRes'!AQ757,"=1",SmtRes!DI747:'SmtRes'!DI757)</f>
        <v>5976.92</v>
      </c>
      <c r="T374">
        <f t="shared" si="206"/>
        <v>0</v>
      </c>
      <c r="U374">
        <f>SUMIF(SmtRes!AQ747:'SmtRes'!AQ757,"=1",SmtRes!CV747:'SmtRes'!CV757)</f>
        <v>14.2</v>
      </c>
      <c r="V374">
        <f>SUMIF(SmtRes!AQ747:'SmtRes'!AQ757,"=1",SmtRes!CW747:'SmtRes'!CW757)</f>
        <v>0.65</v>
      </c>
      <c r="W374">
        <f t="shared" si="207"/>
        <v>0</v>
      </c>
      <c r="X374">
        <f t="shared" si="208"/>
        <v>6476.24</v>
      </c>
      <c r="Y374">
        <f t="shared" si="209"/>
        <v>3772.57</v>
      </c>
      <c r="AA374">
        <v>292114938</v>
      </c>
      <c r="AB374">
        <f t="shared" si="210"/>
        <v>6330.9769999999999</v>
      </c>
      <c r="AC374">
        <f t="shared" si="211"/>
        <v>0</v>
      </c>
      <c r="AD374">
        <f>ROUND((((SUM(SmtRes!BR747:'SmtRes'!BR757))-(SUM(SmtRes!BS747:'SmtRes'!BS757)))+AE374),6)</f>
        <v>354.05500000000001</v>
      </c>
      <c r="AE374">
        <f>ROUND((SUM(SmtRes!BS747:'SmtRes'!BS757)),6)</f>
        <v>310.68700000000001</v>
      </c>
      <c r="AF374">
        <f>ROUND((SUM(SmtRes!BT747:'SmtRes'!BT757)),6)</f>
        <v>5976.9219999999996</v>
      </c>
      <c r="AG374">
        <f t="shared" si="212"/>
        <v>0</v>
      </c>
      <c r="AH374">
        <f>(SUM(SmtRes!BU747:'SmtRes'!BU757))</f>
        <v>14.2</v>
      </c>
      <c r="AI374">
        <f>(SUM(SmtRes!BV747:'SmtRes'!BV757))</f>
        <v>0.65</v>
      </c>
      <c r="AJ374">
        <f t="shared" si="213"/>
        <v>0</v>
      </c>
      <c r="AK374">
        <v>6835.2904070000004</v>
      </c>
      <c r="AL374">
        <v>193.62640699999997</v>
      </c>
      <c r="AM374">
        <v>354.05500000000006</v>
      </c>
      <c r="AN374">
        <v>310.68700000000001</v>
      </c>
      <c r="AO374">
        <v>5976.9220000000005</v>
      </c>
      <c r="AP374">
        <v>0</v>
      </c>
      <c r="AQ374">
        <v>14.2</v>
      </c>
      <c r="AR374">
        <v>0.65</v>
      </c>
      <c r="AS374">
        <v>0</v>
      </c>
      <c r="AT374">
        <v>103</v>
      </c>
      <c r="AU374">
        <v>60</v>
      </c>
      <c r="AV374">
        <v>1</v>
      </c>
      <c r="AW374">
        <v>1</v>
      </c>
      <c r="AZ374">
        <v>1</v>
      </c>
      <c r="BA374">
        <v>1</v>
      </c>
      <c r="BB374">
        <v>1</v>
      </c>
      <c r="BC374">
        <v>1</v>
      </c>
      <c r="BD374" t="s">
        <v>3</v>
      </c>
      <c r="BE374" t="s">
        <v>3</v>
      </c>
      <c r="BF374" t="s">
        <v>3</v>
      </c>
      <c r="BG374" t="s">
        <v>3</v>
      </c>
      <c r="BH374">
        <v>0</v>
      </c>
      <c r="BI374">
        <v>1</v>
      </c>
      <c r="BJ374" t="s">
        <v>478</v>
      </c>
      <c r="BM374">
        <v>33001</v>
      </c>
      <c r="BN374">
        <v>0</v>
      </c>
      <c r="BO374" t="s">
        <v>3</v>
      </c>
      <c r="BP374">
        <v>0</v>
      </c>
      <c r="BQ374">
        <v>2</v>
      </c>
      <c r="BR374">
        <v>0</v>
      </c>
      <c r="BS374">
        <v>1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3</v>
      </c>
      <c r="BZ374">
        <v>103</v>
      </c>
      <c r="CA374">
        <v>60</v>
      </c>
      <c r="CB374" t="s">
        <v>3</v>
      </c>
      <c r="CE374">
        <v>0</v>
      </c>
      <c r="CF374">
        <v>0</v>
      </c>
      <c r="CG374">
        <v>0</v>
      </c>
      <c r="CM374">
        <v>0</v>
      </c>
      <c r="CN374" t="s">
        <v>3</v>
      </c>
      <c r="CO374">
        <v>0</v>
      </c>
      <c r="CP374">
        <f t="shared" si="214"/>
        <v>6641.67</v>
      </c>
      <c r="CQ374">
        <f>SUMIF(SmtRes!AQ747:'SmtRes'!AQ757,"=1",SmtRes!AA747:'SmtRes'!AA757)</f>
        <v>403158.93</v>
      </c>
      <c r="CR374">
        <f>SUMIF(SmtRes!AQ747:'SmtRes'!AQ757,"=1",SmtRes!AB747:'SmtRes'!AB757)</f>
        <v>544.70000000000005</v>
      </c>
      <c r="CS374">
        <f>SUMIF(SmtRes!AQ747:'SmtRes'!AQ757,"=1",SmtRes!AC747:'SmtRes'!AC757)</f>
        <v>477.98</v>
      </c>
      <c r="CT374">
        <f>SUMIF(SmtRes!AQ747:'SmtRes'!AQ757,"=1",SmtRes!AD747:'SmtRes'!AD757)</f>
        <v>420.91</v>
      </c>
      <c r="CU374">
        <f t="shared" si="215"/>
        <v>0</v>
      </c>
      <c r="CV374">
        <f>SUMIF(SmtRes!AQ747:'SmtRes'!AQ757,"=1",SmtRes!BU747:'SmtRes'!BU757)</f>
        <v>14.2</v>
      </c>
      <c r="CW374">
        <f>SUMIF(SmtRes!AQ747:'SmtRes'!AQ757,"=1",SmtRes!BV747:'SmtRes'!BV757)</f>
        <v>0.65</v>
      </c>
      <c r="CX374">
        <f t="shared" si="216"/>
        <v>0</v>
      </c>
      <c r="CY374">
        <f t="shared" si="217"/>
        <v>6476.2383</v>
      </c>
      <c r="CZ374">
        <f t="shared" si="218"/>
        <v>3772.5659999999998</v>
      </c>
      <c r="DC374" t="s">
        <v>3</v>
      </c>
      <c r="DD374" t="s">
        <v>23</v>
      </c>
      <c r="DE374" t="s">
        <v>3</v>
      </c>
      <c r="DF374" t="s">
        <v>3</v>
      </c>
      <c r="DG374" t="s">
        <v>3</v>
      </c>
      <c r="DH374" t="s">
        <v>3</v>
      </c>
      <c r="DI374" t="s">
        <v>3</v>
      </c>
      <c r="DJ374" t="s">
        <v>3</v>
      </c>
      <c r="DK374" t="s">
        <v>3</v>
      </c>
      <c r="DL374" t="s">
        <v>3</v>
      </c>
      <c r="DM374" t="s">
        <v>3</v>
      </c>
      <c r="DN374">
        <v>0</v>
      </c>
      <c r="DO374">
        <v>0</v>
      </c>
      <c r="DP374">
        <v>1</v>
      </c>
      <c r="DQ374">
        <v>1</v>
      </c>
      <c r="DU374">
        <v>1013</v>
      </c>
      <c r="DV374" t="s">
        <v>21</v>
      </c>
      <c r="DW374" t="s">
        <v>21</v>
      </c>
      <c r="DX374">
        <v>1</v>
      </c>
      <c r="DZ374" t="s">
        <v>3</v>
      </c>
      <c r="EA374" t="s">
        <v>3</v>
      </c>
      <c r="EB374" t="s">
        <v>3</v>
      </c>
      <c r="EC374" t="s">
        <v>3</v>
      </c>
      <c r="EE374">
        <v>293259405</v>
      </c>
      <c r="EF374">
        <v>2</v>
      </c>
      <c r="EG374" t="s">
        <v>24</v>
      </c>
      <c r="EH374">
        <v>27</v>
      </c>
      <c r="EI374" t="s">
        <v>25</v>
      </c>
      <c r="EJ374">
        <v>1</v>
      </c>
      <c r="EK374">
        <v>33001</v>
      </c>
      <c r="EL374" t="s">
        <v>25</v>
      </c>
      <c r="EM374" t="s">
        <v>26</v>
      </c>
      <c r="EO374" t="s">
        <v>3</v>
      </c>
      <c r="EQ374">
        <v>131072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14.2</v>
      </c>
      <c r="EX374">
        <v>0.65</v>
      </c>
      <c r="EY374">
        <v>0</v>
      </c>
      <c r="FQ374">
        <v>0</v>
      </c>
      <c r="FR374">
        <f t="shared" si="219"/>
        <v>0</v>
      </c>
      <c r="FS374">
        <v>0</v>
      </c>
      <c r="FX374">
        <v>103</v>
      </c>
      <c r="FY374">
        <v>60</v>
      </c>
      <c r="GA374" t="s">
        <v>3</v>
      </c>
      <c r="GD374">
        <v>1</v>
      </c>
      <c r="GF374">
        <v>-709877656</v>
      </c>
      <c r="GG374">
        <v>2</v>
      </c>
      <c r="GH374">
        <v>1</v>
      </c>
      <c r="GI374">
        <v>-2</v>
      </c>
      <c r="GJ374">
        <v>0</v>
      </c>
      <c r="GK374">
        <v>0</v>
      </c>
      <c r="GL374">
        <f t="shared" si="220"/>
        <v>0</v>
      </c>
      <c r="GM374">
        <f t="shared" si="221"/>
        <v>16890.48</v>
      </c>
      <c r="GN374">
        <f t="shared" si="222"/>
        <v>16890.48</v>
      </c>
      <c r="GO374">
        <f t="shared" si="223"/>
        <v>0</v>
      </c>
      <c r="GP374">
        <f t="shared" si="224"/>
        <v>0</v>
      </c>
      <c r="GR374">
        <v>0</v>
      </c>
      <c r="GS374">
        <v>3</v>
      </c>
      <c r="GT374">
        <v>0</v>
      </c>
      <c r="GU374" t="s">
        <v>3</v>
      </c>
      <c r="GV374">
        <f t="shared" si="225"/>
        <v>0</v>
      </c>
      <c r="GW374">
        <v>1</v>
      </c>
      <c r="GX374">
        <f t="shared" si="226"/>
        <v>0</v>
      </c>
      <c r="HA374">
        <v>0</v>
      </c>
      <c r="HB374">
        <v>0</v>
      </c>
      <c r="HC374">
        <f t="shared" si="227"/>
        <v>0</v>
      </c>
      <c r="HE374" t="s">
        <v>3</v>
      </c>
      <c r="HF374" t="s">
        <v>3</v>
      </c>
      <c r="HM374" t="s">
        <v>3</v>
      </c>
      <c r="HN374" t="s">
        <v>27</v>
      </c>
      <c r="HO374" t="s">
        <v>28</v>
      </c>
      <c r="HP374" t="s">
        <v>25</v>
      </c>
      <c r="HQ374" t="s">
        <v>25</v>
      </c>
      <c r="IK374">
        <v>0</v>
      </c>
    </row>
    <row r="375" spans="1:245" x14ac:dyDescent="0.2">
      <c r="A375">
        <v>17</v>
      </c>
      <c r="B375">
        <v>1</v>
      </c>
      <c r="C375">
        <f>ROW(SmtRes!A768)</f>
        <v>768</v>
      </c>
      <c r="D375">
        <f>ROW(EtalonRes!A1137)</f>
        <v>1137</v>
      </c>
      <c r="E375" t="s">
        <v>479</v>
      </c>
      <c r="F375" t="s">
        <v>480</v>
      </c>
      <c r="G375" t="s">
        <v>481</v>
      </c>
      <c r="H375" t="s">
        <v>21</v>
      </c>
      <c r="I375">
        <v>1</v>
      </c>
      <c r="J375">
        <v>0</v>
      </c>
      <c r="K375">
        <v>1</v>
      </c>
      <c r="O375">
        <f t="shared" si="205"/>
        <v>9222.57</v>
      </c>
      <c r="P375">
        <f>SUMIF(SmtRes!AQ758:'SmtRes'!AQ768,"=1",SmtRes!DF758:'SmtRes'!DF768)</f>
        <v>0</v>
      </c>
      <c r="Q375">
        <f>SUMIF(SmtRes!AQ758:'SmtRes'!AQ768,"=1",SmtRes!DG758:'SmtRes'!DG768)</f>
        <v>495.68</v>
      </c>
      <c r="R375">
        <f>SUMIF(SmtRes!AQ758:'SmtRes'!AQ768,"=1",SmtRes!DH758:'SmtRes'!DH768)</f>
        <v>434.96</v>
      </c>
      <c r="S375">
        <f>SUMIF(SmtRes!AQ758:'SmtRes'!AQ768,"=1",SmtRes!DI758:'SmtRes'!DI768)</f>
        <v>8291.93</v>
      </c>
      <c r="T375">
        <f t="shared" si="206"/>
        <v>0</v>
      </c>
      <c r="U375">
        <f>SUMIF(SmtRes!AQ758:'SmtRes'!AQ768,"=1",SmtRes!CV758:'SmtRes'!CV768)</f>
        <v>19.7</v>
      </c>
      <c r="V375">
        <f>SUMIF(SmtRes!AQ758:'SmtRes'!AQ768,"=1",SmtRes!CW758:'SmtRes'!CW768)</f>
        <v>0.91</v>
      </c>
      <c r="W375">
        <f t="shared" si="207"/>
        <v>0</v>
      </c>
      <c r="X375">
        <f t="shared" si="208"/>
        <v>8988.7000000000007</v>
      </c>
      <c r="Y375">
        <f t="shared" si="209"/>
        <v>5236.13</v>
      </c>
      <c r="AA375">
        <v>292114938</v>
      </c>
      <c r="AB375">
        <f t="shared" si="210"/>
        <v>8787.6039999999994</v>
      </c>
      <c r="AC375">
        <f t="shared" si="211"/>
        <v>0</v>
      </c>
      <c r="AD375">
        <f>ROUND((((SUM(SmtRes!BR758:'SmtRes'!BR768))-(SUM(SmtRes!BS758:'SmtRes'!BS768)))+AE375),6)</f>
        <v>495.67700000000002</v>
      </c>
      <c r="AE375">
        <f>ROUND((SUM(SmtRes!BS758:'SmtRes'!BS768)),6)</f>
        <v>434.96179999999998</v>
      </c>
      <c r="AF375">
        <f>ROUND((SUM(SmtRes!BT758:'SmtRes'!BT768)),6)</f>
        <v>8291.9269999999997</v>
      </c>
      <c r="AG375">
        <f t="shared" si="212"/>
        <v>0</v>
      </c>
      <c r="AH375">
        <f>(SUM(SmtRes!BU758:'SmtRes'!BU768))</f>
        <v>19.7</v>
      </c>
      <c r="AI375">
        <f>(SUM(SmtRes!BV758:'SmtRes'!BV768))</f>
        <v>0.91</v>
      </c>
      <c r="AJ375">
        <f t="shared" si="213"/>
        <v>0</v>
      </c>
      <c r="AK375">
        <v>9416.1922070000001</v>
      </c>
      <c r="AL375">
        <v>193.62640699999997</v>
      </c>
      <c r="AM375">
        <v>495.67700000000008</v>
      </c>
      <c r="AN375">
        <v>434.96180000000004</v>
      </c>
      <c r="AO375">
        <v>8291.9269999999997</v>
      </c>
      <c r="AP375">
        <v>0</v>
      </c>
      <c r="AQ375">
        <v>19.7</v>
      </c>
      <c r="AR375">
        <v>0.91</v>
      </c>
      <c r="AS375">
        <v>0</v>
      </c>
      <c r="AT375">
        <v>103</v>
      </c>
      <c r="AU375">
        <v>60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3</v>
      </c>
      <c r="BE375" t="s">
        <v>3</v>
      </c>
      <c r="BF375" t="s">
        <v>3</v>
      </c>
      <c r="BG375" t="s">
        <v>3</v>
      </c>
      <c r="BH375">
        <v>0</v>
      </c>
      <c r="BI375">
        <v>1</v>
      </c>
      <c r="BJ375" t="s">
        <v>482</v>
      </c>
      <c r="BM375">
        <v>33001</v>
      </c>
      <c r="BN375">
        <v>0</v>
      </c>
      <c r="BO375" t="s">
        <v>3</v>
      </c>
      <c r="BP375">
        <v>0</v>
      </c>
      <c r="BQ375">
        <v>2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103</v>
      </c>
      <c r="CA375">
        <v>60</v>
      </c>
      <c r="CB375" t="s">
        <v>3</v>
      </c>
      <c r="CE375">
        <v>0</v>
      </c>
      <c r="CF375">
        <v>0</v>
      </c>
      <c r="CG375">
        <v>0</v>
      </c>
      <c r="CM375">
        <v>0</v>
      </c>
      <c r="CN375" t="s">
        <v>3</v>
      </c>
      <c r="CO375">
        <v>0</v>
      </c>
      <c r="CP375">
        <f t="shared" si="214"/>
        <v>9222.57</v>
      </c>
      <c r="CQ375">
        <f>SUMIF(SmtRes!AQ758:'SmtRes'!AQ768,"=1",SmtRes!AA758:'SmtRes'!AA768)</f>
        <v>403158.93</v>
      </c>
      <c r="CR375">
        <f>SUMIF(SmtRes!AQ758:'SmtRes'!AQ768,"=1",SmtRes!AB758:'SmtRes'!AB768)</f>
        <v>544.70000000000005</v>
      </c>
      <c r="CS375">
        <f>SUMIF(SmtRes!AQ758:'SmtRes'!AQ768,"=1",SmtRes!AC758:'SmtRes'!AC768)</f>
        <v>477.98</v>
      </c>
      <c r="CT375">
        <f>SUMIF(SmtRes!AQ758:'SmtRes'!AQ768,"=1",SmtRes!AD758:'SmtRes'!AD768)</f>
        <v>420.91</v>
      </c>
      <c r="CU375">
        <f t="shared" si="215"/>
        <v>0</v>
      </c>
      <c r="CV375">
        <f>SUMIF(SmtRes!AQ758:'SmtRes'!AQ768,"=1",SmtRes!BU758:'SmtRes'!BU768)</f>
        <v>19.7</v>
      </c>
      <c r="CW375">
        <f>SUMIF(SmtRes!AQ758:'SmtRes'!AQ768,"=1",SmtRes!BV758:'SmtRes'!BV768)</f>
        <v>0.91</v>
      </c>
      <c r="CX375">
        <f t="shared" si="216"/>
        <v>0</v>
      </c>
      <c r="CY375">
        <f t="shared" si="217"/>
        <v>8988.6966999999986</v>
      </c>
      <c r="CZ375">
        <f t="shared" si="218"/>
        <v>5236.134</v>
      </c>
      <c r="DC375" t="s">
        <v>3</v>
      </c>
      <c r="DD375" t="s">
        <v>23</v>
      </c>
      <c r="DE375" t="s">
        <v>3</v>
      </c>
      <c r="DF375" t="s">
        <v>3</v>
      </c>
      <c r="DG375" t="s">
        <v>3</v>
      </c>
      <c r="DH375" t="s">
        <v>3</v>
      </c>
      <c r="DI375" t="s">
        <v>3</v>
      </c>
      <c r="DJ375" t="s">
        <v>3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1013</v>
      </c>
      <c r="DV375" t="s">
        <v>21</v>
      </c>
      <c r="DW375" t="s">
        <v>21</v>
      </c>
      <c r="DX375">
        <v>1</v>
      </c>
      <c r="DZ375" t="s">
        <v>3</v>
      </c>
      <c r="EA375" t="s">
        <v>3</v>
      </c>
      <c r="EB375" t="s">
        <v>3</v>
      </c>
      <c r="EC375" t="s">
        <v>3</v>
      </c>
      <c r="EE375">
        <v>293259405</v>
      </c>
      <c r="EF375">
        <v>2</v>
      </c>
      <c r="EG375" t="s">
        <v>24</v>
      </c>
      <c r="EH375">
        <v>27</v>
      </c>
      <c r="EI375" t="s">
        <v>25</v>
      </c>
      <c r="EJ375">
        <v>1</v>
      </c>
      <c r="EK375">
        <v>33001</v>
      </c>
      <c r="EL375" t="s">
        <v>25</v>
      </c>
      <c r="EM375" t="s">
        <v>26</v>
      </c>
      <c r="EO375" t="s">
        <v>3</v>
      </c>
      <c r="EQ375">
        <v>131072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19.7</v>
      </c>
      <c r="EX375">
        <v>0.91</v>
      </c>
      <c r="EY375">
        <v>0</v>
      </c>
      <c r="FQ375">
        <v>0</v>
      </c>
      <c r="FR375">
        <f t="shared" si="219"/>
        <v>0</v>
      </c>
      <c r="FS375">
        <v>0</v>
      </c>
      <c r="FX375">
        <v>103</v>
      </c>
      <c r="FY375">
        <v>60</v>
      </c>
      <c r="GA375" t="s">
        <v>3</v>
      </c>
      <c r="GD375">
        <v>1</v>
      </c>
      <c r="GF375">
        <v>185627467</v>
      </c>
      <c r="GG375">
        <v>2</v>
      </c>
      <c r="GH375">
        <v>1</v>
      </c>
      <c r="GI375">
        <v>-2</v>
      </c>
      <c r="GJ375">
        <v>0</v>
      </c>
      <c r="GK375">
        <v>0</v>
      </c>
      <c r="GL375">
        <f t="shared" si="220"/>
        <v>0</v>
      </c>
      <c r="GM375">
        <f t="shared" si="221"/>
        <v>23447.4</v>
      </c>
      <c r="GN375">
        <f t="shared" si="222"/>
        <v>23447.4</v>
      </c>
      <c r="GO375">
        <f t="shared" si="223"/>
        <v>0</v>
      </c>
      <c r="GP375">
        <f t="shared" si="224"/>
        <v>0</v>
      </c>
      <c r="GR375">
        <v>0</v>
      </c>
      <c r="GS375">
        <v>3</v>
      </c>
      <c r="GT375">
        <v>0</v>
      </c>
      <c r="GU375" t="s">
        <v>3</v>
      </c>
      <c r="GV375">
        <f t="shared" si="225"/>
        <v>0</v>
      </c>
      <c r="GW375">
        <v>1</v>
      </c>
      <c r="GX375">
        <f t="shared" si="226"/>
        <v>0</v>
      </c>
      <c r="HA375">
        <v>0</v>
      </c>
      <c r="HB375">
        <v>0</v>
      </c>
      <c r="HC375">
        <f t="shared" si="227"/>
        <v>0</v>
      </c>
      <c r="HE375" t="s">
        <v>3</v>
      </c>
      <c r="HF375" t="s">
        <v>3</v>
      </c>
      <c r="HM375" t="s">
        <v>3</v>
      </c>
      <c r="HN375" t="s">
        <v>27</v>
      </c>
      <c r="HO375" t="s">
        <v>28</v>
      </c>
      <c r="HP375" t="s">
        <v>25</v>
      </c>
      <c r="HQ375" t="s">
        <v>25</v>
      </c>
      <c r="IK375">
        <v>0</v>
      </c>
    </row>
    <row r="376" spans="1:245" x14ac:dyDescent="0.2">
      <c r="A376">
        <v>17</v>
      </c>
      <c r="B376">
        <v>1</v>
      </c>
      <c r="C376">
        <f>ROW(SmtRes!A779)</f>
        <v>779</v>
      </c>
      <c r="D376">
        <f>ROW(EtalonRes!A1159)</f>
        <v>1159</v>
      </c>
      <c r="E376" t="s">
        <v>483</v>
      </c>
      <c r="F376" t="s">
        <v>484</v>
      </c>
      <c r="G376" t="s">
        <v>485</v>
      </c>
      <c r="H376" t="s">
        <v>21</v>
      </c>
      <c r="I376">
        <v>1</v>
      </c>
      <c r="J376">
        <v>0</v>
      </c>
      <c r="K376">
        <v>1</v>
      </c>
      <c r="O376">
        <f t="shared" si="205"/>
        <v>10846.85</v>
      </c>
      <c r="P376">
        <f>SUMIF(SmtRes!AQ769:'SmtRes'!AQ779,"=1",SmtRes!DF769:'SmtRes'!DF779)</f>
        <v>0</v>
      </c>
      <c r="Q376">
        <f>SUMIF(SmtRes!AQ769:'SmtRes'!AQ779,"=1",SmtRes!DG769:'SmtRes'!DG779)</f>
        <v>577.38</v>
      </c>
      <c r="R376">
        <f>SUMIF(SmtRes!AQ769:'SmtRes'!AQ779,"=1",SmtRes!DH769:'SmtRes'!DH779)</f>
        <v>506.66</v>
      </c>
      <c r="S376">
        <f>SUMIF(SmtRes!AQ769:'SmtRes'!AQ779,"=1",SmtRes!DI769:'SmtRes'!DI779)</f>
        <v>9762.81</v>
      </c>
      <c r="T376">
        <f t="shared" si="206"/>
        <v>0</v>
      </c>
      <c r="U376">
        <f>SUMIF(SmtRes!AQ769:'SmtRes'!AQ779,"=1",SmtRes!CV769:'SmtRes'!CV779)</f>
        <v>23</v>
      </c>
      <c r="V376">
        <f>SUMIF(SmtRes!AQ769:'SmtRes'!AQ779,"=1",SmtRes!CW769:'SmtRes'!CW779)</f>
        <v>1.06</v>
      </c>
      <c r="W376">
        <f t="shared" si="207"/>
        <v>0</v>
      </c>
      <c r="X376">
        <f t="shared" si="208"/>
        <v>10577.55</v>
      </c>
      <c r="Y376">
        <f t="shared" si="209"/>
        <v>6161.68</v>
      </c>
      <c r="AA376">
        <v>292114938</v>
      </c>
      <c r="AB376">
        <f t="shared" si="210"/>
        <v>10340.191999999999</v>
      </c>
      <c r="AC376">
        <f t="shared" si="211"/>
        <v>0</v>
      </c>
      <c r="AD376">
        <f>ROUND((((SUM(SmtRes!BR769:'SmtRes'!BR779))-(SUM(SmtRes!BS769:'SmtRes'!BS779)))+AE376),6)</f>
        <v>577.38199999999995</v>
      </c>
      <c r="AE376">
        <f>ROUND((SUM(SmtRes!BS769:'SmtRes'!BS779)),6)</f>
        <v>506.65879999999999</v>
      </c>
      <c r="AF376">
        <f>ROUND((SUM(SmtRes!BT769:'SmtRes'!BT779)),6)</f>
        <v>9762.81</v>
      </c>
      <c r="AG376">
        <f t="shared" si="212"/>
        <v>0</v>
      </c>
      <c r="AH376">
        <f>(SUM(SmtRes!BU769:'SmtRes'!BU779))</f>
        <v>23</v>
      </c>
      <c r="AI376">
        <f>(SUM(SmtRes!BV769:'SmtRes'!BV779))</f>
        <v>1.06</v>
      </c>
      <c r="AJ376">
        <f t="shared" si="213"/>
        <v>0</v>
      </c>
      <c r="AK376">
        <v>11040.477207</v>
      </c>
      <c r="AL376">
        <v>193.62640699999997</v>
      </c>
      <c r="AM376">
        <v>577.38200000000006</v>
      </c>
      <c r="AN376">
        <v>506.65880000000004</v>
      </c>
      <c r="AO376">
        <v>9762.8100000000013</v>
      </c>
      <c r="AP376">
        <v>0</v>
      </c>
      <c r="AQ376">
        <v>23</v>
      </c>
      <c r="AR376">
        <v>1.06</v>
      </c>
      <c r="AS376">
        <v>0</v>
      </c>
      <c r="AT376">
        <v>103</v>
      </c>
      <c r="AU376">
        <v>60</v>
      </c>
      <c r="AV376">
        <v>1</v>
      </c>
      <c r="AW376">
        <v>1</v>
      </c>
      <c r="AZ376">
        <v>1</v>
      </c>
      <c r="BA376">
        <v>1</v>
      </c>
      <c r="BB376">
        <v>1</v>
      </c>
      <c r="BC376">
        <v>1</v>
      </c>
      <c r="BD376" t="s">
        <v>3</v>
      </c>
      <c r="BE376" t="s">
        <v>3</v>
      </c>
      <c r="BF376" t="s">
        <v>3</v>
      </c>
      <c r="BG376" t="s">
        <v>3</v>
      </c>
      <c r="BH376">
        <v>0</v>
      </c>
      <c r="BI376">
        <v>1</v>
      </c>
      <c r="BJ376" t="s">
        <v>486</v>
      </c>
      <c r="BM376">
        <v>33001</v>
      </c>
      <c r="BN376">
        <v>0</v>
      </c>
      <c r="BO376" t="s">
        <v>3</v>
      </c>
      <c r="BP376">
        <v>0</v>
      </c>
      <c r="BQ376">
        <v>2</v>
      </c>
      <c r="BR376">
        <v>0</v>
      </c>
      <c r="BS376">
        <v>1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3</v>
      </c>
      <c r="BZ376">
        <v>103</v>
      </c>
      <c r="CA376">
        <v>60</v>
      </c>
      <c r="CB376" t="s">
        <v>3</v>
      </c>
      <c r="CE376">
        <v>0</v>
      </c>
      <c r="CF376">
        <v>0</v>
      </c>
      <c r="CG376">
        <v>0</v>
      </c>
      <c r="CM376">
        <v>0</v>
      </c>
      <c r="CN376" t="s">
        <v>3</v>
      </c>
      <c r="CO376">
        <v>0</v>
      </c>
      <c r="CP376">
        <f t="shared" si="214"/>
        <v>10846.849999999999</v>
      </c>
      <c r="CQ376">
        <f>SUMIF(SmtRes!AQ769:'SmtRes'!AQ779,"=1",SmtRes!AA769:'SmtRes'!AA779)</f>
        <v>403158.93</v>
      </c>
      <c r="CR376">
        <f>SUMIF(SmtRes!AQ769:'SmtRes'!AQ779,"=1",SmtRes!AB769:'SmtRes'!AB779)</f>
        <v>544.70000000000005</v>
      </c>
      <c r="CS376">
        <f>SUMIF(SmtRes!AQ769:'SmtRes'!AQ779,"=1",SmtRes!AC769:'SmtRes'!AC779)</f>
        <v>477.98</v>
      </c>
      <c r="CT376">
        <f>SUMIF(SmtRes!AQ769:'SmtRes'!AQ779,"=1",SmtRes!AD769:'SmtRes'!AD779)</f>
        <v>424.47</v>
      </c>
      <c r="CU376">
        <f t="shared" si="215"/>
        <v>0</v>
      </c>
      <c r="CV376">
        <f>SUMIF(SmtRes!AQ769:'SmtRes'!AQ779,"=1",SmtRes!BU769:'SmtRes'!BU779)</f>
        <v>23</v>
      </c>
      <c r="CW376">
        <f>SUMIF(SmtRes!AQ769:'SmtRes'!AQ779,"=1",SmtRes!BV769:'SmtRes'!BV779)</f>
        <v>1.06</v>
      </c>
      <c r="CX376">
        <f t="shared" si="216"/>
        <v>0</v>
      </c>
      <c r="CY376">
        <f t="shared" si="217"/>
        <v>10577.554099999999</v>
      </c>
      <c r="CZ376">
        <f t="shared" si="218"/>
        <v>6161.6819999999998</v>
      </c>
      <c r="DC376" t="s">
        <v>3</v>
      </c>
      <c r="DD376" t="s">
        <v>23</v>
      </c>
      <c r="DE376" t="s">
        <v>3</v>
      </c>
      <c r="DF376" t="s">
        <v>3</v>
      </c>
      <c r="DG376" t="s">
        <v>3</v>
      </c>
      <c r="DH376" t="s">
        <v>3</v>
      </c>
      <c r="DI376" t="s">
        <v>3</v>
      </c>
      <c r="DJ376" t="s">
        <v>3</v>
      </c>
      <c r="DK376" t="s">
        <v>3</v>
      </c>
      <c r="DL376" t="s">
        <v>3</v>
      </c>
      <c r="DM376" t="s">
        <v>3</v>
      </c>
      <c r="DN376">
        <v>0</v>
      </c>
      <c r="DO376">
        <v>0</v>
      </c>
      <c r="DP376">
        <v>1</v>
      </c>
      <c r="DQ376">
        <v>1</v>
      </c>
      <c r="DU376">
        <v>1013</v>
      </c>
      <c r="DV376" t="s">
        <v>21</v>
      </c>
      <c r="DW376" t="s">
        <v>21</v>
      </c>
      <c r="DX376">
        <v>1</v>
      </c>
      <c r="DZ376" t="s">
        <v>3</v>
      </c>
      <c r="EA376" t="s">
        <v>3</v>
      </c>
      <c r="EB376" t="s">
        <v>3</v>
      </c>
      <c r="EC376" t="s">
        <v>3</v>
      </c>
      <c r="EE376">
        <v>293259405</v>
      </c>
      <c r="EF376">
        <v>2</v>
      </c>
      <c r="EG376" t="s">
        <v>24</v>
      </c>
      <c r="EH376">
        <v>27</v>
      </c>
      <c r="EI376" t="s">
        <v>25</v>
      </c>
      <c r="EJ376">
        <v>1</v>
      </c>
      <c r="EK376">
        <v>33001</v>
      </c>
      <c r="EL376" t="s">
        <v>25</v>
      </c>
      <c r="EM376" t="s">
        <v>26</v>
      </c>
      <c r="EO376" t="s">
        <v>3</v>
      </c>
      <c r="EQ376">
        <v>131072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23</v>
      </c>
      <c r="EX376">
        <v>1.06</v>
      </c>
      <c r="EY376">
        <v>0</v>
      </c>
      <c r="FQ376">
        <v>0</v>
      </c>
      <c r="FR376">
        <f t="shared" si="219"/>
        <v>0</v>
      </c>
      <c r="FS376">
        <v>0</v>
      </c>
      <c r="FX376">
        <v>103</v>
      </c>
      <c r="FY376">
        <v>60</v>
      </c>
      <c r="GA376" t="s">
        <v>3</v>
      </c>
      <c r="GD376">
        <v>1</v>
      </c>
      <c r="GF376">
        <v>1129950811</v>
      </c>
      <c r="GG376">
        <v>2</v>
      </c>
      <c r="GH376">
        <v>1</v>
      </c>
      <c r="GI376">
        <v>-2</v>
      </c>
      <c r="GJ376">
        <v>0</v>
      </c>
      <c r="GK376">
        <v>0</v>
      </c>
      <c r="GL376">
        <f t="shared" si="220"/>
        <v>0</v>
      </c>
      <c r="GM376">
        <f t="shared" si="221"/>
        <v>27586.080000000002</v>
      </c>
      <c r="GN376">
        <f t="shared" si="222"/>
        <v>27586.080000000002</v>
      </c>
      <c r="GO376">
        <f t="shared" si="223"/>
        <v>0</v>
      </c>
      <c r="GP376">
        <f t="shared" si="224"/>
        <v>0</v>
      </c>
      <c r="GR376">
        <v>0</v>
      </c>
      <c r="GS376">
        <v>3</v>
      </c>
      <c r="GT376">
        <v>0</v>
      </c>
      <c r="GU376" t="s">
        <v>3</v>
      </c>
      <c r="GV376">
        <f t="shared" si="225"/>
        <v>0</v>
      </c>
      <c r="GW376">
        <v>1</v>
      </c>
      <c r="GX376">
        <f t="shared" si="226"/>
        <v>0</v>
      </c>
      <c r="HA376">
        <v>0</v>
      </c>
      <c r="HB376">
        <v>0</v>
      </c>
      <c r="HC376">
        <f t="shared" si="227"/>
        <v>0</v>
      </c>
      <c r="HE376" t="s">
        <v>3</v>
      </c>
      <c r="HF376" t="s">
        <v>3</v>
      </c>
      <c r="HM376" t="s">
        <v>3</v>
      </c>
      <c r="HN376" t="s">
        <v>27</v>
      </c>
      <c r="HO376" t="s">
        <v>28</v>
      </c>
      <c r="HP376" t="s">
        <v>25</v>
      </c>
      <c r="HQ376" t="s">
        <v>25</v>
      </c>
      <c r="IK376">
        <v>0</v>
      </c>
    </row>
    <row r="377" spans="1:245" x14ac:dyDescent="0.2">
      <c r="A377">
        <v>17</v>
      </c>
      <c r="B377">
        <v>1</v>
      </c>
      <c r="C377">
        <f>ROW(SmtRes!A790)</f>
        <v>790</v>
      </c>
      <c r="D377">
        <f>ROW(EtalonRes!A1177)</f>
        <v>1177</v>
      </c>
      <c r="E377" t="s">
        <v>487</v>
      </c>
      <c r="F377" t="s">
        <v>488</v>
      </c>
      <c r="G377" t="s">
        <v>489</v>
      </c>
      <c r="H377" t="s">
        <v>21</v>
      </c>
      <c r="I377">
        <v>1</v>
      </c>
      <c r="J377">
        <v>0</v>
      </c>
      <c r="K377">
        <v>1</v>
      </c>
      <c r="O377">
        <f t="shared" si="205"/>
        <v>3745.67</v>
      </c>
      <c r="P377">
        <f>SUMIF(SmtRes!AQ780:'SmtRes'!AQ790,"=1",SmtRes!DF780:'SmtRes'!DF790)</f>
        <v>0</v>
      </c>
      <c r="Q377">
        <f>SUMIF(SmtRes!AQ780:'SmtRes'!AQ790,"=1",SmtRes!DG780:'SmtRes'!DG790)</f>
        <v>201.54</v>
      </c>
      <c r="R377">
        <f>SUMIF(SmtRes!AQ780:'SmtRes'!AQ790,"=1",SmtRes!DH780:'SmtRes'!DH790)</f>
        <v>176.85</v>
      </c>
      <c r="S377">
        <f>SUMIF(SmtRes!AQ780:'SmtRes'!AQ790,"=1",SmtRes!DI780:'SmtRes'!DI790)</f>
        <v>3367.28</v>
      </c>
      <c r="T377">
        <f t="shared" si="206"/>
        <v>0</v>
      </c>
      <c r="U377">
        <f>SUMIF(SmtRes!AQ780:'SmtRes'!AQ790,"=1",SmtRes!CV780:'SmtRes'!CV790)</f>
        <v>8</v>
      </c>
      <c r="V377">
        <f>SUMIF(SmtRes!AQ780:'SmtRes'!AQ790,"=1",SmtRes!CW780:'SmtRes'!CW790)</f>
        <v>0.37</v>
      </c>
      <c r="W377">
        <f t="shared" si="207"/>
        <v>0</v>
      </c>
      <c r="X377">
        <f t="shared" si="208"/>
        <v>3650.45</v>
      </c>
      <c r="Y377">
        <f t="shared" si="209"/>
        <v>2126.48</v>
      </c>
      <c r="AA377">
        <v>292114938</v>
      </c>
      <c r="AB377">
        <f t="shared" si="210"/>
        <v>3568.819</v>
      </c>
      <c r="AC377">
        <f t="shared" si="211"/>
        <v>0</v>
      </c>
      <c r="AD377">
        <f>ROUND((((SUM(SmtRes!BR780:'SmtRes'!BR790))-(SUM(SmtRes!BS780:'SmtRes'!BS790)))+AE377),6)</f>
        <v>201.53899999999999</v>
      </c>
      <c r="AE377">
        <f>ROUND((SUM(SmtRes!BS780:'SmtRes'!BS790)),6)</f>
        <v>176.8526</v>
      </c>
      <c r="AF377">
        <f>ROUND((SUM(SmtRes!BT780:'SmtRes'!BT790)),6)</f>
        <v>3367.28</v>
      </c>
      <c r="AG377">
        <f t="shared" si="212"/>
        <v>0</v>
      </c>
      <c r="AH377">
        <f>(SUM(SmtRes!BU780:'SmtRes'!BU790))</f>
        <v>8</v>
      </c>
      <c r="AI377">
        <f>(SUM(SmtRes!BV780:'SmtRes'!BV790))</f>
        <v>0.37</v>
      </c>
      <c r="AJ377">
        <f t="shared" si="213"/>
        <v>0</v>
      </c>
      <c r="AK377">
        <v>3939.2980070000003</v>
      </c>
      <c r="AL377">
        <v>193.62640699999997</v>
      </c>
      <c r="AM377">
        <v>201.53900000000002</v>
      </c>
      <c r="AN377">
        <v>176.8526</v>
      </c>
      <c r="AO377">
        <v>3367.28</v>
      </c>
      <c r="AP377">
        <v>0</v>
      </c>
      <c r="AQ377">
        <v>8</v>
      </c>
      <c r="AR377">
        <v>0.37</v>
      </c>
      <c r="AS377">
        <v>0</v>
      </c>
      <c r="AT377">
        <v>103</v>
      </c>
      <c r="AU377">
        <v>60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3</v>
      </c>
      <c r="BE377" t="s">
        <v>3</v>
      </c>
      <c r="BF377" t="s">
        <v>3</v>
      </c>
      <c r="BG377" t="s">
        <v>3</v>
      </c>
      <c r="BH377">
        <v>0</v>
      </c>
      <c r="BI377">
        <v>1</v>
      </c>
      <c r="BJ377" t="s">
        <v>490</v>
      </c>
      <c r="BM377">
        <v>33001</v>
      </c>
      <c r="BN377">
        <v>0</v>
      </c>
      <c r="BO377" t="s">
        <v>3</v>
      </c>
      <c r="BP377">
        <v>0</v>
      </c>
      <c r="BQ377">
        <v>2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103</v>
      </c>
      <c r="CA377">
        <v>60</v>
      </c>
      <c r="CB377" t="s">
        <v>3</v>
      </c>
      <c r="CE377">
        <v>0</v>
      </c>
      <c r="CF377">
        <v>0</v>
      </c>
      <c r="CG377">
        <v>0</v>
      </c>
      <c r="CM377">
        <v>0</v>
      </c>
      <c r="CN377" t="s">
        <v>3</v>
      </c>
      <c r="CO377">
        <v>0</v>
      </c>
      <c r="CP377">
        <f t="shared" si="214"/>
        <v>3745.67</v>
      </c>
      <c r="CQ377">
        <f>SUMIF(SmtRes!AQ780:'SmtRes'!AQ790,"=1",SmtRes!AA780:'SmtRes'!AA790)</f>
        <v>403158.93</v>
      </c>
      <c r="CR377">
        <f>SUMIF(SmtRes!AQ780:'SmtRes'!AQ790,"=1",SmtRes!AB780:'SmtRes'!AB790)</f>
        <v>544.70000000000005</v>
      </c>
      <c r="CS377">
        <f>SUMIF(SmtRes!AQ780:'SmtRes'!AQ790,"=1",SmtRes!AC780:'SmtRes'!AC790)</f>
        <v>477.98</v>
      </c>
      <c r="CT377">
        <f>SUMIF(SmtRes!AQ780:'SmtRes'!AQ790,"=1",SmtRes!AD780:'SmtRes'!AD790)</f>
        <v>420.91</v>
      </c>
      <c r="CU377">
        <f t="shared" si="215"/>
        <v>0</v>
      </c>
      <c r="CV377">
        <f>SUMIF(SmtRes!AQ780:'SmtRes'!AQ790,"=1",SmtRes!BU780:'SmtRes'!BU790)</f>
        <v>8</v>
      </c>
      <c r="CW377">
        <f>SUMIF(SmtRes!AQ780:'SmtRes'!AQ790,"=1",SmtRes!BV780:'SmtRes'!BV790)</f>
        <v>0.37</v>
      </c>
      <c r="CX377">
        <f t="shared" si="216"/>
        <v>0</v>
      </c>
      <c r="CY377">
        <f t="shared" si="217"/>
        <v>3650.4539</v>
      </c>
      <c r="CZ377">
        <f t="shared" si="218"/>
        <v>2126.4780000000001</v>
      </c>
      <c r="DC377" t="s">
        <v>3</v>
      </c>
      <c r="DD377" t="s">
        <v>23</v>
      </c>
      <c r="DE377" t="s">
        <v>3</v>
      </c>
      <c r="DF377" t="s">
        <v>3</v>
      </c>
      <c r="DG377" t="s">
        <v>3</v>
      </c>
      <c r="DH377" t="s">
        <v>3</v>
      </c>
      <c r="DI377" t="s">
        <v>3</v>
      </c>
      <c r="DJ377" t="s">
        <v>3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1013</v>
      </c>
      <c r="DV377" t="s">
        <v>21</v>
      </c>
      <c r="DW377" t="s">
        <v>21</v>
      </c>
      <c r="DX377">
        <v>1</v>
      </c>
      <c r="DZ377" t="s">
        <v>3</v>
      </c>
      <c r="EA377" t="s">
        <v>3</v>
      </c>
      <c r="EB377" t="s">
        <v>3</v>
      </c>
      <c r="EC377" t="s">
        <v>3</v>
      </c>
      <c r="EE377">
        <v>293259405</v>
      </c>
      <c r="EF377">
        <v>2</v>
      </c>
      <c r="EG377" t="s">
        <v>24</v>
      </c>
      <c r="EH377">
        <v>27</v>
      </c>
      <c r="EI377" t="s">
        <v>25</v>
      </c>
      <c r="EJ377">
        <v>1</v>
      </c>
      <c r="EK377">
        <v>33001</v>
      </c>
      <c r="EL377" t="s">
        <v>25</v>
      </c>
      <c r="EM377" t="s">
        <v>26</v>
      </c>
      <c r="EO377" t="s">
        <v>3</v>
      </c>
      <c r="EQ377">
        <v>131072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8</v>
      </c>
      <c r="EX377">
        <v>0.37</v>
      </c>
      <c r="EY377">
        <v>0</v>
      </c>
      <c r="FQ377">
        <v>0</v>
      </c>
      <c r="FR377">
        <f t="shared" si="219"/>
        <v>0</v>
      </c>
      <c r="FS377">
        <v>0</v>
      </c>
      <c r="FX377">
        <v>103</v>
      </c>
      <c r="FY377">
        <v>60</v>
      </c>
      <c r="GA377" t="s">
        <v>3</v>
      </c>
      <c r="GD377">
        <v>1</v>
      </c>
      <c r="GF377">
        <v>291370282</v>
      </c>
      <c r="GG377">
        <v>2</v>
      </c>
      <c r="GH377">
        <v>1</v>
      </c>
      <c r="GI377">
        <v>-2</v>
      </c>
      <c r="GJ377">
        <v>0</v>
      </c>
      <c r="GK377">
        <v>0</v>
      </c>
      <c r="GL377">
        <f t="shared" si="220"/>
        <v>0</v>
      </c>
      <c r="GM377">
        <f t="shared" si="221"/>
        <v>9522.6</v>
      </c>
      <c r="GN377">
        <f t="shared" si="222"/>
        <v>9522.6</v>
      </c>
      <c r="GO377">
        <f t="shared" si="223"/>
        <v>0</v>
      </c>
      <c r="GP377">
        <f t="shared" si="224"/>
        <v>0</v>
      </c>
      <c r="GR377">
        <v>0</v>
      </c>
      <c r="GS377">
        <v>3</v>
      </c>
      <c r="GT377">
        <v>0</v>
      </c>
      <c r="GU377" t="s">
        <v>3</v>
      </c>
      <c r="GV377">
        <f t="shared" si="225"/>
        <v>0</v>
      </c>
      <c r="GW377">
        <v>1</v>
      </c>
      <c r="GX377">
        <f t="shared" si="226"/>
        <v>0</v>
      </c>
      <c r="HA377">
        <v>0</v>
      </c>
      <c r="HB377">
        <v>0</v>
      </c>
      <c r="HC377">
        <f t="shared" si="227"/>
        <v>0</v>
      </c>
      <c r="HE377" t="s">
        <v>3</v>
      </c>
      <c r="HF377" t="s">
        <v>3</v>
      </c>
      <c r="HM377" t="s">
        <v>3</v>
      </c>
      <c r="HN377" t="s">
        <v>27</v>
      </c>
      <c r="HO377" t="s">
        <v>28</v>
      </c>
      <c r="HP377" t="s">
        <v>25</v>
      </c>
      <c r="HQ377" t="s">
        <v>25</v>
      </c>
      <c r="IK377">
        <v>0</v>
      </c>
    </row>
    <row r="378" spans="1:245" x14ac:dyDescent="0.2">
      <c r="A378">
        <v>17</v>
      </c>
      <c r="B378">
        <v>1</v>
      </c>
      <c r="C378">
        <f>ROW(SmtRes!A801)</f>
        <v>801</v>
      </c>
      <c r="D378">
        <f>ROW(EtalonRes!A1195)</f>
        <v>1195</v>
      </c>
      <c r="E378" t="s">
        <v>491</v>
      </c>
      <c r="F378" t="s">
        <v>492</v>
      </c>
      <c r="G378" t="s">
        <v>493</v>
      </c>
      <c r="H378" t="s">
        <v>21</v>
      </c>
      <c r="I378">
        <v>1</v>
      </c>
      <c r="J378">
        <v>0</v>
      </c>
      <c r="K378">
        <v>1</v>
      </c>
      <c r="O378">
        <f t="shared" si="205"/>
        <v>7669.94</v>
      </c>
      <c r="P378">
        <f>SUMIF(SmtRes!AQ791:'SmtRes'!AQ801,"=1",SmtRes!DF791:'SmtRes'!DF801)</f>
        <v>0</v>
      </c>
      <c r="Q378">
        <f>SUMIF(SmtRes!AQ791:'SmtRes'!AQ801,"=1",SmtRes!DG791:'SmtRes'!DG801)</f>
        <v>408.53</v>
      </c>
      <c r="R378">
        <f>SUMIF(SmtRes!AQ791:'SmtRes'!AQ801,"=1",SmtRes!DH791:'SmtRes'!DH801)</f>
        <v>358.49</v>
      </c>
      <c r="S378">
        <f>SUMIF(SmtRes!AQ791:'SmtRes'!AQ801,"=1",SmtRes!DI791:'SmtRes'!DI801)</f>
        <v>6902.92</v>
      </c>
      <c r="T378">
        <f t="shared" si="206"/>
        <v>0</v>
      </c>
      <c r="U378">
        <f>SUMIF(SmtRes!AQ791:'SmtRes'!AQ801,"=1",SmtRes!CV791:'SmtRes'!CV801)</f>
        <v>16.399999999999999</v>
      </c>
      <c r="V378">
        <f>SUMIF(SmtRes!AQ791:'SmtRes'!AQ801,"=1",SmtRes!CW791:'SmtRes'!CW801)</f>
        <v>0.75</v>
      </c>
      <c r="W378">
        <f t="shared" si="207"/>
        <v>0</v>
      </c>
      <c r="X378">
        <f t="shared" si="208"/>
        <v>7479.25</v>
      </c>
      <c r="Y378">
        <f t="shared" si="209"/>
        <v>4356.8500000000004</v>
      </c>
      <c r="AA378">
        <v>292114938</v>
      </c>
      <c r="AB378">
        <f t="shared" si="210"/>
        <v>7311.4489999999996</v>
      </c>
      <c r="AC378">
        <f t="shared" si="211"/>
        <v>0</v>
      </c>
      <c r="AD378">
        <f>ROUND((((SUM(SmtRes!BR791:'SmtRes'!BR801))-(SUM(SmtRes!BS791:'SmtRes'!BS801)))+AE378),6)</f>
        <v>408.52499999999998</v>
      </c>
      <c r="AE378">
        <f>ROUND((SUM(SmtRes!BS791:'SmtRes'!BS801)),6)</f>
        <v>358.48500000000001</v>
      </c>
      <c r="AF378">
        <f>ROUND((SUM(SmtRes!BT791:'SmtRes'!BT801)),6)</f>
        <v>6902.924</v>
      </c>
      <c r="AG378">
        <f t="shared" si="212"/>
        <v>0</v>
      </c>
      <c r="AH378">
        <f>(SUM(SmtRes!BU791:'SmtRes'!BU801))</f>
        <v>16.399999999999999</v>
      </c>
      <c r="AI378">
        <f>(SUM(SmtRes!BV791:'SmtRes'!BV801))</f>
        <v>0.75</v>
      </c>
      <c r="AJ378">
        <f t="shared" si="213"/>
        <v>0</v>
      </c>
      <c r="AK378">
        <v>7863.5604069999999</v>
      </c>
      <c r="AL378">
        <v>193.62640699999997</v>
      </c>
      <c r="AM378">
        <v>408.52500000000003</v>
      </c>
      <c r="AN378">
        <v>358.48500000000001</v>
      </c>
      <c r="AO378">
        <v>6902.924</v>
      </c>
      <c r="AP378">
        <v>0</v>
      </c>
      <c r="AQ378">
        <v>16.399999999999999</v>
      </c>
      <c r="AR378">
        <v>0.75</v>
      </c>
      <c r="AS378">
        <v>0</v>
      </c>
      <c r="AT378">
        <v>103</v>
      </c>
      <c r="AU378">
        <v>60</v>
      </c>
      <c r="AV378">
        <v>1</v>
      </c>
      <c r="AW378">
        <v>1</v>
      </c>
      <c r="AZ378">
        <v>1</v>
      </c>
      <c r="BA378">
        <v>1</v>
      </c>
      <c r="BB378">
        <v>1</v>
      </c>
      <c r="BC378">
        <v>1</v>
      </c>
      <c r="BD378" t="s">
        <v>3</v>
      </c>
      <c r="BE378" t="s">
        <v>3</v>
      </c>
      <c r="BF378" t="s">
        <v>3</v>
      </c>
      <c r="BG378" t="s">
        <v>3</v>
      </c>
      <c r="BH378">
        <v>0</v>
      </c>
      <c r="BI378">
        <v>1</v>
      </c>
      <c r="BJ378" t="s">
        <v>494</v>
      </c>
      <c r="BM378">
        <v>33001</v>
      </c>
      <c r="BN378">
        <v>0</v>
      </c>
      <c r="BO378" t="s">
        <v>3</v>
      </c>
      <c r="BP378">
        <v>0</v>
      </c>
      <c r="BQ378">
        <v>2</v>
      </c>
      <c r="BR378">
        <v>0</v>
      </c>
      <c r="BS378">
        <v>1</v>
      </c>
      <c r="BT378">
        <v>1</v>
      </c>
      <c r="BU378">
        <v>1</v>
      </c>
      <c r="BV378">
        <v>1</v>
      </c>
      <c r="BW378">
        <v>1</v>
      </c>
      <c r="BX378">
        <v>1</v>
      </c>
      <c r="BY378" t="s">
        <v>3</v>
      </c>
      <c r="BZ378">
        <v>103</v>
      </c>
      <c r="CA378">
        <v>60</v>
      </c>
      <c r="CB378" t="s">
        <v>3</v>
      </c>
      <c r="CE378">
        <v>0</v>
      </c>
      <c r="CF378">
        <v>0</v>
      </c>
      <c r="CG378">
        <v>0</v>
      </c>
      <c r="CM378">
        <v>0</v>
      </c>
      <c r="CN378" t="s">
        <v>3</v>
      </c>
      <c r="CO378">
        <v>0</v>
      </c>
      <c r="CP378">
        <f t="shared" si="214"/>
        <v>7669.94</v>
      </c>
      <c r="CQ378">
        <f>SUMIF(SmtRes!AQ791:'SmtRes'!AQ801,"=1",SmtRes!AA791:'SmtRes'!AA801)</f>
        <v>403158.93</v>
      </c>
      <c r="CR378">
        <f>SUMIF(SmtRes!AQ791:'SmtRes'!AQ801,"=1",SmtRes!AB791:'SmtRes'!AB801)</f>
        <v>544.70000000000005</v>
      </c>
      <c r="CS378">
        <f>SUMIF(SmtRes!AQ791:'SmtRes'!AQ801,"=1",SmtRes!AC791:'SmtRes'!AC801)</f>
        <v>477.98</v>
      </c>
      <c r="CT378">
        <f>SUMIF(SmtRes!AQ791:'SmtRes'!AQ801,"=1",SmtRes!AD791:'SmtRes'!AD801)</f>
        <v>420.91</v>
      </c>
      <c r="CU378">
        <f t="shared" si="215"/>
        <v>0</v>
      </c>
      <c r="CV378">
        <f>SUMIF(SmtRes!AQ791:'SmtRes'!AQ801,"=1",SmtRes!BU791:'SmtRes'!BU801)</f>
        <v>16.399999999999999</v>
      </c>
      <c r="CW378">
        <f>SUMIF(SmtRes!AQ791:'SmtRes'!AQ801,"=1",SmtRes!BV791:'SmtRes'!BV801)</f>
        <v>0.75</v>
      </c>
      <c r="CX378">
        <f t="shared" si="216"/>
        <v>0</v>
      </c>
      <c r="CY378">
        <f t="shared" si="217"/>
        <v>7479.2523000000001</v>
      </c>
      <c r="CZ378">
        <f t="shared" si="218"/>
        <v>4356.8459999999995</v>
      </c>
      <c r="DC378" t="s">
        <v>3</v>
      </c>
      <c r="DD378" t="s">
        <v>23</v>
      </c>
      <c r="DE378" t="s">
        <v>3</v>
      </c>
      <c r="DF378" t="s">
        <v>3</v>
      </c>
      <c r="DG378" t="s">
        <v>3</v>
      </c>
      <c r="DH378" t="s">
        <v>3</v>
      </c>
      <c r="DI378" t="s">
        <v>3</v>
      </c>
      <c r="DJ378" t="s">
        <v>3</v>
      </c>
      <c r="DK378" t="s">
        <v>3</v>
      </c>
      <c r="DL378" t="s">
        <v>3</v>
      </c>
      <c r="DM378" t="s">
        <v>3</v>
      </c>
      <c r="DN378">
        <v>0</v>
      </c>
      <c r="DO378">
        <v>0</v>
      </c>
      <c r="DP378">
        <v>1</v>
      </c>
      <c r="DQ378">
        <v>1</v>
      </c>
      <c r="DU378">
        <v>1013</v>
      </c>
      <c r="DV378" t="s">
        <v>21</v>
      </c>
      <c r="DW378" t="s">
        <v>21</v>
      </c>
      <c r="DX378">
        <v>1</v>
      </c>
      <c r="DZ378" t="s">
        <v>3</v>
      </c>
      <c r="EA378" t="s">
        <v>3</v>
      </c>
      <c r="EB378" t="s">
        <v>3</v>
      </c>
      <c r="EC378" t="s">
        <v>3</v>
      </c>
      <c r="EE378">
        <v>293259405</v>
      </c>
      <c r="EF378">
        <v>2</v>
      </c>
      <c r="EG378" t="s">
        <v>24</v>
      </c>
      <c r="EH378">
        <v>27</v>
      </c>
      <c r="EI378" t="s">
        <v>25</v>
      </c>
      <c r="EJ378">
        <v>1</v>
      </c>
      <c r="EK378">
        <v>33001</v>
      </c>
      <c r="EL378" t="s">
        <v>25</v>
      </c>
      <c r="EM378" t="s">
        <v>26</v>
      </c>
      <c r="EO378" t="s">
        <v>3</v>
      </c>
      <c r="EQ378">
        <v>131072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16.399999999999999</v>
      </c>
      <c r="EX378">
        <v>0.75</v>
      </c>
      <c r="EY378">
        <v>0</v>
      </c>
      <c r="FQ378">
        <v>0</v>
      </c>
      <c r="FR378">
        <f t="shared" si="219"/>
        <v>0</v>
      </c>
      <c r="FS378">
        <v>0</v>
      </c>
      <c r="FX378">
        <v>103</v>
      </c>
      <c r="FY378">
        <v>60</v>
      </c>
      <c r="GA378" t="s">
        <v>3</v>
      </c>
      <c r="GD378">
        <v>1</v>
      </c>
      <c r="GF378">
        <v>-172492735</v>
      </c>
      <c r="GG378">
        <v>2</v>
      </c>
      <c r="GH378">
        <v>1</v>
      </c>
      <c r="GI378">
        <v>-2</v>
      </c>
      <c r="GJ378">
        <v>0</v>
      </c>
      <c r="GK378">
        <v>0</v>
      </c>
      <c r="GL378">
        <f t="shared" si="220"/>
        <v>0</v>
      </c>
      <c r="GM378">
        <f t="shared" si="221"/>
        <v>19506.04</v>
      </c>
      <c r="GN378">
        <f t="shared" si="222"/>
        <v>19506.04</v>
      </c>
      <c r="GO378">
        <f t="shared" si="223"/>
        <v>0</v>
      </c>
      <c r="GP378">
        <f t="shared" si="224"/>
        <v>0</v>
      </c>
      <c r="GR378">
        <v>0</v>
      </c>
      <c r="GS378">
        <v>3</v>
      </c>
      <c r="GT378">
        <v>0</v>
      </c>
      <c r="GU378" t="s">
        <v>3</v>
      </c>
      <c r="GV378">
        <f t="shared" si="225"/>
        <v>0</v>
      </c>
      <c r="GW378">
        <v>1</v>
      </c>
      <c r="GX378">
        <f t="shared" si="226"/>
        <v>0</v>
      </c>
      <c r="HA378">
        <v>0</v>
      </c>
      <c r="HB378">
        <v>0</v>
      </c>
      <c r="HC378">
        <f t="shared" si="227"/>
        <v>0</v>
      </c>
      <c r="HE378" t="s">
        <v>3</v>
      </c>
      <c r="HF378" t="s">
        <v>3</v>
      </c>
      <c r="HM378" t="s">
        <v>3</v>
      </c>
      <c r="HN378" t="s">
        <v>27</v>
      </c>
      <c r="HO378" t="s">
        <v>28</v>
      </c>
      <c r="HP378" t="s">
        <v>25</v>
      </c>
      <c r="HQ378" t="s">
        <v>25</v>
      </c>
      <c r="IK378">
        <v>0</v>
      </c>
    </row>
    <row r="379" spans="1:245" x14ac:dyDescent="0.2">
      <c r="A379">
        <v>17</v>
      </c>
      <c r="B379">
        <v>1</v>
      </c>
      <c r="C379">
        <f>ROW(SmtRes!A812)</f>
        <v>812</v>
      </c>
      <c r="D379">
        <f>ROW(EtalonRes!A1218)</f>
        <v>1218</v>
      </c>
      <c r="E379" t="s">
        <v>495</v>
      </c>
      <c r="F379" t="s">
        <v>496</v>
      </c>
      <c r="G379" t="s">
        <v>497</v>
      </c>
      <c r="H379" t="s">
        <v>21</v>
      </c>
      <c r="I379">
        <v>1</v>
      </c>
      <c r="J379">
        <v>0</v>
      </c>
      <c r="K379">
        <v>1</v>
      </c>
      <c r="O379">
        <f t="shared" si="205"/>
        <v>9662.9599999999991</v>
      </c>
      <c r="P379">
        <f>SUMIF(SmtRes!AQ802:'SmtRes'!AQ812,"=1",SmtRes!DF802:'SmtRes'!DF812)</f>
        <v>0</v>
      </c>
      <c r="Q379">
        <f>SUMIF(SmtRes!AQ802:'SmtRes'!AQ812,"=1",SmtRes!DG802:'SmtRes'!DG812)</f>
        <v>512.02</v>
      </c>
      <c r="R379">
        <f>SUMIF(SmtRes!AQ802:'SmtRes'!AQ812,"=1",SmtRes!DH802:'SmtRes'!DH812)</f>
        <v>449.3</v>
      </c>
      <c r="S379">
        <f>SUMIF(SmtRes!AQ802:'SmtRes'!AQ812,"=1",SmtRes!DI802:'SmtRes'!DI812)</f>
        <v>8701.64</v>
      </c>
      <c r="T379">
        <f t="shared" si="206"/>
        <v>0</v>
      </c>
      <c r="U379">
        <f>SUMIF(SmtRes!AQ802:'SmtRes'!AQ812,"=1",SmtRes!CV802:'SmtRes'!CV812)</f>
        <v>20.5</v>
      </c>
      <c r="V379">
        <f>SUMIF(SmtRes!AQ802:'SmtRes'!AQ812,"=1",SmtRes!CW802:'SmtRes'!CW812)</f>
        <v>0.94</v>
      </c>
      <c r="W379">
        <f t="shared" si="207"/>
        <v>0</v>
      </c>
      <c r="X379">
        <f t="shared" si="208"/>
        <v>9425.4699999999993</v>
      </c>
      <c r="Y379">
        <f t="shared" si="209"/>
        <v>5490.56</v>
      </c>
      <c r="AA379">
        <v>292114938</v>
      </c>
      <c r="AB379">
        <f t="shared" si="210"/>
        <v>9213.6530000000002</v>
      </c>
      <c r="AC379">
        <f t="shared" si="211"/>
        <v>0</v>
      </c>
      <c r="AD379">
        <f>ROUND((((SUM(SmtRes!BR802:'SmtRes'!BR812))-(SUM(SmtRes!BS802:'SmtRes'!BS812)))+AE379),6)</f>
        <v>512.01800000000003</v>
      </c>
      <c r="AE379">
        <f>ROUND((SUM(SmtRes!BS802:'SmtRes'!BS812)),6)</f>
        <v>449.30119999999999</v>
      </c>
      <c r="AF379">
        <f>ROUND((SUM(SmtRes!BT802:'SmtRes'!BT812)),6)</f>
        <v>8701.6350000000002</v>
      </c>
      <c r="AG379">
        <f t="shared" si="212"/>
        <v>0</v>
      </c>
      <c r="AH379">
        <f>(SUM(SmtRes!BU802:'SmtRes'!BU812))</f>
        <v>20.5</v>
      </c>
      <c r="AI379">
        <f>(SUM(SmtRes!BV802:'SmtRes'!BV812))</f>
        <v>0.94</v>
      </c>
      <c r="AJ379">
        <f t="shared" si="213"/>
        <v>0</v>
      </c>
      <c r="AK379">
        <v>9856.5806069999999</v>
      </c>
      <c r="AL379">
        <v>193.62640699999997</v>
      </c>
      <c r="AM379">
        <v>512.01800000000003</v>
      </c>
      <c r="AN379">
        <v>449.30119999999999</v>
      </c>
      <c r="AO379">
        <v>8701.6350000000002</v>
      </c>
      <c r="AP379">
        <v>0</v>
      </c>
      <c r="AQ379">
        <v>20.5</v>
      </c>
      <c r="AR379">
        <v>0.94</v>
      </c>
      <c r="AS379">
        <v>0</v>
      </c>
      <c r="AT379">
        <v>103</v>
      </c>
      <c r="AU379">
        <v>60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3</v>
      </c>
      <c r="BE379" t="s">
        <v>3</v>
      </c>
      <c r="BF379" t="s">
        <v>3</v>
      </c>
      <c r="BG379" t="s">
        <v>3</v>
      </c>
      <c r="BH379">
        <v>0</v>
      </c>
      <c r="BI379">
        <v>1</v>
      </c>
      <c r="BJ379" t="s">
        <v>498</v>
      </c>
      <c r="BM379">
        <v>33001</v>
      </c>
      <c r="BN379">
        <v>0</v>
      </c>
      <c r="BO379" t="s">
        <v>3</v>
      </c>
      <c r="BP379">
        <v>0</v>
      </c>
      <c r="BQ379">
        <v>2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103</v>
      </c>
      <c r="CA379">
        <v>60</v>
      </c>
      <c r="CB379" t="s">
        <v>3</v>
      </c>
      <c r="CE379">
        <v>0</v>
      </c>
      <c r="CF379">
        <v>0</v>
      </c>
      <c r="CG379">
        <v>0</v>
      </c>
      <c r="CM379">
        <v>0</v>
      </c>
      <c r="CN379" t="s">
        <v>3</v>
      </c>
      <c r="CO379">
        <v>0</v>
      </c>
      <c r="CP379">
        <f t="shared" si="214"/>
        <v>9662.9599999999991</v>
      </c>
      <c r="CQ379">
        <f>SUMIF(SmtRes!AQ802:'SmtRes'!AQ812,"=1",SmtRes!AA802:'SmtRes'!AA812)</f>
        <v>403158.93</v>
      </c>
      <c r="CR379">
        <f>SUMIF(SmtRes!AQ802:'SmtRes'!AQ812,"=1",SmtRes!AB802:'SmtRes'!AB812)</f>
        <v>544.70000000000005</v>
      </c>
      <c r="CS379">
        <f>SUMIF(SmtRes!AQ802:'SmtRes'!AQ812,"=1",SmtRes!AC802:'SmtRes'!AC812)</f>
        <v>477.98</v>
      </c>
      <c r="CT379">
        <f>SUMIF(SmtRes!AQ802:'SmtRes'!AQ812,"=1",SmtRes!AD802:'SmtRes'!AD812)</f>
        <v>424.47</v>
      </c>
      <c r="CU379">
        <f t="shared" si="215"/>
        <v>0</v>
      </c>
      <c r="CV379">
        <f>SUMIF(SmtRes!AQ802:'SmtRes'!AQ812,"=1",SmtRes!BU802:'SmtRes'!BU812)</f>
        <v>20.5</v>
      </c>
      <c r="CW379">
        <f>SUMIF(SmtRes!AQ802:'SmtRes'!AQ812,"=1",SmtRes!BV802:'SmtRes'!BV812)</f>
        <v>0.94</v>
      </c>
      <c r="CX379">
        <f t="shared" si="216"/>
        <v>0</v>
      </c>
      <c r="CY379">
        <f t="shared" si="217"/>
        <v>9425.4681999999975</v>
      </c>
      <c r="CZ379">
        <f t="shared" si="218"/>
        <v>5490.5639999999994</v>
      </c>
      <c r="DC379" t="s">
        <v>3</v>
      </c>
      <c r="DD379" t="s">
        <v>23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1013</v>
      </c>
      <c r="DV379" t="s">
        <v>21</v>
      </c>
      <c r="DW379" t="s">
        <v>21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293259405</v>
      </c>
      <c r="EF379">
        <v>2</v>
      </c>
      <c r="EG379" t="s">
        <v>24</v>
      </c>
      <c r="EH379">
        <v>27</v>
      </c>
      <c r="EI379" t="s">
        <v>25</v>
      </c>
      <c r="EJ379">
        <v>1</v>
      </c>
      <c r="EK379">
        <v>33001</v>
      </c>
      <c r="EL379" t="s">
        <v>25</v>
      </c>
      <c r="EM379" t="s">
        <v>26</v>
      </c>
      <c r="EO379" t="s">
        <v>3</v>
      </c>
      <c r="EQ379">
        <v>131072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20.5</v>
      </c>
      <c r="EX379">
        <v>0.94</v>
      </c>
      <c r="EY379">
        <v>0</v>
      </c>
      <c r="FQ379">
        <v>0</v>
      </c>
      <c r="FR379">
        <f t="shared" si="219"/>
        <v>0</v>
      </c>
      <c r="FS379">
        <v>0</v>
      </c>
      <c r="FX379">
        <v>103</v>
      </c>
      <c r="FY379">
        <v>60</v>
      </c>
      <c r="GA379" t="s">
        <v>3</v>
      </c>
      <c r="GD379">
        <v>1</v>
      </c>
      <c r="GF379">
        <v>-602057494</v>
      </c>
      <c r="GG379">
        <v>2</v>
      </c>
      <c r="GH379">
        <v>1</v>
      </c>
      <c r="GI379">
        <v>-2</v>
      </c>
      <c r="GJ379">
        <v>0</v>
      </c>
      <c r="GK379">
        <v>0</v>
      </c>
      <c r="GL379">
        <f t="shared" si="220"/>
        <v>0</v>
      </c>
      <c r="GM379">
        <f t="shared" si="221"/>
        <v>24578.99</v>
      </c>
      <c r="GN379">
        <f t="shared" si="222"/>
        <v>24578.99</v>
      </c>
      <c r="GO379">
        <f t="shared" si="223"/>
        <v>0</v>
      </c>
      <c r="GP379">
        <f t="shared" si="224"/>
        <v>0</v>
      </c>
      <c r="GR379">
        <v>0</v>
      </c>
      <c r="GS379">
        <v>3</v>
      </c>
      <c r="GT379">
        <v>0</v>
      </c>
      <c r="GU379" t="s">
        <v>3</v>
      </c>
      <c r="GV379">
        <f t="shared" si="225"/>
        <v>0</v>
      </c>
      <c r="GW379">
        <v>1</v>
      </c>
      <c r="GX379">
        <f t="shared" si="226"/>
        <v>0</v>
      </c>
      <c r="HA379">
        <v>0</v>
      </c>
      <c r="HB379">
        <v>0</v>
      </c>
      <c r="HC379">
        <f t="shared" si="227"/>
        <v>0</v>
      </c>
      <c r="HE379" t="s">
        <v>3</v>
      </c>
      <c r="HF379" t="s">
        <v>3</v>
      </c>
      <c r="HM379" t="s">
        <v>3</v>
      </c>
      <c r="HN379" t="s">
        <v>27</v>
      </c>
      <c r="HO379" t="s">
        <v>28</v>
      </c>
      <c r="HP379" t="s">
        <v>25</v>
      </c>
      <c r="HQ379" t="s">
        <v>25</v>
      </c>
      <c r="IK379">
        <v>0</v>
      </c>
    </row>
    <row r="380" spans="1:245" x14ac:dyDescent="0.2">
      <c r="A380">
        <v>17</v>
      </c>
      <c r="B380">
        <v>1</v>
      </c>
      <c r="C380">
        <f>ROW(SmtRes!A823)</f>
        <v>823</v>
      </c>
      <c r="D380">
        <f>ROW(EtalonRes!A1241)</f>
        <v>1241</v>
      </c>
      <c r="E380" t="s">
        <v>499</v>
      </c>
      <c r="F380" t="s">
        <v>500</v>
      </c>
      <c r="G380" t="s">
        <v>501</v>
      </c>
      <c r="H380" t="s">
        <v>21</v>
      </c>
      <c r="I380">
        <v>1</v>
      </c>
      <c r="J380">
        <v>0</v>
      </c>
      <c r="K380">
        <v>1</v>
      </c>
      <c r="O380">
        <f t="shared" si="205"/>
        <v>11090.29</v>
      </c>
      <c r="P380">
        <f>SUMIF(SmtRes!AQ813:'SmtRes'!AQ823,"=1",SmtRes!DF813:'SmtRes'!DF823)</f>
        <v>0</v>
      </c>
      <c r="Q380">
        <f>SUMIF(SmtRes!AQ813:'SmtRes'!AQ823,"=1",SmtRes!DG813:'SmtRes'!DG823)</f>
        <v>593.72</v>
      </c>
      <c r="R380">
        <f>SUMIF(SmtRes!AQ813:'SmtRes'!AQ823,"=1",SmtRes!DH813:'SmtRes'!DH823)</f>
        <v>521</v>
      </c>
      <c r="S380">
        <f>SUMIF(SmtRes!AQ813:'SmtRes'!AQ823,"=1",SmtRes!DI813:'SmtRes'!DI823)</f>
        <v>9975.57</v>
      </c>
      <c r="T380">
        <f t="shared" si="206"/>
        <v>0</v>
      </c>
      <c r="U380">
        <f>SUMIF(SmtRes!AQ813:'SmtRes'!AQ823,"=1",SmtRes!CV813:'SmtRes'!CV823)</f>
        <v>23.7</v>
      </c>
      <c r="V380">
        <f>SUMIF(SmtRes!AQ813:'SmtRes'!AQ823,"=1",SmtRes!CW813:'SmtRes'!CW823)</f>
        <v>1.0900000000000001</v>
      </c>
      <c r="W380">
        <f t="shared" si="207"/>
        <v>0</v>
      </c>
      <c r="X380">
        <f t="shared" si="208"/>
        <v>10811.47</v>
      </c>
      <c r="Y380">
        <f t="shared" si="209"/>
        <v>6297.94</v>
      </c>
      <c r="AA380">
        <v>292114938</v>
      </c>
      <c r="AB380">
        <f t="shared" si="210"/>
        <v>10569.29</v>
      </c>
      <c r="AC380">
        <f t="shared" si="211"/>
        <v>0</v>
      </c>
      <c r="AD380">
        <f>ROUND((((SUM(SmtRes!BR813:'SmtRes'!BR823))-(SUM(SmtRes!BS813:'SmtRes'!BS823)))+AE380),6)</f>
        <v>593.72299999999996</v>
      </c>
      <c r="AE380">
        <f>ROUND((SUM(SmtRes!BS813:'SmtRes'!BS823)),6)</f>
        <v>520.9982</v>
      </c>
      <c r="AF380">
        <f>ROUND((SUM(SmtRes!BT813:'SmtRes'!BT823)),6)</f>
        <v>9975.5669999999991</v>
      </c>
      <c r="AG380">
        <f t="shared" si="212"/>
        <v>0</v>
      </c>
      <c r="AH380">
        <f>(SUM(SmtRes!BU813:'SmtRes'!BU823))</f>
        <v>23.7</v>
      </c>
      <c r="AI380">
        <f>(SUM(SmtRes!BV813:'SmtRes'!BV823))</f>
        <v>1.0900000000000001</v>
      </c>
      <c r="AJ380">
        <f t="shared" si="213"/>
        <v>0</v>
      </c>
      <c r="AK380">
        <v>11283.914607000001</v>
      </c>
      <c r="AL380">
        <v>193.62640699999997</v>
      </c>
      <c r="AM380">
        <v>593.72300000000007</v>
      </c>
      <c r="AN380">
        <v>520.99820000000011</v>
      </c>
      <c r="AO380">
        <v>9975.5670000000009</v>
      </c>
      <c r="AP380">
        <v>0</v>
      </c>
      <c r="AQ380">
        <v>23.7</v>
      </c>
      <c r="AR380">
        <v>1.0900000000000001</v>
      </c>
      <c r="AS380">
        <v>0</v>
      </c>
      <c r="AT380">
        <v>103</v>
      </c>
      <c r="AU380">
        <v>60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1</v>
      </c>
      <c r="BD380" t="s">
        <v>3</v>
      </c>
      <c r="BE380" t="s">
        <v>3</v>
      </c>
      <c r="BF380" t="s">
        <v>3</v>
      </c>
      <c r="BG380" t="s">
        <v>3</v>
      </c>
      <c r="BH380">
        <v>0</v>
      </c>
      <c r="BI380">
        <v>1</v>
      </c>
      <c r="BJ380" t="s">
        <v>502</v>
      </c>
      <c r="BM380">
        <v>33001</v>
      </c>
      <c r="BN380">
        <v>0</v>
      </c>
      <c r="BO380" t="s">
        <v>3</v>
      </c>
      <c r="BP380">
        <v>0</v>
      </c>
      <c r="BQ380">
        <v>2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3</v>
      </c>
      <c r="BZ380">
        <v>103</v>
      </c>
      <c r="CA380">
        <v>60</v>
      </c>
      <c r="CB380" t="s">
        <v>3</v>
      </c>
      <c r="CE380">
        <v>0</v>
      </c>
      <c r="CF380">
        <v>0</v>
      </c>
      <c r="CG380">
        <v>0</v>
      </c>
      <c r="CM380">
        <v>0</v>
      </c>
      <c r="CN380" t="s">
        <v>3</v>
      </c>
      <c r="CO380">
        <v>0</v>
      </c>
      <c r="CP380">
        <f t="shared" si="214"/>
        <v>11090.289999999999</v>
      </c>
      <c r="CQ380">
        <f>SUMIF(SmtRes!AQ813:'SmtRes'!AQ823,"=1",SmtRes!AA813:'SmtRes'!AA823)</f>
        <v>403158.93</v>
      </c>
      <c r="CR380">
        <f>SUMIF(SmtRes!AQ813:'SmtRes'!AQ823,"=1",SmtRes!AB813:'SmtRes'!AB823)</f>
        <v>544.70000000000005</v>
      </c>
      <c r="CS380">
        <f>SUMIF(SmtRes!AQ813:'SmtRes'!AQ823,"=1",SmtRes!AC813:'SmtRes'!AC823)</f>
        <v>477.98</v>
      </c>
      <c r="CT380">
        <f>SUMIF(SmtRes!AQ813:'SmtRes'!AQ823,"=1",SmtRes!AD813:'SmtRes'!AD823)</f>
        <v>420.91</v>
      </c>
      <c r="CU380">
        <f t="shared" si="215"/>
        <v>0</v>
      </c>
      <c r="CV380">
        <f>SUMIF(SmtRes!AQ813:'SmtRes'!AQ823,"=1",SmtRes!BU813:'SmtRes'!BU823)</f>
        <v>23.7</v>
      </c>
      <c r="CW380">
        <f>SUMIF(SmtRes!AQ813:'SmtRes'!AQ823,"=1",SmtRes!BV813:'SmtRes'!BV823)</f>
        <v>1.0900000000000001</v>
      </c>
      <c r="CX380">
        <f t="shared" si="216"/>
        <v>0</v>
      </c>
      <c r="CY380">
        <f t="shared" si="217"/>
        <v>10811.4671</v>
      </c>
      <c r="CZ380">
        <f t="shared" si="218"/>
        <v>6297.9419999999991</v>
      </c>
      <c r="DC380" t="s">
        <v>3</v>
      </c>
      <c r="DD380" t="s">
        <v>23</v>
      </c>
      <c r="DE380" t="s">
        <v>3</v>
      </c>
      <c r="DF380" t="s">
        <v>3</v>
      </c>
      <c r="DG380" t="s">
        <v>3</v>
      </c>
      <c r="DH380" t="s">
        <v>3</v>
      </c>
      <c r="DI380" t="s">
        <v>3</v>
      </c>
      <c r="DJ380" t="s">
        <v>3</v>
      </c>
      <c r="DK380" t="s">
        <v>3</v>
      </c>
      <c r="DL380" t="s">
        <v>3</v>
      </c>
      <c r="DM380" t="s">
        <v>3</v>
      </c>
      <c r="DN380">
        <v>0</v>
      </c>
      <c r="DO380">
        <v>0</v>
      </c>
      <c r="DP380">
        <v>1</v>
      </c>
      <c r="DQ380">
        <v>1</v>
      </c>
      <c r="DU380">
        <v>1013</v>
      </c>
      <c r="DV380" t="s">
        <v>21</v>
      </c>
      <c r="DW380" t="s">
        <v>21</v>
      </c>
      <c r="DX380">
        <v>1</v>
      </c>
      <c r="DZ380" t="s">
        <v>3</v>
      </c>
      <c r="EA380" t="s">
        <v>3</v>
      </c>
      <c r="EB380" t="s">
        <v>3</v>
      </c>
      <c r="EC380" t="s">
        <v>3</v>
      </c>
      <c r="EE380">
        <v>293259405</v>
      </c>
      <c r="EF380">
        <v>2</v>
      </c>
      <c r="EG380" t="s">
        <v>24</v>
      </c>
      <c r="EH380">
        <v>27</v>
      </c>
      <c r="EI380" t="s">
        <v>25</v>
      </c>
      <c r="EJ380">
        <v>1</v>
      </c>
      <c r="EK380">
        <v>33001</v>
      </c>
      <c r="EL380" t="s">
        <v>25</v>
      </c>
      <c r="EM380" t="s">
        <v>26</v>
      </c>
      <c r="EO380" t="s">
        <v>3</v>
      </c>
      <c r="EQ380">
        <v>131072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23.7</v>
      </c>
      <c r="EX380">
        <v>1.0900000000000001</v>
      </c>
      <c r="EY380">
        <v>0</v>
      </c>
      <c r="FQ380">
        <v>0</v>
      </c>
      <c r="FR380">
        <f t="shared" si="219"/>
        <v>0</v>
      </c>
      <c r="FS380">
        <v>0</v>
      </c>
      <c r="FX380">
        <v>103</v>
      </c>
      <c r="FY380">
        <v>60</v>
      </c>
      <c r="GA380" t="s">
        <v>3</v>
      </c>
      <c r="GD380">
        <v>1</v>
      </c>
      <c r="GF380">
        <v>1524962499</v>
      </c>
      <c r="GG380">
        <v>2</v>
      </c>
      <c r="GH380">
        <v>1</v>
      </c>
      <c r="GI380">
        <v>-2</v>
      </c>
      <c r="GJ380">
        <v>0</v>
      </c>
      <c r="GK380">
        <v>0</v>
      </c>
      <c r="GL380">
        <f t="shared" si="220"/>
        <v>0</v>
      </c>
      <c r="GM380">
        <f t="shared" si="221"/>
        <v>28199.7</v>
      </c>
      <c r="GN380">
        <f t="shared" si="222"/>
        <v>28199.7</v>
      </c>
      <c r="GO380">
        <f t="shared" si="223"/>
        <v>0</v>
      </c>
      <c r="GP380">
        <f t="shared" si="224"/>
        <v>0</v>
      </c>
      <c r="GR380">
        <v>0</v>
      </c>
      <c r="GS380">
        <v>3</v>
      </c>
      <c r="GT380">
        <v>0</v>
      </c>
      <c r="GU380" t="s">
        <v>3</v>
      </c>
      <c r="GV380">
        <f t="shared" si="225"/>
        <v>0</v>
      </c>
      <c r="GW380">
        <v>1</v>
      </c>
      <c r="GX380">
        <f t="shared" si="226"/>
        <v>0</v>
      </c>
      <c r="HA380">
        <v>0</v>
      </c>
      <c r="HB380">
        <v>0</v>
      </c>
      <c r="HC380">
        <f t="shared" si="227"/>
        <v>0</v>
      </c>
      <c r="HE380" t="s">
        <v>3</v>
      </c>
      <c r="HF380" t="s">
        <v>3</v>
      </c>
      <c r="HM380" t="s">
        <v>3</v>
      </c>
      <c r="HN380" t="s">
        <v>27</v>
      </c>
      <c r="HO380" t="s">
        <v>28</v>
      </c>
      <c r="HP380" t="s">
        <v>25</v>
      </c>
      <c r="HQ380" t="s">
        <v>25</v>
      </c>
      <c r="IK380">
        <v>0</v>
      </c>
    </row>
    <row r="381" spans="1:245" x14ac:dyDescent="0.2">
      <c r="A381">
        <v>17</v>
      </c>
      <c r="B381">
        <v>1</v>
      </c>
      <c r="C381">
        <f>ROW(SmtRes!A834)</f>
        <v>834</v>
      </c>
      <c r="D381">
        <f>ROW(EtalonRes!A1259)</f>
        <v>1259</v>
      </c>
      <c r="E381" t="s">
        <v>503</v>
      </c>
      <c r="F381" t="s">
        <v>504</v>
      </c>
      <c r="G381" t="s">
        <v>505</v>
      </c>
      <c r="H381" t="s">
        <v>21</v>
      </c>
      <c r="I381">
        <v>1</v>
      </c>
      <c r="J381">
        <v>0</v>
      </c>
      <c r="K381">
        <v>1</v>
      </c>
      <c r="O381">
        <f t="shared" si="205"/>
        <v>4121.5</v>
      </c>
      <c r="P381">
        <f>SUMIF(SmtRes!AQ824:'SmtRes'!AQ834,"=1",SmtRes!DF824:'SmtRes'!DF834)</f>
        <v>0</v>
      </c>
      <c r="Q381">
        <f>SUMIF(SmtRes!AQ824:'SmtRes'!AQ834,"=1",SmtRes!DG824:'SmtRes'!DG834)</f>
        <v>217.88</v>
      </c>
      <c r="R381">
        <f>SUMIF(SmtRes!AQ824:'SmtRes'!AQ834,"=1",SmtRes!DH824:'SmtRes'!DH834)</f>
        <v>191.19</v>
      </c>
      <c r="S381">
        <f>SUMIF(SmtRes!AQ824:'SmtRes'!AQ834,"=1",SmtRes!DI824:'SmtRes'!DI834)</f>
        <v>3712.43</v>
      </c>
      <c r="T381">
        <f t="shared" si="206"/>
        <v>0</v>
      </c>
      <c r="U381">
        <f>SUMIF(SmtRes!AQ824:'SmtRes'!AQ834,"=1",SmtRes!CV824:'SmtRes'!CV834)</f>
        <v>8.82</v>
      </c>
      <c r="V381">
        <f>SUMIF(SmtRes!AQ824:'SmtRes'!AQ834,"=1",SmtRes!CW824:'SmtRes'!CW834)</f>
        <v>0.4</v>
      </c>
      <c r="W381">
        <f t="shared" si="207"/>
        <v>0</v>
      </c>
      <c r="X381">
        <f t="shared" si="208"/>
        <v>4020.73</v>
      </c>
      <c r="Y381">
        <f t="shared" si="209"/>
        <v>2342.17</v>
      </c>
      <c r="AA381">
        <v>292114938</v>
      </c>
      <c r="AB381">
        <f t="shared" si="210"/>
        <v>3930.3062</v>
      </c>
      <c r="AC381">
        <f t="shared" si="211"/>
        <v>0</v>
      </c>
      <c r="AD381">
        <f>ROUND((((SUM(SmtRes!BR824:'SmtRes'!BR834))-(SUM(SmtRes!BS824:'SmtRes'!BS834)))+AE381),6)</f>
        <v>217.88</v>
      </c>
      <c r="AE381">
        <f>ROUND((SUM(SmtRes!BS824:'SmtRes'!BS834)),6)</f>
        <v>191.19200000000001</v>
      </c>
      <c r="AF381">
        <f>ROUND((SUM(SmtRes!BT824:'SmtRes'!BT834)),6)</f>
        <v>3712.4261999999999</v>
      </c>
      <c r="AG381">
        <f t="shared" si="212"/>
        <v>0</v>
      </c>
      <c r="AH381">
        <f>(SUM(SmtRes!BU824:'SmtRes'!BU834))</f>
        <v>8.82</v>
      </c>
      <c r="AI381">
        <f>(SUM(SmtRes!BV824:'SmtRes'!BV834))</f>
        <v>0.4</v>
      </c>
      <c r="AJ381">
        <f t="shared" si="213"/>
        <v>0</v>
      </c>
      <c r="AK381">
        <v>4315.1246070000007</v>
      </c>
      <c r="AL381">
        <v>193.62640699999997</v>
      </c>
      <c r="AM381">
        <v>217.88000000000002</v>
      </c>
      <c r="AN381">
        <v>191.19200000000001</v>
      </c>
      <c r="AO381">
        <v>3712.4262000000003</v>
      </c>
      <c r="AP381">
        <v>0</v>
      </c>
      <c r="AQ381">
        <v>8.82</v>
      </c>
      <c r="AR381">
        <v>0.4</v>
      </c>
      <c r="AS381">
        <v>0</v>
      </c>
      <c r="AT381">
        <v>103</v>
      </c>
      <c r="AU381">
        <v>60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0</v>
      </c>
      <c r="BI381">
        <v>1</v>
      </c>
      <c r="BJ381" t="s">
        <v>506</v>
      </c>
      <c r="BM381">
        <v>33001</v>
      </c>
      <c r="BN381">
        <v>0</v>
      </c>
      <c r="BO381" t="s">
        <v>3</v>
      </c>
      <c r="BP381">
        <v>0</v>
      </c>
      <c r="BQ381">
        <v>2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103</v>
      </c>
      <c r="CA381">
        <v>60</v>
      </c>
      <c r="CB381" t="s">
        <v>3</v>
      </c>
      <c r="CE381">
        <v>0</v>
      </c>
      <c r="CF381">
        <v>0</v>
      </c>
      <c r="CG381">
        <v>0</v>
      </c>
      <c r="CM381">
        <v>0</v>
      </c>
      <c r="CN381" t="s">
        <v>3</v>
      </c>
      <c r="CO381">
        <v>0</v>
      </c>
      <c r="CP381">
        <f t="shared" si="214"/>
        <v>4121.5</v>
      </c>
      <c r="CQ381">
        <f>SUMIF(SmtRes!AQ824:'SmtRes'!AQ834,"=1",SmtRes!AA824:'SmtRes'!AA834)</f>
        <v>403158.93</v>
      </c>
      <c r="CR381">
        <f>SUMIF(SmtRes!AQ824:'SmtRes'!AQ834,"=1",SmtRes!AB824:'SmtRes'!AB834)</f>
        <v>544.70000000000005</v>
      </c>
      <c r="CS381">
        <f>SUMIF(SmtRes!AQ824:'SmtRes'!AQ834,"=1",SmtRes!AC824:'SmtRes'!AC834)</f>
        <v>477.98</v>
      </c>
      <c r="CT381">
        <f>SUMIF(SmtRes!AQ824:'SmtRes'!AQ834,"=1",SmtRes!AD824:'SmtRes'!AD834)</f>
        <v>420.91</v>
      </c>
      <c r="CU381">
        <f t="shared" si="215"/>
        <v>0</v>
      </c>
      <c r="CV381">
        <f>SUMIF(SmtRes!AQ824:'SmtRes'!AQ834,"=1",SmtRes!BU824:'SmtRes'!BU834)</f>
        <v>8.82</v>
      </c>
      <c r="CW381">
        <f>SUMIF(SmtRes!AQ824:'SmtRes'!AQ834,"=1",SmtRes!BV824:'SmtRes'!BV834)</f>
        <v>0.4</v>
      </c>
      <c r="CX381">
        <f t="shared" si="216"/>
        <v>0</v>
      </c>
      <c r="CY381">
        <f t="shared" si="217"/>
        <v>4020.7285999999999</v>
      </c>
      <c r="CZ381">
        <f t="shared" si="218"/>
        <v>2342.172</v>
      </c>
      <c r="DC381" t="s">
        <v>3</v>
      </c>
      <c r="DD381" t="s">
        <v>23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1013</v>
      </c>
      <c r="DV381" t="s">
        <v>21</v>
      </c>
      <c r="DW381" t="s">
        <v>21</v>
      </c>
      <c r="DX381">
        <v>1</v>
      </c>
      <c r="DZ381" t="s">
        <v>3</v>
      </c>
      <c r="EA381" t="s">
        <v>3</v>
      </c>
      <c r="EB381" t="s">
        <v>3</v>
      </c>
      <c r="EC381" t="s">
        <v>3</v>
      </c>
      <c r="EE381">
        <v>293259405</v>
      </c>
      <c r="EF381">
        <v>2</v>
      </c>
      <c r="EG381" t="s">
        <v>24</v>
      </c>
      <c r="EH381">
        <v>27</v>
      </c>
      <c r="EI381" t="s">
        <v>25</v>
      </c>
      <c r="EJ381">
        <v>1</v>
      </c>
      <c r="EK381">
        <v>33001</v>
      </c>
      <c r="EL381" t="s">
        <v>25</v>
      </c>
      <c r="EM381" t="s">
        <v>26</v>
      </c>
      <c r="EO381" t="s">
        <v>3</v>
      </c>
      <c r="EQ381">
        <v>131072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8.82</v>
      </c>
      <c r="EX381">
        <v>0.4</v>
      </c>
      <c r="EY381">
        <v>0</v>
      </c>
      <c r="FQ381">
        <v>0</v>
      </c>
      <c r="FR381">
        <f t="shared" si="219"/>
        <v>0</v>
      </c>
      <c r="FS381">
        <v>0</v>
      </c>
      <c r="FX381">
        <v>103</v>
      </c>
      <c r="FY381">
        <v>60</v>
      </c>
      <c r="GA381" t="s">
        <v>3</v>
      </c>
      <c r="GD381">
        <v>1</v>
      </c>
      <c r="GF381">
        <v>-1377855695</v>
      </c>
      <c r="GG381">
        <v>2</v>
      </c>
      <c r="GH381">
        <v>1</v>
      </c>
      <c r="GI381">
        <v>-2</v>
      </c>
      <c r="GJ381">
        <v>0</v>
      </c>
      <c r="GK381">
        <v>0</v>
      </c>
      <c r="GL381">
        <f t="shared" si="220"/>
        <v>0</v>
      </c>
      <c r="GM381">
        <f t="shared" si="221"/>
        <v>10484.4</v>
      </c>
      <c r="GN381">
        <f t="shared" si="222"/>
        <v>10484.4</v>
      </c>
      <c r="GO381">
        <f t="shared" si="223"/>
        <v>0</v>
      </c>
      <c r="GP381">
        <f t="shared" si="224"/>
        <v>0</v>
      </c>
      <c r="GR381">
        <v>0</v>
      </c>
      <c r="GS381">
        <v>3</v>
      </c>
      <c r="GT381">
        <v>0</v>
      </c>
      <c r="GU381" t="s">
        <v>3</v>
      </c>
      <c r="GV381">
        <f t="shared" si="225"/>
        <v>0</v>
      </c>
      <c r="GW381">
        <v>1</v>
      </c>
      <c r="GX381">
        <f t="shared" si="226"/>
        <v>0</v>
      </c>
      <c r="HA381">
        <v>0</v>
      </c>
      <c r="HB381">
        <v>0</v>
      </c>
      <c r="HC381">
        <f t="shared" si="227"/>
        <v>0</v>
      </c>
      <c r="HE381" t="s">
        <v>3</v>
      </c>
      <c r="HF381" t="s">
        <v>3</v>
      </c>
      <c r="HM381" t="s">
        <v>3</v>
      </c>
      <c r="HN381" t="s">
        <v>27</v>
      </c>
      <c r="HO381" t="s">
        <v>28</v>
      </c>
      <c r="HP381" t="s">
        <v>25</v>
      </c>
      <c r="HQ381" t="s">
        <v>25</v>
      </c>
      <c r="IK381">
        <v>0</v>
      </c>
    </row>
    <row r="382" spans="1:245" x14ac:dyDescent="0.2">
      <c r="A382">
        <v>17</v>
      </c>
      <c r="B382">
        <v>1</v>
      </c>
      <c r="C382">
        <f>ROW(SmtRes!A845)</f>
        <v>845</v>
      </c>
      <c r="D382">
        <f>ROW(EtalonRes!A1277)</f>
        <v>1277</v>
      </c>
      <c r="E382" t="s">
        <v>507</v>
      </c>
      <c r="F382" t="s">
        <v>508</v>
      </c>
      <c r="G382" t="s">
        <v>509</v>
      </c>
      <c r="H382" t="s">
        <v>21</v>
      </c>
      <c r="I382">
        <v>1</v>
      </c>
      <c r="J382">
        <v>0</v>
      </c>
      <c r="K382">
        <v>1</v>
      </c>
      <c r="O382">
        <f t="shared" si="205"/>
        <v>8288.7000000000007</v>
      </c>
      <c r="P382">
        <f>SUMIF(SmtRes!AQ835:'SmtRes'!AQ845,"=1",SmtRes!DF835:'SmtRes'!DF845)</f>
        <v>0</v>
      </c>
      <c r="Q382">
        <f>SUMIF(SmtRes!AQ835:'SmtRes'!AQ845,"=1",SmtRes!DG835:'SmtRes'!DG845)</f>
        <v>446.65</v>
      </c>
      <c r="R382">
        <f>SUMIF(SmtRes!AQ835:'SmtRes'!AQ845,"=1",SmtRes!DH835:'SmtRes'!DH845)</f>
        <v>391.94</v>
      </c>
      <c r="S382">
        <f>SUMIF(SmtRes!AQ835:'SmtRes'!AQ845,"=1",SmtRes!DI835:'SmtRes'!DI845)</f>
        <v>7450.11</v>
      </c>
      <c r="T382">
        <f t="shared" si="206"/>
        <v>0</v>
      </c>
      <c r="U382">
        <f>SUMIF(SmtRes!AQ835:'SmtRes'!AQ845,"=1",SmtRes!CV835:'SmtRes'!CV845)</f>
        <v>17.7</v>
      </c>
      <c r="V382">
        <f>SUMIF(SmtRes!AQ835:'SmtRes'!AQ845,"=1",SmtRes!CW835:'SmtRes'!CW845)</f>
        <v>0.82</v>
      </c>
      <c r="W382">
        <f t="shared" si="207"/>
        <v>0</v>
      </c>
      <c r="X382">
        <f t="shared" si="208"/>
        <v>8077.31</v>
      </c>
      <c r="Y382">
        <f t="shared" si="209"/>
        <v>4705.2299999999996</v>
      </c>
      <c r="AA382">
        <v>292114938</v>
      </c>
      <c r="AB382">
        <f t="shared" si="210"/>
        <v>7896.7610000000004</v>
      </c>
      <c r="AC382">
        <f t="shared" si="211"/>
        <v>0</v>
      </c>
      <c r="AD382">
        <f>ROUND((((SUM(SmtRes!BR835:'SmtRes'!BR845))-(SUM(SmtRes!BS835:'SmtRes'!BS845)))+AE382),6)</f>
        <v>446.654</v>
      </c>
      <c r="AE382">
        <f>ROUND((SUM(SmtRes!BS835:'SmtRes'!BS845)),6)</f>
        <v>391.9436</v>
      </c>
      <c r="AF382">
        <f>ROUND((SUM(SmtRes!BT835:'SmtRes'!BT845)),6)</f>
        <v>7450.107</v>
      </c>
      <c r="AG382">
        <f t="shared" si="212"/>
        <v>0</v>
      </c>
      <c r="AH382">
        <f>(SUM(SmtRes!BU835:'SmtRes'!BU845))</f>
        <v>17.7</v>
      </c>
      <c r="AI382">
        <f>(SUM(SmtRes!BV835:'SmtRes'!BV845))</f>
        <v>0.82</v>
      </c>
      <c r="AJ382">
        <f t="shared" si="213"/>
        <v>0</v>
      </c>
      <c r="AK382">
        <v>8482.3310070000007</v>
      </c>
      <c r="AL382">
        <v>193.62640699999997</v>
      </c>
      <c r="AM382">
        <v>446.654</v>
      </c>
      <c r="AN382">
        <v>391.9436</v>
      </c>
      <c r="AO382">
        <v>7450.107</v>
      </c>
      <c r="AP382">
        <v>0</v>
      </c>
      <c r="AQ382">
        <v>17.7</v>
      </c>
      <c r="AR382">
        <v>0.82</v>
      </c>
      <c r="AS382">
        <v>0</v>
      </c>
      <c r="AT382">
        <v>103</v>
      </c>
      <c r="AU382">
        <v>60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1</v>
      </c>
      <c r="BD382" t="s">
        <v>3</v>
      </c>
      <c r="BE382" t="s">
        <v>3</v>
      </c>
      <c r="BF382" t="s">
        <v>3</v>
      </c>
      <c r="BG382" t="s">
        <v>3</v>
      </c>
      <c r="BH382">
        <v>0</v>
      </c>
      <c r="BI382">
        <v>1</v>
      </c>
      <c r="BJ382" t="s">
        <v>510</v>
      </c>
      <c r="BM382">
        <v>33001</v>
      </c>
      <c r="BN382">
        <v>0</v>
      </c>
      <c r="BO382" t="s">
        <v>3</v>
      </c>
      <c r="BP382">
        <v>0</v>
      </c>
      <c r="BQ382">
        <v>2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3</v>
      </c>
      <c r="BZ382">
        <v>103</v>
      </c>
      <c r="CA382">
        <v>60</v>
      </c>
      <c r="CB382" t="s">
        <v>3</v>
      </c>
      <c r="CE382">
        <v>0</v>
      </c>
      <c r="CF382">
        <v>0</v>
      </c>
      <c r="CG382">
        <v>0</v>
      </c>
      <c r="CM382">
        <v>0</v>
      </c>
      <c r="CN382" t="s">
        <v>3</v>
      </c>
      <c r="CO382">
        <v>0</v>
      </c>
      <c r="CP382">
        <f t="shared" si="214"/>
        <v>8288.6999999999989</v>
      </c>
      <c r="CQ382">
        <f>SUMIF(SmtRes!AQ835:'SmtRes'!AQ845,"=1",SmtRes!AA835:'SmtRes'!AA845)</f>
        <v>403158.93</v>
      </c>
      <c r="CR382">
        <f>SUMIF(SmtRes!AQ835:'SmtRes'!AQ845,"=1",SmtRes!AB835:'SmtRes'!AB845)</f>
        <v>544.70000000000005</v>
      </c>
      <c r="CS382">
        <f>SUMIF(SmtRes!AQ835:'SmtRes'!AQ845,"=1",SmtRes!AC835:'SmtRes'!AC845)</f>
        <v>477.98</v>
      </c>
      <c r="CT382">
        <f>SUMIF(SmtRes!AQ835:'SmtRes'!AQ845,"=1",SmtRes!AD835:'SmtRes'!AD845)</f>
        <v>420.91</v>
      </c>
      <c r="CU382">
        <f t="shared" si="215"/>
        <v>0</v>
      </c>
      <c r="CV382">
        <f>SUMIF(SmtRes!AQ835:'SmtRes'!AQ845,"=1",SmtRes!BU835:'SmtRes'!BU845)</f>
        <v>17.7</v>
      </c>
      <c r="CW382">
        <f>SUMIF(SmtRes!AQ835:'SmtRes'!AQ845,"=1",SmtRes!BV835:'SmtRes'!BV845)</f>
        <v>0.82</v>
      </c>
      <c r="CX382">
        <f t="shared" si="216"/>
        <v>0</v>
      </c>
      <c r="CY382">
        <f t="shared" si="217"/>
        <v>8077.3114999999989</v>
      </c>
      <c r="CZ382">
        <f t="shared" si="218"/>
        <v>4705.2299999999996</v>
      </c>
      <c r="DC382" t="s">
        <v>3</v>
      </c>
      <c r="DD382" t="s">
        <v>23</v>
      </c>
      <c r="DE382" t="s">
        <v>3</v>
      </c>
      <c r="DF382" t="s">
        <v>3</v>
      </c>
      <c r="DG382" t="s">
        <v>3</v>
      </c>
      <c r="DH382" t="s">
        <v>3</v>
      </c>
      <c r="DI382" t="s">
        <v>3</v>
      </c>
      <c r="DJ382" t="s">
        <v>3</v>
      </c>
      <c r="DK382" t="s">
        <v>3</v>
      </c>
      <c r="DL382" t="s">
        <v>3</v>
      </c>
      <c r="DM382" t="s">
        <v>3</v>
      </c>
      <c r="DN382">
        <v>0</v>
      </c>
      <c r="DO382">
        <v>0</v>
      </c>
      <c r="DP382">
        <v>1</v>
      </c>
      <c r="DQ382">
        <v>1</v>
      </c>
      <c r="DU382">
        <v>1013</v>
      </c>
      <c r="DV382" t="s">
        <v>21</v>
      </c>
      <c r="DW382" t="s">
        <v>21</v>
      </c>
      <c r="DX382">
        <v>1</v>
      </c>
      <c r="DZ382" t="s">
        <v>3</v>
      </c>
      <c r="EA382" t="s">
        <v>3</v>
      </c>
      <c r="EB382" t="s">
        <v>3</v>
      </c>
      <c r="EC382" t="s">
        <v>3</v>
      </c>
      <c r="EE382">
        <v>293259405</v>
      </c>
      <c r="EF382">
        <v>2</v>
      </c>
      <c r="EG382" t="s">
        <v>24</v>
      </c>
      <c r="EH382">
        <v>27</v>
      </c>
      <c r="EI382" t="s">
        <v>25</v>
      </c>
      <c r="EJ382">
        <v>1</v>
      </c>
      <c r="EK382">
        <v>33001</v>
      </c>
      <c r="EL382" t="s">
        <v>25</v>
      </c>
      <c r="EM382" t="s">
        <v>26</v>
      </c>
      <c r="EO382" t="s">
        <v>3</v>
      </c>
      <c r="EQ382">
        <v>131072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17.7</v>
      </c>
      <c r="EX382">
        <v>0.82</v>
      </c>
      <c r="EY382">
        <v>0</v>
      </c>
      <c r="FQ382">
        <v>0</v>
      </c>
      <c r="FR382">
        <f t="shared" si="219"/>
        <v>0</v>
      </c>
      <c r="FS382">
        <v>0</v>
      </c>
      <c r="FX382">
        <v>103</v>
      </c>
      <c r="FY382">
        <v>60</v>
      </c>
      <c r="GA382" t="s">
        <v>3</v>
      </c>
      <c r="GD382">
        <v>1</v>
      </c>
      <c r="GF382">
        <v>1014597994</v>
      </c>
      <c r="GG382">
        <v>2</v>
      </c>
      <c r="GH382">
        <v>1</v>
      </c>
      <c r="GI382">
        <v>-2</v>
      </c>
      <c r="GJ382">
        <v>0</v>
      </c>
      <c r="GK382">
        <v>0</v>
      </c>
      <c r="GL382">
        <f t="shared" si="220"/>
        <v>0</v>
      </c>
      <c r="GM382">
        <f t="shared" si="221"/>
        <v>21071.24</v>
      </c>
      <c r="GN382">
        <f t="shared" si="222"/>
        <v>21071.24</v>
      </c>
      <c r="GO382">
        <f t="shared" si="223"/>
        <v>0</v>
      </c>
      <c r="GP382">
        <f t="shared" si="224"/>
        <v>0</v>
      </c>
      <c r="GR382">
        <v>0</v>
      </c>
      <c r="GS382">
        <v>3</v>
      </c>
      <c r="GT382">
        <v>0</v>
      </c>
      <c r="GU382" t="s">
        <v>3</v>
      </c>
      <c r="GV382">
        <f t="shared" si="225"/>
        <v>0</v>
      </c>
      <c r="GW382">
        <v>1</v>
      </c>
      <c r="GX382">
        <f t="shared" si="226"/>
        <v>0</v>
      </c>
      <c r="HA382">
        <v>0</v>
      </c>
      <c r="HB382">
        <v>0</v>
      </c>
      <c r="HC382">
        <f t="shared" si="227"/>
        <v>0</v>
      </c>
      <c r="HE382" t="s">
        <v>3</v>
      </c>
      <c r="HF382" t="s">
        <v>3</v>
      </c>
      <c r="HM382" t="s">
        <v>3</v>
      </c>
      <c r="HN382" t="s">
        <v>27</v>
      </c>
      <c r="HO382" t="s">
        <v>28</v>
      </c>
      <c r="HP382" t="s">
        <v>25</v>
      </c>
      <c r="HQ382" t="s">
        <v>25</v>
      </c>
      <c r="IK382">
        <v>0</v>
      </c>
    </row>
    <row r="383" spans="1:245" x14ac:dyDescent="0.2">
      <c r="A383">
        <v>17</v>
      </c>
      <c r="B383">
        <v>1</v>
      </c>
      <c r="C383">
        <f>ROW(SmtRes!A856)</f>
        <v>856</v>
      </c>
      <c r="D383">
        <f>ROW(EtalonRes!A1300)</f>
        <v>1300</v>
      </c>
      <c r="E383" t="s">
        <v>511</v>
      </c>
      <c r="F383" t="s">
        <v>512</v>
      </c>
      <c r="G383" t="s">
        <v>513</v>
      </c>
      <c r="H383" t="s">
        <v>21</v>
      </c>
      <c r="I383">
        <v>1</v>
      </c>
      <c r="J383">
        <v>0</v>
      </c>
      <c r="K383">
        <v>1</v>
      </c>
      <c r="O383">
        <f t="shared" si="205"/>
        <v>10849.15</v>
      </c>
      <c r="P383">
        <f>SUMIF(SmtRes!AQ846:'SmtRes'!AQ856,"=1",SmtRes!DF846:'SmtRes'!DF856)</f>
        <v>0</v>
      </c>
      <c r="Q383">
        <f>SUMIF(SmtRes!AQ846:'SmtRes'!AQ856,"=1",SmtRes!DG846:'SmtRes'!DG856)</f>
        <v>577.38</v>
      </c>
      <c r="R383">
        <f>SUMIF(SmtRes!AQ846:'SmtRes'!AQ856,"=1",SmtRes!DH846:'SmtRes'!DH856)</f>
        <v>506.66</v>
      </c>
      <c r="S383">
        <f>SUMIF(SmtRes!AQ846:'SmtRes'!AQ856,"=1",SmtRes!DI846:'SmtRes'!DI856)</f>
        <v>9765.11</v>
      </c>
      <c r="T383">
        <f t="shared" si="206"/>
        <v>0</v>
      </c>
      <c r="U383">
        <f>SUMIF(SmtRes!AQ846:'SmtRes'!AQ856,"=1",SmtRes!CV846:'SmtRes'!CV856)</f>
        <v>23.2</v>
      </c>
      <c r="V383">
        <f>SUMIF(SmtRes!AQ846:'SmtRes'!AQ856,"=1",SmtRes!CW846:'SmtRes'!CW856)</f>
        <v>1.06</v>
      </c>
      <c r="W383">
        <f t="shared" si="207"/>
        <v>0</v>
      </c>
      <c r="X383">
        <f t="shared" si="208"/>
        <v>10579.92</v>
      </c>
      <c r="Y383">
        <f t="shared" si="209"/>
        <v>6163.06</v>
      </c>
      <c r="AA383">
        <v>292114938</v>
      </c>
      <c r="AB383">
        <f t="shared" si="210"/>
        <v>10342.494000000001</v>
      </c>
      <c r="AC383">
        <f t="shared" si="211"/>
        <v>0</v>
      </c>
      <c r="AD383">
        <f>ROUND((((SUM(SmtRes!BR846:'SmtRes'!BR856))-(SUM(SmtRes!BS846:'SmtRes'!BS856)))+AE383),6)</f>
        <v>577.38199999999995</v>
      </c>
      <c r="AE383">
        <f>ROUND((SUM(SmtRes!BS846:'SmtRes'!BS856)),6)</f>
        <v>506.65879999999999</v>
      </c>
      <c r="AF383">
        <f>ROUND((SUM(SmtRes!BT846:'SmtRes'!BT856)),6)</f>
        <v>9765.1119999999992</v>
      </c>
      <c r="AG383">
        <f t="shared" si="212"/>
        <v>0</v>
      </c>
      <c r="AH383">
        <f>(SUM(SmtRes!BU846:'SmtRes'!BU856))</f>
        <v>23.2</v>
      </c>
      <c r="AI383">
        <f>(SUM(SmtRes!BV846:'SmtRes'!BV856))</f>
        <v>1.06</v>
      </c>
      <c r="AJ383">
        <f t="shared" si="213"/>
        <v>0</v>
      </c>
      <c r="AK383">
        <v>11042.779207</v>
      </c>
      <c r="AL383">
        <v>193.62640699999997</v>
      </c>
      <c r="AM383">
        <v>577.38200000000006</v>
      </c>
      <c r="AN383">
        <v>506.65880000000004</v>
      </c>
      <c r="AO383">
        <v>9765.112000000001</v>
      </c>
      <c r="AP383">
        <v>0</v>
      </c>
      <c r="AQ383">
        <v>23.2</v>
      </c>
      <c r="AR383">
        <v>1.06</v>
      </c>
      <c r="AS383">
        <v>0</v>
      </c>
      <c r="AT383">
        <v>103</v>
      </c>
      <c r="AU383">
        <v>60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0</v>
      </c>
      <c r="BI383">
        <v>1</v>
      </c>
      <c r="BJ383" t="s">
        <v>514</v>
      </c>
      <c r="BM383">
        <v>33001</v>
      </c>
      <c r="BN383">
        <v>0</v>
      </c>
      <c r="BO383" t="s">
        <v>3</v>
      </c>
      <c r="BP383">
        <v>0</v>
      </c>
      <c r="BQ383">
        <v>2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103</v>
      </c>
      <c r="CA383">
        <v>60</v>
      </c>
      <c r="CB383" t="s">
        <v>3</v>
      </c>
      <c r="CE383">
        <v>0</v>
      </c>
      <c r="CF383">
        <v>0</v>
      </c>
      <c r="CG383">
        <v>0</v>
      </c>
      <c r="CM383">
        <v>0</v>
      </c>
      <c r="CN383" t="s">
        <v>3</v>
      </c>
      <c r="CO383">
        <v>0</v>
      </c>
      <c r="CP383">
        <f t="shared" si="214"/>
        <v>10849.15</v>
      </c>
      <c r="CQ383">
        <f>SUMIF(SmtRes!AQ846:'SmtRes'!AQ856,"=1",SmtRes!AA846:'SmtRes'!AA856)</f>
        <v>403158.93</v>
      </c>
      <c r="CR383">
        <f>SUMIF(SmtRes!AQ846:'SmtRes'!AQ856,"=1",SmtRes!AB846:'SmtRes'!AB856)</f>
        <v>544.70000000000005</v>
      </c>
      <c r="CS383">
        <f>SUMIF(SmtRes!AQ846:'SmtRes'!AQ856,"=1",SmtRes!AC846:'SmtRes'!AC856)</f>
        <v>477.98</v>
      </c>
      <c r="CT383">
        <f>SUMIF(SmtRes!AQ846:'SmtRes'!AQ856,"=1",SmtRes!AD846:'SmtRes'!AD856)</f>
        <v>420.91</v>
      </c>
      <c r="CU383">
        <f t="shared" si="215"/>
        <v>0</v>
      </c>
      <c r="CV383">
        <f>SUMIF(SmtRes!AQ846:'SmtRes'!AQ856,"=1",SmtRes!BU846:'SmtRes'!BU856)</f>
        <v>23.2</v>
      </c>
      <c r="CW383">
        <f>SUMIF(SmtRes!AQ846:'SmtRes'!AQ856,"=1",SmtRes!BV846:'SmtRes'!BV856)</f>
        <v>1.06</v>
      </c>
      <c r="CX383">
        <f t="shared" si="216"/>
        <v>0</v>
      </c>
      <c r="CY383">
        <f t="shared" si="217"/>
        <v>10579.9231</v>
      </c>
      <c r="CZ383">
        <f t="shared" si="218"/>
        <v>6163.0620000000008</v>
      </c>
      <c r="DC383" t="s">
        <v>3</v>
      </c>
      <c r="DD383" t="s">
        <v>23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1013</v>
      </c>
      <c r="DV383" t="s">
        <v>21</v>
      </c>
      <c r="DW383" t="s">
        <v>21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293259405</v>
      </c>
      <c r="EF383">
        <v>2</v>
      </c>
      <c r="EG383" t="s">
        <v>24</v>
      </c>
      <c r="EH383">
        <v>27</v>
      </c>
      <c r="EI383" t="s">
        <v>25</v>
      </c>
      <c r="EJ383">
        <v>1</v>
      </c>
      <c r="EK383">
        <v>33001</v>
      </c>
      <c r="EL383" t="s">
        <v>25</v>
      </c>
      <c r="EM383" t="s">
        <v>26</v>
      </c>
      <c r="EO383" t="s">
        <v>3</v>
      </c>
      <c r="EQ383">
        <v>131072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23.2</v>
      </c>
      <c r="EX383">
        <v>1.06</v>
      </c>
      <c r="EY383">
        <v>0</v>
      </c>
      <c r="FQ383">
        <v>0</v>
      </c>
      <c r="FR383">
        <f t="shared" si="219"/>
        <v>0</v>
      </c>
      <c r="FS383">
        <v>0</v>
      </c>
      <c r="FX383">
        <v>103</v>
      </c>
      <c r="FY383">
        <v>60</v>
      </c>
      <c r="GA383" t="s">
        <v>3</v>
      </c>
      <c r="GD383">
        <v>1</v>
      </c>
      <c r="GF383">
        <v>415614972</v>
      </c>
      <c r="GG383">
        <v>2</v>
      </c>
      <c r="GH383">
        <v>1</v>
      </c>
      <c r="GI383">
        <v>-2</v>
      </c>
      <c r="GJ383">
        <v>0</v>
      </c>
      <c r="GK383">
        <v>0</v>
      </c>
      <c r="GL383">
        <f t="shared" si="220"/>
        <v>0</v>
      </c>
      <c r="GM383">
        <f t="shared" si="221"/>
        <v>27592.13</v>
      </c>
      <c r="GN383">
        <f t="shared" si="222"/>
        <v>27592.13</v>
      </c>
      <c r="GO383">
        <f t="shared" si="223"/>
        <v>0</v>
      </c>
      <c r="GP383">
        <f t="shared" si="224"/>
        <v>0</v>
      </c>
      <c r="GR383">
        <v>0</v>
      </c>
      <c r="GS383">
        <v>3</v>
      </c>
      <c r="GT383">
        <v>0</v>
      </c>
      <c r="GU383" t="s">
        <v>3</v>
      </c>
      <c r="GV383">
        <f t="shared" si="225"/>
        <v>0</v>
      </c>
      <c r="GW383">
        <v>1</v>
      </c>
      <c r="GX383">
        <f t="shared" si="226"/>
        <v>0</v>
      </c>
      <c r="HA383">
        <v>0</v>
      </c>
      <c r="HB383">
        <v>0</v>
      </c>
      <c r="HC383">
        <f t="shared" si="227"/>
        <v>0</v>
      </c>
      <c r="HE383" t="s">
        <v>3</v>
      </c>
      <c r="HF383" t="s">
        <v>3</v>
      </c>
      <c r="HM383" t="s">
        <v>3</v>
      </c>
      <c r="HN383" t="s">
        <v>27</v>
      </c>
      <c r="HO383" t="s">
        <v>28</v>
      </c>
      <c r="HP383" t="s">
        <v>25</v>
      </c>
      <c r="HQ383" t="s">
        <v>25</v>
      </c>
      <c r="IK383">
        <v>0</v>
      </c>
    </row>
    <row r="384" spans="1:245" x14ac:dyDescent="0.2">
      <c r="A384">
        <v>17</v>
      </c>
      <c r="B384">
        <v>1</v>
      </c>
      <c r="C384">
        <f>ROW(SmtRes!A867)</f>
        <v>867</v>
      </c>
      <c r="D384">
        <f>ROW(EtalonRes!A1323)</f>
        <v>1323</v>
      </c>
      <c r="E384" t="s">
        <v>515</v>
      </c>
      <c r="F384" t="s">
        <v>516</v>
      </c>
      <c r="G384" t="s">
        <v>517</v>
      </c>
      <c r="H384" t="s">
        <v>21</v>
      </c>
      <c r="I384">
        <v>1</v>
      </c>
      <c r="J384">
        <v>0</v>
      </c>
      <c r="K384">
        <v>1</v>
      </c>
      <c r="O384">
        <f t="shared" si="205"/>
        <v>12538.57</v>
      </c>
      <c r="P384">
        <f>SUMIF(SmtRes!AQ857:'SmtRes'!AQ867,"=1",SmtRes!DF857:'SmtRes'!DF867)</f>
        <v>0</v>
      </c>
      <c r="Q384">
        <f>SUMIF(SmtRes!AQ857:'SmtRes'!AQ867,"=1",SmtRes!DG857:'SmtRes'!DG867)</f>
        <v>664.53</v>
      </c>
      <c r="R384">
        <f>SUMIF(SmtRes!AQ857:'SmtRes'!AQ867,"=1",SmtRes!DH857:'SmtRes'!DH867)</f>
        <v>583.14</v>
      </c>
      <c r="S384">
        <f>SUMIF(SmtRes!AQ857:'SmtRes'!AQ867,"=1",SmtRes!DI857:'SmtRes'!DI867)</f>
        <v>11290.9</v>
      </c>
      <c r="T384">
        <f t="shared" si="206"/>
        <v>0</v>
      </c>
      <c r="U384">
        <f>SUMIF(SmtRes!AQ857:'SmtRes'!AQ867,"=1",SmtRes!CV857:'SmtRes'!CV867)</f>
        <v>26.6</v>
      </c>
      <c r="V384">
        <f>SUMIF(SmtRes!AQ857:'SmtRes'!AQ867,"=1",SmtRes!CW857:'SmtRes'!CW867)</f>
        <v>1.22</v>
      </c>
      <c r="W384">
        <f t="shared" si="207"/>
        <v>0</v>
      </c>
      <c r="X384">
        <f t="shared" si="208"/>
        <v>12230.26</v>
      </c>
      <c r="Y384">
        <f t="shared" si="209"/>
        <v>7124.42</v>
      </c>
      <c r="AA384">
        <v>292114938</v>
      </c>
      <c r="AB384">
        <f t="shared" si="210"/>
        <v>11955.436</v>
      </c>
      <c r="AC384">
        <f t="shared" si="211"/>
        <v>0</v>
      </c>
      <c r="AD384">
        <f>ROUND((((SUM(SmtRes!BR857:'SmtRes'!BR867))-(SUM(SmtRes!BS857:'SmtRes'!BS867)))+AE384),6)</f>
        <v>664.53399999999999</v>
      </c>
      <c r="AE384">
        <f>ROUND((SUM(SmtRes!BS857:'SmtRes'!BS867)),6)</f>
        <v>583.13559999999995</v>
      </c>
      <c r="AF384">
        <f>ROUND((SUM(SmtRes!BT857:'SmtRes'!BT867)),6)</f>
        <v>11290.902</v>
      </c>
      <c r="AG384">
        <f t="shared" si="212"/>
        <v>0</v>
      </c>
      <c r="AH384">
        <f>(SUM(SmtRes!BU857:'SmtRes'!BU867))</f>
        <v>26.6</v>
      </c>
      <c r="AI384">
        <f>(SUM(SmtRes!BV857:'SmtRes'!BV867))</f>
        <v>1.22</v>
      </c>
      <c r="AJ384">
        <f t="shared" si="213"/>
        <v>0</v>
      </c>
      <c r="AK384">
        <v>12732.198007000001</v>
      </c>
      <c r="AL384">
        <v>193.62640699999997</v>
      </c>
      <c r="AM384">
        <v>664.53399999999999</v>
      </c>
      <c r="AN384">
        <v>583.13559999999995</v>
      </c>
      <c r="AO384">
        <v>11290.902000000002</v>
      </c>
      <c r="AP384">
        <v>0</v>
      </c>
      <c r="AQ384">
        <v>26.6</v>
      </c>
      <c r="AR384">
        <v>1.22</v>
      </c>
      <c r="AS384">
        <v>0</v>
      </c>
      <c r="AT384">
        <v>103</v>
      </c>
      <c r="AU384">
        <v>60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1</v>
      </c>
      <c r="BJ384" t="s">
        <v>518</v>
      </c>
      <c r="BM384">
        <v>33001</v>
      </c>
      <c r="BN384">
        <v>0</v>
      </c>
      <c r="BO384" t="s">
        <v>3</v>
      </c>
      <c r="BP384">
        <v>0</v>
      </c>
      <c r="BQ384">
        <v>2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103</v>
      </c>
      <c r="CA384">
        <v>60</v>
      </c>
      <c r="CB384" t="s">
        <v>3</v>
      </c>
      <c r="CE384">
        <v>0</v>
      </c>
      <c r="CF384">
        <v>0</v>
      </c>
      <c r="CG384">
        <v>0</v>
      </c>
      <c r="CM384">
        <v>0</v>
      </c>
      <c r="CN384" t="s">
        <v>3</v>
      </c>
      <c r="CO384">
        <v>0</v>
      </c>
      <c r="CP384">
        <f t="shared" si="214"/>
        <v>12538.57</v>
      </c>
      <c r="CQ384">
        <f>SUMIF(SmtRes!AQ857:'SmtRes'!AQ867,"=1",SmtRes!AA857:'SmtRes'!AA867)</f>
        <v>403158.93</v>
      </c>
      <c r="CR384">
        <f>SUMIF(SmtRes!AQ857:'SmtRes'!AQ867,"=1",SmtRes!AB857:'SmtRes'!AB867)</f>
        <v>544.70000000000005</v>
      </c>
      <c r="CS384">
        <f>SUMIF(SmtRes!AQ857:'SmtRes'!AQ867,"=1",SmtRes!AC857:'SmtRes'!AC867)</f>
        <v>477.98</v>
      </c>
      <c r="CT384">
        <f>SUMIF(SmtRes!AQ857:'SmtRes'!AQ867,"=1",SmtRes!AD857:'SmtRes'!AD867)</f>
        <v>424.47</v>
      </c>
      <c r="CU384">
        <f t="shared" si="215"/>
        <v>0</v>
      </c>
      <c r="CV384">
        <f>SUMIF(SmtRes!AQ857:'SmtRes'!AQ867,"=1",SmtRes!BU857:'SmtRes'!BU867)</f>
        <v>26.6</v>
      </c>
      <c r="CW384">
        <f>SUMIF(SmtRes!AQ857:'SmtRes'!AQ867,"=1",SmtRes!BV857:'SmtRes'!BV867)</f>
        <v>1.22</v>
      </c>
      <c r="CX384">
        <f t="shared" si="216"/>
        <v>0</v>
      </c>
      <c r="CY384">
        <f t="shared" si="217"/>
        <v>12230.261199999999</v>
      </c>
      <c r="CZ384">
        <f t="shared" si="218"/>
        <v>7124.4239999999991</v>
      </c>
      <c r="DC384" t="s">
        <v>3</v>
      </c>
      <c r="DD384" t="s">
        <v>23</v>
      </c>
      <c r="DE384" t="s">
        <v>3</v>
      </c>
      <c r="DF384" t="s">
        <v>3</v>
      </c>
      <c r="DG384" t="s">
        <v>3</v>
      </c>
      <c r="DH384" t="s">
        <v>3</v>
      </c>
      <c r="DI384" t="s">
        <v>3</v>
      </c>
      <c r="DJ384" t="s">
        <v>3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1013</v>
      </c>
      <c r="DV384" t="s">
        <v>21</v>
      </c>
      <c r="DW384" t="s">
        <v>21</v>
      </c>
      <c r="DX384">
        <v>1</v>
      </c>
      <c r="DZ384" t="s">
        <v>3</v>
      </c>
      <c r="EA384" t="s">
        <v>3</v>
      </c>
      <c r="EB384" t="s">
        <v>3</v>
      </c>
      <c r="EC384" t="s">
        <v>3</v>
      </c>
      <c r="EE384">
        <v>293259405</v>
      </c>
      <c r="EF384">
        <v>2</v>
      </c>
      <c r="EG384" t="s">
        <v>24</v>
      </c>
      <c r="EH384">
        <v>27</v>
      </c>
      <c r="EI384" t="s">
        <v>25</v>
      </c>
      <c r="EJ384">
        <v>1</v>
      </c>
      <c r="EK384">
        <v>33001</v>
      </c>
      <c r="EL384" t="s">
        <v>25</v>
      </c>
      <c r="EM384" t="s">
        <v>26</v>
      </c>
      <c r="EO384" t="s">
        <v>3</v>
      </c>
      <c r="EQ384">
        <v>131072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26.6</v>
      </c>
      <c r="EX384">
        <v>1.22</v>
      </c>
      <c r="EY384">
        <v>0</v>
      </c>
      <c r="FQ384">
        <v>0</v>
      </c>
      <c r="FR384">
        <f t="shared" si="219"/>
        <v>0</v>
      </c>
      <c r="FS384">
        <v>0</v>
      </c>
      <c r="FX384">
        <v>103</v>
      </c>
      <c r="FY384">
        <v>60</v>
      </c>
      <c r="GA384" t="s">
        <v>3</v>
      </c>
      <c r="GD384">
        <v>1</v>
      </c>
      <c r="GF384">
        <v>654300559</v>
      </c>
      <c r="GG384">
        <v>2</v>
      </c>
      <c r="GH384">
        <v>1</v>
      </c>
      <c r="GI384">
        <v>-2</v>
      </c>
      <c r="GJ384">
        <v>0</v>
      </c>
      <c r="GK384">
        <v>0</v>
      </c>
      <c r="GL384">
        <f t="shared" si="220"/>
        <v>0</v>
      </c>
      <c r="GM384">
        <f t="shared" si="221"/>
        <v>31893.25</v>
      </c>
      <c r="GN384">
        <f t="shared" si="222"/>
        <v>31893.25</v>
      </c>
      <c r="GO384">
        <f t="shared" si="223"/>
        <v>0</v>
      </c>
      <c r="GP384">
        <f t="shared" si="224"/>
        <v>0</v>
      </c>
      <c r="GR384">
        <v>0</v>
      </c>
      <c r="GS384">
        <v>3</v>
      </c>
      <c r="GT384">
        <v>0</v>
      </c>
      <c r="GU384" t="s">
        <v>3</v>
      </c>
      <c r="GV384">
        <f t="shared" si="225"/>
        <v>0</v>
      </c>
      <c r="GW384">
        <v>1</v>
      </c>
      <c r="GX384">
        <f t="shared" si="226"/>
        <v>0</v>
      </c>
      <c r="HA384">
        <v>0</v>
      </c>
      <c r="HB384">
        <v>0</v>
      </c>
      <c r="HC384">
        <f t="shared" si="227"/>
        <v>0</v>
      </c>
      <c r="HE384" t="s">
        <v>3</v>
      </c>
      <c r="HF384" t="s">
        <v>3</v>
      </c>
      <c r="HM384" t="s">
        <v>3</v>
      </c>
      <c r="HN384" t="s">
        <v>27</v>
      </c>
      <c r="HO384" t="s">
        <v>28</v>
      </c>
      <c r="HP384" t="s">
        <v>25</v>
      </c>
      <c r="HQ384" t="s">
        <v>25</v>
      </c>
      <c r="IK384">
        <v>0</v>
      </c>
    </row>
    <row r="386" spans="1:206" x14ac:dyDescent="0.2">
      <c r="A386" s="2">
        <v>51</v>
      </c>
      <c r="B386" s="2">
        <f>B357</f>
        <v>1</v>
      </c>
      <c r="C386" s="2">
        <f>A357</f>
        <v>4</v>
      </c>
      <c r="D386" s="2">
        <f>ROW(A357)</f>
        <v>357</v>
      </c>
      <c r="E386" s="2"/>
      <c r="F386" s="2" t="str">
        <f>IF(F357&lt;&gt;"",F357,"")</f>
        <v>Новый раздел</v>
      </c>
      <c r="G386" s="2" t="str">
        <f>IF(G357&lt;&gt;"",G357,"")</f>
        <v>8. Установка деревянных опор вручную</v>
      </c>
      <c r="H386" s="2">
        <v>0</v>
      </c>
      <c r="I386" s="2"/>
      <c r="J386" s="2"/>
      <c r="K386" s="2"/>
      <c r="L386" s="2"/>
      <c r="M386" s="2"/>
      <c r="N386" s="2"/>
      <c r="O386" s="2">
        <f t="shared" ref="O386:T386" si="228">ROUND(AB386,2)</f>
        <v>161734.32</v>
      </c>
      <c r="P386" s="2">
        <f t="shared" si="228"/>
        <v>0</v>
      </c>
      <c r="Q386" s="2">
        <f t="shared" si="228"/>
        <v>8628.0400000000009</v>
      </c>
      <c r="R386" s="2">
        <f t="shared" si="228"/>
        <v>7571.2</v>
      </c>
      <c r="S386" s="2">
        <f t="shared" si="228"/>
        <v>145535.07999999999</v>
      </c>
      <c r="T386" s="2">
        <f t="shared" si="228"/>
        <v>0</v>
      </c>
      <c r="U386" s="2">
        <f>AH386</f>
        <v>344.62</v>
      </c>
      <c r="V386" s="2">
        <f>AI386</f>
        <v>15.840000000000002</v>
      </c>
      <c r="W386" s="2">
        <f>ROUND(AJ386,2)</f>
        <v>0</v>
      </c>
      <c r="X386" s="2">
        <f>ROUND(AK386,2)</f>
        <v>157699.45000000001</v>
      </c>
      <c r="Y386" s="2">
        <f>ROUND(AL386,2)</f>
        <v>91863.76</v>
      </c>
      <c r="Z386" s="2"/>
      <c r="AA386" s="2"/>
      <c r="AB386" s="2">
        <f>ROUND(SUMIF(AA361:AA384,"=292114938",O361:O384),2)</f>
        <v>161734.32</v>
      </c>
      <c r="AC386" s="2">
        <f>ROUND(SUMIF(AA361:AA384,"=292114938",P361:P384),2)</f>
        <v>0</v>
      </c>
      <c r="AD386" s="2">
        <f>ROUND(SUMIF(AA361:AA384,"=292114938",Q361:Q384),2)</f>
        <v>8628.0400000000009</v>
      </c>
      <c r="AE386" s="2">
        <f>ROUND(SUMIF(AA361:AA384,"=292114938",R361:R384),2)</f>
        <v>7571.2</v>
      </c>
      <c r="AF386" s="2">
        <f>ROUND(SUMIF(AA361:AA384,"=292114938",S361:S384),2)</f>
        <v>145535.07999999999</v>
      </c>
      <c r="AG386" s="2">
        <f>ROUND(SUMIF(AA361:AA384,"=292114938",T361:T384),2)</f>
        <v>0</v>
      </c>
      <c r="AH386" s="2">
        <f>SUMIF(AA361:AA384,"=292114938",U361:U384)</f>
        <v>344.62</v>
      </c>
      <c r="AI386" s="2">
        <f>SUMIF(AA361:AA384,"=292114938",V361:V384)</f>
        <v>15.840000000000002</v>
      </c>
      <c r="AJ386" s="2">
        <f>ROUND(SUMIF(AA361:AA384,"=292114938",W361:W384),2)</f>
        <v>0</v>
      </c>
      <c r="AK386" s="2">
        <f>ROUND(SUMIF(AA361:AA384,"=292114938",X361:X384),2)</f>
        <v>157699.45000000001</v>
      </c>
      <c r="AL386" s="2">
        <f>ROUND(SUMIF(AA361:AA384,"=292114938",Y361:Y384),2)</f>
        <v>91863.76</v>
      </c>
      <c r="AM386" s="2"/>
      <c r="AN386" s="2"/>
      <c r="AO386" s="2">
        <f t="shared" ref="AO386:BD386" si="229">ROUND(BX386,2)</f>
        <v>0</v>
      </c>
      <c r="AP386" s="2">
        <f t="shared" si="229"/>
        <v>0</v>
      </c>
      <c r="AQ386" s="2">
        <f t="shared" si="229"/>
        <v>0</v>
      </c>
      <c r="AR386" s="2">
        <f t="shared" si="229"/>
        <v>411297.53</v>
      </c>
      <c r="AS386" s="2">
        <f t="shared" si="229"/>
        <v>411297.53</v>
      </c>
      <c r="AT386" s="2">
        <f t="shared" si="229"/>
        <v>0</v>
      </c>
      <c r="AU386" s="2">
        <f t="shared" si="229"/>
        <v>0</v>
      </c>
      <c r="AV386" s="2">
        <f t="shared" si="229"/>
        <v>0</v>
      </c>
      <c r="AW386" s="2">
        <f t="shared" si="229"/>
        <v>0</v>
      </c>
      <c r="AX386" s="2">
        <f t="shared" si="229"/>
        <v>0</v>
      </c>
      <c r="AY386" s="2">
        <f t="shared" si="229"/>
        <v>0</v>
      </c>
      <c r="AZ386" s="2">
        <f t="shared" si="229"/>
        <v>0</v>
      </c>
      <c r="BA386" s="2">
        <f t="shared" si="229"/>
        <v>0</v>
      </c>
      <c r="BB386" s="2">
        <f t="shared" si="229"/>
        <v>0</v>
      </c>
      <c r="BC386" s="2">
        <f t="shared" si="229"/>
        <v>0</v>
      </c>
      <c r="BD386" s="2">
        <f t="shared" si="229"/>
        <v>0</v>
      </c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>
        <f>ROUND(SUMIF(AA361:AA384,"=292114938",FQ361:FQ384),2)</f>
        <v>0</v>
      </c>
      <c r="BY386" s="2">
        <f>ROUND(SUMIF(AA361:AA384,"=292114938",FR361:FR384),2)</f>
        <v>0</v>
      </c>
      <c r="BZ386" s="2">
        <f>ROUND(SUMIF(AA361:AA384,"=292114938",GL361:GL384),2)</f>
        <v>0</v>
      </c>
      <c r="CA386" s="2">
        <f>ROUND(SUMIF(AA361:AA384,"=292114938",GM361:GM384),2)</f>
        <v>411297.53</v>
      </c>
      <c r="CB386" s="2">
        <f>ROUND(SUMIF(AA361:AA384,"=292114938",GN361:GN384),2)</f>
        <v>411297.53</v>
      </c>
      <c r="CC386" s="2">
        <f>ROUND(SUMIF(AA361:AA384,"=292114938",GO361:GO384),2)</f>
        <v>0</v>
      </c>
      <c r="CD386" s="2">
        <f>ROUND(SUMIF(AA361:AA384,"=292114938",GP361:GP384),2)</f>
        <v>0</v>
      </c>
      <c r="CE386" s="2">
        <f>AC386-BX386</f>
        <v>0</v>
      </c>
      <c r="CF386" s="2">
        <f>AC386-BY386</f>
        <v>0</v>
      </c>
      <c r="CG386" s="2">
        <f>BX386-BZ386</f>
        <v>0</v>
      </c>
      <c r="CH386" s="2">
        <f>AC386-BX386-BY386+BZ386</f>
        <v>0</v>
      </c>
      <c r="CI386" s="2">
        <f>BY386-BZ386</f>
        <v>0</v>
      </c>
      <c r="CJ386" s="2">
        <f>ROUND(SUMIF(AA361:AA384,"=292114938",GX361:GX384),2)</f>
        <v>0</v>
      </c>
      <c r="CK386" s="2">
        <f>ROUND(SUMIF(AA361:AA384,"=292114938",GY361:GY384),2)</f>
        <v>0</v>
      </c>
      <c r="CL386" s="2">
        <f>ROUND(SUMIF(AA361:AA384,"=292114938",GZ361:GZ384),2)</f>
        <v>0</v>
      </c>
      <c r="CM386" s="2">
        <f>ROUND(SUMIF(AA361:AA384,"=292114938",HD361:HD384),2)</f>
        <v>0</v>
      </c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>
        <v>0</v>
      </c>
    </row>
    <row r="388" spans="1:206" x14ac:dyDescent="0.2">
      <c r="A388" s="4">
        <v>50</v>
      </c>
      <c r="B388" s="4">
        <v>0</v>
      </c>
      <c r="C388" s="4">
        <v>0</v>
      </c>
      <c r="D388" s="4">
        <v>1</v>
      </c>
      <c r="E388" s="4">
        <v>201</v>
      </c>
      <c r="F388" s="4">
        <f>ROUND(Source!O386,O388)</f>
        <v>161734.32</v>
      </c>
      <c r="G388" s="4" t="s">
        <v>129</v>
      </c>
      <c r="H388" s="4" t="s">
        <v>130</v>
      </c>
      <c r="I388" s="4"/>
      <c r="J388" s="4"/>
      <c r="K388" s="4">
        <v>201</v>
      </c>
      <c r="L388" s="4">
        <v>1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161734.32</v>
      </c>
      <c r="X388" s="4">
        <v>1</v>
      </c>
      <c r="Y388" s="4">
        <v>161734.32</v>
      </c>
      <c r="Z388" s="4"/>
      <c r="AA388" s="4"/>
      <c r="AB388" s="4"/>
    </row>
    <row r="389" spans="1:206" x14ac:dyDescent="0.2">
      <c r="A389" s="4">
        <v>50</v>
      </c>
      <c r="B389" s="4">
        <v>0</v>
      </c>
      <c r="C389" s="4">
        <v>0</v>
      </c>
      <c r="D389" s="4">
        <v>1</v>
      </c>
      <c r="E389" s="4">
        <v>202</v>
      </c>
      <c r="F389" s="4">
        <f>ROUND(Source!P386,O389)</f>
        <v>0</v>
      </c>
      <c r="G389" s="4" t="s">
        <v>131</v>
      </c>
      <c r="H389" s="4" t="s">
        <v>132</v>
      </c>
      <c r="I389" s="4"/>
      <c r="J389" s="4"/>
      <c r="K389" s="4">
        <v>202</v>
      </c>
      <c r="L389" s="4">
        <v>2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06" x14ac:dyDescent="0.2">
      <c r="A390" s="4">
        <v>50</v>
      </c>
      <c r="B390" s="4">
        <v>0</v>
      </c>
      <c r="C390" s="4">
        <v>0</v>
      </c>
      <c r="D390" s="4">
        <v>1</v>
      </c>
      <c r="E390" s="4">
        <v>222</v>
      </c>
      <c r="F390" s="4">
        <f>ROUND(Source!AO386,O390)</f>
        <v>0</v>
      </c>
      <c r="G390" s="4" t="s">
        <v>133</v>
      </c>
      <c r="H390" s="4" t="s">
        <v>134</v>
      </c>
      <c r="I390" s="4"/>
      <c r="J390" s="4"/>
      <c r="K390" s="4">
        <v>222</v>
      </c>
      <c r="L390" s="4">
        <v>3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06" x14ac:dyDescent="0.2">
      <c r="A391" s="4">
        <v>50</v>
      </c>
      <c r="B391" s="4">
        <v>0</v>
      </c>
      <c r="C391" s="4">
        <v>0</v>
      </c>
      <c r="D391" s="4">
        <v>1</v>
      </c>
      <c r="E391" s="4">
        <v>225</v>
      </c>
      <c r="F391" s="4">
        <f>ROUND(Source!AV386,O391)</f>
        <v>0</v>
      </c>
      <c r="G391" s="4" t="s">
        <v>135</v>
      </c>
      <c r="H391" s="4" t="s">
        <v>136</v>
      </c>
      <c r="I391" s="4"/>
      <c r="J391" s="4"/>
      <c r="K391" s="4">
        <v>225</v>
      </c>
      <c r="L391" s="4">
        <v>4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06" x14ac:dyDescent="0.2">
      <c r="A392" s="4">
        <v>50</v>
      </c>
      <c r="B392" s="4">
        <v>0</v>
      </c>
      <c r="C392" s="4">
        <v>0</v>
      </c>
      <c r="D392" s="4">
        <v>1</v>
      </c>
      <c r="E392" s="4">
        <v>226</v>
      </c>
      <c r="F392" s="4">
        <f>ROUND(Source!AW386,O392)</f>
        <v>0</v>
      </c>
      <c r="G392" s="4" t="s">
        <v>137</v>
      </c>
      <c r="H392" s="4" t="s">
        <v>138</v>
      </c>
      <c r="I392" s="4"/>
      <c r="J392" s="4"/>
      <c r="K392" s="4">
        <v>226</v>
      </c>
      <c r="L392" s="4">
        <v>5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06" x14ac:dyDescent="0.2">
      <c r="A393" s="4">
        <v>50</v>
      </c>
      <c r="B393" s="4">
        <v>0</v>
      </c>
      <c r="C393" s="4">
        <v>0</v>
      </c>
      <c r="D393" s="4">
        <v>1</v>
      </c>
      <c r="E393" s="4">
        <v>227</v>
      </c>
      <c r="F393" s="4">
        <f>ROUND(Source!AX386,O393)</f>
        <v>0</v>
      </c>
      <c r="G393" s="4" t="s">
        <v>139</v>
      </c>
      <c r="H393" s="4" t="s">
        <v>140</v>
      </c>
      <c r="I393" s="4"/>
      <c r="J393" s="4"/>
      <c r="K393" s="4">
        <v>227</v>
      </c>
      <c r="L393" s="4">
        <v>6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06" x14ac:dyDescent="0.2">
      <c r="A394" s="4">
        <v>50</v>
      </c>
      <c r="B394" s="4">
        <v>0</v>
      </c>
      <c r="C394" s="4">
        <v>0</v>
      </c>
      <c r="D394" s="4">
        <v>1</v>
      </c>
      <c r="E394" s="4">
        <v>228</v>
      </c>
      <c r="F394" s="4">
        <f>ROUND(Source!AY386,O394)</f>
        <v>0</v>
      </c>
      <c r="G394" s="4" t="s">
        <v>141</v>
      </c>
      <c r="H394" s="4" t="s">
        <v>142</v>
      </c>
      <c r="I394" s="4"/>
      <c r="J394" s="4"/>
      <c r="K394" s="4">
        <v>228</v>
      </c>
      <c r="L394" s="4">
        <v>7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06" x14ac:dyDescent="0.2">
      <c r="A395" s="4">
        <v>50</v>
      </c>
      <c r="B395" s="4">
        <v>0</v>
      </c>
      <c r="C395" s="4">
        <v>0</v>
      </c>
      <c r="D395" s="4">
        <v>1</v>
      </c>
      <c r="E395" s="4">
        <v>216</v>
      </c>
      <c r="F395" s="4">
        <f>ROUND(Source!AP386,O395)</f>
        <v>0</v>
      </c>
      <c r="G395" s="4" t="s">
        <v>143</v>
      </c>
      <c r="H395" s="4" t="s">
        <v>144</v>
      </c>
      <c r="I395" s="4"/>
      <c r="J395" s="4"/>
      <c r="K395" s="4">
        <v>216</v>
      </c>
      <c r="L395" s="4">
        <v>8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06" x14ac:dyDescent="0.2">
      <c r="A396" s="4">
        <v>50</v>
      </c>
      <c r="B396" s="4">
        <v>0</v>
      </c>
      <c r="C396" s="4">
        <v>0</v>
      </c>
      <c r="D396" s="4">
        <v>1</v>
      </c>
      <c r="E396" s="4">
        <v>223</v>
      </c>
      <c r="F396" s="4">
        <f>ROUND(Source!AQ386,O396)</f>
        <v>0</v>
      </c>
      <c r="G396" s="4" t="s">
        <v>145</v>
      </c>
      <c r="H396" s="4" t="s">
        <v>146</v>
      </c>
      <c r="I396" s="4"/>
      <c r="J396" s="4"/>
      <c r="K396" s="4">
        <v>223</v>
      </c>
      <c r="L396" s="4">
        <v>9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06" x14ac:dyDescent="0.2">
      <c r="A397" s="4">
        <v>50</v>
      </c>
      <c r="B397" s="4">
        <v>0</v>
      </c>
      <c r="C397" s="4">
        <v>0</v>
      </c>
      <c r="D397" s="4">
        <v>1</v>
      </c>
      <c r="E397" s="4">
        <v>229</v>
      </c>
      <c r="F397" s="4">
        <f>ROUND(Source!AZ386,O397)</f>
        <v>0</v>
      </c>
      <c r="G397" s="4" t="s">
        <v>147</v>
      </c>
      <c r="H397" s="4" t="s">
        <v>148</v>
      </c>
      <c r="I397" s="4"/>
      <c r="J397" s="4"/>
      <c r="K397" s="4">
        <v>229</v>
      </c>
      <c r="L397" s="4">
        <v>10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06" x14ac:dyDescent="0.2">
      <c r="A398" s="4">
        <v>50</v>
      </c>
      <c r="B398" s="4">
        <v>0</v>
      </c>
      <c r="C398" s="4">
        <v>0</v>
      </c>
      <c r="D398" s="4">
        <v>1</v>
      </c>
      <c r="E398" s="4">
        <v>203</v>
      </c>
      <c r="F398" s="4">
        <f>ROUND(Source!Q386,O398)</f>
        <v>8628.0400000000009</v>
      </c>
      <c r="G398" s="4" t="s">
        <v>149</v>
      </c>
      <c r="H398" s="4" t="s">
        <v>150</v>
      </c>
      <c r="I398" s="4"/>
      <c r="J398" s="4"/>
      <c r="K398" s="4">
        <v>203</v>
      </c>
      <c r="L398" s="4">
        <v>11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8628.0400000000009</v>
      </c>
      <c r="X398" s="4">
        <v>1</v>
      </c>
      <c r="Y398" s="4">
        <v>8628.0400000000009</v>
      </c>
      <c r="Z398" s="4"/>
      <c r="AA398" s="4"/>
      <c r="AB398" s="4"/>
    </row>
    <row r="399" spans="1:206" x14ac:dyDescent="0.2">
      <c r="A399" s="4">
        <v>50</v>
      </c>
      <c r="B399" s="4">
        <v>0</v>
      </c>
      <c r="C399" s="4">
        <v>0</v>
      </c>
      <c r="D399" s="4">
        <v>1</v>
      </c>
      <c r="E399" s="4">
        <v>231</v>
      </c>
      <c r="F399" s="4">
        <f>ROUND(Source!BB386,O399)</f>
        <v>0</v>
      </c>
      <c r="G399" s="4" t="s">
        <v>151</v>
      </c>
      <c r="H399" s="4" t="s">
        <v>152</v>
      </c>
      <c r="I399" s="4"/>
      <c r="J399" s="4"/>
      <c r="K399" s="4">
        <v>231</v>
      </c>
      <c r="L399" s="4">
        <v>12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06" x14ac:dyDescent="0.2">
      <c r="A400" s="4">
        <v>50</v>
      </c>
      <c r="B400" s="4">
        <v>0</v>
      </c>
      <c r="C400" s="4">
        <v>0</v>
      </c>
      <c r="D400" s="4">
        <v>1</v>
      </c>
      <c r="E400" s="4">
        <v>204</v>
      </c>
      <c r="F400" s="4">
        <f>ROUND(Source!R386,O400)</f>
        <v>7571.2</v>
      </c>
      <c r="G400" s="4" t="s">
        <v>153</v>
      </c>
      <c r="H400" s="4" t="s">
        <v>154</v>
      </c>
      <c r="I400" s="4"/>
      <c r="J400" s="4"/>
      <c r="K400" s="4">
        <v>204</v>
      </c>
      <c r="L400" s="4">
        <v>13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7571.2</v>
      </c>
      <c r="X400" s="4">
        <v>1</v>
      </c>
      <c r="Y400" s="4">
        <v>7571.2</v>
      </c>
      <c r="Z400" s="4"/>
      <c r="AA400" s="4"/>
      <c r="AB400" s="4"/>
    </row>
    <row r="401" spans="1:88" x14ac:dyDescent="0.2">
      <c r="A401" s="4">
        <v>50</v>
      </c>
      <c r="B401" s="4">
        <v>0</v>
      </c>
      <c r="C401" s="4">
        <v>0</v>
      </c>
      <c r="D401" s="4">
        <v>1</v>
      </c>
      <c r="E401" s="4">
        <v>205</v>
      </c>
      <c r="F401" s="4">
        <f>ROUND(Source!S386,O401)</f>
        <v>145535.07999999999</v>
      </c>
      <c r="G401" s="4" t="s">
        <v>155</v>
      </c>
      <c r="H401" s="4" t="s">
        <v>156</v>
      </c>
      <c r="I401" s="4"/>
      <c r="J401" s="4"/>
      <c r="K401" s="4">
        <v>205</v>
      </c>
      <c r="L401" s="4">
        <v>14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145535.07999999999</v>
      </c>
      <c r="X401" s="4">
        <v>1</v>
      </c>
      <c r="Y401" s="4">
        <v>145535.07999999999</v>
      </c>
      <c r="Z401" s="4"/>
      <c r="AA401" s="4"/>
      <c r="AB401" s="4"/>
    </row>
    <row r="402" spans="1:88" x14ac:dyDescent="0.2">
      <c r="A402" s="4">
        <v>50</v>
      </c>
      <c r="B402" s="4">
        <v>0</v>
      </c>
      <c r="C402" s="4">
        <v>0</v>
      </c>
      <c r="D402" s="4">
        <v>1</v>
      </c>
      <c r="E402" s="4">
        <v>232</v>
      </c>
      <c r="F402" s="4">
        <f>ROUND(Source!BC386,O402)</f>
        <v>0</v>
      </c>
      <c r="G402" s="4" t="s">
        <v>157</v>
      </c>
      <c r="H402" s="4" t="s">
        <v>158</v>
      </c>
      <c r="I402" s="4"/>
      <c r="J402" s="4"/>
      <c r="K402" s="4">
        <v>232</v>
      </c>
      <c r="L402" s="4">
        <v>15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88" x14ac:dyDescent="0.2">
      <c r="A403" s="4">
        <v>50</v>
      </c>
      <c r="B403" s="4">
        <v>0</v>
      </c>
      <c r="C403" s="4">
        <v>0</v>
      </c>
      <c r="D403" s="4">
        <v>1</v>
      </c>
      <c r="E403" s="4">
        <v>214</v>
      </c>
      <c r="F403" s="4">
        <f>ROUND(Source!AS386,O403)</f>
        <v>411297.53</v>
      </c>
      <c r="G403" s="4" t="s">
        <v>159</v>
      </c>
      <c r="H403" s="4" t="s">
        <v>160</v>
      </c>
      <c r="I403" s="4"/>
      <c r="J403" s="4"/>
      <c r="K403" s="4">
        <v>214</v>
      </c>
      <c r="L403" s="4">
        <v>16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411297.53</v>
      </c>
      <c r="X403" s="4">
        <v>1</v>
      </c>
      <c r="Y403" s="4">
        <v>411297.53</v>
      </c>
      <c r="Z403" s="4"/>
      <c r="AA403" s="4"/>
      <c r="AB403" s="4"/>
    </row>
    <row r="404" spans="1:88" x14ac:dyDescent="0.2">
      <c r="A404" s="4">
        <v>50</v>
      </c>
      <c r="B404" s="4">
        <v>0</v>
      </c>
      <c r="C404" s="4">
        <v>0</v>
      </c>
      <c r="D404" s="4">
        <v>1</v>
      </c>
      <c r="E404" s="4">
        <v>215</v>
      </c>
      <c r="F404" s="4">
        <f>ROUND(Source!AT386,O404)</f>
        <v>0</v>
      </c>
      <c r="G404" s="4" t="s">
        <v>161</v>
      </c>
      <c r="H404" s="4" t="s">
        <v>162</v>
      </c>
      <c r="I404" s="4"/>
      <c r="J404" s="4"/>
      <c r="K404" s="4">
        <v>215</v>
      </c>
      <c r="L404" s="4">
        <v>17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88" x14ac:dyDescent="0.2">
      <c r="A405" s="4">
        <v>50</v>
      </c>
      <c r="B405" s="4">
        <v>0</v>
      </c>
      <c r="C405" s="4">
        <v>0</v>
      </c>
      <c r="D405" s="4">
        <v>1</v>
      </c>
      <c r="E405" s="4">
        <v>217</v>
      </c>
      <c r="F405" s="4">
        <f>ROUND(Source!AU386,O405)</f>
        <v>0</v>
      </c>
      <c r="G405" s="4" t="s">
        <v>163</v>
      </c>
      <c r="H405" s="4" t="s">
        <v>164</v>
      </c>
      <c r="I405" s="4"/>
      <c r="J405" s="4"/>
      <c r="K405" s="4">
        <v>217</v>
      </c>
      <c r="L405" s="4">
        <v>18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88" x14ac:dyDescent="0.2">
      <c r="A406" s="4">
        <v>50</v>
      </c>
      <c r="B406" s="4">
        <v>0</v>
      </c>
      <c r="C406" s="4">
        <v>0</v>
      </c>
      <c r="D406" s="4">
        <v>1</v>
      </c>
      <c r="E406" s="4">
        <v>230</v>
      </c>
      <c r="F406" s="4">
        <f>ROUND(Source!BA386,O406)</f>
        <v>0</v>
      </c>
      <c r="G406" s="4" t="s">
        <v>165</v>
      </c>
      <c r="H406" s="4" t="s">
        <v>166</v>
      </c>
      <c r="I406" s="4"/>
      <c r="J406" s="4"/>
      <c r="K406" s="4">
        <v>230</v>
      </c>
      <c r="L406" s="4">
        <v>19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88" x14ac:dyDescent="0.2">
      <c r="A407" s="4">
        <v>50</v>
      </c>
      <c r="B407" s="4">
        <v>0</v>
      </c>
      <c r="C407" s="4">
        <v>0</v>
      </c>
      <c r="D407" s="4">
        <v>1</v>
      </c>
      <c r="E407" s="4">
        <v>206</v>
      </c>
      <c r="F407" s="4">
        <f>ROUND(Source!T386,O407)</f>
        <v>0</v>
      </c>
      <c r="G407" s="4" t="s">
        <v>167</v>
      </c>
      <c r="H407" s="4" t="s">
        <v>168</v>
      </c>
      <c r="I407" s="4"/>
      <c r="J407" s="4"/>
      <c r="K407" s="4">
        <v>206</v>
      </c>
      <c r="L407" s="4">
        <v>20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88" x14ac:dyDescent="0.2">
      <c r="A408" s="4">
        <v>50</v>
      </c>
      <c r="B408" s="4">
        <v>0</v>
      </c>
      <c r="C408" s="4">
        <v>0</v>
      </c>
      <c r="D408" s="4">
        <v>1</v>
      </c>
      <c r="E408" s="4">
        <v>207</v>
      </c>
      <c r="F408" s="4">
        <f>ROUND(Source!U386,O408)</f>
        <v>344.62</v>
      </c>
      <c r="G408" s="4" t="s">
        <v>169</v>
      </c>
      <c r="H408" s="4" t="s">
        <v>170</v>
      </c>
      <c r="I408" s="4"/>
      <c r="J408" s="4"/>
      <c r="K408" s="4">
        <v>207</v>
      </c>
      <c r="L408" s="4">
        <v>21</v>
      </c>
      <c r="M408" s="4">
        <v>3</v>
      </c>
      <c r="N408" s="4" t="s">
        <v>3</v>
      </c>
      <c r="O408" s="4">
        <v>7</v>
      </c>
      <c r="P408" s="4"/>
      <c r="Q408" s="4"/>
      <c r="R408" s="4"/>
      <c r="S408" s="4"/>
      <c r="T408" s="4"/>
      <c r="U408" s="4"/>
      <c r="V408" s="4"/>
      <c r="W408" s="4">
        <v>344.62</v>
      </c>
      <c r="X408" s="4">
        <v>1</v>
      </c>
      <c r="Y408" s="4">
        <v>344.62</v>
      </c>
      <c r="Z408" s="4"/>
      <c r="AA408" s="4"/>
      <c r="AB408" s="4"/>
    </row>
    <row r="409" spans="1:88" x14ac:dyDescent="0.2">
      <c r="A409" s="4">
        <v>50</v>
      </c>
      <c r="B409" s="4">
        <v>0</v>
      </c>
      <c r="C409" s="4">
        <v>0</v>
      </c>
      <c r="D409" s="4">
        <v>1</v>
      </c>
      <c r="E409" s="4">
        <v>208</v>
      </c>
      <c r="F409" s="4">
        <f>ROUND(Source!V386,O409)</f>
        <v>15.84</v>
      </c>
      <c r="G409" s="4" t="s">
        <v>171</v>
      </c>
      <c r="H409" s="4" t="s">
        <v>172</v>
      </c>
      <c r="I409" s="4"/>
      <c r="J409" s="4"/>
      <c r="K409" s="4">
        <v>208</v>
      </c>
      <c r="L409" s="4">
        <v>22</v>
      </c>
      <c r="M409" s="4">
        <v>3</v>
      </c>
      <c r="N409" s="4" t="s">
        <v>3</v>
      </c>
      <c r="O409" s="4">
        <v>7</v>
      </c>
      <c r="P409" s="4"/>
      <c r="Q409" s="4"/>
      <c r="R409" s="4"/>
      <c r="S409" s="4"/>
      <c r="T409" s="4"/>
      <c r="U409" s="4"/>
      <c r="V409" s="4"/>
      <c r="W409" s="4">
        <v>15.84</v>
      </c>
      <c r="X409" s="4">
        <v>1</v>
      </c>
      <c r="Y409" s="4">
        <v>15.84</v>
      </c>
      <c r="Z409" s="4"/>
      <c r="AA409" s="4"/>
      <c r="AB409" s="4"/>
    </row>
    <row r="410" spans="1:88" x14ac:dyDescent="0.2">
      <c r="A410" s="4">
        <v>50</v>
      </c>
      <c r="B410" s="4">
        <v>0</v>
      </c>
      <c r="C410" s="4">
        <v>0</v>
      </c>
      <c r="D410" s="4">
        <v>1</v>
      </c>
      <c r="E410" s="4">
        <v>209</v>
      </c>
      <c r="F410" s="4">
        <f>ROUND(Source!W386,O410)</f>
        <v>0</v>
      </c>
      <c r="G410" s="4" t="s">
        <v>173</v>
      </c>
      <c r="H410" s="4" t="s">
        <v>174</v>
      </c>
      <c r="I410" s="4"/>
      <c r="J410" s="4"/>
      <c r="K410" s="4">
        <v>209</v>
      </c>
      <c r="L410" s="4">
        <v>23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88" x14ac:dyDescent="0.2">
      <c r="A411" s="4">
        <v>50</v>
      </c>
      <c r="B411" s="4">
        <v>0</v>
      </c>
      <c r="C411" s="4">
        <v>0</v>
      </c>
      <c r="D411" s="4">
        <v>1</v>
      </c>
      <c r="E411" s="4">
        <v>233</v>
      </c>
      <c r="F411" s="4">
        <f>ROUND(Source!BD386,O411)</f>
        <v>0</v>
      </c>
      <c r="G411" s="4" t="s">
        <v>175</v>
      </c>
      <c r="H411" s="4" t="s">
        <v>176</v>
      </c>
      <c r="I411" s="4"/>
      <c r="J411" s="4"/>
      <c r="K411" s="4">
        <v>233</v>
      </c>
      <c r="L411" s="4">
        <v>24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88" x14ac:dyDescent="0.2">
      <c r="A412" s="4">
        <v>50</v>
      </c>
      <c r="B412" s="4">
        <v>0</v>
      </c>
      <c r="C412" s="4">
        <v>0</v>
      </c>
      <c r="D412" s="4">
        <v>1</v>
      </c>
      <c r="E412" s="4">
        <v>210</v>
      </c>
      <c r="F412" s="4">
        <f>ROUND(Source!X386,O412)</f>
        <v>157699.45000000001</v>
      </c>
      <c r="G412" s="4" t="s">
        <v>177</v>
      </c>
      <c r="H412" s="4" t="s">
        <v>178</v>
      </c>
      <c r="I412" s="4"/>
      <c r="J412" s="4"/>
      <c r="K412" s="4">
        <v>210</v>
      </c>
      <c r="L412" s="4">
        <v>25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157699.45000000001</v>
      </c>
      <c r="X412" s="4">
        <v>1</v>
      </c>
      <c r="Y412" s="4">
        <v>157699.45000000001</v>
      </c>
      <c r="Z412" s="4"/>
      <c r="AA412" s="4"/>
      <c r="AB412" s="4"/>
    </row>
    <row r="413" spans="1:88" x14ac:dyDescent="0.2">
      <c r="A413" s="4">
        <v>50</v>
      </c>
      <c r="B413" s="4">
        <v>0</v>
      </c>
      <c r="C413" s="4">
        <v>0</v>
      </c>
      <c r="D413" s="4">
        <v>1</v>
      </c>
      <c r="E413" s="4">
        <v>211</v>
      </c>
      <c r="F413" s="4">
        <f>ROUND(Source!Y386,O413)</f>
        <v>91863.76</v>
      </c>
      <c r="G413" s="4" t="s">
        <v>179</v>
      </c>
      <c r="H413" s="4" t="s">
        <v>180</v>
      </c>
      <c r="I413" s="4"/>
      <c r="J413" s="4"/>
      <c r="K413" s="4">
        <v>211</v>
      </c>
      <c r="L413" s="4">
        <v>26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91863.76</v>
      </c>
      <c r="X413" s="4">
        <v>1</v>
      </c>
      <c r="Y413" s="4">
        <v>91863.76</v>
      </c>
      <c r="Z413" s="4"/>
      <c r="AA413" s="4"/>
      <c r="AB413" s="4"/>
    </row>
    <row r="414" spans="1:88" x14ac:dyDescent="0.2">
      <c r="A414" s="4">
        <v>50</v>
      </c>
      <c r="B414" s="4">
        <v>0</v>
      </c>
      <c r="C414" s="4">
        <v>0</v>
      </c>
      <c r="D414" s="4">
        <v>1</v>
      </c>
      <c r="E414" s="4">
        <v>224</v>
      </c>
      <c r="F414" s="4">
        <f>ROUND(Source!AR386,O414)</f>
        <v>411297.53</v>
      </c>
      <c r="G414" s="4" t="s">
        <v>181</v>
      </c>
      <c r="H414" s="4" t="s">
        <v>182</v>
      </c>
      <c r="I414" s="4"/>
      <c r="J414" s="4"/>
      <c r="K414" s="4">
        <v>224</v>
      </c>
      <c r="L414" s="4">
        <v>27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411297.53</v>
      </c>
      <c r="X414" s="4">
        <v>1</v>
      </c>
      <c r="Y414" s="4">
        <v>411297.53</v>
      </c>
      <c r="Z414" s="4"/>
      <c r="AA414" s="4"/>
      <c r="AB414" s="4"/>
    </row>
    <row r="416" spans="1:88" x14ac:dyDescent="0.2">
      <c r="A416" s="1">
        <v>4</v>
      </c>
      <c r="B416" s="1">
        <v>1</v>
      </c>
      <c r="C416" s="1"/>
      <c r="D416" s="1">
        <f>ROW(A440)</f>
        <v>440</v>
      </c>
      <c r="E416" s="1"/>
      <c r="F416" s="1" t="s">
        <v>17</v>
      </c>
      <c r="G416" s="1" t="s">
        <v>519</v>
      </c>
      <c r="H416" s="1" t="s">
        <v>3</v>
      </c>
      <c r="I416" s="1">
        <v>0</v>
      </c>
      <c r="J416" s="1"/>
      <c r="K416" s="1">
        <v>-1</v>
      </c>
      <c r="L416" s="1"/>
      <c r="M416" s="1" t="s">
        <v>3</v>
      </c>
      <c r="N416" s="1"/>
      <c r="O416" s="1"/>
      <c r="P416" s="1"/>
      <c r="Q416" s="1"/>
      <c r="R416" s="1"/>
      <c r="S416" s="1">
        <v>0</v>
      </c>
      <c r="T416" s="1"/>
      <c r="U416" s="1" t="s">
        <v>3</v>
      </c>
      <c r="V416" s="1">
        <v>0</v>
      </c>
      <c r="W416" s="1"/>
      <c r="X416" s="1"/>
      <c r="Y416" s="1"/>
      <c r="Z416" s="1"/>
      <c r="AA416" s="1"/>
      <c r="AB416" s="1" t="s">
        <v>3</v>
      </c>
      <c r="AC416" s="1" t="s">
        <v>3</v>
      </c>
      <c r="AD416" s="1" t="s">
        <v>3</v>
      </c>
      <c r="AE416" s="1" t="s">
        <v>3</v>
      </c>
      <c r="AF416" s="1" t="s">
        <v>3</v>
      </c>
      <c r="AG416" s="1" t="s">
        <v>3</v>
      </c>
      <c r="AH416" s="1"/>
      <c r="AI416" s="1"/>
      <c r="AJ416" s="1"/>
      <c r="AK416" s="1"/>
      <c r="AL416" s="1"/>
      <c r="AM416" s="1"/>
      <c r="AN416" s="1"/>
      <c r="AO416" s="1"/>
      <c r="AP416" s="1" t="s">
        <v>3</v>
      </c>
      <c r="AQ416" s="1" t="s">
        <v>3</v>
      </c>
      <c r="AR416" s="1" t="s">
        <v>3</v>
      </c>
      <c r="AS416" s="1"/>
      <c r="AT416" s="1"/>
      <c r="AU416" s="1"/>
      <c r="AV416" s="1"/>
      <c r="AW416" s="1"/>
      <c r="AX416" s="1"/>
      <c r="AY416" s="1"/>
      <c r="AZ416" s="1" t="s">
        <v>3</v>
      </c>
      <c r="BA416" s="1"/>
      <c r="BB416" s="1" t="s">
        <v>3</v>
      </c>
      <c r="BC416" s="1" t="s">
        <v>16</v>
      </c>
      <c r="BD416" s="1" t="s">
        <v>3</v>
      </c>
      <c r="BE416" s="1" t="s">
        <v>3</v>
      </c>
      <c r="BF416" s="1" t="s">
        <v>3</v>
      </c>
      <c r="BG416" s="1" t="s">
        <v>3</v>
      </c>
      <c r="BH416" s="1" t="s">
        <v>3</v>
      </c>
      <c r="BI416" s="1" t="s">
        <v>3</v>
      </c>
      <c r="BJ416" s="1" t="s">
        <v>3</v>
      </c>
      <c r="BK416" s="1" t="s">
        <v>3</v>
      </c>
      <c r="BL416" s="1" t="s">
        <v>3</v>
      </c>
      <c r="BM416" s="1" t="s">
        <v>16</v>
      </c>
      <c r="BN416" s="1" t="s">
        <v>3</v>
      </c>
      <c r="BO416" s="1" t="s">
        <v>3</v>
      </c>
      <c r="BP416" s="1" t="s">
        <v>3</v>
      </c>
      <c r="BQ416" s="1"/>
      <c r="BR416" s="1"/>
      <c r="BS416" s="1"/>
      <c r="BT416" s="1"/>
      <c r="BU416" s="1"/>
      <c r="BV416" s="1"/>
      <c r="BW416" s="1"/>
      <c r="BX416" s="1">
        <v>0</v>
      </c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>
        <v>0</v>
      </c>
    </row>
    <row r="418" spans="1:245" x14ac:dyDescent="0.2">
      <c r="A418" s="2">
        <v>52</v>
      </c>
      <c r="B418" s="2">
        <f t="shared" ref="B418:G418" si="230">B440</f>
        <v>1</v>
      </c>
      <c r="C418" s="2">
        <f t="shared" si="230"/>
        <v>4</v>
      </c>
      <c r="D418" s="2">
        <f t="shared" si="230"/>
        <v>416</v>
      </c>
      <c r="E418" s="2">
        <f t="shared" si="230"/>
        <v>0</v>
      </c>
      <c r="F418" s="2" t="str">
        <f t="shared" si="230"/>
        <v>Новый раздел</v>
      </c>
      <c r="G418" s="2" t="str">
        <f t="shared" si="230"/>
        <v>9. Установка железобетонных опор с траверсами</v>
      </c>
      <c r="H418" s="2"/>
      <c r="I418" s="2"/>
      <c r="J418" s="2"/>
      <c r="K418" s="2"/>
      <c r="L418" s="2"/>
      <c r="M418" s="2"/>
      <c r="N418" s="2"/>
      <c r="O418" s="2">
        <f t="shared" ref="O418:AT418" si="231">O440</f>
        <v>189938.11</v>
      </c>
      <c r="P418" s="2">
        <f t="shared" si="231"/>
        <v>0</v>
      </c>
      <c r="Q418" s="2">
        <f t="shared" si="231"/>
        <v>69130.899999999994</v>
      </c>
      <c r="R418" s="2">
        <f t="shared" si="231"/>
        <v>24638.48</v>
      </c>
      <c r="S418" s="2">
        <f t="shared" si="231"/>
        <v>96168.73</v>
      </c>
      <c r="T418" s="2">
        <f t="shared" si="231"/>
        <v>0</v>
      </c>
      <c r="U418" s="2">
        <f t="shared" si="231"/>
        <v>221.85999999999996</v>
      </c>
      <c r="V418" s="2">
        <f t="shared" si="231"/>
        <v>46.379999999999995</v>
      </c>
      <c r="W418" s="2">
        <f t="shared" si="231"/>
        <v>0</v>
      </c>
      <c r="X418" s="2">
        <f t="shared" si="231"/>
        <v>124431.42</v>
      </c>
      <c r="Y418" s="2">
        <f t="shared" si="231"/>
        <v>72484.34</v>
      </c>
      <c r="Z418" s="2">
        <f t="shared" si="231"/>
        <v>0</v>
      </c>
      <c r="AA418" s="2">
        <f t="shared" si="231"/>
        <v>0</v>
      </c>
      <c r="AB418" s="2">
        <f t="shared" si="231"/>
        <v>189938.11</v>
      </c>
      <c r="AC418" s="2">
        <f t="shared" si="231"/>
        <v>0</v>
      </c>
      <c r="AD418" s="2">
        <f t="shared" si="231"/>
        <v>69130.899999999994</v>
      </c>
      <c r="AE418" s="2">
        <f t="shared" si="231"/>
        <v>24638.48</v>
      </c>
      <c r="AF418" s="2">
        <f t="shared" si="231"/>
        <v>96168.73</v>
      </c>
      <c r="AG418" s="2">
        <f t="shared" si="231"/>
        <v>0</v>
      </c>
      <c r="AH418" s="2">
        <f t="shared" si="231"/>
        <v>221.85999999999996</v>
      </c>
      <c r="AI418" s="2">
        <f t="shared" si="231"/>
        <v>46.379999999999995</v>
      </c>
      <c r="AJ418" s="2">
        <f t="shared" si="231"/>
        <v>0</v>
      </c>
      <c r="AK418" s="2">
        <f t="shared" si="231"/>
        <v>124431.42</v>
      </c>
      <c r="AL418" s="2">
        <f t="shared" si="231"/>
        <v>72484.34</v>
      </c>
      <c r="AM418" s="2">
        <f t="shared" si="231"/>
        <v>0</v>
      </c>
      <c r="AN418" s="2">
        <f t="shared" si="231"/>
        <v>0</v>
      </c>
      <c r="AO418" s="2">
        <f t="shared" si="231"/>
        <v>0</v>
      </c>
      <c r="AP418" s="2">
        <f t="shared" si="231"/>
        <v>0</v>
      </c>
      <c r="AQ418" s="2">
        <f t="shared" si="231"/>
        <v>0</v>
      </c>
      <c r="AR418" s="2">
        <f t="shared" si="231"/>
        <v>386853.87</v>
      </c>
      <c r="AS418" s="2">
        <f t="shared" si="231"/>
        <v>386853.87</v>
      </c>
      <c r="AT418" s="2">
        <f t="shared" si="231"/>
        <v>0</v>
      </c>
      <c r="AU418" s="2">
        <f t="shared" ref="AU418:BZ418" si="232">AU440</f>
        <v>0</v>
      </c>
      <c r="AV418" s="2">
        <f t="shared" si="232"/>
        <v>0</v>
      </c>
      <c r="AW418" s="2">
        <f t="shared" si="232"/>
        <v>0</v>
      </c>
      <c r="AX418" s="2">
        <f t="shared" si="232"/>
        <v>0</v>
      </c>
      <c r="AY418" s="2">
        <f t="shared" si="232"/>
        <v>0</v>
      </c>
      <c r="AZ418" s="2">
        <f t="shared" si="232"/>
        <v>0</v>
      </c>
      <c r="BA418" s="2">
        <f t="shared" si="232"/>
        <v>0</v>
      </c>
      <c r="BB418" s="2">
        <f t="shared" si="232"/>
        <v>0</v>
      </c>
      <c r="BC418" s="2">
        <f t="shared" si="232"/>
        <v>0</v>
      </c>
      <c r="BD418" s="2">
        <f t="shared" si="232"/>
        <v>0</v>
      </c>
      <c r="BE418" s="2">
        <f t="shared" si="232"/>
        <v>0</v>
      </c>
      <c r="BF418" s="2">
        <f t="shared" si="232"/>
        <v>0</v>
      </c>
      <c r="BG418" s="2">
        <f t="shared" si="232"/>
        <v>0</v>
      </c>
      <c r="BH418" s="2">
        <f t="shared" si="232"/>
        <v>0</v>
      </c>
      <c r="BI418" s="2">
        <f t="shared" si="232"/>
        <v>0</v>
      </c>
      <c r="BJ418" s="2">
        <f t="shared" si="232"/>
        <v>0</v>
      </c>
      <c r="BK418" s="2">
        <f t="shared" si="232"/>
        <v>0</v>
      </c>
      <c r="BL418" s="2">
        <f t="shared" si="232"/>
        <v>0</v>
      </c>
      <c r="BM418" s="2">
        <f t="shared" si="232"/>
        <v>0</v>
      </c>
      <c r="BN418" s="2">
        <f t="shared" si="232"/>
        <v>0</v>
      </c>
      <c r="BO418" s="2">
        <f t="shared" si="232"/>
        <v>0</v>
      </c>
      <c r="BP418" s="2">
        <f t="shared" si="232"/>
        <v>0</v>
      </c>
      <c r="BQ418" s="2">
        <f t="shared" si="232"/>
        <v>0</v>
      </c>
      <c r="BR418" s="2">
        <f t="shared" si="232"/>
        <v>0</v>
      </c>
      <c r="BS418" s="2">
        <f t="shared" si="232"/>
        <v>0</v>
      </c>
      <c r="BT418" s="2">
        <f t="shared" si="232"/>
        <v>0</v>
      </c>
      <c r="BU418" s="2">
        <f t="shared" si="232"/>
        <v>0</v>
      </c>
      <c r="BV418" s="2">
        <f t="shared" si="232"/>
        <v>0</v>
      </c>
      <c r="BW418" s="2">
        <f t="shared" si="232"/>
        <v>0</v>
      </c>
      <c r="BX418" s="2">
        <f t="shared" si="232"/>
        <v>0</v>
      </c>
      <c r="BY418" s="2">
        <f t="shared" si="232"/>
        <v>0</v>
      </c>
      <c r="BZ418" s="2">
        <f t="shared" si="232"/>
        <v>0</v>
      </c>
      <c r="CA418" s="2">
        <f t="shared" ref="CA418:DF418" si="233">CA440</f>
        <v>386853.87</v>
      </c>
      <c r="CB418" s="2">
        <f t="shared" si="233"/>
        <v>386853.87</v>
      </c>
      <c r="CC418" s="2">
        <f t="shared" si="233"/>
        <v>0</v>
      </c>
      <c r="CD418" s="2">
        <f t="shared" si="233"/>
        <v>0</v>
      </c>
      <c r="CE418" s="2">
        <f t="shared" si="233"/>
        <v>0</v>
      </c>
      <c r="CF418" s="2">
        <f t="shared" si="233"/>
        <v>0</v>
      </c>
      <c r="CG418" s="2">
        <f t="shared" si="233"/>
        <v>0</v>
      </c>
      <c r="CH418" s="2">
        <f t="shared" si="233"/>
        <v>0</v>
      </c>
      <c r="CI418" s="2">
        <f t="shared" si="233"/>
        <v>0</v>
      </c>
      <c r="CJ418" s="2">
        <f t="shared" si="233"/>
        <v>0</v>
      </c>
      <c r="CK418" s="2">
        <f t="shared" si="233"/>
        <v>0</v>
      </c>
      <c r="CL418" s="2">
        <f t="shared" si="233"/>
        <v>0</v>
      </c>
      <c r="CM418" s="2">
        <f t="shared" si="233"/>
        <v>0</v>
      </c>
      <c r="CN418" s="2">
        <f t="shared" si="233"/>
        <v>0</v>
      </c>
      <c r="CO418" s="2">
        <f t="shared" si="233"/>
        <v>0</v>
      </c>
      <c r="CP418" s="2">
        <f t="shared" si="233"/>
        <v>0</v>
      </c>
      <c r="CQ418" s="2">
        <f t="shared" si="233"/>
        <v>0</v>
      </c>
      <c r="CR418" s="2">
        <f t="shared" si="233"/>
        <v>0</v>
      </c>
      <c r="CS418" s="2">
        <f t="shared" si="233"/>
        <v>0</v>
      </c>
      <c r="CT418" s="2">
        <f t="shared" si="233"/>
        <v>0</v>
      </c>
      <c r="CU418" s="2">
        <f t="shared" si="233"/>
        <v>0</v>
      </c>
      <c r="CV418" s="2">
        <f t="shared" si="233"/>
        <v>0</v>
      </c>
      <c r="CW418" s="2">
        <f t="shared" si="233"/>
        <v>0</v>
      </c>
      <c r="CX418" s="2">
        <f t="shared" si="233"/>
        <v>0</v>
      </c>
      <c r="CY418" s="2">
        <f t="shared" si="233"/>
        <v>0</v>
      </c>
      <c r="CZ418" s="2">
        <f t="shared" si="233"/>
        <v>0</v>
      </c>
      <c r="DA418" s="2">
        <f t="shared" si="233"/>
        <v>0</v>
      </c>
      <c r="DB418" s="2">
        <f t="shared" si="233"/>
        <v>0</v>
      </c>
      <c r="DC418" s="2">
        <f t="shared" si="233"/>
        <v>0</v>
      </c>
      <c r="DD418" s="2">
        <f t="shared" si="233"/>
        <v>0</v>
      </c>
      <c r="DE418" s="2">
        <f t="shared" si="233"/>
        <v>0</v>
      </c>
      <c r="DF418" s="2">
        <f t="shared" si="233"/>
        <v>0</v>
      </c>
      <c r="DG418" s="3">
        <f t="shared" ref="DG418:EL418" si="234">DG440</f>
        <v>0</v>
      </c>
      <c r="DH418" s="3">
        <f t="shared" si="234"/>
        <v>0</v>
      </c>
      <c r="DI418" s="3">
        <f t="shared" si="234"/>
        <v>0</v>
      </c>
      <c r="DJ418" s="3">
        <f t="shared" si="234"/>
        <v>0</v>
      </c>
      <c r="DK418" s="3">
        <f t="shared" si="234"/>
        <v>0</v>
      </c>
      <c r="DL418" s="3">
        <f t="shared" si="234"/>
        <v>0</v>
      </c>
      <c r="DM418" s="3">
        <f t="shared" si="234"/>
        <v>0</v>
      </c>
      <c r="DN418" s="3">
        <f t="shared" si="234"/>
        <v>0</v>
      </c>
      <c r="DO418" s="3">
        <f t="shared" si="234"/>
        <v>0</v>
      </c>
      <c r="DP418" s="3">
        <f t="shared" si="234"/>
        <v>0</v>
      </c>
      <c r="DQ418" s="3">
        <f t="shared" si="234"/>
        <v>0</v>
      </c>
      <c r="DR418" s="3">
        <f t="shared" si="234"/>
        <v>0</v>
      </c>
      <c r="DS418" s="3">
        <f t="shared" si="234"/>
        <v>0</v>
      </c>
      <c r="DT418" s="3">
        <f t="shared" si="234"/>
        <v>0</v>
      </c>
      <c r="DU418" s="3">
        <f t="shared" si="234"/>
        <v>0</v>
      </c>
      <c r="DV418" s="3">
        <f t="shared" si="234"/>
        <v>0</v>
      </c>
      <c r="DW418" s="3">
        <f t="shared" si="234"/>
        <v>0</v>
      </c>
      <c r="DX418" s="3">
        <f t="shared" si="234"/>
        <v>0</v>
      </c>
      <c r="DY418" s="3">
        <f t="shared" si="234"/>
        <v>0</v>
      </c>
      <c r="DZ418" s="3">
        <f t="shared" si="234"/>
        <v>0</v>
      </c>
      <c r="EA418" s="3">
        <f t="shared" si="234"/>
        <v>0</v>
      </c>
      <c r="EB418" s="3">
        <f t="shared" si="234"/>
        <v>0</v>
      </c>
      <c r="EC418" s="3">
        <f t="shared" si="234"/>
        <v>0</v>
      </c>
      <c r="ED418" s="3">
        <f t="shared" si="234"/>
        <v>0</v>
      </c>
      <c r="EE418" s="3">
        <f t="shared" si="234"/>
        <v>0</v>
      </c>
      <c r="EF418" s="3">
        <f t="shared" si="234"/>
        <v>0</v>
      </c>
      <c r="EG418" s="3">
        <f t="shared" si="234"/>
        <v>0</v>
      </c>
      <c r="EH418" s="3">
        <f t="shared" si="234"/>
        <v>0</v>
      </c>
      <c r="EI418" s="3">
        <f t="shared" si="234"/>
        <v>0</v>
      </c>
      <c r="EJ418" s="3">
        <f t="shared" si="234"/>
        <v>0</v>
      </c>
      <c r="EK418" s="3">
        <f t="shared" si="234"/>
        <v>0</v>
      </c>
      <c r="EL418" s="3">
        <f t="shared" si="234"/>
        <v>0</v>
      </c>
      <c r="EM418" s="3">
        <f t="shared" ref="EM418:FR418" si="235">EM440</f>
        <v>0</v>
      </c>
      <c r="EN418" s="3">
        <f t="shared" si="235"/>
        <v>0</v>
      </c>
      <c r="EO418" s="3">
        <f t="shared" si="235"/>
        <v>0</v>
      </c>
      <c r="EP418" s="3">
        <f t="shared" si="235"/>
        <v>0</v>
      </c>
      <c r="EQ418" s="3">
        <f t="shared" si="235"/>
        <v>0</v>
      </c>
      <c r="ER418" s="3">
        <f t="shared" si="235"/>
        <v>0</v>
      </c>
      <c r="ES418" s="3">
        <f t="shared" si="235"/>
        <v>0</v>
      </c>
      <c r="ET418" s="3">
        <f t="shared" si="235"/>
        <v>0</v>
      </c>
      <c r="EU418" s="3">
        <f t="shared" si="235"/>
        <v>0</v>
      </c>
      <c r="EV418" s="3">
        <f t="shared" si="235"/>
        <v>0</v>
      </c>
      <c r="EW418" s="3">
        <f t="shared" si="235"/>
        <v>0</v>
      </c>
      <c r="EX418" s="3">
        <f t="shared" si="235"/>
        <v>0</v>
      </c>
      <c r="EY418" s="3">
        <f t="shared" si="235"/>
        <v>0</v>
      </c>
      <c r="EZ418" s="3">
        <f t="shared" si="235"/>
        <v>0</v>
      </c>
      <c r="FA418" s="3">
        <f t="shared" si="235"/>
        <v>0</v>
      </c>
      <c r="FB418" s="3">
        <f t="shared" si="235"/>
        <v>0</v>
      </c>
      <c r="FC418" s="3">
        <f t="shared" si="235"/>
        <v>0</v>
      </c>
      <c r="FD418" s="3">
        <f t="shared" si="235"/>
        <v>0</v>
      </c>
      <c r="FE418" s="3">
        <f t="shared" si="235"/>
        <v>0</v>
      </c>
      <c r="FF418" s="3">
        <f t="shared" si="235"/>
        <v>0</v>
      </c>
      <c r="FG418" s="3">
        <f t="shared" si="235"/>
        <v>0</v>
      </c>
      <c r="FH418" s="3">
        <f t="shared" si="235"/>
        <v>0</v>
      </c>
      <c r="FI418" s="3">
        <f t="shared" si="235"/>
        <v>0</v>
      </c>
      <c r="FJ418" s="3">
        <f t="shared" si="235"/>
        <v>0</v>
      </c>
      <c r="FK418" s="3">
        <f t="shared" si="235"/>
        <v>0</v>
      </c>
      <c r="FL418" s="3">
        <f t="shared" si="235"/>
        <v>0</v>
      </c>
      <c r="FM418" s="3">
        <f t="shared" si="235"/>
        <v>0</v>
      </c>
      <c r="FN418" s="3">
        <f t="shared" si="235"/>
        <v>0</v>
      </c>
      <c r="FO418" s="3">
        <f t="shared" si="235"/>
        <v>0</v>
      </c>
      <c r="FP418" s="3">
        <f t="shared" si="235"/>
        <v>0</v>
      </c>
      <c r="FQ418" s="3">
        <f t="shared" si="235"/>
        <v>0</v>
      </c>
      <c r="FR418" s="3">
        <f t="shared" si="235"/>
        <v>0</v>
      </c>
      <c r="FS418" s="3">
        <f t="shared" ref="FS418:GX418" si="236">FS440</f>
        <v>0</v>
      </c>
      <c r="FT418" s="3">
        <f t="shared" si="236"/>
        <v>0</v>
      </c>
      <c r="FU418" s="3">
        <f t="shared" si="236"/>
        <v>0</v>
      </c>
      <c r="FV418" s="3">
        <f t="shared" si="236"/>
        <v>0</v>
      </c>
      <c r="FW418" s="3">
        <f t="shared" si="236"/>
        <v>0</v>
      </c>
      <c r="FX418" s="3">
        <f t="shared" si="236"/>
        <v>0</v>
      </c>
      <c r="FY418" s="3">
        <f t="shared" si="236"/>
        <v>0</v>
      </c>
      <c r="FZ418" s="3">
        <f t="shared" si="236"/>
        <v>0</v>
      </c>
      <c r="GA418" s="3">
        <f t="shared" si="236"/>
        <v>0</v>
      </c>
      <c r="GB418" s="3">
        <f t="shared" si="236"/>
        <v>0</v>
      </c>
      <c r="GC418" s="3">
        <f t="shared" si="236"/>
        <v>0</v>
      </c>
      <c r="GD418" s="3">
        <f t="shared" si="236"/>
        <v>0</v>
      </c>
      <c r="GE418" s="3">
        <f t="shared" si="236"/>
        <v>0</v>
      </c>
      <c r="GF418" s="3">
        <f t="shared" si="236"/>
        <v>0</v>
      </c>
      <c r="GG418" s="3">
        <f t="shared" si="236"/>
        <v>0</v>
      </c>
      <c r="GH418" s="3">
        <f t="shared" si="236"/>
        <v>0</v>
      </c>
      <c r="GI418" s="3">
        <f t="shared" si="236"/>
        <v>0</v>
      </c>
      <c r="GJ418" s="3">
        <f t="shared" si="236"/>
        <v>0</v>
      </c>
      <c r="GK418" s="3">
        <f t="shared" si="236"/>
        <v>0</v>
      </c>
      <c r="GL418" s="3">
        <f t="shared" si="236"/>
        <v>0</v>
      </c>
      <c r="GM418" s="3">
        <f t="shared" si="236"/>
        <v>0</v>
      </c>
      <c r="GN418" s="3">
        <f t="shared" si="236"/>
        <v>0</v>
      </c>
      <c r="GO418" s="3">
        <f t="shared" si="236"/>
        <v>0</v>
      </c>
      <c r="GP418" s="3">
        <f t="shared" si="236"/>
        <v>0</v>
      </c>
      <c r="GQ418" s="3">
        <f t="shared" si="236"/>
        <v>0</v>
      </c>
      <c r="GR418" s="3">
        <f t="shared" si="236"/>
        <v>0</v>
      </c>
      <c r="GS418" s="3">
        <f t="shared" si="236"/>
        <v>0</v>
      </c>
      <c r="GT418" s="3">
        <f t="shared" si="236"/>
        <v>0</v>
      </c>
      <c r="GU418" s="3">
        <f t="shared" si="236"/>
        <v>0</v>
      </c>
      <c r="GV418" s="3">
        <f t="shared" si="236"/>
        <v>0</v>
      </c>
      <c r="GW418" s="3">
        <f t="shared" si="236"/>
        <v>0</v>
      </c>
      <c r="GX418" s="3">
        <f t="shared" si="236"/>
        <v>0</v>
      </c>
    </row>
    <row r="420" spans="1:245" x14ac:dyDescent="0.2">
      <c r="A420">
        <v>19</v>
      </c>
      <c r="B420">
        <v>1</v>
      </c>
      <c r="F420" t="s">
        <v>3</v>
      </c>
      <c r="G420" t="s">
        <v>337</v>
      </c>
      <c r="H420" t="s">
        <v>3</v>
      </c>
      <c r="AA420">
        <v>1</v>
      </c>
      <c r="IK420">
        <v>0</v>
      </c>
    </row>
    <row r="421" spans="1:245" x14ac:dyDescent="0.2">
      <c r="A421">
        <v>17</v>
      </c>
      <c r="B421">
        <v>1</v>
      </c>
      <c r="C421">
        <f>ROW(SmtRes!A877)</f>
        <v>877</v>
      </c>
      <c r="D421">
        <f>ROW(EtalonRes!A1341)</f>
        <v>1341</v>
      </c>
      <c r="E421" t="s">
        <v>520</v>
      </c>
      <c r="F421" t="s">
        <v>521</v>
      </c>
      <c r="G421" t="s">
        <v>522</v>
      </c>
      <c r="H421" t="s">
        <v>21</v>
      </c>
      <c r="I421">
        <v>1</v>
      </c>
      <c r="J421">
        <v>0</v>
      </c>
      <c r="K421">
        <v>1</v>
      </c>
      <c r="O421">
        <f t="shared" ref="O421:O438" si="237">ROUND(CP421,2)</f>
        <v>3147.88</v>
      </c>
      <c r="P421">
        <f>SUMIF(SmtRes!AQ868:'SmtRes'!AQ877,"=1",SmtRes!DF868:'SmtRes'!DF877)</f>
        <v>0</v>
      </c>
      <c r="Q421">
        <f>SUMIF(SmtRes!AQ868:'SmtRes'!AQ877,"=1",SmtRes!DG868:'SmtRes'!DG877)</f>
        <v>1335.53</v>
      </c>
      <c r="R421">
        <f>SUMIF(SmtRes!AQ868:'SmtRes'!AQ877,"=1",SmtRes!DH868:'SmtRes'!DH877)</f>
        <v>464.36</v>
      </c>
      <c r="S421">
        <f>SUMIF(SmtRes!AQ868:'SmtRes'!AQ877,"=1",SmtRes!DI868:'SmtRes'!DI877)</f>
        <v>1347.99</v>
      </c>
      <c r="T421">
        <f t="shared" ref="T421:T438" si="238">ROUND(CU421*I421,2)</f>
        <v>0</v>
      </c>
      <c r="U421">
        <f>SUMIF(SmtRes!AQ868:'SmtRes'!AQ877,"=1",SmtRes!CV868:'SmtRes'!CV877)</f>
        <v>3.06</v>
      </c>
      <c r="V421">
        <f>SUMIF(SmtRes!AQ868:'SmtRes'!AQ877,"=1",SmtRes!CW868:'SmtRes'!CW877)</f>
        <v>0.87000000000000011</v>
      </c>
      <c r="W421">
        <f t="shared" ref="W421:W438" si="239">ROUND(CX421*I421,2)</f>
        <v>0</v>
      </c>
      <c r="X421">
        <f t="shared" ref="X421:X438" si="240">ROUND(CY421,2)</f>
        <v>1866.72</v>
      </c>
      <c r="Y421">
        <f t="shared" ref="Y421:Y438" si="241">ROUND(CZ421,2)</f>
        <v>1087.4100000000001</v>
      </c>
      <c r="AA421">
        <v>292114938</v>
      </c>
      <c r="AB421">
        <f t="shared" ref="AB421:AB438" si="242">ROUND((AC421+AD421+AF421),6)</f>
        <v>2683.5218</v>
      </c>
      <c r="AC421">
        <f t="shared" ref="AC421:AC438" si="243">ROUND((0),6)</f>
        <v>0</v>
      </c>
      <c r="AD421">
        <f>ROUND((((SUM(SmtRes!BR868:'SmtRes'!BR877))-(SUM(SmtRes!BS868:'SmtRes'!BS877)))+AE421),6)</f>
        <v>1335.5306</v>
      </c>
      <c r="AE421">
        <f>ROUND((SUM(SmtRes!BS868:'SmtRes'!BS877)),6)</f>
        <v>464.35379999999998</v>
      </c>
      <c r="AF421">
        <f>ROUND((SUM(SmtRes!BT868:'SmtRes'!BT877)),6)</f>
        <v>1347.9911999999999</v>
      </c>
      <c r="AG421">
        <f t="shared" ref="AG421:AG438" si="244">ROUND((AP421),6)</f>
        <v>0</v>
      </c>
      <c r="AH421">
        <f>(SUM(SmtRes!BU868:'SmtRes'!BU877))</f>
        <v>3.06</v>
      </c>
      <c r="AI421">
        <f>(SUM(SmtRes!BV868:'SmtRes'!BV877))</f>
        <v>0.87000000000000011</v>
      </c>
      <c r="AJ421">
        <f t="shared" ref="AJ421:AJ438" si="245">(AS421)</f>
        <v>0</v>
      </c>
      <c r="AK421">
        <v>3269.6394540000001</v>
      </c>
      <c r="AL421">
        <v>121.76385400000001</v>
      </c>
      <c r="AM421">
        <v>1335.5306</v>
      </c>
      <c r="AN421">
        <v>464.35380000000009</v>
      </c>
      <c r="AO421">
        <v>1347.9911999999999</v>
      </c>
      <c r="AP421">
        <v>0</v>
      </c>
      <c r="AQ421">
        <v>3.06</v>
      </c>
      <c r="AR421">
        <v>0.87000000000000011</v>
      </c>
      <c r="AS421">
        <v>0</v>
      </c>
      <c r="AT421">
        <v>103</v>
      </c>
      <c r="AU421">
        <v>60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1</v>
      </c>
      <c r="BD421" t="s">
        <v>3</v>
      </c>
      <c r="BE421" t="s">
        <v>3</v>
      </c>
      <c r="BF421" t="s">
        <v>3</v>
      </c>
      <c r="BG421" t="s">
        <v>3</v>
      </c>
      <c r="BH421">
        <v>0</v>
      </c>
      <c r="BI421">
        <v>1</v>
      </c>
      <c r="BJ421" t="s">
        <v>523</v>
      </c>
      <c r="BM421">
        <v>33001</v>
      </c>
      <c r="BN421">
        <v>0</v>
      </c>
      <c r="BO421" t="s">
        <v>3</v>
      </c>
      <c r="BP421">
        <v>0</v>
      </c>
      <c r="BQ421">
        <v>2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103</v>
      </c>
      <c r="CA421">
        <v>60</v>
      </c>
      <c r="CB421" t="s">
        <v>3</v>
      </c>
      <c r="CE421">
        <v>0</v>
      </c>
      <c r="CF421">
        <v>0</v>
      </c>
      <c r="CG421">
        <v>0</v>
      </c>
      <c r="CM421">
        <v>0</v>
      </c>
      <c r="CN421" t="s">
        <v>3</v>
      </c>
      <c r="CO421">
        <v>0</v>
      </c>
      <c r="CP421">
        <f t="shared" ref="CP421:CP438" si="246">(P421+Q421+S421+R421)</f>
        <v>3147.88</v>
      </c>
      <c r="CQ421">
        <f>SUMIF(SmtRes!AQ868:'SmtRes'!AQ877,"=1",SmtRes!AA868:'SmtRes'!AA877)</f>
        <v>163324.25999999998</v>
      </c>
      <c r="CR421">
        <f>SUMIF(SmtRes!AQ868:'SmtRes'!AQ877,"=1",SmtRes!AB868:'SmtRes'!AB877)</f>
        <v>2356.52</v>
      </c>
      <c r="CS421">
        <f>SUMIF(SmtRes!AQ868:'SmtRes'!AQ877,"=1",SmtRes!AC868:'SmtRes'!AC877)</f>
        <v>1027.3000000000002</v>
      </c>
      <c r="CT421">
        <f>SUMIF(SmtRes!AQ868:'SmtRes'!AQ877,"=1",SmtRes!AD868:'SmtRes'!AD877)</f>
        <v>440.52</v>
      </c>
      <c r="CU421">
        <f t="shared" ref="CU421:CU438" si="247">AG421</f>
        <v>0</v>
      </c>
      <c r="CV421">
        <f>SUMIF(SmtRes!AQ868:'SmtRes'!AQ877,"=1",SmtRes!BU868:'SmtRes'!BU877)</f>
        <v>3.06</v>
      </c>
      <c r="CW421">
        <f>SUMIF(SmtRes!AQ868:'SmtRes'!AQ877,"=1",SmtRes!BV868:'SmtRes'!BV877)</f>
        <v>0.87000000000000011</v>
      </c>
      <c r="CX421">
        <f t="shared" ref="CX421:CX438" si="248">AJ421</f>
        <v>0</v>
      </c>
      <c r="CY421">
        <f t="shared" ref="CY421:CY438" si="249">(((S421+R421)*AT421)/100)</f>
        <v>1866.7204999999999</v>
      </c>
      <c r="CZ421">
        <f t="shared" ref="CZ421:CZ438" si="250">(((S421+R421)*AU421)/100)</f>
        <v>1087.4100000000001</v>
      </c>
      <c r="DC421" t="s">
        <v>3</v>
      </c>
      <c r="DD421" t="s">
        <v>23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1013</v>
      </c>
      <c r="DV421" t="s">
        <v>21</v>
      </c>
      <c r="DW421" t="s">
        <v>21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293259405</v>
      </c>
      <c r="EF421">
        <v>2</v>
      </c>
      <c r="EG421" t="s">
        <v>24</v>
      </c>
      <c r="EH421">
        <v>27</v>
      </c>
      <c r="EI421" t="s">
        <v>25</v>
      </c>
      <c r="EJ421">
        <v>1</v>
      </c>
      <c r="EK421">
        <v>33001</v>
      </c>
      <c r="EL421" t="s">
        <v>25</v>
      </c>
      <c r="EM421" t="s">
        <v>26</v>
      </c>
      <c r="EO421" t="s">
        <v>3</v>
      </c>
      <c r="EQ421">
        <v>131072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3.06</v>
      </c>
      <c r="EX421">
        <v>0.87</v>
      </c>
      <c r="EY421">
        <v>0</v>
      </c>
      <c r="FQ421">
        <v>0</v>
      </c>
      <c r="FR421">
        <f t="shared" ref="FR421:FR438" si="251">ROUND(IF(BI421=3,GM421,0),2)</f>
        <v>0</v>
      </c>
      <c r="FS421">
        <v>0</v>
      </c>
      <c r="FX421">
        <v>103</v>
      </c>
      <c r="FY421">
        <v>60</v>
      </c>
      <c r="GA421" t="s">
        <v>3</v>
      </c>
      <c r="GD421">
        <v>1</v>
      </c>
      <c r="GF421">
        <v>183402157</v>
      </c>
      <c r="GG421">
        <v>2</v>
      </c>
      <c r="GH421">
        <v>1</v>
      </c>
      <c r="GI421">
        <v>-2</v>
      </c>
      <c r="GJ421">
        <v>0</v>
      </c>
      <c r="GK421">
        <v>0</v>
      </c>
      <c r="GL421">
        <f t="shared" ref="GL421:GL438" si="252">ROUND(IF(AND(BH421=3,BI421=3,FS421&lt;&gt;0),P421,0),2)</f>
        <v>0</v>
      </c>
      <c r="GM421">
        <f t="shared" ref="GM421:GM438" si="253">ROUND(O421+X421+Y421,2)+GX421</f>
        <v>6102.01</v>
      </c>
      <c r="GN421">
        <f t="shared" ref="GN421:GN438" si="254">IF(OR(BI421=0,BI421=1),GM421-GX421,0)</f>
        <v>6102.01</v>
      </c>
      <c r="GO421">
        <f t="shared" ref="GO421:GO438" si="255">IF(BI421=2,GM421-GX421,0)</f>
        <v>0</v>
      </c>
      <c r="GP421">
        <f t="shared" ref="GP421:GP438" si="256">IF(BI421=4,GM421-GX421,0)</f>
        <v>0</v>
      </c>
      <c r="GR421">
        <v>0</v>
      </c>
      <c r="GS421">
        <v>3</v>
      </c>
      <c r="GT421">
        <v>0</v>
      </c>
      <c r="GU421" t="s">
        <v>3</v>
      </c>
      <c r="GV421">
        <f t="shared" ref="GV421:GV438" si="257">ROUND((GT421),6)</f>
        <v>0</v>
      </c>
      <c r="GW421">
        <v>1</v>
      </c>
      <c r="GX421">
        <f t="shared" ref="GX421:GX438" si="258">ROUND(HC421*I421,2)</f>
        <v>0</v>
      </c>
      <c r="HA421">
        <v>0</v>
      </c>
      <c r="HB421">
        <v>0</v>
      </c>
      <c r="HC421">
        <f t="shared" ref="HC421:HC438" si="259">GV421*GW421</f>
        <v>0</v>
      </c>
      <c r="HE421" t="s">
        <v>3</v>
      </c>
      <c r="HF421" t="s">
        <v>3</v>
      </c>
      <c r="HM421" t="s">
        <v>3</v>
      </c>
      <c r="HN421" t="s">
        <v>27</v>
      </c>
      <c r="HO421" t="s">
        <v>28</v>
      </c>
      <c r="HP421" t="s">
        <v>25</v>
      </c>
      <c r="HQ421" t="s">
        <v>25</v>
      </c>
      <c r="IK421">
        <v>0</v>
      </c>
    </row>
    <row r="422" spans="1:245" x14ac:dyDescent="0.2">
      <c r="A422">
        <v>17</v>
      </c>
      <c r="B422">
        <v>1</v>
      </c>
      <c r="C422">
        <f>ROW(SmtRes!A887)</f>
        <v>887</v>
      </c>
      <c r="D422">
        <f>ROW(EtalonRes!A1361)</f>
        <v>1361</v>
      </c>
      <c r="E422" t="s">
        <v>524</v>
      </c>
      <c r="F422" t="s">
        <v>525</v>
      </c>
      <c r="G422" t="s">
        <v>526</v>
      </c>
      <c r="H422" t="s">
        <v>21</v>
      </c>
      <c r="I422">
        <v>1</v>
      </c>
      <c r="J422">
        <v>0</v>
      </c>
      <c r="K422">
        <v>1</v>
      </c>
      <c r="O422">
        <f t="shared" si="237"/>
        <v>6821.2</v>
      </c>
      <c r="P422">
        <f>SUMIF(SmtRes!AQ878:'SmtRes'!AQ887,"=1",SmtRes!DF878:'SmtRes'!DF887)</f>
        <v>0</v>
      </c>
      <c r="Q422">
        <f>SUMIF(SmtRes!AQ878:'SmtRes'!AQ887,"=1",SmtRes!DG878:'SmtRes'!DG887)</f>
        <v>3116.79</v>
      </c>
      <c r="R422">
        <f>SUMIF(SmtRes!AQ878:'SmtRes'!AQ887,"=1",SmtRes!DH878:'SmtRes'!DH887)</f>
        <v>1070.0999999999999</v>
      </c>
      <c r="S422">
        <f>SUMIF(SmtRes!AQ878:'SmtRes'!AQ887,"=1",SmtRes!DI878:'SmtRes'!DI887)</f>
        <v>2634.31</v>
      </c>
      <c r="T422">
        <f t="shared" si="238"/>
        <v>0</v>
      </c>
      <c r="U422">
        <f>SUMIF(SmtRes!AQ878:'SmtRes'!AQ887,"=1",SmtRes!CV878:'SmtRes'!CV887)</f>
        <v>5.98</v>
      </c>
      <c r="V422">
        <f>SUMIF(SmtRes!AQ878:'SmtRes'!AQ887,"=1",SmtRes!CW878:'SmtRes'!CW887)</f>
        <v>2</v>
      </c>
      <c r="W422">
        <f t="shared" si="239"/>
        <v>0</v>
      </c>
      <c r="X422">
        <f t="shared" si="240"/>
        <v>3815.54</v>
      </c>
      <c r="Y422">
        <f t="shared" si="241"/>
        <v>2222.65</v>
      </c>
      <c r="AA422">
        <v>292114938</v>
      </c>
      <c r="AB422">
        <f t="shared" si="242"/>
        <v>5751.1016</v>
      </c>
      <c r="AC422">
        <f t="shared" si="243"/>
        <v>0</v>
      </c>
      <c r="AD422">
        <f>ROUND((((SUM(SmtRes!BR878:'SmtRes'!BR887))-(SUM(SmtRes!BS878:'SmtRes'!BS887)))+AE422),6)</f>
        <v>3116.7919999999999</v>
      </c>
      <c r="AE422">
        <f>ROUND((SUM(SmtRes!BS878:'SmtRes'!BS887)),6)</f>
        <v>1070.104</v>
      </c>
      <c r="AF422">
        <f>ROUND((SUM(SmtRes!BT878:'SmtRes'!BT887)),6)</f>
        <v>2634.3096</v>
      </c>
      <c r="AG422">
        <f t="shared" si="244"/>
        <v>0</v>
      </c>
      <c r="AH422">
        <f>(SUM(SmtRes!BU878:'SmtRes'!BU887))</f>
        <v>5.98</v>
      </c>
      <c r="AI422">
        <f>(SUM(SmtRes!BV878:'SmtRes'!BV887))</f>
        <v>2</v>
      </c>
      <c r="AJ422">
        <f t="shared" si="245"/>
        <v>0</v>
      </c>
      <c r="AK422">
        <v>6942.969454000001</v>
      </c>
      <c r="AL422">
        <v>121.76385400000001</v>
      </c>
      <c r="AM422">
        <v>3116.7920000000004</v>
      </c>
      <c r="AN422">
        <v>1070.1040000000003</v>
      </c>
      <c r="AO422">
        <v>2634.3096</v>
      </c>
      <c r="AP422">
        <v>0</v>
      </c>
      <c r="AQ422">
        <v>5.98</v>
      </c>
      <c r="AR422">
        <v>2</v>
      </c>
      <c r="AS422">
        <v>0</v>
      </c>
      <c r="AT422">
        <v>103</v>
      </c>
      <c r="AU422">
        <v>60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1</v>
      </c>
      <c r="BD422" t="s">
        <v>3</v>
      </c>
      <c r="BE422" t="s">
        <v>3</v>
      </c>
      <c r="BF422" t="s">
        <v>3</v>
      </c>
      <c r="BG422" t="s">
        <v>3</v>
      </c>
      <c r="BH422">
        <v>0</v>
      </c>
      <c r="BI422">
        <v>1</v>
      </c>
      <c r="BJ422" t="s">
        <v>527</v>
      </c>
      <c r="BM422">
        <v>33001</v>
      </c>
      <c r="BN422">
        <v>0</v>
      </c>
      <c r="BO422" t="s">
        <v>3</v>
      </c>
      <c r="BP422">
        <v>0</v>
      </c>
      <c r="BQ422">
        <v>2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103</v>
      </c>
      <c r="CA422">
        <v>60</v>
      </c>
      <c r="CB422" t="s">
        <v>3</v>
      </c>
      <c r="CE422">
        <v>0</v>
      </c>
      <c r="CF422">
        <v>0</v>
      </c>
      <c r="CG422">
        <v>0</v>
      </c>
      <c r="CM422">
        <v>0</v>
      </c>
      <c r="CN422" t="s">
        <v>3</v>
      </c>
      <c r="CO422">
        <v>0</v>
      </c>
      <c r="CP422">
        <f t="shared" si="246"/>
        <v>6821.2000000000007</v>
      </c>
      <c r="CQ422">
        <f>SUMIF(SmtRes!AQ878:'SmtRes'!AQ887,"=1",SmtRes!AA878:'SmtRes'!AA887)</f>
        <v>163324.25999999998</v>
      </c>
      <c r="CR422">
        <f>SUMIF(SmtRes!AQ878:'SmtRes'!AQ887,"=1",SmtRes!AB878:'SmtRes'!AB887)</f>
        <v>2356.52</v>
      </c>
      <c r="CS422">
        <f>SUMIF(SmtRes!AQ878:'SmtRes'!AQ887,"=1",SmtRes!AC878:'SmtRes'!AC887)</f>
        <v>1027.3000000000002</v>
      </c>
      <c r="CT422">
        <f>SUMIF(SmtRes!AQ878:'SmtRes'!AQ887,"=1",SmtRes!AD878:'SmtRes'!AD887)</f>
        <v>440.52</v>
      </c>
      <c r="CU422">
        <f t="shared" si="247"/>
        <v>0</v>
      </c>
      <c r="CV422">
        <f>SUMIF(SmtRes!AQ878:'SmtRes'!AQ887,"=1",SmtRes!BU878:'SmtRes'!BU887)</f>
        <v>5.98</v>
      </c>
      <c r="CW422">
        <f>SUMIF(SmtRes!AQ878:'SmtRes'!AQ887,"=1",SmtRes!BV878:'SmtRes'!BV887)</f>
        <v>2</v>
      </c>
      <c r="CX422">
        <f t="shared" si="248"/>
        <v>0</v>
      </c>
      <c r="CY422">
        <f t="shared" si="249"/>
        <v>3815.5422999999996</v>
      </c>
      <c r="CZ422">
        <f t="shared" si="250"/>
        <v>2222.6459999999997</v>
      </c>
      <c r="DC422" t="s">
        <v>3</v>
      </c>
      <c r="DD422" t="s">
        <v>23</v>
      </c>
      <c r="DE422" t="s">
        <v>3</v>
      </c>
      <c r="DF422" t="s">
        <v>3</v>
      </c>
      <c r="DG422" t="s">
        <v>3</v>
      </c>
      <c r="DH422" t="s">
        <v>3</v>
      </c>
      <c r="DI422" t="s">
        <v>3</v>
      </c>
      <c r="DJ422" t="s">
        <v>3</v>
      </c>
      <c r="DK422" t="s">
        <v>3</v>
      </c>
      <c r="DL422" t="s">
        <v>3</v>
      </c>
      <c r="DM422" t="s">
        <v>3</v>
      </c>
      <c r="DN422">
        <v>0</v>
      </c>
      <c r="DO422">
        <v>0</v>
      </c>
      <c r="DP422">
        <v>1</v>
      </c>
      <c r="DQ422">
        <v>1</v>
      </c>
      <c r="DU422">
        <v>1013</v>
      </c>
      <c r="DV422" t="s">
        <v>21</v>
      </c>
      <c r="DW422" t="s">
        <v>21</v>
      </c>
      <c r="DX422">
        <v>1</v>
      </c>
      <c r="DZ422" t="s">
        <v>3</v>
      </c>
      <c r="EA422" t="s">
        <v>3</v>
      </c>
      <c r="EB422" t="s">
        <v>3</v>
      </c>
      <c r="EC422" t="s">
        <v>3</v>
      </c>
      <c r="EE422">
        <v>293259405</v>
      </c>
      <c r="EF422">
        <v>2</v>
      </c>
      <c r="EG422" t="s">
        <v>24</v>
      </c>
      <c r="EH422">
        <v>27</v>
      </c>
      <c r="EI422" t="s">
        <v>25</v>
      </c>
      <c r="EJ422">
        <v>1</v>
      </c>
      <c r="EK422">
        <v>33001</v>
      </c>
      <c r="EL422" t="s">
        <v>25</v>
      </c>
      <c r="EM422" t="s">
        <v>26</v>
      </c>
      <c r="EO422" t="s">
        <v>3</v>
      </c>
      <c r="EQ422">
        <v>131072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5.98</v>
      </c>
      <c r="EX422">
        <v>2</v>
      </c>
      <c r="EY422">
        <v>0</v>
      </c>
      <c r="FQ422">
        <v>0</v>
      </c>
      <c r="FR422">
        <f t="shared" si="251"/>
        <v>0</v>
      </c>
      <c r="FS422">
        <v>0</v>
      </c>
      <c r="FX422">
        <v>103</v>
      </c>
      <c r="FY422">
        <v>60</v>
      </c>
      <c r="GA422" t="s">
        <v>3</v>
      </c>
      <c r="GD422">
        <v>1</v>
      </c>
      <c r="GF422">
        <v>1552335412</v>
      </c>
      <c r="GG422">
        <v>2</v>
      </c>
      <c r="GH422">
        <v>1</v>
      </c>
      <c r="GI422">
        <v>-2</v>
      </c>
      <c r="GJ422">
        <v>0</v>
      </c>
      <c r="GK422">
        <v>0</v>
      </c>
      <c r="GL422">
        <f t="shared" si="252"/>
        <v>0</v>
      </c>
      <c r="GM422">
        <f t="shared" si="253"/>
        <v>12859.39</v>
      </c>
      <c r="GN422">
        <f t="shared" si="254"/>
        <v>12859.39</v>
      </c>
      <c r="GO422">
        <f t="shared" si="255"/>
        <v>0</v>
      </c>
      <c r="GP422">
        <f t="shared" si="256"/>
        <v>0</v>
      </c>
      <c r="GR422">
        <v>0</v>
      </c>
      <c r="GS422">
        <v>3</v>
      </c>
      <c r="GT422">
        <v>0</v>
      </c>
      <c r="GU422" t="s">
        <v>3</v>
      </c>
      <c r="GV422">
        <f t="shared" si="257"/>
        <v>0</v>
      </c>
      <c r="GW422">
        <v>1</v>
      </c>
      <c r="GX422">
        <f t="shared" si="258"/>
        <v>0</v>
      </c>
      <c r="HA422">
        <v>0</v>
      </c>
      <c r="HB422">
        <v>0</v>
      </c>
      <c r="HC422">
        <f t="shared" si="259"/>
        <v>0</v>
      </c>
      <c r="HE422" t="s">
        <v>3</v>
      </c>
      <c r="HF422" t="s">
        <v>3</v>
      </c>
      <c r="HM422" t="s">
        <v>3</v>
      </c>
      <c r="HN422" t="s">
        <v>27</v>
      </c>
      <c r="HO422" t="s">
        <v>28</v>
      </c>
      <c r="HP422" t="s">
        <v>25</v>
      </c>
      <c r="HQ422" t="s">
        <v>25</v>
      </c>
      <c r="IK422">
        <v>0</v>
      </c>
    </row>
    <row r="423" spans="1:245" x14ac:dyDescent="0.2">
      <c r="A423">
        <v>17</v>
      </c>
      <c r="B423">
        <v>1</v>
      </c>
      <c r="C423">
        <f>ROW(SmtRes!A897)</f>
        <v>897</v>
      </c>
      <c r="D423">
        <f>ROW(EtalonRes!A1381)</f>
        <v>1381</v>
      </c>
      <c r="E423" t="s">
        <v>528</v>
      </c>
      <c r="F423" t="s">
        <v>529</v>
      </c>
      <c r="G423" t="s">
        <v>530</v>
      </c>
      <c r="H423" t="s">
        <v>21</v>
      </c>
      <c r="I423">
        <v>1</v>
      </c>
      <c r="J423">
        <v>0</v>
      </c>
      <c r="K423">
        <v>1</v>
      </c>
      <c r="O423">
        <f t="shared" si="237"/>
        <v>10727.48</v>
      </c>
      <c r="P423">
        <f>SUMIF(SmtRes!AQ888:'SmtRes'!AQ897,"=1",SmtRes!DF888:'SmtRes'!DF897)</f>
        <v>0</v>
      </c>
      <c r="Q423">
        <f>SUMIF(SmtRes!AQ888:'SmtRes'!AQ897,"=1",SmtRes!DG888:'SmtRes'!DG897)</f>
        <v>5043</v>
      </c>
      <c r="R423">
        <f>SUMIF(SmtRes!AQ888:'SmtRes'!AQ897,"=1",SmtRes!DH888:'SmtRes'!DH897)</f>
        <v>1719.8</v>
      </c>
      <c r="S423">
        <f>SUMIF(SmtRes!AQ888:'SmtRes'!AQ897,"=1",SmtRes!DI888:'SmtRes'!DI897)</f>
        <v>3964.68</v>
      </c>
      <c r="T423">
        <f t="shared" si="238"/>
        <v>0</v>
      </c>
      <c r="U423">
        <f>SUMIF(SmtRes!AQ888:'SmtRes'!AQ897,"=1",SmtRes!CV888:'SmtRes'!CV897)</f>
        <v>9</v>
      </c>
      <c r="V423">
        <f>SUMIF(SmtRes!AQ888:'SmtRes'!AQ897,"=1",SmtRes!CW888:'SmtRes'!CW897)</f>
        <v>3.21</v>
      </c>
      <c r="W423">
        <f t="shared" si="239"/>
        <v>0</v>
      </c>
      <c r="X423">
        <f t="shared" si="240"/>
        <v>5855.01</v>
      </c>
      <c r="Y423">
        <f t="shared" si="241"/>
        <v>3410.69</v>
      </c>
      <c r="AA423">
        <v>292114938</v>
      </c>
      <c r="AB423">
        <f t="shared" si="242"/>
        <v>9007.6790000000001</v>
      </c>
      <c r="AC423">
        <f t="shared" si="243"/>
        <v>0</v>
      </c>
      <c r="AD423">
        <f>ROUND((((SUM(SmtRes!BR888:'SmtRes'!BR897))-(SUM(SmtRes!BS888:'SmtRes'!BS897)))+AE423),6)</f>
        <v>5042.9989999999998</v>
      </c>
      <c r="AE423">
        <f>ROUND((SUM(SmtRes!BS888:'SmtRes'!BS897)),6)</f>
        <v>1719.7998</v>
      </c>
      <c r="AF423">
        <f>ROUND((SUM(SmtRes!BT888:'SmtRes'!BT897)),6)</f>
        <v>3964.68</v>
      </c>
      <c r="AG423">
        <f t="shared" si="244"/>
        <v>0</v>
      </c>
      <c r="AH423">
        <f>(SUM(SmtRes!BU888:'SmtRes'!BU897))</f>
        <v>9</v>
      </c>
      <c r="AI423">
        <f>(SUM(SmtRes!BV888:'SmtRes'!BV897))</f>
        <v>3.21</v>
      </c>
      <c r="AJ423">
        <f t="shared" si="245"/>
        <v>0</v>
      </c>
      <c r="AK423">
        <v>10849.242654</v>
      </c>
      <c r="AL423">
        <v>121.76385400000001</v>
      </c>
      <c r="AM423">
        <v>5042.9989999999998</v>
      </c>
      <c r="AN423">
        <v>1719.7998000000002</v>
      </c>
      <c r="AO423">
        <v>3964.68</v>
      </c>
      <c r="AP423">
        <v>0</v>
      </c>
      <c r="AQ423">
        <v>9</v>
      </c>
      <c r="AR423">
        <v>3.21</v>
      </c>
      <c r="AS423">
        <v>0</v>
      </c>
      <c r="AT423">
        <v>103</v>
      </c>
      <c r="AU423">
        <v>60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1</v>
      </c>
      <c r="BD423" t="s">
        <v>3</v>
      </c>
      <c r="BE423" t="s">
        <v>3</v>
      </c>
      <c r="BF423" t="s">
        <v>3</v>
      </c>
      <c r="BG423" t="s">
        <v>3</v>
      </c>
      <c r="BH423">
        <v>0</v>
      </c>
      <c r="BI423">
        <v>1</v>
      </c>
      <c r="BJ423" t="s">
        <v>531</v>
      </c>
      <c r="BM423">
        <v>33001</v>
      </c>
      <c r="BN423">
        <v>0</v>
      </c>
      <c r="BO423" t="s">
        <v>3</v>
      </c>
      <c r="BP423">
        <v>0</v>
      </c>
      <c r="BQ423">
        <v>2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103</v>
      </c>
      <c r="CA423">
        <v>60</v>
      </c>
      <c r="CB423" t="s">
        <v>3</v>
      </c>
      <c r="CE423">
        <v>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 t="shared" si="246"/>
        <v>10727.48</v>
      </c>
      <c r="CQ423">
        <f>SUMIF(SmtRes!AQ888:'SmtRes'!AQ897,"=1",SmtRes!AA888:'SmtRes'!AA897)</f>
        <v>163324.25999999998</v>
      </c>
      <c r="CR423">
        <f>SUMIF(SmtRes!AQ888:'SmtRes'!AQ897,"=1",SmtRes!AB888:'SmtRes'!AB897)</f>
        <v>2356.52</v>
      </c>
      <c r="CS423">
        <f>SUMIF(SmtRes!AQ888:'SmtRes'!AQ897,"=1",SmtRes!AC888:'SmtRes'!AC897)</f>
        <v>1027.3000000000002</v>
      </c>
      <c r="CT423">
        <f>SUMIF(SmtRes!AQ888:'SmtRes'!AQ897,"=1",SmtRes!AD888:'SmtRes'!AD897)</f>
        <v>440.52</v>
      </c>
      <c r="CU423">
        <f t="shared" si="247"/>
        <v>0</v>
      </c>
      <c r="CV423">
        <f>SUMIF(SmtRes!AQ888:'SmtRes'!AQ897,"=1",SmtRes!BU888:'SmtRes'!BU897)</f>
        <v>9</v>
      </c>
      <c r="CW423">
        <f>SUMIF(SmtRes!AQ888:'SmtRes'!AQ897,"=1",SmtRes!BV888:'SmtRes'!BV897)</f>
        <v>3.21</v>
      </c>
      <c r="CX423">
        <f t="shared" si="248"/>
        <v>0</v>
      </c>
      <c r="CY423">
        <f t="shared" si="249"/>
        <v>5855.0143999999991</v>
      </c>
      <c r="CZ423">
        <f t="shared" si="250"/>
        <v>3410.6880000000001</v>
      </c>
      <c r="DC423" t="s">
        <v>3</v>
      </c>
      <c r="DD423" t="s">
        <v>23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1013</v>
      </c>
      <c r="DV423" t="s">
        <v>21</v>
      </c>
      <c r="DW423" t="s">
        <v>21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293259405</v>
      </c>
      <c r="EF423">
        <v>2</v>
      </c>
      <c r="EG423" t="s">
        <v>24</v>
      </c>
      <c r="EH423">
        <v>27</v>
      </c>
      <c r="EI423" t="s">
        <v>25</v>
      </c>
      <c r="EJ423">
        <v>1</v>
      </c>
      <c r="EK423">
        <v>33001</v>
      </c>
      <c r="EL423" t="s">
        <v>25</v>
      </c>
      <c r="EM423" t="s">
        <v>26</v>
      </c>
      <c r="EO423" t="s">
        <v>3</v>
      </c>
      <c r="EQ423">
        <v>131072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9</v>
      </c>
      <c r="EX423">
        <v>3.21</v>
      </c>
      <c r="EY423">
        <v>0</v>
      </c>
      <c r="FQ423">
        <v>0</v>
      </c>
      <c r="FR423">
        <f t="shared" si="251"/>
        <v>0</v>
      </c>
      <c r="FS423">
        <v>0</v>
      </c>
      <c r="FX423">
        <v>103</v>
      </c>
      <c r="FY423">
        <v>60</v>
      </c>
      <c r="GA423" t="s">
        <v>3</v>
      </c>
      <c r="GD423">
        <v>1</v>
      </c>
      <c r="GF423">
        <v>1744124755</v>
      </c>
      <c r="GG423">
        <v>2</v>
      </c>
      <c r="GH423">
        <v>1</v>
      </c>
      <c r="GI423">
        <v>-2</v>
      </c>
      <c r="GJ423">
        <v>0</v>
      </c>
      <c r="GK423">
        <v>0</v>
      </c>
      <c r="GL423">
        <f t="shared" si="252"/>
        <v>0</v>
      </c>
      <c r="GM423">
        <f t="shared" si="253"/>
        <v>19993.18</v>
      </c>
      <c r="GN423">
        <f t="shared" si="254"/>
        <v>19993.18</v>
      </c>
      <c r="GO423">
        <f t="shared" si="255"/>
        <v>0</v>
      </c>
      <c r="GP423">
        <f t="shared" si="256"/>
        <v>0</v>
      </c>
      <c r="GR423">
        <v>0</v>
      </c>
      <c r="GS423">
        <v>3</v>
      </c>
      <c r="GT423">
        <v>0</v>
      </c>
      <c r="GU423" t="s">
        <v>3</v>
      </c>
      <c r="GV423">
        <f t="shared" si="257"/>
        <v>0</v>
      </c>
      <c r="GW423">
        <v>1</v>
      </c>
      <c r="GX423">
        <f t="shared" si="258"/>
        <v>0</v>
      </c>
      <c r="HA423">
        <v>0</v>
      </c>
      <c r="HB423">
        <v>0</v>
      </c>
      <c r="HC423">
        <f t="shared" si="259"/>
        <v>0</v>
      </c>
      <c r="HE423" t="s">
        <v>3</v>
      </c>
      <c r="HF423" t="s">
        <v>3</v>
      </c>
      <c r="HM423" t="s">
        <v>3</v>
      </c>
      <c r="HN423" t="s">
        <v>27</v>
      </c>
      <c r="HO423" t="s">
        <v>28</v>
      </c>
      <c r="HP423" t="s">
        <v>25</v>
      </c>
      <c r="HQ423" t="s">
        <v>25</v>
      </c>
      <c r="IK423">
        <v>0</v>
      </c>
    </row>
    <row r="424" spans="1:245" x14ac:dyDescent="0.2">
      <c r="A424">
        <v>17</v>
      </c>
      <c r="B424">
        <v>1</v>
      </c>
      <c r="C424">
        <f>ROW(SmtRes!A907)</f>
        <v>907</v>
      </c>
      <c r="D424">
        <f>ROW(EtalonRes!A1399)</f>
        <v>1399</v>
      </c>
      <c r="E424" t="s">
        <v>532</v>
      </c>
      <c r="F424" t="s">
        <v>533</v>
      </c>
      <c r="G424" t="s">
        <v>534</v>
      </c>
      <c r="H424" t="s">
        <v>21</v>
      </c>
      <c r="I424">
        <v>1</v>
      </c>
      <c r="J424">
        <v>0</v>
      </c>
      <c r="K424">
        <v>1</v>
      </c>
      <c r="O424">
        <f t="shared" si="237"/>
        <v>3967.13</v>
      </c>
      <c r="P424">
        <f>SUMIF(SmtRes!AQ898:'SmtRes'!AQ907,"=1",SmtRes!DF898:'SmtRes'!DF907)</f>
        <v>0</v>
      </c>
      <c r="Q424">
        <f>SUMIF(SmtRes!AQ898:'SmtRes'!AQ907,"=1",SmtRes!DG898:'SmtRes'!DG907)</f>
        <v>1438.91</v>
      </c>
      <c r="R424">
        <f>SUMIF(SmtRes!AQ898:'SmtRes'!AQ907,"=1",SmtRes!DH898:'SmtRes'!DH907)</f>
        <v>523.85</v>
      </c>
      <c r="S424">
        <f>SUMIF(SmtRes!AQ898:'SmtRes'!AQ907,"=1",SmtRes!DI898:'SmtRes'!DI907)</f>
        <v>2004.37</v>
      </c>
      <c r="T424">
        <f t="shared" si="238"/>
        <v>0</v>
      </c>
      <c r="U424">
        <f>SUMIF(SmtRes!AQ898:'SmtRes'!AQ907,"=1",SmtRes!CV898:'SmtRes'!CV907)</f>
        <v>4.55</v>
      </c>
      <c r="V424">
        <f>SUMIF(SmtRes!AQ898:'SmtRes'!AQ907,"=1",SmtRes!CW898:'SmtRes'!CW907)</f>
        <v>0.99</v>
      </c>
      <c r="W424">
        <f t="shared" si="239"/>
        <v>0</v>
      </c>
      <c r="X424">
        <f t="shared" si="240"/>
        <v>2604.0700000000002</v>
      </c>
      <c r="Y424">
        <f t="shared" si="241"/>
        <v>1516.93</v>
      </c>
      <c r="AA424">
        <v>292114938</v>
      </c>
      <c r="AB424">
        <f t="shared" si="242"/>
        <v>3443.2741999999998</v>
      </c>
      <c r="AC424">
        <f t="shared" si="243"/>
        <v>0</v>
      </c>
      <c r="AD424">
        <f>ROUND((((SUM(SmtRes!BR898:'SmtRes'!BR907))-(SUM(SmtRes!BS898:'SmtRes'!BS907)))+AE424),6)</f>
        <v>1438.9082000000001</v>
      </c>
      <c r="AE424">
        <f>ROUND((SUM(SmtRes!BS898:'SmtRes'!BS907)),6)</f>
        <v>523.85159999999996</v>
      </c>
      <c r="AF424">
        <f>ROUND((SUM(SmtRes!BT898:'SmtRes'!BT907)),6)</f>
        <v>2004.366</v>
      </c>
      <c r="AG424">
        <f t="shared" si="244"/>
        <v>0</v>
      </c>
      <c r="AH424">
        <f>(SUM(SmtRes!BU898:'SmtRes'!BU907))</f>
        <v>4.55</v>
      </c>
      <c r="AI424">
        <f>(SUM(SmtRes!BV898:'SmtRes'!BV907))</f>
        <v>0.99</v>
      </c>
      <c r="AJ424">
        <f t="shared" si="245"/>
        <v>0</v>
      </c>
      <c r="AK424">
        <v>4150.7934539999997</v>
      </c>
      <c r="AL424">
        <v>183.667654</v>
      </c>
      <c r="AM424">
        <v>1438.9082000000001</v>
      </c>
      <c r="AN424">
        <v>523.85159999999996</v>
      </c>
      <c r="AO424">
        <v>2004.3659999999998</v>
      </c>
      <c r="AP424">
        <v>0</v>
      </c>
      <c r="AQ424">
        <v>4.55</v>
      </c>
      <c r="AR424">
        <v>0.99</v>
      </c>
      <c r="AS424">
        <v>0</v>
      </c>
      <c r="AT424">
        <v>103</v>
      </c>
      <c r="AU424">
        <v>60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</v>
      </c>
      <c r="BD424" t="s">
        <v>3</v>
      </c>
      <c r="BE424" t="s">
        <v>3</v>
      </c>
      <c r="BF424" t="s">
        <v>3</v>
      </c>
      <c r="BG424" t="s">
        <v>3</v>
      </c>
      <c r="BH424">
        <v>0</v>
      </c>
      <c r="BI424">
        <v>1</v>
      </c>
      <c r="BJ424" t="s">
        <v>535</v>
      </c>
      <c r="BM424">
        <v>33001</v>
      </c>
      <c r="BN424">
        <v>0</v>
      </c>
      <c r="BO424" t="s">
        <v>3</v>
      </c>
      <c r="BP424">
        <v>0</v>
      </c>
      <c r="BQ424">
        <v>2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103</v>
      </c>
      <c r="CA424">
        <v>60</v>
      </c>
      <c r="CB424" t="s">
        <v>3</v>
      </c>
      <c r="CE424">
        <v>0</v>
      </c>
      <c r="CF424">
        <v>0</v>
      </c>
      <c r="CG424">
        <v>0</v>
      </c>
      <c r="CM424">
        <v>0</v>
      </c>
      <c r="CN424" t="s">
        <v>3</v>
      </c>
      <c r="CO424">
        <v>0</v>
      </c>
      <c r="CP424">
        <f t="shared" si="246"/>
        <v>3967.1299999999997</v>
      </c>
      <c r="CQ424">
        <f>SUMIF(SmtRes!AQ898:'SmtRes'!AQ907,"=1",SmtRes!AA898:'SmtRes'!AA907)</f>
        <v>163324.25999999998</v>
      </c>
      <c r="CR424">
        <f>SUMIF(SmtRes!AQ898:'SmtRes'!AQ907,"=1",SmtRes!AB898:'SmtRes'!AB907)</f>
        <v>2356.52</v>
      </c>
      <c r="CS424">
        <f>SUMIF(SmtRes!AQ898:'SmtRes'!AQ907,"=1",SmtRes!AC898:'SmtRes'!AC907)</f>
        <v>1027.3000000000002</v>
      </c>
      <c r="CT424">
        <f>SUMIF(SmtRes!AQ898:'SmtRes'!AQ907,"=1",SmtRes!AD898:'SmtRes'!AD907)</f>
        <v>440.52</v>
      </c>
      <c r="CU424">
        <f t="shared" si="247"/>
        <v>0</v>
      </c>
      <c r="CV424">
        <f>SUMIF(SmtRes!AQ898:'SmtRes'!AQ907,"=1",SmtRes!BU898:'SmtRes'!BU907)</f>
        <v>4.55</v>
      </c>
      <c r="CW424">
        <f>SUMIF(SmtRes!AQ898:'SmtRes'!AQ907,"=1",SmtRes!BV898:'SmtRes'!BV907)</f>
        <v>0.99</v>
      </c>
      <c r="CX424">
        <f t="shared" si="248"/>
        <v>0</v>
      </c>
      <c r="CY424">
        <f t="shared" si="249"/>
        <v>2604.0665999999997</v>
      </c>
      <c r="CZ424">
        <f t="shared" si="250"/>
        <v>1516.9319999999998</v>
      </c>
      <c r="DC424" t="s">
        <v>3</v>
      </c>
      <c r="DD424" t="s">
        <v>23</v>
      </c>
      <c r="DE424" t="s">
        <v>3</v>
      </c>
      <c r="DF424" t="s">
        <v>3</v>
      </c>
      <c r="DG424" t="s">
        <v>3</v>
      </c>
      <c r="DH424" t="s">
        <v>3</v>
      </c>
      <c r="DI424" t="s">
        <v>3</v>
      </c>
      <c r="DJ424" t="s">
        <v>3</v>
      </c>
      <c r="DK424" t="s">
        <v>3</v>
      </c>
      <c r="DL424" t="s">
        <v>3</v>
      </c>
      <c r="DM424" t="s">
        <v>3</v>
      </c>
      <c r="DN424">
        <v>0</v>
      </c>
      <c r="DO424">
        <v>0</v>
      </c>
      <c r="DP424">
        <v>1</v>
      </c>
      <c r="DQ424">
        <v>1</v>
      </c>
      <c r="DU424">
        <v>1013</v>
      </c>
      <c r="DV424" t="s">
        <v>21</v>
      </c>
      <c r="DW424" t="s">
        <v>21</v>
      </c>
      <c r="DX424">
        <v>1</v>
      </c>
      <c r="DZ424" t="s">
        <v>3</v>
      </c>
      <c r="EA424" t="s">
        <v>3</v>
      </c>
      <c r="EB424" t="s">
        <v>3</v>
      </c>
      <c r="EC424" t="s">
        <v>3</v>
      </c>
      <c r="EE424">
        <v>293259405</v>
      </c>
      <c r="EF424">
        <v>2</v>
      </c>
      <c r="EG424" t="s">
        <v>24</v>
      </c>
      <c r="EH424">
        <v>27</v>
      </c>
      <c r="EI424" t="s">
        <v>25</v>
      </c>
      <c r="EJ424">
        <v>1</v>
      </c>
      <c r="EK424">
        <v>33001</v>
      </c>
      <c r="EL424" t="s">
        <v>25</v>
      </c>
      <c r="EM424" t="s">
        <v>26</v>
      </c>
      <c r="EO424" t="s">
        <v>3</v>
      </c>
      <c r="EQ424">
        <v>131072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4.55</v>
      </c>
      <c r="EX424">
        <v>0.99</v>
      </c>
      <c r="EY424">
        <v>0</v>
      </c>
      <c r="FQ424">
        <v>0</v>
      </c>
      <c r="FR424">
        <f t="shared" si="251"/>
        <v>0</v>
      </c>
      <c r="FS424">
        <v>0</v>
      </c>
      <c r="FX424">
        <v>103</v>
      </c>
      <c r="FY424">
        <v>60</v>
      </c>
      <c r="GA424" t="s">
        <v>3</v>
      </c>
      <c r="GD424">
        <v>1</v>
      </c>
      <c r="GF424">
        <v>-1176809275</v>
      </c>
      <c r="GG424">
        <v>2</v>
      </c>
      <c r="GH424">
        <v>1</v>
      </c>
      <c r="GI424">
        <v>-2</v>
      </c>
      <c r="GJ424">
        <v>0</v>
      </c>
      <c r="GK424">
        <v>0</v>
      </c>
      <c r="GL424">
        <f t="shared" si="252"/>
        <v>0</v>
      </c>
      <c r="GM424">
        <f t="shared" si="253"/>
        <v>8088.13</v>
      </c>
      <c r="GN424">
        <f t="shared" si="254"/>
        <v>8088.13</v>
      </c>
      <c r="GO424">
        <f t="shared" si="255"/>
        <v>0</v>
      </c>
      <c r="GP424">
        <f t="shared" si="256"/>
        <v>0</v>
      </c>
      <c r="GR424">
        <v>0</v>
      </c>
      <c r="GS424">
        <v>3</v>
      </c>
      <c r="GT424">
        <v>0</v>
      </c>
      <c r="GU424" t="s">
        <v>3</v>
      </c>
      <c r="GV424">
        <f t="shared" si="257"/>
        <v>0</v>
      </c>
      <c r="GW424">
        <v>1</v>
      </c>
      <c r="GX424">
        <f t="shared" si="258"/>
        <v>0</v>
      </c>
      <c r="HA424">
        <v>0</v>
      </c>
      <c r="HB424">
        <v>0</v>
      </c>
      <c r="HC424">
        <f t="shared" si="259"/>
        <v>0</v>
      </c>
      <c r="HE424" t="s">
        <v>3</v>
      </c>
      <c r="HF424" t="s">
        <v>3</v>
      </c>
      <c r="HM424" t="s">
        <v>3</v>
      </c>
      <c r="HN424" t="s">
        <v>27</v>
      </c>
      <c r="HO424" t="s">
        <v>28</v>
      </c>
      <c r="HP424" t="s">
        <v>25</v>
      </c>
      <c r="HQ424" t="s">
        <v>25</v>
      </c>
      <c r="IK424">
        <v>0</v>
      </c>
    </row>
    <row r="425" spans="1:245" x14ac:dyDescent="0.2">
      <c r="A425">
        <v>17</v>
      </c>
      <c r="B425">
        <v>1</v>
      </c>
      <c r="C425">
        <f>ROW(SmtRes!A917)</f>
        <v>917</v>
      </c>
      <c r="D425">
        <f>ROW(EtalonRes!A1419)</f>
        <v>1419</v>
      </c>
      <c r="E425" t="s">
        <v>536</v>
      </c>
      <c r="F425" t="s">
        <v>537</v>
      </c>
      <c r="G425" t="s">
        <v>538</v>
      </c>
      <c r="H425" t="s">
        <v>21</v>
      </c>
      <c r="I425">
        <v>1</v>
      </c>
      <c r="J425">
        <v>0</v>
      </c>
      <c r="K425">
        <v>1</v>
      </c>
      <c r="O425">
        <f t="shared" si="237"/>
        <v>7774.03</v>
      </c>
      <c r="P425">
        <f>SUMIF(SmtRes!AQ908:'SmtRes'!AQ917,"=1",SmtRes!DF908:'SmtRes'!DF917)</f>
        <v>0</v>
      </c>
      <c r="Q425">
        <f>SUMIF(SmtRes!AQ908:'SmtRes'!AQ917,"=1",SmtRes!DG908:'SmtRes'!DG917)</f>
        <v>3225.62</v>
      </c>
      <c r="R425">
        <f>SUMIF(SmtRes!AQ908:'SmtRes'!AQ917,"=1",SmtRes!DH908:'SmtRes'!DH917)</f>
        <v>1134.3800000000001</v>
      </c>
      <c r="S425">
        <f>SUMIF(SmtRes!AQ908:'SmtRes'!AQ917,"=1",SmtRes!DI908:'SmtRes'!DI917)</f>
        <v>3414.03</v>
      </c>
      <c r="T425">
        <f t="shared" si="238"/>
        <v>0</v>
      </c>
      <c r="U425">
        <f>SUMIF(SmtRes!AQ908:'SmtRes'!AQ917,"=1",SmtRes!CV908:'SmtRes'!CV917)</f>
        <v>7.75</v>
      </c>
      <c r="V425">
        <f>SUMIF(SmtRes!AQ908:'SmtRes'!AQ917,"=1",SmtRes!CW908:'SmtRes'!CW917)</f>
        <v>2.13</v>
      </c>
      <c r="W425">
        <f t="shared" si="239"/>
        <v>0</v>
      </c>
      <c r="X425">
        <f t="shared" si="240"/>
        <v>4684.8599999999997</v>
      </c>
      <c r="Y425">
        <f t="shared" si="241"/>
        <v>2729.05</v>
      </c>
      <c r="AA425">
        <v>292114938</v>
      </c>
      <c r="AB425">
        <f t="shared" si="242"/>
        <v>6639.6466</v>
      </c>
      <c r="AC425">
        <f t="shared" si="243"/>
        <v>0</v>
      </c>
      <c r="AD425">
        <f>ROUND((((SUM(SmtRes!BR908:'SmtRes'!BR917))-(SUM(SmtRes!BS908:'SmtRes'!BS917)))+AE425),6)</f>
        <v>3225.6165999999998</v>
      </c>
      <c r="AE425">
        <f>ROUND((SUM(SmtRes!BS908:'SmtRes'!BS917)),6)</f>
        <v>1134.3815999999999</v>
      </c>
      <c r="AF425">
        <f>ROUND((SUM(SmtRes!BT908:'SmtRes'!BT917)),6)</f>
        <v>3414.03</v>
      </c>
      <c r="AG425">
        <f t="shared" si="244"/>
        <v>0</v>
      </c>
      <c r="AH425">
        <f>(SUM(SmtRes!BU908:'SmtRes'!BU917))</f>
        <v>7.75</v>
      </c>
      <c r="AI425">
        <f>(SUM(SmtRes!BV908:'SmtRes'!BV917))</f>
        <v>2.13</v>
      </c>
      <c r="AJ425">
        <f t="shared" si="245"/>
        <v>0</v>
      </c>
      <c r="AK425">
        <v>7957.6958539999996</v>
      </c>
      <c r="AL425">
        <v>183.667654</v>
      </c>
      <c r="AM425">
        <v>3225.6165999999998</v>
      </c>
      <c r="AN425">
        <v>1134.3816000000002</v>
      </c>
      <c r="AO425">
        <v>3414.0299999999997</v>
      </c>
      <c r="AP425">
        <v>0</v>
      </c>
      <c r="AQ425">
        <v>7.75</v>
      </c>
      <c r="AR425">
        <v>2.13</v>
      </c>
      <c r="AS425">
        <v>0</v>
      </c>
      <c r="AT425">
        <v>103</v>
      </c>
      <c r="AU425">
        <v>60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1</v>
      </c>
      <c r="BD425" t="s">
        <v>3</v>
      </c>
      <c r="BE425" t="s">
        <v>3</v>
      </c>
      <c r="BF425" t="s">
        <v>3</v>
      </c>
      <c r="BG425" t="s">
        <v>3</v>
      </c>
      <c r="BH425">
        <v>0</v>
      </c>
      <c r="BI425">
        <v>1</v>
      </c>
      <c r="BJ425" t="s">
        <v>539</v>
      </c>
      <c r="BM425">
        <v>33001</v>
      </c>
      <c r="BN425">
        <v>0</v>
      </c>
      <c r="BO425" t="s">
        <v>3</v>
      </c>
      <c r="BP425">
        <v>0</v>
      </c>
      <c r="BQ425">
        <v>2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103</v>
      </c>
      <c r="CA425">
        <v>60</v>
      </c>
      <c r="CB425" t="s">
        <v>3</v>
      </c>
      <c r="CE425">
        <v>0</v>
      </c>
      <c r="CF425">
        <v>0</v>
      </c>
      <c r="CG425">
        <v>0</v>
      </c>
      <c r="CM425">
        <v>0</v>
      </c>
      <c r="CN425" t="s">
        <v>3</v>
      </c>
      <c r="CO425">
        <v>0</v>
      </c>
      <c r="CP425">
        <f t="shared" si="246"/>
        <v>7774.03</v>
      </c>
      <c r="CQ425">
        <f>SUMIF(SmtRes!AQ908:'SmtRes'!AQ917,"=1",SmtRes!AA908:'SmtRes'!AA917)</f>
        <v>163324.25999999998</v>
      </c>
      <c r="CR425">
        <f>SUMIF(SmtRes!AQ908:'SmtRes'!AQ917,"=1",SmtRes!AB908:'SmtRes'!AB917)</f>
        <v>2356.52</v>
      </c>
      <c r="CS425">
        <f>SUMIF(SmtRes!AQ908:'SmtRes'!AQ917,"=1",SmtRes!AC908:'SmtRes'!AC917)</f>
        <v>1027.3000000000002</v>
      </c>
      <c r="CT425">
        <f>SUMIF(SmtRes!AQ908:'SmtRes'!AQ917,"=1",SmtRes!AD908:'SmtRes'!AD917)</f>
        <v>440.52</v>
      </c>
      <c r="CU425">
        <f t="shared" si="247"/>
        <v>0</v>
      </c>
      <c r="CV425">
        <f>SUMIF(SmtRes!AQ908:'SmtRes'!AQ917,"=1",SmtRes!BU908:'SmtRes'!BU917)</f>
        <v>7.75</v>
      </c>
      <c r="CW425">
        <f>SUMIF(SmtRes!AQ908:'SmtRes'!AQ917,"=1",SmtRes!BV908:'SmtRes'!BV917)</f>
        <v>2.13</v>
      </c>
      <c r="CX425">
        <f t="shared" si="248"/>
        <v>0</v>
      </c>
      <c r="CY425">
        <f t="shared" si="249"/>
        <v>4684.8622999999998</v>
      </c>
      <c r="CZ425">
        <f t="shared" si="250"/>
        <v>2729.0459999999998</v>
      </c>
      <c r="DC425" t="s">
        <v>3</v>
      </c>
      <c r="DD425" t="s">
        <v>23</v>
      </c>
      <c r="DE425" t="s">
        <v>3</v>
      </c>
      <c r="DF425" t="s">
        <v>3</v>
      </c>
      <c r="DG425" t="s">
        <v>3</v>
      </c>
      <c r="DH425" t="s">
        <v>3</v>
      </c>
      <c r="DI425" t="s">
        <v>3</v>
      </c>
      <c r="DJ425" t="s">
        <v>3</v>
      </c>
      <c r="DK425" t="s">
        <v>3</v>
      </c>
      <c r="DL425" t="s">
        <v>3</v>
      </c>
      <c r="DM425" t="s">
        <v>3</v>
      </c>
      <c r="DN425">
        <v>0</v>
      </c>
      <c r="DO425">
        <v>0</v>
      </c>
      <c r="DP425">
        <v>1</v>
      </c>
      <c r="DQ425">
        <v>1</v>
      </c>
      <c r="DU425">
        <v>1013</v>
      </c>
      <c r="DV425" t="s">
        <v>21</v>
      </c>
      <c r="DW425" t="s">
        <v>21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293259405</v>
      </c>
      <c r="EF425">
        <v>2</v>
      </c>
      <c r="EG425" t="s">
        <v>24</v>
      </c>
      <c r="EH425">
        <v>27</v>
      </c>
      <c r="EI425" t="s">
        <v>25</v>
      </c>
      <c r="EJ425">
        <v>1</v>
      </c>
      <c r="EK425">
        <v>33001</v>
      </c>
      <c r="EL425" t="s">
        <v>25</v>
      </c>
      <c r="EM425" t="s">
        <v>26</v>
      </c>
      <c r="EO425" t="s">
        <v>3</v>
      </c>
      <c r="EQ425">
        <v>131072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7.75</v>
      </c>
      <c r="EX425">
        <v>2.13</v>
      </c>
      <c r="EY425">
        <v>0</v>
      </c>
      <c r="FQ425">
        <v>0</v>
      </c>
      <c r="FR425">
        <f t="shared" si="251"/>
        <v>0</v>
      </c>
      <c r="FS425">
        <v>0</v>
      </c>
      <c r="FX425">
        <v>103</v>
      </c>
      <c r="FY425">
        <v>60</v>
      </c>
      <c r="GA425" t="s">
        <v>3</v>
      </c>
      <c r="GD425">
        <v>1</v>
      </c>
      <c r="GF425">
        <v>822314475</v>
      </c>
      <c r="GG425">
        <v>2</v>
      </c>
      <c r="GH425">
        <v>1</v>
      </c>
      <c r="GI425">
        <v>-2</v>
      </c>
      <c r="GJ425">
        <v>0</v>
      </c>
      <c r="GK425">
        <v>0</v>
      </c>
      <c r="GL425">
        <f t="shared" si="252"/>
        <v>0</v>
      </c>
      <c r="GM425">
        <f t="shared" si="253"/>
        <v>15187.94</v>
      </c>
      <c r="GN425">
        <f t="shared" si="254"/>
        <v>15187.94</v>
      </c>
      <c r="GO425">
        <f t="shared" si="255"/>
        <v>0</v>
      </c>
      <c r="GP425">
        <f t="shared" si="256"/>
        <v>0</v>
      </c>
      <c r="GR425">
        <v>0</v>
      </c>
      <c r="GS425">
        <v>3</v>
      </c>
      <c r="GT425">
        <v>0</v>
      </c>
      <c r="GU425" t="s">
        <v>3</v>
      </c>
      <c r="GV425">
        <f t="shared" si="257"/>
        <v>0</v>
      </c>
      <c r="GW425">
        <v>1</v>
      </c>
      <c r="GX425">
        <f t="shared" si="258"/>
        <v>0</v>
      </c>
      <c r="HA425">
        <v>0</v>
      </c>
      <c r="HB425">
        <v>0</v>
      </c>
      <c r="HC425">
        <f t="shared" si="259"/>
        <v>0</v>
      </c>
      <c r="HE425" t="s">
        <v>3</v>
      </c>
      <c r="HF425" t="s">
        <v>3</v>
      </c>
      <c r="HM425" t="s">
        <v>3</v>
      </c>
      <c r="HN425" t="s">
        <v>27</v>
      </c>
      <c r="HO425" t="s">
        <v>28</v>
      </c>
      <c r="HP425" t="s">
        <v>25</v>
      </c>
      <c r="HQ425" t="s">
        <v>25</v>
      </c>
      <c r="IK425">
        <v>0</v>
      </c>
    </row>
    <row r="426" spans="1:245" x14ac:dyDescent="0.2">
      <c r="A426">
        <v>17</v>
      </c>
      <c r="B426">
        <v>1</v>
      </c>
      <c r="C426">
        <f>ROW(SmtRes!A927)</f>
        <v>927</v>
      </c>
      <c r="D426">
        <f>ROW(EtalonRes!A1439)</f>
        <v>1439</v>
      </c>
      <c r="E426" t="s">
        <v>540</v>
      </c>
      <c r="F426" t="s">
        <v>541</v>
      </c>
      <c r="G426" t="s">
        <v>542</v>
      </c>
      <c r="H426" t="s">
        <v>21</v>
      </c>
      <c r="I426">
        <v>1</v>
      </c>
      <c r="J426">
        <v>0</v>
      </c>
      <c r="K426">
        <v>1</v>
      </c>
      <c r="O426">
        <f t="shared" si="237"/>
        <v>12301.25</v>
      </c>
      <c r="P426">
        <f>SUMIF(SmtRes!AQ918:'SmtRes'!AQ927,"=1",SmtRes!DF918:'SmtRes'!DF927)</f>
        <v>0</v>
      </c>
      <c r="Q426">
        <f>SUMIF(SmtRes!AQ918:'SmtRes'!AQ927,"=1",SmtRes!DG918:'SmtRes'!DG927)</f>
        <v>5347.57</v>
      </c>
      <c r="R426">
        <f>SUMIF(SmtRes!AQ918:'SmtRes'!AQ927,"=1",SmtRes!DH918:'SmtRes'!DH927)</f>
        <v>1862.19</v>
      </c>
      <c r="S426">
        <f>SUMIF(SmtRes!AQ918:'SmtRes'!AQ927,"=1",SmtRes!DI918:'SmtRes'!DI927)</f>
        <v>5091.49</v>
      </c>
      <c r="T426">
        <f t="shared" si="238"/>
        <v>0</v>
      </c>
      <c r="U426">
        <f>SUMIF(SmtRes!AQ918:'SmtRes'!AQ927,"=1",SmtRes!CV918:'SmtRes'!CV927)</f>
        <v>11.7</v>
      </c>
      <c r="V426">
        <f>SUMIF(SmtRes!AQ918:'SmtRes'!AQ927,"=1",SmtRes!CW918:'SmtRes'!CW927)</f>
        <v>3.49</v>
      </c>
      <c r="W426">
        <f t="shared" si="239"/>
        <v>0</v>
      </c>
      <c r="X426">
        <f t="shared" si="240"/>
        <v>7162.29</v>
      </c>
      <c r="Y426">
        <f t="shared" si="241"/>
        <v>4172.21</v>
      </c>
      <c r="AA426">
        <v>292114938</v>
      </c>
      <c r="AB426">
        <f t="shared" si="242"/>
        <v>10439.0584</v>
      </c>
      <c r="AC426">
        <f t="shared" si="243"/>
        <v>0</v>
      </c>
      <c r="AD426">
        <f>ROUND((((SUM(SmtRes!BR918:'SmtRes'!BR927))-(SUM(SmtRes!BS918:'SmtRes'!BS927)))+AE426),6)</f>
        <v>5347.5694000000003</v>
      </c>
      <c r="AE426">
        <f>ROUND((SUM(SmtRes!BS918:'SmtRes'!BS927)),6)</f>
        <v>1862.1949999999999</v>
      </c>
      <c r="AF426">
        <f>ROUND((SUM(SmtRes!BT918:'SmtRes'!BT927)),6)</f>
        <v>5091.4889999999996</v>
      </c>
      <c r="AG426">
        <f t="shared" si="244"/>
        <v>0</v>
      </c>
      <c r="AH426">
        <f>(SUM(SmtRes!BU918:'SmtRes'!BU927))</f>
        <v>11.7</v>
      </c>
      <c r="AI426">
        <f>(SUM(SmtRes!BV918:'SmtRes'!BV927))</f>
        <v>3.49</v>
      </c>
      <c r="AJ426">
        <f t="shared" si="245"/>
        <v>0</v>
      </c>
      <c r="AK426">
        <v>12484.921053999999</v>
      </c>
      <c r="AL426">
        <v>183.667654</v>
      </c>
      <c r="AM426">
        <v>5347.5694000000003</v>
      </c>
      <c r="AN426">
        <v>1862.1950000000002</v>
      </c>
      <c r="AO426">
        <v>5091.4889999999996</v>
      </c>
      <c r="AP426">
        <v>0</v>
      </c>
      <c r="AQ426">
        <v>11.7</v>
      </c>
      <c r="AR426">
        <v>3.49</v>
      </c>
      <c r="AS426">
        <v>0</v>
      </c>
      <c r="AT426">
        <v>103</v>
      </c>
      <c r="AU426">
        <v>60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1</v>
      </c>
      <c r="BD426" t="s">
        <v>3</v>
      </c>
      <c r="BE426" t="s">
        <v>3</v>
      </c>
      <c r="BF426" t="s">
        <v>3</v>
      </c>
      <c r="BG426" t="s">
        <v>3</v>
      </c>
      <c r="BH426">
        <v>0</v>
      </c>
      <c r="BI426">
        <v>1</v>
      </c>
      <c r="BJ426" t="s">
        <v>543</v>
      </c>
      <c r="BM426">
        <v>33001</v>
      </c>
      <c r="BN426">
        <v>0</v>
      </c>
      <c r="BO426" t="s">
        <v>3</v>
      </c>
      <c r="BP426">
        <v>0</v>
      </c>
      <c r="BQ426">
        <v>2</v>
      </c>
      <c r="BR426">
        <v>0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103</v>
      </c>
      <c r="CA426">
        <v>60</v>
      </c>
      <c r="CB426" t="s">
        <v>3</v>
      </c>
      <c r="CE426">
        <v>0</v>
      </c>
      <c r="CF426">
        <v>0</v>
      </c>
      <c r="CG426">
        <v>0</v>
      </c>
      <c r="CM426">
        <v>0</v>
      </c>
      <c r="CN426" t="s">
        <v>3</v>
      </c>
      <c r="CO426">
        <v>0</v>
      </c>
      <c r="CP426">
        <f t="shared" si="246"/>
        <v>12301.25</v>
      </c>
      <c r="CQ426">
        <f>SUMIF(SmtRes!AQ918:'SmtRes'!AQ927,"=1",SmtRes!AA918:'SmtRes'!AA927)</f>
        <v>163324.25999999998</v>
      </c>
      <c r="CR426">
        <f>SUMIF(SmtRes!AQ918:'SmtRes'!AQ927,"=1",SmtRes!AB918:'SmtRes'!AB927)</f>
        <v>2356.52</v>
      </c>
      <c r="CS426">
        <f>SUMIF(SmtRes!AQ918:'SmtRes'!AQ927,"=1",SmtRes!AC918:'SmtRes'!AC927)</f>
        <v>1027.3000000000002</v>
      </c>
      <c r="CT426">
        <f>SUMIF(SmtRes!AQ918:'SmtRes'!AQ927,"=1",SmtRes!AD918:'SmtRes'!AD927)</f>
        <v>435.17</v>
      </c>
      <c r="CU426">
        <f t="shared" si="247"/>
        <v>0</v>
      </c>
      <c r="CV426">
        <f>SUMIF(SmtRes!AQ918:'SmtRes'!AQ927,"=1",SmtRes!BU918:'SmtRes'!BU927)</f>
        <v>11.7</v>
      </c>
      <c r="CW426">
        <f>SUMIF(SmtRes!AQ918:'SmtRes'!AQ927,"=1",SmtRes!BV918:'SmtRes'!BV927)</f>
        <v>3.49</v>
      </c>
      <c r="CX426">
        <f t="shared" si="248"/>
        <v>0</v>
      </c>
      <c r="CY426">
        <f t="shared" si="249"/>
        <v>7162.2904000000008</v>
      </c>
      <c r="CZ426">
        <f t="shared" si="250"/>
        <v>4172.2080000000005</v>
      </c>
      <c r="DC426" t="s">
        <v>3</v>
      </c>
      <c r="DD426" t="s">
        <v>23</v>
      </c>
      <c r="DE426" t="s">
        <v>3</v>
      </c>
      <c r="DF426" t="s">
        <v>3</v>
      </c>
      <c r="DG426" t="s">
        <v>3</v>
      </c>
      <c r="DH426" t="s">
        <v>3</v>
      </c>
      <c r="DI426" t="s">
        <v>3</v>
      </c>
      <c r="DJ426" t="s">
        <v>3</v>
      </c>
      <c r="DK426" t="s">
        <v>3</v>
      </c>
      <c r="DL426" t="s">
        <v>3</v>
      </c>
      <c r="DM426" t="s">
        <v>3</v>
      </c>
      <c r="DN426">
        <v>0</v>
      </c>
      <c r="DO426">
        <v>0</v>
      </c>
      <c r="DP426">
        <v>1</v>
      </c>
      <c r="DQ426">
        <v>1</v>
      </c>
      <c r="DU426">
        <v>1013</v>
      </c>
      <c r="DV426" t="s">
        <v>21</v>
      </c>
      <c r="DW426" t="s">
        <v>21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293259405</v>
      </c>
      <c r="EF426">
        <v>2</v>
      </c>
      <c r="EG426" t="s">
        <v>24</v>
      </c>
      <c r="EH426">
        <v>27</v>
      </c>
      <c r="EI426" t="s">
        <v>25</v>
      </c>
      <c r="EJ426">
        <v>1</v>
      </c>
      <c r="EK426">
        <v>33001</v>
      </c>
      <c r="EL426" t="s">
        <v>25</v>
      </c>
      <c r="EM426" t="s">
        <v>26</v>
      </c>
      <c r="EO426" t="s">
        <v>3</v>
      </c>
      <c r="EQ426">
        <v>131072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11.7</v>
      </c>
      <c r="EX426">
        <v>3.49</v>
      </c>
      <c r="EY426">
        <v>0</v>
      </c>
      <c r="FQ426">
        <v>0</v>
      </c>
      <c r="FR426">
        <f t="shared" si="251"/>
        <v>0</v>
      </c>
      <c r="FS426">
        <v>0</v>
      </c>
      <c r="FX426">
        <v>103</v>
      </c>
      <c r="FY426">
        <v>60</v>
      </c>
      <c r="GA426" t="s">
        <v>3</v>
      </c>
      <c r="GD426">
        <v>1</v>
      </c>
      <c r="GF426">
        <v>1869993198</v>
      </c>
      <c r="GG426">
        <v>2</v>
      </c>
      <c r="GH426">
        <v>1</v>
      </c>
      <c r="GI426">
        <v>-2</v>
      </c>
      <c r="GJ426">
        <v>0</v>
      </c>
      <c r="GK426">
        <v>0</v>
      </c>
      <c r="GL426">
        <f t="shared" si="252"/>
        <v>0</v>
      </c>
      <c r="GM426">
        <f t="shared" si="253"/>
        <v>23635.75</v>
      </c>
      <c r="GN426">
        <f t="shared" si="254"/>
        <v>23635.75</v>
      </c>
      <c r="GO426">
        <f t="shared" si="255"/>
        <v>0</v>
      </c>
      <c r="GP426">
        <f t="shared" si="256"/>
        <v>0</v>
      </c>
      <c r="GR426">
        <v>0</v>
      </c>
      <c r="GS426">
        <v>3</v>
      </c>
      <c r="GT426">
        <v>0</v>
      </c>
      <c r="GU426" t="s">
        <v>3</v>
      </c>
      <c r="GV426">
        <f t="shared" si="257"/>
        <v>0</v>
      </c>
      <c r="GW426">
        <v>1</v>
      </c>
      <c r="GX426">
        <f t="shared" si="258"/>
        <v>0</v>
      </c>
      <c r="HA426">
        <v>0</v>
      </c>
      <c r="HB426">
        <v>0</v>
      </c>
      <c r="HC426">
        <f t="shared" si="259"/>
        <v>0</v>
      </c>
      <c r="HE426" t="s">
        <v>3</v>
      </c>
      <c r="HF426" t="s">
        <v>3</v>
      </c>
      <c r="HM426" t="s">
        <v>3</v>
      </c>
      <c r="HN426" t="s">
        <v>27</v>
      </c>
      <c r="HO426" t="s">
        <v>28</v>
      </c>
      <c r="HP426" t="s">
        <v>25</v>
      </c>
      <c r="HQ426" t="s">
        <v>25</v>
      </c>
      <c r="IK426">
        <v>0</v>
      </c>
    </row>
    <row r="427" spans="1:245" x14ac:dyDescent="0.2">
      <c r="A427">
        <v>17</v>
      </c>
      <c r="B427">
        <v>1</v>
      </c>
      <c r="C427">
        <f>ROW(SmtRes!A937)</f>
        <v>937</v>
      </c>
      <c r="D427">
        <f>ROW(EtalonRes!A1458)</f>
        <v>1458</v>
      </c>
      <c r="E427" t="s">
        <v>544</v>
      </c>
      <c r="F427" t="s">
        <v>545</v>
      </c>
      <c r="G427" t="s">
        <v>546</v>
      </c>
      <c r="H427" t="s">
        <v>21</v>
      </c>
      <c r="I427">
        <v>1</v>
      </c>
      <c r="J427">
        <v>0</v>
      </c>
      <c r="K427">
        <v>1</v>
      </c>
      <c r="O427">
        <f t="shared" si="237"/>
        <v>4666.6000000000004</v>
      </c>
      <c r="P427">
        <f>SUMIF(SmtRes!AQ928:'SmtRes'!AQ937,"=1",SmtRes!DF928:'SmtRes'!DF937)</f>
        <v>0</v>
      </c>
      <c r="Q427">
        <f>SUMIF(SmtRes!AQ928:'SmtRes'!AQ937,"=1",SmtRes!DG928:'SmtRes'!DG937)</f>
        <v>1571.18</v>
      </c>
      <c r="R427">
        <f>SUMIF(SmtRes!AQ928:'SmtRes'!AQ937,"=1",SmtRes!DH928:'SmtRes'!DH937)</f>
        <v>567.08000000000004</v>
      </c>
      <c r="S427">
        <f>SUMIF(SmtRes!AQ928:'SmtRes'!AQ937,"=1",SmtRes!DI928:'SmtRes'!DI937)</f>
        <v>2528.34</v>
      </c>
      <c r="T427">
        <f t="shared" si="238"/>
        <v>0</v>
      </c>
      <c r="U427">
        <f>SUMIF(SmtRes!AQ928:'SmtRes'!AQ937,"=1",SmtRes!CV928:'SmtRes'!CV937)</f>
        <v>5.81</v>
      </c>
      <c r="V427">
        <f>SUMIF(SmtRes!AQ928:'SmtRes'!AQ937,"=1",SmtRes!CW928:'SmtRes'!CW937)</f>
        <v>1.07</v>
      </c>
      <c r="W427">
        <f t="shared" si="239"/>
        <v>0</v>
      </c>
      <c r="X427">
        <f t="shared" si="240"/>
        <v>3188.28</v>
      </c>
      <c r="Y427">
        <f t="shared" si="241"/>
        <v>1857.25</v>
      </c>
      <c r="AA427">
        <v>292114938</v>
      </c>
      <c r="AB427">
        <f t="shared" si="242"/>
        <v>4099.5203000000001</v>
      </c>
      <c r="AC427">
        <f t="shared" si="243"/>
        <v>0</v>
      </c>
      <c r="AD427">
        <f>ROUND((((SUM(SmtRes!BR928:'SmtRes'!BR937))-(SUM(SmtRes!BS928:'SmtRes'!BS937)))+AE427),6)</f>
        <v>1571.1826000000001</v>
      </c>
      <c r="AE427">
        <f>ROUND((SUM(SmtRes!BS928:'SmtRes'!BS937)),6)</f>
        <v>567.0838</v>
      </c>
      <c r="AF427">
        <f>ROUND((SUM(SmtRes!BT928:'SmtRes'!BT937)),6)</f>
        <v>2528.3377</v>
      </c>
      <c r="AG427">
        <f t="shared" si="244"/>
        <v>0</v>
      </c>
      <c r="AH427">
        <f>(SUM(SmtRes!BU928:'SmtRes'!BU937))</f>
        <v>5.81</v>
      </c>
      <c r="AI427">
        <f>(SUM(SmtRes!BV928:'SmtRes'!BV937))</f>
        <v>1.07</v>
      </c>
      <c r="AJ427">
        <f t="shared" si="245"/>
        <v>0</v>
      </c>
      <c r="AK427">
        <v>4788.3679540000003</v>
      </c>
      <c r="AL427">
        <v>121.76385400000001</v>
      </c>
      <c r="AM427">
        <v>1571.1825999999999</v>
      </c>
      <c r="AN427">
        <v>567.08380000000011</v>
      </c>
      <c r="AO427">
        <v>2528.3377</v>
      </c>
      <c r="AP427">
        <v>0</v>
      </c>
      <c r="AQ427">
        <v>5.81</v>
      </c>
      <c r="AR427">
        <v>1.07</v>
      </c>
      <c r="AS427">
        <v>0</v>
      </c>
      <c r="AT427">
        <v>103</v>
      </c>
      <c r="AU427">
        <v>60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</v>
      </c>
      <c r="BD427" t="s">
        <v>3</v>
      </c>
      <c r="BE427" t="s">
        <v>3</v>
      </c>
      <c r="BF427" t="s">
        <v>3</v>
      </c>
      <c r="BG427" t="s">
        <v>3</v>
      </c>
      <c r="BH427">
        <v>0</v>
      </c>
      <c r="BI427">
        <v>1</v>
      </c>
      <c r="BJ427" t="s">
        <v>547</v>
      </c>
      <c r="BM427">
        <v>33001</v>
      </c>
      <c r="BN427">
        <v>0</v>
      </c>
      <c r="BO427" t="s">
        <v>3</v>
      </c>
      <c r="BP427">
        <v>0</v>
      </c>
      <c r="BQ427">
        <v>2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103</v>
      </c>
      <c r="CA427">
        <v>60</v>
      </c>
      <c r="CB427" t="s">
        <v>3</v>
      </c>
      <c r="CE427">
        <v>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 t="shared" si="246"/>
        <v>4666.6000000000004</v>
      </c>
      <c r="CQ427">
        <f>SUMIF(SmtRes!AQ928:'SmtRes'!AQ937,"=1",SmtRes!AA928:'SmtRes'!AA937)</f>
        <v>163324.25999999998</v>
      </c>
      <c r="CR427">
        <f>SUMIF(SmtRes!AQ928:'SmtRes'!AQ937,"=1",SmtRes!AB928:'SmtRes'!AB937)</f>
        <v>2356.52</v>
      </c>
      <c r="CS427">
        <f>SUMIF(SmtRes!AQ928:'SmtRes'!AQ937,"=1",SmtRes!AC928:'SmtRes'!AC937)</f>
        <v>1027.3000000000002</v>
      </c>
      <c r="CT427">
        <f>SUMIF(SmtRes!AQ928:'SmtRes'!AQ937,"=1",SmtRes!AD928:'SmtRes'!AD937)</f>
        <v>435.17</v>
      </c>
      <c r="CU427">
        <f t="shared" si="247"/>
        <v>0</v>
      </c>
      <c r="CV427">
        <f>SUMIF(SmtRes!AQ928:'SmtRes'!AQ937,"=1",SmtRes!BU928:'SmtRes'!BU937)</f>
        <v>5.81</v>
      </c>
      <c r="CW427">
        <f>SUMIF(SmtRes!AQ928:'SmtRes'!AQ937,"=1",SmtRes!BV928:'SmtRes'!BV937)</f>
        <v>1.07</v>
      </c>
      <c r="CX427">
        <f t="shared" si="248"/>
        <v>0</v>
      </c>
      <c r="CY427">
        <f t="shared" si="249"/>
        <v>3188.2826</v>
      </c>
      <c r="CZ427">
        <f t="shared" si="250"/>
        <v>1857.2520000000002</v>
      </c>
      <c r="DC427" t="s">
        <v>3</v>
      </c>
      <c r="DD427" t="s">
        <v>23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1013</v>
      </c>
      <c r="DV427" t="s">
        <v>21</v>
      </c>
      <c r="DW427" t="s">
        <v>21</v>
      </c>
      <c r="DX427">
        <v>1</v>
      </c>
      <c r="DZ427" t="s">
        <v>3</v>
      </c>
      <c r="EA427" t="s">
        <v>3</v>
      </c>
      <c r="EB427" t="s">
        <v>3</v>
      </c>
      <c r="EC427" t="s">
        <v>3</v>
      </c>
      <c r="EE427">
        <v>293259405</v>
      </c>
      <c r="EF427">
        <v>2</v>
      </c>
      <c r="EG427" t="s">
        <v>24</v>
      </c>
      <c r="EH427">
        <v>27</v>
      </c>
      <c r="EI427" t="s">
        <v>25</v>
      </c>
      <c r="EJ427">
        <v>1</v>
      </c>
      <c r="EK427">
        <v>33001</v>
      </c>
      <c r="EL427" t="s">
        <v>25</v>
      </c>
      <c r="EM427" t="s">
        <v>26</v>
      </c>
      <c r="EO427" t="s">
        <v>3</v>
      </c>
      <c r="EQ427">
        <v>131072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5.81</v>
      </c>
      <c r="EX427">
        <v>1.07</v>
      </c>
      <c r="EY427">
        <v>0</v>
      </c>
      <c r="FQ427">
        <v>0</v>
      </c>
      <c r="FR427">
        <f t="shared" si="251"/>
        <v>0</v>
      </c>
      <c r="FS427">
        <v>0</v>
      </c>
      <c r="FX427">
        <v>103</v>
      </c>
      <c r="FY427">
        <v>60</v>
      </c>
      <c r="GA427" t="s">
        <v>3</v>
      </c>
      <c r="GD427">
        <v>1</v>
      </c>
      <c r="GF427">
        <v>481793890</v>
      </c>
      <c r="GG427">
        <v>2</v>
      </c>
      <c r="GH427">
        <v>1</v>
      </c>
      <c r="GI427">
        <v>-2</v>
      </c>
      <c r="GJ427">
        <v>0</v>
      </c>
      <c r="GK427">
        <v>0</v>
      </c>
      <c r="GL427">
        <f t="shared" si="252"/>
        <v>0</v>
      </c>
      <c r="GM427">
        <f t="shared" si="253"/>
        <v>9712.1299999999992</v>
      </c>
      <c r="GN427">
        <f t="shared" si="254"/>
        <v>9712.1299999999992</v>
      </c>
      <c r="GO427">
        <f t="shared" si="255"/>
        <v>0</v>
      </c>
      <c r="GP427">
        <f t="shared" si="256"/>
        <v>0</v>
      </c>
      <c r="GR427">
        <v>0</v>
      </c>
      <c r="GS427">
        <v>3</v>
      </c>
      <c r="GT427">
        <v>0</v>
      </c>
      <c r="GU427" t="s">
        <v>3</v>
      </c>
      <c r="GV427">
        <f t="shared" si="257"/>
        <v>0</v>
      </c>
      <c r="GW427">
        <v>1</v>
      </c>
      <c r="GX427">
        <f t="shared" si="258"/>
        <v>0</v>
      </c>
      <c r="HA427">
        <v>0</v>
      </c>
      <c r="HB427">
        <v>0</v>
      </c>
      <c r="HC427">
        <f t="shared" si="259"/>
        <v>0</v>
      </c>
      <c r="HE427" t="s">
        <v>3</v>
      </c>
      <c r="HF427" t="s">
        <v>3</v>
      </c>
      <c r="HM427" t="s">
        <v>3</v>
      </c>
      <c r="HN427" t="s">
        <v>27</v>
      </c>
      <c r="HO427" t="s">
        <v>28</v>
      </c>
      <c r="HP427" t="s">
        <v>25</v>
      </c>
      <c r="HQ427" t="s">
        <v>25</v>
      </c>
      <c r="IK427">
        <v>0</v>
      </c>
    </row>
    <row r="428" spans="1:245" x14ac:dyDescent="0.2">
      <c r="A428">
        <v>17</v>
      </c>
      <c r="B428">
        <v>1</v>
      </c>
      <c r="C428">
        <f>ROW(SmtRes!A947)</f>
        <v>947</v>
      </c>
      <c r="D428">
        <f>ROW(EtalonRes!A1478)</f>
        <v>1478</v>
      </c>
      <c r="E428" t="s">
        <v>548</v>
      </c>
      <c r="F428" t="s">
        <v>549</v>
      </c>
      <c r="G428" t="s">
        <v>550</v>
      </c>
      <c r="H428" t="s">
        <v>21</v>
      </c>
      <c r="I428">
        <v>1</v>
      </c>
      <c r="J428">
        <v>0</v>
      </c>
      <c r="K428">
        <v>1</v>
      </c>
      <c r="O428">
        <f t="shared" si="237"/>
        <v>10192.57</v>
      </c>
      <c r="P428">
        <f>SUMIF(SmtRes!AQ938:'SmtRes'!AQ947,"=1",SmtRes!DF938:'SmtRes'!DF947)</f>
        <v>0</v>
      </c>
      <c r="Q428">
        <f>SUMIF(SmtRes!AQ938:'SmtRes'!AQ947,"=1",SmtRes!DG938:'SmtRes'!DG947)</f>
        <v>3696.81</v>
      </c>
      <c r="R428">
        <f>SUMIF(SmtRes!AQ938:'SmtRes'!AQ947,"=1",SmtRes!DH938:'SmtRes'!DH947)</f>
        <v>1308.53</v>
      </c>
      <c r="S428">
        <f>SUMIF(SmtRes!AQ938:'SmtRes'!AQ947,"=1",SmtRes!DI938:'SmtRes'!DI947)</f>
        <v>5187.2299999999996</v>
      </c>
      <c r="T428">
        <f t="shared" si="238"/>
        <v>0</v>
      </c>
      <c r="U428">
        <f>SUMIF(SmtRes!AQ938:'SmtRes'!AQ947,"=1",SmtRes!CV938:'SmtRes'!CV947)</f>
        <v>11.92</v>
      </c>
      <c r="V428">
        <f>SUMIF(SmtRes!AQ938:'SmtRes'!AQ947,"=1",SmtRes!CW938:'SmtRes'!CW947)</f>
        <v>2.46</v>
      </c>
      <c r="W428">
        <f t="shared" si="239"/>
        <v>0</v>
      </c>
      <c r="X428">
        <f t="shared" si="240"/>
        <v>6690.63</v>
      </c>
      <c r="Y428">
        <f t="shared" si="241"/>
        <v>3897.46</v>
      </c>
      <c r="AA428">
        <v>292114938</v>
      </c>
      <c r="AB428">
        <f t="shared" si="242"/>
        <v>8884.0316000000003</v>
      </c>
      <c r="AC428">
        <f t="shared" si="243"/>
        <v>0</v>
      </c>
      <c r="AD428">
        <f>ROUND((((SUM(SmtRes!BR938:'SmtRes'!BR947))-(SUM(SmtRes!BS938:'SmtRes'!BS947)))+AE428),6)</f>
        <v>3696.8051999999998</v>
      </c>
      <c r="AE428">
        <f>ROUND((SUM(SmtRes!BS938:'SmtRes'!BS947)),6)</f>
        <v>1308.5232000000001</v>
      </c>
      <c r="AF428">
        <f>ROUND((SUM(SmtRes!BT938:'SmtRes'!BT947)),6)</f>
        <v>5187.2263999999996</v>
      </c>
      <c r="AG428">
        <f t="shared" si="244"/>
        <v>0</v>
      </c>
      <c r="AH428">
        <f>(SUM(SmtRes!BU938:'SmtRes'!BU947))</f>
        <v>11.92</v>
      </c>
      <c r="AI428">
        <f>(SUM(SmtRes!BV938:'SmtRes'!BV947))</f>
        <v>2.46</v>
      </c>
      <c r="AJ428">
        <f t="shared" si="245"/>
        <v>0</v>
      </c>
      <c r="AK428">
        <v>10314.318654000001</v>
      </c>
      <c r="AL428">
        <v>121.76385400000001</v>
      </c>
      <c r="AM428">
        <v>3696.8052000000002</v>
      </c>
      <c r="AN428">
        <v>1308.5232000000001</v>
      </c>
      <c r="AO428">
        <v>5187.2264000000005</v>
      </c>
      <c r="AP428">
        <v>0</v>
      </c>
      <c r="AQ428">
        <v>11.92</v>
      </c>
      <c r="AR428">
        <v>2.46</v>
      </c>
      <c r="AS428">
        <v>0</v>
      </c>
      <c r="AT428">
        <v>103</v>
      </c>
      <c r="AU428">
        <v>60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1</v>
      </c>
      <c r="BD428" t="s">
        <v>3</v>
      </c>
      <c r="BE428" t="s">
        <v>3</v>
      </c>
      <c r="BF428" t="s">
        <v>3</v>
      </c>
      <c r="BG428" t="s">
        <v>3</v>
      </c>
      <c r="BH428">
        <v>0</v>
      </c>
      <c r="BI428">
        <v>1</v>
      </c>
      <c r="BJ428" t="s">
        <v>551</v>
      </c>
      <c r="BM428">
        <v>33001</v>
      </c>
      <c r="BN428">
        <v>0</v>
      </c>
      <c r="BO428" t="s">
        <v>3</v>
      </c>
      <c r="BP428">
        <v>0</v>
      </c>
      <c r="BQ428">
        <v>2</v>
      </c>
      <c r="BR428">
        <v>0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103</v>
      </c>
      <c r="CA428">
        <v>60</v>
      </c>
      <c r="CB428" t="s">
        <v>3</v>
      </c>
      <c r="CE428">
        <v>0</v>
      </c>
      <c r="CF428">
        <v>0</v>
      </c>
      <c r="CG428">
        <v>0</v>
      </c>
      <c r="CM428">
        <v>0</v>
      </c>
      <c r="CN428" t="s">
        <v>3</v>
      </c>
      <c r="CO428">
        <v>0</v>
      </c>
      <c r="CP428">
        <f t="shared" si="246"/>
        <v>10192.57</v>
      </c>
      <c r="CQ428">
        <f>SUMIF(SmtRes!AQ938:'SmtRes'!AQ947,"=1",SmtRes!AA938:'SmtRes'!AA947)</f>
        <v>163324.25999999998</v>
      </c>
      <c r="CR428">
        <f>SUMIF(SmtRes!AQ938:'SmtRes'!AQ947,"=1",SmtRes!AB938:'SmtRes'!AB947)</f>
        <v>2356.52</v>
      </c>
      <c r="CS428">
        <f>SUMIF(SmtRes!AQ938:'SmtRes'!AQ947,"=1",SmtRes!AC938:'SmtRes'!AC947)</f>
        <v>1027.3000000000002</v>
      </c>
      <c r="CT428">
        <f>SUMIF(SmtRes!AQ938:'SmtRes'!AQ947,"=1",SmtRes!AD938:'SmtRes'!AD947)</f>
        <v>435.17</v>
      </c>
      <c r="CU428">
        <f t="shared" si="247"/>
        <v>0</v>
      </c>
      <c r="CV428">
        <f>SUMIF(SmtRes!AQ938:'SmtRes'!AQ947,"=1",SmtRes!BU938:'SmtRes'!BU947)</f>
        <v>11.92</v>
      </c>
      <c r="CW428">
        <f>SUMIF(SmtRes!AQ938:'SmtRes'!AQ947,"=1",SmtRes!BV938:'SmtRes'!BV947)</f>
        <v>2.46</v>
      </c>
      <c r="CX428">
        <f t="shared" si="248"/>
        <v>0</v>
      </c>
      <c r="CY428">
        <f t="shared" si="249"/>
        <v>6690.6327999999994</v>
      </c>
      <c r="CZ428">
        <f t="shared" si="250"/>
        <v>3897.4559999999997</v>
      </c>
      <c r="DC428" t="s">
        <v>3</v>
      </c>
      <c r="DD428" t="s">
        <v>23</v>
      </c>
      <c r="DE428" t="s">
        <v>3</v>
      </c>
      <c r="DF428" t="s">
        <v>3</v>
      </c>
      <c r="DG428" t="s">
        <v>3</v>
      </c>
      <c r="DH428" t="s">
        <v>3</v>
      </c>
      <c r="DI428" t="s">
        <v>3</v>
      </c>
      <c r="DJ428" t="s">
        <v>3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1013</v>
      </c>
      <c r="DV428" t="s">
        <v>21</v>
      </c>
      <c r="DW428" t="s">
        <v>21</v>
      </c>
      <c r="DX428">
        <v>1</v>
      </c>
      <c r="DZ428" t="s">
        <v>3</v>
      </c>
      <c r="EA428" t="s">
        <v>3</v>
      </c>
      <c r="EB428" t="s">
        <v>3</v>
      </c>
      <c r="EC428" t="s">
        <v>3</v>
      </c>
      <c r="EE428">
        <v>293259405</v>
      </c>
      <c r="EF428">
        <v>2</v>
      </c>
      <c r="EG428" t="s">
        <v>24</v>
      </c>
      <c r="EH428">
        <v>27</v>
      </c>
      <c r="EI428" t="s">
        <v>25</v>
      </c>
      <c r="EJ428">
        <v>1</v>
      </c>
      <c r="EK428">
        <v>33001</v>
      </c>
      <c r="EL428" t="s">
        <v>25</v>
      </c>
      <c r="EM428" t="s">
        <v>26</v>
      </c>
      <c r="EO428" t="s">
        <v>3</v>
      </c>
      <c r="EQ428">
        <v>131072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11.92</v>
      </c>
      <c r="EX428">
        <v>2.46</v>
      </c>
      <c r="EY428">
        <v>0</v>
      </c>
      <c r="FQ428">
        <v>0</v>
      </c>
      <c r="FR428">
        <f t="shared" si="251"/>
        <v>0</v>
      </c>
      <c r="FS428">
        <v>0</v>
      </c>
      <c r="FX428">
        <v>103</v>
      </c>
      <c r="FY428">
        <v>60</v>
      </c>
      <c r="GA428" t="s">
        <v>3</v>
      </c>
      <c r="GD428">
        <v>1</v>
      </c>
      <c r="GF428">
        <v>1795734704</v>
      </c>
      <c r="GG428">
        <v>2</v>
      </c>
      <c r="GH428">
        <v>1</v>
      </c>
      <c r="GI428">
        <v>-2</v>
      </c>
      <c r="GJ428">
        <v>0</v>
      </c>
      <c r="GK428">
        <v>0</v>
      </c>
      <c r="GL428">
        <f t="shared" si="252"/>
        <v>0</v>
      </c>
      <c r="GM428">
        <f t="shared" si="253"/>
        <v>20780.66</v>
      </c>
      <c r="GN428">
        <f t="shared" si="254"/>
        <v>20780.66</v>
      </c>
      <c r="GO428">
        <f t="shared" si="255"/>
        <v>0</v>
      </c>
      <c r="GP428">
        <f t="shared" si="256"/>
        <v>0</v>
      </c>
      <c r="GR428">
        <v>0</v>
      </c>
      <c r="GS428">
        <v>3</v>
      </c>
      <c r="GT428">
        <v>0</v>
      </c>
      <c r="GU428" t="s">
        <v>3</v>
      </c>
      <c r="GV428">
        <f t="shared" si="257"/>
        <v>0</v>
      </c>
      <c r="GW428">
        <v>1</v>
      </c>
      <c r="GX428">
        <f t="shared" si="258"/>
        <v>0</v>
      </c>
      <c r="HA428">
        <v>0</v>
      </c>
      <c r="HB428">
        <v>0</v>
      </c>
      <c r="HC428">
        <f t="shared" si="259"/>
        <v>0</v>
      </c>
      <c r="HE428" t="s">
        <v>3</v>
      </c>
      <c r="HF428" t="s">
        <v>3</v>
      </c>
      <c r="HM428" t="s">
        <v>3</v>
      </c>
      <c r="HN428" t="s">
        <v>27</v>
      </c>
      <c r="HO428" t="s">
        <v>28</v>
      </c>
      <c r="HP428" t="s">
        <v>25</v>
      </c>
      <c r="HQ428" t="s">
        <v>25</v>
      </c>
      <c r="IK428">
        <v>0</v>
      </c>
    </row>
    <row r="429" spans="1:245" x14ac:dyDescent="0.2">
      <c r="A429">
        <v>17</v>
      </c>
      <c r="B429">
        <v>1</v>
      </c>
      <c r="C429">
        <f>ROW(SmtRes!A957)</f>
        <v>957</v>
      </c>
      <c r="D429">
        <f>ROW(EtalonRes!A1498)</f>
        <v>1498</v>
      </c>
      <c r="E429" t="s">
        <v>552</v>
      </c>
      <c r="F429" t="s">
        <v>553</v>
      </c>
      <c r="G429" t="s">
        <v>554</v>
      </c>
      <c r="H429" t="s">
        <v>21</v>
      </c>
      <c r="I429">
        <v>1</v>
      </c>
      <c r="J429">
        <v>0</v>
      </c>
      <c r="K429">
        <v>1</v>
      </c>
      <c r="O429">
        <f t="shared" si="237"/>
        <v>15931.65</v>
      </c>
      <c r="P429">
        <f>SUMIF(SmtRes!AQ948:'SmtRes'!AQ957,"=1",SmtRes!DF948:'SmtRes'!DF957)</f>
        <v>0</v>
      </c>
      <c r="Q429">
        <f>SUMIF(SmtRes!AQ948:'SmtRes'!AQ957,"=1",SmtRes!DG948:'SmtRes'!DG957)</f>
        <v>5949.26</v>
      </c>
      <c r="R429">
        <f>SUMIF(SmtRes!AQ948:'SmtRes'!AQ957,"=1",SmtRes!DH948:'SmtRes'!DH957)</f>
        <v>2088.41</v>
      </c>
      <c r="S429">
        <f>SUMIF(SmtRes!AQ948:'SmtRes'!AQ957,"=1",SmtRes!DI948:'SmtRes'!DI957)</f>
        <v>7893.98</v>
      </c>
      <c r="T429">
        <f t="shared" si="238"/>
        <v>0</v>
      </c>
      <c r="U429">
        <f>SUMIF(SmtRes!AQ948:'SmtRes'!AQ957,"=1",SmtRes!CV948:'SmtRes'!CV957)</f>
        <v>18.14</v>
      </c>
      <c r="V429">
        <f>SUMIF(SmtRes!AQ948:'SmtRes'!AQ957,"=1",SmtRes!CW948:'SmtRes'!CW957)</f>
        <v>3.92</v>
      </c>
      <c r="W429">
        <f t="shared" si="239"/>
        <v>0</v>
      </c>
      <c r="X429">
        <f t="shared" si="240"/>
        <v>10281.86</v>
      </c>
      <c r="Y429">
        <f t="shared" si="241"/>
        <v>5989.43</v>
      </c>
      <c r="AA429">
        <v>292114938</v>
      </c>
      <c r="AB429">
        <f t="shared" si="242"/>
        <v>13843.239</v>
      </c>
      <c r="AC429">
        <f t="shared" si="243"/>
        <v>0</v>
      </c>
      <c r="AD429">
        <f>ROUND((((SUM(SmtRes!BR948:'SmtRes'!BR957))-(SUM(SmtRes!BS948:'SmtRes'!BS957)))+AE429),6)</f>
        <v>5949.2551999999996</v>
      </c>
      <c r="AE429">
        <f>ROUND((SUM(SmtRes!BS948:'SmtRes'!BS957)),6)</f>
        <v>2088.415</v>
      </c>
      <c r="AF429">
        <f>ROUND((SUM(SmtRes!BT948:'SmtRes'!BT957)),6)</f>
        <v>7893.9838</v>
      </c>
      <c r="AG429">
        <f t="shared" si="244"/>
        <v>0</v>
      </c>
      <c r="AH429">
        <f>(SUM(SmtRes!BU948:'SmtRes'!BU957))</f>
        <v>18.14</v>
      </c>
      <c r="AI429">
        <f>(SUM(SmtRes!BV948:'SmtRes'!BV957))</f>
        <v>3.92</v>
      </c>
      <c r="AJ429">
        <f t="shared" si="245"/>
        <v>0</v>
      </c>
      <c r="AK429">
        <v>16053.417853999999</v>
      </c>
      <c r="AL429">
        <v>121.76385400000001</v>
      </c>
      <c r="AM429">
        <v>5949.2551999999987</v>
      </c>
      <c r="AN429">
        <v>2088.415</v>
      </c>
      <c r="AO429">
        <v>7893.9838000000009</v>
      </c>
      <c r="AP429">
        <v>0</v>
      </c>
      <c r="AQ429">
        <v>18.14</v>
      </c>
      <c r="AR429">
        <v>3.92</v>
      </c>
      <c r="AS429">
        <v>0</v>
      </c>
      <c r="AT429">
        <v>103</v>
      </c>
      <c r="AU429">
        <v>60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1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1</v>
      </c>
      <c r="BJ429" t="s">
        <v>555</v>
      </c>
      <c r="BM429">
        <v>33001</v>
      </c>
      <c r="BN429">
        <v>0</v>
      </c>
      <c r="BO429" t="s">
        <v>3</v>
      </c>
      <c r="BP429">
        <v>0</v>
      </c>
      <c r="BQ429">
        <v>2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103</v>
      </c>
      <c r="CA429">
        <v>60</v>
      </c>
      <c r="CB429" t="s">
        <v>3</v>
      </c>
      <c r="CE429">
        <v>0</v>
      </c>
      <c r="CF429">
        <v>0</v>
      </c>
      <c r="CG429">
        <v>0</v>
      </c>
      <c r="CM429">
        <v>0</v>
      </c>
      <c r="CN429" t="s">
        <v>3</v>
      </c>
      <c r="CO429">
        <v>0</v>
      </c>
      <c r="CP429">
        <f t="shared" si="246"/>
        <v>15931.65</v>
      </c>
      <c r="CQ429">
        <f>SUMIF(SmtRes!AQ948:'SmtRes'!AQ957,"=1",SmtRes!AA948:'SmtRes'!AA957)</f>
        <v>163324.25999999998</v>
      </c>
      <c r="CR429">
        <f>SUMIF(SmtRes!AQ948:'SmtRes'!AQ957,"=1",SmtRes!AB948:'SmtRes'!AB957)</f>
        <v>2356.52</v>
      </c>
      <c r="CS429">
        <f>SUMIF(SmtRes!AQ948:'SmtRes'!AQ957,"=1",SmtRes!AC948:'SmtRes'!AC957)</f>
        <v>1027.3000000000002</v>
      </c>
      <c r="CT429">
        <f>SUMIF(SmtRes!AQ948:'SmtRes'!AQ957,"=1",SmtRes!AD948:'SmtRes'!AD957)</f>
        <v>435.17</v>
      </c>
      <c r="CU429">
        <f t="shared" si="247"/>
        <v>0</v>
      </c>
      <c r="CV429">
        <f>SUMIF(SmtRes!AQ948:'SmtRes'!AQ957,"=1",SmtRes!BU948:'SmtRes'!BU957)</f>
        <v>18.14</v>
      </c>
      <c r="CW429">
        <f>SUMIF(SmtRes!AQ948:'SmtRes'!AQ957,"=1",SmtRes!BV948:'SmtRes'!BV957)</f>
        <v>3.92</v>
      </c>
      <c r="CX429">
        <f t="shared" si="248"/>
        <v>0</v>
      </c>
      <c r="CY429">
        <f t="shared" si="249"/>
        <v>10281.861699999999</v>
      </c>
      <c r="CZ429">
        <f t="shared" si="250"/>
        <v>5989.4339999999993</v>
      </c>
      <c r="DC429" t="s">
        <v>3</v>
      </c>
      <c r="DD429" t="s">
        <v>23</v>
      </c>
      <c r="DE429" t="s">
        <v>3</v>
      </c>
      <c r="DF429" t="s">
        <v>3</v>
      </c>
      <c r="DG429" t="s">
        <v>3</v>
      </c>
      <c r="DH429" t="s">
        <v>3</v>
      </c>
      <c r="DI429" t="s">
        <v>3</v>
      </c>
      <c r="DJ429" t="s">
        <v>3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1013</v>
      </c>
      <c r="DV429" t="s">
        <v>21</v>
      </c>
      <c r="DW429" t="s">
        <v>21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293259405</v>
      </c>
      <c r="EF429">
        <v>2</v>
      </c>
      <c r="EG429" t="s">
        <v>24</v>
      </c>
      <c r="EH429">
        <v>27</v>
      </c>
      <c r="EI429" t="s">
        <v>25</v>
      </c>
      <c r="EJ429">
        <v>1</v>
      </c>
      <c r="EK429">
        <v>33001</v>
      </c>
      <c r="EL429" t="s">
        <v>25</v>
      </c>
      <c r="EM429" t="s">
        <v>26</v>
      </c>
      <c r="EO429" t="s">
        <v>3</v>
      </c>
      <c r="EQ429">
        <v>131072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18.14</v>
      </c>
      <c r="EX429">
        <v>3.92</v>
      </c>
      <c r="EY429">
        <v>0</v>
      </c>
      <c r="FQ429">
        <v>0</v>
      </c>
      <c r="FR429">
        <f t="shared" si="251"/>
        <v>0</v>
      </c>
      <c r="FS429">
        <v>0</v>
      </c>
      <c r="FX429">
        <v>103</v>
      </c>
      <c r="FY429">
        <v>60</v>
      </c>
      <c r="GA429" t="s">
        <v>3</v>
      </c>
      <c r="GD429">
        <v>1</v>
      </c>
      <c r="GF429">
        <v>326795453</v>
      </c>
      <c r="GG429">
        <v>2</v>
      </c>
      <c r="GH429">
        <v>1</v>
      </c>
      <c r="GI429">
        <v>-2</v>
      </c>
      <c r="GJ429">
        <v>0</v>
      </c>
      <c r="GK429">
        <v>0</v>
      </c>
      <c r="GL429">
        <f t="shared" si="252"/>
        <v>0</v>
      </c>
      <c r="GM429">
        <f t="shared" si="253"/>
        <v>32202.94</v>
      </c>
      <c r="GN429">
        <f t="shared" si="254"/>
        <v>32202.94</v>
      </c>
      <c r="GO429">
        <f t="shared" si="255"/>
        <v>0</v>
      </c>
      <c r="GP429">
        <f t="shared" si="256"/>
        <v>0</v>
      </c>
      <c r="GR429">
        <v>0</v>
      </c>
      <c r="GS429">
        <v>3</v>
      </c>
      <c r="GT429">
        <v>0</v>
      </c>
      <c r="GU429" t="s">
        <v>3</v>
      </c>
      <c r="GV429">
        <f t="shared" si="257"/>
        <v>0</v>
      </c>
      <c r="GW429">
        <v>1</v>
      </c>
      <c r="GX429">
        <f t="shared" si="258"/>
        <v>0</v>
      </c>
      <c r="HA429">
        <v>0</v>
      </c>
      <c r="HB429">
        <v>0</v>
      </c>
      <c r="HC429">
        <f t="shared" si="259"/>
        <v>0</v>
      </c>
      <c r="HE429" t="s">
        <v>3</v>
      </c>
      <c r="HF429" t="s">
        <v>3</v>
      </c>
      <c r="HM429" t="s">
        <v>3</v>
      </c>
      <c r="HN429" t="s">
        <v>27</v>
      </c>
      <c r="HO429" t="s">
        <v>28</v>
      </c>
      <c r="HP429" t="s">
        <v>25</v>
      </c>
      <c r="HQ429" t="s">
        <v>25</v>
      </c>
      <c r="IK429">
        <v>0</v>
      </c>
    </row>
    <row r="430" spans="1:245" x14ac:dyDescent="0.2">
      <c r="A430">
        <v>17</v>
      </c>
      <c r="B430">
        <v>1</v>
      </c>
      <c r="C430">
        <f>ROW(SmtRes!A967)</f>
        <v>967</v>
      </c>
      <c r="D430">
        <f>ROW(EtalonRes!A1517)</f>
        <v>1517</v>
      </c>
      <c r="E430" t="s">
        <v>556</v>
      </c>
      <c r="F430" t="s">
        <v>557</v>
      </c>
      <c r="G430" t="s">
        <v>558</v>
      </c>
      <c r="H430" t="s">
        <v>21</v>
      </c>
      <c r="I430">
        <v>1</v>
      </c>
      <c r="J430">
        <v>0</v>
      </c>
      <c r="K430">
        <v>1</v>
      </c>
      <c r="O430">
        <f t="shared" si="237"/>
        <v>5642.61</v>
      </c>
      <c r="P430">
        <f>SUMIF(SmtRes!AQ958:'SmtRes'!AQ967,"=1",SmtRes!DF958:'SmtRes'!DF967)</f>
        <v>0</v>
      </c>
      <c r="Q430">
        <f>SUMIF(SmtRes!AQ958:'SmtRes'!AQ967,"=1",SmtRes!DG958:'SmtRes'!DG967)</f>
        <v>1710.8</v>
      </c>
      <c r="R430">
        <f>SUMIF(SmtRes!AQ958:'SmtRes'!AQ967,"=1",SmtRes!DH958:'SmtRes'!DH967)</f>
        <v>637.56999999999994</v>
      </c>
      <c r="S430">
        <f>SUMIF(SmtRes!AQ958:'SmtRes'!AQ967,"=1",SmtRes!DI958:'SmtRes'!DI967)</f>
        <v>3294.24</v>
      </c>
      <c r="T430">
        <f t="shared" si="238"/>
        <v>0</v>
      </c>
      <c r="U430">
        <f>SUMIF(SmtRes!AQ958:'SmtRes'!AQ967,"=1",SmtRes!CV958:'SmtRes'!CV967)</f>
        <v>7.57</v>
      </c>
      <c r="V430">
        <f>SUMIF(SmtRes!AQ958:'SmtRes'!AQ967,"=1",SmtRes!CW958:'SmtRes'!CW967)</f>
        <v>1.21</v>
      </c>
      <c r="W430">
        <f t="shared" si="239"/>
        <v>0</v>
      </c>
      <c r="X430">
        <f t="shared" si="240"/>
        <v>4049.76</v>
      </c>
      <c r="Y430">
        <f t="shared" si="241"/>
        <v>2359.09</v>
      </c>
      <c r="AA430">
        <v>292114938</v>
      </c>
      <c r="AB430">
        <f t="shared" si="242"/>
        <v>5005.0334999999995</v>
      </c>
      <c r="AC430">
        <f t="shared" si="243"/>
        <v>0</v>
      </c>
      <c r="AD430">
        <f>ROUND((((SUM(SmtRes!BR958:'SmtRes'!BR967))-(SUM(SmtRes!BS958:'SmtRes'!BS967)))+AE430),6)</f>
        <v>1710.7965999999999</v>
      </c>
      <c r="AE430">
        <f>ROUND((SUM(SmtRes!BS958:'SmtRes'!BS967)),6)</f>
        <v>637.56799999999998</v>
      </c>
      <c r="AF430">
        <f>ROUND((SUM(SmtRes!BT958:'SmtRes'!BT967)),6)</f>
        <v>3294.2368999999999</v>
      </c>
      <c r="AG430">
        <f t="shared" si="244"/>
        <v>0</v>
      </c>
      <c r="AH430">
        <f>(SUM(SmtRes!BU958:'SmtRes'!BU967))</f>
        <v>7.57</v>
      </c>
      <c r="AI430">
        <f>(SUM(SmtRes!BV958:'SmtRes'!BV967))</f>
        <v>1.21</v>
      </c>
      <c r="AJ430">
        <f t="shared" si="245"/>
        <v>0</v>
      </c>
      <c r="AK430">
        <v>5826.2691540000005</v>
      </c>
      <c r="AL430">
        <v>183.667654</v>
      </c>
      <c r="AM430">
        <v>1710.7965999999999</v>
      </c>
      <c r="AN430">
        <v>637.56799999999998</v>
      </c>
      <c r="AO430">
        <v>3294.2369000000003</v>
      </c>
      <c r="AP430">
        <v>0</v>
      </c>
      <c r="AQ430">
        <v>7.57</v>
      </c>
      <c r="AR430">
        <v>1.21</v>
      </c>
      <c r="AS430">
        <v>0</v>
      </c>
      <c r="AT430">
        <v>103</v>
      </c>
      <c r="AU430">
        <v>60</v>
      </c>
      <c r="AV430">
        <v>1</v>
      </c>
      <c r="AW430">
        <v>1</v>
      </c>
      <c r="AZ430">
        <v>1</v>
      </c>
      <c r="BA430">
        <v>1</v>
      </c>
      <c r="BB430">
        <v>1</v>
      </c>
      <c r="BC430">
        <v>1</v>
      </c>
      <c r="BD430" t="s">
        <v>3</v>
      </c>
      <c r="BE430" t="s">
        <v>3</v>
      </c>
      <c r="BF430" t="s">
        <v>3</v>
      </c>
      <c r="BG430" t="s">
        <v>3</v>
      </c>
      <c r="BH430">
        <v>0</v>
      </c>
      <c r="BI430">
        <v>1</v>
      </c>
      <c r="BJ430" t="s">
        <v>559</v>
      </c>
      <c r="BM430">
        <v>33001</v>
      </c>
      <c r="BN430">
        <v>0</v>
      </c>
      <c r="BO430" t="s">
        <v>3</v>
      </c>
      <c r="BP430">
        <v>0</v>
      </c>
      <c r="BQ430">
        <v>2</v>
      </c>
      <c r="BR430">
        <v>0</v>
      </c>
      <c r="BS430">
        <v>1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103</v>
      </c>
      <c r="CA430">
        <v>60</v>
      </c>
      <c r="CB430" t="s">
        <v>3</v>
      </c>
      <c r="CE430">
        <v>0</v>
      </c>
      <c r="CF430">
        <v>0</v>
      </c>
      <c r="CG430">
        <v>0</v>
      </c>
      <c r="CM430">
        <v>0</v>
      </c>
      <c r="CN430" t="s">
        <v>3</v>
      </c>
      <c r="CO430">
        <v>0</v>
      </c>
      <c r="CP430">
        <f t="shared" si="246"/>
        <v>5642.61</v>
      </c>
      <c r="CQ430">
        <f>SUMIF(SmtRes!AQ958:'SmtRes'!AQ967,"=1",SmtRes!AA958:'SmtRes'!AA967)</f>
        <v>163324.25999999998</v>
      </c>
      <c r="CR430">
        <f>SUMIF(SmtRes!AQ958:'SmtRes'!AQ967,"=1",SmtRes!AB958:'SmtRes'!AB967)</f>
        <v>2356.52</v>
      </c>
      <c r="CS430">
        <f>SUMIF(SmtRes!AQ958:'SmtRes'!AQ967,"=1",SmtRes!AC958:'SmtRes'!AC967)</f>
        <v>1027.3000000000002</v>
      </c>
      <c r="CT430">
        <f>SUMIF(SmtRes!AQ958:'SmtRes'!AQ967,"=1",SmtRes!AD958:'SmtRes'!AD967)</f>
        <v>435.17</v>
      </c>
      <c r="CU430">
        <f t="shared" si="247"/>
        <v>0</v>
      </c>
      <c r="CV430">
        <f>SUMIF(SmtRes!AQ958:'SmtRes'!AQ967,"=1",SmtRes!BU958:'SmtRes'!BU967)</f>
        <v>7.57</v>
      </c>
      <c r="CW430">
        <f>SUMIF(SmtRes!AQ958:'SmtRes'!AQ967,"=1",SmtRes!BV958:'SmtRes'!BV967)</f>
        <v>1.21</v>
      </c>
      <c r="CX430">
        <f t="shared" si="248"/>
        <v>0</v>
      </c>
      <c r="CY430">
        <f t="shared" si="249"/>
        <v>4049.7642999999994</v>
      </c>
      <c r="CZ430">
        <f t="shared" si="250"/>
        <v>2359.0859999999998</v>
      </c>
      <c r="DC430" t="s">
        <v>3</v>
      </c>
      <c r="DD430" t="s">
        <v>23</v>
      </c>
      <c r="DE430" t="s">
        <v>3</v>
      </c>
      <c r="DF430" t="s">
        <v>3</v>
      </c>
      <c r="DG430" t="s">
        <v>3</v>
      </c>
      <c r="DH430" t="s">
        <v>3</v>
      </c>
      <c r="DI430" t="s">
        <v>3</v>
      </c>
      <c r="DJ430" t="s">
        <v>3</v>
      </c>
      <c r="DK430" t="s">
        <v>3</v>
      </c>
      <c r="DL430" t="s">
        <v>3</v>
      </c>
      <c r="DM430" t="s">
        <v>3</v>
      </c>
      <c r="DN430">
        <v>0</v>
      </c>
      <c r="DO430">
        <v>0</v>
      </c>
      <c r="DP430">
        <v>1</v>
      </c>
      <c r="DQ430">
        <v>1</v>
      </c>
      <c r="DU430">
        <v>1013</v>
      </c>
      <c r="DV430" t="s">
        <v>21</v>
      </c>
      <c r="DW430" t="s">
        <v>21</v>
      </c>
      <c r="DX430">
        <v>1</v>
      </c>
      <c r="DZ430" t="s">
        <v>3</v>
      </c>
      <c r="EA430" t="s">
        <v>3</v>
      </c>
      <c r="EB430" t="s">
        <v>3</v>
      </c>
      <c r="EC430" t="s">
        <v>3</v>
      </c>
      <c r="EE430">
        <v>293259405</v>
      </c>
      <c r="EF430">
        <v>2</v>
      </c>
      <c r="EG430" t="s">
        <v>24</v>
      </c>
      <c r="EH430">
        <v>27</v>
      </c>
      <c r="EI430" t="s">
        <v>25</v>
      </c>
      <c r="EJ430">
        <v>1</v>
      </c>
      <c r="EK430">
        <v>33001</v>
      </c>
      <c r="EL430" t="s">
        <v>25</v>
      </c>
      <c r="EM430" t="s">
        <v>26</v>
      </c>
      <c r="EO430" t="s">
        <v>3</v>
      </c>
      <c r="EQ430">
        <v>131072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7.57</v>
      </c>
      <c r="EX430">
        <v>1.21</v>
      </c>
      <c r="EY430">
        <v>0</v>
      </c>
      <c r="FQ430">
        <v>0</v>
      </c>
      <c r="FR430">
        <f t="shared" si="251"/>
        <v>0</v>
      </c>
      <c r="FS430">
        <v>0</v>
      </c>
      <c r="FX430">
        <v>103</v>
      </c>
      <c r="FY430">
        <v>60</v>
      </c>
      <c r="GA430" t="s">
        <v>3</v>
      </c>
      <c r="GD430">
        <v>1</v>
      </c>
      <c r="GF430">
        <v>1674994236</v>
      </c>
      <c r="GG430">
        <v>2</v>
      </c>
      <c r="GH430">
        <v>1</v>
      </c>
      <c r="GI430">
        <v>-2</v>
      </c>
      <c r="GJ430">
        <v>0</v>
      </c>
      <c r="GK430">
        <v>0</v>
      </c>
      <c r="GL430">
        <f t="shared" si="252"/>
        <v>0</v>
      </c>
      <c r="GM430">
        <f t="shared" si="253"/>
        <v>12051.46</v>
      </c>
      <c r="GN430">
        <f t="shared" si="254"/>
        <v>12051.46</v>
      </c>
      <c r="GO430">
        <f t="shared" si="255"/>
        <v>0</v>
      </c>
      <c r="GP430">
        <f t="shared" si="256"/>
        <v>0</v>
      </c>
      <c r="GR430">
        <v>0</v>
      </c>
      <c r="GS430">
        <v>3</v>
      </c>
      <c r="GT430">
        <v>0</v>
      </c>
      <c r="GU430" t="s">
        <v>3</v>
      </c>
      <c r="GV430">
        <f t="shared" si="257"/>
        <v>0</v>
      </c>
      <c r="GW430">
        <v>1</v>
      </c>
      <c r="GX430">
        <f t="shared" si="258"/>
        <v>0</v>
      </c>
      <c r="HA430">
        <v>0</v>
      </c>
      <c r="HB430">
        <v>0</v>
      </c>
      <c r="HC430">
        <f t="shared" si="259"/>
        <v>0</v>
      </c>
      <c r="HE430" t="s">
        <v>3</v>
      </c>
      <c r="HF430" t="s">
        <v>3</v>
      </c>
      <c r="HM430" t="s">
        <v>3</v>
      </c>
      <c r="HN430" t="s">
        <v>27</v>
      </c>
      <c r="HO430" t="s">
        <v>28</v>
      </c>
      <c r="HP430" t="s">
        <v>25</v>
      </c>
      <c r="HQ430" t="s">
        <v>25</v>
      </c>
      <c r="IK430">
        <v>0</v>
      </c>
    </row>
    <row r="431" spans="1:245" x14ac:dyDescent="0.2">
      <c r="A431">
        <v>17</v>
      </c>
      <c r="B431">
        <v>1</v>
      </c>
      <c r="C431">
        <f>ROW(SmtRes!A977)</f>
        <v>977</v>
      </c>
      <c r="D431">
        <f>ROW(EtalonRes!A1537)</f>
        <v>1537</v>
      </c>
      <c r="E431" t="s">
        <v>560</v>
      </c>
      <c r="F431" t="s">
        <v>561</v>
      </c>
      <c r="G431" t="s">
        <v>562</v>
      </c>
      <c r="H431" t="s">
        <v>21</v>
      </c>
      <c r="I431">
        <v>1</v>
      </c>
      <c r="J431">
        <v>0</v>
      </c>
      <c r="K431">
        <v>1</v>
      </c>
      <c r="O431">
        <f t="shared" si="237"/>
        <v>11270.81</v>
      </c>
      <c r="P431">
        <f>SUMIF(SmtRes!AQ968:'SmtRes'!AQ977,"=1",SmtRes!DF968:'SmtRes'!DF977)</f>
        <v>0</v>
      </c>
      <c r="Q431">
        <f>SUMIF(SmtRes!AQ968:'SmtRes'!AQ977,"=1",SmtRes!DG968:'SmtRes'!DG977)</f>
        <v>3805.63</v>
      </c>
      <c r="R431">
        <f>SUMIF(SmtRes!AQ968:'SmtRes'!AQ977,"=1",SmtRes!DH968:'SmtRes'!DH977)</f>
        <v>1372.8</v>
      </c>
      <c r="S431">
        <f>SUMIF(SmtRes!AQ968:'SmtRes'!AQ977,"=1",SmtRes!DI968:'SmtRes'!DI977)</f>
        <v>6092.38</v>
      </c>
      <c r="T431">
        <f t="shared" si="238"/>
        <v>0</v>
      </c>
      <c r="U431">
        <f>SUMIF(SmtRes!AQ968:'SmtRes'!AQ977,"=1",SmtRes!CV968:'SmtRes'!CV977)</f>
        <v>14</v>
      </c>
      <c r="V431">
        <f>SUMIF(SmtRes!AQ968:'SmtRes'!AQ977,"=1",SmtRes!CW968:'SmtRes'!CW977)</f>
        <v>2.59</v>
      </c>
      <c r="W431">
        <f t="shared" si="239"/>
        <v>0</v>
      </c>
      <c r="X431">
        <f t="shared" si="240"/>
        <v>7689.14</v>
      </c>
      <c r="Y431">
        <f t="shared" si="241"/>
        <v>4479.1099999999997</v>
      </c>
      <c r="AA431">
        <v>292114938</v>
      </c>
      <c r="AB431">
        <f t="shared" si="242"/>
        <v>9898.0097999999998</v>
      </c>
      <c r="AC431">
        <f t="shared" si="243"/>
        <v>0</v>
      </c>
      <c r="AD431">
        <f>ROUND((((SUM(SmtRes!BR968:'SmtRes'!BR977))-(SUM(SmtRes!BS968:'SmtRes'!BS977)))+AE431),6)</f>
        <v>3805.6298000000002</v>
      </c>
      <c r="AE431">
        <f>ROUND((SUM(SmtRes!BS968:'SmtRes'!BS977)),6)</f>
        <v>1372.8008</v>
      </c>
      <c r="AF431">
        <f>ROUND((SUM(SmtRes!BT968:'SmtRes'!BT977)),6)</f>
        <v>6092.38</v>
      </c>
      <c r="AG431">
        <f t="shared" si="244"/>
        <v>0</v>
      </c>
      <c r="AH431">
        <f>(SUM(SmtRes!BU968:'SmtRes'!BU977))</f>
        <v>14</v>
      </c>
      <c r="AI431">
        <f>(SUM(SmtRes!BV968:'SmtRes'!BV977))</f>
        <v>2.59</v>
      </c>
      <c r="AJ431">
        <f t="shared" si="245"/>
        <v>0</v>
      </c>
      <c r="AK431">
        <v>11454.478254000001</v>
      </c>
      <c r="AL431">
        <v>183.667654</v>
      </c>
      <c r="AM431">
        <v>3805.6297999999997</v>
      </c>
      <c r="AN431">
        <v>1372.8008</v>
      </c>
      <c r="AO431">
        <v>6092.38</v>
      </c>
      <c r="AP431">
        <v>0</v>
      </c>
      <c r="AQ431">
        <v>14</v>
      </c>
      <c r="AR431">
        <v>2.59</v>
      </c>
      <c r="AS431">
        <v>0</v>
      </c>
      <c r="AT431">
        <v>103</v>
      </c>
      <c r="AU431">
        <v>60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1</v>
      </c>
      <c r="BD431" t="s">
        <v>3</v>
      </c>
      <c r="BE431" t="s">
        <v>3</v>
      </c>
      <c r="BF431" t="s">
        <v>3</v>
      </c>
      <c r="BG431" t="s">
        <v>3</v>
      </c>
      <c r="BH431">
        <v>0</v>
      </c>
      <c r="BI431">
        <v>1</v>
      </c>
      <c r="BJ431" t="s">
        <v>563</v>
      </c>
      <c r="BM431">
        <v>33001</v>
      </c>
      <c r="BN431">
        <v>0</v>
      </c>
      <c r="BO431" t="s">
        <v>3</v>
      </c>
      <c r="BP431">
        <v>0</v>
      </c>
      <c r="BQ431">
        <v>2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103</v>
      </c>
      <c r="CA431">
        <v>60</v>
      </c>
      <c r="CB431" t="s">
        <v>3</v>
      </c>
      <c r="CE431">
        <v>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si="246"/>
        <v>11270.81</v>
      </c>
      <c r="CQ431">
        <f>SUMIF(SmtRes!AQ968:'SmtRes'!AQ977,"=1",SmtRes!AA968:'SmtRes'!AA977)</f>
        <v>163324.25999999998</v>
      </c>
      <c r="CR431">
        <f>SUMIF(SmtRes!AQ968:'SmtRes'!AQ977,"=1",SmtRes!AB968:'SmtRes'!AB977)</f>
        <v>2356.52</v>
      </c>
      <c r="CS431">
        <f>SUMIF(SmtRes!AQ968:'SmtRes'!AQ977,"=1",SmtRes!AC968:'SmtRes'!AC977)</f>
        <v>1027.3000000000002</v>
      </c>
      <c r="CT431">
        <f>SUMIF(SmtRes!AQ968:'SmtRes'!AQ977,"=1",SmtRes!AD968:'SmtRes'!AD977)</f>
        <v>435.17</v>
      </c>
      <c r="CU431">
        <f t="shared" si="247"/>
        <v>0</v>
      </c>
      <c r="CV431">
        <f>SUMIF(SmtRes!AQ968:'SmtRes'!AQ977,"=1",SmtRes!BU968:'SmtRes'!BU977)</f>
        <v>14</v>
      </c>
      <c r="CW431">
        <f>SUMIF(SmtRes!AQ968:'SmtRes'!AQ977,"=1",SmtRes!BV968:'SmtRes'!BV977)</f>
        <v>2.59</v>
      </c>
      <c r="CX431">
        <f t="shared" si="248"/>
        <v>0</v>
      </c>
      <c r="CY431">
        <f t="shared" si="249"/>
        <v>7689.1354000000001</v>
      </c>
      <c r="CZ431">
        <f t="shared" si="250"/>
        <v>4479.1080000000002</v>
      </c>
      <c r="DC431" t="s">
        <v>3</v>
      </c>
      <c r="DD431" t="s">
        <v>23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1013</v>
      </c>
      <c r="DV431" t="s">
        <v>21</v>
      </c>
      <c r="DW431" t="s">
        <v>21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293259405</v>
      </c>
      <c r="EF431">
        <v>2</v>
      </c>
      <c r="EG431" t="s">
        <v>24</v>
      </c>
      <c r="EH431">
        <v>27</v>
      </c>
      <c r="EI431" t="s">
        <v>25</v>
      </c>
      <c r="EJ431">
        <v>1</v>
      </c>
      <c r="EK431">
        <v>33001</v>
      </c>
      <c r="EL431" t="s">
        <v>25</v>
      </c>
      <c r="EM431" t="s">
        <v>26</v>
      </c>
      <c r="EO431" t="s">
        <v>3</v>
      </c>
      <c r="EQ431">
        <v>131072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14</v>
      </c>
      <c r="EX431">
        <v>2.59</v>
      </c>
      <c r="EY431">
        <v>0</v>
      </c>
      <c r="FQ431">
        <v>0</v>
      </c>
      <c r="FR431">
        <f t="shared" si="251"/>
        <v>0</v>
      </c>
      <c r="FS431">
        <v>0</v>
      </c>
      <c r="FX431">
        <v>103</v>
      </c>
      <c r="FY431">
        <v>60</v>
      </c>
      <c r="GA431" t="s">
        <v>3</v>
      </c>
      <c r="GD431">
        <v>1</v>
      </c>
      <c r="GF431">
        <v>-1982544324</v>
      </c>
      <c r="GG431">
        <v>2</v>
      </c>
      <c r="GH431">
        <v>1</v>
      </c>
      <c r="GI431">
        <v>-2</v>
      </c>
      <c r="GJ431">
        <v>0</v>
      </c>
      <c r="GK431">
        <v>0</v>
      </c>
      <c r="GL431">
        <f t="shared" si="252"/>
        <v>0</v>
      </c>
      <c r="GM431">
        <f t="shared" si="253"/>
        <v>23439.06</v>
      </c>
      <c r="GN431">
        <f t="shared" si="254"/>
        <v>23439.06</v>
      </c>
      <c r="GO431">
        <f t="shared" si="255"/>
        <v>0</v>
      </c>
      <c r="GP431">
        <f t="shared" si="256"/>
        <v>0</v>
      </c>
      <c r="GR431">
        <v>0</v>
      </c>
      <c r="GS431">
        <v>3</v>
      </c>
      <c r="GT431">
        <v>0</v>
      </c>
      <c r="GU431" t="s">
        <v>3</v>
      </c>
      <c r="GV431">
        <f t="shared" si="257"/>
        <v>0</v>
      </c>
      <c r="GW431">
        <v>1</v>
      </c>
      <c r="GX431">
        <f t="shared" si="258"/>
        <v>0</v>
      </c>
      <c r="HA431">
        <v>0</v>
      </c>
      <c r="HB431">
        <v>0</v>
      </c>
      <c r="HC431">
        <f t="shared" si="259"/>
        <v>0</v>
      </c>
      <c r="HE431" t="s">
        <v>3</v>
      </c>
      <c r="HF431" t="s">
        <v>3</v>
      </c>
      <c r="HM431" t="s">
        <v>3</v>
      </c>
      <c r="HN431" t="s">
        <v>27</v>
      </c>
      <c r="HO431" t="s">
        <v>28</v>
      </c>
      <c r="HP431" t="s">
        <v>25</v>
      </c>
      <c r="HQ431" t="s">
        <v>25</v>
      </c>
      <c r="IK431">
        <v>0</v>
      </c>
    </row>
    <row r="432" spans="1:245" x14ac:dyDescent="0.2">
      <c r="A432">
        <v>17</v>
      </c>
      <c r="B432">
        <v>1</v>
      </c>
      <c r="C432">
        <f>ROW(SmtRes!A987)</f>
        <v>987</v>
      </c>
      <c r="D432">
        <f>ROW(EtalonRes!A1557)</f>
        <v>1557</v>
      </c>
      <c r="E432" t="s">
        <v>564</v>
      </c>
      <c r="F432" t="s">
        <v>565</v>
      </c>
      <c r="G432" t="s">
        <v>566</v>
      </c>
      <c r="H432" t="s">
        <v>21</v>
      </c>
      <c r="I432">
        <v>1</v>
      </c>
      <c r="J432">
        <v>0</v>
      </c>
      <c r="K432">
        <v>1</v>
      </c>
      <c r="O432">
        <f t="shared" si="237"/>
        <v>17855.05</v>
      </c>
      <c r="P432">
        <f>SUMIF(SmtRes!AQ978:'SmtRes'!AQ987,"=1",SmtRes!DF978:'SmtRes'!DF987)</f>
        <v>0</v>
      </c>
      <c r="Q432">
        <f>SUMIF(SmtRes!AQ978:'SmtRes'!AQ987,"=1",SmtRes!DG978:'SmtRes'!DG987)</f>
        <v>6308.18</v>
      </c>
      <c r="R432">
        <f>SUMIF(SmtRes!AQ978:'SmtRes'!AQ987,"=1",SmtRes!DH978:'SmtRes'!DH987)</f>
        <v>2247.29</v>
      </c>
      <c r="S432">
        <f>SUMIF(SmtRes!AQ978:'SmtRes'!AQ987,"=1",SmtRes!DI978:'SmtRes'!DI987)</f>
        <v>9299.58</v>
      </c>
      <c r="T432">
        <f t="shared" si="238"/>
        <v>0</v>
      </c>
      <c r="U432">
        <f>SUMIF(SmtRes!AQ978:'SmtRes'!AQ987,"=1",SmtRes!CV978:'SmtRes'!CV987)</f>
        <v>21.37</v>
      </c>
      <c r="V432">
        <f>SUMIF(SmtRes!AQ978:'SmtRes'!AQ987,"=1",SmtRes!CW978:'SmtRes'!CW987)</f>
        <v>4.2300000000000004</v>
      </c>
      <c r="W432">
        <f t="shared" si="239"/>
        <v>0</v>
      </c>
      <c r="X432">
        <f t="shared" si="240"/>
        <v>11893.28</v>
      </c>
      <c r="Y432">
        <f t="shared" si="241"/>
        <v>6928.12</v>
      </c>
      <c r="AA432">
        <v>292114938</v>
      </c>
      <c r="AB432">
        <f t="shared" si="242"/>
        <v>15607.7631</v>
      </c>
      <c r="AC432">
        <f t="shared" si="243"/>
        <v>0</v>
      </c>
      <c r="AD432">
        <f>ROUND((((SUM(SmtRes!BR978:'SmtRes'!BR987))-(SUM(SmtRes!BS978:'SmtRes'!BS987)))+AE432),6)</f>
        <v>6308.1801999999998</v>
      </c>
      <c r="AE432">
        <f>ROUND((SUM(SmtRes!BS978:'SmtRes'!BS987)),6)</f>
        <v>2247.2898</v>
      </c>
      <c r="AF432">
        <f>ROUND((SUM(SmtRes!BT978:'SmtRes'!BT987)),6)</f>
        <v>9299.5828999999994</v>
      </c>
      <c r="AG432">
        <f t="shared" si="244"/>
        <v>0</v>
      </c>
      <c r="AH432">
        <f>(SUM(SmtRes!BU978:'SmtRes'!BU987))</f>
        <v>21.37</v>
      </c>
      <c r="AI432">
        <f>(SUM(SmtRes!BV978:'SmtRes'!BV987))</f>
        <v>4.2300000000000004</v>
      </c>
      <c r="AJ432">
        <f t="shared" si="245"/>
        <v>0</v>
      </c>
      <c r="AK432">
        <v>18038.720554</v>
      </c>
      <c r="AL432">
        <v>183.667654</v>
      </c>
      <c r="AM432">
        <v>6308.1801999999998</v>
      </c>
      <c r="AN432">
        <v>2247.2898000000005</v>
      </c>
      <c r="AO432">
        <v>9299.5829000000012</v>
      </c>
      <c r="AP432">
        <v>0</v>
      </c>
      <c r="AQ432">
        <v>21.37</v>
      </c>
      <c r="AR432">
        <v>4.2300000000000004</v>
      </c>
      <c r="AS432">
        <v>0</v>
      </c>
      <c r="AT432">
        <v>103</v>
      </c>
      <c r="AU432">
        <v>60</v>
      </c>
      <c r="AV432">
        <v>1</v>
      </c>
      <c r="AW432">
        <v>1</v>
      </c>
      <c r="AZ432">
        <v>1</v>
      </c>
      <c r="BA432">
        <v>1</v>
      </c>
      <c r="BB432">
        <v>1</v>
      </c>
      <c r="BC432">
        <v>1</v>
      </c>
      <c r="BD432" t="s">
        <v>3</v>
      </c>
      <c r="BE432" t="s">
        <v>3</v>
      </c>
      <c r="BF432" t="s">
        <v>3</v>
      </c>
      <c r="BG432" t="s">
        <v>3</v>
      </c>
      <c r="BH432">
        <v>0</v>
      </c>
      <c r="BI432">
        <v>1</v>
      </c>
      <c r="BJ432" t="s">
        <v>567</v>
      </c>
      <c r="BM432">
        <v>33001</v>
      </c>
      <c r="BN432">
        <v>0</v>
      </c>
      <c r="BO432" t="s">
        <v>3</v>
      </c>
      <c r="BP432">
        <v>0</v>
      </c>
      <c r="BQ432">
        <v>2</v>
      </c>
      <c r="BR432">
        <v>0</v>
      </c>
      <c r="BS432">
        <v>1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103</v>
      </c>
      <c r="CA432">
        <v>60</v>
      </c>
      <c r="CB432" t="s">
        <v>3</v>
      </c>
      <c r="CE432">
        <v>0</v>
      </c>
      <c r="CF432">
        <v>0</v>
      </c>
      <c r="CG432">
        <v>0</v>
      </c>
      <c r="CM432">
        <v>0</v>
      </c>
      <c r="CN432" t="s">
        <v>3</v>
      </c>
      <c r="CO432">
        <v>0</v>
      </c>
      <c r="CP432">
        <f t="shared" si="246"/>
        <v>17855.05</v>
      </c>
      <c r="CQ432">
        <f>SUMIF(SmtRes!AQ978:'SmtRes'!AQ987,"=1",SmtRes!AA978:'SmtRes'!AA987)</f>
        <v>163324.25999999998</v>
      </c>
      <c r="CR432">
        <f>SUMIF(SmtRes!AQ978:'SmtRes'!AQ987,"=1",SmtRes!AB978:'SmtRes'!AB987)</f>
        <v>2356.52</v>
      </c>
      <c r="CS432">
        <f>SUMIF(SmtRes!AQ978:'SmtRes'!AQ987,"=1",SmtRes!AC978:'SmtRes'!AC987)</f>
        <v>1027.3000000000002</v>
      </c>
      <c r="CT432">
        <f>SUMIF(SmtRes!AQ978:'SmtRes'!AQ987,"=1",SmtRes!AD978:'SmtRes'!AD987)</f>
        <v>435.17</v>
      </c>
      <c r="CU432">
        <f t="shared" si="247"/>
        <v>0</v>
      </c>
      <c r="CV432">
        <f>SUMIF(SmtRes!AQ978:'SmtRes'!AQ987,"=1",SmtRes!BU978:'SmtRes'!BU987)</f>
        <v>21.37</v>
      </c>
      <c r="CW432">
        <f>SUMIF(SmtRes!AQ978:'SmtRes'!AQ987,"=1",SmtRes!BV978:'SmtRes'!BV987)</f>
        <v>4.2300000000000004</v>
      </c>
      <c r="CX432">
        <f t="shared" si="248"/>
        <v>0</v>
      </c>
      <c r="CY432">
        <f t="shared" si="249"/>
        <v>11893.276099999999</v>
      </c>
      <c r="CZ432">
        <f t="shared" si="250"/>
        <v>6928.1219999999994</v>
      </c>
      <c r="DC432" t="s">
        <v>3</v>
      </c>
      <c r="DD432" t="s">
        <v>23</v>
      </c>
      <c r="DE432" t="s">
        <v>3</v>
      </c>
      <c r="DF432" t="s">
        <v>3</v>
      </c>
      <c r="DG432" t="s">
        <v>3</v>
      </c>
      <c r="DH432" t="s">
        <v>3</v>
      </c>
      <c r="DI432" t="s">
        <v>3</v>
      </c>
      <c r="DJ432" t="s">
        <v>3</v>
      </c>
      <c r="DK432" t="s">
        <v>3</v>
      </c>
      <c r="DL432" t="s">
        <v>3</v>
      </c>
      <c r="DM432" t="s">
        <v>3</v>
      </c>
      <c r="DN432">
        <v>0</v>
      </c>
      <c r="DO432">
        <v>0</v>
      </c>
      <c r="DP432">
        <v>1</v>
      </c>
      <c r="DQ432">
        <v>1</v>
      </c>
      <c r="DU432">
        <v>1013</v>
      </c>
      <c r="DV432" t="s">
        <v>21</v>
      </c>
      <c r="DW432" t="s">
        <v>21</v>
      </c>
      <c r="DX432">
        <v>1</v>
      </c>
      <c r="DZ432" t="s">
        <v>3</v>
      </c>
      <c r="EA432" t="s">
        <v>3</v>
      </c>
      <c r="EB432" t="s">
        <v>3</v>
      </c>
      <c r="EC432" t="s">
        <v>3</v>
      </c>
      <c r="EE432">
        <v>293259405</v>
      </c>
      <c r="EF432">
        <v>2</v>
      </c>
      <c r="EG432" t="s">
        <v>24</v>
      </c>
      <c r="EH432">
        <v>27</v>
      </c>
      <c r="EI432" t="s">
        <v>25</v>
      </c>
      <c r="EJ432">
        <v>1</v>
      </c>
      <c r="EK432">
        <v>33001</v>
      </c>
      <c r="EL432" t="s">
        <v>25</v>
      </c>
      <c r="EM432" t="s">
        <v>26</v>
      </c>
      <c r="EO432" t="s">
        <v>3</v>
      </c>
      <c r="EQ432">
        <v>131072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21.37</v>
      </c>
      <c r="EX432">
        <v>4.2300000000000004</v>
      </c>
      <c r="EY432">
        <v>0</v>
      </c>
      <c r="FQ432">
        <v>0</v>
      </c>
      <c r="FR432">
        <f t="shared" si="251"/>
        <v>0</v>
      </c>
      <c r="FS432">
        <v>0</v>
      </c>
      <c r="FX432">
        <v>103</v>
      </c>
      <c r="FY432">
        <v>60</v>
      </c>
      <c r="GA432" t="s">
        <v>3</v>
      </c>
      <c r="GD432">
        <v>1</v>
      </c>
      <c r="GF432">
        <v>-787082571</v>
      </c>
      <c r="GG432">
        <v>2</v>
      </c>
      <c r="GH432">
        <v>1</v>
      </c>
      <c r="GI432">
        <v>-2</v>
      </c>
      <c r="GJ432">
        <v>0</v>
      </c>
      <c r="GK432">
        <v>0</v>
      </c>
      <c r="GL432">
        <f t="shared" si="252"/>
        <v>0</v>
      </c>
      <c r="GM432">
        <f t="shared" si="253"/>
        <v>36676.449999999997</v>
      </c>
      <c r="GN432">
        <f t="shared" si="254"/>
        <v>36676.449999999997</v>
      </c>
      <c r="GO432">
        <f t="shared" si="255"/>
        <v>0</v>
      </c>
      <c r="GP432">
        <f t="shared" si="256"/>
        <v>0</v>
      </c>
      <c r="GR432">
        <v>0</v>
      </c>
      <c r="GS432">
        <v>3</v>
      </c>
      <c r="GT432">
        <v>0</v>
      </c>
      <c r="GU432" t="s">
        <v>3</v>
      </c>
      <c r="GV432">
        <f t="shared" si="257"/>
        <v>0</v>
      </c>
      <c r="GW432">
        <v>1</v>
      </c>
      <c r="GX432">
        <f t="shared" si="258"/>
        <v>0</v>
      </c>
      <c r="HA432">
        <v>0</v>
      </c>
      <c r="HB432">
        <v>0</v>
      </c>
      <c r="HC432">
        <f t="shared" si="259"/>
        <v>0</v>
      </c>
      <c r="HE432" t="s">
        <v>3</v>
      </c>
      <c r="HF432" t="s">
        <v>3</v>
      </c>
      <c r="HM432" t="s">
        <v>3</v>
      </c>
      <c r="HN432" t="s">
        <v>27</v>
      </c>
      <c r="HO432" t="s">
        <v>28</v>
      </c>
      <c r="HP432" t="s">
        <v>25</v>
      </c>
      <c r="HQ432" t="s">
        <v>25</v>
      </c>
      <c r="IK432">
        <v>0</v>
      </c>
    </row>
    <row r="433" spans="1:245" x14ac:dyDescent="0.2">
      <c r="A433">
        <v>17</v>
      </c>
      <c r="B433">
        <v>1</v>
      </c>
      <c r="C433">
        <f>ROW(SmtRes!A997)</f>
        <v>997</v>
      </c>
      <c r="D433">
        <f>ROW(EtalonRes!A1576)</f>
        <v>1576</v>
      </c>
      <c r="E433" t="s">
        <v>568</v>
      </c>
      <c r="F433" t="s">
        <v>569</v>
      </c>
      <c r="G433" t="s">
        <v>570</v>
      </c>
      <c r="H433" t="s">
        <v>21</v>
      </c>
      <c r="I433">
        <v>1</v>
      </c>
      <c r="J433">
        <v>0</v>
      </c>
      <c r="K433">
        <v>1</v>
      </c>
      <c r="O433">
        <f t="shared" si="237"/>
        <v>5853.28</v>
      </c>
      <c r="P433">
        <f>SUMIF(SmtRes!AQ988:'SmtRes'!AQ997,"=1",SmtRes!DF988:'SmtRes'!DF997)</f>
        <v>0</v>
      </c>
      <c r="Q433">
        <f>SUMIF(SmtRes!AQ988:'SmtRes'!AQ997,"=1",SmtRes!DG988:'SmtRes'!DG997)</f>
        <v>1873.86</v>
      </c>
      <c r="R433">
        <f>SUMIF(SmtRes!AQ988:'SmtRes'!AQ997,"=1",SmtRes!DH988:'SmtRes'!DH997)</f>
        <v>687</v>
      </c>
      <c r="S433">
        <f>SUMIF(SmtRes!AQ988:'SmtRes'!AQ997,"=1",SmtRes!DI988:'SmtRes'!DI997)</f>
        <v>3292.42</v>
      </c>
      <c r="T433">
        <f t="shared" si="238"/>
        <v>0</v>
      </c>
      <c r="U433">
        <f>SUMIF(SmtRes!AQ988:'SmtRes'!AQ997,"=1",SmtRes!CV988:'SmtRes'!CV997)</f>
        <v>7.66</v>
      </c>
      <c r="V433">
        <f>SUMIF(SmtRes!AQ988:'SmtRes'!AQ997,"=1",SmtRes!CW988:'SmtRes'!CW997)</f>
        <v>1.3</v>
      </c>
      <c r="W433">
        <f t="shared" si="239"/>
        <v>0</v>
      </c>
      <c r="X433">
        <f t="shared" si="240"/>
        <v>4098.8</v>
      </c>
      <c r="Y433">
        <f t="shared" si="241"/>
        <v>2387.65</v>
      </c>
      <c r="AA433">
        <v>292114938</v>
      </c>
      <c r="AB433">
        <f t="shared" si="242"/>
        <v>5166.2816000000003</v>
      </c>
      <c r="AC433">
        <f t="shared" si="243"/>
        <v>0</v>
      </c>
      <c r="AD433">
        <f>ROUND((((SUM(SmtRes!BR988:'SmtRes'!BR997))-(SUM(SmtRes!BS988:'SmtRes'!BS997)))+AE433),6)</f>
        <v>1873.8604</v>
      </c>
      <c r="AE433">
        <f>ROUND((SUM(SmtRes!BS988:'SmtRes'!BS997)),6)</f>
        <v>687.0068</v>
      </c>
      <c r="AF433">
        <f>ROUND((SUM(SmtRes!BT988:'SmtRes'!BT997)),6)</f>
        <v>3292.4212000000002</v>
      </c>
      <c r="AG433">
        <f t="shared" si="244"/>
        <v>0</v>
      </c>
      <c r="AH433">
        <f>(SUM(SmtRes!BU988:'SmtRes'!BU997))</f>
        <v>7.66</v>
      </c>
      <c r="AI433">
        <f>(SUM(SmtRes!BV988:'SmtRes'!BV997))</f>
        <v>1.3</v>
      </c>
      <c r="AJ433">
        <f t="shared" si="245"/>
        <v>0</v>
      </c>
      <c r="AK433">
        <v>5975.0522540000002</v>
      </c>
      <c r="AL433">
        <v>121.76385400000001</v>
      </c>
      <c r="AM433">
        <v>1873.8604</v>
      </c>
      <c r="AN433">
        <v>687.00680000000011</v>
      </c>
      <c r="AO433">
        <v>3292.4212000000002</v>
      </c>
      <c r="AP433">
        <v>0</v>
      </c>
      <c r="AQ433">
        <v>7.66</v>
      </c>
      <c r="AR433">
        <v>1.3</v>
      </c>
      <c r="AS433">
        <v>0</v>
      </c>
      <c r="AT433">
        <v>103</v>
      </c>
      <c r="AU433">
        <v>60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1</v>
      </c>
      <c r="BD433" t="s">
        <v>3</v>
      </c>
      <c r="BE433" t="s">
        <v>3</v>
      </c>
      <c r="BF433" t="s">
        <v>3</v>
      </c>
      <c r="BG433" t="s">
        <v>3</v>
      </c>
      <c r="BH433">
        <v>0</v>
      </c>
      <c r="BI433">
        <v>1</v>
      </c>
      <c r="BJ433" t="s">
        <v>571</v>
      </c>
      <c r="BM433">
        <v>33001</v>
      </c>
      <c r="BN433">
        <v>0</v>
      </c>
      <c r="BO433" t="s">
        <v>3</v>
      </c>
      <c r="BP433">
        <v>0</v>
      </c>
      <c r="BQ433">
        <v>2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103</v>
      </c>
      <c r="CA433">
        <v>60</v>
      </c>
      <c r="CB433" t="s">
        <v>3</v>
      </c>
      <c r="CE433">
        <v>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 t="shared" si="246"/>
        <v>5853.28</v>
      </c>
      <c r="CQ433">
        <f>SUMIF(SmtRes!AQ988:'SmtRes'!AQ997,"=1",SmtRes!AA988:'SmtRes'!AA997)</f>
        <v>163324.25999999998</v>
      </c>
      <c r="CR433">
        <f>SUMIF(SmtRes!AQ988:'SmtRes'!AQ997,"=1",SmtRes!AB988:'SmtRes'!AB997)</f>
        <v>2356.52</v>
      </c>
      <c r="CS433">
        <f>SUMIF(SmtRes!AQ988:'SmtRes'!AQ997,"=1",SmtRes!AC988:'SmtRes'!AC997)</f>
        <v>1027.3000000000002</v>
      </c>
      <c r="CT433">
        <f>SUMIF(SmtRes!AQ988:'SmtRes'!AQ997,"=1",SmtRes!AD988:'SmtRes'!AD997)</f>
        <v>429.82</v>
      </c>
      <c r="CU433">
        <f t="shared" si="247"/>
        <v>0</v>
      </c>
      <c r="CV433">
        <f>SUMIF(SmtRes!AQ988:'SmtRes'!AQ997,"=1",SmtRes!BU988:'SmtRes'!BU997)</f>
        <v>7.66</v>
      </c>
      <c r="CW433">
        <f>SUMIF(SmtRes!AQ988:'SmtRes'!AQ997,"=1",SmtRes!BV988:'SmtRes'!BV997)</f>
        <v>1.3</v>
      </c>
      <c r="CX433">
        <f t="shared" si="248"/>
        <v>0</v>
      </c>
      <c r="CY433">
        <f t="shared" si="249"/>
        <v>4098.8026</v>
      </c>
      <c r="CZ433">
        <f t="shared" si="250"/>
        <v>2387.652</v>
      </c>
      <c r="DC433" t="s">
        <v>3</v>
      </c>
      <c r="DD433" t="s">
        <v>23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1013</v>
      </c>
      <c r="DV433" t="s">
        <v>21</v>
      </c>
      <c r="DW433" t="s">
        <v>21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293259405</v>
      </c>
      <c r="EF433">
        <v>2</v>
      </c>
      <c r="EG433" t="s">
        <v>24</v>
      </c>
      <c r="EH433">
        <v>27</v>
      </c>
      <c r="EI433" t="s">
        <v>25</v>
      </c>
      <c r="EJ433">
        <v>1</v>
      </c>
      <c r="EK433">
        <v>33001</v>
      </c>
      <c r="EL433" t="s">
        <v>25</v>
      </c>
      <c r="EM433" t="s">
        <v>26</v>
      </c>
      <c r="EO433" t="s">
        <v>3</v>
      </c>
      <c r="EQ433">
        <v>131072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7.66</v>
      </c>
      <c r="EX433">
        <v>1.3</v>
      </c>
      <c r="EY433">
        <v>0</v>
      </c>
      <c r="FQ433">
        <v>0</v>
      </c>
      <c r="FR433">
        <f t="shared" si="251"/>
        <v>0</v>
      </c>
      <c r="FS433">
        <v>0</v>
      </c>
      <c r="FX433">
        <v>103</v>
      </c>
      <c r="FY433">
        <v>60</v>
      </c>
      <c r="GA433" t="s">
        <v>3</v>
      </c>
      <c r="GD433">
        <v>1</v>
      </c>
      <c r="GF433">
        <v>-1444512442</v>
      </c>
      <c r="GG433">
        <v>2</v>
      </c>
      <c r="GH433">
        <v>1</v>
      </c>
      <c r="GI433">
        <v>-2</v>
      </c>
      <c r="GJ433">
        <v>0</v>
      </c>
      <c r="GK433">
        <v>0</v>
      </c>
      <c r="GL433">
        <f t="shared" si="252"/>
        <v>0</v>
      </c>
      <c r="GM433">
        <f t="shared" si="253"/>
        <v>12339.73</v>
      </c>
      <c r="GN433">
        <f t="shared" si="254"/>
        <v>12339.73</v>
      </c>
      <c r="GO433">
        <f t="shared" si="255"/>
        <v>0</v>
      </c>
      <c r="GP433">
        <f t="shared" si="256"/>
        <v>0</v>
      </c>
      <c r="GR433">
        <v>0</v>
      </c>
      <c r="GS433">
        <v>3</v>
      </c>
      <c r="GT433">
        <v>0</v>
      </c>
      <c r="GU433" t="s">
        <v>3</v>
      </c>
      <c r="GV433">
        <f t="shared" si="257"/>
        <v>0</v>
      </c>
      <c r="GW433">
        <v>1</v>
      </c>
      <c r="GX433">
        <f t="shared" si="258"/>
        <v>0</v>
      </c>
      <c r="HA433">
        <v>0</v>
      </c>
      <c r="HB433">
        <v>0</v>
      </c>
      <c r="HC433">
        <f t="shared" si="259"/>
        <v>0</v>
      </c>
      <c r="HE433" t="s">
        <v>3</v>
      </c>
      <c r="HF433" t="s">
        <v>3</v>
      </c>
      <c r="HM433" t="s">
        <v>3</v>
      </c>
      <c r="HN433" t="s">
        <v>27</v>
      </c>
      <c r="HO433" t="s">
        <v>28</v>
      </c>
      <c r="HP433" t="s">
        <v>25</v>
      </c>
      <c r="HQ433" t="s">
        <v>25</v>
      </c>
      <c r="IK433">
        <v>0</v>
      </c>
    </row>
    <row r="434" spans="1:245" x14ac:dyDescent="0.2">
      <c r="A434">
        <v>17</v>
      </c>
      <c r="B434">
        <v>1</v>
      </c>
      <c r="C434">
        <f>ROW(SmtRes!A1007)</f>
        <v>1007</v>
      </c>
      <c r="D434">
        <f>ROW(EtalonRes!A1596)</f>
        <v>1596</v>
      </c>
      <c r="E434" t="s">
        <v>572</v>
      </c>
      <c r="F434" t="s">
        <v>573</v>
      </c>
      <c r="G434" t="s">
        <v>574</v>
      </c>
      <c r="H434" t="s">
        <v>21</v>
      </c>
      <c r="I434">
        <v>1</v>
      </c>
      <c r="J434">
        <v>0</v>
      </c>
      <c r="K434">
        <v>1</v>
      </c>
      <c r="O434">
        <f t="shared" si="237"/>
        <v>12540.71</v>
      </c>
      <c r="P434">
        <f>SUMIF(SmtRes!AQ998:'SmtRes'!AQ1007,"=1",SmtRes!DF998:'SmtRes'!DF1007)</f>
        <v>0</v>
      </c>
      <c r="Q434">
        <f>SUMIF(SmtRes!AQ998:'SmtRes'!AQ1007,"=1",SmtRes!DG998:'SmtRes'!DG1007)</f>
        <v>4284.05</v>
      </c>
      <c r="R434">
        <f>SUMIF(SmtRes!AQ998:'SmtRes'!AQ1007,"=1",SmtRes!DH998:'SmtRes'!DH1007)</f>
        <v>1542.87</v>
      </c>
      <c r="S434">
        <f>SUMIF(SmtRes!AQ998:'SmtRes'!AQ1007,"=1",SmtRes!DI998:'SmtRes'!DI1007)</f>
        <v>6713.79</v>
      </c>
      <c r="T434">
        <f t="shared" si="238"/>
        <v>0</v>
      </c>
      <c r="U434">
        <f>SUMIF(SmtRes!AQ998:'SmtRes'!AQ1007,"=1",SmtRes!CV998:'SmtRes'!CV1007)</f>
        <v>15.62</v>
      </c>
      <c r="V434">
        <f>SUMIF(SmtRes!AQ998:'SmtRes'!AQ1007,"=1",SmtRes!CW998:'SmtRes'!CW1007)</f>
        <v>2.91</v>
      </c>
      <c r="W434">
        <f t="shared" si="239"/>
        <v>0</v>
      </c>
      <c r="X434">
        <f t="shared" si="240"/>
        <v>8504.36</v>
      </c>
      <c r="Y434">
        <f t="shared" si="241"/>
        <v>4954</v>
      </c>
      <c r="AA434">
        <v>292114938</v>
      </c>
      <c r="AB434">
        <f t="shared" si="242"/>
        <v>10997.831</v>
      </c>
      <c r="AC434">
        <f t="shared" si="243"/>
        <v>0</v>
      </c>
      <c r="AD434">
        <f>ROUND((((SUM(SmtRes!BR998:'SmtRes'!BR1007))-(SUM(SmtRes!BS998:'SmtRes'!BS1007)))+AE434),6)</f>
        <v>4284.0425999999998</v>
      </c>
      <c r="AE434">
        <f>ROUND((SUM(SmtRes!BS998:'SmtRes'!BS1007)),6)</f>
        <v>1542.876</v>
      </c>
      <c r="AF434">
        <f>ROUND((SUM(SmtRes!BT998:'SmtRes'!BT1007)),6)</f>
        <v>6713.7884000000004</v>
      </c>
      <c r="AG434">
        <f t="shared" si="244"/>
        <v>0</v>
      </c>
      <c r="AH434">
        <f>(SUM(SmtRes!BU998:'SmtRes'!BU1007))</f>
        <v>15.62</v>
      </c>
      <c r="AI434">
        <f>(SUM(SmtRes!BV998:'SmtRes'!BV1007))</f>
        <v>2.91</v>
      </c>
      <c r="AJ434">
        <f t="shared" si="245"/>
        <v>0</v>
      </c>
      <c r="AK434">
        <v>12662.470853999999</v>
      </c>
      <c r="AL434">
        <v>121.76385400000001</v>
      </c>
      <c r="AM434">
        <v>4284.0425999999998</v>
      </c>
      <c r="AN434">
        <v>1542.876</v>
      </c>
      <c r="AO434">
        <v>6713.7883999999995</v>
      </c>
      <c r="AP434">
        <v>0</v>
      </c>
      <c r="AQ434">
        <v>15.62</v>
      </c>
      <c r="AR434">
        <v>2.91</v>
      </c>
      <c r="AS434">
        <v>0</v>
      </c>
      <c r="AT434">
        <v>103</v>
      </c>
      <c r="AU434">
        <v>60</v>
      </c>
      <c r="AV434">
        <v>1</v>
      </c>
      <c r="AW434">
        <v>1</v>
      </c>
      <c r="AZ434">
        <v>1</v>
      </c>
      <c r="BA434">
        <v>1</v>
      </c>
      <c r="BB434">
        <v>1</v>
      </c>
      <c r="BC434">
        <v>1</v>
      </c>
      <c r="BD434" t="s">
        <v>3</v>
      </c>
      <c r="BE434" t="s">
        <v>3</v>
      </c>
      <c r="BF434" t="s">
        <v>3</v>
      </c>
      <c r="BG434" t="s">
        <v>3</v>
      </c>
      <c r="BH434">
        <v>0</v>
      </c>
      <c r="BI434">
        <v>1</v>
      </c>
      <c r="BJ434" t="s">
        <v>575</v>
      </c>
      <c r="BM434">
        <v>33001</v>
      </c>
      <c r="BN434">
        <v>0</v>
      </c>
      <c r="BO434" t="s">
        <v>3</v>
      </c>
      <c r="BP434">
        <v>0</v>
      </c>
      <c r="BQ434">
        <v>2</v>
      </c>
      <c r="BR434">
        <v>0</v>
      </c>
      <c r="BS434">
        <v>1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103</v>
      </c>
      <c r="CA434">
        <v>60</v>
      </c>
      <c r="CB434" t="s">
        <v>3</v>
      </c>
      <c r="CE434">
        <v>0</v>
      </c>
      <c r="CF434">
        <v>0</v>
      </c>
      <c r="CG434">
        <v>0</v>
      </c>
      <c r="CM434">
        <v>0</v>
      </c>
      <c r="CN434" t="s">
        <v>3</v>
      </c>
      <c r="CO434">
        <v>0</v>
      </c>
      <c r="CP434">
        <f t="shared" si="246"/>
        <v>12540.71</v>
      </c>
      <c r="CQ434">
        <f>SUMIF(SmtRes!AQ998:'SmtRes'!AQ1007,"=1",SmtRes!AA998:'SmtRes'!AA1007)</f>
        <v>163324.25999999998</v>
      </c>
      <c r="CR434">
        <f>SUMIF(SmtRes!AQ998:'SmtRes'!AQ1007,"=1",SmtRes!AB998:'SmtRes'!AB1007)</f>
        <v>2356.52</v>
      </c>
      <c r="CS434">
        <f>SUMIF(SmtRes!AQ998:'SmtRes'!AQ1007,"=1",SmtRes!AC998:'SmtRes'!AC1007)</f>
        <v>1027.3000000000002</v>
      </c>
      <c r="CT434">
        <f>SUMIF(SmtRes!AQ998:'SmtRes'!AQ1007,"=1",SmtRes!AD998:'SmtRes'!AD1007)</f>
        <v>429.82</v>
      </c>
      <c r="CU434">
        <f t="shared" si="247"/>
        <v>0</v>
      </c>
      <c r="CV434">
        <f>SUMIF(SmtRes!AQ998:'SmtRes'!AQ1007,"=1",SmtRes!BU998:'SmtRes'!BU1007)</f>
        <v>15.62</v>
      </c>
      <c r="CW434">
        <f>SUMIF(SmtRes!AQ998:'SmtRes'!AQ1007,"=1",SmtRes!BV998:'SmtRes'!BV1007)</f>
        <v>2.91</v>
      </c>
      <c r="CX434">
        <f t="shared" si="248"/>
        <v>0</v>
      </c>
      <c r="CY434">
        <f t="shared" si="249"/>
        <v>8504.3598000000002</v>
      </c>
      <c r="CZ434">
        <f t="shared" si="250"/>
        <v>4953.9960000000001</v>
      </c>
      <c r="DC434" t="s">
        <v>3</v>
      </c>
      <c r="DD434" t="s">
        <v>23</v>
      </c>
      <c r="DE434" t="s">
        <v>3</v>
      </c>
      <c r="DF434" t="s">
        <v>3</v>
      </c>
      <c r="DG434" t="s">
        <v>3</v>
      </c>
      <c r="DH434" t="s">
        <v>3</v>
      </c>
      <c r="DI434" t="s">
        <v>3</v>
      </c>
      <c r="DJ434" t="s">
        <v>3</v>
      </c>
      <c r="DK434" t="s">
        <v>3</v>
      </c>
      <c r="DL434" t="s">
        <v>3</v>
      </c>
      <c r="DM434" t="s">
        <v>3</v>
      </c>
      <c r="DN434">
        <v>0</v>
      </c>
      <c r="DO434">
        <v>0</v>
      </c>
      <c r="DP434">
        <v>1</v>
      </c>
      <c r="DQ434">
        <v>1</v>
      </c>
      <c r="DU434">
        <v>1013</v>
      </c>
      <c r="DV434" t="s">
        <v>21</v>
      </c>
      <c r="DW434" t="s">
        <v>21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293259405</v>
      </c>
      <c r="EF434">
        <v>2</v>
      </c>
      <c r="EG434" t="s">
        <v>24</v>
      </c>
      <c r="EH434">
        <v>27</v>
      </c>
      <c r="EI434" t="s">
        <v>25</v>
      </c>
      <c r="EJ434">
        <v>1</v>
      </c>
      <c r="EK434">
        <v>33001</v>
      </c>
      <c r="EL434" t="s">
        <v>25</v>
      </c>
      <c r="EM434" t="s">
        <v>26</v>
      </c>
      <c r="EO434" t="s">
        <v>3</v>
      </c>
      <c r="EQ434">
        <v>131072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15.62</v>
      </c>
      <c r="EX434">
        <v>2.91</v>
      </c>
      <c r="EY434">
        <v>0</v>
      </c>
      <c r="FQ434">
        <v>0</v>
      </c>
      <c r="FR434">
        <f t="shared" si="251"/>
        <v>0</v>
      </c>
      <c r="FS434">
        <v>0</v>
      </c>
      <c r="FX434">
        <v>103</v>
      </c>
      <c r="FY434">
        <v>60</v>
      </c>
      <c r="GA434" t="s">
        <v>3</v>
      </c>
      <c r="GD434">
        <v>1</v>
      </c>
      <c r="GF434">
        <v>262554241</v>
      </c>
      <c r="GG434">
        <v>2</v>
      </c>
      <c r="GH434">
        <v>1</v>
      </c>
      <c r="GI434">
        <v>-2</v>
      </c>
      <c r="GJ434">
        <v>0</v>
      </c>
      <c r="GK434">
        <v>0</v>
      </c>
      <c r="GL434">
        <f t="shared" si="252"/>
        <v>0</v>
      </c>
      <c r="GM434">
        <f t="shared" si="253"/>
        <v>25999.07</v>
      </c>
      <c r="GN434">
        <f t="shared" si="254"/>
        <v>25999.07</v>
      </c>
      <c r="GO434">
        <f t="shared" si="255"/>
        <v>0</v>
      </c>
      <c r="GP434">
        <f t="shared" si="256"/>
        <v>0</v>
      </c>
      <c r="GR434">
        <v>0</v>
      </c>
      <c r="GS434">
        <v>3</v>
      </c>
      <c r="GT434">
        <v>0</v>
      </c>
      <c r="GU434" t="s">
        <v>3</v>
      </c>
      <c r="GV434">
        <f t="shared" si="257"/>
        <v>0</v>
      </c>
      <c r="GW434">
        <v>1</v>
      </c>
      <c r="GX434">
        <f t="shared" si="258"/>
        <v>0</v>
      </c>
      <c r="HA434">
        <v>0</v>
      </c>
      <c r="HB434">
        <v>0</v>
      </c>
      <c r="HC434">
        <f t="shared" si="259"/>
        <v>0</v>
      </c>
      <c r="HE434" t="s">
        <v>3</v>
      </c>
      <c r="HF434" t="s">
        <v>3</v>
      </c>
      <c r="HM434" t="s">
        <v>3</v>
      </c>
      <c r="HN434" t="s">
        <v>27</v>
      </c>
      <c r="HO434" t="s">
        <v>28</v>
      </c>
      <c r="HP434" t="s">
        <v>25</v>
      </c>
      <c r="HQ434" t="s">
        <v>25</v>
      </c>
      <c r="IK434">
        <v>0</v>
      </c>
    </row>
    <row r="435" spans="1:245" x14ac:dyDescent="0.2">
      <c r="A435">
        <v>17</v>
      </c>
      <c r="B435">
        <v>1</v>
      </c>
      <c r="C435">
        <f>ROW(SmtRes!A1017)</f>
        <v>1017</v>
      </c>
      <c r="D435">
        <f>ROW(EtalonRes!A1616)</f>
        <v>1616</v>
      </c>
      <c r="E435" t="s">
        <v>576</v>
      </c>
      <c r="F435" t="s">
        <v>577</v>
      </c>
      <c r="G435" t="s">
        <v>578</v>
      </c>
      <c r="H435" t="s">
        <v>21</v>
      </c>
      <c r="I435">
        <v>1</v>
      </c>
      <c r="J435">
        <v>0</v>
      </c>
      <c r="K435">
        <v>1</v>
      </c>
      <c r="O435">
        <f t="shared" si="237"/>
        <v>19474.52</v>
      </c>
      <c r="P435">
        <f>SUMIF(SmtRes!AQ1008:'SmtRes'!AQ1017,"=1",SmtRes!DF1008:'SmtRes'!DF1017)</f>
        <v>0</v>
      </c>
      <c r="Q435">
        <f>SUMIF(SmtRes!AQ1008:'SmtRes'!AQ1017,"=1",SmtRes!DG1008:'SmtRes'!DG1017)</f>
        <v>6844.6100000000006</v>
      </c>
      <c r="R435">
        <f>SUMIF(SmtRes!AQ1008:'SmtRes'!AQ1017,"=1",SmtRes!DH1008:'SmtRes'!DH1017)</f>
        <v>2447.4700000000003</v>
      </c>
      <c r="S435">
        <f>SUMIF(SmtRes!AQ1008:'SmtRes'!AQ1017,"=1",SmtRes!DI1008:'SmtRes'!DI1017)</f>
        <v>10182.44</v>
      </c>
      <c r="T435">
        <f t="shared" si="238"/>
        <v>0</v>
      </c>
      <c r="U435">
        <f>SUMIF(SmtRes!AQ1008:'SmtRes'!AQ1017,"=1",SmtRes!CV1008:'SmtRes'!CV1017)</f>
        <v>23.69</v>
      </c>
      <c r="V435">
        <f>SUMIF(SmtRes!AQ1008:'SmtRes'!AQ1017,"=1",SmtRes!CW1008:'SmtRes'!CW1017)</f>
        <v>4.6099999999999994</v>
      </c>
      <c r="W435">
        <f t="shared" si="239"/>
        <v>0</v>
      </c>
      <c r="X435">
        <f t="shared" si="240"/>
        <v>13008.81</v>
      </c>
      <c r="Y435">
        <f t="shared" si="241"/>
        <v>7577.95</v>
      </c>
      <c r="AA435">
        <v>292114938</v>
      </c>
      <c r="AB435">
        <f t="shared" si="242"/>
        <v>17027.053199999998</v>
      </c>
      <c r="AC435">
        <f t="shared" si="243"/>
        <v>0</v>
      </c>
      <c r="AD435">
        <f>ROUND((((SUM(SmtRes!BR1008:'SmtRes'!BR1017))-(SUM(SmtRes!BS1008:'SmtRes'!BS1017)))+AE435),6)</f>
        <v>6844.6174000000001</v>
      </c>
      <c r="AE435">
        <f>ROUND((SUM(SmtRes!BS1008:'SmtRes'!BS1017)),6)</f>
        <v>2447.4706000000001</v>
      </c>
      <c r="AF435">
        <f>ROUND((SUM(SmtRes!BT1008:'SmtRes'!BT1017)),6)</f>
        <v>10182.435799999999</v>
      </c>
      <c r="AG435">
        <f t="shared" si="244"/>
        <v>0</v>
      </c>
      <c r="AH435">
        <f>(SUM(SmtRes!BU1008:'SmtRes'!BU1017))</f>
        <v>23.69</v>
      </c>
      <c r="AI435">
        <f>(SUM(SmtRes!BV1008:'SmtRes'!BV1017))</f>
        <v>4.6099999999999994</v>
      </c>
      <c r="AJ435">
        <f t="shared" si="245"/>
        <v>0</v>
      </c>
      <c r="AK435">
        <v>19596.287654</v>
      </c>
      <c r="AL435">
        <v>121.76385400000001</v>
      </c>
      <c r="AM435">
        <v>6844.6174000000001</v>
      </c>
      <c r="AN435">
        <v>2447.4706000000001</v>
      </c>
      <c r="AO435">
        <v>10182.435800000001</v>
      </c>
      <c r="AP435">
        <v>0</v>
      </c>
      <c r="AQ435">
        <v>23.69</v>
      </c>
      <c r="AR435">
        <v>4.6099999999999994</v>
      </c>
      <c r="AS435">
        <v>0</v>
      </c>
      <c r="AT435">
        <v>103</v>
      </c>
      <c r="AU435">
        <v>60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1</v>
      </c>
      <c r="BD435" t="s">
        <v>3</v>
      </c>
      <c r="BE435" t="s">
        <v>3</v>
      </c>
      <c r="BF435" t="s">
        <v>3</v>
      </c>
      <c r="BG435" t="s">
        <v>3</v>
      </c>
      <c r="BH435">
        <v>0</v>
      </c>
      <c r="BI435">
        <v>1</v>
      </c>
      <c r="BJ435" t="s">
        <v>579</v>
      </c>
      <c r="BM435">
        <v>33001</v>
      </c>
      <c r="BN435">
        <v>0</v>
      </c>
      <c r="BO435" t="s">
        <v>3</v>
      </c>
      <c r="BP435">
        <v>0</v>
      </c>
      <c r="BQ435">
        <v>2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103</v>
      </c>
      <c r="CA435">
        <v>60</v>
      </c>
      <c r="CB435" t="s">
        <v>3</v>
      </c>
      <c r="CE435">
        <v>0</v>
      </c>
      <c r="CF435">
        <v>0</v>
      </c>
      <c r="CG435">
        <v>0</v>
      </c>
      <c r="CM435">
        <v>0</v>
      </c>
      <c r="CN435" t="s">
        <v>3</v>
      </c>
      <c r="CO435">
        <v>0</v>
      </c>
      <c r="CP435">
        <f t="shared" si="246"/>
        <v>19474.520000000004</v>
      </c>
      <c r="CQ435">
        <f>SUMIF(SmtRes!AQ1008:'SmtRes'!AQ1017,"=1",SmtRes!AA1008:'SmtRes'!AA1017)</f>
        <v>163324.25999999998</v>
      </c>
      <c r="CR435">
        <f>SUMIF(SmtRes!AQ1008:'SmtRes'!AQ1017,"=1",SmtRes!AB1008:'SmtRes'!AB1017)</f>
        <v>2356.52</v>
      </c>
      <c r="CS435">
        <f>SUMIF(SmtRes!AQ1008:'SmtRes'!AQ1017,"=1",SmtRes!AC1008:'SmtRes'!AC1017)</f>
        <v>1027.3000000000002</v>
      </c>
      <c r="CT435">
        <f>SUMIF(SmtRes!AQ1008:'SmtRes'!AQ1017,"=1",SmtRes!AD1008:'SmtRes'!AD1017)</f>
        <v>429.82</v>
      </c>
      <c r="CU435">
        <f t="shared" si="247"/>
        <v>0</v>
      </c>
      <c r="CV435">
        <f>SUMIF(SmtRes!AQ1008:'SmtRes'!AQ1017,"=1",SmtRes!BU1008:'SmtRes'!BU1017)</f>
        <v>23.69</v>
      </c>
      <c r="CW435">
        <f>SUMIF(SmtRes!AQ1008:'SmtRes'!AQ1017,"=1",SmtRes!BV1008:'SmtRes'!BV1017)</f>
        <v>4.6099999999999994</v>
      </c>
      <c r="CX435">
        <f t="shared" si="248"/>
        <v>0</v>
      </c>
      <c r="CY435">
        <f t="shared" si="249"/>
        <v>13008.8073</v>
      </c>
      <c r="CZ435">
        <f t="shared" si="250"/>
        <v>7577.9459999999999</v>
      </c>
      <c r="DC435" t="s">
        <v>3</v>
      </c>
      <c r="DD435" t="s">
        <v>23</v>
      </c>
      <c r="DE435" t="s">
        <v>3</v>
      </c>
      <c r="DF435" t="s">
        <v>3</v>
      </c>
      <c r="DG435" t="s">
        <v>3</v>
      </c>
      <c r="DH435" t="s">
        <v>3</v>
      </c>
      <c r="DI435" t="s">
        <v>3</v>
      </c>
      <c r="DJ435" t="s">
        <v>3</v>
      </c>
      <c r="DK435" t="s">
        <v>3</v>
      </c>
      <c r="DL435" t="s">
        <v>3</v>
      </c>
      <c r="DM435" t="s">
        <v>3</v>
      </c>
      <c r="DN435">
        <v>0</v>
      </c>
      <c r="DO435">
        <v>0</v>
      </c>
      <c r="DP435">
        <v>1</v>
      </c>
      <c r="DQ435">
        <v>1</v>
      </c>
      <c r="DU435">
        <v>1013</v>
      </c>
      <c r="DV435" t="s">
        <v>21</v>
      </c>
      <c r="DW435" t="s">
        <v>21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293259405</v>
      </c>
      <c r="EF435">
        <v>2</v>
      </c>
      <c r="EG435" t="s">
        <v>24</v>
      </c>
      <c r="EH435">
        <v>27</v>
      </c>
      <c r="EI435" t="s">
        <v>25</v>
      </c>
      <c r="EJ435">
        <v>1</v>
      </c>
      <c r="EK435">
        <v>33001</v>
      </c>
      <c r="EL435" t="s">
        <v>25</v>
      </c>
      <c r="EM435" t="s">
        <v>26</v>
      </c>
      <c r="EO435" t="s">
        <v>3</v>
      </c>
      <c r="EQ435">
        <v>131072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23.69</v>
      </c>
      <c r="EX435">
        <v>4.6100000000000003</v>
      </c>
      <c r="EY435">
        <v>0</v>
      </c>
      <c r="FQ435">
        <v>0</v>
      </c>
      <c r="FR435">
        <f t="shared" si="251"/>
        <v>0</v>
      </c>
      <c r="FS435">
        <v>0</v>
      </c>
      <c r="FX435">
        <v>103</v>
      </c>
      <c r="FY435">
        <v>60</v>
      </c>
      <c r="GA435" t="s">
        <v>3</v>
      </c>
      <c r="GD435">
        <v>1</v>
      </c>
      <c r="GF435">
        <v>-300648810</v>
      </c>
      <c r="GG435">
        <v>2</v>
      </c>
      <c r="GH435">
        <v>1</v>
      </c>
      <c r="GI435">
        <v>-2</v>
      </c>
      <c r="GJ435">
        <v>0</v>
      </c>
      <c r="GK435">
        <v>0</v>
      </c>
      <c r="GL435">
        <f t="shared" si="252"/>
        <v>0</v>
      </c>
      <c r="GM435">
        <f t="shared" si="253"/>
        <v>40061.279999999999</v>
      </c>
      <c r="GN435">
        <f t="shared" si="254"/>
        <v>40061.279999999999</v>
      </c>
      <c r="GO435">
        <f t="shared" si="255"/>
        <v>0</v>
      </c>
      <c r="GP435">
        <f t="shared" si="256"/>
        <v>0</v>
      </c>
      <c r="GR435">
        <v>0</v>
      </c>
      <c r="GS435">
        <v>3</v>
      </c>
      <c r="GT435">
        <v>0</v>
      </c>
      <c r="GU435" t="s">
        <v>3</v>
      </c>
      <c r="GV435">
        <f t="shared" si="257"/>
        <v>0</v>
      </c>
      <c r="GW435">
        <v>1</v>
      </c>
      <c r="GX435">
        <f t="shared" si="258"/>
        <v>0</v>
      </c>
      <c r="HA435">
        <v>0</v>
      </c>
      <c r="HB435">
        <v>0</v>
      </c>
      <c r="HC435">
        <f t="shared" si="259"/>
        <v>0</v>
      </c>
      <c r="HE435" t="s">
        <v>3</v>
      </c>
      <c r="HF435" t="s">
        <v>3</v>
      </c>
      <c r="HM435" t="s">
        <v>3</v>
      </c>
      <c r="HN435" t="s">
        <v>27</v>
      </c>
      <c r="HO435" t="s">
        <v>28</v>
      </c>
      <c r="HP435" t="s">
        <v>25</v>
      </c>
      <c r="HQ435" t="s">
        <v>25</v>
      </c>
      <c r="IK435">
        <v>0</v>
      </c>
    </row>
    <row r="436" spans="1:245" x14ac:dyDescent="0.2">
      <c r="A436">
        <v>17</v>
      </c>
      <c r="B436">
        <v>1</v>
      </c>
      <c r="C436">
        <f>ROW(SmtRes!A1027)</f>
        <v>1027</v>
      </c>
      <c r="D436">
        <f>ROW(EtalonRes!A1635)</f>
        <v>1635</v>
      </c>
      <c r="E436" t="s">
        <v>580</v>
      </c>
      <c r="F436" t="s">
        <v>581</v>
      </c>
      <c r="G436" t="s">
        <v>582</v>
      </c>
      <c r="H436" t="s">
        <v>21</v>
      </c>
      <c r="I436">
        <v>1</v>
      </c>
      <c r="J436">
        <v>0</v>
      </c>
      <c r="K436">
        <v>1</v>
      </c>
      <c r="O436">
        <f t="shared" si="237"/>
        <v>6796.26</v>
      </c>
      <c r="P436">
        <f>SUMIF(SmtRes!AQ1018:'SmtRes'!AQ1027,"=1",SmtRes!DF1018:'SmtRes'!DF1027)</f>
        <v>0</v>
      </c>
      <c r="Q436">
        <f>SUMIF(SmtRes!AQ1018:'SmtRes'!AQ1027,"=1",SmtRes!DG1018:'SmtRes'!DG1027)</f>
        <v>1995.36</v>
      </c>
      <c r="R436">
        <f>SUMIF(SmtRes!AQ1018:'SmtRes'!AQ1027,"=1",SmtRes!DH1018:'SmtRes'!DH1027)</f>
        <v>752</v>
      </c>
      <c r="S436">
        <f>SUMIF(SmtRes!AQ1018:'SmtRes'!AQ1027,"=1",SmtRes!DI1018:'SmtRes'!DI1027)</f>
        <v>4048.9</v>
      </c>
      <c r="T436">
        <f t="shared" si="238"/>
        <v>0</v>
      </c>
      <c r="U436">
        <f>SUMIF(SmtRes!AQ1018:'SmtRes'!AQ1027,"=1",SmtRes!CV1018:'SmtRes'!CV1027)</f>
        <v>9.42</v>
      </c>
      <c r="V436">
        <f>SUMIF(SmtRes!AQ1018:'SmtRes'!AQ1027,"=1",SmtRes!CW1018:'SmtRes'!CW1027)</f>
        <v>1.43</v>
      </c>
      <c r="W436">
        <f t="shared" si="239"/>
        <v>0</v>
      </c>
      <c r="X436">
        <f t="shared" si="240"/>
        <v>4944.93</v>
      </c>
      <c r="Y436">
        <f t="shared" si="241"/>
        <v>2880.54</v>
      </c>
      <c r="AA436">
        <v>292114938</v>
      </c>
      <c r="AB436">
        <f t="shared" si="242"/>
        <v>6044.2605999999996</v>
      </c>
      <c r="AC436">
        <f t="shared" si="243"/>
        <v>0</v>
      </c>
      <c r="AD436">
        <f>ROUND((((SUM(SmtRes!BR1018:'SmtRes'!BR1027))-(SUM(SmtRes!BS1018:'SmtRes'!BS1027)))+AE436),6)</f>
        <v>1995.3561999999999</v>
      </c>
      <c r="AE436">
        <f>ROUND((SUM(SmtRes!BS1018:'SmtRes'!BS1027)),6)</f>
        <v>751.99779999999998</v>
      </c>
      <c r="AF436">
        <f>ROUND((SUM(SmtRes!BT1018:'SmtRes'!BT1027)),6)</f>
        <v>4048.9043999999999</v>
      </c>
      <c r="AG436">
        <f t="shared" si="244"/>
        <v>0</v>
      </c>
      <c r="AH436">
        <f>(SUM(SmtRes!BU1018:'SmtRes'!BU1027))</f>
        <v>9.42</v>
      </c>
      <c r="AI436">
        <f>(SUM(SmtRes!BV1018:'SmtRes'!BV1027))</f>
        <v>1.43</v>
      </c>
      <c r="AJ436">
        <f t="shared" si="245"/>
        <v>0</v>
      </c>
      <c r="AK436">
        <v>6979.9260540000005</v>
      </c>
      <c r="AL436">
        <v>183.667654</v>
      </c>
      <c r="AM436">
        <v>1995.3561999999999</v>
      </c>
      <c r="AN436">
        <v>751.9978000000001</v>
      </c>
      <c r="AO436">
        <v>4048.9043999999999</v>
      </c>
      <c r="AP436">
        <v>0</v>
      </c>
      <c r="AQ436">
        <v>9.42</v>
      </c>
      <c r="AR436">
        <v>1.43</v>
      </c>
      <c r="AS436">
        <v>0</v>
      </c>
      <c r="AT436">
        <v>103</v>
      </c>
      <c r="AU436">
        <v>60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1</v>
      </c>
      <c r="BD436" t="s">
        <v>3</v>
      </c>
      <c r="BE436" t="s">
        <v>3</v>
      </c>
      <c r="BF436" t="s">
        <v>3</v>
      </c>
      <c r="BG436" t="s">
        <v>3</v>
      </c>
      <c r="BH436">
        <v>0</v>
      </c>
      <c r="BI436">
        <v>1</v>
      </c>
      <c r="BJ436" t="s">
        <v>583</v>
      </c>
      <c r="BM436">
        <v>33001</v>
      </c>
      <c r="BN436">
        <v>0</v>
      </c>
      <c r="BO436" t="s">
        <v>3</v>
      </c>
      <c r="BP436">
        <v>0</v>
      </c>
      <c r="BQ436">
        <v>2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103</v>
      </c>
      <c r="CA436">
        <v>60</v>
      </c>
      <c r="CB436" t="s">
        <v>3</v>
      </c>
      <c r="CE436">
        <v>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si="246"/>
        <v>6796.26</v>
      </c>
      <c r="CQ436">
        <f>SUMIF(SmtRes!AQ1018:'SmtRes'!AQ1027,"=1",SmtRes!AA1018:'SmtRes'!AA1027)</f>
        <v>163324.25999999998</v>
      </c>
      <c r="CR436">
        <f>SUMIF(SmtRes!AQ1018:'SmtRes'!AQ1027,"=1",SmtRes!AB1018:'SmtRes'!AB1027)</f>
        <v>2356.52</v>
      </c>
      <c r="CS436">
        <f>SUMIF(SmtRes!AQ1018:'SmtRes'!AQ1027,"=1",SmtRes!AC1018:'SmtRes'!AC1027)</f>
        <v>1027.3000000000002</v>
      </c>
      <c r="CT436">
        <f>SUMIF(SmtRes!AQ1018:'SmtRes'!AQ1027,"=1",SmtRes!AD1018:'SmtRes'!AD1027)</f>
        <v>429.82</v>
      </c>
      <c r="CU436">
        <f t="shared" si="247"/>
        <v>0</v>
      </c>
      <c r="CV436">
        <f>SUMIF(SmtRes!AQ1018:'SmtRes'!AQ1027,"=1",SmtRes!BU1018:'SmtRes'!BU1027)</f>
        <v>9.42</v>
      </c>
      <c r="CW436">
        <f>SUMIF(SmtRes!AQ1018:'SmtRes'!AQ1027,"=1",SmtRes!BV1018:'SmtRes'!BV1027)</f>
        <v>1.43</v>
      </c>
      <c r="CX436">
        <f t="shared" si="248"/>
        <v>0</v>
      </c>
      <c r="CY436">
        <f t="shared" si="249"/>
        <v>4944.9269999999997</v>
      </c>
      <c r="CZ436">
        <f t="shared" si="250"/>
        <v>2880.54</v>
      </c>
      <c r="DC436" t="s">
        <v>3</v>
      </c>
      <c r="DD436" t="s">
        <v>23</v>
      </c>
      <c r="DE436" t="s">
        <v>3</v>
      </c>
      <c r="DF436" t="s">
        <v>3</v>
      </c>
      <c r="DG436" t="s">
        <v>3</v>
      </c>
      <c r="DH436" t="s">
        <v>3</v>
      </c>
      <c r="DI436" t="s">
        <v>3</v>
      </c>
      <c r="DJ436" t="s">
        <v>3</v>
      </c>
      <c r="DK436" t="s">
        <v>3</v>
      </c>
      <c r="DL436" t="s">
        <v>3</v>
      </c>
      <c r="DM436" t="s">
        <v>3</v>
      </c>
      <c r="DN436">
        <v>0</v>
      </c>
      <c r="DO436">
        <v>0</v>
      </c>
      <c r="DP436">
        <v>1</v>
      </c>
      <c r="DQ436">
        <v>1</v>
      </c>
      <c r="DU436">
        <v>1013</v>
      </c>
      <c r="DV436" t="s">
        <v>21</v>
      </c>
      <c r="DW436" t="s">
        <v>21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293259405</v>
      </c>
      <c r="EF436">
        <v>2</v>
      </c>
      <c r="EG436" t="s">
        <v>24</v>
      </c>
      <c r="EH436">
        <v>27</v>
      </c>
      <c r="EI436" t="s">
        <v>25</v>
      </c>
      <c r="EJ436">
        <v>1</v>
      </c>
      <c r="EK436">
        <v>33001</v>
      </c>
      <c r="EL436" t="s">
        <v>25</v>
      </c>
      <c r="EM436" t="s">
        <v>26</v>
      </c>
      <c r="EO436" t="s">
        <v>3</v>
      </c>
      <c r="EQ436">
        <v>131072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9.42</v>
      </c>
      <c r="EX436">
        <v>1.43</v>
      </c>
      <c r="EY436">
        <v>0</v>
      </c>
      <c r="FQ436">
        <v>0</v>
      </c>
      <c r="FR436">
        <f t="shared" si="251"/>
        <v>0</v>
      </c>
      <c r="FS436">
        <v>0</v>
      </c>
      <c r="FX436">
        <v>103</v>
      </c>
      <c r="FY436">
        <v>60</v>
      </c>
      <c r="GA436" t="s">
        <v>3</v>
      </c>
      <c r="GD436">
        <v>1</v>
      </c>
      <c r="GF436">
        <v>-392863134</v>
      </c>
      <c r="GG436">
        <v>2</v>
      </c>
      <c r="GH436">
        <v>1</v>
      </c>
      <c r="GI436">
        <v>-2</v>
      </c>
      <c r="GJ436">
        <v>0</v>
      </c>
      <c r="GK436">
        <v>0</v>
      </c>
      <c r="GL436">
        <f t="shared" si="252"/>
        <v>0</v>
      </c>
      <c r="GM436">
        <f t="shared" si="253"/>
        <v>14621.73</v>
      </c>
      <c r="GN436">
        <f t="shared" si="254"/>
        <v>14621.73</v>
      </c>
      <c r="GO436">
        <f t="shared" si="255"/>
        <v>0</v>
      </c>
      <c r="GP436">
        <f t="shared" si="256"/>
        <v>0</v>
      </c>
      <c r="GR436">
        <v>0</v>
      </c>
      <c r="GS436">
        <v>3</v>
      </c>
      <c r="GT436">
        <v>0</v>
      </c>
      <c r="GU436" t="s">
        <v>3</v>
      </c>
      <c r="GV436">
        <f t="shared" si="257"/>
        <v>0</v>
      </c>
      <c r="GW436">
        <v>1</v>
      </c>
      <c r="GX436">
        <f t="shared" si="258"/>
        <v>0</v>
      </c>
      <c r="HA436">
        <v>0</v>
      </c>
      <c r="HB436">
        <v>0</v>
      </c>
      <c r="HC436">
        <f t="shared" si="259"/>
        <v>0</v>
      </c>
      <c r="HE436" t="s">
        <v>3</v>
      </c>
      <c r="HF436" t="s">
        <v>3</v>
      </c>
      <c r="HM436" t="s">
        <v>3</v>
      </c>
      <c r="HN436" t="s">
        <v>27</v>
      </c>
      <c r="HO436" t="s">
        <v>28</v>
      </c>
      <c r="HP436" t="s">
        <v>25</v>
      </c>
      <c r="HQ436" t="s">
        <v>25</v>
      </c>
      <c r="IK436">
        <v>0</v>
      </c>
    </row>
    <row r="437" spans="1:245" x14ac:dyDescent="0.2">
      <c r="A437">
        <v>17</v>
      </c>
      <c r="B437">
        <v>1</v>
      </c>
      <c r="C437">
        <f>ROW(SmtRes!A1037)</f>
        <v>1037</v>
      </c>
      <c r="D437">
        <f>ROW(EtalonRes!A1655)</f>
        <v>1655</v>
      </c>
      <c r="E437" t="s">
        <v>584</v>
      </c>
      <c r="F437" t="s">
        <v>585</v>
      </c>
      <c r="G437" t="s">
        <v>586</v>
      </c>
      <c r="H437" t="s">
        <v>21</v>
      </c>
      <c r="I437">
        <v>1</v>
      </c>
      <c r="J437">
        <v>0</v>
      </c>
      <c r="K437">
        <v>1</v>
      </c>
      <c r="O437">
        <f t="shared" si="237"/>
        <v>13618.05</v>
      </c>
      <c r="P437">
        <f>SUMIF(SmtRes!AQ1028:'SmtRes'!AQ1037,"=1",SmtRes!DF1028:'SmtRes'!DF1037)</f>
        <v>0</v>
      </c>
      <c r="Q437">
        <f>SUMIF(SmtRes!AQ1028:'SmtRes'!AQ1037,"=1",SmtRes!DG1028:'SmtRes'!DG1037)</f>
        <v>4398.3100000000004</v>
      </c>
      <c r="R437">
        <f>SUMIF(SmtRes!AQ1028:'SmtRes'!AQ1037,"=1",SmtRes!DH1028:'SmtRes'!DH1037)</f>
        <v>1611.9299999999998</v>
      </c>
      <c r="S437">
        <f>SUMIF(SmtRes!AQ1028:'SmtRes'!AQ1037,"=1",SmtRes!DI1028:'SmtRes'!DI1037)</f>
        <v>7607.81</v>
      </c>
      <c r="T437">
        <f t="shared" si="238"/>
        <v>0</v>
      </c>
      <c r="U437">
        <f>SUMIF(SmtRes!AQ1028:'SmtRes'!AQ1037,"=1",SmtRes!CV1028:'SmtRes'!CV1037)</f>
        <v>17.7</v>
      </c>
      <c r="V437">
        <f>SUMIF(SmtRes!AQ1028:'SmtRes'!AQ1037,"=1",SmtRes!CW1028:'SmtRes'!CW1037)</f>
        <v>3.0500000000000003</v>
      </c>
      <c r="W437">
        <f t="shared" si="239"/>
        <v>0</v>
      </c>
      <c r="X437">
        <f t="shared" si="240"/>
        <v>9496.33</v>
      </c>
      <c r="Y437">
        <f t="shared" si="241"/>
        <v>5531.84</v>
      </c>
      <c r="AA437">
        <v>292114938</v>
      </c>
      <c r="AB437">
        <f t="shared" si="242"/>
        <v>12006.128199999999</v>
      </c>
      <c r="AC437">
        <f t="shared" si="243"/>
        <v>0</v>
      </c>
      <c r="AD437">
        <f>ROUND((((SUM(SmtRes!BR1028:'SmtRes'!BR1037))-(SUM(SmtRes!BS1028:'SmtRes'!BS1037)))+AE437),6)</f>
        <v>4398.3141999999998</v>
      </c>
      <c r="AE437">
        <f>ROUND((SUM(SmtRes!BS1028:'SmtRes'!BS1037)),6)</f>
        <v>1611.9333999999999</v>
      </c>
      <c r="AF437">
        <f>ROUND((SUM(SmtRes!BT1028:'SmtRes'!BT1037)),6)</f>
        <v>7607.8140000000003</v>
      </c>
      <c r="AG437">
        <f t="shared" si="244"/>
        <v>0</v>
      </c>
      <c r="AH437">
        <f>(SUM(SmtRes!BU1028:'SmtRes'!BU1037))</f>
        <v>17.7</v>
      </c>
      <c r="AI437">
        <f>(SUM(SmtRes!BV1028:'SmtRes'!BV1037))</f>
        <v>3.0500000000000003</v>
      </c>
      <c r="AJ437">
        <f t="shared" si="245"/>
        <v>0</v>
      </c>
      <c r="AK437">
        <v>13801.729254</v>
      </c>
      <c r="AL437">
        <v>183.667654</v>
      </c>
      <c r="AM437">
        <v>4398.3141999999998</v>
      </c>
      <c r="AN437">
        <v>1611.9334000000001</v>
      </c>
      <c r="AO437">
        <v>7607.8139999999994</v>
      </c>
      <c r="AP437">
        <v>0</v>
      </c>
      <c r="AQ437">
        <v>17.7</v>
      </c>
      <c r="AR437">
        <v>3.0500000000000003</v>
      </c>
      <c r="AS437">
        <v>0</v>
      </c>
      <c r="AT437">
        <v>103</v>
      </c>
      <c r="AU437">
        <v>60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1</v>
      </c>
      <c r="BJ437" t="s">
        <v>587</v>
      </c>
      <c r="BM437">
        <v>33001</v>
      </c>
      <c r="BN437">
        <v>0</v>
      </c>
      <c r="BO437" t="s">
        <v>3</v>
      </c>
      <c r="BP437">
        <v>0</v>
      </c>
      <c r="BQ437">
        <v>2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103</v>
      </c>
      <c r="CA437">
        <v>60</v>
      </c>
      <c r="CB437" t="s">
        <v>3</v>
      </c>
      <c r="CE437">
        <v>0</v>
      </c>
      <c r="CF437">
        <v>0</v>
      </c>
      <c r="CG437">
        <v>0</v>
      </c>
      <c r="CM437">
        <v>0</v>
      </c>
      <c r="CN437" t="s">
        <v>3</v>
      </c>
      <c r="CO437">
        <v>0</v>
      </c>
      <c r="CP437">
        <f t="shared" si="246"/>
        <v>13618.050000000001</v>
      </c>
      <c r="CQ437">
        <f>SUMIF(SmtRes!AQ1028:'SmtRes'!AQ1037,"=1",SmtRes!AA1028:'SmtRes'!AA1037)</f>
        <v>163324.25999999998</v>
      </c>
      <c r="CR437">
        <f>SUMIF(SmtRes!AQ1028:'SmtRes'!AQ1037,"=1",SmtRes!AB1028:'SmtRes'!AB1037)</f>
        <v>2356.52</v>
      </c>
      <c r="CS437">
        <f>SUMIF(SmtRes!AQ1028:'SmtRes'!AQ1037,"=1",SmtRes!AC1028:'SmtRes'!AC1037)</f>
        <v>1027.3000000000002</v>
      </c>
      <c r="CT437">
        <f>SUMIF(SmtRes!AQ1028:'SmtRes'!AQ1037,"=1",SmtRes!AD1028:'SmtRes'!AD1037)</f>
        <v>429.82</v>
      </c>
      <c r="CU437">
        <f t="shared" si="247"/>
        <v>0</v>
      </c>
      <c r="CV437">
        <f>SUMIF(SmtRes!AQ1028:'SmtRes'!AQ1037,"=1",SmtRes!BU1028:'SmtRes'!BU1037)</f>
        <v>17.7</v>
      </c>
      <c r="CW437">
        <f>SUMIF(SmtRes!AQ1028:'SmtRes'!AQ1037,"=1",SmtRes!BV1028:'SmtRes'!BV1037)</f>
        <v>3.0500000000000003</v>
      </c>
      <c r="CX437">
        <f t="shared" si="248"/>
        <v>0</v>
      </c>
      <c r="CY437">
        <f t="shared" si="249"/>
        <v>9496.3321999999989</v>
      </c>
      <c r="CZ437">
        <f t="shared" si="250"/>
        <v>5531.8440000000001</v>
      </c>
      <c r="DC437" t="s">
        <v>3</v>
      </c>
      <c r="DD437" t="s">
        <v>23</v>
      </c>
      <c r="DE437" t="s">
        <v>3</v>
      </c>
      <c r="DF437" t="s">
        <v>3</v>
      </c>
      <c r="DG437" t="s">
        <v>3</v>
      </c>
      <c r="DH437" t="s">
        <v>3</v>
      </c>
      <c r="DI437" t="s">
        <v>3</v>
      </c>
      <c r="DJ437" t="s">
        <v>3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1013</v>
      </c>
      <c r="DV437" t="s">
        <v>21</v>
      </c>
      <c r="DW437" t="s">
        <v>21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293259405</v>
      </c>
      <c r="EF437">
        <v>2</v>
      </c>
      <c r="EG437" t="s">
        <v>24</v>
      </c>
      <c r="EH437">
        <v>27</v>
      </c>
      <c r="EI437" t="s">
        <v>25</v>
      </c>
      <c r="EJ437">
        <v>1</v>
      </c>
      <c r="EK437">
        <v>33001</v>
      </c>
      <c r="EL437" t="s">
        <v>25</v>
      </c>
      <c r="EM437" t="s">
        <v>26</v>
      </c>
      <c r="EO437" t="s">
        <v>3</v>
      </c>
      <c r="EQ437">
        <v>131072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17.7</v>
      </c>
      <c r="EX437">
        <v>3.05</v>
      </c>
      <c r="EY437">
        <v>0</v>
      </c>
      <c r="FQ437">
        <v>0</v>
      </c>
      <c r="FR437">
        <f t="shared" si="251"/>
        <v>0</v>
      </c>
      <c r="FS437">
        <v>0</v>
      </c>
      <c r="FX437">
        <v>103</v>
      </c>
      <c r="FY437">
        <v>60</v>
      </c>
      <c r="GA437" t="s">
        <v>3</v>
      </c>
      <c r="GD437">
        <v>1</v>
      </c>
      <c r="GF437">
        <v>-516312301</v>
      </c>
      <c r="GG437">
        <v>2</v>
      </c>
      <c r="GH437">
        <v>1</v>
      </c>
      <c r="GI437">
        <v>-2</v>
      </c>
      <c r="GJ437">
        <v>0</v>
      </c>
      <c r="GK437">
        <v>0</v>
      </c>
      <c r="GL437">
        <f t="shared" si="252"/>
        <v>0</v>
      </c>
      <c r="GM437">
        <f t="shared" si="253"/>
        <v>28646.22</v>
      </c>
      <c r="GN437">
        <f t="shared" si="254"/>
        <v>28646.22</v>
      </c>
      <c r="GO437">
        <f t="shared" si="255"/>
        <v>0</v>
      </c>
      <c r="GP437">
        <f t="shared" si="256"/>
        <v>0</v>
      </c>
      <c r="GR437">
        <v>0</v>
      </c>
      <c r="GS437">
        <v>3</v>
      </c>
      <c r="GT437">
        <v>0</v>
      </c>
      <c r="GU437" t="s">
        <v>3</v>
      </c>
      <c r="GV437">
        <f t="shared" si="257"/>
        <v>0</v>
      </c>
      <c r="GW437">
        <v>1</v>
      </c>
      <c r="GX437">
        <f t="shared" si="258"/>
        <v>0</v>
      </c>
      <c r="HA437">
        <v>0</v>
      </c>
      <c r="HB437">
        <v>0</v>
      </c>
      <c r="HC437">
        <f t="shared" si="259"/>
        <v>0</v>
      </c>
      <c r="HE437" t="s">
        <v>3</v>
      </c>
      <c r="HF437" t="s">
        <v>3</v>
      </c>
      <c r="HM437" t="s">
        <v>3</v>
      </c>
      <c r="HN437" t="s">
        <v>27</v>
      </c>
      <c r="HO437" t="s">
        <v>28</v>
      </c>
      <c r="HP437" t="s">
        <v>25</v>
      </c>
      <c r="HQ437" t="s">
        <v>25</v>
      </c>
      <c r="IK437">
        <v>0</v>
      </c>
    </row>
    <row r="438" spans="1:245" x14ac:dyDescent="0.2">
      <c r="A438">
        <v>17</v>
      </c>
      <c r="B438">
        <v>1</v>
      </c>
      <c r="C438">
        <f>ROW(SmtRes!A1047)</f>
        <v>1047</v>
      </c>
      <c r="D438">
        <f>ROW(EtalonRes!A1675)</f>
        <v>1675</v>
      </c>
      <c r="E438" t="s">
        <v>588</v>
      </c>
      <c r="F438" t="s">
        <v>589</v>
      </c>
      <c r="G438" t="s">
        <v>590</v>
      </c>
      <c r="H438" t="s">
        <v>21</v>
      </c>
      <c r="I438">
        <v>1</v>
      </c>
      <c r="J438">
        <v>0</v>
      </c>
      <c r="K438">
        <v>1</v>
      </c>
      <c r="O438">
        <f t="shared" si="237"/>
        <v>21357.03</v>
      </c>
      <c r="P438">
        <f>SUMIF(SmtRes!AQ1038:'SmtRes'!AQ1047,"=1",SmtRes!DF1038:'SmtRes'!DF1047)</f>
        <v>0</v>
      </c>
      <c r="Q438">
        <f>SUMIF(SmtRes!AQ1038:'SmtRes'!AQ1047,"=1",SmtRes!DG1038:'SmtRes'!DG1047)</f>
        <v>7185.43</v>
      </c>
      <c r="R438">
        <f>SUMIF(SmtRes!AQ1038:'SmtRes'!AQ1047,"=1",SmtRes!DH1038:'SmtRes'!DH1047)</f>
        <v>2600.85</v>
      </c>
      <c r="S438">
        <f>SUMIF(SmtRes!AQ1038:'SmtRes'!AQ1047,"=1",SmtRes!DI1038:'SmtRes'!DI1047)</f>
        <v>11570.75</v>
      </c>
      <c r="T438">
        <f t="shared" si="238"/>
        <v>0</v>
      </c>
      <c r="U438">
        <f>SUMIF(SmtRes!AQ1038:'SmtRes'!AQ1047,"=1",SmtRes!CV1038:'SmtRes'!CV1047)</f>
        <v>26.92</v>
      </c>
      <c r="V438">
        <f>SUMIF(SmtRes!AQ1038:'SmtRes'!AQ1047,"=1",SmtRes!CW1038:'SmtRes'!CW1047)</f>
        <v>4.91</v>
      </c>
      <c r="W438">
        <f t="shared" si="239"/>
        <v>0</v>
      </c>
      <c r="X438">
        <f t="shared" si="240"/>
        <v>14596.75</v>
      </c>
      <c r="Y438">
        <f t="shared" si="241"/>
        <v>8502.9599999999991</v>
      </c>
      <c r="AA438">
        <v>292114938</v>
      </c>
      <c r="AB438">
        <f t="shared" si="242"/>
        <v>18756.178599999999</v>
      </c>
      <c r="AC438">
        <f t="shared" si="243"/>
        <v>0</v>
      </c>
      <c r="AD438">
        <f>ROUND((((SUM(SmtRes!BR1038:'SmtRes'!BR1047))-(SUM(SmtRes!BS1038:'SmtRes'!BS1047)))+AE438),6)</f>
        <v>7185.4242000000004</v>
      </c>
      <c r="AE438">
        <f>ROUND((SUM(SmtRes!BS1038:'SmtRes'!BS1047)),6)</f>
        <v>2600.8521999999998</v>
      </c>
      <c r="AF438">
        <f>ROUND((SUM(SmtRes!BT1038:'SmtRes'!BT1047)),6)</f>
        <v>11570.7544</v>
      </c>
      <c r="AG438">
        <f t="shared" si="244"/>
        <v>0</v>
      </c>
      <c r="AH438">
        <f>(SUM(SmtRes!BU1038:'SmtRes'!BU1047))</f>
        <v>26.92</v>
      </c>
      <c r="AI438">
        <f>(SUM(SmtRes!BV1038:'SmtRes'!BV1047))</f>
        <v>4.91</v>
      </c>
      <c r="AJ438">
        <f t="shared" si="245"/>
        <v>0</v>
      </c>
      <c r="AK438">
        <v>21540.698454000001</v>
      </c>
      <c r="AL438">
        <v>183.667654</v>
      </c>
      <c r="AM438">
        <v>7185.4242000000004</v>
      </c>
      <c r="AN438">
        <v>2600.8522000000003</v>
      </c>
      <c r="AO438">
        <v>11570.7544</v>
      </c>
      <c r="AP438">
        <v>0</v>
      </c>
      <c r="AQ438">
        <v>26.92</v>
      </c>
      <c r="AR438">
        <v>4.91</v>
      </c>
      <c r="AS438">
        <v>0</v>
      </c>
      <c r="AT438">
        <v>103</v>
      </c>
      <c r="AU438">
        <v>60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1</v>
      </c>
      <c r="BJ438" t="s">
        <v>591</v>
      </c>
      <c r="BM438">
        <v>33001</v>
      </c>
      <c r="BN438">
        <v>0</v>
      </c>
      <c r="BO438" t="s">
        <v>3</v>
      </c>
      <c r="BP438">
        <v>0</v>
      </c>
      <c r="BQ438">
        <v>2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103</v>
      </c>
      <c r="CA438">
        <v>60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 t="shared" si="246"/>
        <v>21357.03</v>
      </c>
      <c r="CQ438">
        <f>SUMIF(SmtRes!AQ1038:'SmtRes'!AQ1047,"=1",SmtRes!AA1038:'SmtRes'!AA1047)</f>
        <v>163324.25999999998</v>
      </c>
      <c r="CR438">
        <f>SUMIF(SmtRes!AQ1038:'SmtRes'!AQ1047,"=1",SmtRes!AB1038:'SmtRes'!AB1047)</f>
        <v>2356.52</v>
      </c>
      <c r="CS438">
        <f>SUMIF(SmtRes!AQ1038:'SmtRes'!AQ1047,"=1",SmtRes!AC1038:'SmtRes'!AC1047)</f>
        <v>1027.3000000000002</v>
      </c>
      <c r="CT438">
        <f>SUMIF(SmtRes!AQ1038:'SmtRes'!AQ1047,"=1",SmtRes!AD1038:'SmtRes'!AD1047)</f>
        <v>429.82</v>
      </c>
      <c r="CU438">
        <f t="shared" si="247"/>
        <v>0</v>
      </c>
      <c r="CV438">
        <f>SUMIF(SmtRes!AQ1038:'SmtRes'!AQ1047,"=1",SmtRes!BU1038:'SmtRes'!BU1047)</f>
        <v>26.92</v>
      </c>
      <c r="CW438">
        <f>SUMIF(SmtRes!AQ1038:'SmtRes'!AQ1047,"=1",SmtRes!BV1038:'SmtRes'!BV1047)</f>
        <v>4.91</v>
      </c>
      <c r="CX438">
        <f t="shared" si="248"/>
        <v>0</v>
      </c>
      <c r="CY438">
        <f t="shared" si="249"/>
        <v>14596.748</v>
      </c>
      <c r="CZ438">
        <f t="shared" si="250"/>
        <v>8502.9599999999991</v>
      </c>
      <c r="DC438" t="s">
        <v>3</v>
      </c>
      <c r="DD438" t="s">
        <v>23</v>
      </c>
      <c r="DE438" t="s">
        <v>3</v>
      </c>
      <c r="DF438" t="s">
        <v>3</v>
      </c>
      <c r="DG438" t="s">
        <v>3</v>
      </c>
      <c r="DH438" t="s">
        <v>3</v>
      </c>
      <c r="DI438" t="s">
        <v>3</v>
      </c>
      <c r="DJ438" t="s">
        <v>3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1013</v>
      </c>
      <c r="DV438" t="s">
        <v>21</v>
      </c>
      <c r="DW438" t="s">
        <v>21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293259405</v>
      </c>
      <c r="EF438">
        <v>2</v>
      </c>
      <c r="EG438" t="s">
        <v>24</v>
      </c>
      <c r="EH438">
        <v>27</v>
      </c>
      <c r="EI438" t="s">
        <v>25</v>
      </c>
      <c r="EJ438">
        <v>1</v>
      </c>
      <c r="EK438">
        <v>33001</v>
      </c>
      <c r="EL438" t="s">
        <v>25</v>
      </c>
      <c r="EM438" t="s">
        <v>26</v>
      </c>
      <c r="EO438" t="s">
        <v>3</v>
      </c>
      <c r="EQ438">
        <v>131072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26.92</v>
      </c>
      <c r="EX438">
        <v>4.91</v>
      </c>
      <c r="EY438">
        <v>0</v>
      </c>
      <c r="FQ438">
        <v>0</v>
      </c>
      <c r="FR438">
        <f t="shared" si="251"/>
        <v>0</v>
      </c>
      <c r="FS438">
        <v>0</v>
      </c>
      <c r="FX438">
        <v>103</v>
      </c>
      <c r="FY438">
        <v>60</v>
      </c>
      <c r="GA438" t="s">
        <v>3</v>
      </c>
      <c r="GD438">
        <v>1</v>
      </c>
      <c r="GF438">
        <v>1468750722</v>
      </c>
      <c r="GG438">
        <v>2</v>
      </c>
      <c r="GH438">
        <v>1</v>
      </c>
      <c r="GI438">
        <v>-2</v>
      </c>
      <c r="GJ438">
        <v>0</v>
      </c>
      <c r="GK438">
        <v>0</v>
      </c>
      <c r="GL438">
        <f t="shared" si="252"/>
        <v>0</v>
      </c>
      <c r="GM438">
        <f t="shared" si="253"/>
        <v>44456.74</v>
      </c>
      <c r="GN438">
        <f t="shared" si="254"/>
        <v>44456.74</v>
      </c>
      <c r="GO438">
        <f t="shared" si="255"/>
        <v>0</v>
      </c>
      <c r="GP438">
        <f t="shared" si="256"/>
        <v>0</v>
      </c>
      <c r="GR438">
        <v>0</v>
      </c>
      <c r="GS438">
        <v>3</v>
      </c>
      <c r="GT438">
        <v>0</v>
      </c>
      <c r="GU438" t="s">
        <v>3</v>
      </c>
      <c r="GV438">
        <f t="shared" si="257"/>
        <v>0</v>
      </c>
      <c r="GW438">
        <v>1</v>
      </c>
      <c r="GX438">
        <f t="shared" si="258"/>
        <v>0</v>
      </c>
      <c r="HA438">
        <v>0</v>
      </c>
      <c r="HB438">
        <v>0</v>
      </c>
      <c r="HC438">
        <f t="shared" si="259"/>
        <v>0</v>
      </c>
      <c r="HE438" t="s">
        <v>3</v>
      </c>
      <c r="HF438" t="s">
        <v>3</v>
      </c>
      <c r="HM438" t="s">
        <v>3</v>
      </c>
      <c r="HN438" t="s">
        <v>27</v>
      </c>
      <c r="HO438" t="s">
        <v>28</v>
      </c>
      <c r="HP438" t="s">
        <v>25</v>
      </c>
      <c r="HQ438" t="s">
        <v>25</v>
      </c>
      <c r="IK438">
        <v>0</v>
      </c>
    </row>
    <row r="440" spans="1:245" x14ac:dyDescent="0.2">
      <c r="A440" s="2">
        <v>51</v>
      </c>
      <c r="B440" s="2">
        <f>B416</f>
        <v>1</v>
      </c>
      <c r="C440" s="2">
        <f>A416</f>
        <v>4</v>
      </c>
      <c r="D440" s="2">
        <f>ROW(A416)</f>
        <v>416</v>
      </c>
      <c r="E440" s="2"/>
      <c r="F440" s="2" t="str">
        <f>IF(F416&lt;&gt;"",F416,"")</f>
        <v>Новый раздел</v>
      </c>
      <c r="G440" s="2" t="str">
        <f>IF(G416&lt;&gt;"",G416,"")</f>
        <v>9. Установка железобетонных опор с траверсами</v>
      </c>
      <c r="H440" s="2">
        <v>0</v>
      </c>
      <c r="I440" s="2"/>
      <c r="J440" s="2"/>
      <c r="K440" s="2"/>
      <c r="L440" s="2"/>
      <c r="M440" s="2"/>
      <c r="N440" s="2"/>
      <c r="O440" s="2">
        <f t="shared" ref="O440:T440" si="260">ROUND(AB440,2)</f>
        <v>189938.11</v>
      </c>
      <c r="P440" s="2">
        <f t="shared" si="260"/>
        <v>0</v>
      </c>
      <c r="Q440" s="2">
        <f t="shared" si="260"/>
        <v>69130.899999999994</v>
      </c>
      <c r="R440" s="2">
        <f t="shared" si="260"/>
        <v>24638.48</v>
      </c>
      <c r="S440" s="2">
        <f t="shared" si="260"/>
        <v>96168.73</v>
      </c>
      <c r="T440" s="2">
        <f t="shared" si="260"/>
        <v>0</v>
      </c>
      <c r="U440" s="2">
        <f>AH440</f>
        <v>221.85999999999996</v>
      </c>
      <c r="V440" s="2">
        <f>AI440</f>
        <v>46.379999999999995</v>
      </c>
      <c r="W440" s="2">
        <f>ROUND(AJ440,2)</f>
        <v>0</v>
      </c>
      <c r="X440" s="2">
        <f>ROUND(AK440,2)</f>
        <v>124431.42</v>
      </c>
      <c r="Y440" s="2">
        <f>ROUND(AL440,2)</f>
        <v>72484.34</v>
      </c>
      <c r="Z440" s="2"/>
      <c r="AA440" s="2"/>
      <c r="AB440" s="2">
        <f>ROUND(SUMIF(AA420:AA438,"=292114938",O420:O438),2)</f>
        <v>189938.11</v>
      </c>
      <c r="AC440" s="2">
        <f>ROUND(SUMIF(AA420:AA438,"=292114938",P420:P438),2)</f>
        <v>0</v>
      </c>
      <c r="AD440" s="2">
        <f>ROUND(SUMIF(AA420:AA438,"=292114938",Q420:Q438),2)</f>
        <v>69130.899999999994</v>
      </c>
      <c r="AE440" s="2">
        <f>ROUND(SUMIF(AA420:AA438,"=292114938",R420:R438),2)</f>
        <v>24638.48</v>
      </c>
      <c r="AF440" s="2">
        <f>ROUND(SUMIF(AA420:AA438,"=292114938",S420:S438),2)</f>
        <v>96168.73</v>
      </c>
      <c r="AG440" s="2">
        <f>ROUND(SUMIF(AA420:AA438,"=292114938",T420:T438),2)</f>
        <v>0</v>
      </c>
      <c r="AH440" s="2">
        <f>SUMIF(AA420:AA438,"=292114938",U420:U438)</f>
        <v>221.85999999999996</v>
      </c>
      <c r="AI440" s="2">
        <f>SUMIF(AA420:AA438,"=292114938",V420:V438)</f>
        <v>46.379999999999995</v>
      </c>
      <c r="AJ440" s="2">
        <f>ROUND(SUMIF(AA420:AA438,"=292114938",W420:W438),2)</f>
        <v>0</v>
      </c>
      <c r="AK440" s="2">
        <f>ROUND(SUMIF(AA420:AA438,"=292114938",X420:X438),2)</f>
        <v>124431.42</v>
      </c>
      <c r="AL440" s="2">
        <f>ROUND(SUMIF(AA420:AA438,"=292114938",Y420:Y438),2)</f>
        <v>72484.34</v>
      </c>
      <c r="AM440" s="2"/>
      <c r="AN440" s="2"/>
      <c r="AO440" s="2">
        <f t="shared" ref="AO440:BD440" si="261">ROUND(BX440,2)</f>
        <v>0</v>
      </c>
      <c r="AP440" s="2">
        <f t="shared" si="261"/>
        <v>0</v>
      </c>
      <c r="AQ440" s="2">
        <f t="shared" si="261"/>
        <v>0</v>
      </c>
      <c r="AR440" s="2">
        <f t="shared" si="261"/>
        <v>386853.87</v>
      </c>
      <c r="AS440" s="2">
        <f t="shared" si="261"/>
        <v>386853.87</v>
      </c>
      <c r="AT440" s="2">
        <f t="shared" si="261"/>
        <v>0</v>
      </c>
      <c r="AU440" s="2">
        <f t="shared" si="261"/>
        <v>0</v>
      </c>
      <c r="AV440" s="2">
        <f t="shared" si="261"/>
        <v>0</v>
      </c>
      <c r="AW440" s="2">
        <f t="shared" si="261"/>
        <v>0</v>
      </c>
      <c r="AX440" s="2">
        <f t="shared" si="261"/>
        <v>0</v>
      </c>
      <c r="AY440" s="2">
        <f t="shared" si="261"/>
        <v>0</v>
      </c>
      <c r="AZ440" s="2">
        <f t="shared" si="261"/>
        <v>0</v>
      </c>
      <c r="BA440" s="2">
        <f t="shared" si="261"/>
        <v>0</v>
      </c>
      <c r="BB440" s="2">
        <f t="shared" si="261"/>
        <v>0</v>
      </c>
      <c r="BC440" s="2">
        <f t="shared" si="261"/>
        <v>0</v>
      </c>
      <c r="BD440" s="2">
        <f t="shared" si="261"/>
        <v>0</v>
      </c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>
        <f>ROUND(SUMIF(AA420:AA438,"=292114938",FQ420:FQ438),2)</f>
        <v>0</v>
      </c>
      <c r="BY440" s="2">
        <f>ROUND(SUMIF(AA420:AA438,"=292114938",FR420:FR438),2)</f>
        <v>0</v>
      </c>
      <c r="BZ440" s="2">
        <f>ROUND(SUMIF(AA420:AA438,"=292114938",GL420:GL438),2)</f>
        <v>0</v>
      </c>
      <c r="CA440" s="2">
        <f>ROUND(SUMIF(AA420:AA438,"=292114938",GM420:GM438),2)</f>
        <v>386853.87</v>
      </c>
      <c r="CB440" s="2">
        <f>ROUND(SUMIF(AA420:AA438,"=292114938",GN420:GN438),2)</f>
        <v>386853.87</v>
      </c>
      <c r="CC440" s="2">
        <f>ROUND(SUMIF(AA420:AA438,"=292114938",GO420:GO438),2)</f>
        <v>0</v>
      </c>
      <c r="CD440" s="2">
        <f>ROUND(SUMIF(AA420:AA438,"=292114938",GP420:GP438),2)</f>
        <v>0</v>
      </c>
      <c r="CE440" s="2">
        <f>AC440-BX440</f>
        <v>0</v>
      </c>
      <c r="CF440" s="2">
        <f>AC440-BY440</f>
        <v>0</v>
      </c>
      <c r="CG440" s="2">
        <f>BX440-BZ440</f>
        <v>0</v>
      </c>
      <c r="CH440" s="2">
        <f>AC440-BX440-BY440+BZ440</f>
        <v>0</v>
      </c>
      <c r="CI440" s="2">
        <f>BY440-BZ440</f>
        <v>0</v>
      </c>
      <c r="CJ440" s="2">
        <f>ROUND(SUMIF(AA420:AA438,"=292114938",GX420:GX438),2)</f>
        <v>0</v>
      </c>
      <c r="CK440" s="2">
        <f>ROUND(SUMIF(AA420:AA438,"=292114938",GY420:GY438),2)</f>
        <v>0</v>
      </c>
      <c r="CL440" s="2">
        <f>ROUND(SUMIF(AA420:AA438,"=292114938",GZ420:GZ438),2)</f>
        <v>0</v>
      </c>
      <c r="CM440" s="2">
        <f>ROUND(SUMIF(AA420:AA438,"=292114938",HD420:HD438),2)</f>
        <v>0</v>
      </c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>
        <v>0</v>
      </c>
    </row>
    <row r="442" spans="1:245" x14ac:dyDescent="0.2">
      <c r="A442" s="4">
        <v>50</v>
      </c>
      <c r="B442" s="4">
        <v>0</v>
      </c>
      <c r="C442" s="4">
        <v>0</v>
      </c>
      <c r="D442" s="4">
        <v>1</v>
      </c>
      <c r="E442" s="4">
        <v>201</v>
      </c>
      <c r="F442" s="4">
        <f>ROUND(Source!O440,O442)</f>
        <v>189938.11</v>
      </c>
      <c r="G442" s="4" t="s">
        <v>129</v>
      </c>
      <c r="H442" s="4" t="s">
        <v>130</v>
      </c>
      <c r="I442" s="4"/>
      <c r="J442" s="4"/>
      <c r="K442" s="4">
        <v>201</v>
      </c>
      <c r="L442" s="4">
        <v>1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189938.11</v>
      </c>
      <c r="X442" s="4">
        <v>1</v>
      </c>
      <c r="Y442" s="4">
        <v>189938.11</v>
      </c>
      <c r="Z442" s="4"/>
      <c r="AA442" s="4"/>
      <c r="AB442" s="4"/>
    </row>
    <row r="443" spans="1:245" x14ac:dyDescent="0.2">
      <c r="A443" s="4">
        <v>50</v>
      </c>
      <c r="B443" s="4">
        <v>0</v>
      </c>
      <c r="C443" s="4">
        <v>0</v>
      </c>
      <c r="D443" s="4">
        <v>1</v>
      </c>
      <c r="E443" s="4">
        <v>202</v>
      </c>
      <c r="F443" s="4">
        <f>ROUND(Source!P440,O443)</f>
        <v>0</v>
      </c>
      <c r="G443" s="4" t="s">
        <v>131</v>
      </c>
      <c r="H443" s="4" t="s">
        <v>132</v>
      </c>
      <c r="I443" s="4"/>
      <c r="J443" s="4"/>
      <c r="K443" s="4">
        <v>202</v>
      </c>
      <c r="L443" s="4">
        <v>2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45" x14ac:dyDescent="0.2">
      <c r="A444" s="4">
        <v>50</v>
      </c>
      <c r="B444" s="4">
        <v>0</v>
      </c>
      <c r="C444" s="4">
        <v>0</v>
      </c>
      <c r="D444" s="4">
        <v>1</v>
      </c>
      <c r="E444" s="4">
        <v>222</v>
      </c>
      <c r="F444" s="4">
        <f>ROUND(Source!AO440,O444)</f>
        <v>0</v>
      </c>
      <c r="G444" s="4" t="s">
        <v>133</v>
      </c>
      <c r="H444" s="4" t="s">
        <v>134</v>
      </c>
      <c r="I444" s="4"/>
      <c r="J444" s="4"/>
      <c r="K444" s="4">
        <v>222</v>
      </c>
      <c r="L444" s="4">
        <v>3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45" x14ac:dyDescent="0.2">
      <c r="A445" s="4">
        <v>50</v>
      </c>
      <c r="B445" s="4">
        <v>0</v>
      </c>
      <c r="C445" s="4">
        <v>0</v>
      </c>
      <c r="D445" s="4">
        <v>1</v>
      </c>
      <c r="E445" s="4">
        <v>225</v>
      </c>
      <c r="F445" s="4">
        <f>ROUND(Source!AV440,O445)</f>
        <v>0</v>
      </c>
      <c r="G445" s="4" t="s">
        <v>135</v>
      </c>
      <c r="H445" s="4" t="s">
        <v>136</v>
      </c>
      <c r="I445" s="4"/>
      <c r="J445" s="4"/>
      <c r="K445" s="4">
        <v>225</v>
      </c>
      <c r="L445" s="4">
        <v>4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45" x14ac:dyDescent="0.2">
      <c r="A446" s="4">
        <v>50</v>
      </c>
      <c r="B446" s="4">
        <v>0</v>
      </c>
      <c r="C446" s="4">
        <v>0</v>
      </c>
      <c r="D446" s="4">
        <v>1</v>
      </c>
      <c r="E446" s="4">
        <v>226</v>
      </c>
      <c r="F446" s="4">
        <f>ROUND(Source!AW440,O446)</f>
        <v>0</v>
      </c>
      <c r="G446" s="4" t="s">
        <v>137</v>
      </c>
      <c r="H446" s="4" t="s">
        <v>138</v>
      </c>
      <c r="I446" s="4"/>
      <c r="J446" s="4"/>
      <c r="K446" s="4">
        <v>226</v>
      </c>
      <c r="L446" s="4">
        <v>5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45" x14ac:dyDescent="0.2">
      <c r="A447" s="4">
        <v>50</v>
      </c>
      <c r="B447" s="4">
        <v>0</v>
      </c>
      <c r="C447" s="4">
        <v>0</v>
      </c>
      <c r="D447" s="4">
        <v>1</v>
      </c>
      <c r="E447" s="4">
        <v>227</v>
      </c>
      <c r="F447" s="4">
        <f>ROUND(Source!AX440,O447)</f>
        <v>0</v>
      </c>
      <c r="G447" s="4" t="s">
        <v>139</v>
      </c>
      <c r="H447" s="4" t="s">
        <v>140</v>
      </c>
      <c r="I447" s="4"/>
      <c r="J447" s="4"/>
      <c r="K447" s="4">
        <v>227</v>
      </c>
      <c r="L447" s="4">
        <v>6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45" x14ac:dyDescent="0.2">
      <c r="A448" s="4">
        <v>50</v>
      </c>
      <c r="B448" s="4">
        <v>0</v>
      </c>
      <c r="C448" s="4">
        <v>0</v>
      </c>
      <c r="D448" s="4">
        <v>1</v>
      </c>
      <c r="E448" s="4">
        <v>228</v>
      </c>
      <c r="F448" s="4">
        <f>ROUND(Source!AY440,O448)</f>
        <v>0</v>
      </c>
      <c r="G448" s="4" t="s">
        <v>141</v>
      </c>
      <c r="H448" s="4" t="s">
        <v>142</v>
      </c>
      <c r="I448" s="4"/>
      <c r="J448" s="4"/>
      <c r="K448" s="4">
        <v>228</v>
      </c>
      <c r="L448" s="4">
        <v>7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216</v>
      </c>
      <c r="F449" s="4">
        <f>ROUND(Source!AP440,O449)</f>
        <v>0</v>
      </c>
      <c r="G449" s="4" t="s">
        <v>143</v>
      </c>
      <c r="H449" s="4" t="s">
        <v>144</v>
      </c>
      <c r="I449" s="4"/>
      <c r="J449" s="4"/>
      <c r="K449" s="4">
        <v>216</v>
      </c>
      <c r="L449" s="4">
        <v>8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223</v>
      </c>
      <c r="F450" s="4">
        <f>ROUND(Source!AQ440,O450)</f>
        <v>0</v>
      </c>
      <c r="G450" s="4" t="s">
        <v>145</v>
      </c>
      <c r="H450" s="4" t="s">
        <v>146</v>
      </c>
      <c r="I450" s="4"/>
      <c r="J450" s="4"/>
      <c r="K450" s="4">
        <v>223</v>
      </c>
      <c r="L450" s="4">
        <v>9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229</v>
      </c>
      <c r="F451" s="4">
        <f>ROUND(Source!AZ440,O451)</f>
        <v>0</v>
      </c>
      <c r="G451" s="4" t="s">
        <v>147</v>
      </c>
      <c r="H451" s="4" t="s">
        <v>148</v>
      </c>
      <c r="I451" s="4"/>
      <c r="J451" s="4"/>
      <c r="K451" s="4">
        <v>229</v>
      </c>
      <c r="L451" s="4">
        <v>10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203</v>
      </c>
      <c r="F452" s="4">
        <f>ROUND(Source!Q440,O452)</f>
        <v>69130.899999999994</v>
      </c>
      <c r="G452" s="4" t="s">
        <v>149</v>
      </c>
      <c r="H452" s="4" t="s">
        <v>150</v>
      </c>
      <c r="I452" s="4"/>
      <c r="J452" s="4"/>
      <c r="K452" s="4">
        <v>203</v>
      </c>
      <c r="L452" s="4">
        <v>11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69130.899999999994</v>
      </c>
      <c r="X452" s="4">
        <v>1</v>
      </c>
      <c r="Y452" s="4">
        <v>69130.899999999994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231</v>
      </c>
      <c r="F453" s="4">
        <f>ROUND(Source!BB440,O453)</f>
        <v>0</v>
      </c>
      <c r="G453" s="4" t="s">
        <v>151</v>
      </c>
      <c r="H453" s="4" t="s">
        <v>152</v>
      </c>
      <c r="I453" s="4"/>
      <c r="J453" s="4"/>
      <c r="K453" s="4">
        <v>231</v>
      </c>
      <c r="L453" s="4">
        <v>12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204</v>
      </c>
      <c r="F454" s="4">
        <f>ROUND(Source!R440,O454)</f>
        <v>24638.48</v>
      </c>
      <c r="G454" s="4" t="s">
        <v>153</v>
      </c>
      <c r="H454" s="4" t="s">
        <v>154</v>
      </c>
      <c r="I454" s="4"/>
      <c r="J454" s="4"/>
      <c r="K454" s="4">
        <v>204</v>
      </c>
      <c r="L454" s="4">
        <v>13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24638.48</v>
      </c>
      <c r="X454" s="4">
        <v>1</v>
      </c>
      <c r="Y454" s="4">
        <v>24638.48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205</v>
      </c>
      <c r="F455" s="4">
        <f>ROUND(Source!S440,O455)</f>
        <v>96168.73</v>
      </c>
      <c r="G455" s="4" t="s">
        <v>155</v>
      </c>
      <c r="H455" s="4" t="s">
        <v>156</v>
      </c>
      <c r="I455" s="4"/>
      <c r="J455" s="4"/>
      <c r="K455" s="4">
        <v>205</v>
      </c>
      <c r="L455" s="4">
        <v>14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96168.729999999981</v>
      </c>
      <c r="X455" s="4">
        <v>1</v>
      </c>
      <c r="Y455" s="4">
        <v>96168.729999999981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232</v>
      </c>
      <c r="F456" s="4">
        <f>ROUND(Source!BC440,O456)</f>
        <v>0</v>
      </c>
      <c r="G456" s="4" t="s">
        <v>157</v>
      </c>
      <c r="H456" s="4" t="s">
        <v>158</v>
      </c>
      <c r="I456" s="4"/>
      <c r="J456" s="4"/>
      <c r="K456" s="4">
        <v>232</v>
      </c>
      <c r="L456" s="4">
        <v>15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214</v>
      </c>
      <c r="F457" s="4">
        <f>ROUND(Source!AS440,O457)</f>
        <v>386853.87</v>
      </c>
      <c r="G457" s="4" t="s">
        <v>159</v>
      </c>
      <c r="H457" s="4" t="s">
        <v>160</v>
      </c>
      <c r="I457" s="4"/>
      <c r="J457" s="4"/>
      <c r="K457" s="4">
        <v>214</v>
      </c>
      <c r="L457" s="4">
        <v>16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386853.87</v>
      </c>
      <c r="X457" s="4">
        <v>1</v>
      </c>
      <c r="Y457" s="4">
        <v>386853.87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215</v>
      </c>
      <c r="F458" s="4">
        <f>ROUND(Source!AT440,O458)</f>
        <v>0</v>
      </c>
      <c r="G458" s="4" t="s">
        <v>161</v>
      </c>
      <c r="H458" s="4" t="s">
        <v>162</v>
      </c>
      <c r="I458" s="4"/>
      <c r="J458" s="4"/>
      <c r="K458" s="4">
        <v>215</v>
      </c>
      <c r="L458" s="4">
        <v>17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217</v>
      </c>
      <c r="F459" s="4">
        <f>ROUND(Source!AU440,O459)</f>
        <v>0</v>
      </c>
      <c r="G459" s="4" t="s">
        <v>163</v>
      </c>
      <c r="H459" s="4" t="s">
        <v>164</v>
      </c>
      <c r="I459" s="4"/>
      <c r="J459" s="4"/>
      <c r="K459" s="4">
        <v>217</v>
      </c>
      <c r="L459" s="4">
        <v>18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230</v>
      </c>
      <c r="F460" s="4">
        <f>ROUND(Source!BA440,O460)</f>
        <v>0</v>
      </c>
      <c r="G460" s="4" t="s">
        <v>165</v>
      </c>
      <c r="H460" s="4" t="s">
        <v>166</v>
      </c>
      <c r="I460" s="4"/>
      <c r="J460" s="4"/>
      <c r="K460" s="4">
        <v>230</v>
      </c>
      <c r="L460" s="4">
        <v>19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206</v>
      </c>
      <c r="F461" s="4">
        <f>ROUND(Source!T440,O461)</f>
        <v>0</v>
      </c>
      <c r="G461" s="4" t="s">
        <v>167</v>
      </c>
      <c r="H461" s="4" t="s">
        <v>168</v>
      </c>
      <c r="I461" s="4"/>
      <c r="J461" s="4"/>
      <c r="K461" s="4">
        <v>206</v>
      </c>
      <c r="L461" s="4">
        <v>20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207</v>
      </c>
      <c r="F462" s="4">
        <f>ROUND(Source!U440,O462)</f>
        <v>221.86</v>
      </c>
      <c r="G462" s="4" t="s">
        <v>169</v>
      </c>
      <c r="H462" s="4" t="s">
        <v>170</v>
      </c>
      <c r="I462" s="4"/>
      <c r="J462" s="4"/>
      <c r="K462" s="4">
        <v>207</v>
      </c>
      <c r="L462" s="4">
        <v>21</v>
      </c>
      <c r="M462" s="4">
        <v>3</v>
      </c>
      <c r="N462" s="4" t="s">
        <v>3</v>
      </c>
      <c r="O462" s="4">
        <v>7</v>
      </c>
      <c r="P462" s="4"/>
      <c r="Q462" s="4"/>
      <c r="R462" s="4"/>
      <c r="S462" s="4"/>
      <c r="T462" s="4"/>
      <c r="U462" s="4"/>
      <c r="V462" s="4"/>
      <c r="W462" s="4">
        <v>221.86</v>
      </c>
      <c r="X462" s="4">
        <v>1</v>
      </c>
      <c r="Y462" s="4">
        <v>221.86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208</v>
      </c>
      <c r="F463" s="4">
        <f>ROUND(Source!V440,O463)</f>
        <v>46.38</v>
      </c>
      <c r="G463" s="4" t="s">
        <v>171</v>
      </c>
      <c r="H463" s="4" t="s">
        <v>172</v>
      </c>
      <c r="I463" s="4"/>
      <c r="J463" s="4"/>
      <c r="K463" s="4">
        <v>208</v>
      </c>
      <c r="L463" s="4">
        <v>22</v>
      </c>
      <c r="M463" s="4">
        <v>3</v>
      </c>
      <c r="N463" s="4" t="s">
        <v>3</v>
      </c>
      <c r="O463" s="4">
        <v>7</v>
      </c>
      <c r="P463" s="4"/>
      <c r="Q463" s="4"/>
      <c r="R463" s="4"/>
      <c r="S463" s="4"/>
      <c r="T463" s="4"/>
      <c r="U463" s="4"/>
      <c r="V463" s="4"/>
      <c r="W463" s="4">
        <v>46.38</v>
      </c>
      <c r="X463" s="4">
        <v>1</v>
      </c>
      <c r="Y463" s="4">
        <v>46.38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209</v>
      </c>
      <c r="F464" s="4">
        <f>ROUND(Source!W440,O464)</f>
        <v>0</v>
      </c>
      <c r="G464" s="4" t="s">
        <v>173</v>
      </c>
      <c r="H464" s="4" t="s">
        <v>174</v>
      </c>
      <c r="I464" s="4"/>
      <c r="J464" s="4"/>
      <c r="K464" s="4">
        <v>209</v>
      </c>
      <c r="L464" s="4">
        <v>23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45" x14ac:dyDescent="0.2">
      <c r="A465" s="4">
        <v>50</v>
      </c>
      <c r="B465" s="4">
        <v>0</v>
      </c>
      <c r="C465" s="4">
        <v>0</v>
      </c>
      <c r="D465" s="4">
        <v>1</v>
      </c>
      <c r="E465" s="4">
        <v>233</v>
      </c>
      <c r="F465" s="4">
        <f>ROUND(Source!BD440,O465)</f>
        <v>0</v>
      </c>
      <c r="G465" s="4" t="s">
        <v>175</v>
      </c>
      <c r="H465" s="4" t="s">
        <v>176</v>
      </c>
      <c r="I465" s="4"/>
      <c r="J465" s="4"/>
      <c r="K465" s="4">
        <v>233</v>
      </c>
      <c r="L465" s="4">
        <v>24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45" x14ac:dyDescent="0.2">
      <c r="A466" s="4">
        <v>50</v>
      </c>
      <c r="B466" s="4">
        <v>0</v>
      </c>
      <c r="C466" s="4">
        <v>0</v>
      </c>
      <c r="D466" s="4">
        <v>1</v>
      </c>
      <c r="E466" s="4">
        <v>210</v>
      </c>
      <c r="F466" s="4">
        <f>ROUND(Source!X440,O466)</f>
        <v>124431.42</v>
      </c>
      <c r="G466" s="4" t="s">
        <v>177</v>
      </c>
      <c r="H466" s="4" t="s">
        <v>178</v>
      </c>
      <c r="I466" s="4"/>
      <c r="J466" s="4"/>
      <c r="K466" s="4">
        <v>210</v>
      </c>
      <c r="L466" s="4">
        <v>25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124431.42</v>
      </c>
      <c r="X466" s="4">
        <v>1</v>
      </c>
      <c r="Y466" s="4">
        <v>124431.42</v>
      </c>
      <c r="Z466" s="4"/>
      <c r="AA466" s="4"/>
      <c r="AB466" s="4"/>
    </row>
    <row r="467" spans="1:245" x14ac:dyDescent="0.2">
      <c r="A467" s="4">
        <v>50</v>
      </c>
      <c r="B467" s="4">
        <v>0</v>
      </c>
      <c r="C467" s="4">
        <v>0</v>
      </c>
      <c r="D467" s="4">
        <v>1</v>
      </c>
      <c r="E467" s="4">
        <v>211</v>
      </c>
      <c r="F467" s="4">
        <f>ROUND(Source!Y440,O467)</f>
        <v>72484.34</v>
      </c>
      <c r="G467" s="4" t="s">
        <v>179</v>
      </c>
      <c r="H467" s="4" t="s">
        <v>180</v>
      </c>
      <c r="I467" s="4"/>
      <c r="J467" s="4"/>
      <c r="K467" s="4">
        <v>211</v>
      </c>
      <c r="L467" s="4">
        <v>26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72484.34</v>
      </c>
      <c r="X467" s="4">
        <v>1</v>
      </c>
      <c r="Y467" s="4">
        <v>72484.34</v>
      </c>
      <c r="Z467" s="4"/>
      <c r="AA467" s="4"/>
      <c r="AB467" s="4"/>
    </row>
    <row r="468" spans="1:245" x14ac:dyDescent="0.2">
      <c r="A468" s="4">
        <v>50</v>
      </c>
      <c r="B468" s="4">
        <v>0</v>
      </c>
      <c r="C468" s="4">
        <v>0</v>
      </c>
      <c r="D468" s="4">
        <v>1</v>
      </c>
      <c r="E468" s="4">
        <v>224</v>
      </c>
      <c r="F468" s="4">
        <f>ROUND(Source!AR440,O468)</f>
        <v>386853.87</v>
      </c>
      <c r="G468" s="4" t="s">
        <v>181</v>
      </c>
      <c r="H468" s="4" t="s">
        <v>182</v>
      </c>
      <c r="I468" s="4"/>
      <c r="J468" s="4"/>
      <c r="K468" s="4">
        <v>224</v>
      </c>
      <c r="L468" s="4">
        <v>27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386853.87</v>
      </c>
      <c r="X468" s="4">
        <v>1</v>
      </c>
      <c r="Y468" s="4">
        <v>386853.87</v>
      </c>
      <c r="Z468" s="4"/>
      <c r="AA468" s="4"/>
      <c r="AB468" s="4"/>
    </row>
    <row r="470" spans="1:245" x14ac:dyDescent="0.2">
      <c r="A470" s="1">
        <v>4</v>
      </c>
      <c r="B470" s="1">
        <v>1</v>
      </c>
      <c r="C470" s="1"/>
      <c r="D470" s="1">
        <f>ROW(A479)</f>
        <v>479</v>
      </c>
      <c r="E470" s="1"/>
      <c r="F470" s="1" t="s">
        <v>17</v>
      </c>
      <c r="G470" s="1" t="s">
        <v>592</v>
      </c>
      <c r="H470" s="1" t="s">
        <v>3</v>
      </c>
      <c r="I470" s="1">
        <v>0</v>
      </c>
      <c r="J470" s="1"/>
      <c r="K470" s="1">
        <v>-1</v>
      </c>
      <c r="L470" s="1"/>
      <c r="M470" s="1" t="s">
        <v>3</v>
      </c>
      <c r="N470" s="1"/>
      <c r="O470" s="1"/>
      <c r="P470" s="1"/>
      <c r="Q470" s="1"/>
      <c r="R470" s="1"/>
      <c r="S470" s="1">
        <v>0</v>
      </c>
      <c r="T470" s="1"/>
      <c r="U470" s="1" t="s">
        <v>3</v>
      </c>
      <c r="V470" s="1">
        <v>0</v>
      </c>
      <c r="W470" s="1"/>
      <c r="X470" s="1"/>
      <c r="Y470" s="1"/>
      <c r="Z470" s="1"/>
      <c r="AA470" s="1"/>
      <c r="AB470" s="1" t="s">
        <v>3</v>
      </c>
      <c r="AC470" s="1" t="s">
        <v>3</v>
      </c>
      <c r="AD470" s="1" t="s">
        <v>3</v>
      </c>
      <c r="AE470" s="1" t="s">
        <v>3</v>
      </c>
      <c r="AF470" s="1" t="s">
        <v>3</v>
      </c>
      <c r="AG470" s="1" t="s">
        <v>3</v>
      </c>
      <c r="AH470" s="1"/>
      <c r="AI470" s="1"/>
      <c r="AJ470" s="1"/>
      <c r="AK470" s="1"/>
      <c r="AL470" s="1"/>
      <c r="AM470" s="1"/>
      <c r="AN470" s="1"/>
      <c r="AO470" s="1"/>
      <c r="AP470" s="1" t="s">
        <v>3</v>
      </c>
      <c r="AQ470" s="1" t="s">
        <v>3</v>
      </c>
      <c r="AR470" s="1" t="s">
        <v>3</v>
      </c>
      <c r="AS470" s="1"/>
      <c r="AT470" s="1"/>
      <c r="AU470" s="1"/>
      <c r="AV470" s="1"/>
      <c r="AW470" s="1"/>
      <c r="AX470" s="1"/>
      <c r="AY470" s="1"/>
      <c r="AZ470" s="1" t="s">
        <v>3</v>
      </c>
      <c r="BA470" s="1"/>
      <c r="BB470" s="1" t="s">
        <v>3</v>
      </c>
      <c r="BC470" s="1" t="s">
        <v>16</v>
      </c>
      <c r="BD470" s="1" t="s">
        <v>3</v>
      </c>
      <c r="BE470" s="1" t="s">
        <v>3</v>
      </c>
      <c r="BF470" s="1" t="s">
        <v>3</v>
      </c>
      <c r="BG470" s="1" t="s">
        <v>3</v>
      </c>
      <c r="BH470" s="1" t="s">
        <v>3</v>
      </c>
      <c r="BI470" s="1" t="s">
        <v>3</v>
      </c>
      <c r="BJ470" s="1" t="s">
        <v>3</v>
      </c>
      <c r="BK470" s="1" t="s">
        <v>3</v>
      </c>
      <c r="BL470" s="1" t="s">
        <v>3</v>
      </c>
      <c r="BM470" s="1" t="s">
        <v>16</v>
      </c>
      <c r="BN470" s="1" t="s">
        <v>3</v>
      </c>
      <c r="BO470" s="1" t="s">
        <v>3</v>
      </c>
      <c r="BP470" s="1" t="s">
        <v>3</v>
      </c>
      <c r="BQ470" s="1"/>
      <c r="BR470" s="1"/>
      <c r="BS470" s="1"/>
      <c r="BT470" s="1"/>
      <c r="BU470" s="1"/>
      <c r="BV470" s="1"/>
      <c r="BW470" s="1"/>
      <c r="BX470" s="1">
        <v>0</v>
      </c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>
        <v>0</v>
      </c>
    </row>
    <row r="472" spans="1:245" x14ac:dyDescent="0.2">
      <c r="A472" s="2">
        <v>52</v>
      </c>
      <c r="B472" s="2">
        <f t="shared" ref="B472:G472" si="262">B479</f>
        <v>1</v>
      </c>
      <c r="C472" s="2">
        <f t="shared" si="262"/>
        <v>4</v>
      </c>
      <c r="D472" s="2">
        <f t="shared" si="262"/>
        <v>470</v>
      </c>
      <c r="E472" s="2">
        <f t="shared" si="262"/>
        <v>0</v>
      </c>
      <c r="F472" s="2" t="str">
        <f t="shared" si="262"/>
        <v>Новый раздел</v>
      </c>
      <c r="G472" s="2" t="str">
        <f t="shared" si="262"/>
        <v>10. Установка железобетонных опор без траверс</v>
      </c>
      <c r="H472" s="2"/>
      <c r="I472" s="2"/>
      <c r="J472" s="2"/>
      <c r="K472" s="2"/>
      <c r="L472" s="2"/>
      <c r="M472" s="2"/>
      <c r="N472" s="2"/>
      <c r="O472" s="2">
        <f t="shared" ref="O472:AT472" si="263">O479</f>
        <v>20032.25</v>
      </c>
      <c r="P472" s="2">
        <f t="shared" si="263"/>
        <v>0</v>
      </c>
      <c r="Q472" s="2">
        <f t="shared" si="263"/>
        <v>9495.32</v>
      </c>
      <c r="R472" s="2">
        <f t="shared" si="263"/>
        <v>3254.26</v>
      </c>
      <c r="S472" s="2">
        <f t="shared" si="263"/>
        <v>7282.67</v>
      </c>
      <c r="T472" s="2">
        <f t="shared" si="263"/>
        <v>0</v>
      </c>
      <c r="U472" s="2">
        <f t="shared" si="263"/>
        <v>16.532</v>
      </c>
      <c r="V472" s="2">
        <f t="shared" si="263"/>
        <v>6.08</v>
      </c>
      <c r="W472" s="2">
        <f t="shared" si="263"/>
        <v>0</v>
      </c>
      <c r="X472" s="2">
        <f t="shared" si="263"/>
        <v>10853.04</v>
      </c>
      <c r="Y472" s="2">
        <f t="shared" si="263"/>
        <v>6322.16</v>
      </c>
      <c r="Z472" s="2">
        <f t="shared" si="263"/>
        <v>0</v>
      </c>
      <c r="AA472" s="2">
        <f t="shared" si="263"/>
        <v>0</v>
      </c>
      <c r="AB472" s="2">
        <f t="shared" si="263"/>
        <v>20032.25</v>
      </c>
      <c r="AC472" s="2">
        <f t="shared" si="263"/>
        <v>0</v>
      </c>
      <c r="AD472" s="2">
        <f t="shared" si="263"/>
        <v>9495.32</v>
      </c>
      <c r="AE472" s="2">
        <f t="shared" si="263"/>
        <v>3254.26</v>
      </c>
      <c r="AF472" s="2">
        <f t="shared" si="263"/>
        <v>7282.67</v>
      </c>
      <c r="AG472" s="2">
        <f t="shared" si="263"/>
        <v>0</v>
      </c>
      <c r="AH472" s="2">
        <f t="shared" si="263"/>
        <v>16.532</v>
      </c>
      <c r="AI472" s="2">
        <f t="shared" si="263"/>
        <v>6.08</v>
      </c>
      <c r="AJ472" s="2">
        <f t="shared" si="263"/>
        <v>0</v>
      </c>
      <c r="AK472" s="2">
        <f t="shared" si="263"/>
        <v>10853.04</v>
      </c>
      <c r="AL472" s="2">
        <f t="shared" si="263"/>
        <v>6322.16</v>
      </c>
      <c r="AM472" s="2">
        <f t="shared" si="263"/>
        <v>0</v>
      </c>
      <c r="AN472" s="2">
        <f t="shared" si="263"/>
        <v>0</v>
      </c>
      <c r="AO472" s="2">
        <f t="shared" si="263"/>
        <v>0</v>
      </c>
      <c r="AP472" s="2">
        <f t="shared" si="263"/>
        <v>0</v>
      </c>
      <c r="AQ472" s="2">
        <f t="shared" si="263"/>
        <v>0</v>
      </c>
      <c r="AR472" s="2">
        <f t="shared" si="263"/>
        <v>37207.449999999997</v>
      </c>
      <c r="AS472" s="2">
        <f t="shared" si="263"/>
        <v>37207.449999999997</v>
      </c>
      <c r="AT472" s="2">
        <f t="shared" si="263"/>
        <v>0</v>
      </c>
      <c r="AU472" s="2">
        <f t="shared" ref="AU472:BZ472" si="264">AU479</f>
        <v>0</v>
      </c>
      <c r="AV472" s="2">
        <f t="shared" si="264"/>
        <v>0</v>
      </c>
      <c r="AW472" s="2">
        <f t="shared" si="264"/>
        <v>0</v>
      </c>
      <c r="AX472" s="2">
        <f t="shared" si="264"/>
        <v>0</v>
      </c>
      <c r="AY472" s="2">
        <f t="shared" si="264"/>
        <v>0</v>
      </c>
      <c r="AZ472" s="2">
        <f t="shared" si="264"/>
        <v>0</v>
      </c>
      <c r="BA472" s="2">
        <f t="shared" si="264"/>
        <v>0</v>
      </c>
      <c r="BB472" s="2">
        <f t="shared" si="264"/>
        <v>0</v>
      </c>
      <c r="BC472" s="2">
        <f t="shared" si="264"/>
        <v>0</v>
      </c>
      <c r="BD472" s="2">
        <f t="shared" si="264"/>
        <v>0</v>
      </c>
      <c r="BE472" s="2">
        <f t="shared" si="264"/>
        <v>0</v>
      </c>
      <c r="BF472" s="2">
        <f t="shared" si="264"/>
        <v>0</v>
      </c>
      <c r="BG472" s="2">
        <f t="shared" si="264"/>
        <v>0</v>
      </c>
      <c r="BH472" s="2">
        <f t="shared" si="264"/>
        <v>0</v>
      </c>
      <c r="BI472" s="2">
        <f t="shared" si="264"/>
        <v>0</v>
      </c>
      <c r="BJ472" s="2">
        <f t="shared" si="264"/>
        <v>0</v>
      </c>
      <c r="BK472" s="2">
        <f t="shared" si="264"/>
        <v>0</v>
      </c>
      <c r="BL472" s="2">
        <f t="shared" si="264"/>
        <v>0</v>
      </c>
      <c r="BM472" s="2">
        <f t="shared" si="264"/>
        <v>0</v>
      </c>
      <c r="BN472" s="2">
        <f t="shared" si="264"/>
        <v>0</v>
      </c>
      <c r="BO472" s="2">
        <f t="shared" si="264"/>
        <v>0</v>
      </c>
      <c r="BP472" s="2">
        <f t="shared" si="264"/>
        <v>0</v>
      </c>
      <c r="BQ472" s="2">
        <f t="shared" si="264"/>
        <v>0</v>
      </c>
      <c r="BR472" s="2">
        <f t="shared" si="264"/>
        <v>0</v>
      </c>
      <c r="BS472" s="2">
        <f t="shared" si="264"/>
        <v>0</v>
      </c>
      <c r="BT472" s="2">
        <f t="shared" si="264"/>
        <v>0</v>
      </c>
      <c r="BU472" s="2">
        <f t="shared" si="264"/>
        <v>0</v>
      </c>
      <c r="BV472" s="2">
        <f t="shared" si="264"/>
        <v>0</v>
      </c>
      <c r="BW472" s="2">
        <f t="shared" si="264"/>
        <v>0</v>
      </c>
      <c r="BX472" s="2">
        <f t="shared" si="264"/>
        <v>0</v>
      </c>
      <c r="BY472" s="2">
        <f t="shared" si="264"/>
        <v>0</v>
      </c>
      <c r="BZ472" s="2">
        <f t="shared" si="264"/>
        <v>0</v>
      </c>
      <c r="CA472" s="2">
        <f t="shared" ref="CA472:DF472" si="265">CA479</f>
        <v>37207.449999999997</v>
      </c>
      <c r="CB472" s="2">
        <f t="shared" si="265"/>
        <v>37207.449999999997</v>
      </c>
      <c r="CC472" s="2">
        <f t="shared" si="265"/>
        <v>0</v>
      </c>
      <c r="CD472" s="2">
        <f t="shared" si="265"/>
        <v>0</v>
      </c>
      <c r="CE472" s="2">
        <f t="shared" si="265"/>
        <v>0</v>
      </c>
      <c r="CF472" s="2">
        <f t="shared" si="265"/>
        <v>0</v>
      </c>
      <c r="CG472" s="2">
        <f t="shared" si="265"/>
        <v>0</v>
      </c>
      <c r="CH472" s="2">
        <f t="shared" si="265"/>
        <v>0</v>
      </c>
      <c r="CI472" s="2">
        <f t="shared" si="265"/>
        <v>0</v>
      </c>
      <c r="CJ472" s="2">
        <f t="shared" si="265"/>
        <v>0</v>
      </c>
      <c r="CK472" s="2">
        <f t="shared" si="265"/>
        <v>0</v>
      </c>
      <c r="CL472" s="2">
        <f t="shared" si="265"/>
        <v>0</v>
      </c>
      <c r="CM472" s="2">
        <f t="shared" si="265"/>
        <v>0</v>
      </c>
      <c r="CN472" s="2">
        <f t="shared" si="265"/>
        <v>0</v>
      </c>
      <c r="CO472" s="2">
        <f t="shared" si="265"/>
        <v>0</v>
      </c>
      <c r="CP472" s="2">
        <f t="shared" si="265"/>
        <v>0</v>
      </c>
      <c r="CQ472" s="2">
        <f t="shared" si="265"/>
        <v>0</v>
      </c>
      <c r="CR472" s="2">
        <f t="shared" si="265"/>
        <v>0</v>
      </c>
      <c r="CS472" s="2">
        <f t="shared" si="265"/>
        <v>0</v>
      </c>
      <c r="CT472" s="2">
        <f t="shared" si="265"/>
        <v>0</v>
      </c>
      <c r="CU472" s="2">
        <f t="shared" si="265"/>
        <v>0</v>
      </c>
      <c r="CV472" s="2">
        <f t="shared" si="265"/>
        <v>0</v>
      </c>
      <c r="CW472" s="2">
        <f t="shared" si="265"/>
        <v>0</v>
      </c>
      <c r="CX472" s="2">
        <f t="shared" si="265"/>
        <v>0</v>
      </c>
      <c r="CY472" s="2">
        <f t="shared" si="265"/>
        <v>0</v>
      </c>
      <c r="CZ472" s="2">
        <f t="shared" si="265"/>
        <v>0</v>
      </c>
      <c r="DA472" s="2">
        <f t="shared" si="265"/>
        <v>0</v>
      </c>
      <c r="DB472" s="2">
        <f t="shared" si="265"/>
        <v>0</v>
      </c>
      <c r="DC472" s="2">
        <f t="shared" si="265"/>
        <v>0</v>
      </c>
      <c r="DD472" s="2">
        <f t="shared" si="265"/>
        <v>0</v>
      </c>
      <c r="DE472" s="2">
        <f t="shared" si="265"/>
        <v>0</v>
      </c>
      <c r="DF472" s="2">
        <f t="shared" si="265"/>
        <v>0</v>
      </c>
      <c r="DG472" s="3">
        <f t="shared" ref="DG472:EL472" si="266">DG479</f>
        <v>0</v>
      </c>
      <c r="DH472" s="3">
        <f t="shared" si="266"/>
        <v>0</v>
      </c>
      <c r="DI472" s="3">
        <f t="shared" si="266"/>
        <v>0</v>
      </c>
      <c r="DJ472" s="3">
        <f t="shared" si="266"/>
        <v>0</v>
      </c>
      <c r="DK472" s="3">
        <f t="shared" si="266"/>
        <v>0</v>
      </c>
      <c r="DL472" s="3">
        <f t="shared" si="266"/>
        <v>0</v>
      </c>
      <c r="DM472" s="3">
        <f t="shared" si="266"/>
        <v>0</v>
      </c>
      <c r="DN472" s="3">
        <f t="shared" si="266"/>
        <v>0</v>
      </c>
      <c r="DO472" s="3">
        <f t="shared" si="266"/>
        <v>0</v>
      </c>
      <c r="DP472" s="3">
        <f t="shared" si="266"/>
        <v>0</v>
      </c>
      <c r="DQ472" s="3">
        <f t="shared" si="266"/>
        <v>0</v>
      </c>
      <c r="DR472" s="3">
        <f t="shared" si="266"/>
        <v>0</v>
      </c>
      <c r="DS472" s="3">
        <f t="shared" si="266"/>
        <v>0</v>
      </c>
      <c r="DT472" s="3">
        <f t="shared" si="266"/>
        <v>0</v>
      </c>
      <c r="DU472" s="3">
        <f t="shared" si="266"/>
        <v>0</v>
      </c>
      <c r="DV472" s="3">
        <f t="shared" si="266"/>
        <v>0</v>
      </c>
      <c r="DW472" s="3">
        <f t="shared" si="266"/>
        <v>0</v>
      </c>
      <c r="DX472" s="3">
        <f t="shared" si="266"/>
        <v>0</v>
      </c>
      <c r="DY472" s="3">
        <f t="shared" si="266"/>
        <v>0</v>
      </c>
      <c r="DZ472" s="3">
        <f t="shared" si="266"/>
        <v>0</v>
      </c>
      <c r="EA472" s="3">
        <f t="shared" si="266"/>
        <v>0</v>
      </c>
      <c r="EB472" s="3">
        <f t="shared" si="266"/>
        <v>0</v>
      </c>
      <c r="EC472" s="3">
        <f t="shared" si="266"/>
        <v>0</v>
      </c>
      <c r="ED472" s="3">
        <f t="shared" si="266"/>
        <v>0</v>
      </c>
      <c r="EE472" s="3">
        <f t="shared" si="266"/>
        <v>0</v>
      </c>
      <c r="EF472" s="3">
        <f t="shared" si="266"/>
        <v>0</v>
      </c>
      <c r="EG472" s="3">
        <f t="shared" si="266"/>
        <v>0</v>
      </c>
      <c r="EH472" s="3">
        <f t="shared" si="266"/>
        <v>0</v>
      </c>
      <c r="EI472" s="3">
        <f t="shared" si="266"/>
        <v>0</v>
      </c>
      <c r="EJ472" s="3">
        <f t="shared" si="266"/>
        <v>0</v>
      </c>
      <c r="EK472" s="3">
        <f t="shared" si="266"/>
        <v>0</v>
      </c>
      <c r="EL472" s="3">
        <f t="shared" si="266"/>
        <v>0</v>
      </c>
      <c r="EM472" s="3">
        <f t="shared" ref="EM472:FR472" si="267">EM479</f>
        <v>0</v>
      </c>
      <c r="EN472" s="3">
        <f t="shared" si="267"/>
        <v>0</v>
      </c>
      <c r="EO472" s="3">
        <f t="shared" si="267"/>
        <v>0</v>
      </c>
      <c r="EP472" s="3">
        <f t="shared" si="267"/>
        <v>0</v>
      </c>
      <c r="EQ472" s="3">
        <f t="shared" si="267"/>
        <v>0</v>
      </c>
      <c r="ER472" s="3">
        <f t="shared" si="267"/>
        <v>0</v>
      </c>
      <c r="ES472" s="3">
        <f t="shared" si="267"/>
        <v>0</v>
      </c>
      <c r="ET472" s="3">
        <f t="shared" si="267"/>
        <v>0</v>
      </c>
      <c r="EU472" s="3">
        <f t="shared" si="267"/>
        <v>0</v>
      </c>
      <c r="EV472" s="3">
        <f t="shared" si="267"/>
        <v>0</v>
      </c>
      <c r="EW472" s="3">
        <f t="shared" si="267"/>
        <v>0</v>
      </c>
      <c r="EX472" s="3">
        <f t="shared" si="267"/>
        <v>0</v>
      </c>
      <c r="EY472" s="3">
        <f t="shared" si="267"/>
        <v>0</v>
      </c>
      <c r="EZ472" s="3">
        <f t="shared" si="267"/>
        <v>0</v>
      </c>
      <c r="FA472" s="3">
        <f t="shared" si="267"/>
        <v>0</v>
      </c>
      <c r="FB472" s="3">
        <f t="shared" si="267"/>
        <v>0</v>
      </c>
      <c r="FC472" s="3">
        <f t="shared" si="267"/>
        <v>0</v>
      </c>
      <c r="FD472" s="3">
        <f t="shared" si="267"/>
        <v>0</v>
      </c>
      <c r="FE472" s="3">
        <f t="shared" si="267"/>
        <v>0</v>
      </c>
      <c r="FF472" s="3">
        <f t="shared" si="267"/>
        <v>0</v>
      </c>
      <c r="FG472" s="3">
        <f t="shared" si="267"/>
        <v>0</v>
      </c>
      <c r="FH472" s="3">
        <f t="shared" si="267"/>
        <v>0</v>
      </c>
      <c r="FI472" s="3">
        <f t="shared" si="267"/>
        <v>0</v>
      </c>
      <c r="FJ472" s="3">
        <f t="shared" si="267"/>
        <v>0</v>
      </c>
      <c r="FK472" s="3">
        <f t="shared" si="267"/>
        <v>0</v>
      </c>
      <c r="FL472" s="3">
        <f t="shared" si="267"/>
        <v>0</v>
      </c>
      <c r="FM472" s="3">
        <f t="shared" si="267"/>
        <v>0</v>
      </c>
      <c r="FN472" s="3">
        <f t="shared" si="267"/>
        <v>0</v>
      </c>
      <c r="FO472" s="3">
        <f t="shared" si="267"/>
        <v>0</v>
      </c>
      <c r="FP472" s="3">
        <f t="shared" si="267"/>
        <v>0</v>
      </c>
      <c r="FQ472" s="3">
        <f t="shared" si="267"/>
        <v>0</v>
      </c>
      <c r="FR472" s="3">
        <f t="shared" si="267"/>
        <v>0</v>
      </c>
      <c r="FS472" s="3">
        <f t="shared" ref="FS472:GX472" si="268">FS479</f>
        <v>0</v>
      </c>
      <c r="FT472" s="3">
        <f t="shared" si="268"/>
        <v>0</v>
      </c>
      <c r="FU472" s="3">
        <f t="shared" si="268"/>
        <v>0</v>
      </c>
      <c r="FV472" s="3">
        <f t="shared" si="268"/>
        <v>0</v>
      </c>
      <c r="FW472" s="3">
        <f t="shared" si="268"/>
        <v>0</v>
      </c>
      <c r="FX472" s="3">
        <f t="shared" si="268"/>
        <v>0</v>
      </c>
      <c r="FY472" s="3">
        <f t="shared" si="268"/>
        <v>0</v>
      </c>
      <c r="FZ472" s="3">
        <f t="shared" si="268"/>
        <v>0</v>
      </c>
      <c r="GA472" s="3">
        <f t="shared" si="268"/>
        <v>0</v>
      </c>
      <c r="GB472" s="3">
        <f t="shared" si="268"/>
        <v>0</v>
      </c>
      <c r="GC472" s="3">
        <f t="shared" si="268"/>
        <v>0</v>
      </c>
      <c r="GD472" s="3">
        <f t="shared" si="268"/>
        <v>0</v>
      </c>
      <c r="GE472" s="3">
        <f t="shared" si="268"/>
        <v>0</v>
      </c>
      <c r="GF472" s="3">
        <f t="shared" si="268"/>
        <v>0</v>
      </c>
      <c r="GG472" s="3">
        <f t="shared" si="268"/>
        <v>0</v>
      </c>
      <c r="GH472" s="3">
        <f t="shared" si="268"/>
        <v>0</v>
      </c>
      <c r="GI472" s="3">
        <f t="shared" si="268"/>
        <v>0</v>
      </c>
      <c r="GJ472" s="3">
        <f t="shared" si="268"/>
        <v>0</v>
      </c>
      <c r="GK472" s="3">
        <f t="shared" si="268"/>
        <v>0</v>
      </c>
      <c r="GL472" s="3">
        <f t="shared" si="268"/>
        <v>0</v>
      </c>
      <c r="GM472" s="3">
        <f t="shared" si="268"/>
        <v>0</v>
      </c>
      <c r="GN472" s="3">
        <f t="shared" si="268"/>
        <v>0</v>
      </c>
      <c r="GO472" s="3">
        <f t="shared" si="268"/>
        <v>0</v>
      </c>
      <c r="GP472" s="3">
        <f t="shared" si="268"/>
        <v>0</v>
      </c>
      <c r="GQ472" s="3">
        <f t="shared" si="268"/>
        <v>0</v>
      </c>
      <c r="GR472" s="3">
        <f t="shared" si="268"/>
        <v>0</v>
      </c>
      <c r="GS472" s="3">
        <f t="shared" si="268"/>
        <v>0</v>
      </c>
      <c r="GT472" s="3">
        <f t="shared" si="268"/>
        <v>0</v>
      </c>
      <c r="GU472" s="3">
        <f t="shared" si="268"/>
        <v>0</v>
      </c>
      <c r="GV472" s="3">
        <f t="shared" si="268"/>
        <v>0</v>
      </c>
      <c r="GW472" s="3">
        <f t="shared" si="268"/>
        <v>0</v>
      </c>
      <c r="GX472" s="3">
        <f t="shared" si="268"/>
        <v>0</v>
      </c>
    </row>
    <row r="474" spans="1:245" x14ac:dyDescent="0.2">
      <c r="A474">
        <v>19</v>
      </c>
      <c r="B474">
        <v>1</v>
      </c>
      <c r="F474" t="s">
        <v>3</v>
      </c>
      <c r="G474" t="s">
        <v>337</v>
      </c>
      <c r="H474" t="s">
        <v>3</v>
      </c>
      <c r="AA474">
        <v>1</v>
      </c>
      <c r="IK474">
        <v>0</v>
      </c>
    </row>
    <row r="475" spans="1:245" x14ac:dyDescent="0.2">
      <c r="A475">
        <v>17</v>
      </c>
      <c r="B475">
        <v>1</v>
      </c>
      <c r="C475">
        <f>ROW(SmtRes!A1057)</f>
        <v>1057</v>
      </c>
      <c r="D475">
        <f>ROW(EtalonRes!A1693)</f>
        <v>1693</v>
      </c>
      <c r="E475" t="s">
        <v>593</v>
      </c>
      <c r="F475" t="s">
        <v>521</v>
      </c>
      <c r="G475" t="s">
        <v>594</v>
      </c>
      <c r="H475" t="s">
        <v>21</v>
      </c>
      <c r="I475">
        <v>1</v>
      </c>
      <c r="J475">
        <v>0</v>
      </c>
      <c r="K475">
        <v>1</v>
      </c>
      <c r="O475">
        <f>ROUND(CP475,2)</f>
        <v>2932.2</v>
      </c>
      <c r="P475">
        <f>SUMIF(SmtRes!AQ1048:'SmtRes'!AQ1057,"=1",SmtRes!DF1048:'SmtRes'!DF1057)</f>
        <v>0</v>
      </c>
      <c r="Q475">
        <f>SUMIF(SmtRes!AQ1048:'SmtRes'!AQ1057,"=1",SmtRes!DG1048:'SmtRes'!DG1057)</f>
        <v>1335.53</v>
      </c>
      <c r="R475">
        <f>SUMIF(SmtRes!AQ1048:'SmtRes'!AQ1057,"=1",SmtRes!DH1048:'SmtRes'!DH1057)</f>
        <v>464.36</v>
      </c>
      <c r="S475">
        <f>SUMIF(SmtRes!AQ1048:'SmtRes'!AQ1057,"=1",SmtRes!DI1048:'SmtRes'!DI1057)</f>
        <v>1132.31</v>
      </c>
      <c r="T475">
        <f>ROUND(CU475*I475,2)</f>
        <v>0</v>
      </c>
      <c r="U475">
        <f>SUMIF(SmtRes!AQ1048:'SmtRes'!AQ1057,"=1",SmtRes!CV1048:'SmtRes'!CV1057)</f>
        <v>2.5703999999999998</v>
      </c>
      <c r="V475">
        <f>SUMIF(SmtRes!AQ1048:'SmtRes'!AQ1057,"=1",SmtRes!CW1048:'SmtRes'!CW1057)</f>
        <v>0.87000000000000011</v>
      </c>
      <c r="W475">
        <f>ROUND(CX475*I475,2)</f>
        <v>0</v>
      </c>
      <c r="X475">
        <f t="shared" ref="X475:Y477" si="269">ROUND(CY475,2)</f>
        <v>1644.57</v>
      </c>
      <c r="Y475">
        <f t="shared" si="269"/>
        <v>958</v>
      </c>
      <c r="AA475">
        <v>292114938</v>
      </c>
      <c r="AB475">
        <f>ROUND((AC475+AD475+AF475),6)</f>
        <v>2467.8432079999998</v>
      </c>
      <c r="AC475">
        <f>ROUND((0),6)</f>
        <v>0</v>
      </c>
      <c r="AD475">
        <f>ROUND((((SUM(SmtRes!BR1048:'SmtRes'!BR1057))-(SUM(SmtRes!BS1048:'SmtRes'!BS1057)))+AE475),6)</f>
        <v>1335.5306</v>
      </c>
      <c r="AE475">
        <f>ROUND((SUM(SmtRes!BS1048:'SmtRes'!BS1057)),6)</f>
        <v>464.35379999999998</v>
      </c>
      <c r="AF475">
        <f>ROUND((SUM(SmtRes!BT1048:'SmtRes'!BT1057)),6)</f>
        <v>1132.312608</v>
      </c>
      <c r="AG475">
        <f>ROUND((AP475),6)</f>
        <v>0</v>
      </c>
      <c r="AH475">
        <f>(SUM(SmtRes!BU1048:'SmtRes'!BU1057))</f>
        <v>2.5703999999999998</v>
      </c>
      <c r="AI475">
        <f>(SUM(SmtRes!BV1048:'SmtRes'!BV1057))</f>
        <v>0.87000000000000011</v>
      </c>
      <c r="AJ475">
        <f>(AS475)</f>
        <v>0</v>
      </c>
      <c r="AK475">
        <v>3269.6394540000001</v>
      </c>
      <c r="AL475">
        <v>121.76385400000001</v>
      </c>
      <c r="AM475">
        <v>1335.5306</v>
      </c>
      <c r="AN475">
        <v>464.35380000000009</v>
      </c>
      <c r="AO475">
        <v>1347.9911999999999</v>
      </c>
      <c r="AP475">
        <v>0</v>
      </c>
      <c r="AQ475">
        <v>3.06</v>
      </c>
      <c r="AR475">
        <v>0.87000000000000011</v>
      </c>
      <c r="AS475">
        <v>0</v>
      </c>
      <c r="AT475">
        <v>103</v>
      </c>
      <c r="AU475">
        <v>60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1</v>
      </c>
      <c r="BD475" t="s">
        <v>3</v>
      </c>
      <c r="BE475" t="s">
        <v>3</v>
      </c>
      <c r="BF475" t="s">
        <v>3</v>
      </c>
      <c r="BG475" t="s">
        <v>3</v>
      </c>
      <c r="BH475">
        <v>0</v>
      </c>
      <c r="BI475">
        <v>1</v>
      </c>
      <c r="BJ475" t="s">
        <v>523</v>
      </c>
      <c r="BM475">
        <v>33001</v>
      </c>
      <c r="BN475">
        <v>0</v>
      </c>
      <c r="BO475" t="s">
        <v>3</v>
      </c>
      <c r="BP475">
        <v>0</v>
      </c>
      <c r="BQ475">
        <v>2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103</v>
      </c>
      <c r="CA475">
        <v>60</v>
      </c>
      <c r="CB475" t="s">
        <v>3</v>
      </c>
      <c r="CE475">
        <v>0</v>
      </c>
      <c r="CF475">
        <v>0</v>
      </c>
      <c r="CG475">
        <v>0</v>
      </c>
      <c r="CM475">
        <v>0</v>
      </c>
      <c r="CN475" t="s">
        <v>595</v>
      </c>
      <c r="CO475">
        <v>0</v>
      </c>
      <c r="CP475">
        <f>(P475+Q475+S475+R475)</f>
        <v>2932.2000000000003</v>
      </c>
      <c r="CQ475">
        <f>SUMIF(SmtRes!AQ1048:'SmtRes'!AQ1057,"=1",SmtRes!AA1048:'SmtRes'!AA1057)</f>
        <v>163324.25999999998</v>
      </c>
      <c r="CR475">
        <f>SUMIF(SmtRes!AQ1048:'SmtRes'!AQ1057,"=1",SmtRes!AB1048:'SmtRes'!AB1057)</f>
        <v>2356.52</v>
      </c>
      <c r="CS475">
        <f>SUMIF(SmtRes!AQ1048:'SmtRes'!AQ1057,"=1",SmtRes!AC1048:'SmtRes'!AC1057)</f>
        <v>1027.3000000000002</v>
      </c>
      <c r="CT475">
        <f>SUMIF(SmtRes!AQ1048:'SmtRes'!AQ1057,"=1",SmtRes!AD1048:'SmtRes'!AD1057)</f>
        <v>440.52</v>
      </c>
      <c r="CU475">
        <f>AG475</f>
        <v>0</v>
      </c>
      <c r="CV475">
        <f>SUMIF(SmtRes!AQ1048:'SmtRes'!AQ1057,"=1",SmtRes!BU1048:'SmtRes'!BU1057)</f>
        <v>2.5703999999999998</v>
      </c>
      <c r="CW475">
        <f>SUMIF(SmtRes!AQ1048:'SmtRes'!AQ1057,"=1",SmtRes!BV1048:'SmtRes'!BV1057)</f>
        <v>0.87000000000000011</v>
      </c>
      <c r="CX475">
        <f>AJ475</f>
        <v>0</v>
      </c>
      <c r="CY475">
        <f>(((S475+R475)*AT475)/100)</f>
        <v>1644.5701000000001</v>
      </c>
      <c r="CZ475">
        <f>(((S475+R475)*AU475)/100)</f>
        <v>958.00200000000007</v>
      </c>
      <c r="DC475" t="s">
        <v>3</v>
      </c>
      <c r="DD475" t="s">
        <v>23</v>
      </c>
      <c r="DE475" t="s">
        <v>3</v>
      </c>
      <c r="DF475" t="s">
        <v>3</v>
      </c>
      <c r="DG475" t="s">
        <v>596</v>
      </c>
      <c r="DH475" t="s">
        <v>3</v>
      </c>
      <c r="DI475" t="s">
        <v>596</v>
      </c>
      <c r="DJ475" t="s">
        <v>3</v>
      </c>
      <c r="DK475" t="s">
        <v>3</v>
      </c>
      <c r="DL475" t="s">
        <v>3</v>
      </c>
      <c r="DM475" t="s">
        <v>3</v>
      </c>
      <c r="DN475">
        <v>0</v>
      </c>
      <c r="DO475">
        <v>0</v>
      </c>
      <c r="DP475">
        <v>1</v>
      </c>
      <c r="DQ475">
        <v>1</v>
      </c>
      <c r="DU475">
        <v>1013</v>
      </c>
      <c r="DV475" t="s">
        <v>21</v>
      </c>
      <c r="DW475" t="s">
        <v>21</v>
      </c>
      <c r="DX475">
        <v>1</v>
      </c>
      <c r="DZ475" t="s">
        <v>3</v>
      </c>
      <c r="EA475" t="s">
        <v>3</v>
      </c>
      <c r="EB475" t="s">
        <v>3</v>
      </c>
      <c r="EC475" t="s">
        <v>3</v>
      </c>
      <c r="EE475">
        <v>293259405</v>
      </c>
      <c r="EF475">
        <v>2</v>
      </c>
      <c r="EG475" t="s">
        <v>24</v>
      </c>
      <c r="EH475">
        <v>27</v>
      </c>
      <c r="EI475" t="s">
        <v>25</v>
      </c>
      <c r="EJ475">
        <v>1</v>
      </c>
      <c r="EK475">
        <v>33001</v>
      </c>
      <c r="EL475" t="s">
        <v>25</v>
      </c>
      <c r="EM475" t="s">
        <v>26</v>
      </c>
      <c r="EO475" t="s">
        <v>597</v>
      </c>
      <c r="EQ475">
        <v>131072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3.06</v>
      </c>
      <c r="EX475">
        <v>0.87</v>
      </c>
      <c r="EY475">
        <v>0</v>
      </c>
      <c r="FQ475">
        <v>0</v>
      </c>
      <c r="FR475">
        <f>ROUND(IF(BI475=3,GM475,0),2)</f>
        <v>0</v>
      </c>
      <c r="FS475">
        <v>0</v>
      </c>
      <c r="FX475">
        <v>103</v>
      </c>
      <c r="FY475">
        <v>60</v>
      </c>
      <c r="GA475" t="s">
        <v>3</v>
      </c>
      <c r="GD475">
        <v>1</v>
      </c>
      <c r="GF475">
        <v>-1281197220</v>
      </c>
      <c r="GG475">
        <v>2</v>
      </c>
      <c r="GH475">
        <v>1</v>
      </c>
      <c r="GI475">
        <v>-2</v>
      </c>
      <c r="GJ475">
        <v>0</v>
      </c>
      <c r="GK475">
        <v>0</v>
      </c>
      <c r="GL475">
        <f>ROUND(IF(AND(BH475=3,BI475=3,FS475&lt;&gt;0),P475,0),2)</f>
        <v>0</v>
      </c>
      <c r="GM475">
        <f>ROUND(O475+X475+Y475,2)+GX475</f>
        <v>5534.77</v>
      </c>
      <c r="GN475">
        <f>IF(OR(BI475=0,BI475=1),GM475-GX475,0)</f>
        <v>5534.77</v>
      </c>
      <c r="GO475">
        <f>IF(BI475=2,GM475-GX475,0)</f>
        <v>0</v>
      </c>
      <c r="GP475">
        <f>IF(BI475=4,GM475-GX475,0)</f>
        <v>0</v>
      </c>
      <c r="GR475">
        <v>0</v>
      </c>
      <c r="GS475">
        <v>3</v>
      </c>
      <c r="GT475">
        <v>0</v>
      </c>
      <c r="GU475" t="s">
        <v>3</v>
      </c>
      <c r="GV475">
        <f>ROUND((GT475),6)</f>
        <v>0</v>
      </c>
      <c r="GW475">
        <v>1</v>
      </c>
      <c r="GX475">
        <f>ROUND(HC475*I475,2)</f>
        <v>0</v>
      </c>
      <c r="HA475">
        <v>0</v>
      </c>
      <c r="HB475">
        <v>0</v>
      </c>
      <c r="HC475">
        <f>GV475*GW475</f>
        <v>0</v>
      </c>
      <c r="HE475" t="s">
        <v>3</v>
      </c>
      <c r="HF475" t="s">
        <v>3</v>
      </c>
      <c r="HM475" t="s">
        <v>3</v>
      </c>
      <c r="HN475" t="s">
        <v>27</v>
      </c>
      <c r="HO475" t="s">
        <v>28</v>
      </c>
      <c r="HP475" t="s">
        <v>25</v>
      </c>
      <c r="HQ475" t="s">
        <v>25</v>
      </c>
      <c r="IK475">
        <v>0</v>
      </c>
    </row>
    <row r="476" spans="1:245" x14ac:dyDescent="0.2">
      <c r="A476">
        <v>17</v>
      </c>
      <c r="B476">
        <v>1</v>
      </c>
      <c r="C476">
        <f>ROW(SmtRes!A1067)</f>
        <v>1067</v>
      </c>
      <c r="D476">
        <f>ROW(EtalonRes!A1713)</f>
        <v>1713</v>
      </c>
      <c r="E476" t="s">
        <v>598</v>
      </c>
      <c r="F476" t="s">
        <v>525</v>
      </c>
      <c r="G476" t="s">
        <v>599</v>
      </c>
      <c r="H476" t="s">
        <v>21</v>
      </c>
      <c r="I476">
        <v>1</v>
      </c>
      <c r="J476">
        <v>0</v>
      </c>
      <c r="K476">
        <v>1</v>
      </c>
      <c r="O476">
        <f>ROUND(CP476,2)</f>
        <v>6610.45</v>
      </c>
      <c r="P476">
        <f>SUMIF(SmtRes!AQ1058:'SmtRes'!AQ1067,"=1",SmtRes!DF1058:'SmtRes'!DF1067)</f>
        <v>0</v>
      </c>
      <c r="Q476">
        <f>SUMIF(SmtRes!AQ1058:'SmtRes'!AQ1067,"=1",SmtRes!DG1058:'SmtRes'!DG1067)</f>
        <v>3116.79</v>
      </c>
      <c r="R476">
        <f>SUMIF(SmtRes!AQ1058:'SmtRes'!AQ1067,"=1",SmtRes!DH1058:'SmtRes'!DH1067)</f>
        <v>1070.0999999999999</v>
      </c>
      <c r="S476">
        <f>SUMIF(SmtRes!AQ1058:'SmtRes'!AQ1067,"=1",SmtRes!DI1058:'SmtRes'!DI1067)</f>
        <v>2423.56</v>
      </c>
      <c r="T476">
        <f>ROUND(CU476*I476,2)</f>
        <v>0</v>
      </c>
      <c r="U476">
        <f>SUMIF(SmtRes!AQ1058:'SmtRes'!AQ1067,"=1",SmtRes!CV1058:'SmtRes'!CV1067)</f>
        <v>5.5015999999999998</v>
      </c>
      <c r="V476">
        <f>SUMIF(SmtRes!AQ1058:'SmtRes'!AQ1067,"=1",SmtRes!CW1058:'SmtRes'!CW1067)</f>
        <v>2</v>
      </c>
      <c r="W476">
        <f>ROUND(CX476*I476,2)</f>
        <v>0</v>
      </c>
      <c r="X476">
        <f t="shared" si="269"/>
        <v>3598.47</v>
      </c>
      <c r="Y476">
        <f t="shared" si="269"/>
        <v>2096.1999999999998</v>
      </c>
      <c r="AA476">
        <v>292114938</v>
      </c>
      <c r="AB476">
        <f>ROUND((AC476+AD476+AF476),6)</f>
        <v>5540.3568320000004</v>
      </c>
      <c r="AC476">
        <f>ROUND((0),6)</f>
        <v>0</v>
      </c>
      <c r="AD476">
        <f>ROUND((((SUM(SmtRes!BR1058:'SmtRes'!BR1067))-(SUM(SmtRes!BS1058:'SmtRes'!BS1067)))+AE476),6)</f>
        <v>3116.7919999999999</v>
      </c>
      <c r="AE476">
        <f>ROUND((SUM(SmtRes!BS1058:'SmtRes'!BS1067)),6)</f>
        <v>1070.104</v>
      </c>
      <c r="AF476">
        <f>ROUND((SUM(SmtRes!BT1058:'SmtRes'!BT1067)),6)</f>
        <v>2423.564832</v>
      </c>
      <c r="AG476">
        <f>ROUND((AP476),6)</f>
        <v>0</v>
      </c>
      <c r="AH476">
        <f>(SUM(SmtRes!BU1058:'SmtRes'!BU1067))</f>
        <v>5.5016000000000007</v>
      </c>
      <c r="AI476">
        <f>(SUM(SmtRes!BV1058:'SmtRes'!BV1067))</f>
        <v>2</v>
      </c>
      <c r="AJ476">
        <f>(AS476)</f>
        <v>0</v>
      </c>
      <c r="AK476">
        <v>6942.969454000001</v>
      </c>
      <c r="AL476">
        <v>121.76385400000001</v>
      </c>
      <c r="AM476">
        <v>3116.7920000000004</v>
      </c>
      <c r="AN476">
        <v>1070.1040000000003</v>
      </c>
      <c r="AO476">
        <v>2634.3096</v>
      </c>
      <c r="AP476">
        <v>0</v>
      </c>
      <c r="AQ476">
        <v>5.98</v>
      </c>
      <c r="AR476">
        <v>2</v>
      </c>
      <c r="AS476">
        <v>0</v>
      </c>
      <c r="AT476">
        <v>103</v>
      </c>
      <c r="AU476">
        <v>60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</v>
      </c>
      <c r="BD476" t="s">
        <v>3</v>
      </c>
      <c r="BE476" t="s">
        <v>3</v>
      </c>
      <c r="BF476" t="s">
        <v>3</v>
      </c>
      <c r="BG476" t="s">
        <v>3</v>
      </c>
      <c r="BH476">
        <v>0</v>
      </c>
      <c r="BI476">
        <v>1</v>
      </c>
      <c r="BJ476" t="s">
        <v>527</v>
      </c>
      <c r="BM476">
        <v>33001</v>
      </c>
      <c r="BN476">
        <v>0</v>
      </c>
      <c r="BO476" t="s">
        <v>3</v>
      </c>
      <c r="BP476">
        <v>0</v>
      </c>
      <c r="BQ476">
        <v>2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103</v>
      </c>
      <c r="CA476">
        <v>60</v>
      </c>
      <c r="CB476" t="s">
        <v>3</v>
      </c>
      <c r="CE476">
        <v>0</v>
      </c>
      <c r="CF476">
        <v>0</v>
      </c>
      <c r="CG476">
        <v>0</v>
      </c>
      <c r="CM476">
        <v>0</v>
      </c>
      <c r="CN476" t="s">
        <v>600</v>
      </c>
      <c r="CO476">
        <v>0</v>
      </c>
      <c r="CP476">
        <f>(P476+Q476+S476+R476)</f>
        <v>6610.4500000000007</v>
      </c>
      <c r="CQ476">
        <f>SUMIF(SmtRes!AQ1058:'SmtRes'!AQ1067,"=1",SmtRes!AA1058:'SmtRes'!AA1067)</f>
        <v>163324.25999999998</v>
      </c>
      <c r="CR476">
        <f>SUMIF(SmtRes!AQ1058:'SmtRes'!AQ1067,"=1",SmtRes!AB1058:'SmtRes'!AB1067)</f>
        <v>2356.52</v>
      </c>
      <c r="CS476">
        <f>SUMIF(SmtRes!AQ1058:'SmtRes'!AQ1067,"=1",SmtRes!AC1058:'SmtRes'!AC1067)</f>
        <v>1027.3000000000002</v>
      </c>
      <c r="CT476">
        <f>SUMIF(SmtRes!AQ1058:'SmtRes'!AQ1067,"=1",SmtRes!AD1058:'SmtRes'!AD1067)</f>
        <v>440.52</v>
      </c>
      <c r="CU476">
        <f>AG476</f>
        <v>0</v>
      </c>
      <c r="CV476">
        <f>SUMIF(SmtRes!AQ1058:'SmtRes'!AQ1067,"=1",SmtRes!BU1058:'SmtRes'!BU1067)</f>
        <v>5.5016000000000007</v>
      </c>
      <c r="CW476">
        <f>SUMIF(SmtRes!AQ1058:'SmtRes'!AQ1067,"=1",SmtRes!BV1058:'SmtRes'!BV1067)</f>
        <v>2</v>
      </c>
      <c r="CX476">
        <f>AJ476</f>
        <v>0</v>
      </c>
      <c r="CY476">
        <f>(((S476+R476)*AT476)/100)</f>
        <v>3598.4697999999999</v>
      </c>
      <c r="CZ476">
        <f>(((S476+R476)*AU476)/100)</f>
        <v>2096.1959999999999</v>
      </c>
      <c r="DC476" t="s">
        <v>3</v>
      </c>
      <c r="DD476" t="s">
        <v>23</v>
      </c>
      <c r="DE476" t="s">
        <v>3</v>
      </c>
      <c r="DF476" t="s">
        <v>3</v>
      </c>
      <c r="DG476" t="s">
        <v>601</v>
      </c>
      <c r="DH476" t="s">
        <v>3</v>
      </c>
      <c r="DI476" t="s">
        <v>601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1013</v>
      </c>
      <c r="DV476" t="s">
        <v>21</v>
      </c>
      <c r="DW476" t="s">
        <v>21</v>
      </c>
      <c r="DX476">
        <v>1</v>
      </c>
      <c r="DZ476" t="s">
        <v>3</v>
      </c>
      <c r="EA476" t="s">
        <v>3</v>
      </c>
      <c r="EB476" t="s">
        <v>3</v>
      </c>
      <c r="EC476" t="s">
        <v>3</v>
      </c>
      <c r="EE476">
        <v>293259405</v>
      </c>
      <c r="EF476">
        <v>2</v>
      </c>
      <c r="EG476" t="s">
        <v>24</v>
      </c>
      <c r="EH476">
        <v>27</v>
      </c>
      <c r="EI476" t="s">
        <v>25</v>
      </c>
      <c r="EJ476">
        <v>1</v>
      </c>
      <c r="EK476">
        <v>33001</v>
      </c>
      <c r="EL476" t="s">
        <v>25</v>
      </c>
      <c r="EM476" t="s">
        <v>26</v>
      </c>
      <c r="EO476" t="s">
        <v>602</v>
      </c>
      <c r="EQ476">
        <v>131072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5.98</v>
      </c>
      <c r="EX476">
        <v>2</v>
      </c>
      <c r="EY476">
        <v>0</v>
      </c>
      <c r="FQ476">
        <v>0</v>
      </c>
      <c r="FR476">
        <f>ROUND(IF(BI476=3,GM476,0),2)</f>
        <v>0</v>
      </c>
      <c r="FS476">
        <v>0</v>
      </c>
      <c r="FX476">
        <v>103</v>
      </c>
      <c r="FY476">
        <v>60</v>
      </c>
      <c r="GA476" t="s">
        <v>3</v>
      </c>
      <c r="GD476">
        <v>1</v>
      </c>
      <c r="GF476">
        <v>1874076417</v>
      </c>
      <c r="GG476">
        <v>2</v>
      </c>
      <c r="GH476">
        <v>1</v>
      </c>
      <c r="GI476">
        <v>-2</v>
      </c>
      <c r="GJ476">
        <v>0</v>
      </c>
      <c r="GK476">
        <v>0</v>
      </c>
      <c r="GL476">
        <f>ROUND(IF(AND(BH476=3,BI476=3,FS476&lt;&gt;0),P476,0),2)</f>
        <v>0</v>
      </c>
      <c r="GM476">
        <f>ROUND(O476+X476+Y476,2)+GX476</f>
        <v>12305.12</v>
      </c>
      <c r="GN476">
        <f>IF(OR(BI476=0,BI476=1),GM476-GX476,0)</f>
        <v>12305.12</v>
      </c>
      <c r="GO476">
        <f>IF(BI476=2,GM476-GX476,0)</f>
        <v>0</v>
      </c>
      <c r="GP476">
        <f>IF(BI476=4,GM476-GX476,0)</f>
        <v>0</v>
      </c>
      <c r="GR476">
        <v>0</v>
      </c>
      <c r="GS476">
        <v>3</v>
      </c>
      <c r="GT476">
        <v>0</v>
      </c>
      <c r="GU476" t="s">
        <v>3</v>
      </c>
      <c r="GV476">
        <f>ROUND((GT476),6)</f>
        <v>0</v>
      </c>
      <c r="GW476">
        <v>1</v>
      </c>
      <c r="GX476">
        <f>ROUND(HC476*I476,2)</f>
        <v>0</v>
      </c>
      <c r="HA476">
        <v>0</v>
      </c>
      <c r="HB476">
        <v>0</v>
      </c>
      <c r="HC476">
        <f>GV476*GW476</f>
        <v>0</v>
      </c>
      <c r="HE476" t="s">
        <v>3</v>
      </c>
      <c r="HF476" t="s">
        <v>3</v>
      </c>
      <c r="HM476" t="s">
        <v>3</v>
      </c>
      <c r="HN476" t="s">
        <v>27</v>
      </c>
      <c r="HO476" t="s">
        <v>28</v>
      </c>
      <c r="HP476" t="s">
        <v>25</v>
      </c>
      <c r="HQ476" t="s">
        <v>25</v>
      </c>
      <c r="IK476">
        <v>0</v>
      </c>
    </row>
    <row r="477" spans="1:245" x14ac:dyDescent="0.2">
      <c r="A477">
        <v>17</v>
      </c>
      <c r="B477">
        <v>1</v>
      </c>
      <c r="C477">
        <f>ROW(SmtRes!A1077)</f>
        <v>1077</v>
      </c>
      <c r="D477">
        <f>ROW(EtalonRes!A1733)</f>
        <v>1733</v>
      </c>
      <c r="E477" t="s">
        <v>603</v>
      </c>
      <c r="F477" t="s">
        <v>529</v>
      </c>
      <c r="G477" t="s">
        <v>604</v>
      </c>
      <c r="H477" t="s">
        <v>21</v>
      </c>
      <c r="I477">
        <v>1</v>
      </c>
      <c r="J477">
        <v>0</v>
      </c>
      <c r="K477">
        <v>1</v>
      </c>
      <c r="O477">
        <f>ROUND(CP477,2)</f>
        <v>10489.6</v>
      </c>
      <c r="P477">
        <f>SUMIF(SmtRes!AQ1068:'SmtRes'!AQ1077,"=1",SmtRes!DF1068:'SmtRes'!DF1077)</f>
        <v>0</v>
      </c>
      <c r="Q477">
        <f>SUMIF(SmtRes!AQ1068:'SmtRes'!AQ1077,"=1",SmtRes!DG1068:'SmtRes'!DG1077)</f>
        <v>5043</v>
      </c>
      <c r="R477">
        <f>SUMIF(SmtRes!AQ1068:'SmtRes'!AQ1077,"=1",SmtRes!DH1068:'SmtRes'!DH1077)</f>
        <v>1719.8</v>
      </c>
      <c r="S477">
        <f>SUMIF(SmtRes!AQ1068:'SmtRes'!AQ1077,"=1",SmtRes!DI1068:'SmtRes'!DI1077)</f>
        <v>3726.8</v>
      </c>
      <c r="T477">
        <f>ROUND(CU477*I477,2)</f>
        <v>0</v>
      </c>
      <c r="U477">
        <f>SUMIF(SmtRes!AQ1068:'SmtRes'!AQ1077,"=1",SmtRes!CV1068:'SmtRes'!CV1077)</f>
        <v>8.4600000000000009</v>
      </c>
      <c r="V477">
        <f>SUMIF(SmtRes!AQ1068:'SmtRes'!AQ1077,"=1",SmtRes!CW1068:'SmtRes'!CW1077)</f>
        <v>3.21</v>
      </c>
      <c r="W477">
        <f>ROUND(CX477*I477,2)</f>
        <v>0</v>
      </c>
      <c r="X477">
        <f t="shared" si="269"/>
        <v>5610</v>
      </c>
      <c r="Y477">
        <f t="shared" si="269"/>
        <v>3267.96</v>
      </c>
      <c r="AA477">
        <v>292114938</v>
      </c>
      <c r="AB477">
        <f>ROUND((AC477+AD477+AF477),6)</f>
        <v>8769.7981999999993</v>
      </c>
      <c r="AC477">
        <f>ROUND((0),6)</f>
        <v>0</v>
      </c>
      <c r="AD477">
        <f>ROUND((((SUM(SmtRes!BR1068:'SmtRes'!BR1077))-(SUM(SmtRes!BS1068:'SmtRes'!BS1077)))+AE477),6)</f>
        <v>5042.9989999999998</v>
      </c>
      <c r="AE477">
        <f>ROUND((SUM(SmtRes!BS1068:'SmtRes'!BS1077)),6)</f>
        <v>1719.7998</v>
      </c>
      <c r="AF477">
        <f>ROUND((SUM(SmtRes!BT1068:'SmtRes'!BT1077)),6)</f>
        <v>3726.7991999999999</v>
      </c>
      <c r="AG477">
        <f>ROUND((AP477),6)</f>
        <v>0</v>
      </c>
      <c r="AH477">
        <f>(SUM(SmtRes!BU1068:'SmtRes'!BU1077))</f>
        <v>8.4599999999999991</v>
      </c>
      <c r="AI477">
        <f>(SUM(SmtRes!BV1068:'SmtRes'!BV1077))</f>
        <v>3.21</v>
      </c>
      <c r="AJ477">
        <f>(AS477)</f>
        <v>0</v>
      </c>
      <c r="AK477">
        <v>10849.242654</v>
      </c>
      <c r="AL477">
        <v>121.76385400000001</v>
      </c>
      <c r="AM477">
        <v>5042.9989999999998</v>
      </c>
      <c r="AN477">
        <v>1719.7998000000002</v>
      </c>
      <c r="AO477">
        <v>3964.68</v>
      </c>
      <c r="AP477">
        <v>0</v>
      </c>
      <c r="AQ477">
        <v>9</v>
      </c>
      <c r="AR477">
        <v>3.21</v>
      </c>
      <c r="AS477">
        <v>0</v>
      </c>
      <c r="AT477">
        <v>103</v>
      </c>
      <c r="AU477">
        <v>60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1</v>
      </c>
      <c r="BD477" t="s">
        <v>3</v>
      </c>
      <c r="BE477" t="s">
        <v>3</v>
      </c>
      <c r="BF477" t="s">
        <v>3</v>
      </c>
      <c r="BG477" t="s">
        <v>3</v>
      </c>
      <c r="BH477">
        <v>0</v>
      </c>
      <c r="BI477">
        <v>1</v>
      </c>
      <c r="BJ477" t="s">
        <v>531</v>
      </c>
      <c r="BM477">
        <v>33001</v>
      </c>
      <c r="BN477">
        <v>0</v>
      </c>
      <c r="BO477" t="s">
        <v>3</v>
      </c>
      <c r="BP477">
        <v>0</v>
      </c>
      <c r="BQ477">
        <v>2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103</v>
      </c>
      <c r="CA477">
        <v>60</v>
      </c>
      <c r="CB477" t="s">
        <v>3</v>
      </c>
      <c r="CE477">
        <v>0</v>
      </c>
      <c r="CF477">
        <v>0</v>
      </c>
      <c r="CG477">
        <v>0</v>
      </c>
      <c r="CM477">
        <v>0</v>
      </c>
      <c r="CN477" t="s">
        <v>605</v>
      </c>
      <c r="CO477">
        <v>0</v>
      </c>
      <c r="CP477">
        <f>(P477+Q477+S477+R477)</f>
        <v>10489.599999999999</v>
      </c>
      <c r="CQ477">
        <f>SUMIF(SmtRes!AQ1068:'SmtRes'!AQ1077,"=1",SmtRes!AA1068:'SmtRes'!AA1077)</f>
        <v>163324.25999999998</v>
      </c>
      <c r="CR477">
        <f>SUMIF(SmtRes!AQ1068:'SmtRes'!AQ1077,"=1",SmtRes!AB1068:'SmtRes'!AB1077)</f>
        <v>2356.52</v>
      </c>
      <c r="CS477">
        <f>SUMIF(SmtRes!AQ1068:'SmtRes'!AQ1077,"=1",SmtRes!AC1068:'SmtRes'!AC1077)</f>
        <v>1027.3000000000002</v>
      </c>
      <c r="CT477">
        <f>SUMIF(SmtRes!AQ1068:'SmtRes'!AQ1077,"=1",SmtRes!AD1068:'SmtRes'!AD1077)</f>
        <v>440.52</v>
      </c>
      <c r="CU477">
        <f>AG477</f>
        <v>0</v>
      </c>
      <c r="CV477">
        <f>SUMIF(SmtRes!AQ1068:'SmtRes'!AQ1077,"=1",SmtRes!BU1068:'SmtRes'!BU1077)</f>
        <v>8.4599999999999991</v>
      </c>
      <c r="CW477">
        <f>SUMIF(SmtRes!AQ1068:'SmtRes'!AQ1077,"=1",SmtRes!BV1068:'SmtRes'!BV1077)</f>
        <v>3.21</v>
      </c>
      <c r="CX477">
        <f>AJ477</f>
        <v>0</v>
      </c>
      <c r="CY477">
        <f>(((S477+R477)*AT477)/100)</f>
        <v>5609.9980000000005</v>
      </c>
      <c r="CZ477">
        <f>(((S477+R477)*AU477)/100)</f>
        <v>3267.96</v>
      </c>
      <c r="DC477" t="s">
        <v>3</v>
      </c>
      <c r="DD477" t="s">
        <v>23</v>
      </c>
      <c r="DE477" t="s">
        <v>3</v>
      </c>
      <c r="DF477" t="s">
        <v>3</v>
      </c>
      <c r="DG477" t="s">
        <v>606</v>
      </c>
      <c r="DH477" t="s">
        <v>3</v>
      </c>
      <c r="DI477" t="s">
        <v>606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1013</v>
      </c>
      <c r="DV477" t="s">
        <v>21</v>
      </c>
      <c r="DW477" t="s">
        <v>21</v>
      </c>
      <c r="DX477">
        <v>1</v>
      </c>
      <c r="DZ477" t="s">
        <v>3</v>
      </c>
      <c r="EA477" t="s">
        <v>3</v>
      </c>
      <c r="EB477" t="s">
        <v>3</v>
      </c>
      <c r="EC477" t="s">
        <v>3</v>
      </c>
      <c r="EE477">
        <v>293259405</v>
      </c>
      <c r="EF477">
        <v>2</v>
      </c>
      <c r="EG477" t="s">
        <v>24</v>
      </c>
      <c r="EH477">
        <v>27</v>
      </c>
      <c r="EI477" t="s">
        <v>25</v>
      </c>
      <c r="EJ477">
        <v>1</v>
      </c>
      <c r="EK477">
        <v>33001</v>
      </c>
      <c r="EL477" t="s">
        <v>25</v>
      </c>
      <c r="EM477" t="s">
        <v>26</v>
      </c>
      <c r="EO477" t="s">
        <v>607</v>
      </c>
      <c r="EQ477">
        <v>131072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9</v>
      </c>
      <c r="EX477">
        <v>3.21</v>
      </c>
      <c r="EY477">
        <v>0</v>
      </c>
      <c r="FQ477">
        <v>0</v>
      </c>
      <c r="FR477">
        <f>ROUND(IF(BI477=3,GM477,0),2)</f>
        <v>0</v>
      </c>
      <c r="FS477">
        <v>0</v>
      </c>
      <c r="FX477">
        <v>103</v>
      </c>
      <c r="FY477">
        <v>60</v>
      </c>
      <c r="GA477" t="s">
        <v>3</v>
      </c>
      <c r="GD477">
        <v>1</v>
      </c>
      <c r="GF477">
        <v>793898015</v>
      </c>
      <c r="GG477">
        <v>2</v>
      </c>
      <c r="GH477">
        <v>1</v>
      </c>
      <c r="GI477">
        <v>-2</v>
      </c>
      <c r="GJ477">
        <v>0</v>
      </c>
      <c r="GK477">
        <v>0</v>
      </c>
      <c r="GL477">
        <f>ROUND(IF(AND(BH477=3,BI477=3,FS477&lt;&gt;0),P477,0),2)</f>
        <v>0</v>
      </c>
      <c r="GM477">
        <f>ROUND(O477+X477+Y477,2)+GX477</f>
        <v>19367.560000000001</v>
      </c>
      <c r="GN477">
        <f>IF(OR(BI477=0,BI477=1),GM477-GX477,0)</f>
        <v>19367.560000000001</v>
      </c>
      <c r="GO477">
        <f>IF(BI477=2,GM477-GX477,0)</f>
        <v>0</v>
      </c>
      <c r="GP477">
        <f>IF(BI477=4,GM477-GX477,0)</f>
        <v>0</v>
      </c>
      <c r="GR477">
        <v>0</v>
      </c>
      <c r="GS477">
        <v>3</v>
      </c>
      <c r="GT477">
        <v>0</v>
      </c>
      <c r="GU477" t="s">
        <v>3</v>
      </c>
      <c r="GV477">
        <f>ROUND((GT477),6)</f>
        <v>0</v>
      </c>
      <c r="GW477">
        <v>1</v>
      </c>
      <c r="GX477">
        <f>ROUND(HC477*I477,2)</f>
        <v>0</v>
      </c>
      <c r="HA477">
        <v>0</v>
      </c>
      <c r="HB477">
        <v>0</v>
      </c>
      <c r="HC477">
        <f>GV477*GW477</f>
        <v>0</v>
      </c>
      <c r="HE477" t="s">
        <v>3</v>
      </c>
      <c r="HF477" t="s">
        <v>3</v>
      </c>
      <c r="HM477" t="s">
        <v>3</v>
      </c>
      <c r="HN477" t="s">
        <v>27</v>
      </c>
      <c r="HO477" t="s">
        <v>28</v>
      </c>
      <c r="HP477" t="s">
        <v>25</v>
      </c>
      <c r="HQ477" t="s">
        <v>25</v>
      </c>
      <c r="IK477">
        <v>0</v>
      </c>
    </row>
    <row r="479" spans="1:245" x14ac:dyDescent="0.2">
      <c r="A479" s="2">
        <v>51</v>
      </c>
      <c r="B479" s="2">
        <f>B470</f>
        <v>1</v>
      </c>
      <c r="C479" s="2">
        <f>A470</f>
        <v>4</v>
      </c>
      <c r="D479" s="2">
        <f>ROW(A470)</f>
        <v>470</v>
      </c>
      <c r="E479" s="2"/>
      <c r="F479" s="2" t="str">
        <f>IF(F470&lt;&gt;"",F470,"")</f>
        <v>Новый раздел</v>
      </c>
      <c r="G479" s="2" t="str">
        <f>IF(G470&lt;&gt;"",G470,"")</f>
        <v>10. Установка железобетонных опор без траверс</v>
      </c>
      <c r="H479" s="2">
        <v>0</v>
      </c>
      <c r="I479" s="2"/>
      <c r="J479" s="2"/>
      <c r="K479" s="2"/>
      <c r="L479" s="2"/>
      <c r="M479" s="2"/>
      <c r="N479" s="2"/>
      <c r="O479" s="2">
        <f t="shared" ref="O479:T479" si="270">ROUND(AB479,2)</f>
        <v>20032.25</v>
      </c>
      <c r="P479" s="2">
        <f t="shared" si="270"/>
        <v>0</v>
      </c>
      <c r="Q479" s="2">
        <f t="shared" si="270"/>
        <v>9495.32</v>
      </c>
      <c r="R479" s="2">
        <f t="shared" si="270"/>
        <v>3254.26</v>
      </c>
      <c r="S479" s="2">
        <f t="shared" si="270"/>
        <v>7282.67</v>
      </c>
      <c r="T479" s="2">
        <f t="shared" si="270"/>
        <v>0</v>
      </c>
      <c r="U479" s="2">
        <f>AH479</f>
        <v>16.532</v>
      </c>
      <c r="V479" s="2">
        <f>AI479</f>
        <v>6.08</v>
      </c>
      <c r="W479" s="2">
        <f>ROUND(AJ479,2)</f>
        <v>0</v>
      </c>
      <c r="X479" s="2">
        <f>ROUND(AK479,2)</f>
        <v>10853.04</v>
      </c>
      <c r="Y479" s="2">
        <f>ROUND(AL479,2)</f>
        <v>6322.16</v>
      </c>
      <c r="Z479" s="2"/>
      <c r="AA479" s="2"/>
      <c r="AB479" s="2">
        <f>ROUND(SUMIF(AA474:AA477,"=292114938",O474:O477),2)</f>
        <v>20032.25</v>
      </c>
      <c r="AC479" s="2">
        <f>ROUND(SUMIF(AA474:AA477,"=292114938",P474:P477),2)</f>
        <v>0</v>
      </c>
      <c r="AD479" s="2">
        <f>ROUND(SUMIF(AA474:AA477,"=292114938",Q474:Q477),2)</f>
        <v>9495.32</v>
      </c>
      <c r="AE479" s="2">
        <f>ROUND(SUMIF(AA474:AA477,"=292114938",R474:R477),2)</f>
        <v>3254.26</v>
      </c>
      <c r="AF479" s="2">
        <f>ROUND(SUMIF(AA474:AA477,"=292114938",S474:S477),2)</f>
        <v>7282.67</v>
      </c>
      <c r="AG479" s="2">
        <f>ROUND(SUMIF(AA474:AA477,"=292114938",T474:T477),2)</f>
        <v>0</v>
      </c>
      <c r="AH479" s="2">
        <f>SUMIF(AA474:AA477,"=292114938",U474:U477)</f>
        <v>16.532</v>
      </c>
      <c r="AI479" s="2">
        <f>SUMIF(AA474:AA477,"=292114938",V474:V477)</f>
        <v>6.08</v>
      </c>
      <c r="AJ479" s="2">
        <f>ROUND(SUMIF(AA474:AA477,"=292114938",W474:W477),2)</f>
        <v>0</v>
      </c>
      <c r="AK479" s="2">
        <f>ROUND(SUMIF(AA474:AA477,"=292114938",X474:X477),2)</f>
        <v>10853.04</v>
      </c>
      <c r="AL479" s="2">
        <f>ROUND(SUMIF(AA474:AA477,"=292114938",Y474:Y477),2)</f>
        <v>6322.16</v>
      </c>
      <c r="AM479" s="2"/>
      <c r="AN479" s="2"/>
      <c r="AO479" s="2">
        <f t="shared" ref="AO479:BD479" si="271">ROUND(BX479,2)</f>
        <v>0</v>
      </c>
      <c r="AP479" s="2">
        <f t="shared" si="271"/>
        <v>0</v>
      </c>
      <c r="AQ479" s="2">
        <f t="shared" si="271"/>
        <v>0</v>
      </c>
      <c r="AR479" s="2">
        <f t="shared" si="271"/>
        <v>37207.449999999997</v>
      </c>
      <c r="AS479" s="2">
        <f t="shared" si="271"/>
        <v>37207.449999999997</v>
      </c>
      <c r="AT479" s="2">
        <f t="shared" si="271"/>
        <v>0</v>
      </c>
      <c r="AU479" s="2">
        <f t="shared" si="271"/>
        <v>0</v>
      </c>
      <c r="AV479" s="2">
        <f t="shared" si="271"/>
        <v>0</v>
      </c>
      <c r="AW479" s="2">
        <f t="shared" si="271"/>
        <v>0</v>
      </c>
      <c r="AX479" s="2">
        <f t="shared" si="271"/>
        <v>0</v>
      </c>
      <c r="AY479" s="2">
        <f t="shared" si="271"/>
        <v>0</v>
      </c>
      <c r="AZ479" s="2">
        <f t="shared" si="271"/>
        <v>0</v>
      </c>
      <c r="BA479" s="2">
        <f t="shared" si="271"/>
        <v>0</v>
      </c>
      <c r="BB479" s="2">
        <f t="shared" si="271"/>
        <v>0</v>
      </c>
      <c r="BC479" s="2">
        <f t="shared" si="271"/>
        <v>0</v>
      </c>
      <c r="BD479" s="2">
        <f t="shared" si="271"/>
        <v>0</v>
      </c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>
        <f>ROUND(SUMIF(AA474:AA477,"=292114938",FQ474:FQ477),2)</f>
        <v>0</v>
      </c>
      <c r="BY479" s="2">
        <f>ROUND(SUMIF(AA474:AA477,"=292114938",FR474:FR477),2)</f>
        <v>0</v>
      </c>
      <c r="BZ479" s="2">
        <f>ROUND(SUMIF(AA474:AA477,"=292114938",GL474:GL477),2)</f>
        <v>0</v>
      </c>
      <c r="CA479" s="2">
        <f>ROUND(SUMIF(AA474:AA477,"=292114938",GM474:GM477),2)</f>
        <v>37207.449999999997</v>
      </c>
      <c r="CB479" s="2">
        <f>ROUND(SUMIF(AA474:AA477,"=292114938",GN474:GN477),2)</f>
        <v>37207.449999999997</v>
      </c>
      <c r="CC479" s="2">
        <f>ROUND(SUMIF(AA474:AA477,"=292114938",GO474:GO477),2)</f>
        <v>0</v>
      </c>
      <c r="CD479" s="2">
        <f>ROUND(SUMIF(AA474:AA477,"=292114938",GP474:GP477),2)</f>
        <v>0</v>
      </c>
      <c r="CE479" s="2">
        <f>AC479-BX479</f>
        <v>0</v>
      </c>
      <c r="CF479" s="2">
        <f>AC479-BY479</f>
        <v>0</v>
      </c>
      <c r="CG479" s="2">
        <f>BX479-BZ479</f>
        <v>0</v>
      </c>
      <c r="CH479" s="2">
        <f>AC479-BX479-BY479+BZ479</f>
        <v>0</v>
      </c>
      <c r="CI479" s="2">
        <f>BY479-BZ479</f>
        <v>0</v>
      </c>
      <c r="CJ479" s="2">
        <f>ROUND(SUMIF(AA474:AA477,"=292114938",GX474:GX477),2)</f>
        <v>0</v>
      </c>
      <c r="CK479" s="2">
        <f>ROUND(SUMIF(AA474:AA477,"=292114938",GY474:GY477),2)</f>
        <v>0</v>
      </c>
      <c r="CL479" s="2">
        <f>ROUND(SUMIF(AA474:AA477,"=292114938",GZ474:GZ477),2)</f>
        <v>0</v>
      </c>
      <c r="CM479" s="2">
        <f>ROUND(SUMIF(AA474:AA477,"=292114938",HD474:HD477),2)</f>
        <v>0</v>
      </c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>
        <v>0</v>
      </c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201</v>
      </c>
      <c r="F481" s="4">
        <f>ROUND(Source!O479,O481)</f>
        <v>20032.25</v>
      </c>
      <c r="G481" s="4" t="s">
        <v>129</v>
      </c>
      <c r="H481" s="4" t="s">
        <v>130</v>
      </c>
      <c r="I481" s="4"/>
      <c r="J481" s="4"/>
      <c r="K481" s="4">
        <v>201</v>
      </c>
      <c r="L481" s="4">
        <v>1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20032.25</v>
      </c>
      <c r="X481" s="4">
        <v>1</v>
      </c>
      <c r="Y481" s="4">
        <v>20032.25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202</v>
      </c>
      <c r="F482" s="4">
        <f>ROUND(Source!P479,O482)</f>
        <v>0</v>
      </c>
      <c r="G482" s="4" t="s">
        <v>131</v>
      </c>
      <c r="H482" s="4" t="s">
        <v>132</v>
      </c>
      <c r="I482" s="4"/>
      <c r="J482" s="4"/>
      <c r="K482" s="4">
        <v>202</v>
      </c>
      <c r="L482" s="4">
        <v>2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222</v>
      </c>
      <c r="F483" s="4">
        <f>ROUND(Source!AO479,O483)</f>
        <v>0</v>
      </c>
      <c r="G483" s="4" t="s">
        <v>133</v>
      </c>
      <c r="H483" s="4" t="s">
        <v>134</v>
      </c>
      <c r="I483" s="4"/>
      <c r="J483" s="4"/>
      <c r="K483" s="4">
        <v>222</v>
      </c>
      <c r="L483" s="4">
        <v>3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225</v>
      </c>
      <c r="F484" s="4">
        <f>ROUND(Source!AV479,O484)</f>
        <v>0</v>
      </c>
      <c r="G484" s="4" t="s">
        <v>135</v>
      </c>
      <c r="H484" s="4" t="s">
        <v>136</v>
      </c>
      <c r="I484" s="4"/>
      <c r="J484" s="4"/>
      <c r="K484" s="4">
        <v>225</v>
      </c>
      <c r="L484" s="4">
        <v>4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226</v>
      </c>
      <c r="F485" s="4">
        <f>ROUND(Source!AW479,O485)</f>
        <v>0</v>
      </c>
      <c r="G485" s="4" t="s">
        <v>137</v>
      </c>
      <c r="H485" s="4" t="s">
        <v>138</v>
      </c>
      <c r="I485" s="4"/>
      <c r="J485" s="4"/>
      <c r="K485" s="4">
        <v>226</v>
      </c>
      <c r="L485" s="4">
        <v>5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227</v>
      </c>
      <c r="F486" s="4">
        <f>ROUND(Source!AX479,O486)</f>
        <v>0</v>
      </c>
      <c r="G486" s="4" t="s">
        <v>139</v>
      </c>
      <c r="H486" s="4" t="s">
        <v>140</v>
      </c>
      <c r="I486" s="4"/>
      <c r="J486" s="4"/>
      <c r="K486" s="4">
        <v>227</v>
      </c>
      <c r="L486" s="4">
        <v>6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228</v>
      </c>
      <c r="F487" s="4">
        <f>ROUND(Source!AY479,O487)</f>
        <v>0</v>
      </c>
      <c r="G487" s="4" t="s">
        <v>141</v>
      </c>
      <c r="H487" s="4" t="s">
        <v>142</v>
      </c>
      <c r="I487" s="4"/>
      <c r="J487" s="4"/>
      <c r="K487" s="4">
        <v>228</v>
      </c>
      <c r="L487" s="4">
        <v>7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216</v>
      </c>
      <c r="F488" s="4">
        <f>ROUND(Source!AP479,O488)</f>
        <v>0</v>
      </c>
      <c r="G488" s="4" t="s">
        <v>143</v>
      </c>
      <c r="H488" s="4" t="s">
        <v>144</v>
      </c>
      <c r="I488" s="4"/>
      <c r="J488" s="4"/>
      <c r="K488" s="4">
        <v>216</v>
      </c>
      <c r="L488" s="4">
        <v>8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223</v>
      </c>
      <c r="F489" s="4">
        <f>ROUND(Source!AQ479,O489)</f>
        <v>0</v>
      </c>
      <c r="G489" s="4" t="s">
        <v>145</v>
      </c>
      <c r="H489" s="4" t="s">
        <v>146</v>
      </c>
      <c r="I489" s="4"/>
      <c r="J489" s="4"/>
      <c r="K489" s="4">
        <v>223</v>
      </c>
      <c r="L489" s="4">
        <v>9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229</v>
      </c>
      <c r="F490" s="4">
        <f>ROUND(Source!AZ479,O490)</f>
        <v>0</v>
      </c>
      <c r="G490" s="4" t="s">
        <v>147</v>
      </c>
      <c r="H490" s="4" t="s">
        <v>148</v>
      </c>
      <c r="I490" s="4"/>
      <c r="J490" s="4"/>
      <c r="K490" s="4">
        <v>229</v>
      </c>
      <c r="L490" s="4">
        <v>10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203</v>
      </c>
      <c r="F491" s="4">
        <f>ROUND(Source!Q479,O491)</f>
        <v>9495.32</v>
      </c>
      <c r="G491" s="4" t="s">
        <v>149</v>
      </c>
      <c r="H491" s="4" t="s">
        <v>150</v>
      </c>
      <c r="I491" s="4"/>
      <c r="J491" s="4"/>
      <c r="K491" s="4">
        <v>203</v>
      </c>
      <c r="L491" s="4">
        <v>11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9495.32</v>
      </c>
      <c r="X491" s="4">
        <v>1</v>
      </c>
      <c r="Y491" s="4">
        <v>9495.32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231</v>
      </c>
      <c r="F492" s="4">
        <f>ROUND(Source!BB479,O492)</f>
        <v>0</v>
      </c>
      <c r="G492" s="4" t="s">
        <v>151</v>
      </c>
      <c r="H492" s="4" t="s">
        <v>152</v>
      </c>
      <c r="I492" s="4"/>
      <c r="J492" s="4"/>
      <c r="K492" s="4">
        <v>231</v>
      </c>
      <c r="L492" s="4">
        <v>12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204</v>
      </c>
      <c r="F493" s="4">
        <f>ROUND(Source!R479,O493)</f>
        <v>3254.26</v>
      </c>
      <c r="G493" s="4" t="s">
        <v>153</v>
      </c>
      <c r="H493" s="4" t="s">
        <v>154</v>
      </c>
      <c r="I493" s="4"/>
      <c r="J493" s="4"/>
      <c r="K493" s="4">
        <v>204</v>
      </c>
      <c r="L493" s="4">
        <v>13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3254.26</v>
      </c>
      <c r="X493" s="4">
        <v>1</v>
      </c>
      <c r="Y493" s="4">
        <v>3254.26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205</v>
      </c>
      <c r="F494" s="4">
        <f>ROUND(Source!S479,O494)</f>
        <v>7282.67</v>
      </c>
      <c r="G494" s="4" t="s">
        <v>155</v>
      </c>
      <c r="H494" s="4" t="s">
        <v>156</v>
      </c>
      <c r="I494" s="4"/>
      <c r="J494" s="4"/>
      <c r="K494" s="4">
        <v>205</v>
      </c>
      <c r="L494" s="4">
        <v>14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7282.67</v>
      </c>
      <c r="X494" s="4">
        <v>1</v>
      </c>
      <c r="Y494" s="4">
        <v>7282.67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232</v>
      </c>
      <c r="F495" s="4">
        <f>ROUND(Source!BC479,O495)</f>
        <v>0</v>
      </c>
      <c r="G495" s="4" t="s">
        <v>157</v>
      </c>
      <c r="H495" s="4" t="s">
        <v>158</v>
      </c>
      <c r="I495" s="4"/>
      <c r="J495" s="4"/>
      <c r="K495" s="4">
        <v>232</v>
      </c>
      <c r="L495" s="4">
        <v>15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214</v>
      </c>
      <c r="F496" s="4">
        <f>ROUND(Source!AS479,O496)</f>
        <v>37207.449999999997</v>
      </c>
      <c r="G496" s="4" t="s">
        <v>159</v>
      </c>
      <c r="H496" s="4" t="s">
        <v>160</v>
      </c>
      <c r="I496" s="4"/>
      <c r="J496" s="4"/>
      <c r="K496" s="4">
        <v>214</v>
      </c>
      <c r="L496" s="4">
        <v>16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37207.449999999997</v>
      </c>
      <c r="X496" s="4">
        <v>1</v>
      </c>
      <c r="Y496" s="4">
        <v>37207.449999999997</v>
      </c>
      <c r="Z496" s="4"/>
      <c r="AA496" s="4"/>
      <c r="AB496" s="4"/>
    </row>
    <row r="497" spans="1:206" x14ac:dyDescent="0.2">
      <c r="A497" s="4">
        <v>50</v>
      </c>
      <c r="B497" s="4">
        <v>0</v>
      </c>
      <c r="C497" s="4">
        <v>0</v>
      </c>
      <c r="D497" s="4">
        <v>1</v>
      </c>
      <c r="E497" s="4">
        <v>215</v>
      </c>
      <c r="F497" s="4">
        <f>ROUND(Source!AT479,O497)</f>
        <v>0</v>
      </c>
      <c r="G497" s="4" t="s">
        <v>161</v>
      </c>
      <c r="H497" s="4" t="s">
        <v>162</v>
      </c>
      <c r="I497" s="4"/>
      <c r="J497" s="4"/>
      <c r="K497" s="4">
        <v>215</v>
      </c>
      <c r="L497" s="4">
        <v>17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06" x14ac:dyDescent="0.2">
      <c r="A498" s="4">
        <v>50</v>
      </c>
      <c r="B498" s="4">
        <v>0</v>
      </c>
      <c r="C498" s="4">
        <v>0</v>
      </c>
      <c r="D498" s="4">
        <v>1</v>
      </c>
      <c r="E498" s="4">
        <v>217</v>
      </c>
      <c r="F498" s="4">
        <f>ROUND(Source!AU479,O498)</f>
        <v>0</v>
      </c>
      <c r="G498" s="4" t="s">
        <v>163</v>
      </c>
      <c r="H498" s="4" t="s">
        <v>164</v>
      </c>
      <c r="I498" s="4"/>
      <c r="J498" s="4"/>
      <c r="K498" s="4">
        <v>217</v>
      </c>
      <c r="L498" s="4">
        <v>18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06" x14ac:dyDescent="0.2">
      <c r="A499" s="4">
        <v>50</v>
      </c>
      <c r="B499" s="4">
        <v>0</v>
      </c>
      <c r="C499" s="4">
        <v>0</v>
      </c>
      <c r="D499" s="4">
        <v>1</v>
      </c>
      <c r="E499" s="4">
        <v>230</v>
      </c>
      <c r="F499" s="4">
        <f>ROUND(Source!BA479,O499)</f>
        <v>0</v>
      </c>
      <c r="G499" s="4" t="s">
        <v>165</v>
      </c>
      <c r="H499" s="4" t="s">
        <v>166</v>
      </c>
      <c r="I499" s="4"/>
      <c r="J499" s="4"/>
      <c r="K499" s="4">
        <v>230</v>
      </c>
      <c r="L499" s="4">
        <v>19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06" x14ac:dyDescent="0.2">
      <c r="A500" s="4">
        <v>50</v>
      </c>
      <c r="B500" s="4">
        <v>0</v>
      </c>
      <c r="C500" s="4">
        <v>0</v>
      </c>
      <c r="D500" s="4">
        <v>1</v>
      </c>
      <c r="E500" s="4">
        <v>206</v>
      </c>
      <c r="F500" s="4">
        <f>ROUND(Source!T479,O500)</f>
        <v>0</v>
      </c>
      <c r="G500" s="4" t="s">
        <v>167</v>
      </c>
      <c r="H500" s="4" t="s">
        <v>168</v>
      </c>
      <c r="I500" s="4"/>
      <c r="J500" s="4"/>
      <c r="K500" s="4">
        <v>206</v>
      </c>
      <c r="L500" s="4">
        <v>20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06" x14ac:dyDescent="0.2">
      <c r="A501" s="4">
        <v>50</v>
      </c>
      <c r="B501" s="4">
        <v>0</v>
      </c>
      <c r="C501" s="4">
        <v>0</v>
      </c>
      <c r="D501" s="4">
        <v>1</v>
      </c>
      <c r="E501" s="4">
        <v>207</v>
      </c>
      <c r="F501" s="4">
        <f>ROUND(Source!U479,O501)</f>
        <v>16.532</v>
      </c>
      <c r="G501" s="4" t="s">
        <v>169</v>
      </c>
      <c r="H501" s="4" t="s">
        <v>170</v>
      </c>
      <c r="I501" s="4"/>
      <c r="J501" s="4"/>
      <c r="K501" s="4">
        <v>207</v>
      </c>
      <c r="L501" s="4">
        <v>21</v>
      </c>
      <c r="M501" s="4">
        <v>3</v>
      </c>
      <c r="N501" s="4" t="s">
        <v>3</v>
      </c>
      <c r="O501" s="4">
        <v>7</v>
      </c>
      <c r="P501" s="4"/>
      <c r="Q501" s="4"/>
      <c r="R501" s="4"/>
      <c r="S501" s="4"/>
      <c r="T501" s="4"/>
      <c r="U501" s="4"/>
      <c r="V501" s="4"/>
      <c r="W501" s="4">
        <v>16.532</v>
      </c>
      <c r="X501" s="4">
        <v>1</v>
      </c>
      <c r="Y501" s="4">
        <v>16.532</v>
      </c>
      <c r="Z501" s="4"/>
      <c r="AA501" s="4"/>
      <c r="AB501" s="4"/>
    </row>
    <row r="502" spans="1:206" x14ac:dyDescent="0.2">
      <c r="A502" s="4">
        <v>50</v>
      </c>
      <c r="B502" s="4">
        <v>0</v>
      </c>
      <c r="C502" s="4">
        <v>0</v>
      </c>
      <c r="D502" s="4">
        <v>1</v>
      </c>
      <c r="E502" s="4">
        <v>208</v>
      </c>
      <c r="F502" s="4">
        <f>ROUND(Source!V479,O502)</f>
        <v>6.08</v>
      </c>
      <c r="G502" s="4" t="s">
        <v>171</v>
      </c>
      <c r="H502" s="4" t="s">
        <v>172</v>
      </c>
      <c r="I502" s="4"/>
      <c r="J502" s="4"/>
      <c r="K502" s="4">
        <v>208</v>
      </c>
      <c r="L502" s="4">
        <v>22</v>
      </c>
      <c r="M502" s="4">
        <v>3</v>
      </c>
      <c r="N502" s="4" t="s">
        <v>3</v>
      </c>
      <c r="O502" s="4">
        <v>7</v>
      </c>
      <c r="P502" s="4"/>
      <c r="Q502" s="4"/>
      <c r="R502" s="4"/>
      <c r="S502" s="4"/>
      <c r="T502" s="4"/>
      <c r="U502" s="4"/>
      <c r="V502" s="4"/>
      <c r="W502" s="4">
        <v>6.08</v>
      </c>
      <c r="X502" s="4">
        <v>1</v>
      </c>
      <c r="Y502" s="4">
        <v>6.08</v>
      </c>
      <c r="Z502" s="4"/>
      <c r="AA502" s="4"/>
      <c r="AB502" s="4"/>
    </row>
    <row r="503" spans="1:206" x14ac:dyDescent="0.2">
      <c r="A503" s="4">
        <v>50</v>
      </c>
      <c r="B503" s="4">
        <v>0</v>
      </c>
      <c r="C503" s="4">
        <v>0</v>
      </c>
      <c r="D503" s="4">
        <v>1</v>
      </c>
      <c r="E503" s="4">
        <v>209</v>
      </c>
      <c r="F503" s="4">
        <f>ROUND(Source!W479,O503)</f>
        <v>0</v>
      </c>
      <c r="G503" s="4" t="s">
        <v>173</v>
      </c>
      <c r="H503" s="4" t="s">
        <v>174</v>
      </c>
      <c r="I503" s="4"/>
      <c r="J503" s="4"/>
      <c r="K503" s="4">
        <v>209</v>
      </c>
      <c r="L503" s="4">
        <v>23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06" x14ac:dyDescent="0.2">
      <c r="A504" s="4">
        <v>50</v>
      </c>
      <c r="B504" s="4">
        <v>0</v>
      </c>
      <c r="C504" s="4">
        <v>0</v>
      </c>
      <c r="D504" s="4">
        <v>1</v>
      </c>
      <c r="E504" s="4">
        <v>233</v>
      </c>
      <c r="F504" s="4">
        <f>ROUND(Source!BD479,O504)</f>
        <v>0</v>
      </c>
      <c r="G504" s="4" t="s">
        <v>175</v>
      </c>
      <c r="H504" s="4" t="s">
        <v>176</v>
      </c>
      <c r="I504" s="4"/>
      <c r="J504" s="4"/>
      <c r="K504" s="4">
        <v>233</v>
      </c>
      <c r="L504" s="4">
        <v>24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06" x14ac:dyDescent="0.2">
      <c r="A505" s="4">
        <v>50</v>
      </c>
      <c r="B505" s="4">
        <v>0</v>
      </c>
      <c r="C505" s="4">
        <v>0</v>
      </c>
      <c r="D505" s="4">
        <v>1</v>
      </c>
      <c r="E505" s="4">
        <v>210</v>
      </c>
      <c r="F505" s="4">
        <f>ROUND(Source!X479,O505)</f>
        <v>10853.04</v>
      </c>
      <c r="G505" s="4" t="s">
        <v>177</v>
      </c>
      <c r="H505" s="4" t="s">
        <v>178</v>
      </c>
      <c r="I505" s="4"/>
      <c r="J505" s="4"/>
      <c r="K505" s="4">
        <v>210</v>
      </c>
      <c r="L505" s="4">
        <v>25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10853.04</v>
      </c>
      <c r="X505" s="4">
        <v>1</v>
      </c>
      <c r="Y505" s="4">
        <v>10853.04</v>
      </c>
      <c r="Z505" s="4"/>
      <c r="AA505" s="4"/>
      <c r="AB505" s="4"/>
    </row>
    <row r="506" spans="1:206" x14ac:dyDescent="0.2">
      <c r="A506" s="4">
        <v>50</v>
      </c>
      <c r="B506" s="4">
        <v>0</v>
      </c>
      <c r="C506" s="4">
        <v>0</v>
      </c>
      <c r="D506" s="4">
        <v>1</v>
      </c>
      <c r="E506" s="4">
        <v>211</v>
      </c>
      <c r="F506" s="4">
        <f>ROUND(Source!Y479,O506)</f>
        <v>6322.16</v>
      </c>
      <c r="G506" s="4" t="s">
        <v>179</v>
      </c>
      <c r="H506" s="4" t="s">
        <v>180</v>
      </c>
      <c r="I506" s="4"/>
      <c r="J506" s="4"/>
      <c r="K506" s="4">
        <v>211</v>
      </c>
      <c r="L506" s="4">
        <v>26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6322.16</v>
      </c>
      <c r="X506" s="4">
        <v>1</v>
      </c>
      <c r="Y506" s="4">
        <v>6322.16</v>
      </c>
      <c r="Z506" s="4"/>
      <c r="AA506" s="4"/>
      <c r="AB506" s="4"/>
    </row>
    <row r="507" spans="1:206" x14ac:dyDescent="0.2">
      <c r="A507" s="4">
        <v>50</v>
      </c>
      <c r="B507" s="4">
        <v>0</v>
      </c>
      <c r="C507" s="4">
        <v>0</v>
      </c>
      <c r="D507" s="4">
        <v>1</v>
      </c>
      <c r="E507" s="4">
        <v>224</v>
      </c>
      <c r="F507" s="4">
        <f>ROUND(Source!AR479,O507)</f>
        <v>37207.449999999997</v>
      </c>
      <c r="G507" s="4" t="s">
        <v>181</v>
      </c>
      <c r="H507" s="4" t="s">
        <v>182</v>
      </c>
      <c r="I507" s="4"/>
      <c r="J507" s="4"/>
      <c r="K507" s="4">
        <v>224</v>
      </c>
      <c r="L507" s="4">
        <v>27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37207.449999999997</v>
      </c>
      <c r="X507" s="4">
        <v>1</v>
      </c>
      <c r="Y507" s="4">
        <v>37207.449999999997</v>
      </c>
      <c r="Z507" s="4"/>
      <c r="AA507" s="4"/>
      <c r="AB507" s="4"/>
    </row>
    <row r="509" spans="1:206" x14ac:dyDescent="0.2">
      <c r="A509" s="1">
        <v>4</v>
      </c>
      <c r="B509" s="1">
        <v>1</v>
      </c>
      <c r="C509" s="1"/>
      <c r="D509" s="1">
        <f>ROW(A541)</f>
        <v>541</v>
      </c>
      <c r="E509" s="1"/>
      <c r="F509" s="1" t="s">
        <v>17</v>
      </c>
      <c r="G509" s="1" t="s">
        <v>608</v>
      </c>
      <c r="H509" s="1" t="s">
        <v>3</v>
      </c>
      <c r="I509" s="1">
        <v>0</v>
      </c>
      <c r="J509" s="1"/>
      <c r="K509" s="1">
        <v>0</v>
      </c>
      <c r="L509" s="1"/>
      <c r="M509" s="1" t="s">
        <v>3</v>
      </c>
      <c r="N509" s="1"/>
      <c r="O509" s="1"/>
      <c r="P509" s="1"/>
      <c r="Q509" s="1"/>
      <c r="R509" s="1"/>
      <c r="S509" s="1">
        <v>0</v>
      </c>
      <c r="T509" s="1"/>
      <c r="U509" s="1" t="s">
        <v>3</v>
      </c>
      <c r="V509" s="1">
        <v>0</v>
      </c>
      <c r="W509" s="1"/>
      <c r="X509" s="1"/>
      <c r="Y509" s="1"/>
      <c r="Z509" s="1"/>
      <c r="AA509" s="1"/>
      <c r="AB509" s="1" t="s">
        <v>3</v>
      </c>
      <c r="AC509" s="1" t="s">
        <v>3</v>
      </c>
      <c r="AD509" s="1" t="s">
        <v>3</v>
      </c>
      <c r="AE509" s="1" t="s">
        <v>3</v>
      </c>
      <c r="AF509" s="1" t="s">
        <v>3</v>
      </c>
      <c r="AG509" s="1" t="s">
        <v>3</v>
      </c>
      <c r="AH509" s="1"/>
      <c r="AI509" s="1"/>
      <c r="AJ509" s="1"/>
      <c r="AK509" s="1"/>
      <c r="AL509" s="1"/>
      <c r="AM509" s="1"/>
      <c r="AN509" s="1"/>
      <c r="AO509" s="1"/>
      <c r="AP509" s="1" t="s">
        <v>3</v>
      </c>
      <c r="AQ509" s="1" t="s">
        <v>3</v>
      </c>
      <c r="AR509" s="1" t="s">
        <v>3</v>
      </c>
      <c r="AS509" s="1"/>
      <c r="AT509" s="1"/>
      <c r="AU509" s="1"/>
      <c r="AV509" s="1"/>
      <c r="AW509" s="1"/>
      <c r="AX509" s="1"/>
      <c r="AY509" s="1"/>
      <c r="AZ509" s="1" t="s">
        <v>3</v>
      </c>
      <c r="BA509" s="1"/>
      <c r="BB509" s="1" t="s">
        <v>3</v>
      </c>
      <c r="BC509" s="1" t="s">
        <v>16</v>
      </c>
      <c r="BD509" s="1" t="s">
        <v>3</v>
      </c>
      <c r="BE509" s="1" t="s">
        <v>3</v>
      </c>
      <c r="BF509" s="1" t="s">
        <v>3</v>
      </c>
      <c r="BG509" s="1" t="s">
        <v>3</v>
      </c>
      <c r="BH509" s="1" t="s">
        <v>3</v>
      </c>
      <c r="BI509" s="1" t="s">
        <v>3</v>
      </c>
      <c r="BJ509" s="1" t="s">
        <v>3</v>
      </c>
      <c r="BK509" s="1" t="s">
        <v>3</v>
      </c>
      <c r="BL509" s="1" t="s">
        <v>3</v>
      </c>
      <c r="BM509" s="1" t="s">
        <v>16</v>
      </c>
      <c r="BN509" s="1" t="s">
        <v>3</v>
      </c>
      <c r="BO509" s="1" t="s">
        <v>3</v>
      </c>
      <c r="BP509" s="1" t="s">
        <v>3</v>
      </c>
      <c r="BQ509" s="1"/>
      <c r="BR509" s="1"/>
      <c r="BS509" s="1"/>
      <c r="BT509" s="1"/>
      <c r="BU509" s="1"/>
      <c r="BV509" s="1"/>
      <c r="BW509" s="1"/>
      <c r="BX509" s="1">
        <v>0</v>
      </c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>
        <v>0</v>
      </c>
    </row>
    <row r="511" spans="1:206" x14ac:dyDescent="0.2">
      <c r="A511" s="2">
        <v>52</v>
      </c>
      <c r="B511" s="2">
        <f t="shared" ref="B511:G511" si="272">B541</f>
        <v>1</v>
      </c>
      <c r="C511" s="2">
        <f t="shared" si="272"/>
        <v>4</v>
      </c>
      <c r="D511" s="2">
        <f t="shared" si="272"/>
        <v>509</v>
      </c>
      <c r="E511" s="2">
        <f t="shared" si="272"/>
        <v>0</v>
      </c>
      <c r="F511" s="2" t="str">
        <f t="shared" si="272"/>
        <v>Новый раздел</v>
      </c>
      <c r="G511" s="2" t="str">
        <f t="shared" si="272"/>
        <v>11. Выправка опор</v>
      </c>
      <c r="H511" s="2"/>
      <c r="I511" s="2"/>
      <c r="J511" s="2"/>
      <c r="K511" s="2"/>
      <c r="L511" s="2"/>
      <c r="M511" s="2"/>
      <c r="N511" s="2"/>
      <c r="O511" s="2">
        <f t="shared" ref="O511:AT511" si="273">O541</f>
        <v>76104.009999999995</v>
      </c>
      <c r="P511" s="2">
        <f t="shared" si="273"/>
        <v>76104.009999999995</v>
      </c>
      <c r="Q511" s="2">
        <f t="shared" si="273"/>
        <v>0</v>
      </c>
      <c r="R511" s="2">
        <f t="shared" si="273"/>
        <v>0</v>
      </c>
      <c r="S511" s="2">
        <f t="shared" si="273"/>
        <v>0</v>
      </c>
      <c r="T511" s="2">
        <f t="shared" si="273"/>
        <v>0</v>
      </c>
      <c r="U511" s="2">
        <f t="shared" si="273"/>
        <v>0</v>
      </c>
      <c r="V511" s="2">
        <f t="shared" si="273"/>
        <v>0</v>
      </c>
      <c r="W511" s="2">
        <f t="shared" si="273"/>
        <v>0</v>
      </c>
      <c r="X511" s="2">
        <f t="shared" si="273"/>
        <v>0</v>
      </c>
      <c r="Y511" s="2">
        <f t="shared" si="273"/>
        <v>0</v>
      </c>
      <c r="Z511" s="2">
        <f t="shared" si="273"/>
        <v>0</v>
      </c>
      <c r="AA511" s="2">
        <f t="shared" si="273"/>
        <v>0</v>
      </c>
      <c r="AB511" s="2">
        <f t="shared" si="273"/>
        <v>76104.009999999995</v>
      </c>
      <c r="AC511" s="2">
        <f t="shared" si="273"/>
        <v>76104.009999999995</v>
      </c>
      <c r="AD511" s="2">
        <f t="shared" si="273"/>
        <v>0</v>
      </c>
      <c r="AE511" s="2">
        <f t="shared" si="273"/>
        <v>0</v>
      </c>
      <c r="AF511" s="2">
        <f t="shared" si="273"/>
        <v>0</v>
      </c>
      <c r="AG511" s="2">
        <f t="shared" si="273"/>
        <v>0</v>
      </c>
      <c r="AH511" s="2">
        <f t="shared" si="273"/>
        <v>0</v>
      </c>
      <c r="AI511" s="2">
        <f t="shared" si="273"/>
        <v>0</v>
      </c>
      <c r="AJ511" s="2">
        <f t="shared" si="273"/>
        <v>0</v>
      </c>
      <c r="AK511" s="2">
        <f t="shared" si="273"/>
        <v>0</v>
      </c>
      <c r="AL511" s="2">
        <f t="shared" si="273"/>
        <v>0</v>
      </c>
      <c r="AM511" s="2">
        <f t="shared" si="273"/>
        <v>0</v>
      </c>
      <c r="AN511" s="2">
        <f t="shared" si="273"/>
        <v>0</v>
      </c>
      <c r="AO511" s="2">
        <f t="shared" si="273"/>
        <v>0</v>
      </c>
      <c r="AP511" s="2">
        <f t="shared" si="273"/>
        <v>0</v>
      </c>
      <c r="AQ511" s="2">
        <f t="shared" si="273"/>
        <v>0</v>
      </c>
      <c r="AR511" s="2">
        <f t="shared" si="273"/>
        <v>76104.009999999995</v>
      </c>
      <c r="AS511" s="2">
        <f t="shared" si="273"/>
        <v>76104.009999999995</v>
      </c>
      <c r="AT511" s="2">
        <f t="shared" si="273"/>
        <v>0</v>
      </c>
      <c r="AU511" s="2">
        <f t="shared" ref="AU511:BZ511" si="274">AU541</f>
        <v>0</v>
      </c>
      <c r="AV511" s="2">
        <f t="shared" si="274"/>
        <v>76104.009999999995</v>
      </c>
      <c r="AW511" s="2">
        <f t="shared" si="274"/>
        <v>76104.009999999995</v>
      </c>
      <c r="AX511" s="2">
        <f t="shared" si="274"/>
        <v>0</v>
      </c>
      <c r="AY511" s="2">
        <f t="shared" si="274"/>
        <v>76104.009999999995</v>
      </c>
      <c r="AZ511" s="2">
        <f t="shared" si="274"/>
        <v>0</v>
      </c>
      <c r="BA511" s="2">
        <f t="shared" si="274"/>
        <v>0</v>
      </c>
      <c r="BB511" s="2">
        <f t="shared" si="274"/>
        <v>0</v>
      </c>
      <c r="BC511" s="2">
        <f t="shared" si="274"/>
        <v>0</v>
      </c>
      <c r="BD511" s="2">
        <f t="shared" si="274"/>
        <v>0</v>
      </c>
      <c r="BE511" s="2">
        <f t="shared" si="274"/>
        <v>0</v>
      </c>
      <c r="BF511" s="2">
        <f t="shared" si="274"/>
        <v>0</v>
      </c>
      <c r="BG511" s="2">
        <f t="shared" si="274"/>
        <v>0</v>
      </c>
      <c r="BH511" s="2">
        <f t="shared" si="274"/>
        <v>0</v>
      </c>
      <c r="BI511" s="2">
        <f t="shared" si="274"/>
        <v>0</v>
      </c>
      <c r="BJ511" s="2">
        <f t="shared" si="274"/>
        <v>0</v>
      </c>
      <c r="BK511" s="2">
        <f t="shared" si="274"/>
        <v>0</v>
      </c>
      <c r="BL511" s="2">
        <f t="shared" si="274"/>
        <v>0</v>
      </c>
      <c r="BM511" s="2">
        <f t="shared" si="274"/>
        <v>0</v>
      </c>
      <c r="BN511" s="2">
        <f t="shared" si="274"/>
        <v>0</v>
      </c>
      <c r="BO511" s="2">
        <f t="shared" si="274"/>
        <v>0</v>
      </c>
      <c r="BP511" s="2">
        <f t="shared" si="274"/>
        <v>0</v>
      </c>
      <c r="BQ511" s="2">
        <f t="shared" si="274"/>
        <v>0</v>
      </c>
      <c r="BR511" s="2">
        <f t="shared" si="274"/>
        <v>0</v>
      </c>
      <c r="BS511" s="2">
        <f t="shared" si="274"/>
        <v>0</v>
      </c>
      <c r="BT511" s="2">
        <f t="shared" si="274"/>
        <v>0</v>
      </c>
      <c r="BU511" s="2">
        <f t="shared" si="274"/>
        <v>0</v>
      </c>
      <c r="BV511" s="2">
        <f t="shared" si="274"/>
        <v>0</v>
      </c>
      <c r="BW511" s="2">
        <f t="shared" si="274"/>
        <v>0</v>
      </c>
      <c r="BX511" s="2">
        <f t="shared" si="274"/>
        <v>0</v>
      </c>
      <c r="BY511" s="2">
        <f t="shared" si="274"/>
        <v>0</v>
      </c>
      <c r="BZ511" s="2">
        <f t="shared" si="274"/>
        <v>0</v>
      </c>
      <c r="CA511" s="2">
        <f t="shared" ref="CA511:DF511" si="275">CA541</f>
        <v>76104.009999999995</v>
      </c>
      <c r="CB511" s="2">
        <f t="shared" si="275"/>
        <v>76104.009999999995</v>
      </c>
      <c r="CC511" s="2">
        <f t="shared" si="275"/>
        <v>0</v>
      </c>
      <c r="CD511" s="2">
        <f t="shared" si="275"/>
        <v>0</v>
      </c>
      <c r="CE511" s="2">
        <f t="shared" si="275"/>
        <v>76104.009999999995</v>
      </c>
      <c r="CF511" s="2">
        <f t="shared" si="275"/>
        <v>76104.009999999995</v>
      </c>
      <c r="CG511" s="2">
        <f t="shared" si="275"/>
        <v>0</v>
      </c>
      <c r="CH511" s="2">
        <f t="shared" si="275"/>
        <v>76104.009999999995</v>
      </c>
      <c r="CI511" s="2">
        <f t="shared" si="275"/>
        <v>0</v>
      </c>
      <c r="CJ511" s="2">
        <f t="shared" si="275"/>
        <v>0</v>
      </c>
      <c r="CK511" s="2">
        <f t="shared" si="275"/>
        <v>0</v>
      </c>
      <c r="CL511" s="2">
        <f t="shared" si="275"/>
        <v>0</v>
      </c>
      <c r="CM511" s="2">
        <f t="shared" si="275"/>
        <v>0</v>
      </c>
      <c r="CN511" s="2">
        <f t="shared" si="275"/>
        <v>0</v>
      </c>
      <c r="CO511" s="2">
        <f t="shared" si="275"/>
        <v>0</v>
      </c>
      <c r="CP511" s="2">
        <f t="shared" si="275"/>
        <v>0</v>
      </c>
      <c r="CQ511" s="2">
        <f t="shared" si="275"/>
        <v>0</v>
      </c>
      <c r="CR511" s="2">
        <f t="shared" si="275"/>
        <v>0</v>
      </c>
      <c r="CS511" s="2">
        <f t="shared" si="275"/>
        <v>0</v>
      </c>
      <c r="CT511" s="2">
        <f t="shared" si="275"/>
        <v>0</v>
      </c>
      <c r="CU511" s="2">
        <f t="shared" si="275"/>
        <v>0</v>
      </c>
      <c r="CV511" s="2">
        <f t="shared" si="275"/>
        <v>0</v>
      </c>
      <c r="CW511" s="2">
        <f t="shared" si="275"/>
        <v>0</v>
      </c>
      <c r="CX511" s="2">
        <f t="shared" si="275"/>
        <v>0</v>
      </c>
      <c r="CY511" s="2">
        <f t="shared" si="275"/>
        <v>0</v>
      </c>
      <c r="CZ511" s="2">
        <f t="shared" si="275"/>
        <v>0</v>
      </c>
      <c r="DA511" s="2">
        <f t="shared" si="275"/>
        <v>0</v>
      </c>
      <c r="DB511" s="2">
        <f t="shared" si="275"/>
        <v>0</v>
      </c>
      <c r="DC511" s="2">
        <f t="shared" si="275"/>
        <v>0</v>
      </c>
      <c r="DD511" s="2">
        <f t="shared" si="275"/>
        <v>0</v>
      </c>
      <c r="DE511" s="2">
        <f t="shared" si="275"/>
        <v>0</v>
      </c>
      <c r="DF511" s="2">
        <f t="shared" si="275"/>
        <v>0</v>
      </c>
      <c r="DG511" s="3">
        <f t="shared" ref="DG511:EL511" si="276">DG541</f>
        <v>0</v>
      </c>
      <c r="DH511" s="3">
        <f t="shared" si="276"/>
        <v>0</v>
      </c>
      <c r="DI511" s="3">
        <f t="shared" si="276"/>
        <v>0</v>
      </c>
      <c r="DJ511" s="3">
        <f t="shared" si="276"/>
        <v>0</v>
      </c>
      <c r="DK511" s="3">
        <f t="shared" si="276"/>
        <v>0</v>
      </c>
      <c r="DL511" s="3">
        <f t="shared" si="276"/>
        <v>0</v>
      </c>
      <c r="DM511" s="3">
        <f t="shared" si="276"/>
        <v>0</v>
      </c>
      <c r="DN511" s="3">
        <f t="shared" si="276"/>
        <v>0</v>
      </c>
      <c r="DO511" s="3">
        <f t="shared" si="276"/>
        <v>0</v>
      </c>
      <c r="DP511" s="3">
        <f t="shared" si="276"/>
        <v>0</v>
      </c>
      <c r="DQ511" s="3">
        <f t="shared" si="276"/>
        <v>0</v>
      </c>
      <c r="DR511" s="3">
        <f t="shared" si="276"/>
        <v>0</v>
      </c>
      <c r="DS511" s="3">
        <f t="shared" si="276"/>
        <v>0</v>
      </c>
      <c r="DT511" s="3">
        <f t="shared" si="276"/>
        <v>0</v>
      </c>
      <c r="DU511" s="3">
        <f t="shared" si="276"/>
        <v>0</v>
      </c>
      <c r="DV511" s="3">
        <f t="shared" si="276"/>
        <v>0</v>
      </c>
      <c r="DW511" s="3">
        <f t="shared" si="276"/>
        <v>0</v>
      </c>
      <c r="DX511" s="3">
        <f t="shared" si="276"/>
        <v>0</v>
      </c>
      <c r="DY511" s="3">
        <f t="shared" si="276"/>
        <v>0</v>
      </c>
      <c r="DZ511" s="3">
        <f t="shared" si="276"/>
        <v>0</v>
      </c>
      <c r="EA511" s="3">
        <f t="shared" si="276"/>
        <v>0</v>
      </c>
      <c r="EB511" s="3">
        <f t="shared" si="276"/>
        <v>0</v>
      </c>
      <c r="EC511" s="3">
        <f t="shared" si="276"/>
        <v>0</v>
      </c>
      <c r="ED511" s="3">
        <f t="shared" si="276"/>
        <v>0</v>
      </c>
      <c r="EE511" s="3">
        <f t="shared" si="276"/>
        <v>0</v>
      </c>
      <c r="EF511" s="3">
        <f t="shared" si="276"/>
        <v>0</v>
      </c>
      <c r="EG511" s="3">
        <f t="shared" si="276"/>
        <v>0</v>
      </c>
      <c r="EH511" s="3">
        <f t="shared" si="276"/>
        <v>0</v>
      </c>
      <c r="EI511" s="3">
        <f t="shared" si="276"/>
        <v>0</v>
      </c>
      <c r="EJ511" s="3">
        <f t="shared" si="276"/>
        <v>0</v>
      </c>
      <c r="EK511" s="3">
        <f t="shared" si="276"/>
        <v>0</v>
      </c>
      <c r="EL511" s="3">
        <f t="shared" si="276"/>
        <v>0</v>
      </c>
      <c r="EM511" s="3">
        <f t="shared" ref="EM511:FR511" si="277">EM541</f>
        <v>0</v>
      </c>
      <c r="EN511" s="3">
        <f t="shared" si="277"/>
        <v>0</v>
      </c>
      <c r="EO511" s="3">
        <f t="shared" si="277"/>
        <v>0</v>
      </c>
      <c r="EP511" s="3">
        <f t="shared" si="277"/>
        <v>0</v>
      </c>
      <c r="EQ511" s="3">
        <f t="shared" si="277"/>
        <v>0</v>
      </c>
      <c r="ER511" s="3">
        <f t="shared" si="277"/>
        <v>0</v>
      </c>
      <c r="ES511" s="3">
        <f t="shared" si="277"/>
        <v>0</v>
      </c>
      <c r="ET511" s="3">
        <f t="shared" si="277"/>
        <v>0</v>
      </c>
      <c r="EU511" s="3">
        <f t="shared" si="277"/>
        <v>0</v>
      </c>
      <c r="EV511" s="3">
        <f t="shared" si="277"/>
        <v>0</v>
      </c>
      <c r="EW511" s="3">
        <f t="shared" si="277"/>
        <v>0</v>
      </c>
      <c r="EX511" s="3">
        <f t="shared" si="277"/>
        <v>0</v>
      </c>
      <c r="EY511" s="3">
        <f t="shared" si="277"/>
        <v>0</v>
      </c>
      <c r="EZ511" s="3">
        <f t="shared" si="277"/>
        <v>0</v>
      </c>
      <c r="FA511" s="3">
        <f t="shared" si="277"/>
        <v>0</v>
      </c>
      <c r="FB511" s="3">
        <f t="shared" si="277"/>
        <v>0</v>
      </c>
      <c r="FC511" s="3">
        <f t="shared" si="277"/>
        <v>0</v>
      </c>
      <c r="FD511" s="3">
        <f t="shared" si="277"/>
        <v>0</v>
      </c>
      <c r="FE511" s="3">
        <f t="shared" si="277"/>
        <v>0</v>
      </c>
      <c r="FF511" s="3">
        <f t="shared" si="277"/>
        <v>0</v>
      </c>
      <c r="FG511" s="3">
        <f t="shared" si="277"/>
        <v>0</v>
      </c>
      <c r="FH511" s="3">
        <f t="shared" si="277"/>
        <v>0</v>
      </c>
      <c r="FI511" s="3">
        <f t="shared" si="277"/>
        <v>0</v>
      </c>
      <c r="FJ511" s="3">
        <f t="shared" si="277"/>
        <v>0</v>
      </c>
      <c r="FK511" s="3">
        <f t="shared" si="277"/>
        <v>0</v>
      </c>
      <c r="FL511" s="3">
        <f t="shared" si="277"/>
        <v>0</v>
      </c>
      <c r="FM511" s="3">
        <f t="shared" si="277"/>
        <v>0</v>
      </c>
      <c r="FN511" s="3">
        <f t="shared" si="277"/>
        <v>0</v>
      </c>
      <c r="FO511" s="3">
        <f t="shared" si="277"/>
        <v>0</v>
      </c>
      <c r="FP511" s="3">
        <f t="shared" si="277"/>
        <v>0</v>
      </c>
      <c r="FQ511" s="3">
        <f t="shared" si="277"/>
        <v>0</v>
      </c>
      <c r="FR511" s="3">
        <f t="shared" si="277"/>
        <v>0</v>
      </c>
      <c r="FS511" s="3">
        <f t="shared" ref="FS511:GX511" si="278">FS541</f>
        <v>0</v>
      </c>
      <c r="FT511" s="3">
        <f t="shared" si="278"/>
        <v>0</v>
      </c>
      <c r="FU511" s="3">
        <f t="shared" si="278"/>
        <v>0</v>
      </c>
      <c r="FV511" s="3">
        <f t="shared" si="278"/>
        <v>0</v>
      </c>
      <c r="FW511" s="3">
        <f t="shared" si="278"/>
        <v>0</v>
      </c>
      <c r="FX511" s="3">
        <f t="shared" si="278"/>
        <v>0</v>
      </c>
      <c r="FY511" s="3">
        <f t="shared" si="278"/>
        <v>0</v>
      </c>
      <c r="FZ511" s="3">
        <f t="shared" si="278"/>
        <v>0</v>
      </c>
      <c r="GA511" s="3">
        <f t="shared" si="278"/>
        <v>0</v>
      </c>
      <c r="GB511" s="3">
        <f t="shared" si="278"/>
        <v>0</v>
      </c>
      <c r="GC511" s="3">
        <f t="shared" si="278"/>
        <v>0</v>
      </c>
      <c r="GD511" s="3">
        <f t="shared" si="278"/>
        <v>0</v>
      </c>
      <c r="GE511" s="3">
        <f t="shared" si="278"/>
        <v>0</v>
      </c>
      <c r="GF511" s="3">
        <f t="shared" si="278"/>
        <v>0</v>
      </c>
      <c r="GG511" s="3">
        <f t="shared" si="278"/>
        <v>0</v>
      </c>
      <c r="GH511" s="3">
        <f t="shared" si="278"/>
        <v>0</v>
      </c>
      <c r="GI511" s="3">
        <f t="shared" si="278"/>
        <v>0</v>
      </c>
      <c r="GJ511" s="3">
        <f t="shared" si="278"/>
        <v>0</v>
      </c>
      <c r="GK511" s="3">
        <f t="shared" si="278"/>
        <v>0</v>
      </c>
      <c r="GL511" s="3">
        <f t="shared" si="278"/>
        <v>0</v>
      </c>
      <c r="GM511" s="3">
        <f t="shared" si="278"/>
        <v>0</v>
      </c>
      <c r="GN511" s="3">
        <f t="shared" si="278"/>
        <v>0</v>
      </c>
      <c r="GO511" s="3">
        <f t="shared" si="278"/>
        <v>0</v>
      </c>
      <c r="GP511" s="3">
        <f t="shared" si="278"/>
        <v>0</v>
      </c>
      <c r="GQ511" s="3">
        <f t="shared" si="278"/>
        <v>0</v>
      </c>
      <c r="GR511" s="3">
        <f t="shared" si="278"/>
        <v>0</v>
      </c>
      <c r="GS511" s="3">
        <f t="shared" si="278"/>
        <v>0</v>
      </c>
      <c r="GT511" s="3">
        <f t="shared" si="278"/>
        <v>0</v>
      </c>
      <c r="GU511" s="3">
        <f t="shared" si="278"/>
        <v>0</v>
      </c>
      <c r="GV511" s="3">
        <f t="shared" si="278"/>
        <v>0</v>
      </c>
      <c r="GW511" s="3">
        <f t="shared" si="278"/>
        <v>0</v>
      </c>
      <c r="GX511" s="3">
        <f t="shared" si="278"/>
        <v>0</v>
      </c>
    </row>
    <row r="513" spans="1:245" x14ac:dyDescent="0.2">
      <c r="A513">
        <v>17</v>
      </c>
      <c r="B513">
        <v>1</v>
      </c>
      <c r="E513" t="s">
        <v>609</v>
      </c>
      <c r="F513" t="s">
        <v>610</v>
      </c>
      <c r="G513" t="s">
        <v>611</v>
      </c>
      <c r="H513" t="s">
        <v>612</v>
      </c>
      <c r="I513">
        <v>1</v>
      </c>
      <c r="J513">
        <v>0</v>
      </c>
      <c r="K513">
        <v>1</v>
      </c>
      <c r="O513">
        <f t="shared" ref="O513:O539" si="279">ROUND(CP513,2)</f>
        <v>2229.12</v>
      </c>
      <c r="P513">
        <f t="shared" ref="P513:P539" si="280">ROUND(CQ513*I513,2)</f>
        <v>2229.12</v>
      </c>
      <c r="Q513">
        <f t="shared" ref="Q513:Q539" si="281">ROUND(CR513*I513,2)</f>
        <v>0</v>
      </c>
      <c r="R513">
        <f t="shared" ref="R513:R539" si="282">ROUND(CS513*I513,2)</f>
        <v>0</v>
      </c>
      <c r="S513">
        <f t="shared" ref="S513:S539" si="283">ROUND(CT513*I513,2)</f>
        <v>0</v>
      </c>
      <c r="T513">
        <f t="shared" ref="T513:T539" si="284">ROUND(CU513*I513,2)</f>
        <v>0</v>
      </c>
      <c r="U513">
        <f t="shared" ref="U513:U539" si="285">ROUND(CV513*I513,7)</f>
        <v>0</v>
      </c>
      <c r="V513">
        <f t="shared" ref="V513:V539" si="286">ROUND(CW513*I513,7)</f>
        <v>0</v>
      </c>
      <c r="W513">
        <f t="shared" ref="W513:W539" si="287">ROUND(CX513*I513,2)</f>
        <v>0</v>
      </c>
      <c r="X513">
        <f t="shared" ref="X513:X539" si="288">ROUND(CY513,2)</f>
        <v>0</v>
      </c>
      <c r="Y513">
        <f t="shared" ref="Y513:Y539" si="289">ROUND(CZ513,2)</f>
        <v>0</v>
      </c>
      <c r="AA513">
        <v>292114938</v>
      </c>
      <c r="AB513">
        <f t="shared" ref="AB513:AB539" si="290">ROUND((AC513+AD513+AF513),6)</f>
        <v>2229.12</v>
      </c>
      <c r="AC513">
        <f t="shared" ref="AC513:AC539" si="291">ROUND((ES513),6)</f>
        <v>2229.12</v>
      </c>
      <c r="AD513">
        <f t="shared" ref="AD513:AD539" si="292">ROUND((((ET513)-(EU513))+AE513),6)</f>
        <v>0</v>
      </c>
      <c r="AE513">
        <f t="shared" ref="AE513:AE539" si="293">ROUND((EU513),6)</f>
        <v>0</v>
      </c>
      <c r="AF513">
        <f t="shared" ref="AF513:AF539" si="294">ROUND((EV513),6)</f>
        <v>0</v>
      </c>
      <c r="AG513">
        <f t="shared" ref="AG513:AG539" si="295">ROUND((AP513),6)</f>
        <v>0</v>
      </c>
      <c r="AH513">
        <f t="shared" ref="AH513:AH539" si="296">(EW513)</f>
        <v>0</v>
      </c>
      <c r="AI513">
        <f t="shared" ref="AI513:AI539" si="297">(EX513)</f>
        <v>0</v>
      </c>
      <c r="AJ513">
        <f t="shared" ref="AJ513:AJ539" si="298">(AS513)</f>
        <v>0</v>
      </c>
      <c r="AK513">
        <v>2229.12</v>
      </c>
      <c r="AL513">
        <v>2229.12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1</v>
      </c>
      <c r="AW513">
        <v>1</v>
      </c>
      <c r="AZ513">
        <v>1</v>
      </c>
      <c r="BA513">
        <v>1</v>
      </c>
      <c r="BB513">
        <v>1</v>
      </c>
      <c r="BC513">
        <v>1</v>
      </c>
      <c r="BD513" t="s">
        <v>3</v>
      </c>
      <c r="BE513" t="s">
        <v>3</v>
      </c>
      <c r="BF513" t="s">
        <v>3</v>
      </c>
      <c r="BG513" t="s">
        <v>3</v>
      </c>
      <c r="BH513">
        <v>3</v>
      </c>
      <c r="BI513">
        <v>1</v>
      </c>
      <c r="BJ513" t="s">
        <v>3</v>
      </c>
      <c r="BM513">
        <v>1100</v>
      </c>
      <c r="BN513">
        <v>0</v>
      </c>
      <c r="BO513" t="s">
        <v>3</v>
      </c>
      <c r="BP513">
        <v>0</v>
      </c>
      <c r="BQ513">
        <v>8</v>
      </c>
      <c r="BR513">
        <v>0</v>
      </c>
      <c r="BS513">
        <v>1</v>
      </c>
      <c r="BT513">
        <v>1</v>
      </c>
      <c r="BU513">
        <v>1</v>
      </c>
      <c r="BV513">
        <v>1</v>
      </c>
      <c r="BW513">
        <v>1</v>
      </c>
      <c r="BX513">
        <v>1</v>
      </c>
      <c r="BY513" t="s">
        <v>3</v>
      </c>
      <c r="BZ513">
        <v>0</v>
      </c>
      <c r="CA513">
        <v>0</v>
      </c>
      <c r="CB513" t="s">
        <v>3</v>
      </c>
      <c r="CE513">
        <v>0</v>
      </c>
      <c r="CF513">
        <v>0</v>
      </c>
      <c r="CG513">
        <v>0</v>
      </c>
      <c r="CM513">
        <v>0</v>
      </c>
      <c r="CN513" t="s">
        <v>3</v>
      </c>
      <c r="CO513">
        <v>0</v>
      </c>
      <c r="CP513">
        <f t="shared" ref="CP513:CP539" si="299">(P513+Q513+S513+R513)</f>
        <v>2229.12</v>
      </c>
      <c r="CQ513">
        <f t="shared" ref="CQ513:CQ539" si="300">ROUND(AL513*BC513,2)</f>
        <v>2229.12</v>
      </c>
      <c r="CR513">
        <f t="shared" ref="CR513:CR539" si="301">ROUND(AM513*BB513,2)</f>
        <v>0</v>
      </c>
      <c r="CS513">
        <f t="shared" ref="CS513:CS539" si="302">ROUND(AN513*BS513,2)</f>
        <v>0</v>
      </c>
      <c r="CT513">
        <f t="shared" ref="CT513:CT539" si="303">ROUND(AO513*BA513,2)</f>
        <v>0</v>
      </c>
      <c r="CU513">
        <f t="shared" ref="CU513:CU539" si="304">AG513</f>
        <v>0</v>
      </c>
      <c r="CV513">
        <f t="shared" ref="CV513:CV539" si="305">AH513</f>
        <v>0</v>
      </c>
      <c r="CW513">
        <f t="shared" ref="CW513:CW539" si="306">AI513</f>
        <v>0</v>
      </c>
      <c r="CX513">
        <f t="shared" ref="CX513:CX539" si="307">AJ513</f>
        <v>0</v>
      </c>
      <c r="CY513">
        <f t="shared" ref="CY513:CY539" si="308">(((S513+R513)*AT513)/100)</f>
        <v>0</v>
      </c>
      <c r="CZ513">
        <f t="shared" ref="CZ513:CZ539" si="309">(((S513+R513)*AU513)/100)</f>
        <v>0</v>
      </c>
      <c r="DC513" t="s">
        <v>3</v>
      </c>
      <c r="DD513" t="s">
        <v>3</v>
      </c>
      <c r="DE513" t="s">
        <v>3</v>
      </c>
      <c r="DF513" t="s">
        <v>3</v>
      </c>
      <c r="DG513" t="s">
        <v>3</v>
      </c>
      <c r="DH513" t="s">
        <v>3</v>
      </c>
      <c r="DI513" t="s">
        <v>3</v>
      </c>
      <c r="DJ513" t="s">
        <v>3</v>
      </c>
      <c r="DK513" t="s">
        <v>3</v>
      </c>
      <c r="DL513" t="s">
        <v>3</v>
      </c>
      <c r="DM513" t="s">
        <v>3</v>
      </c>
      <c r="DN513">
        <v>0</v>
      </c>
      <c r="DO513">
        <v>0</v>
      </c>
      <c r="DP513">
        <v>1</v>
      </c>
      <c r="DQ513">
        <v>1</v>
      </c>
      <c r="DU513">
        <v>1013</v>
      </c>
      <c r="DV513" t="s">
        <v>612</v>
      </c>
      <c r="DW513" t="s">
        <v>612</v>
      </c>
      <c r="DX513">
        <v>1</v>
      </c>
      <c r="DZ513" t="s">
        <v>3</v>
      </c>
      <c r="EA513" t="s">
        <v>3</v>
      </c>
      <c r="EB513" t="s">
        <v>3</v>
      </c>
      <c r="EC513" t="s">
        <v>3</v>
      </c>
      <c r="EE513">
        <v>293259530</v>
      </c>
      <c r="EF513">
        <v>8</v>
      </c>
      <c r="EG513" t="s">
        <v>214</v>
      </c>
      <c r="EH513">
        <v>0</v>
      </c>
      <c r="EI513" t="s">
        <v>3</v>
      </c>
      <c r="EJ513">
        <v>1</v>
      </c>
      <c r="EK513">
        <v>1100</v>
      </c>
      <c r="EL513" t="s">
        <v>215</v>
      </c>
      <c r="EM513" t="s">
        <v>216</v>
      </c>
      <c r="EO513" t="s">
        <v>3</v>
      </c>
      <c r="EQ513">
        <v>131072</v>
      </c>
      <c r="ER513">
        <v>2229.12</v>
      </c>
      <c r="ES513">
        <v>2229.12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FQ513">
        <v>0</v>
      </c>
      <c r="FR513">
        <f t="shared" ref="FR513:FR539" si="310">ROUND(IF(BI513=3,GM513,0),2)</f>
        <v>0</v>
      </c>
      <c r="FS513">
        <v>0</v>
      </c>
      <c r="FX513">
        <v>0</v>
      </c>
      <c r="FY513">
        <v>0</v>
      </c>
      <c r="GA513" t="s">
        <v>217</v>
      </c>
      <c r="GD513">
        <v>1</v>
      </c>
      <c r="GF513">
        <v>843366373</v>
      </c>
      <c r="GG513">
        <v>2</v>
      </c>
      <c r="GH513">
        <v>0</v>
      </c>
      <c r="GI513">
        <v>-2</v>
      </c>
      <c r="GJ513">
        <v>0</v>
      </c>
      <c r="GK513">
        <v>0</v>
      </c>
      <c r="GL513">
        <f t="shared" ref="GL513:GL539" si="311">ROUND(IF(AND(BH513=3,BI513=3,FS513&lt;&gt;0),P513,0),2)</f>
        <v>0</v>
      </c>
      <c r="GM513">
        <f t="shared" ref="GM513:GM539" si="312">ROUND(O513+X513+Y513,2)+GX513</f>
        <v>2229.12</v>
      </c>
      <c r="GN513">
        <f t="shared" ref="GN513:GN539" si="313">IF(OR(BI513=0,BI513=1),GM513-GX513,0)</f>
        <v>2229.12</v>
      </c>
      <c r="GO513">
        <f t="shared" ref="GO513:GO539" si="314">IF(BI513=2,GM513-GX513,0)</f>
        <v>0</v>
      </c>
      <c r="GP513">
        <f t="shared" ref="GP513:GP539" si="315">IF(BI513=4,GM513-GX513,0)</f>
        <v>0</v>
      </c>
      <c r="GR513">
        <v>0</v>
      </c>
      <c r="GS513">
        <v>4</v>
      </c>
      <c r="GT513">
        <v>0</v>
      </c>
      <c r="GU513" t="s">
        <v>3</v>
      </c>
      <c r="GV513">
        <f t="shared" ref="GV513:GV539" si="316">ROUND((GT513),6)</f>
        <v>0</v>
      </c>
      <c r="GW513">
        <v>1</v>
      </c>
      <c r="GX513">
        <f t="shared" ref="GX513:GX539" si="317">ROUND(HC513*I513,2)</f>
        <v>0</v>
      </c>
      <c r="HA513">
        <v>0</v>
      </c>
      <c r="HB513">
        <v>0</v>
      </c>
      <c r="HC513">
        <f t="shared" ref="HC513:HC539" si="318">GV513*GW513</f>
        <v>0</v>
      </c>
      <c r="HE513" t="s">
        <v>3</v>
      </c>
      <c r="HF513" t="s">
        <v>3</v>
      </c>
      <c r="HM513" t="s">
        <v>3</v>
      </c>
      <c r="HN513" t="s">
        <v>3</v>
      </c>
      <c r="HO513" t="s">
        <v>3</v>
      </c>
      <c r="HP513" t="s">
        <v>3</v>
      </c>
      <c r="HQ513" t="s">
        <v>3</v>
      </c>
      <c r="IK513">
        <v>0</v>
      </c>
    </row>
    <row r="514" spans="1:245" x14ac:dyDescent="0.2">
      <c r="A514">
        <v>17</v>
      </c>
      <c r="B514">
        <v>1</v>
      </c>
      <c r="E514" t="s">
        <v>613</v>
      </c>
      <c r="F514" t="s">
        <v>614</v>
      </c>
      <c r="G514" t="s">
        <v>615</v>
      </c>
      <c r="H514" t="s">
        <v>612</v>
      </c>
      <c r="I514">
        <v>1</v>
      </c>
      <c r="J514">
        <v>0</v>
      </c>
      <c r="K514">
        <v>1</v>
      </c>
      <c r="O514">
        <f t="shared" si="279"/>
        <v>2030.98</v>
      </c>
      <c r="P514">
        <f t="shared" si="280"/>
        <v>2030.98</v>
      </c>
      <c r="Q514">
        <f t="shared" si="281"/>
        <v>0</v>
      </c>
      <c r="R514">
        <f t="shared" si="282"/>
        <v>0</v>
      </c>
      <c r="S514">
        <f t="shared" si="283"/>
        <v>0</v>
      </c>
      <c r="T514">
        <f t="shared" si="284"/>
        <v>0</v>
      </c>
      <c r="U514">
        <f t="shared" si="285"/>
        <v>0</v>
      </c>
      <c r="V514">
        <f t="shared" si="286"/>
        <v>0</v>
      </c>
      <c r="W514">
        <f t="shared" si="287"/>
        <v>0</v>
      </c>
      <c r="X514">
        <f t="shared" si="288"/>
        <v>0</v>
      </c>
      <c r="Y514">
        <f t="shared" si="289"/>
        <v>0</v>
      </c>
      <c r="AA514">
        <v>292114938</v>
      </c>
      <c r="AB514">
        <f t="shared" si="290"/>
        <v>2030.98</v>
      </c>
      <c r="AC514">
        <f t="shared" si="291"/>
        <v>2030.98</v>
      </c>
      <c r="AD514">
        <f t="shared" si="292"/>
        <v>0</v>
      </c>
      <c r="AE514">
        <f t="shared" si="293"/>
        <v>0</v>
      </c>
      <c r="AF514">
        <f t="shared" si="294"/>
        <v>0</v>
      </c>
      <c r="AG514">
        <f t="shared" si="295"/>
        <v>0</v>
      </c>
      <c r="AH514">
        <f t="shared" si="296"/>
        <v>0</v>
      </c>
      <c r="AI514">
        <f t="shared" si="297"/>
        <v>0</v>
      </c>
      <c r="AJ514">
        <f t="shared" si="298"/>
        <v>0</v>
      </c>
      <c r="AK514">
        <v>2030.98</v>
      </c>
      <c r="AL514">
        <v>2030.98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1</v>
      </c>
      <c r="AW514">
        <v>1</v>
      </c>
      <c r="AZ514">
        <v>1</v>
      </c>
      <c r="BA514">
        <v>1</v>
      </c>
      <c r="BB514">
        <v>1</v>
      </c>
      <c r="BC514">
        <v>1</v>
      </c>
      <c r="BD514" t="s">
        <v>3</v>
      </c>
      <c r="BE514" t="s">
        <v>3</v>
      </c>
      <c r="BF514" t="s">
        <v>3</v>
      </c>
      <c r="BG514" t="s">
        <v>3</v>
      </c>
      <c r="BH514">
        <v>3</v>
      </c>
      <c r="BI514">
        <v>1</v>
      </c>
      <c r="BJ514" t="s">
        <v>3</v>
      </c>
      <c r="BM514">
        <v>1100</v>
      </c>
      <c r="BN514">
        <v>0</v>
      </c>
      <c r="BO514" t="s">
        <v>3</v>
      </c>
      <c r="BP514">
        <v>0</v>
      </c>
      <c r="BQ514">
        <v>8</v>
      </c>
      <c r="BR514">
        <v>0</v>
      </c>
      <c r="BS514">
        <v>1</v>
      </c>
      <c r="BT514">
        <v>1</v>
      </c>
      <c r="BU514">
        <v>1</v>
      </c>
      <c r="BV514">
        <v>1</v>
      </c>
      <c r="BW514">
        <v>1</v>
      </c>
      <c r="BX514">
        <v>1</v>
      </c>
      <c r="BY514" t="s">
        <v>3</v>
      </c>
      <c r="BZ514">
        <v>0</v>
      </c>
      <c r="CA514">
        <v>0</v>
      </c>
      <c r="CB514" t="s">
        <v>3</v>
      </c>
      <c r="CE514">
        <v>0</v>
      </c>
      <c r="CF514">
        <v>0</v>
      </c>
      <c r="CG514">
        <v>0</v>
      </c>
      <c r="CM514">
        <v>0</v>
      </c>
      <c r="CN514" t="s">
        <v>3</v>
      </c>
      <c r="CO514">
        <v>0</v>
      </c>
      <c r="CP514">
        <f t="shared" si="299"/>
        <v>2030.98</v>
      </c>
      <c r="CQ514">
        <f t="shared" si="300"/>
        <v>2030.98</v>
      </c>
      <c r="CR514">
        <f t="shared" si="301"/>
        <v>0</v>
      </c>
      <c r="CS514">
        <f t="shared" si="302"/>
        <v>0</v>
      </c>
      <c r="CT514">
        <f t="shared" si="303"/>
        <v>0</v>
      </c>
      <c r="CU514">
        <f t="shared" si="304"/>
        <v>0</v>
      </c>
      <c r="CV514">
        <f t="shared" si="305"/>
        <v>0</v>
      </c>
      <c r="CW514">
        <f t="shared" si="306"/>
        <v>0</v>
      </c>
      <c r="CX514">
        <f t="shared" si="307"/>
        <v>0</v>
      </c>
      <c r="CY514">
        <f t="shared" si="308"/>
        <v>0</v>
      </c>
      <c r="CZ514">
        <f t="shared" si="309"/>
        <v>0</v>
      </c>
      <c r="DC514" t="s">
        <v>3</v>
      </c>
      <c r="DD514" t="s">
        <v>3</v>
      </c>
      <c r="DE514" t="s">
        <v>3</v>
      </c>
      <c r="DF514" t="s">
        <v>3</v>
      </c>
      <c r="DG514" t="s">
        <v>3</v>
      </c>
      <c r="DH514" t="s">
        <v>3</v>
      </c>
      <c r="DI514" t="s">
        <v>3</v>
      </c>
      <c r="DJ514" t="s">
        <v>3</v>
      </c>
      <c r="DK514" t="s">
        <v>3</v>
      </c>
      <c r="DL514" t="s">
        <v>3</v>
      </c>
      <c r="DM514" t="s">
        <v>3</v>
      </c>
      <c r="DN514">
        <v>0</v>
      </c>
      <c r="DO514">
        <v>0</v>
      </c>
      <c r="DP514">
        <v>1</v>
      </c>
      <c r="DQ514">
        <v>1</v>
      </c>
      <c r="DU514">
        <v>1013</v>
      </c>
      <c r="DV514" t="s">
        <v>612</v>
      </c>
      <c r="DW514" t="s">
        <v>612</v>
      </c>
      <c r="DX514">
        <v>1</v>
      </c>
      <c r="DZ514" t="s">
        <v>3</v>
      </c>
      <c r="EA514" t="s">
        <v>3</v>
      </c>
      <c r="EB514" t="s">
        <v>3</v>
      </c>
      <c r="EC514" t="s">
        <v>3</v>
      </c>
      <c r="EE514">
        <v>293259530</v>
      </c>
      <c r="EF514">
        <v>8</v>
      </c>
      <c r="EG514" t="s">
        <v>214</v>
      </c>
      <c r="EH514">
        <v>0</v>
      </c>
      <c r="EI514" t="s">
        <v>3</v>
      </c>
      <c r="EJ514">
        <v>1</v>
      </c>
      <c r="EK514">
        <v>1100</v>
      </c>
      <c r="EL514" t="s">
        <v>215</v>
      </c>
      <c r="EM514" t="s">
        <v>216</v>
      </c>
      <c r="EO514" t="s">
        <v>3</v>
      </c>
      <c r="EQ514">
        <v>131072</v>
      </c>
      <c r="ER514">
        <v>2030.98</v>
      </c>
      <c r="ES514">
        <v>2030.98</v>
      </c>
      <c r="ET514">
        <v>0</v>
      </c>
      <c r="EU514">
        <v>0</v>
      </c>
      <c r="EV514">
        <v>0</v>
      </c>
      <c r="EW514">
        <v>0</v>
      </c>
      <c r="EX514">
        <v>0</v>
      </c>
      <c r="EY514">
        <v>0</v>
      </c>
      <c r="FQ514">
        <v>0</v>
      </c>
      <c r="FR514">
        <f t="shared" si="310"/>
        <v>0</v>
      </c>
      <c r="FS514">
        <v>0</v>
      </c>
      <c r="FX514">
        <v>0</v>
      </c>
      <c r="FY514">
        <v>0</v>
      </c>
      <c r="GA514" t="s">
        <v>217</v>
      </c>
      <c r="GD514">
        <v>1</v>
      </c>
      <c r="GF514">
        <v>-1966157313</v>
      </c>
      <c r="GG514">
        <v>2</v>
      </c>
      <c r="GH514">
        <v>0</v>
      </c>
      <c r="GI514">
        <v>-2</v>
      </c>
      <c r="GJ514">
        <v>0</v>
      </c>
      <c r="GK514">
        <v>0</v>
      </c>
      <c r="GL514">
        <f t="shared" si="311"/>
        <v>0</v>
      </c>
      <c r="GM514">
        <f t="shared" si="312"/>
        <v>2030.98</v>
      </c>
      <c r="GN514">
        <f t="shared" si="313"/>
        <v>2030.98</v>
      </c>
      <c r="GO514">
        <f t="shared" si="314"/>
        <v>0</v>
      </c>
      <c r="GP514">
        <f t="shared" si="315"/>
        <v>0</v>
      </c>
      <c r="GR514">
        <v>0</v>
      </c>
      <c r="GS514">
        <v>4</v>
      </c>
      <c r="GT514">
        <v>0</v>
      </c>
      <c r="GU514" t="s">
        <v>3</v>
      </c>
      <c r="GV514">
        <f t="shared" si="316"/>
        <v>0</v>
      </c>
      <c r="GW514">
        <v>1</v>
      </c>
      <c r="GX514">
        <f t="shared" si="317"/>
        <v>0</v>
      </c>
      <c r="HA514">
        <v>0</v>
      </c>
      <c r="HB514">
        <v>0</v>
      </c>
      <c r="HC514">
        <f t="shared" si="318"/>
        <v>0</v>
      </c>
      <c r="HE514" t="s">
        <v>3</v>
      </c>
      <c r="HF514" t="s">
        <v>3</v>
      </c>
      <c r="HM514" t="s">
        <v>3</v>
      </c>
      <c r="HN514" t="s">
        <v>3</v>
      </c>
      <c r="HO514" t="s">
        <v>3</v>
      </c>
      <c r="HP514" t="s">
        <v>3</v>
      </c>
      <c r="HQ514" t="s">
        <v>3</v>
      </c>
      <c r="IK514">
        <v>0</v>
      </c>
    </row>
    <row r="515" spans="1:245" x14ac:dyDescent="0.2">
      <c r="A515">
        <v>17</v>
      </c>
      <c r="B515">
        <v>1</v>
      </c>
      <c r="E515" t="s">
        <v>616</v>
      </c>
      <c r="F515" t="s">
        <v>617</v>
      </c>
      <c r="G515" t="s">
        <v>618</v>
      </c>
      <c r="H515" t="s">
        <v>612</v>
      </c>
      <c r="I515">
        <v>1</v>
      </c>
      <c r="J515">
        <v>0</v>
      </c>
      <c r="K515">
        <v>1</v>
      </c>
      <c r="O515">
        <f t="shared" si="279"/>
        <v>2724.48</v>
      </c>
      <c r="P515">
        <f t="shared" si="280"/>
        <v>2724.48</v>
      </c>
      <c r="Q515">
        <f t="shared" si="281"/>
        <v>0</v>
      </c>
      <c r="R515">
        <f t="shared" si="282"/>
        <v>0</v>
      </c>
      <c r="S515">
        <f t="shared" si="283"/>
        <v>0</v>
      </c>
      <c r="T515">
        <f t="shared" si="284"/>
        <v>0</v>
      </c>
      <c r="U515">
        <f t="shared" si="285"/>
        <v>0</v>
      </c>
      <c r="V515">
        <f t="shared" si="286"/>
        <v>0</v>
      </c>
      <c r="W515">
        <f t="shared" si="287"/>
        <v>0</v>
      </c>
      <c r="X515">
        <f t="shared" si="288"/>
        <v>0</v>
      </c>
      <c r="Y515">
        <f t="shared" si="289"/>
        <v>0</v>
      </c>
      <c r="AA515">
        <v>292114938</v>
      </c>
      <c r="AB515">
        <f t="shared" si="290"/>
        <v>2724.48</v>
      </c>
      <c r="AC515">
        <f t="shared" si="291"/>
        <v>2724.48</v>
      </c>
      <c r="AD515">
        <f t="shared" si="292"/>
        <v>0</v>
      </c>
      <c r="AE515">
        <f t="shared" si="293"/>
        <v>0</v>
      </c>
      <c r="AF515">
        <f t="shared" si="294"/>
        <v>0</v>
      </c>
      <c r="AG515">
        <f t="shared" si="295"/>
        <v>0</v>
      </c>
      <c r="AH515">
        <f t="shared" si="296"/>
        <v>0</v>
      </c>
      <c r="AI515">
        <f t="shared" si="297"/>
        <v>0</v>
      </c>
      <c r="AJ515">
        <f t="shared" si="298"/>
        <v>0</v>
      </c>
      <c r="AK515">
        <v>2724.48</v>
      </c>
      <c r="AL515">
        <v>2724.48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1</v>
      </c>
      <c r="AW515">
        <v>1</v>
      </c>
      <c r="AZ515">
        <v>1</v>
      </c>
      <c r="BA515">
        <v>1</v>
      </c>
      <c r="BB515">
        <v>1</v>
      </c>
      <c r="BC515">
        <v>1</v>
      </c>
      <c r="BD515" t="s">
        <v>3</v>
      </c>
      <c r="BE515" t="s">
        <v>3</v>
      </c>
      <c r="BF515" t="s">
        <v>3</v>
      </c>
      <c r="BG515" t="s">
        <v>3</v>
      </c>
      <c r="BH515">
        <v>3</v>
      </c>
      <c r="BI515">
        <v>1</v>
      </c>
      <c r="BJ515" t="s">
        <v>3</v>
      </c>
      <c r="BM515">
        <v>1100</v>
      </c>
      <c r="BN515">
        <v>0</v>
      </c>
      <c r="BO515" t="s">
        <v>3</v>
      </c>
      <c r="BP515">
        <v>0</v>
      </c>
      <c r="BQ515">
        <v>8</v>
      </c>
      <c r="BR515">
        <v>0</v>
      </c>
      <c r="BS515">
        <v>1</v>
      </c>
      <c r="BT515">
        <v>1</v>
      </c>
      <c r="BU515">
        <v>1</v>
      </c>
      <c r="BV515">
        <v>1</v>
      </c>
      <c r="BW515">
        <v>1</v>
      </c>
      <c r="BX515">
        <v>1</v>
      </c>
      <c r="BY515" t="s">
        <v>3</v>
      </c>
      <c r="BZ515">
        <v>0</v>
      </c>
      <c r="CA515">
        <v>0</v>
      </c>
      <c r="CB515" t="s">
        <v>3</v>
      </c>
      <c r="CE515">
        <v>0</v>
      </c>
      <c r="CF515">
        <v>0</v>
      </c>
      <c r="CG515">
        <v>0</v>
      </c>
      <c r="CM515">
        <v>0</v>
      </c>
      <c r="CN515" t="s">
        <v>3</v>
      </c>
      <c r="CO515">
        <v>0</v>
      </c>
      <c r="CP515">
        <f t="shared" si="299"/>
        <v>2724.48</v>
      </c>
      <c r="CQ515">
        <f t="shared" si="300"/>
        <v>2724.48</v>
      </c>
      <c r="CR515">
        <f t="shared" si="301"/>
        <v>0</v>
      </c>
      <c r="CS515">
        <f t="shared" si="302"/>
        <v>0</v>
      </c>
      <c r="CT515">
        <f t="shared" si="303"/>
        <v>0</v>
      </c>
      <c r="CU515">
        <f t="shared" si="304"/>
        <v>0</v>
      </c>
      <c r="CV515">
        <f t="shared" si="305"/>
        <v>0</v>
      </c>
      <c r="CW515">
        <f t="shared" si="306"/>
        <v>0</v>
      </c>
      <c r="CX515">
        <f t="shared" si="307"/>
        <v>0</v>
      </c>
      <c r="CY515">
        <f t="shared" si="308"/>
        <v>0</v>
      </c>
      <c r="CZ515">
        <f t="shared" si="309"/>
        <v>0</v>
      </c>
      <c r="DC515" t="s">
        <v>3</v>
      </c>
      <c r="DD515" t="s">
        <v>3</v>
      </c>
      <c r="DE515" t="s">
        <v>3</v>
      </c>
      <c r="DF515" t="s">
        <v>3</v>
      </c>
      <c r="DG515" t="s">
        <v>3</v>
      </c>
      <c r="DH515" t="s">
        <v>3</v>
      </c>
      <c r="DI515" t="s">
        <v>3</v>
      </c>
      <c r="DJ515" t="s">
        <v>3</v>
      </c>
      <c r="DK515" t="s">
        <v>3</v>
      </c>
      <c r="DL515" t="s">
        <v>3</v>
      </c>
      <c r="DM515" t="s">
        <v>3</v>
      </c>
      <c r="DN515">
        <v>0</v>
      </c>
      <c r="DO515">
        <v>0</v>
      </c>
      <c r="DP515">
        <v>1</v>
      </c>
      <c r="DQ515">
        <v>1</v>
      </c>
      <c r="DU515">
        <v>1013</v>
      </c>
      <c r="DV515" t="s">
        <v>612</v>
      </c>
      <c r="DW515" t="s">
        <v>612</v>
      </c>
      <c r="DX515">
        <v>1</v>
      </c>
      <c r="DZ515" t="s">
        <v>3</v>
      </c>
      <c r="EA515" t="s">
        <v>3</v>
      </c>
      <c r="EB515" t="s">
        <v>3</v>
      </c>
      <c r="EC515" t="s">
        <v>3</v>
      </c>
      <c r="EE515">
        <v>293259530</v>
      </c>
      <c r="EF515">
        <v>8</v>
      </c>
      <c r="EG515" t="s">
        <v>214</v>
      </c>
      <c r="EH515">
        <v>0</v>
      </c>
      <c r="EI515" t="s">
        <v>3</v>
      </c>
      <c r="EJ515">
        <v>1</v>
      </c>
      <c r="EK515">
        <v>1100</v>
      </c>
      <c r="EL515" t="s">
        <v>215</v>
      </c>
      <c r="EM515" t="s">
        <v>216</v>
      </c>
      <c r="EO515" t="s">
        <v>3</v>
      </c>
      <c r="EQ515">
        <v>131072</v>
      </c>
      <c r="ER515">
        <v>2724.48</v>
      </c>
      <c r="ES515">
        <v>2724.48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FQ515">
        <v>0</v>
      </c>
      <c r="FR515">
        <f t="shared" si="310"/>
        <v>0</v>
      </c>
      <c r="FS515">
        <v>0</v>
      </c>
      <c r="FX515">
        <v>0</v>
      </c>
      <c r="FY515">
        <v>0</v>
      </c>
      <c r="GA515" t="s">
        <v>217</v>
      </c>
      <c r="GD515">
        <v>1</v>
      </c>
      <c r="GF515">
        <v>-1527468239</v>
      </c>
      <c r="GG515">
        <v>2</v>
      </c>
      <c r="GH515">
        <v>0</v>
      </c>
      <c r="GI515">
        <v>-2</v>
      </c>
      <c r="GJ515">
        <v>0</v>
      </c>
      <c r="GK515">
        <v>0</v>
      </c>
      <c r="GL515">
        <f t="shared" si="311"/>
        <v>0</v>
      </c>
      <c r="GM515">
        <f t="shared" si="312"/>
        <v>2724.48</v>
      </c>
      <c r="GN515">
        <f t="shared" si="313"/>
        <v>2724.48</v>
      </c>
      <c r="GO515">
        <f t="shared" si="314"/>
        <v>0</v>
      </c>
      <c r="GP515">
        <f t="shared" si="315"/>
        <v>0</v>
      </c>
      <c r="GR515">
        <v>0</v>
      </c>
      <c r="GS515">
        <v>4</v>
      </c>
      <c r="GT515">
        <v>0</v>
      </c>
      <c r="GU515" t="s">
        <v>3</v>
      </c>
      <c r="GV515">
        <f t="shared" si="316"/>
        <v>0</v>
      </c>
      <c r="GW515">
        <v>1</v>
      </c>
      <c r="GX515">
        <f t="shared" si="317"/>
        <v>0</v>
      </c>
      <c r="HA515">
        <v>0</v>
      </c>
      <c r="HB515">
        <v>0</v>
      </c>
      <c r="HC515">
        <f t="shared" si="318"/>
        <v>0</v>
      </c>
      <c r="HE515" t="s">
        <v>3</v>
      </c>
      <c r="HF515" t="s">
        <v>3</v>
      </c>
      <c r="HM515" t="s">
        <v>3</v>
      </c>
      <c r="HN515" t="s">
        <v>3</v>
      </c>
      <c r="HO515" t="s">
        <v>3</v>
      </c>
      <c r="HP515" t="s">
        <v>3</v>
      </c>
      <c r="HQ515" t="s">
        <v>3</v>
      </c>
      <c r="IK515">
        <v>0</v>
      </c>
    </row>
    <row r="516" spans="1:245" x14ac:dyDescent="0.2">
      <c r="A516">
        <v>17</v>
      </c>
      <c r="B516">
        <v>1</v>
      </c>
      <c r="E516" t="s">
        <v>619</v>
      </c>
      <c r="F516" t="s">
        <v>620</v>
      </c>
      <c r="G516" t="s">
        <v>621</v>
      </c>
      <c r="H516" t="s">
        <v>612</v>
      </c>
      <c r="I516">
        <v>1</v>
      </c>
      <c r="J516">
        <v>0</v>
      </c>
      <c r="K516">
        <v>1</v>
      </c>
      <c r="O516">
        <f t="shared" si="279"/>
        <v>2575.87</v>
      </c>
      <c r="P516">
        <f t="shared" si="280"/>
        <v>2575.87</v>
      </c>
      <c r="Q516">
        <f t="shared" si="281"/>
        <v>0</v>
      </c>
      <c r="R516">
        <f t="shared" si="282"/>
        <v>0</v>
      </c>
      <c r="S516">
        <f t="shared" si="283"/>
        <v>0</v>
      </c>
      <c r="T516">
        <f t="shared" si="284"/>
        <v>0</v>
      </c>
      <c r="U516">
        <f t="shared" si="285"/>
        <v>0</v>
      </c>
      <c r="V516">
        <f t="shared" si="286"/>
        <v>0</v>
      </c>
      <c r="W516">
        <f t="shared" si="287"/>
        <v>0</v>
      </c>
      <c r="X516">
        <f t="shared" si="288"/>
        <v>0</v>
      </c>
      <c r="Y516">
        <f t="shared" si="289"/>
        <v>0</v>
      </c>
      <c r="AA516">
        <v>292114938</v>
      </c>
      <c r="AB516">
        <f t="shared" si="290"/>
        <v>2575.87</v>
      </c>
      <c r="AC516">
        <f t="shared" si="291"/>
        <v>2575.87</v>
      </c>
      <c r="AD516">
        <f t="shared" si="292"/>
        <v>0</v>
      </c>
      <c r="AE516">
        <f t="shared" si="293"/>
        <v>0</v>
      </c>
      <c r="AF516">
        <f t="shared" si="294"/>
        <v>0</v>
      </c>
      <c r="AG516">
        <f t="shared" si="295"/>
        <v>0</v>
      </c>
      <c r="AH516">
        <f t="shared" si="296"/>
        <v>0</v>
      </c>
      <c r="AI516">
        <f t="shared" si="297"/>
        <v>0</v>
      </c>
      <c r="AJ516">
        <f t="shared" si="298"/>
        <v>0</v>
      </c>
      <c r="AK516">
        <v>2575.87</v>
      </c>
      <c r="AL516">
        <v>2575.87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1</v>
      </c>
      <c r="AW516">
        <v>1</v>
      </c>
      <c r="AZ516">
        <v>1</v>
      </c>
      <c r="BA516">
        <v>1</v>
      </c>
      <c r="BB516">
        <v>1</v>
      </c>
      <c r="BC516">
        <v>1</v>
      </c>
      <c r="BD516" t="s">
        <v>3</v>
      </c>
      <c r="BE516" t="s">
        <v>3</v>
      </c>
      <c r="BF516" t="s">
        <v>3</v>
      </c>
      <c r="BG516" t="s">
        <v>3</v>
      </c>
      <c r="BH516">
        <v>3</v>
      </c>
      <c r="BI516">
        <v>1</v>
      </c>
      <c r="BJ516" t="s">
        <v>3</v>
      </c>
      <c r="BM516">
        <v>1100</v>
      </c>
      <c r="BN516">
        <v>0</v>
      </c>
      <c r="BO516" t="s">
        <v>3</v>
      </c>
      <c r="BP516">
        <v>0</v>
      </c>
      <c r="BQ516">
        <v>8</v>
      </c>
      <c r="BR516">
        <v>0</v>
      </c>
      <c r="BS516">
        <v>1</v>
      </c>
      <c r="BT516">
        <v>1</v>
      </c>
      <c r="BU516">
        <v>1</v>
      </c>
      <c r="BV516">
        <v>1</v>
      </c>
      <c r="BW516">
        <v>1</v>
      </c>
      <c r="BX516">
        <v>1</v>
      </c>
      <c r="BY516" t="s">
        <v>3</v>
      </c>
      <c r="BZ516">
        <v>0</v>
      </c>
      <c r="CA516">
        <v>0</v>
      </c>
      <c r="CB516" t="s">
        <v>3</v>
      </c>
      <c r="CE516">
        <v>0</v>
      </c>
      <c r="CF516">
        <v>0</v>
      </c>
      <c r="CG516">
        <v>0</v>
      </c>
      <c r="CM516">
        <v>0</v>
      </c>
      <c r="CN516" t="s">
        <v>3</v>
      </c>
      <c r="CO516">
        <v>0</v>
      </c>
      <c r="CP516">
        <f t="shared" si="299"/>
        <v>2575.87</v>
      </c>
      <c r="CQ516">
        <f t="shared" si="300"/>
        <v>2575.87</v>
      </c>
      <c r="CR516">
        <f t="shared" si="301"/>
        <v>0</v>
      </c>
      <c r="CS516">
        <f t="shared" si="302"/>
        <v>0</v>
      </c>
      <c r="CT516">
        <f t="shared" si="303"/>
        <v>0</v>
      </c>
      <c r="CU516">
        <f t="shared" si="304"/>
        <v>0</v>
      </c>
      <c r="CV516">
        <f t="shared" si="305"/>
        <v>0</v>
      </c>
      <c r="CW516">
        <f t="shared" si="306"/>
        <v>0</v>
      </c>
      <c r="CX516">
        <f t="shared" si="307"/>
        <v>0</v>
      </c>
      <c r="CY516">
        <f t="shared" si="308"/>
        <v>0</v>
      </c>
      <c r="CZ516">
        <f t="shared" si="309"/>
        <v>0</v>
      </c>
      <c r="DC516" t="s">
        <v>3</v>
      </c>
      <c r="DD516" t="s">
        <v>3</v>
      </c>
      <c r="DE516" t="s">
        <v>3</v>
      </c>
      <c r="DF516" t="s">
        <v>3</v>
      </c>
      <c r="DG516" t="s">
        <v>3</v>
      </c>
      <c r="DH516" t="s">
        <v>3</v>
      </c>
      <c r="DI516" t="s">
        <v>3</v>
      </c>
      <c r="DJ516" t="s">
        <v>3</v>
      </c>
      <c r="DK516" t="s">
        <v>3</v>
      </c>
      <c r="DL516" t="s">
        <v>3</v>
      </c>
      <c r="DM516" t="s">
        <v>3</v>
      </c>
      <c r="DN516">
        <v>0</v>
      </c>
      <c r="DO516">
        <v>0</v>
      </c>
      <c r="DP516">
        <v>1</v>
      </c>
      <c r="DQ516">
        <v>1</v>
      </c>
      <c r="DU516">
        <v>1013</v>
      </c>
      <c r="DV516" t="s">
        <v>612</v>
      </c>
      <c r="DW516" t="s">
        <v>612</v>
      </c>
      <c r="DX516">
        <v>1</v>
      </c>
      <c r="DZ516" t="s">
        <v>3</v>
      </c>
      <c r="EA516" t="s">
        <v>3</v>
      </c>
      <c r="EB516" t="s">
        <v>3</v>
      </c>
      <c r="EC516" t="s">
        <v>3</v>
      </c>
      <c r="EE516">
        <v>293259530</v>
      </c>
      <c r="EF516">
        <v>8</v>
      </c>
      <c r="EG516" t="s">
        <v>214</v>
      </c>
      <c r="EH516">
        <v>0</v>
      </c>
      <c r="EI516" t="s">
        <v>3</v>
      </c>
      <c r="EJ516">
        <v>1</v>
      </c>
      <c r="EK516">
        <v>1100</v>
      </c>
      <c r="EL516" t="s">
        <v>215</v>
      </c>
      <c r="EM516" t="s">
        <v>216</v>
      </c>
      <c r="EO516" t="s">
        <v>3</v>
      </c>
      <c r="EQ516">
        <v>131072</v>
      </c>
      <c r="ER516">
        <v>2575.87</v>
      </c>
      <c r="ES516">
        <v>2575.87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FQ516">
        <v>0</v>
      </c>
      <c r="FR516">
        <f t="shared" si="310"/>
        <v>0</v>
      </c>
      <c r="FS516">
        <v>0</v>
      </c>
      <c r="FX516">
        <v>0</v>
      </c>
      <c r="FY516">
        <v>0</v>
      </c>
      <c r="GA516" t="s">
        <v>217</v>
      </c>
      <c r="GD516">
        <v>1</v>
      </c>
      <c r="GF516">
        <v>695092155</v>
      </c>
      <c r="GG516">
        <v>2</v>
      </c>
      <c r="GH516">
        <v>0</v>
      </c>
      <c r="GI516">
        <v>-2</v>
      </c>
      <c r="GJ516">
        <v>0</v>
      </c>
      <c r="GK516">
        <v>0</v>
      </c>
      <c r="GL516">
        <f t="shared" si="311"/>
        <v>0</v>
      </c>
      <c r="GM516">
        <f t="shared" si="312"/>
        <v>2575.87</v>
      </c>
      <c r="GN516">
        <f t="shared" si="313"/>
        <v>2575.87</v>
      </c>
      <c r="GO516">
        <f t="shared" si="314"/>
        <v>0</v>
      </c>
      <c r="GP516">
        <f t="shared" si="315"/>
        <v>0</v>
      </c>
      <c r="GR516">
        <v>0</v>
      </c>
      <c r="GS516">
        <v>4</v>
      </c>
      <c r="GT516">
        <v>0</v>
      </c>
      <c r="GU516" t="s">
        <v>3</v>
      </c>
      <c r="GV516">
        <f t="shared" si="316"/>
        <v>0</v>
      </c>
      <c r="GW516">
        <v>1</v>
      </c>
      <c r="GX516">
        <f t="shared" si="317"/>
        <v>0</v>
      </c>
      <c r="HA516">
        <v>0</v>
      </c>
      <c r="HB516">
        <v>0</v>
      </c>
      <c r="HC516">
        <f t="shared" si="318"/>
        <v>0</v>
      </c>
      <c r="HE516" t="s">
        <v>3</v>
      </c>
      <c r="HF516" t="s">
        <v>3</v>
      </c>
      <c r="HM516" t="s">
        <v>3</v>
      </c>
      <c r="HN516" t="s">
        <v>3</v>
      </c>
      <c r="HO516" t="s">
        <v>3</v>
      </c>
      <c r="HP516" t="s">
        <v>3</v>
      </c>
      <c r="HQ516" t="s">
        <v>3</v>
      </c>
      <c r="IK516">
        <v>0</v>
      </c>
    </row>
    <row r="517" spans="1:245" x14ac:dyDescent="0.2">
      <c r="A517">
        <v>17</v>
      </c>
      <c r="B517">
        <v>1</v>
      </c>
      <c r="E517" t="s">
        <v>622</v>
      </c>
      <c r="F517" t="s">
        <v>623</v>
      </c>
      <c r="G517" t="s">
        <v>624</v>
      </c>
      <c r="H517" t="s">
        <v>612</v>
      </c>
      <c r="I517">
        <v>1</v>
      </c>
      <c r="J517">
        <v>0</v>
      </c>
      <c r="K517">
        <v>1</v>
      </c>
      <c r="O517">
        <f t="shared" si="279"/>
        <v>3219.86</v>
      </c>
      <c r="P517">
        <f t="shared" si="280"/>
        <v>3219.86</v>
      </c>
      <c r="Q517">
        <f t="shared" si="281"/>
        <v>0</v>
      </c>
      <c r="R517">
        <f t="shared" si="282"/>
        <v>0</v>
      </c>
      <c r="S517">
        <f t="shared" si="283"/>
        <v>0</v>
      </c>
      <c r="T517">
        <f t="shared" si="284"/>
        <v>0</v>
      </c>
      <c r="U517">
        <f t="shared" si="285"/>
        <v>0</v>
      </c>
      <c r="V517">
        <f t="shared" si="286"/>
        <v>0</v>
      </c>
      <c r="W517">
        <f t="shared" si="287"/>
        <v>0</v>
      </c>
      <c r="X517">
        <f t="shared" si="288"/>
        <v>0</v>
      </c>
      <c r="Y517">
        <f t="shared" si="289"/>
        <v>0</v>
      </c>
      <c r="AA517">
        <v>292114938</v>
      </c>
      <c r="AB517">
        <f t="shared" si="290"/>
        <v>3219.86</v>
      </c>
      <c r="AC517">
        <f t="shared" si="291"/>
        <v>3219.86</v>
      </c>
      <c r="AD517">
        <f t="shared" si="292"/>
        <v>0</v>
      </c>
      <c r="AE517">
        <f t="shared" si="293"/>
        <v>0</v>
      </c>
      <c r="AF517">
        <f t="shared" si="294"/>
        <v>0</v>
      </c>
      <c r="AG517">
        <f t="shared" si="295"/>
        <v>0</v>
      </c>
      <c r="AH517">
        <f t="shared" si="296"/>
        <v>0</v>
      </c>
      <c r="AI517">
        <f t="shared" si="297"/>
        <v>0</v>
      </c>
      <c r="AJ517">
        <f t="shared" si="298"/>
        <v>0</v>
      </c>
      <c r="AK517">
        <v>3219.86</v>
      </c>
      <c r="AL517">
        <v>3219.86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1</v>
      </c>
      <c r="AW517">
        <v>1</v>
      </c>
      <c r="AZ517">
        <v>1</v>
      </c>
      <c r="BA517">
        <v>1</v>
      </c>
      <c r="BB517">
        <v>1</v>
      </c>
      <c r="BC517">
        <v>1</v>
      </c>
      <c r="BD517" t="s">
        <v>3</v>
      </c>
      <c r="BE517" t="s">
        <v>3</v>
      </c>
      <c r="BF517" t="s">
        <v>3</v>
      </c>
      <c r="BG517" t="s">
        <v>3</v>
      </c>
      <c r="BH517">
        <v>3</v>
      </c>
      <c r="BI517">
        <v>1</v>
      </c>
      <c r="BJ517" t="s">
        <v>3</v>
      </c>
      <c r="BM517">
        <v>1100</v>
      </c>
      <c r="BN517">
        <v>0</v>
      </c>
      <c r="BO517" t="s">
        <v>3</v>
      </c>
      <c r="BP517">
        <v>0</v>
      </c>
      <c r="BQ517">
        <v>8</v>
      </c>
      <c r="BR517">
        <v>0</v>
      </c>
      <c r="BS517">
        <v>1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3</v>
      </c>
      <c r="BZ517">
        <v>0</v>
      </c>
      <c r="CA517">
        <v>0</v>
      </c>
      <c r="CB517" t="s">
        <v>3</v>
      </c>
      <c r="CE517">
        <v>0</v>
      </c>
      <c r="CF517">
        <v>0</v>
      </c>
      <c r="CG517">
        <v>0</v>
      </c>
      <c r="CM517">
        <v>0</v>
      </c>
      <c r="CN517" t="s">
        <v>3</v>
      </c>
      <c r="CO517">
        <v>0</v>
      </c>
      <c r="CP517">
        <f t="shared" si="299"/>
        <v>3219.86</v>
      </c>
      <c r="CQ517">
        <f t="shared" si="300"/>
        <v>3219.86</v>
      </c>
      <c r="CR517">
        <f t="shared" si="301"/>
        <v>0</v>
      </c>
      <c r="CS517">
        <f t="shared" si="302"/>
        <v>0</v>
      </c>
      <c r="CT517">
        <f t="shared" si="303"/>
        <v>0</v>
      </c>
      <c r="CU517">
        <f t="shared" si="304"/>
        <v>0</v>
      </c>
      <c r="CV517">
        <f t="shared" si="305"/>
        <v>0</v>
      </c>
      <c r="CW517">
        <f t="shared" si="306"/>
        <v>0</v>
      </c>
      <c r="CX517">
        <f t="shared" si="307"/>
        <v>0</v>
      </c>
      <c r="CY517">
        <f t="shared" si="308"/>
        <v>0</v>
      </c>
      <c r="CZ517">
        <f t="shared" si="309"/>
        <v>0</v>
      </c>
      <c r="DC517" t="s">
        <v>3</v>
      </c>
      <c r="DD517" t="s">
        <v>3</v>
      </c>
      <c r="DE517" t="s">
        <v>3</v>
      </c>
      <c r="DF517" t="s">
        <v>3</v>
      </c>
      <c r="DG517" t="s">
        <v>3</v>
      </c>
      <c r="DH517" t="s">
        <v>3</v>
      </c>
      <c r="DI517" t="s">
        <v>3</v>
      </c>
      <c r="DJ517" t="s">
        <v>3</v>
      </c>
      <c r="DK517" t="s">
        <v>3</v>
      </c>
      <c r="DL517" t="s">
        <v>3</v>
      </c>
      <c r="DM517" t="s">
        <v>3</v>
      </c>
      <c r="DN517">
        <v>0</v>
      </c>
      <c r="DO517">
        <v>0</v>
      </c>
      <c r="DP517">
        <v>1</v>
      </c>
      <c r="DQ517">
        <v>1</v>
      </c>
      <c r="DU517">
        <v>1013</v>
      </c>
      <c r="DV517" t="s">
        <v>612</v>
      </c>
      <c r="DW517" t="s">
        <v>612</v>
      </c>
      <c r="DX517">
        <v>1</v>
      </c>
      <c r="DZ517" t="s">
        <v>3</v>
      </c>
      <c r="EA517" t="s">
        <v>3</v>
      </c>
      <c r="EB517" t="s">
        <v>3</v>
      </c>
      <c r="EC517" t="s">
        <v>3</v>
      </c>
      <c r="EE517">
        <v>293259530</v>
      </c>
      <c r="EF517">
        <v>8</v>
      </c>
      <c r="EG517" t="s">
        <v>214</v>
      </c>
      <c r="EH517">
        <v>0</v>
      </c>
      <c r="EI517" t="s">
        <v>3</v>
      </c>
      <c r="EJ517">
        <v>1</v>
      </c>
      <c r="EK517">
        <v>1100</v>
      </c>
      <c r="EL517" t="s">
        <v>215</v>
      </c>
      <c r="EM517" t="s">
        <v>216</v>
      </c>
      <c r="EO517" t="s">
        <v>3</v>
      </c>
      <c r="EQ517">
        <v>131072</v>
      </c>
      <c r="ER517">
        <v>3219.86</v>
      </c>
      <c r="ES517">
        <v>3219.86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FQ517">
        <v>0</v>
      </c>
      <c r="FR517">
        <f t="shared" si="310"/>
        <v>0</v>
      </c>
      <c r="FS517">
        <v>0</v>
      </c>
      <c r="FX517">
        <v>0</v>
      </c>
      <c r="FY517">
        <v>0</v>
      </c>
      <c r="GA517" t="s">
        <v>217</v>
      </c>
      <c r="GD517">
        <v>1</v>
      </c>
      <c r="GF517">
        <v>450210138</v>
      </c>
      <c r="GG517">
        <v>2</v>
      </c>
      <c r="GH517">
        <v>0</v>
      </c>
      <c r="GI517">
        <v>-2</v>
      </c>
      <c r="GJ517">
        <v>0</v>
      </c>
      <c r="GK517">
        <v>0</v>
      </c>
      <c r="GL517">
        <f t="shared" si="311"/>
        <v>0</v>
      </c>
      <c r="GM517">
        <f t="shared" si="312"/>
        <v>3219.86</v>
      </c>
      <c r="GN517">
        <f t="shared" si="313"/>
        <v>3219.86</v>
      </c>
      <c r="GO517">
        <f t="shared" si="314"/>
        <v>0</v>
      </c>
      <c r="GP517">
        <f t="shared" si="315"/>
        <v>0</v>
      </c>
      <c r="GR517">
        <v>0</v>
      </c>
      <c r="GS517">
        <v>4</v>
      </c>
      <c r="GT517">
        <v>0</v>
      </c>
      <c r="GU517" t="s">
        <v>3</v>
      </c>
      <c r="GV517">
        <f t="shared" si="316"/>
        <v>0</v>
      </c>
      <c r="GW517">
        <v>1</v>
      </c>
      <c r="GX517">
        <f t="shared" si="317"/>
        <v>0</v>
      </c>
      <c r="HA517">
        <v>0</v>
      </c>
      <c r="HB517">
        <v>0</v>
      </c>
      <c r="HC517">
        <f t="shared" si="318"/>
        <v>0</v>
      </c>
      <c r="HE517" t="s">
        <v>3</v>
      </c>
      <c r="HF517" t="s">
        <v>3</v>
      </c>
      <c r="HM517" t="s">
        <v>3</v>
      </c>
      <c r="HN517" t="s">
        <v>3</v>
      </c>
      <c r="HO517" t="s">
        <v>3</v>
      </c>
      <c r="HP517" t="s">
        <v>3</v>
      </c>
      <c r="HQ517" t="s">
        <v>3</v>
      </c>
      <c r="IK517">
        <v>0</v>
      </c>
    </row>
    <row r="518" spans="1:245" x14ac:dyDescent="0.2">
      <c r="A518">
        <v>17</v>
      </c>
      <c r="B518">
        <v>1</v>
      </c>
      <c r="E518" t="s">
        <v>625</v>
      </c>
      <c r="F518" t="s">
        <v>626</v>
      </c>
      <c r="G518" t="s">
        <v>627</v>
      </c>
      <c r="H518" t="s">
        <v>612</v>
      </c>
      <c r="I518">
        <v>1</v>
      </c>
      <c r="J518">
        <v>0</v>
      </c>
      <c r="K518">
        <v>1</v>
      </c>
      <c r="O518">
        <f t="shared" si="279"/>
        <v>3071.24</v>
      </c>
      <c r="P518">
        <f t="shared" si="280"/>
        <v>3071.24</v>
      </c>
      <c r="Q518">
        <f t="shared" si="281"/>
        <v>0</v>
      </c>
      <c r="R518">
        <f t="shared" si="282"/>
        <v>0</v>
      </c>
      <c r="S518">
        <f t="shared" si="283"/>
        <v>0</v>
      </c>
      <c r="T518">
        <f t="shared" si="284"/>
        <v>0</v>
      </c>
      <c r="U518">
        <f t="shared" si="285"/>
        <v>0</v>
      </c>
      <c r="V518">
        <f t="shared" si="286"/>
        <v>0</v>
      </c>
      <c r="W518">
        <f t="shared" si="287"/>
        <v>0</v>
      </c>
      <c r="X518">
        <f t="shared" si="288"/>
        <v>0</v>
      </c>
      <c r="Y518">
        <f t="shared" si="289"/>
        <v>0</v>
      </c>
      <c r="AA518">
        <v>292114938</v>
      </c>
      <c r="AB518">
        <f t="shared" si="290"/>
        <v>3071.24</v>
      </c>
      <c r="AC518">
        <f t="shared" si="291"/>
        <v>3071.24</v>
      </c>
      <c r="AD518">
        <f t="shared" si="292"/>
        <v>0</v>
      </c>
      <c r="AE518">
        <f t="shared" si="293"/>
        <v>0</v>
      </c>
      <c r="AF518">
        <f t="shared" si="294"/>
        <v>0</v>
      </c>
      <c r="AG518">
        <f t="shared" si="295"/>
        <v>0</v>
      </c>
      <c r="AH518">
        <f t="shared" si="296"/>
        <v>0</v>
      </c>
      <c r="AI518">
        <f t="shared" si="297"/>
        <v>0</v>
      </c>
      <c r="AJ518">
        <f t="shared" si="298"/>
        <v>0</v>
      </c>
      <c r="AK518">
        <v>3071.24</v>
      </c>
      <c r="AL518">
        <v>3071.24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1</v>
      </c>
      <c r="AW518">
        <v>1</v>
      </c>
      <c r="AZ518">
        <v>1</v>
      </c>
      <c r="BA518">
        <v>1</v>
      </c>
      <c r="BB518">
        <v>1</v>
      </c>
      <c r="BC518">
        <v>1</v>
      </c>
      <c r="BD518" t="s">
        <v>3</v>
      </c>
      <c r="BE518" t="s">
        <v>3</v>
      </c>
      <c r="BF518" t="s">
        <v>3</v>
      </c>
      <c r="BG518" t="s">
        <v>3</v>
      </c>
      <c r="BH518">
        <v>3</v>
      </c>
      <c r="BI518">
        <v>1</v>
      </c>
      <c r="BJ518" t="s">
        <v>3</v>
      </c>
      <c r="BM518">
        <v>1100</v>
      </c>
      <c r="BN518">
        <v>0</v>
      </c>
      <c r="BO518" t="s">
        <v>3</v>
      </c>
      <c r="BP518">
        <v>0</v>
      </c>
      <c r="BQ518">
        <v>8</v>
      </c>
      <c r="BR518">
        <v>0</v>
      </c>
      <c r="BS518">
        <v>1</v>
      </c>
      <c r="BT518">
        <v>1</v>
      </c>
      <c r="BU518">
        <v>1</v>
      </c>
      <c r="BV518">
        <v>1</v>
      </c>
      <c r="BW518">
        <v>1</v>
      </c>
      <c r="BX518">
        <v>1</v>
      </c>
      <c r="BY518" t="s">
        <v>3</v>
      </c>
      <c r="BZ518">
        <v>0</v>
      </c>
      <c r="CA518">
        <v>0</v>
      </c>
      <c r="CB518" t="s">
        <v>3</v>
      </c>
      <c r="CE518">
        <v>0</v>
      </c>
      <c r="CF518">
        <v>0</v>
      </c>
      <c r="CG518">
        <v>0</v>
      </c>
      <c r="CM518">
        <v>0</v>
      </c>
      <c r="CN518" t="s">
        <v>3</v>
      </c>
      <c r="CO518">
        <v>0</v>
      </c>
      <c r="CP518">
        <f t="shared" si="299"/>
        <v>3071.24</v>
      </c>
      <c r="CQ518">
        <f t="shared" si="300"/>
        <v>3071.24</v>
      </c>
      <c r="CR518">
        <f t="shared" si="301"/>
        <v>0</v>
      </c>
      <c r="CS518">
        <f t="shared" si="302"/>
        <v>0</v>
      </c>
      <c r="CT518">
        <f t="shared" si="303"/>
        <v>0</v>
      </c>
      <c r="CU518">
        <f t="shared" si="304"/>
        <v>0</v>
      </c>
      <c r="CV518">
        <f t="shared" si="305"/>
        <v>0</v>
      </c>
      <c r="CW518">
        <f t="shared" si="306"/>
        <v>0</v>
      </c>
      <c r="CX518">
        <f t="shared" si="307"/>
        <v>0</v>
      </c>
      <c r="CY518">
        <f t="shared" si="308"/>
        <v>0</v>
      </c>
      <c r="CZ518">
        <f t="shared" si="309"/>
        <v>0</v>
      </c>
      <c r="DC518" t="s">
        <v>3</v>
      </c>
      <c r="DD518" t="s">
        <v>3</v>
      </c>
      <c r="DE518" t="s">
        <v>3</v>
      </c>
      <c r="DF518" t="s">
        <v>3</v>
      </c>
      <c r="DG518" t="s">
        <v>3</v>
      </c>
      <c r="DH518" t="s">
        <v>3</v>
      </c>
      <c r="DI518" t="s">
        <v>3</v>
      </c>
      <c r="DJ518" t="s">
        <v>3</v>
      </c>
      <c r="DK518" t="s">
        <v>3</v>
      </c>
      <c r="DL518" t="s">
        <v>3</v>
      </c>
      <c r="DM518" t="s">
        <v>3</v>
      </c>
      <c r="DN518">
        <v>0</v>
      </c>
      <c r="DO518">
        <v>0</v>
      </c>
      <c r="DP518">
        <v>1</v>
      </c>
      <c r="DQ518">
        <v>1</v>
      </c>
      <c r="DU518">
        <v>1013</v>
      </c>
      <c r="DV518" t="s">
        <v>612</v>
      </c>
      <c r="DW518" t="s">
        <v>612</v>
      </c>
      <c r="DX518">
        <v>1</v>
      </c>
      <c r="DZ518" t="s">
        <v>3</v>
      </c>
      <c r="EA518" t="s">
        <v>3</v>
      </c>
      <c r="EB518" t="s">
        <v>3</v>
      </c>
      <c r="EC518" t="s">
        <v>3</v>
      </c>
      <c r="EE518">
        <v>293259530</v>
      </c>
      <c r="EF518">
        <v>8</v>
      </c>
      <c r="EG518" t="s">
        <v>214</v>
      </c>
      <c r="EH518">
        <v>0</v>
      </c>
      <c r="EI518" t="s">
        <v>3</v>
      </c>
      <c r="EJ518">
        <v>1</v>
      </c>
      <c r="EK518">
        <v>1100</v>
      </c>
      <c r="EL518" t="s">
        <v>215</v>
      </c>
      <c r="EM518" t="s">
        <v>216</v>
      </c>
      <c r="EO518" t="s">
        <v>3</v>
      </c>
      <c r="EQ518">
        <v>131072</v>
      </c>
      <c r="ER518">
        <v>3071.24</v>
      </c>
      <c r="ES518">
        <v>3071.24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FQ518">
        <v>0</v>
      </c>
      <c r="FR518">
        <f t="shared" si="310"/>
        <v>0</v>
      </c>
      <c r="FS518">
        <v>0</v>
      </c>
      <c r="FX518">
        <v>0</v>
      </c>
      <c r="FY518">
        <v>0</v>
      </c>
      <c r="GA518" t="s">
        <v>217</v>
      </c>
      <c r="GD518">
        <v>1</v>
      </c>
      <c r="GF518">
        <v>-1936845507</v>
      </c>
      <c r="GG518">
        <v>2</v>
      </c>
      <c r="GH518">
        <v>0</v>
      </c>
      <c r="GI518">
        <v>-2</v>
      </c>
      <c r="GJ518">
        <v>0</v>
      </c>
      <c r="GK518">
        <v>0</v>
      </c>
      <c r="GL518">
        <f t="shared" si="311"/>
        <v>0</v>
      </c>
      <c r="GM518">
        <f t="shared" si="312"/>
        <v>3071.24</v>
      </c>
      <c r="GN518">
        <f t="shared" si="313"/>
        <v>3071.24</v>
      </c>
      <c r="GO518">
        <f t="shared" si="314"/>
        <v>0</v>
      </c>
      <c r="GP518">
        <f t="shared" si="315"/>
        <v>0</v>
      </c>
      <c r="GR518">
        <v>0</v>
      </c>
      <c r="GS518">
        <v>4</v>
      </c>
      <c r="GT518">
        <v>0</v>
      </c>
      <c r="GU518" t="s">
        <v>3</v>
      </c>
      <c r="GV518">
        <f t="shared" si="316"/>
        <v>0</v>
      </c>
      <c r="GW518">
        <v>1</v>
      </c>
      <c r="GX518">
        <f t="shared" si="317"/>
        <v>0</v>
      </c>
      <c r="HA518">
        <v>0</v>
      </c>
      <c r="HB518">
        <v>0</v>
      </c>
      <c r="HC518">
        <f t="shared" si="318"/>
        <v>0</v>
      </c>
      <c r="HE518" t="s">
        <v>3</v>
      </c>
      <c r="HF518" t="s">
        <v>3</v>
      </c>
      <c r="HM518" t="s">
        <v>3</v>
      </c>
      <c r="HN518" t="s">
        <v>3</v>
      </c>
      <c r="HO518" t="s">
        <v>3</v>
      </c>
      <c r="HP518" t="s">
        <v>3</v>
      </c>
      <c r="HQ518" t="s">
        <v>3</v>
      </c>
      <c r="IK518">
        <v>0</v>
      </c>
    </row>
    <row r="519" spans="1:245" x14ac:dyDescent="0.2">
      <c r="A519">
        <v>17</v>
      </c>
      <c r="B519">
        <v>1</v>
      </c>
      <c r="E519" t="s">
        <v>628</v>
      </c>
      <c r="F519" t="s">
        <v>629</v>
      </c>
      <c r="G519" t="s">
        <v>630</v>
      </c>
      <c r="H519" t="s">
        <v>612</v>
      </c>
      <c r="I519">
        <v>1</v>
      </c>
      <c r="J519">
        <v>0</v>
      </c>
      <c r="K519">
        <v>1</v>
      </c>
      <c r="O519">
        <f t="shared" si="279"/>
        <v>3219.86</v>
      </c>
      <c r="P519">
        <f t="shared" si="280"/>
        <v>3219.86</v>
      </c>
      <c r="Q519">
        <f t="shared" si="281"/>
        <v>0</v>
      </c>
      <c r="R519">
        <f t="shared" si="282"/>
        <v>0</v>
      </c>
      <c r="S519">
        <f t="shared" si="283"/>
        <v>0</v>
      </c>
      <c r="T519">
        <f t="shared" si="284"/>
        <v>0</v>
      </c>
      <c r="U519">
        <f t="shared" si="285"/>
        <v>0</v>
      </c>
      <c r="V519">
        <f t="shared" si="286"/>
        <v>0</v>
      </c>
      <c r="W519">
        <f t="shared" si="287"/>
        <v>0</v>
      </c>
      <c r="X519">
        <f t="shared" si="288"/>
        <v>0</v>
      </c>
      <c r="Y519">
        <f t="shared" si="289"/>
        <v>0</v>
      </c>
      <c r="AA519">
        <v>292114938</v>
      </c>
      <c r="AB519">
        <f t="shared" si="290"/>
        <v>3219.86</v>
      </c>
      <c r="AC519">
        <f t="shared" si="291"/>
        <v>3219.86</v>
      </c>
      <c r="AD519">
        <f t="shared" si="292"/>
        <v>0</v>
      </c>
      <c r="AE519">
        <f t="shared" si="293"/>
        <v>0</v>
      </c>
      <c r="AF519">
        <f t="shared" si="294"/>
        <v>0</v>
      </c>
      <c r="AG519">
        <f t="shared" si="295"/>
        <v>0</v>
      </c>
      <c r="AH519">
        <f t="shared" si="296"/>
        <v>0</v>
      </c>
      <c r="AI519">
        <f t="shared" si="297"/>
        <v>0</v>
      </c>
      <c r="AJ519">
        <f t="shared" si="298"/>
        <v>0</v>
      </c>
      <c r="AK519">
        <v>3219.86</v>
      </c>
      <c r="AL519">
        <v>3219.86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1</v>
      </c>
      <c r="AW519">
        <v>1</v>
      </c>
      <c r="AZ519">
        <v>1</v>
      </c>
      <c r="BA519">
        <v>1</v>
      </c>
      <c r="BB519">
        <v>1</v>
      </c>
      <c r="BC519">
        <v>1</v>
      </c>
      <c r="BD519" t="s">
        <v>3</v>
      </c>
      <c r="BE519" t="s">
        <v>3</v>
      </c>
      <c r="BF519" t="s">
        <v>3</v>
      </c>
      <c r="BG519" t="s">
        <v>3</v>
      </c>
      <c r="BH519">
        <v>3</v>
      </c>
      <c r="BI519">
        <v>1</v>
      </c>
      <c r="BJ519" t="s">
        <v>3</v>
      </c>
      <c r="BM519">
        <v>1100</v>
      </c>
      <c r="BN519">
        <v>0</v>
      </c>
      <c r="BO519" t="s">
        <v>3</v>
      </c>
      <c r="BP519">
        <v>0</v>
      </c>
      <c r="BQ519">
        <v>8</v>
      </c>
      <c r="BR519">
        <v>0</v>
      </c>
      <c r="BS519">
        <v>1</v>
      </c>
      <c r="BT519">
        <v>1</v>
      </c>
      <c r="BU519">
        <v>1</v>
      </c>
      <c r="BV519">
        <v>1</v>
      </c>
      <c r="BW519">
        <v>1</v>
      </c>
      <c r="BX519">
        <v>1</v>
      </c>
      <c r="BY519" t="s">
        <v>3</v>
      </c>
      <c r="BZ519">
        <v>0</v>
      </c>
      <c r="CA519">
        <v>0</v>
      </c>
      <c r="CB519" t="s">
        <v>3</v>
      </c>
      <c r="CE519">
        <v>0</v>
      </c>
      <c r="CF519">
        <v>0</v>
      </c>
      <c r="CG519">
        <v>0</v>
      </c>
      <c r="CM519">
        <v>0</v>
      </c>
      <c r="CN519" t="s">
        <v>3</v>
      </c>
      <c r="CO519">
        <v>0</v>
      </c>
      <c r="CP519">
        <f t="shared" si="299"/>
        <v>3219.86</v>
      </c>
      <c r="CQ519">
        <f t="shared" si="300"/>
        <v>3219.86</v>
      </c>
      <c r="CR519">
        <f t="shared" si="301"/>
        <v>0</v>
      </c>
      <c r="CS519">
        <f t="shared" si="302"/>
        <v>0</v>
      </c>
      <c r="CT519">
        <f t="shared" si="303"/>
        <v>0</v>
      </c>
      <c r="CU519">
        <f t="shared" si="304"/>
        <v>0</v>
      </c>
      <c r="CV519">
        <f t="shared" si="305"/>
        <v>0</v>
      </c>
      <c r="CW519">
        <f t="shared" si="306"/>
        <v>0</v>
      </c>
      <c r="CX519">
        <f t="shared" si="307"/>
        <v>0</v>
      </c>
      <c r="CY519">
        <f t="shared" si="308"/>
        <v>0</v>
      </c>
      <c r="CZ519">
        <f t="shared" si="309"/>
        <v>0</v>
      </c>
      <c r="DC519" t="s">
        <v>3</v>
      </c>
      <c r="DD519" t="s">
        <v>3</v>
      </c>
      <c r="DE519" t="s">
        <v>3</v>
      </c>
      <c r="DF519" t="s">
        <v>3</v>
      </c>
      <c r="DG519" t="s">
        <v>3</v>
      </c>
      <c r="DH519" t="s">
        <v>3</v>
      </c>
      <c r="DI519" t="s">
        <v>3</v>
      </c>
      <c r="DJ519" t="s">
        <v>3</v>
      </c>
      <c r="DK519" t="s">
        <v>3</v>
      </c>
      <c r="DL519" t="s">
        <v>3</v>
      </c>
      <c r="DM519" t="s">
        <v>3</v>
      </c>
      <c r="DN519">
        <v>0</v>
      </c>
      <c r="DO519">
        <v>0</v>
      </c>
      <c r="DP519">
        <v>1</v>
      </c>
      <c r="DQ519">
        <v>1</v>
      </c>
      <c r="DU519">
        <v>1013</v>
      </c>
      <c r="DV519" t="s">
        <v>612</v>
      </c>
      <c r="DW519" t="s">
        <v>612</v>
      </c>
      <c r="DX519">
        <v>1</v>
      </c>
      <c r="DZ519" t="s">
        <v>3</v>
      </c>
      <c r="EA519" t="s">
        <v>3</v>
      </c>
      <c r="EB519" t="s">
        <v>3</v>
      </c>
      <c r="EC519" t="s">
        <v>3</v>
      </c>
      <c r="EE519">
        <v>293259530</v>
      </c>
      <c r="EF519">
        <v>8</v>
      </c>
      <c r="EG519" t="s">
        <v>214</v>
      </c>
      <c r="EH519">
        <v>0</v>
      </c>
      <c r="EI519" t="s">
        <v>3</v>
      </c>
      <c r="EJ519">
        <v>1</v>
      </c>
      <c r="EK519">
        <v>1100</v>
      </c>
      <c r="EL519" t="s">
        <v>215</v>
      </c>
      <c r="EM519" t="s">
        <v>216</v>
      </c>
      <c r="EO519" t="s">
        <v>3</v>
      </c>
      <c r="EQ519">
        <v>131072</v>
      </c>
      <c r="ER519">
        <v>3219.86</v>
      </c>
      <c r="ES519">
        <v>3219.86</v>
      </c>
      <c r="ET519">
        <v>0</v>
      </c>
      <c r="EU519">
        <v>0</v>
      </c>
      <c r="EV519">
        <v>0</v>
      </c>
      <c r="EW519">
        <v>0</v>
      </c>
      <c r="EX519">
        <v>0</v>
      </c>
      <c r="EY519">
        <v>0</v>
      </c>
      <c r="FQ519">
        <v>0</v>
      </c>
      <c r="FR519">
        <f t="shared" si="310"/>
        <v>0</v>
      </c>
      <c r="FS519">
        <v>0</v>
      </c>
      <c r="FX519">
        <v>0</v>
      </c>
      <c r="FY519">
        <v>0</v>
      </c>
      <c r="GA519" t="s">
        <v>217</v>
      </c>
      <c r="GD519">
        <v>1</v>
      </c>
      <c r="GF519">
        <v>1778587270</v>
      </c>
      <c r="GG519">
        <v>2</v>
      </c>
      <c r="GH519">
        <v>0</v>
      </c>
      <c r="GI519">
        <v>-2</v>
      </c>
      <c r="GJ519">
        <v>0</v>
      </c>
      <c r="GK519">
        <v>0</v>
      </c>
      <c r="GL519">
        <f t="shared" si="311"/>
        <v>0</v>
      </c>
      <c r="GM519">
        <f t="shared" si="312"/>
        <v>3219.86</v>
      </c>
      <c r="GN519">
        <f t="shared" si="313"/>
        <v>3219.86</v>
      </c>
      <c r="GO519">
        <f t="shared" si="314"/>
        <v>0</v>
      </c>
      <c r="GP519">
        <f t="shared" si="315"/>
        <v>0</v>
      </c>
      <c r="GR519">
        <v>0</v>
      </c>
      <c r="GS519">
        <v>4</v>
      </c>
      <c r="GT519">
        <v>0</v>
      </c>
      <c r="GU519" t="s">
        <v>3</v>
      </c>
      <c r="GV519">
        <f t="shared" si="316"/>
        <v>0</v>
      </c>
      <c r="GW519">
        <v>1</v>
      </c>
      <c r="GX519">
        <f t="shared" si="317"/>
        <v>0</v>
      </c>
      <c r="HA519">
        <v>0</v>
      </c>
      <c r="HB519">
        <v>0</v>
      </c>
      <c r="HC519">
        <f t="shared" si="318"/>
        <v>0</v>
      </c>
      <c r="HE519" t="s">
        <v>3</v>
      </c>
      <c r="HF519" t="s">
        <v>3</v>
      </c>
      <c r="HM519" t="s">
        <v>3</v>
      </c>
      <c r="HN519" t="s">
        <v>3</v>
      </c>
      <c r="HO519" t="s">
        <v>3</v>
      </c>
      <c r="HP519" t="s">
        <v>3</v>
      </c>
      <c r="HQ519" t="s">
        <v>3</v>
      </c>
      <c r="IK519">
        <v>0</v>
      </c>
    </row>
    <row r="520" spans="1:245" x14ac:dyDescent="0.2">
      <c r="A520">
        <v>17</v>
      </c>
      <c r="B520">
        <v>1</v>
      </c>
      <c r="E520" t="s">
        <v>631</v>
      </c>
      <c r="F520" t="s">
        <v>632</v>
      </c>
      <c r="G520" t="s">
        <v>633</v>
      </c>
      <c r="H520" t="s">
        <v>612</v>
      </c>
      <c r="I520">
        <v>1</v>
      </c>
      <c r="J520">
        <v>0</v>
      </c>
      <c r="K520">
        <v>1</v>
      </c>
      <c r="O520">
        <f t="shared" si="279"/>
        <v>2724.48</v>
      </c>
      <c r="P520">
        <f t="shared" si="280"/>
        <v>2724.48</v>
      </c>
      <c r="Q520">
        <f t="shared" si="281"/>
        <v>0</v>
      </c>
      <c r="R520">
        <f t="shared" si="282"/>
        <v>0</v>
      </c>
      <c r="S520">
        <f t="shared" si="283"/>
        <v>0</v>
      </c>
      <c r="T520">
        <f t="shared" si="284"/>
        <v>0</v>
      </c>
      <c r="U520">
        <f t="shared" si="285"/>
        <v>0</v>
      </c>
      <c r="V520">
        <f t="shared" si="286"/>
        <v>0</v>
      </c>
      <c r="W520">
        <f t="shared" si="287"/>
        <v>0</v>
      </c>
      <c r="X520">
        <f t="shared" si="288"/>
        <v>0</v>
      </c>
      <c r="Y520">
        <f t="shared" si="289"/>
        <v>0</v>
      </c>
      <c r="AA520">
        <v>292114938</v>
      </c>
      <c r="AB520">
        <f t="shared" si="290"/>
        <v>2724.48</v>
      </c>
      <c r="AC520">
        <f t="shared" si="291"/>
        <v>2724.48</v>
      </c>
      <c r="AD520">
        <f t="shared" si="292"/>
        <v>0</v>
      </c>
      <c r="AE520">
        <f t="shared" si="293"/>
        <v>0</v>
      </c>
      <c r="AF520">
        <f t="shared" si="294"/>
        <v>0</v>
      </c>
      <c r="AG520">
        <f t="shared" si="295"/>
        <v>0</v>
      </c>
      <c r="AH520">
        <f t="shared" si="296"/>
        <v>0</v>
      </c>
      <c r="AI520">
        <f t="shared" si="297"/>
        <v>0</v>
      </c>
      <c r="AJ520">
        <f t="shared" si="298"/>
        <v>0</v>
      </c>
      <c r="AK520">
        <v>2724.48</v>
      </c>
      <c r="AL520">
        <v>2724.48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1</v>
      </c>
      <c r="AW520">
        <v>1</v>
      </c>
      <c r="AZ520">
        <v>1</v>
      </c>
      <c r="BA520">
        <v>1</v>
      </c>
      <c r="BB520">
        <v>1</v>
      </c>
      <c r="BC520">
        <v>1</v>
      </c>
      <c r="BD520" t="s">
        <v>3</v>
      </c>
      <c r="BE520" t="s">
        <v>3</v>
      </c>
      <c r="BF520" t="s">
        <v>3</v>
      </c>
      <c r="BG520" t="s">
        <v>3</v>
      </c>
      <c r="BH520">
        <v>3</v>
      </c>
      <c r="BI520">
        <v>1</v>
      </c>
      <c r="BJ520" t="s">
        <v>3</v>
      </c>
      <c r="BM520">
        <v>1100</v>
      </c>
      <c r="BN520">
        <v>0</v>
      </c>
      <c r="BO520" t="s">
        <v>3</v>
      </c>
      <c r="BP520">
        <v>0</v>
      </c>
      <c r="BQ520">
        <v>8</v>
      </c>
      <c r="BR520">
        <v>0</v>
      </c>
      <c r="BS520">
        <v>1</v>
      </c>
      <c r="BT520">
        <v>1</v>
      </c>
      <c r="BU520">
        <v>1</v>
      </c>
      <c r="BV520">
        <v>1</v>
      </c>
      <c r="BW520">
        <v>1</v>
      </c>
      <c r="BX520">
        <v>1</v>
      </c>
      <c r="BY520" t="s">
        <v>3</v>
      </c>
      <c r="BZ520">
        <v>0</v>
      </c>
      <c r="CA520">
        <v>0</v>
      </c>
      <c r="CB520" t="s">
        <v>3</v>
      </c>
      <c r="CE520">
        <v>0</v>
      </c>
      <c r="CF520">
        <v>0</v>
      </c>
      <c r="CG520">
        <v>0</v>
      </c>
      <c r="CM520">
        <v>0</v>
      </c>
      <c r="CN520" t="s">
        <v>3</v>
      </c>
      <c r="CO520">
        <v>0</v>
      </c>
      <c r="CP520">
        <f t="shared" si="299"/>
        <v>2724.48</v>
      </c>
      <c r="CQ520">
        <f t="shared" si="300"/>
        <v>2724.48</v>
      </c>
      <c r="CR520">
        <f t="shared" si="301"/>
        <v>0</v>
      </c>
      <c r="CS520">
        <f t="shared" si="302"/>
        <v>0</v>
      </c>
      <c r="CT520">
        <f t="shared" si="303"/>
        <v>0</v>
      </c>
      <c r="CU520">
        <f t="shared" si="304"/>
        <v>0</v>
      </c>
      <c r="CV520">
        <f t="shared" si="305"/>
        <v>0</v>
      </c>
      <c r="CW520">
        <f t="shared" si="306"/>
        <v>0</v>
      </c>
      <c r="CX520">
        <f t="shared" si="307"/>
        <v>0</v>
      </c>
      <c r="CY520">
        <f t="shared" si="308"/>
        <v>0</v>
      </c>
      <c r="CZ520">
        <f t="shared" si="309"/>
        <v>0</v>
      </c>
      <c r="DC520" t="s">
        <v>3</v>
      </c>
      <c r="DD520" t="s">
        <v>3</v>
      </c>
      <c r="DE520" t="s">
        <v>3</v>
      </c>
      <c r="DF520" t="s">
        <v>3</v>
      </c>
      <c r="DG520" t="s">
        <v>3</v>
      </c>
      <c r="DH520" t="s">
        <v>3</v>
      </c>
      <c r="DI520" t="s">
        <v>3</v>
      </c>
      <c r="DJ520" t="s">
        <v>3</v>
      </c>
      <c r="DK520" t="s">
        <v>3</v>
      </c>
      <c r="DL520" t="s">
        <v>3</v>
      </c>
      <c r="DM520" t="s">
        <v>3</v>
      </c>
      <c r="DN520">
        <v>0</v>
      </c>
      <c r="DO520">
        <v>0</v>
      </c>
      <c r="DP520">
        <v>1</v>
      </c>
      <c r="DQ520">
        <v>1</v>
      </c>
      <c r="DU520">
        <v>1013</v>
      </c>
      <c r="DV520" t="s">
        <v>612</v>
      </c>
      <c r="DW520" t="s">
        <v>612</v>
      </c>
      <c r="DX520">
        <v>1</v>
      </c>
      <c r="DZ520" t="s">
        <v>3</v>
      </c>
      <c r="EA520" t="s">
        <v>3</v>
      </c>
      <c r="EB520" t="s">
        <v>3</v>
      </c>
      <c r="EC520" t="s">
        <v>3</v>
      </c>
      <c r="EE520">
        <v>293259530</v>
      </c>
      <c r="EF520">
        <v>8</v>
      </c>
      <c r="EG520" t="s">
        <v>214</v>
      </c>
      <c r="EH520">
        <v>0</v>
      </c>
      <c r="EI520" t="s">
        <v>3</v>
      </c>
      <c r="EJ520">
        <v>1</v>
      </c>
      <c r="EK520">
        <v>1100</v>
      </c>
      <c r="EL520" t="s">
        <v>215</v>
      </c>
      <c r="EM520" t="s">
        <v>216</v>
      </c>
      <c r="EO520" t="s">
        <v>3</v>
      </c>
      <c r="EQ520">
        <v>131072</v>
      </c>
      <c r="ER520">
        <v>2724.48</v>
      </c>
      <c r="ES520">
        <v>2724.48</v>
      </c>
      <c r="ET520">
        <v>0</v>
      </c>
      <c r="EU520">
        <v>0</v>
      </c>
      <c r="EV520">
        <v>0</v>
      </c>
      <c r="EW520">
        <v>0</v>
      </c>
      <c r="EX520">
        <v>0</v>
      </c>
      <c r="EY520">
        <v>0</v>
      </c>
      <c r="FQ520">
        <v>0</v>
      </c>
      <c r="FR520">
        <f t="shared" si="310"/>
        <v>0</v>
      </c>
      <c r="FS520">
        <v>0</v>
      </c>
      <c r="FX520">
        <v>0</v>
      </c>
      <c r="FY520">
        <v>0</v>
      </c>
      <c r="GA520" t="s">
        <v>217</v>
      </c>
      <c r="GD520">
        <v>1</v>
      </c>
      <c r="GF520">
        <v>2138049412</v>
      </c>
      <c r="GG520">
        <v>2</v>
      </c>
      <c r="GH520">
        <v>0</v>
      </c>
      <c r="GI520">
        <v>-2</v>
      </c>
      <c r="GJ520">
        <v>0</v>
      </c>
      <c r="GK520">
        <v>0</v>
      </c>
      <c r="GL520">
        <f t="shared" si="311"/>
        <v>0</v>
      </c>
      <c r="GM520">
        <f t="shared" si="312"/>
        <v>2724.48</v>
      </c>
      <c r="GN520">
        <f t="shared" si="313"/>
        <v>2724.48</v>
      </c>
      <c r="GO520">
        <f t="shared" si="314"/>
        <v>0</v>
      </c>
      <c r="GP520">
        <f t="shared" si="315"/>
        <v>0</v>
      </c>
      <c r="GR520">
        <v>0</v>
      </c>
      <c r="GS520">
        <v>4</v>
      </c>
      <c r="GT520">
        <v>0</v>
      </c>
      <c r="GU520" t="s">
        <v>3</v>
      </c>
      <c r="GV520">
        <f t="shared" si="316"/>
        <v>0</v>
      </c>
      <c r="GW520">
        <v>1</v>
      </c>
      <c r="GX520">
        <f t="shared" si="317"/>
        <v>0</v>
      </c>
      <c r="HA520">
        <v>0</v>
      </c>
      <c r="HB520">
        <v>0</v>
      </c>
      <c r="HC520">
        <f t="shared" si="318"/>
        <v>0</v>
      </c>
      <c r="HE520" t="s">
        <v>3</v>
      </c>
      <c r="HF520" t="s">
        <v>3</v>
      </c>
      <c r="HM520" t="s">
        <v>3</v>
      </c>
      <c r="HN520" t="s">
        <v>3</v>
      </c>
      <c r="HO520" t="s">
        <v>3</v>
      </c>
      <c r="HP520" t="s">
        <v>3</v>
      </c>
      <c r="HQ520" t="s">
        <v>3</v>
      </c>
      <c r="IK520">
        <v>0</v>
      </c>
    </row>
    <row r="521" spans="1:245" x14ac:dyDescent="0.2">
      <c r="A521">
        <v>17</v>
      </c>
      <c r="B521">
        <v>1</v>
      </c>
      <c r="E521" t="s">
        <v>634</v>
      </c>
      <c r="F521" t="s">
        <v>635</v>
      </c>
      <c r="G521" t="s">
        <v>636</v>
      </c>
      <c r="H521" t="s">
        <v>612</v>
      </c>
      <c r="I521">
        <v>1</v>
      </c>
      <c r="J521">
        <v>0</v>
      </c>
      <c r="K521">
        <v>1</v>
      </c>
      <c r="O521">
        <f t="shared" si="279"/>
        <v>3566.61</v>
      </c>
      <c r="P521">
        <f t="shared" si="280"/>
        <v>3566.61</v>
      </c>
      <c r="Q521">
        <f t="shared" si="281"/>
        <v>0</v>
      </c>
      <c r="R521">
        <f t="shared" si="282"/>
        <v>0</v>
      </c>
      <c r="S521">
        <f t="shared" si="283"/>
        <v>0</v>
      </c>
      <c r="T521">
        <f t="shared" si="284"/>
        <v>0</v>
      </c>
      <c r="U521">
        <f t="shared" si="285"/>
        <v>0</v>
      </c>
      <c r="V521">
        <f t="shared" si="286"/>
        <v>0</v>
      </c>
      <c r="W521">
        <f t="shared" si="287"/>
        <v>0</v>
      </c>
      <c r="X521">
        <f t="shared" si="288"/>
        <v>0</v>
      </c>
      <c r="Y521">
        <f t="shared" si="289"/>
        <v>0</v>
      </c>
      <c r="AA521">
        <v>292114938</v>
      </c>
      <c r="AB521">
        <f t="shared" si="290"/>
        <v>3566.61</v>
      </c>
      <c r="AC521">
        <f t="shared" si="291"/>
        <v>3566.61</v>
      </c>
      <c r="AD521">
        <f t="shared" si="292"/>
        <v>0</v>
      </c>
      <c r="AE521">
        <f t="shared" si="293"/>
        <v>0</v>
      </c>
      <c r="AF521">
        <f t="shared" si="294"/>
        <v>0</v>
      </c>
      <c r="AG521">
        <f t="shared" si="295"/>
        <v>0</v>
      </c>
      <c r="AH521">
        <f t="shared" si="296"/>
        <v>0</v>
      </c>
      <c r="AI521">
        <f t="shared" si="297"/>
        <v>0</v>
      </c>
      <c r="AJ521">
        <f t="shared" si="298"/>
        <v>0</v>
      </c>
      <c r="AK521">
        <v>3566.61</v>
      </c>
      <c r="AL521">
        <v>3566.61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1</v>
      </c>
      <c r="AW521">
        <v>1</v>
      </c>
      <c r="AZ521">
        <v>1</v>
      </c>
      <c r="BA521">
        <v>1</v>
      </c>
      <c r="BB521">
        <v>1</v>
      </c>
      <c r="BC521">
        <v>1</v>
      </c>
      <c r="BD521" t="s">
        <v>3</v>
      </c>
      <c r="BE521" t="s">
        <v>3</v>
      </c>
      <c r="BF521" t="s">
        <v>3</v>
      </c>
      <c r="BG521" t="s">
        <v>3</v>
      </c>
      <c r="BH521">
        <v>3</v>
      </c>
      <c r="BI521">
        <v>1</v>
      </c>
      <c r="BJ521" t="s">
        <v>3</v>
      </c>
      <c r="BM521">
        <v>1100</v>
      </c>
      <c r="BN521">
        <v>0</v>
      </c>
      <c r="BO521" t="s">
        <v>3</v>
      </c>
      <c r="BP521">
        <v>0</v>
      </c>
      <c r="BQ521">
        <v>8</v>
      </c>
      <c r="BR521">
        <v>0</v>
      </c>
      <c r="BS521">
        <v>1</v>
      </c>
      <c r="BT521">
        <v>1</v>
      </c>
      <c r="BU521">
        <v>1</v>
      </c>
      <c r="BV521">
        <v>1</v>
      </c>
      <c r="BW521">
        <v>1</v>
      </c>
      <c r="BX521">
        <v>1</v>
      </c>
      <c r="BY521" t="s">
        <v>3</v>
      </c>
      <c r="BZ521">
        <v>0</v>
      </c>
      <c r="CA521">
        <v>0</v>
      </c>
      <c r="CB521" t="s">
        <v>3</v>
      </c>
      <c r="CE521">
        <v>0</v>
      </c>
      <c r="CF521">
        <v>0</v>
      </c>
      <c r="CG521">
        <v>0</v>
      </c>
      <c r="CM521">
        <v>0</v>
      </c>
      <c r="CN521" t="s">
        <v>3</v>
      </c>
      <c r="CO521">
        <v>0</v>
      </c>
      <c r="CP521">
        <f t="shared" si="299"/>
        <v>3566.61</v>
      </c>
      <c r="CQ521">
        <f t="shared" si="300"/>
        <v>3566.61</v>
      </c>
      <c r="CR521">
        <f t="shared" si="301"/>
        <v>0</v>
      </c>
      <c r="CS521">
        <f t="shared" si="302"/>
        <v>0</v>
      </c>
      <c r="CT521">
        <f t="shared" si="303"/>
        <v>0</v>
      </c>
      <c r="CU521">
        <f t="shared" si="304"/>
        <v>0</v>
      </c>
      <c r="CV521">
        <f t="shared" si="305"/>
        <v>0</v>
      </c>
      <c r="CW521">
        <f t="shared" si="306"/>
        <v>0</v>
      </c>
      <c r="CX521">
        <f t="shared" si="307"/>
        <v>0</v>
      </c>
      <c r="CY521">
        <f t="shared" si="308"/>
        <v>0</v>
      </c>
      <c r="CZ521">
        <f t="shared" si="309"/>
        <v>0</v>
      </c>
      <c r="DC521" t="s">
        <v>3</v>
      </c>
      <c r="DD521" t="s">
        <v>3</v>
      </c>
      <c r="DE521" t="s">
        <v>3</v>
      </c>
      <c r="DF521" t="s">
        <v>3</v>
      </c>
      <c r="DG521" t="s">
        <v>3</v>
      </c>
      <c r="DH521" t="s">
        <v>3</v>
      </c>
      <c r="DI521" t="s">
        <v>3</v>
      </c>
      <c r="DJ521" t="s">
        <v>3</v>
      </c>
      <c r="DK521" t="s">
        <v>3</v>
      </c>
      <c r="DL521" t="s">
        <v>3</v>
      </c>
      <c r="DM521" t="s">
        <v>3</v>
      </c>
      <c r="DN521">
        <v>0</v>
      </c>
      <c r="DO521">
        <v>0</v>
      </c>
      <c r="DP521">
        <v>1</v>
      </c>
      <c r="DQ521">
        <v>1</v>
      </c>
      <c r="DU521">
        <v>1013</v>
      </c>
      <c r="DV521" t="s">
        <v>612</v>
      </c>
      <c r="DW521" t="s">
        <v>612</v>
      </c>
      <c r="DX521">
        <v>1</v>
      </c>
      <c r="DZ521" t="s">
        <v>3</v>
      </c>
      <c r="EA521" t="s">
        <v>3</v>
      </c>
      <c r="EB521" t="s">
        <v>3</v>
      </c>
      <c r="EC521" t="s">
        <v>3</v>
      </c>
      <c r="EE521">
        <v>293259530</v>
      </c>
      <c r="EF521">
        <v>8</v>
      </c>
      <c r="EG521" t="s">
        <v>214</v>
      </c>
      <c r="EH521">
        <v>0</v>
      </c>
      <c r="EI521" t="s">
        <v>3</v>
      </c>
      <c r="EJ521">
        <v>1</v>
      </c>
      <c r="EK521">
        <v>1100</v>
      </c>
      <c r="EL521" t="s">
        <v>215</v>
      </c>
      <c r="EM521" t="s">
        <v>216</v>
      </c>
      <c r="EO521" t="s">
        <v>3</v>
      </c>
      <c r="EQ521">
        <v>131072</v>
      </c>
      <c r="ER521">
        <v>3566.61</v>
      </c>
      <c r="ES521">
        <v>3566.61</v>
      </c>
      <c r="ET521">
        <v>0</v>
      </c>
      <c r="EU521">
        <v>0</v>
      </c>
      <c r="EV521">
        <v>0</v>
      </c>
      <c r="EW521">
        <v>0</v>
      </c>
      <c r="EX521">
        <v>0</v>
      </c>
      <c r="EY521">
        <v>0</v>
      </c>
      <c r="FQ521">
        <v>0</v>
      </c>
      <c r="FR521">
        <f t="shared" si="310"/>
        <v>0</v>
      </c>
      <c r="FS521">
        <v>0</v>
      </c>
      <c r="FX521">
        <v>0</v>
      </c>
      <c r="FY521">
        <v>0</v>
      </c>
      <c r="GA521" t="s">
        <v>217</v>
      </c>
      <c r="GD521">
        <v>1</v>
      </c>
      <c r="GF521">
        <v>1789175174</v>
      </c>
      <c r="GG521">
        <v>2</v>
      </c>
      <c r="GH521">
        <v>0</v>
      </c>
      <c r="GI521">
        <v>-2</v>
      </c>
      <c r="GJ521">
        <v>0</v>
      </c>
      <c r="GK521">
        <v>0</v>
      </c>
      <c r="GL521">
        <f t="shared" si="311"/>
        <v>0</v>
      </c>
      <c r="GM521">
        <f t="shared" si="312"/>
        <v>3566.61</v>
      </c>
      <c r="GN521">
        <f t="shared" si="313"/>
        <v>3566.61</v>
      </c>
      <c r="GO521">
        <f t="shared" si="314"/>
        <v>0</v>
      </c>
      <c r="GP521">
        <f t="shared" si="315"/>
        <v>0</v>
      </c>
      <c r="GR521">
        <v>0</v>
      </c>
      <c r="GS521">
        <v>4</v>
      </c>
      <c r="GT521">
        <v>0</v>
      </c>
      <c r="GU521" t="s">
        <v>3</v>
      </c>
      <c r="GV521">
        <f t="shared" si="316"/>
        <v>0</v>
      </c>
      <c r="GW521">
        <v>1</v>
      </c>
      <c r="GX521">
        <f t="shared" si="317"/>
        <v>0</v>
      </c>
      <c r="HA521">
        <v>0</v>
      </c>
      <c r="HB521">
        <v>0</v>
      </c>
      <c r="HC521">
        <f t="shared" si="318"/>
        <v>0</v>
      </c>
      <c r="HE521" t="s">
        <v>3</v>
      </c>
      <c r="HF521" t="s">
        <v>3</v>
      </c>
      <c r="HM521" t="s">
        <v>3</v>
      </c>
      <c r="HN521" t="s">
        <v>3</v>
      </c>
      <c r="HO521" t="s">
        <v>3</v>
      </c>
      <c r="HP521" t="s">
        <v>3</v>
      </c>
      <c r="HQ521" t="s">
        <v>3</v>
      </c>
      <c r="IK521">
        <v>0</v>
      </c>
    </row>
    <row r="522" spans="1:245" x14ac:dyDescent="0.2">
      <c r="A522">
        <v>17</v>
      </c>
      <c r="B522">
        <v>1</v>
      </c>
      <c r="E522" t="s">
        <v>637</v>
      </c>
      <c r="F522" t="s">
        <v>638</v>
      </c>
      <c r="G522" t="s">
        <v>639</v>
      </c>
      <c r="H522" t="s">
        <v>612</v>
      </c>
      <c r="I522">
        <v>1</v>
      </c>
      <c r="J522">
        <v>0</v>
      </c>
      <c r="K522">
        <v>1</v>
      </c>
      <c r="O522">
        <f t="shared" si="279"/>
        <v>3219.86</v>
      </c>
      <c r="P522">
        <f t="shared" si="280"/>
        <v>3219.86</v>
      </c>
      <c r="Q522">
        <f t="shared" si="281"/>
        <v>0</v>
      </c>
      <c r="R522">
        <f t="shared" si="282"/>
        <v>0</v>
      </c>
      <c r="S522">
        <f t="shared" si="283"/>
        <v>0</v>
      </c>
      <c r="T522">
        <f t="shared" si="284"/>
        <v>0</v>
      </c>
      <c r="U522">
        <f t="shared" si="285"/>
        <v>0</v>
      </c>
      <c r="V522">
        <f t="shared" si="286"/>
        <v>0</v>
      </c>
      <c r="W522">
        <f t="shared" si="287"/>
        <v>0</v>
      </c>
      <c r="X522">
        <f t="shared" si="288"/>
        <v>0</v>
      </c>
      <c r="Y522">
        <f t="shared" si="289"/>
        <v>0</v>
      </c>
      <c r="AA522">
        <v>292114938</v>
      </c>
      <c r="AB522">
        <f t="shared" si="290"/>
        <v>3219.86</v>
      </c>
      <c r="AC522">
        <f t="shared" si="291"/>
        <v>3219.86</v>
      </c>
      <c r="AD522">
        <f t="shared" si="292"/>
        <v>0</v>
      </c>
      <c r="AE522">
        <f t="shared" si="293"/>
        <v>0</v>
      </c>
      <c r="AF522">
        <f t="shared" si="294"/>
        <v>0</v>
      </c>
      <c r="AG522">
        <f t="shared" si="295"/>
        <v>0</v>
      </c>
      <c r="AH522">
        <f t="shared" si="296"/>
        <v>0</v>
      </c>
      <c r="AI522">
        <f t="shared" si="297"/>
        <v>0</v>
      </c>
      <c r="AJ522">
        <f t="shared" si="298"/>
        <v>0</v>
      </c>
      <c r="AK522">
        <v>3219.86</v>
      </c>
      <c r="AL522">
        <v>3219.86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1</v>
      </c>
      <c r="AW522">
        <v>1</v>
      </c>
      <c r="AZ522">
        <v>1</v>
      </c>
      <c r="BA522">
        <v>1</v>
      </c>
      <c r="BB522">
        <v>1</v>
      </c>
      <c r="BC522">
        <v>1</v>
      </c>
      <c r="BD522" t="s">
        <v>3</v>
      </c>
      <c r="BE522" t="s">
        <v>3</v>
      </c>
      <c r="BF522" t="s">
        <v>3</v>
      </c>
      <c r="BG522" t="s">
        <v>3</v>
      </c>
      <c r="BH522">
        <v>3</v>
      </c>
      <c r="BI522">
        <v>1</v>
      </c>
      <c r="BJ522" t="s">
        <v>3</v>
      </c>
      <c r="BM522">
        <v>1100</v>
      </c>
      <c r="BN522">
        <v>0</v>
      </c>
      <c r="BO522" t="s">
        <v>3</v>
      </c>
      <c r="BP522">
        <v>0</v>
      </c>
      <c r="BQ522">
        <v>8</v>
      </c>
      <c r="BR522">
        <v>0</v>
      </c>
      <c r="BS522">
        <v>1</v>
      </c>
      <c r="BT522">
        <v>1</v>
      </c>
      <c r="BU522">
        <v>1</v>
      </c>
      <c r="BV522">
        <v>1</v>
      </c>
      <c r="BW522">
        <v>1</v>
      </c>
      <c r="BX522">
        <v>1</v>
      </c>
      <c r="BY522" t="s">
        <v>3</v>
      </c>
      <c r="BZ522">
        <v>0</v>
      </c>
      <c r="CA522">
        <v>0</v>
      </c>
      <c r="CB522" t="s">
        <v>3</v>
      </c>
      <c r="CE522">
        <v>0</v>
      </c>
      <c r="CF522">
        <v>0</v>
      </c>
      <c r="CG522">
        <v>0</v>
      </c>
      <c r="CM522">
        <v>0</v>
      </c>
      <c r="CN522" t="s">
        <v>3</v>
      </c>
      <c r="CO522">
        <v>0</v>
      </c>
      <c r="CP522">
        <f t="shared" si="299"/>
        <v>3219.86</v>
      </c>
      <c r="CQ522">
        <f t="shared" si="300"/>
        <v>3219.86</v>
      </c>
      <c r="CR522">
        <f t="shared" si="301"/>
        <v>0</v>
      </c>
      <c r="CS522">
        <f t="shared" si="302"/>
        <v>0</v>
      </c>
      <c r="CT522">
        <f t="shared" si="303"/>
        <v>0</v>
      </c>
      <c r="CU522">
        <f t="shared" si="304"/>
        <v>0</v>
      </c>
      <c r="CV522">
        <f t="shared" si="305"/>
        <v>0</v>
      </c>
      <c r="CW522">
        <f t="shared" si="306"/>
        <v>0</v>
      </c>
      <c r="CX522">
        <f t="shared" si="307"/>
        <v>0</v>
      </c>
      <c r="CY522">
        <f t="shared" si="308"/>
        <v>0</v>
      </c>
      <c r="CZ522">
        <f t="shared" si="309"/>
        <v>0</v>
      </c>
      <c r="DC522" t="s">
        <v>3</v>
      </c>
      <c r="DD522" t="s">
        <v>3</v>
      </c>
      <c r="DE522" t="s">
        <v>3</v>
      </c>
      <c r="DF522" t="s">
        <v>3</v>
      </c>
      <c r="DG522" t="s">
        <v>3</v>
      </c>
      <c r="DH522" t="s">
        <v>3</v>
      </c>
      <c r="DI522" t="s">
        <v>3</v>
      </c>
      <c r="DJ522" t="s">
        <v>3</v>
      </c>
      <c r="DK522" t="s">
        <v>3</v>
      </c>
      <c r="DL522" t="s">
        <v>3</v>
      </c>
      <c r="DM522" t="s">
        <v>3</v>
      </c>
      <c r="DN522">
        <v>0</v>
      </c>
      <c r="DO522">
        <v>0</v>
      </c>
      <c r="DP522">
        <v>1</v>
      </c>
      <c r="DQ522">
        <v>1</v>
      </c>
      <c r="DU522">
        <v>1013</v>
      </c>
      <c r="DV522" t="s">
        <v>612</v>
      </c>
      <c r="DW522" t="s">
        <v>612</v>
      </c>
      <c r="DX522">
        <v>1</v>
      </c>
      <c r="DZ522" t="s">
        <v>3</v>
      </c>
      <c r="EA522" t="s">
        <v>3</v>
      </c>
      <c r="EB522" t="s">
        <v>3</v>
      </c>
      <c r="EC522" t="s">
        <v>3</v>
      </c>
      <c r="EE522">
        <v>293259530</v>
      </c>
      <c r="EF522">
        <v>8</v>
      </c>
      <c r="EG522" t="s">
        <v>214</v>
      </c>
      <c r="EH522">
        <v>0</v>
      </c>
      <c r="EI522" t="s">
        <v>3</v>
      </c>
      <c r="EJ522">
        <v>1</v>
      </c>
      <c r="EK522">
        <v>1100</v>
      </c>
      <c r="EL522" t="s">
        <v>215</v>
      </c>
      <c r="EM522" t="s">
        <v>216</v>
      </c>
      <c r="EO522" t="s">
        <v>3</v>
      </c>
      <c r="EQ522">
        <v>131072</v>
      </c>
      <c r="ER522">
        <v>3219.86</v>
      </c>
      <c r="ES522">
        <v>3219.86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FQ522">
        <v>0</v>
      </c>
      <c r="FR522">
        <f t="shared" si="310"/>
        <v>0</v>
      </c>
      <c r="FS522">
        <v>0</v>
      </c>
      <c r="FX522">
        <v>0</v>
      </c>
      <c r="FY522">
        <v>0</v>
      </c>
      <c r="GA522" t="s">
        <v>217</v>
      </c>
      <c r="GD522">
        <v>1</v>
      </c>
      <c r="GF522">
        <v>-456822563</v>
      </c>
      <c r="GG522">
        <v>2</v>
      </c>
      <c r="GH522">
        <v>0</v>
      </c>
      <c r="GI522">
        <v>-2</v>
      </c>
      <c r="GJ522">
        <v>0</v>
      </c>
      <c r="GK522">
        <v>0</v>
      </c>
      <c r="GL522">
        <f t="shared" si="311"/>
        <v>0</v>
      </c>
      <c r="GM522">
        <f t="shared" si="312"/>
        <v>3219.86</v>
      </c>
      <c r="GN522">
        <f t="shared" si="313"/>
        <v>3219.86</v>
      </c>
      <c r="GO522">
        <f t="shared" si="314"/>
        <v>0</v>
      </c>
      <c r="GP522">
        <f t="shared" si="315"/>
        <v>0</v>
      </c>
      <c r="GR522">
        <v>0</v>
      </c>
      <c r="GS522">
        <v>4</v>
      </c>
      <c r="GT522">
        <v>0</v>
      </c>
      <c r="GU522" t="s">
        <v>3</v>
      </c>
      <c r="GV522">
        <f t="shared" si="316"/>
        <v>0</v>
      </c>
      <c r="GW522">
        <v>1</v>
      </c>
      <c r="GX522">
        <f t="shared" si="317"/>
        <v>0</v>
      </c>
      <c r="HA522">
        <v>0</v>
      </c>
      <c r="HB522">
        <v>0</v>
      </c>
      <c r="HC522">
        <f t="shared" si="318"/>
        <v>0</v>
      </c>
      <c r="HE522" t="s">
        <v>3</v>
      </c>
      <c r="HF522" t="s">
        <v>3</v>
      </c>
      <c r="HM522" t="s">
        <v>3</v>
      </c>
      <c r="HN522" t="s">
        <v>3</v>
      </c>
      <c r="HO522" t="s">
        <v>3</v>
      </c>
      <c r="HP522" t="s">
        <v>3</v>
      </c>
      <c r="HQ522" t="s">
        <v>3</v>
      </c>
      <c r="IK522">
        <v>0</v>
      </c>
    </row>
    <row r="523" spans="1:245" x14ac:dyDescent="0.2">
      <c r="A523">
        <v>17</v>
      </c>
      <c r="B523">
        <v>1</v>
      </c>
      <c r="E523" t="s">
        <v>640</v>
      </c>
      <c r="F523" t="s">
        <v>641</v>
      </c>
      <c r="G523" t="s">
        <v>642</v>
      </c>
      <c r="H523" t="s">
        <v>612</v>
      </c>
      <c r="I523">
        <v>1</v>
      </c>
      <c r="J523">
        <v>0</v>
      </c>
      <c r="K523">
        <v>1</v>
      </c>
      <c r="O523">
        <f t="shared" si="279"/>
        <v>3219.86</v>
      </c>
      <c r="P523">
        <f t="shared" si="280"/>
        <v>3219.86</v>
      </c>
      <c r="Q523">
        <f t="shared" si="281"/>
        <v>0</v>
      </c>
      <c r="R523">
        <f t="shared" si="282"/>
        <v>0</v>
      </c>
      <c r="S523">
        <f t="shared" si="283"/>
        <v>0</v>
      </c>
      <c r="T523">
        <f t="shared" si="284"/>
        <v>0</v>
      </c>
      <c r="U523">
        <f t="shared" si="285"/>
        <v>0</v>
      </c>
      <c r="V523">
        <f t="shared" si="286"/>
        <v>0</v>
      </c>
      <c r="W523">
        <f t="shared" si="287"/>
        <v>0</v>
      </c>
      <c r="X523">
        <f t="shared" si="288"/>
        <v>0</v>
      </c>
      <c r="Y523">
        <f t="shared" si="289"/>
        <v>0</v>
      </c>
      <c r="AA523">
        <v>292114938</v>
      </c>
      <c r="AB523">
        <f t="shared" si="290"/>
        <v>3219.86</v>
      </c>
      <c r="AC523">
        <f t="shared" si="291"/>
        <v>3219.86</v>
      </c>
      <c r="AD523">
        <f t="shared" si="292"/>
        <v>0</v>
      </c>
      <c r="AE523">
        <f t="shared" si="293"/>
        <v>0</v>
      </c>
      <c r="AF523">
        <f t="shared" si="294"/>
        <v>0</v>
      </c>
      <c r="AG523">
        <f t="shared" si="295"/>
        <v>0</v>
      </c>
      <c r="AH523">
        <f t="shared" si="296"/>
        <v>0</v>
      </c>
      <c r="AI523">
        <f t="shared" si="297"/>
        <v>0</v>
      </c>
      <c r="AJ523">
        <f t="shared" si="298"/>
        <v>0</v>
      </c>
      <c r="AK523">
        <v>3219.86</v>
      </c>
      <c r="AL523">
        <v>3219.86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1</v>
      </c>
      <c r="AW523">
        <v>1</v>
      </c>
      <c r="AZ523">
        <v>1</v>
      </c>
      <c r="BA523">
        <v>1</v>
      </c>
      <c r="BB523">
        <v>1</v>
      </c>
      <c r="BC523">
        <v>1</v>
      </c>
      <c r="BD523" t="s">
        <v>3</v>
      </c>
      <c r="BE523" t="s">
        <v>3</v>
      </c>
      <c r="BF523" t="s">
        <v>3</v>
      </c>
      <c r="BG523" t="s">
        <v>3</v>
      </c>
      <c r="BH523">
        <v>3</v>
      </c>
      <c r="BI523">
        <v>1</v>
      </c>
      <c r="BJ523" t="s">
        <v>3</v>
      </c>
      <c r="BM523">
        <v>1100</v>
      </c>
      <c r="BN523">
        <v>0</v>
      </c>
      <c r="BO523" t="s">
        <v>3</v>
      </c>
      <c r="BP523">
        <v>0</v>
      </c>
      <c r="BQ523">
        <v>8</v>
      </c>
      <c r="BR523">
        <v>0</v>
      </c>
      <c r="BS523">
        <v>1</v>
      </c>
      <c r="BT523">
        <v>1</v>
      </c>
      <c r="BU523">
        <v>1</v>
      </c>
      <c r="BV523">
        <v>1</v>
      </c>
      <c r="BW523">
        <v>1</v>
      </c>
      <c r="BX523">
        <v>1</v>
      </c>
      <c r="BY523" t="s">
        <v>3</v>
      </c>
      <c r="BZ523">
        <v>0</v>
      </c>
      <c r="CA523">
        <v>0</v>
      </c>
      <c r="CB523" t="s">
        <v>3</v>
      </c>
      <c r="CE523">
        <v>0</v>
      </c>
      <c r="CF523">
        <v>0</v>
      </c>
      <c r="CG523">
        <v>0</v>
      </c>
      <c r="CM523">
        <v>0</v>
      </c>
      <c r="CN523" t="s">
        <v>3</v>
      </c>
      <c r="CO523">
        <v>0</v>
      </c>
      <c r="CP523">
        <f t="shared" si="299"/>
        <v>3219.86</v>
      </c>
      <c r="CQ523">
        <f t="shared" si="300"/>
        <v>3219.86</v>
      </c>
      <c r="CR523">
        <f t="shared" si="301"/>
        <v>0</v>
      </c>
      <c r="CS523">
        <f t="shared" si="302"/>
        <v>0</v>
      </c>
      <c r="CT523">
        <f t="shared" si="303"/>
        <v>0</v>
      </c>
      <c r="CU523">
        <f t="shared" si="304"/>
        <v>0</v>
      </c>
      <c r="CV523">
        <f t="shared" si="305"/>
        <v>0</v>
      </c>
      <c r="CW523">
        <f t="shared" si="306"/>
        <v>0</v>
      </c>
      <c r="CX523">
        <f t="shared" si="307"/>
        <v>0</v>
      </c>
      <c r="CY523">
        <f t="shared" si="308"/>
        <v>0</v>
      </c>
      <c r="CZ523">
        <f t="shared" si="309"/>
        <v>0</v>
      </c>
      <c r="DC523" t="s">
        <v>3</v>
      </c>
      <c r="DD523" t="s">
        <v>3</v>
      </c>
      <c r="DE523" t="s">
        <v>3</v>
      </c>
      <c r="DF523" t="s">
        <v>3</v>
      </c>
      <c r="DG523" t="s">
        <v>3</v>
      </c>
      <c r="DH523" t="s">
        <v>3</v>
      </c>
      <c r="DI523" t="s">
        <v>3</v>
      </c>
      <c r="DJ523" t="s">
        <v>3</v>
      </c>
      <c r="DK523" t="s">
        <v>3</v>
      </c>
      <c r="DL523" t="s">
        <v>3</v>
      </c>
      <c r="DM523" t="s">
        <v>3</v>
      </c>
      <c r="DN523">
        <v>0</v>
      </c>
      <c r="DO523">
        <v>0</v>
      </c>
      <c r="DP523">
        <v>1</v>
      </c>
      <c r="DQ523">
        <v>1</v>
      </c>
      <c r="DU523">
        <v>1013</v>
      </c>
      <c r="DV523" t="s">
        <v>612</v>
      </c>
      <c r="DW523" t="s">
        <v>612</v>
      </c>
      <c r="DX523">
        <v>1</v>
      </c>
      <c r="DZ523" t="s">
        <v>3</v>
      </c>
      <c r="EA523" t="s">
        <v>3</v>
      </c>
      <c r="EB523" t="s">
        <v>3</v>
      </c>
      <c r="EC523" t="s">
        <v>3</v>
      </c>
      <c r="EE523">
        <v>293259530</v>
      </c>
      <c r="EF523">
        <v>8</v>
      </c>
      <c r="EG523" t="s">
        <v>214</v>
      </c>
      <c r="EH523">
        <v>0</v>
      </c>
      <c r="EI523" t="s">
        <v>3</v>
      </c>
      <c r="EJ523">
        <v>1</v>
      </c>
      <c r="EK523">
        <v>1100</v>
      </c>
      <c r="EL523" t="s">
        <v>215</v>
      </c>
      <c r="EM523" t="s">
        <v>216</v>
      </c>
      <c r="EO523" t="s">
        <v>3</v>
      </c>
      <c r="EQ523">
        <v>131072</v>
      </c>
      <c r="ER523">
        <v>3219.86</v>
      </c>
      <c r="ES523">
        <v>3219.86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FQ523">
        <v>0</v>
      </c>
      <c r="FR523">
        <f t="shared" si="310"/>
        <v>0</v>
      </c>
      <c r="FS523">
        <v>0</v>
      </c>
      <c r="FX523">
        <v>0</v>
      </c>
      <c r="FY523">
        <v>0</v>
      </c>
      <c r="GA523" t="s">
        <v>217</v>
      </c>
      <c r="GD523">
        <v>1</v>
      </c>
      <c r="GF523">
        <v>561888712</v>
      </c>
      <c r="GG523">
        <v>2</v>
      </c>
      <c r="GH523">
        <v>0</v>
      </c>
      <c r="GI523">
        <v>-2</v>
      </c>
      <c r="GJ523">
        <v>0</v>
      </c>
      <c r="GK523">
        <v>0</v>
      </c>
      <c r="GL523">
        <f t="shared" si="311"/>
        <v>0</v>
      </c>
      <c r="GM523">
        <f t="shared" si="312"/>
        <v>3219.86</v>
      </c>
      <c r="GN523">
        <f t="shared" si="313"/>
        <v>3219.86</v>
      </c>
      <c r="GO523">
        <f t="shared" si="314"/>
        <v>0</v>
      </c>
      <c r="GP523">
        <f t="shared" si="315"/>
        <v>0</v>
      </c>
      <c r="GR523">
        <v>0</v>
      </c>
      <c r="GS523">
        <v>4</v>
      </c>
      <c r="GT523">
        <v>0</v>
      </c>
      <c r="GU523" t="s">
        <v>3</v>
      </c>
      <c r="GV523">
        <f t="shared" si="316"/>
        <v>0</v>
      </c>
      <c r="GW523">
        <v>1</v>
      </c>
      <c r="GX523">
        <f t="shared" si="317"/>
        <v>0</v>
      </c>
      <c r="HA523">
        <v>0</v>
      </c>
      <c r="HB523">
        <v>0</v>
      </c>
      <c r="HC523">
        <f t="shared" si="318"/>
        <v>0</v>
      </c>
      <c r="HE523" t="s">
        <v>3</v>
      </c>
      <c r="HF523" t="s">
        <v>3</v>
      </c>
      <c r="HM523" t="s">
        <v>3</v>
      </c>
      <c r="HN523" t="s">
        <v>3</v>
      </c>
      <c r="HO523" t="s">
        <v>3</v>
      </c>
      <c r="HP523" t="s">
        <v>3</v>
      </c>
      <c r="HQ523" t="s">
        <v>3</v>
      </c>
      <c r="IK523">
        <v>0</v>
      </c>
    </row>
    <row r="524" spans="1:245" x14ac:dyDescent="0.2">
      <c r="A524">
        <v>17</v>
      </c>
      <c r="B524">
        <v>1</v>
      </c>
      <c r="E524" t="s">
        <v>643</v>
      </c>
      <c r="F524" t="s">
        <v>644</v>
      </c>
      <c r="G524" t="s">
        <v>645</v>
      </c>
      <c r="H524" t="s">
        <v>612</v>
      </c>
      <c r="I524">
        <v>1</v>
      </c>
      <c r="J524">
        <v>0</v>
      </c>
      <c r="K524">
        <v>1</v>
      </c>
      <c r="O524">
        <f t="shared" si="279"/>
        <v>3071.24</v>
      </c>
      <c r="P524">
        <f t="shared" si="280"/>
        <v>3071.24</v>
      </c>
      <c r="Q524">
        <f t="shared" si="281"/>
        <v>0</v>
      </c>
      <c r="R524">
        <f t="shared" si="282"/>
        <v>0</v>
      </c>
      <c r="S524">
        <f t="shared" si="283"/>
        <v>0</v>
      </c>
      <c r="T524">
        <f t="shared" si="284"/>
        <v>0</v>
      </c>
      <c r="U524">
        <f t="shared" si="285"/>
        <v>0</v>
      </c>
      <c r="V524">
        <f t="shared" si="286"/>
        <v>0</v>
      </c>
      <c r="W524">
        <f t="shared" si="287"/>
        <v>0</v>
      </c>
      <c r="X524">
        <f t="shared" si="288"/>
        <v>0</v>
      </c>
      <c r="Y524">
        <f t="shared" si="289"/>
        <v>0</v>
      </c>
      <c r="AA524">
        <v>292114938</v>
      </c>
      <c r="AB524">
        <f t="shared" si="290"/>
        <v>3071.24</v>
      </c>
      <c r="AC524">
        <f t="shared" si="291"/>
        <v>3071.24</v>
      </c>
      <c r="AD524">
        <f t="shared" si="292"/>
        <v>0</v>
      </c>
      <c r="AE524">
        <f t="shared" si="293"/>
        <v>0</v>
      </c>
      <c r="AF524">
        <f t="shared" si="294"/>
        <v>0</v>
      </c>
      <c r="AG524">
        <f t="shared" si="295"/>
        <v>0</v>
      </c>
      <c r="AH524">
        <f t="shared" si="296"/>
        <v>0</v>
      </c>
      <c r="AI524">
        <f t="shared" si="297"/>
        <v>0</v>
      </c>
      <c r="AJ524">
        <f t="shared" si="298"/>
        <v>0</v>
      </c>
      <c r="AK524">
        <v>3071.24</v>
      </c>
      <c r="AL524">
        <v>3071.24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1</v>
      </c>
      <c r="AW524">
        <v>1</v>
      </c>
      <c r="AZ524">
        <v>1</v>
      </c>
      <c r="BA524">
        <v>1</v>
      </c>
      <c r="BB524">
        <v>1</v>
      </c>
      <c r="BC524">
        <v>1</v>
      </c>
      <c r="BD524" t="s">
        <v>3</v>
      </c>
      <c r="BE524" t="s">
        <v>3</v>
      </c>
      <c r="BF524" t="s">
        <v>3</v>
      </c>
      <c r="BG524" t="s">
        <v>3</v>
      </c>
      <c r="BH524">
        <v>3</v>
      </c>
      <c r="BI524">
        <v>1</v>
      </c>
      <c r="BJ524" t="s">
        <v>3</v>
      </c>
      <c r="BM524">
        <v>1100</v>
      </c>
      <c r="BN524">
        <v>0</v>
      </c>
      <c r="BO524" t="s">
        <v>3</v>
      </c>
      <c r="BP524">
        <v>0</v>
      </c>
      <c r="BQ524">
        <v>8</v>
      </c>
      <c r="BR524">
        <v>0</v>
      </c>
      <c r="BS524">
        <v>1</v>
      </c>
      <c r="BT524">
        <v>1</v>
      </c>
      <c r="BU524">
        <v>1</v>
      </c>
      <c r="BV524">
        <v>1</v>
      </c>
      <c r="BW524">
        <v>1</v>
      </c>
      <c r="BX524">
        <v>1</v>
      </c>
      <c r="BY524" t="s">
        <v>3</v>
      </c>
      <c r="BZ524">
        <v>0</v>
      </c>
      <c r="CA524">
        <v>0</v>
      </c>
      <c r="CB524" t="s">
        <v>3</v>
      </c>
      <c r="CE524">
        <v>0</v>
      </c>
      <c r="CF524">
        <v>0</v>
      </c>
      <c r="CG524">
        <v>0</v>
      </c>
      <c r="CM524">
        <v>0</v>
      </c>
      <c r="CN524" t="s">
        <v>3</v>
      </c>
      <c r="CO524">
        <v>0</v>
      </c>
      <c r="CP524">
        <f t="shared" si="299"/>
        <v>3071.24</v>
      </c>
      <c r="CQ524">
        <f t="shared" si="300"/>
        <v>3071.24</v>
      </c>
      <c r="CR524">
        <f t="shared" si="301"/>
        <v>0</v>
      </c>
      <c r="CS524">
        <f t="shared" si="302"/>
        <v>0</v>
      </c>
      <c r="CT524">
        <f t="shared" si="303"/>
        <v>0</v>
      </c>
      <c r="CU524">
        <f t="shared" si="304"/>
        <v>0</v>
      </c>
      <c r="CV524">
        <f t="shared" si="305"/>
        <v>0</v>
      </c>
      <c r="CW524">
        <f t="shared" si="306"/>
        <v>0</v>
      </c>
      <c r="CX524">
        <f t="shared" si="307"/>
        <v>0</v>
      </c>
      <c r="CY524">
        <f t="shared" si="308"/>
        <v>0</v>
      </c>
      <c r="CZ524">
        <f t="shared" si="309"/>
        <v>0</v>
      </c>
      <c r="DC524" t="s">
        <v>3</v>
      </c>
      <c r="DD524" t="s">
        <v>3</v>
      </c>
      <c r="DE524" t="s">
        <v>3</v>
      </c>
      <c r="DF524" t="s">
        <v>3</v>
      </c>
      <c r="DG524" t="s">
        <v>3</v>
      </c>
      <c r="DH524" t="s">
        <v>3</v>
      </c>
      <c r="DI524" t="s">
        <v>3</v>
      </c>
      <c r="DJ524" t="s">
        <v>3</v>
      </c>
      <c r="DK524" t="s">
        <v>3</v>
      </c>
      <c r="DL524" t="s">
        <v>3</v>
      </c>
      <c r="DM524" t="s">
        <v>3</v>
      </c>
      <c r="DN524">
        <v>0</v>
      </c>
      <c r="DO524">
        <v>0</v>
      </c>
      <c r="DP524">
        <v>1</v>
      </c>
      <c r="DQ524">
        <v>1</v>
      </c>
      <c r="DU524">
        <v>1013</v>
      </c>
      <c r="DV524" t="s">
        <v>612</v>
      </c>
      <c r="DW524" t="s">
        <v>612</v>
      </c>
      <c r="DX524">
        <v>1</v>
      </c>
      <c r="DZ524" t="s">
        <v>3</v>
      </c>
      <c r="EA524" t="s">
        <v>3</v>
      </c>
      <c r="EB524" t="s">
        <v>3</v>
      </c>
      <c r="EC524" t="s">
        <v>3</v>
      </c>
      <c r="EE524">
        <v>293259530</v>
      </c>
      <c r="EF524">
        <v>8</v>
      </c>
      <c r="EG524" t="s">
        <v>214</v>
      </c>
      <c r="EH524">
        <v>0</v>
      </c>
      <c r="EI524" t="s">
        <v>3</v>
      </c>
      <c r="EJ524">
        <v>1</v>
      </c>
      <c r="EK524">
        <v>1100</v>
      </c>
      <c r="EL524" t="s">
        <v>215</v>
      </c>
      <c r="EM524" t="s">
        <v>216</v>
      </c>
      <c r="EO524" t="s">
        <v>3</v>
      </c>
      <c r="EQ524">
        <v>131072</v>
      </c>
      <c r="ER524">
        <v>3071.24</v>
      </c>
      <c r="ES524">
        <v>3071.24</v>
      </c>
      <c r="ET524">
        <v>0</v>
      </c>
      <c r="EU524">
        <v>0</v>
      </c>
      <c r="EV524">
        <v>0</v>
      </c>
      <c r="EW524">
        <v>0</v>
      </c>
      <c r="EX524">
        <v>0</v>
      </c>
      <c r="EY524">
        <v>0</v>
      </c>
      <c r="FQ524">
        <v>0</v>
      </c>
      <c r="FR524">
        <f t="shared" si="310"/>
        <v>0</v>
      </c>
      <c r="FS524">
        <v>0</v>
      </c>
      <c r="FX524">
        <v>0</v>
      </c>
      <c r="FY524">
        <v>0</v>
      </c>
      <c r="GA524" t="s">
        <v>217</v>
      </c>
      <c r="GD524">
        <v>1</v>
      </c>
      <c r="GF524">
        <v>-1294776831</v>
      </c>
      <c r="GG524">
        <v>2</v>
      </c>
      <c r="GH524">
        <v>0</v>
      </c>
      <c r="GI524">
        <v>-2</v>
      </c>
      <c r="GJ524">
        <v>0</v>
      </c>
      <c r="GK524">
        <v>0</v>
      </c>
      <c r="GL524">
        <f t="shared" si="311"/>
        <v>0</v>
      </c>
      <c r="GM524">
        <f t="shared" si="312"/>
        <v>3071.24</v>
      </c>
      <c r="GN524">
        <f t="shared" si="313"/>
        <v>3071.24</v>
      </c>
      <c r="GO524">
        <f t="shared" si="314"/>
        <v>0</v>
      </c>
      <c r="GP524">
        <f t="shared" si="315"/>
        <v>0</v>
      </c>
      <c r="GR524">
        <v>0</v>
      </c>
      <c r="GS524">
        <v>4</v>
      </c>
      <c r="GT524">
        <v>0</v>
      </c>
      <c r="GU524" t="s">
        <v>3</v>
      </c>
      <c r="GV524">
        <f t="shared" si="316"/>
        <v>0</v>
      </c>
      <c r="GW524">
        <v>1</v>
      </c>
      <c r="GX524">
        <f t="shared" si="317"/>
        <v>0</v>
      </c>
      <c r="HA524">
        <v>0</v>
      </c>
      <c r="HB524">
        <v>0</v>
      </c>
      <c r="HC524">
        <f t="shared" si="318"/>
        <v>0</v>
      </c>
      <c r="HE524" t="s">
        <v>3</v>
      </c>
      <c r="HF524" t="s">
        <v>3</v>
      </c>
      <c r="HM524" t="s">
        <v>3</v>
      </c>
      <c r="HN524" t="s">
        <v>3</v>
      </c>
      <c r="HO524" t="s">
        <v>3</v>
      </c>
      <c r="HP524" t="s">
        <v>3</v>
      </c>
      <c r="HQ524" t="s">
        <v>3</v>
      </c>
      <c r="IK524">
        <v>0</v>
      </c>
    </row>
    <row r="525" spans="1:245" x14ac:dyDescent="0.2">
      <c r="A525">
        <v>17</v>
      </c>
      <c r="B525">
        <v>1</v>
      </c>
      <c r="E525" t="s">
        <v>646</v>
      </c>
      <c r="F525" t="s">
        <v>647</v>
      </c>
      <c r="G525" t="s">
        <v>648</v>
      </c>
      <c r="H525" t="s">
        <v>612</v>
      </c>
      <c r="I525">
        <v>1</v>
      </c>
      <c r="J525">
        <v>0</v>
      </c>
      <c r="K525">
        <v>1</v>
      </c>
      <c r="O525">
        <f t="shared" si="279"/>
        <v>875.4</v>
      </c>
      <c r="P525">
        <f t="shared" si="280"/>
        <v>875.4</v>
      </c>
      <c r="Q525">
        <f t="shared" si="281"/>
        <v>0</v>
      </c>
      <c r="R525">
        <f t="shared" si="282"/>
        <v>0</v>
      </c>
      <c r="S525">
        <f t="shared" si="283"/>
        <v>0</v>
      </c>
      <c r="T525">
        <f t="shared" si="284"/>
        <v>0</v>
      </c>
      <c r="U525">
        <f t="shared" si="285"/>
        <v>0</v>
      </c>
      <c r="V525">
        <f t="shared" si="286"/>
        <v>0</v>
      </c>
      <c r="W525">
        <f t="shared" si="287"/>
        <v>0</v>
      </c>
      <c r="X525">
        <f t="shared" si="288"/>
        <v>0</v>
      </c>
      <c r="Y525">
        <f t="shared" si="289"/>
        <v>0</v>
      </c>
      <c r="AA525">
        <v>292114938</v>
      </c>
      <c r="AB525">
        <f t="shared" si="290"/>
        <v>875.4</v>
      </c>
      <c r="AC525">
        <f t="shared" si="291"/>
        <v>875.4</v>
      </c>
      <c r="AD525">
        <f t="shared" si="292"/>
        <v>0</v>
      </c>
      <c r="AE525">
        <f t="shared" si="293"/>
        <v>0</v>
      </c>
      <c r="AF525">
        <f t="shared" si="294"/>
        <v>0</v>
      </c>
      <c r="AG525">
        <f t="shared" si="295"/>
        <v>0</v>
      </c>
      <c r="AH525">
        <f t="shared" si="296"/>
        <v>0</v>
      </c>
      <c r="AI525">
        <f t="shared" si="297"/>
        <v>0</v>
      </c>
      <c r="AJ525">
        <f t="shared" si="298"/>
        <v>0</v>
      </c>
      <c r="AK525">
        <v>875.4</v>
      </c>
      <c r="AL525">
        <v>875.4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1</v>
      </c>
      <c r="AW525">
        <v>1</v>
      </c>
      <c r="AZ525">
        <v>1</v>
      </c>
      <c r="BA525">
        <v>1</v>
      </c>
      <c r="BB525">
        <v>1</v>
      </c>
      <c r="BC525">
        <v>1</v>
      </c>
      <c r="BD525" t="s">
        <v>3</v>
      </c>
      <c r="BE525" t="s">
        <v>3</v>
      </c>
      <c r="BF525" t="s">
        <v>3</v>
      </c>
      <c r="BG525" t="s">
        <v>3</v>
      </c>
      <c r="BH525">
        <v>3</v>
      </c>
      <c r="BI525">
        <v>1</v>
      </c>
      <c r="BJ525" t="s">
        <v>3</v>
      </c>
      <c r="BM525">
        <v>1100</v>
      </c>
      <c r="BN525">
        <v>0</v>
      </c>
      <c r="BO525" t="s">
        <v>3</v>
      </c>
      <c r="BP525">
        <v>0</v>
      </c>
      <c r="BQ525">
        <v>8</v>
      </c>
      <c r="BR525">
        <v>0</v>
      </c>
      <c r="BS525">
        <v>1</v>
      </c>
      <c r="BT525">
        <v>1</v>
      </c>
      <c r="BU525">
        <v>1</v>
      </c>
      <c r="BV525">
        <v>1</v>
      </c>
      <c r="BW525">
        <v>1</v>
      </c>
      <c r="BX525">
        <v>1</v>
      </c>
      <c r="BY525" t="s">
        <v>3</v>
      </c>
      <c r="BZ525">
        <v>0</v>
      </c>
      <c r="CA525">
        <v>0</v>
      </c>
      <c r="CB525" t="s">
        <v>3</v>
      </c>
      <c r="CE525">
        <v>0</v>
      </c>
      <c r="CF525">
        <v>0</v>
      </c>
      <c r="CG525">
        <v>0</v>
      </c>
      <c r="CM525">
        <v>0</v>
      </c>
      <c r="CN525" t="s">
        <v>3</v>
      </c>
      <c r="CO525">
        <v>0</v>
      </c>
      <c r="CP525">
        <f t="shared" si="299"/>
        <v>875.4</v>
      </c>
      <c r="CQ525">
        <f t="shared" si="300"/>
        <v>875.4</v>
      </c>
      <c r="CR525">
        <f t="shared" si="301"/>
        <v>0</v>
      </c>
      <c r="CS525">
        <f t="shared" si="302"/>
        <v>0</v>
      </c>
      <c r="CT525">
        <f t="shared" si="303"/>
        <v>0</v>
      </c>
      <c r="CU525">
        <f t="shared" si="304"/>
        <v>0</v>
      </c>
      <c r="CV525">
        <f t="shared" si="305"/>
        <v>0</v>
      </c>
      <c r="CW525">
        <f t="shared" si="306"/>
        <v>0</v>
      </c>
      <c r="CX525">
        <f t="shared" si="307"/>
        <v>0</v>
      </c>
      <c r="CY525">
        <f t="shared" si="308"/>
        <v>0</v>
      </c>
      <c r="CZ525">
        <f t="shared" si="309"/>
        <v>0</v>
      </c>
      <c r="DC525" t="s">
        <v>3</v>
      </c>
      <c r="DD525" t="s">
        <v>3</v>
      </c>
      <c r="DE525" t="s">
        <v>3</v>
      </c>
      <c r="DF525" t="s">
        <v>3</v>
      </c>
      <c r="DG525" t="s">
        <v>3</v>
      </c>
      <c r="DH525" t="s">
        <v>3</v>
      </c>
      <c r="DI525" t="s">
        <v>3</v>
      </c>
      <c r="DJ525" t="s">
        <v>3</v>
      </c>
      <c r="DK525" t="s">
        <v>3</v>
      </c>
      <c r="DL525" t="s">
        <v>3</v>
      </c>
      <c r="DM525" t="s">
        <v>3</v>
      </c>
      <c r="DN525">
        <v>0</v>
      </c>
      <c r="DO525">
        <v>0</v>
      </c>
      <c r="DP525">
        <v>1</v>
      </c>
      <c r="DQ525">
        <v>1</v>
      </c>
      <c r="DU525">
        <v>1013</v>
      </c>
      <c r="DV525" t="s">
        <v>612</v>
      </c>
      <c r="DW525" t="s">
        <v>612</v>
      </c>
      <c r="DX525">
        <v>1</v>
      </c>
      <c r="DZ525" t="s">
        <v>3</v>
      </c>
      <c r="EA525" t="s">
        <v>3</v>
      </c>
      <c r="EB525" t="s">
        <v>3</v>
      </c>
      <c r="EC525" t="s">
        <v>3</v>
      </c>
      <c r="EE525">
        <v>293259530</v>
      </c>
      <c r="EF525">
        <v>8</v>
      </c>
      <c r="EG525" t="s">
        <v>214</v>
      </c>
      <c r="EH525">
        <v>0</v>
      </c>
      <c r="EI525" t="s">
        <v>3</v>
      </c>
      <c r="EJ525">
        <v>1</v>
      </c>
      <c r="EK525">
        <v>1100</v>
      </c>
      <c r="EL525" t="s">
        <v>215</v>
      </c>
      <c r="EM525" t="s">
        <v>216</v>
      </c>
      <c r="EO525" t="s">
        <v>3</v>
      </c>
      <c r="EQ525">
        <v>131072</v>
      </c>
      <c r="ER525">
        <v>875.4</v>
      </c>
      <c r="ES525">
        <v>875.4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FQ525">
        <v>0</v>
      </c>
      <c r="FR525">
        <f t="shared" si="310"/>
        <v>0</v>
      </c>
      <c r="FS525">
        <v>0</v>
      </c>
      <c r="FX525">
        <v>0</v>
      </c>
      <c r="FY525">
        <v>0</v>
      </c>
      <c r="GA525" t="s">
        <v>217</v>
      </c>
      <c r="GD525">
        <v>1</v>
      </c>
      <c r="GF525">
        <v>49252201</v>
      </c>
      <c r="GG525">
        <v>2</v>
      </c>
      <c r="GH525">
        <v>0</v>
      </c>
      <c r="GI525">
        <v>-2</v>
      </c>
      <c r="GJ525">
        <v>0</v>
      </c>
      <c r="GK525">
        <v>0</v>
      </c>
      <c r="GL525">
        <f t="shared" si="311"/>
        <v>0</v>
      </c>
      <c r="GM525">
        <f t="shared" si="312"/>
        <v>875.4</v>
      </c>
      <c r="GN525">
        <f t="shared" si="313"/>
        <v>875.4</v>
      </c>
      <c r="GO525">
        <f t="shared" si="314"/>
        <v>0</v>
      </c>
      <c r="GP525">
        <f t="shared" si="315"/>
        <v>0</v>
      </c>
      <c r="GR525">
        <v>0</v>
      </c>
      <c r="GS525">
        <v>4</v>
      </c>
      <c r="GT525">
        <v>0</v>
      </c>
      <c r="GU525" t="s">
        <v>3</v>
      </c>
      <c r="GV525">
        <f t="shared" si="316"/>
        <v>0</v>
      </c>
      <c r="GW525">
        <v>1</v>
      </c>
      <c r="GX525">
        <f t="shared" si="317"/>
        <v>0</v>
      </c>
      <c r="HA525">
        <v>0</v>
      </c>
      <c r="HB525">
        <v>0</v>
      </c>
      <c r="HC525">
        <f t="shared" si="318"/>
        <v>0</v>
      </c>
      <c r="HE525" t="s">
        <v>3</v>
      </c>
      <c r="HF525" t="s">
        <v>3</v>
      </c>
      <c r="HM525" t="s">
        <v>3</v>
      </c>
      <c r="HN525" t="s">
        <v>3</v>
      </c>
      <c r="HO525" t="s">
        <v>3</v>
      </c>
      <c r="HP525" t="s">
        <v>3</v>
      </c>
      <c r="HQ525" t="s">
        <v>3</v>
      </c>
      <c r="IK525">
        <v>0</v>
      </c>
    </row>
    <row r="526" spans="1:245" x14ac:dyDescent="0.2">
      <c r="A526">
        <v>17</v>
      </c>
      <c r="B526">
        <v>1</v>
      </c>
      <c r="E526" t="s">
        <v>649</v>
      </c>
      <c r="F526" t="s">
        <v>650</v>
      </c>
      <c r="G526" t="s">
        <v>651</v>
      </c>
      <c r="H526" t="s">
        <v>612</v>
      </c>
      <c r="I526">
        <v>1</v>
      </c>
      <c r="J526">
        <v>0</v>
      </c>
      <c r="K526">
        <v>1</v>
      </c>
      <c r="O526">
        <f t="shared" si="279"/>
        <v>948.33</v>
      </c>
      <c r="P526">
        <f t="shared" si="280"/>
        <v>948.33</v>
      </c>
      <c r="Q526">
        <f t="shared" si="281"/>
        <v>0</v>
      </c>
      <c r="R526">
        <f t="shared" si="282"/>
        <v>0</v>
      </c>
      <c r="S526">
        <f t="shared" si="283"/>
        <v>0</v>
      </c>
      <c r="T526">
        <f t="shared" si="284"/>
        <v>0</v>
      </c>
      <c r="U526">
        <f t="shared" si="285"/>
        <v>0</v>
      </c>
      <c r="V526">
        <f t="shared" si="286"/>
        <v>0</v>
      </c>
      <c r="W526">
        <f t="shared" si="287"/>
        <v>0</v>
      </c>
      <c r="X526">
        <f t="shared" si="288"/>
        <v>0</v>
      </c>
      <c r="Y526">
        <f t="shared" si="289"/>
        <v>0</v>
      </c>
      <c r="AA526">
        <v>292114938</v>
      </c>
      <c r="AB526">
        <f t="shared" si="290"/>
        <v>948.33</v>
      </c>
      <c r="AC526">
        <f t="shared" si="291"/>
        <v>948.33</v>
      </c>
      <c r="AD526">
        <f t="shared" si="292"/>
        <v>0</v>
      </c>
      <c r="AE526">
        <f t="shared" si="293"/>
        <v>0</v>
      </c>
      <c r="AF526">
        <f t="shared" si="294"/>
        <v>0</v>
      </c>
      <c r="AG526">
        <f t="shared" si="295"/>
        <v>0</v>
      </c>
      <c r="AH526">
        <f t="shared" si="296"/>
        <v>0</v>
      </c>
      <c r="AI526">
        <f t="shared" si="297"/>
        <v>0</v>
      </c>
      <c r="AJ526">
        <f t="shared" si="298"/>
        <v>0</v>
      </c>
      <c r="AK526">
        <v>948.33</v>
      </c>
      <c r="AL526">
        <v>948.33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1</v>
      </c>
      <c r="AW526">
        <v>1</v>
      </c>
      <c r="AZ526">
        <v>1</v>
      </c>
      <c r="BA526">
        <v>1</v>
      </c>
      <c r="BB526">
        <v>1</v>
      </c>
      <c r="BC526">
        <v>1</v>
      </c>
      <c r="BD526" t="s">
        <v>3</v>
      </c>
      <c r="BE526" t="s">
        <v>3</v>
      </c>
      <c r="BF526" t="s">
        <v>3</v>
      </c>
      <c r="BG526" t="s">
        <v>3</v>
      </c>
      <c r="BH526">
        <v>3</v>
      </c>
      <c r="BI526">
        <v>1</v>
      </c>
      <c r="BJ526" t="s">
        <v>3</v>
      </c>
      <c r="BM526">
        <v>1100</v>
      </c>
      <c r="BN526">
        <v>0</v>
      </c>
      <c r="BO526" t="s">
        <v>3</v>
      </c>
      <c r="BP526">
        <v>0</v>
      </c>
      <c r="BQ526">
        <v>8</v>
      </c>
      <c r="BR526">
        <v>0</v>
      </c>
      <c r="BS526">
        <v>1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3</v>
      </c>
      <c r="BZ526">
        <v>0</v>
      </c>
      <c r="CA526">
        <v>0</v>
      </c>
      <c r="CB526" t="s">
        <v>3</v>
      </c>
      <c r="CE526">
        <v>0</v>
      </c>
      <c r="CF526">
        <v>0</v>
      </c>
      <c r="CG526">
        <v>0</v>
      </c>
      <c r="CM526">
        <v>0</v>
      </c>
      <c r="CN526" t="s">
        <v>3</v>
      </c>
      <c r="CO526">
        <v>0</v>
      </c>
      <c r="CP526">
        <f t="shared" si="299"/>
        <v>948.33</v>
      </c>
      <c r="CQ526">
        <f t="shared" si="300"/>
        <v>948.33</v>
      </c>
      <c r="CR526">
        <f t="shared" si="301"/>
        <v>0</v>
      </c>
      <c r="CS526">
        <f t="shared" si="302"/>
        <v>0</v>
      </c>
      <c r="CT526">
        <f t="shared" si="303"/>
        <v>0</v>
      </c>
      <c r="CU526">
        <f t="shared" si="304"/>
        <v>0</v>
      </c>
      <c r="CV526">
        <f t="shared" si="305"/>
        <v>0</v>
      </c>
      <c r="CW526">
        <f t="shared" si="306"/>
        <v>0</v>
      </c>
      <c r="CX526">
        <f t="shared" si="307"/>
        <v>0</v>
      </c>
      <c r="CY526">
        <f t="shared" si="308"/>
        <v>0</v>
      </c>
      <c r="CZ526">
        <f t="shared" si="309"/>
        <v>0</v>
      </c>
      <c r="DC526" t="s">
        <v>3</v>
      </c>
      <c r="DD526" t="s">
        <v>3</v>
      </c>
      <c r="DE526" t="s">
        <v>3</v>
      </c>
      <c r="DF526" t="s">
        <v>3</v>
      </c>
      <c r="DG526" t="s">
        <v>3</v>
      </c>
      <c r="DH526" t="s">
        <v>3</v>
      </c>
      <c r="DI526" t="s">
        <v>3</v>
      </c>
      <c r="DJ526" t="s">
        <v>3</v>
      </c>
      <c r="DK526" t="s">
        <v>3</v>
      </c>
      <c r="DL526" t="s">
        <v>3</v>
      </c>
      <c r="DM526" t="s">
        <v>3</v>
      </c>
      <c r="DN526">
        <v>0</v>
      </c>
      <c r="DO526">
        <v>0</v>
      </c>
      <c r="DP526">
        <v>1</v>
      </c>
      <c r="DQ526">
        <v>1</v>
      </c>
      <c r="DU526">
        <v>1013</v>
      </c>
      <c r="DV526" t="s">
        <v>612</v>
      </c>
      <c r="DW526" t="s">
        <v>612</v>
      </c>
      <c r="DX526">
        <v>1</v>
      </c>
      <c r="DZ526" t="s">
        <v>3</v>
      </c>
      <c r="EA526" t="s">
        <v>3</v>
      </c>
      <c r="EB526" t="s">
        <v>3</v>
      </c>
      <c r="EC526" t="s">
        <v>3</v>
      </c>
      <c r="EE526">
        <v>293259530</v>
      </c>
      <c r="EF526">
        <v>8</v>
      </c>
      <c r="EG526" t="s">
        <v>214</v>
      </c>
      <c r="EH526">
        <v>0</v>
      </c>
      <c r="EI526" t="s">
        <v>3</v>
      </c>
      <c r="EJ526">
        <v>1</v>
      </c>
      <c r="EK526">
        <v>1100</v>
      </c>
      <c r="EL526" t="s">
        <v>215</v>
      </c>
      <c r="EM526" t="s">
        <v>216</v>
      </c>
      <c r="EO526" t="s">
        <v>3</v>
      </c>
      <c r="EQ526">
        <v>131072</v>
      </c>
      <c r="ER526">
        <v>948.33</v>
      </c>
      <c r="ES526">
        <v>948.33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FQ526">
        <v>0</v>
      </c>
      <c r="FR526">
        <f t="shared" si="310"/>
        <v>0</v>
      </c>
      <c r="FS526">
        <v>0</v>
      </c>
      <c r="FX526">
        <v>0</v>
      </c>
      <c r="FY526">
        <v>0</v>
      </c>
      <c r="GA526" t="s">
        <v>217</v>
      </c>
      <c r="GD526">
        <v>1</v>
      </c>
      <c r="GF526">
        <v>-215780714</v>
      </c>
      <c r="GG526">
        <v>2</v>
      </c>
      <c r="GH526">
        <v>0</v>
      </c>
      <c r="GI526">
        <v>-2</v>
      </c>
      <c r="GJ526">
        <v>0</v>
      </c>
      <c r="GK526">
        <v>0</v>
      </c>
      <c r="GL526">
        <f t="shared" si="311"/>
        <v>0</v>
      </c>
      <c r="GM526">
        <f t="shared" si="312"/>
        <v>948.33</v>
      </c>
      <c r="GN526">
        <f t="shared" si="313"/>
        <v>948.33</v>
      </c>
      <c r="GO526">
        <f t="shared" si="314"/>
        <v>0</v>
      </c>
      <c r="GP526">
        <f t="shared" si="315"/>
        <v>0</v>
      </c>
      <c r="GR526">
        <v>0</v>
      </c>
      <c r="GS526">
        <v>4</v>
      </c>
      <c r="GT526">
        <v>0</v>
      </c>
      <c r="GU526" t="s">
        <v>3</v>
      </c>
      <c r="GV526">
        <f t="shared" si="316"/>
        <v>0</v>
      </c>
      <c r="GW526">
        <v>1</v>
      </c>
      <c r="GX526">
        <f t="shared" si="317"/>
        <v>0</v>
      </c>
      <c r="HA526">
        <v>0</v>
      </c>
      <c r="HB526">
        <v>0</v>
      </c>
      <c r="HC526">
        <f t="shared" si="318"/>
        <v>0</v>
      </c>
      <c r="HE526" t="s">
        <v>3</v>
      </c>
      <c r="HF526" t="s">
        <v>3</v>
      </c>
      <c r="HM526" t="s">
        <v>3</v>
      </c>
      <c r="HN526" t="s">
        <v>3</v>
      </c>
      <c r="HO526" t="s">
        <v>3</v>
      </c>
      <c r="HP526" t="s">
        <v>3</v>
      </c>
      <c r="HQ526" t="s">
        <v>3</v>
      </c>
      <c r="IK526">
        <v>0</v>
      </c>
    </row>
    <row r="527" spans="1:245" x14ac:dyDescent="0.2">
      <c r="A527">
        <v>17</v>
      </c>
      <c r="B527">
        <v>1</v>
      </c>
      <c r="E527" t="s">
        <v>652</v>
      </c>
      <c r="F527" t="s">
        <v>653</v>
      </c>
      <c r="G527" t="s">
        <v>654</v>
      </c>
      <c r="H527" t="s">
        <v>612</v>
      </c>
      <c r="I527">
        <v>1</v>
      </c>
      <c r="J527">
        <v>0</v>
      </c>
      <c r="K527">
        <v>1</v>
      </c>
      <c r="O527">
        <f t="shared" si="279"/>
        <v>1240.1300000000001</v>
      </c>
      <c r="P527">
        <f t="shared" si="280"/>
        <v>1240.1300000000001</v>
      </c>
      <c r="Q527">
        <f t="shared" si="281"/>
        <v>0</v>
      </c>
      <c r="R527">
        <f t="shared" si="282"/>
        <v>0</v>
      </c>
      <c r="S527">
        <f t="shared" si="283"/>
        <v>0</v>
      </c>
      <c r="T527">
        <f t="shared" si="284"/>
        <v>0</v>
      </c>
      <c r="U527">
        <f t="shared" si="285"/>
        <v>0</v>
      </c>
      <c r="V527">
        <f t="shared" si="286"/>
        <v>0</v>
      </c>
      <c r="W527">
        <f t="shared" si="287"/>
        <v>0</v>
      </c>
      <c r="X527">
        <f t="shared" si="288"/>
        <v>0</v>
      </c>
      <c r="Y527">
        <f t="shared" si="289"/>
        <v>0</v>
      </c>
      <c r="AA527">
        <v>292114938</v>
      </c>
      <c r="AB527">
        <f t="shared" si="290"/>
        <v>1240.1300000000001</v>
      </c>
      <c r="AC527">
        <f t="shared" si="291"/>
        <v>1240.1300000000001</v>
      </c>
      <c r="AD527">
        <f t="shared" si="292"/>
        <v>0</v>
      </c>
      <c r="AE527">
        <f t="shared" si="293"/>
        <v>0</v>
      </c>
      <c r="AF527">
        <f t="shared" si="294"/>
        <v>0</v>
      </c>
      <c r="AG527">
        <f t="shared" si="295"/>
        <v>0</v>
      </c>
      <c r="AH527">
        <f t="shared" si="296"/>
        <v>0</v>
      </c>
      <c r="AI527">
        <f t="shared" si="297"/>
        <v>0</v>
      </c>
      <c r="AJ527">
        <f t="shared" si="298"/>
        <v>0</v>
      </c>
      <c r="AK527">
        <v>1240.1300000000001</v>
      </c>
      <c r="AL527">
        <v>1240.1300000000001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1</v>
      </c>
      <c r="AW527">
        <v>1</v>
      </c>
      <c r="AZ527">
        <v>1</v>
      </c>
      <c r="BA527">
        <v>1</v>
      </c>
      <c r="BB527">
        <v>1</v>
      </c>
      <c r="BC527">
        <v>1</v>
      </c>
      <c r="BD527" t="s">
        <v>3</v>
      </c>
      <c r="BE527" t="s">
        <v>3</v>
      </c>
      <c r="BF527" t="s">
        <v>3</v>
      </c>
      <c r="BG527" t="s">
        <v>3</v>
      </c>
      <c r="BH527">
        <v>3</v>
      </c>
      <c r="BI527">
        <v>1</v>
      </c>
      <c r="BJ527" t="s">
        <v>3</v>
      </c>
      <c r="BM527">
        <v>1100</v>
      </c>
      <c r="BN527">
        <v>0</v>
      </c>
      <c r="BO527" t="s">
        <v>3</v>
      </c>
      <c r="BP527">
        <v>0</v>
      </c>
      <c r="BQ527">
        <v>8</v>
      </c>
      <c r="BR527">
        <v>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3</v>
      </c>
      <c r="BZ527">
        <v>0</v>
      </c>
      <c r="CA527">
        <v>0</v>
      </c>
      <c r="CB527" t="s">
        <v>3</v>
      </c>
      <c r="CE527">
        <v>0</v>
      </c>
      <c r="CF527">
        <v>0</v>
      </c>
      <c r="CG527">
        <v>0</v>
      </c>
      <c r="CM527">
        <v>0</v>
      </c>
      <c r="CN527" t="s">
        <v>3</v>
      </c>
      <c r="CO527">
        <v>0</v>
      </c>
      <c r="CP527">
        <f t="shared" si="299"/>
        <v>1240.1300000000001</v>
      </c>
      <c r="CQ527">
        <f t="shared" si="300"/>
        <v>1240.1300000000001</v>
      </c>
      <c r="CR527">
        <f t="shared" si="301"/>
        <v>0</v>
      </c>
      <c r="CS527">
        <f t="shared" si="302"/>
        <v>0</v>
      </c>
      <c r="CT527">
        <f t="shared" si="303"/>
        <v>0</v>
      </c>
      <c r="CU527">
        <f t="shared" si="304"/>
        <v>0</v>
      </c>
      <c r="CV527">
        <f t="shared" si="305"/>
        <v>0</v>
      </c>
      <c r="CW527">
        <f t="shared" si="306"/>
        <v>0</v>
      </c>
      <c r="CX527">
        <f t="shared" si="307"/>
        <v>0</v>
      </c>
      <c r="CY527">
        <f t="shared" si="308"/>
        <v>0</v>
      </c>
      <c r="CZ527">
        <f t="shared" si="309"/>
        <v>0</v>
      </c>
      <c r="DC527" t="s">
        <v>3</v>
      </c>
      <c r="DD527" t="s">
        <v>3</v>
      </c>
      <c r="DE527" t="s">
        <v>3</v>
      </c>
      <c r="DF527" t="s">
        <v>3</v>
      </c>
      <c r="DG527" t="s">
        <v>3</v>
      </c>
      <c r="DH527" t="s">
        <v>3</v>
      </c>
      <c r="DI527" t="s">
        <v>3</v>
      </c>
      <c r="DJ527" t="s">
        <v>3</v>
      </c>
      <c r="DK527" t="s">
        <v>3</v>
      </c>
      <c r="DL527" t="s">
        <v>3</v>
      </c>
      <c r="DM527" t="s">
        <v>3</v>
      </c>
      <c r="DN527">
        <v>0</v>
      </c>
      <c r="DO527">
        <v>0</v>
      </c>
      <c r="DP527">
        <v>1</v>
      </c>
      <c r="DQ527">
        <v>1</v>
      </c>
      <c r="DU527">
        <v>1013</v>
      </c>
      <c r="DV527" t="s">
        <v>612</v>
      </c>
      <c r="DW527" t="s">
        <v>612</v>
      </c>
      <c r="DX527">
        <v>1</v>
      </c>
      <c r="DZ527" t="s">
        <v>3</v>
      </c>
      <c r="EA527" t="s">
        <v>3</v>
      </c>
      <c r="EB527" t="s">
        <v>3</v>
      </c>
      <c r="EC527" t="s">
        <v>3</v>
      </c>
      <c r="EE527">
        <v>293259530</v>
      </c>
      <c r="EF527">
        <v>8</v>
      </c>
      <c r="EG527" t="s">
        <v>214</v>
      </c>
      <c r="EH527">
        <v>0</v>
      </c>
      <c r="EI527" t="s">
        <v>3</v>
      </c>
      <c r="EJ527">
        <v>1</v>
      </c>
      <c r="EK527">
        <v>1100</v>
      </c>
      <c r="EL527" t="s">
        <v>215</v>
      </c>
      <c r="EM527" t="s">
        <v>216</v>
      </c>
      <c r="EO527" t="s">
        <v>3</v>
      </c>
      <c r="EQ527">
        <v>131072</v>
      </c>
      <c r="ER527">
        <v>1240.1300000000001</v>
      </c>
      <c r="ES527">
        <v>1240.1300000000001</v>
      </c>
      <c r="ET527">
        <v>0</v>
      </c>
      <c r="EU527">
        <v>0</v>
      </c>
      <c r="EV527">
        <v>0</v>
      </c>
      <c r="EW527">
        <v>0</v>
      </c>
      <c r="EX527">
        <v>0</v>
      </c>
      <c r="EY527">
        <v>0</v>
      </c>
      <c r="FQ527">
        <v>0</v>
      </c>
      <c r="FR527">
        <f t="shared" si="310"/>
        <v>0</v>
      </c>
      <c r="FS527">
        <v>0</v>
      </c>
      <c r="FX527">
        <v>0</v>
      </c>
      <c r="FY527">
        <v>0</v>
      </c>
      <c r="GA527" t="s">
        <v>217</v>
      </c>
      <c r="GD527">
        <v>1</v>
      </c>
      <c r="GF527">
        <v>-1618818901</v>
      </c>
      <c r="GG527">
        <v>2</v>
      </c>
      <c r="GH527">
        <v>0</v>
      </c>
      <c r="GI527">
        <v>-2</v>
      </c>
      <c r="GJ527">
        <v>0</v>
      </c>
      <c r="GK527">
        <v>0</v>
      </c>
      <c r="GL527">
        <f t="shared" si="311"/>
        <v>0</v>
      </c>
      <c r="GM527">
        <f t="shared" si="312"/>
        <v>1240.1300000000001</v>
      </c>
      <c r="GN527">
        <f t="shared" si="313"/>
        <v>1240.1300000000001</v>
      </c>
      <c r="GO527">
        <f t="shared" si="314"/>
        <v>0</v>
      </c>
      <c r="GP527">
        <f t="shared" si="315"/>
        <v>0</v>
      </c>
      <c r="GR527">
        <v>0</v>
      </c>
      <c r="GS527">
        <v>4</v>
      </c>
      <c r="GT527">
        <v>0</v>
      </c>
      <c r="GU527" t="s">
        <v>3</v>
      </c>
      <c r="GV527">
        <f t="shared" si="316"/>
        <v>0</v>
      </c>
      <c r="GW527">
        <v>1</v>
      </c>
      <c r="GX527">
        <f t="shared" si="317"/>
        <v>0</v>
      </c>
      <c r="HA527">
        <v>0</v>
      </c>
      <c r="HB527">
        <v>0</v>
      </c>
      <c r="HC527">
        <f t="shared" si="318"/>
        <v>0</v>
      </c>
      <c r="HE527" t="s">
        <v>3</v>
      </c>
      <c r="HF527" t="s">
        <v>3</v>
      </c>
      <c r="HM527" t="s">
        <v>3</v>
      </c>
      <c r="HN527" t="s">
        <v>3</v>
      </c>
      <c r="HO527" t="s">
        <v>3</v>
      </c>
      <c r="HP527" t="s">
        <v>3</v>
      </c>
      <c r="HQ527" t="s">
        <v>3</v>
      </c>
      <c r="IK527">
        <v>0</v>
      </c>
    </row>
    <row r="528" spans="1:245" x14ac:dyDescent="0.2">
      <c r="A528">
        <v>17</v>
      </c>
      <c r="B528">
        <v>1</v>
      </c>
      <c r="E528" t="s">
        <v>655</v>
      </c>
      <c r="F528" t="s">
        <v>656</v>
      </c>
      <c r="G528" t="s">
        <v>657</v>
      </c>
      <c r="H528" t="s">
        <v>612</v>
      </c>
      <c r="I528">
        <v>1</v>
      </c>
      <c r="J528">
        <v>0</v>
      </c>
      <c r="K528">
        <v>1</v>
      </c>
      <c r="O528">
        <f t="shared" si="279"/>
        <v>1386.04</v>
      </c>
      <c r="P528">
        <f t="shared" si="280"/>
        <v>1386.04</v>
      </c>
      <c r="Q528">
        <f t="shared" si="281"/>
        <v>0</v>
      </c>
      <c r="R528">
        <f t="shared" si="282"/>
        <v>0</v>
      </c>
      <c r="S528">
        <f t="shared" si="283"/>
        <v>0</v>
      </c>
      <c r="T528">
        <f t="shared" si="284"/>
        <v>0</v>
      </c>
      <c r="U528">
        <f t="shared" si="285"/>
        <v>0</v>
      </c>
      <c r="V528">
        <f t="shared" si="286"/>
        <v>0</v>
      </c>
      <c r="W528">
        <f t="shared" si="287"/>
        <v>0</v>
      </c>
      <c r="X528">
        <f t="shared" si="288"/>
        <v>0</v>
      </c>
      <c r="Y528">
        <f t="shared" si="289"/>
        <v>0</v>
      </c>
      <c r="AA528">
        <v>292114938</v>
      </c>
      <c r="AB528">
        <f t="shared" si="290"/>
        <v>1386.04</v>
      </c>
      <c r="AC528">
        <f t="shared" si="291"/>
        <v>1386.04</v>
      </c>
      <c r="AD528">
        <f t="shared" si="292"/>
        <v>0</v>
      </c>
      <c r="AE528">
        <f t="shared" si="293"/>
        <v>0</v>
      </c>
      <c r="AF528">
        <f t="shared" si="294"/>
        <v>0</v>
      </c>
      <c r="AG528">
        <f t="shared" si="295"/>
        <v>0</v>
      </c>
      <c r="AH528">
        <f t="shared" si="296"/>
        <v>0</v>
      </c>
      <c r="AI528">
        <f t="shared" si="297"/>
        <v>0</v>
      </c>
      <c r="AJ528">
        <f t="shared" si="298"/>
        <v>0</v>
      </c>
      <c r="AK528">
        <v>1386.04</v>
      </c>
      <c r="AL528">
        <v>1386.04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1</v>
      </c>
      <c r="AW528">
        <v>1</v>
      </c>
      <c r="AZ528">
        <v>1</v>
      </c>
      <c r="BA528">
        <v>1</v>
      </c>
      <c r="BB528">
        <v>1</v>
      </c>
      <c r="BC528">
        <v>1</v>
      </c>
      <c r="BD528" t="s">
        <v>3</v>
      </c>
      <c r="BE528" t="s">
        <v>3</v>
      </c>
      <c r="BF528" t="s">
        <v>3</v>
      </c>
      <c r="BG528" t="s">
        <v>3</v>
      </c>
      <c r="BH528">
        <v>3</v>
      </c>
      <c r="BI528">
        <v>1</v>
      </c>
      <c r="BJ528" t="s">
        <v>3</v>
      </c>
      <c r="BM528">
        <v>1100</v>
      </c>
      <c r="BN528">
        <v>0</v>
      </c>
      <c r="BO528" t="s">
        <v>3</v>
      </c>
      <c r="BP528">
        <v>0</v>
      </c>
      <c r="BQ528">
        <v>8</v>
      </c>
      <c r="BR528">
        <v>0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0</v>
      </c>
      <c r="CA528">
        <v>0</v>
      </c>
      <c r="CB528" t="s">
        <v>3</v>
      </c>
      <c r="CE528">
        <v>0</v>
      </c>
      <c r="CF528">
        <v>0</v>
      </c>
      <c r="CG528">
        <v>0</v>
      </c>
      <c r="CM528">
        <v>0</v>
      </c>
      <c r="CN528" t="s">
        <v>3</v>
      </c>
      <c r="CO528">
        <v>0</v>
      </c>
      <c r="CP528">
        <f t="shared" si="299"/>
        <v>1386.04</v>
      </c>
      <c r="CQ528">
        <f t="shared" si="300"/>
        <v>1386.04</v>
      </c>
      <c r="CR528">
        <f t="shared" si="301"/>
        <v>0</v>
      </c>
      <c r="CS528">
        <f t="shared" si="302"/>
        <v>0</v>
      </c>
      <c r="CT528">
        <f t="shared" si="303"/>
        <v>0</v>
      </c>
      <c r="CU528">
        <f t="shared" si="304"/>
        <v>0</v>
      </c>
      <c r="CV528">
        <f t="shared" si="305"/>
        <v>0</v>
      </c>
      <c r="CW528">
        <f t="shared" si="306"/>
        <v>0</v>
      </c>
      <c r="CX528">
        <f t="shared" si="307"/>
        <v>0</v>
      </c>
      <c r="CY528">
        <f t="shared" si="308"/>
        <v>0</v>
      </c>
      <c r="CZ528">
        <f t="shared" si="309"/>
        <v>0</v>
      </c>
      <c r="DC528" t="s">
        <v>3</v>
      </c>
      <c r="DD528" t="s">
        <v>3</v>
      </c>
      <c r="DE528" t="s">
        <v>3</v>
      </c>
      <c r="DF528" t="s">
        <v>3</v>
      </c>
      <c r="DG528" t="s">
        <v>3</v>
      </c>
      <c r="DH528" t="s">
        <v>3</v>
      </c>
      <c r="DI528" t="s">
        <v>3</v>
      </c>
      <c r="DJ528" t="s">
        <v>3</v>
      </c>
      <c r="DK528" t="s">
        <v>3</v>
      </c>
      <c r="DL528" t="s">
        <v>3</v>
      </c>
      <c r="DM528" t="s">
        <v>3</v>
      </c>
      <c r="DN528">
        <v>0</v>
      </c>
      <c r="DO528">
        <v>0</v>
      </c>
      <c r="DP528">
        <v>1</v>
      </c>
      <c r="DQ528">
        <v>1</v>
      </c>
      <c r="DU528">
        <v>1013</v>
      </c>
      <c r="DV528" t="s">
        <v>612</v>
      </c>
      <c r="DW528" t="s">
        <v>612</v>
      </c>
      <c r="DX528">
        <v>1</v>
      </c>
      <c r="DZ528" t="s">
        <v>3</v>
      </c>
      <c r="EA528" t="s">
        <v>3</v>
      </c>
      <c r="EB528" t="s">
        <v>3</v>
      </c>
      <c r="EC528" t="s">
        <v>3</v>
      </c>
      <c r="EE528">
        <v>293259530</v>
      </c>
      <c r="EF528">
        <v>8</v>
      </c>
      <c r="EG528" t="s">
        <v>214</v>
      </c>
      <c r="EH528">
        <v>0</v>
      </c>
      <c r="EI528" t="s">
        <v>3</v>
      </c>
      <c r="EJ528">
        <v>1</v>
      </c>
      <c r="EK528">
        <v>1100</v>
      </c>
      <c r="EL528" t="s">
        <v>215</v>
      </c>
      <c r="EM528" t="s">
        <v>216</v>
      </c>
      <c r="EO528" t="s">
        <v>3</v>
      </c>
      <c r="EQ528">
        <v>131072</v>
      </c>
      <c r="ER528">
        <v>1386.04</v>
      </c>
      <c r="ES528">
        <v>1386.04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FQ528">
        <v>0</v>
      </c>
      <c r="FR528">
        <f t="shared" si="310"/>
        <v>0</v>
      </c>
      <c r="FS528">
        <v>0</v>
      </c>
      <c r="FX528">
        <v>0</v>
      </c>
      <c r="FY528">
        <v>0</v>
      </c>
      <c r="GA528" t="s">
        <v>217</v>
      </c>
      <c r="GD528">
        <v>1</v>
      </c>
      <c r="GF528">
        <v>515699000</v>
      </c>
      <c r="GG528">
        <v>2</v>
      </c>
      <c r="GH528">
        <v>0</v>
      </c>
      <c r="GI528">
        <v>-2</v>
      </c>
      <c r="GJ528">
        <v>0</v>
      </c>
      <c r="GK528">
        <v>0</v>
      </c>
      <c r="GL528">
        <f t="shared" si="311"/>
        <v>0</v>
      </c>
      <c r="GM528">
        <f t="shared" si="312"/>
        <v>1386.04</v>
      </c>
      <c r="GN528">
        <f t="shared" si="313"/>
        <v>1386.04</v>
      </c>
      <c r="GO528">
        <f t="shared" si="314"/>
        <v>0</v>
      </c>
      <c r="GP528">
        <f t="shared" si="315"/>
        <v>0</v>
      </c>
      <c r="GR528">
        <v>0</v>
      </c>
      <c r="GS528">
        <v>4</v>
      </c>
      <c r="GT528">
        <v>0</v>
      </c>
      <c r="GU528" t="s">
        <v>3</v>
      </c>
      <c r="GV528">
        <f t="shared" si="316"/>
        <v>0</v>
      </c>
      <c r="GW528">
        <v>1</v>
      </c>
      <c r="GX528">
        <f t="shared" si="317"/>
        <v>0</v>
      </c>
      <c r="HA528">
        <v>0</v>
      </c>
      <c r="HB528">
        <v>0</v>
      </c>
      <c r="HC528">
        <f t="shared" si="318"/>
        <v>0</v>
      </c>
      <c r="HE528" t="s">
        <v>3</v>
      </c>
      <c r="HF528" t="s">
        <v>3</v>
      </c>
      <c r="HM528" t="s">
        <v>3</v>
      </c>
      <c r="HN528" t="s">
        <v>3</v>
      </c>
      <c r="HO528" t="s">
        <v>3</v>
      </c>
      <c r="HP528" t="s">
        <v>3</v>
      </c>
      <c r="HQ528" t="s">
        <v>3</v>
      </c>
      <c r="IK528">
        <v>0</v>
      </c>
    </row>
    <row r="529" spans="1:245" x14ac:dyDescent="0.2">
      <c r="A529">
        <v>17</v>
      </c>
      <c r="B529">
        <v>1</v>
      </c>
      <c r="E529" t="s">
        <v>658</v>
      </c>
      <c r="F529" t="s">
        <v>659</v>
      </c>
      <c r="G529" t="s">
        <v>660</v>
      </c>
      <c r="H529" t="s">
        <v>612</v>
      </c>
      <c r="I529">
        <v>1</v>
      </c>
      <c r="J529">
        <v>0</v>
      </c>
      <c r="K529">
        <v>1</v>
      </c>
      <c r="O529">
        <f t="shared" si="279"/>
        <v>1313.09</v>
      </c>
      <c r="P529">
        <f t="shared" si="280"/>
        <v>1313.09</v>
      </c>
      <c r="Q529">
        <f t="shared" si="281"/>
        <v>0</v>
      </c>
      <c r="R529">
        <f t="shared" si="282"/>
        <v>0</v>
      </c>
      <c r="S529">
        <f t="shared" si="283"/>
        <v>0</v>
      </c>
      <c r="T529">
        <f t="shared" si="284"/>
        <v>0</v>
      </c>
      <c r="U529">
        <f t="shared" si="285"/>
        <v>0</v>
      </c>
      <c r="V529">
        <f t="shared" si="286"/>
        <v>0</v>
      </c>
      <c r="W529">
        <f t="shared" si="287"/>
        <v>0</v>
      </c>
      <c r="X529">
        <f t="shared" si="288"/>
        <v>0</v>
      </c>
      <c r="Y529">
        <f t="shared" si="289"/>
        <v>0</v>
      </c>
      <c r="AA529">
        <v>292114938</v>
      </c>
      <c r="AB529">
        <f t="shared" si="290"/>
        <v>1313.09</v>
      </c>
      <c r="AC529">
        <f t="shared" si="291"/>
        <v>1313.09</v>
      </c>
      <c r="AD529">
        <f t="shared" si="292"/>
        <v>0</v>
      </c>
      <c r="AE529">
        <f t="shared" si="293"/>
        <v>0</v>
      </c>
      <c r="AF529">
        <f t="shared" si="294"/>
        <v>0</v>
      </c>
      <c r="AG529">
        <f t="shared" si="295"/>
        <v>0</v>
      </c>
      <c r="AH529">
        <f t="shared" si="296"/>
        <v>0</v>
      </c>
      <c r="AI529">
        <f t="shared" si="297"/>
        <v>0</v>
      </c>
      <c r="AJ529">
        <f t="shared" si="298"/>
        <v>0</v>
      </c>
      <c r="AK529">
        <v>1313.09</v>
      </c>
      <c r="AL529">
        <v>1313.09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1</v>
      </c>
      <c r="AW529">
        <v>1</v>
      </c>
      <c r="AZ529">
        <v>1</v>
      </c>
      <c r="BA529">
        <v>1</v>
      </c>
      <c r="BB529">
        <v>1</v>
      </c>
      <c r="BC529">
        <v>1</v>
      </c>
      <c r="BD529" t="s">
        <v>3</v>
      </c>
      <c r="BE529" t="s">
        <v>3</v>
      </c>
      <c r="BF529" t="s">
        <v>3</v>
      </c>
      <c r="BG529" t="s">
        <v>3</v>
      </c>
      <c r="BH529">
        <v>3</v>
      </c>
      <c r="BI529">
        <v>1</v>
      </c>
      <c r="BJ529" t="s">
        <v>3</v>
      </c>
      <c r="BM529">
        <v>1100</v>
      </c>
      <c r="BN529">
        <v>0</v>
      </c>
      <c r="BO529" t="s">
        <v>3</v>
      </c>
      <c r="BP529">
        <v>0</v>
      </c>
      <c r="BQ529">
        <v>8</v>
      </c>
      <c r="BR529">
        <v>0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3</v>
      </c>
      <c r="BZ529">
        <v>0</v>
      </c>
      <c r="CA529">
        <v>0</v>
      </c>
      <c r="CB529" t="s">
        <v>3</v>
      </c>
      <c r="CE529">
        <v>0</v>
      </c>
      <c r="CF529">
        <v>0</v>
      </c>
      <c r="CG529">
        <v>0</v>
      </c>
      <c r="CM529">
        <v>0</v>
      </c>
      <c r="CN529" t="s">
        <v>3</v>
      </c>
      <c r="CO529">
        <v>0</v>
      </c>
      <c r="CP529">
        <f t="shared" si="299"/>
        <v>1313.09</v>
      </c>
      <c r="CQ529">
        <f t="shared" si="300"/>
        <v>1313.09</v>
      </c>
      <c r="CR529">
        <f t="shared" si="301"/>
        <v>0</v>
      </c>
      <c r="CS529">
        <f t="shared" si="302"/>
        <v>0</v>
      </c>
      <c r="CT529">
        <f t="shared" si="303"/>
        <v>0</v>
      </c>
      <c r="CU529">
        <f t="shared" si="304"/>
        <v>0</v>
      </c>
      <c r="CV529">
        <f t="shared" si="305"/>
        <v>0</v>
      </c>
      <c r="CW529">
        <f t="shared" si="306"/>
        <v>0</v>
      </c>
      <c r="CX529">
        <f t="shared" si="307"/>
        <v>0</v>
      </c>
      <c r="CY529">
        <f t="shared" si="308"/>
        <v>0</v>
      </c>
      <c r="CZ529">
        <f t="shared" si="309"/>
        <v>0</v>
      </c>
      <c r="DC529" t="s">
        <v>3</v>
      </c>
      <c r="DD529" t="s">
        <v>3</v>
      </c>
      <c r="DE529" t="s">
        <v>3</v>
      </c>
      <c r="DF529" t="s">
        <v>3</v>
      </c>
      <c r="DG529" t="s">
        <v>3</v>
      </c>
      <c r="DH529" t="s">
        <v>3</v>
      </c>
      <c r="DI529" t="s">
        <v>3</v>
      </c>
      <c r="DJ529" t="s">
        <v>3</v>
      </c>
      <c r="DK529" t="s">
        <v>3</v>
      </c>
      <c r="DL529" t="s">
        <v>3</v>
      </c>
      <c r="DM529" t="s">
        <v>3</v>
      </c>
      <c r="DN529">
        <v>0</v>
      </c>
      <c r="DO529">
        <v>0</v>
      </c>
      <c r="DP529">
        <v>1</v>
      </c>
      <c r="DQ529">
        <v>1</v>
      </c>
      <c r="DU529">
        <v>1013</v>
      </c>
      <c r="DV529" t="s">
        <v>612</v>
      </c>
      <c r="DW529" t="s">
        <v>612</v>
      </c>
      <c r="DX529">
        <v>1</v>
      </c>
      <c r="DZ529" t="s">
        <v>3</v>
      </c>
      <c r="EA529" t="s">
        <v>3</v>
      </c>
      <c r="EB529" t="s">
        <v>3</v>
      </c>
      <c r="EC529" t="s">
        <v>3</v>
      </c>
      <c r="EE529">
        <v>293259530</v>
      </c>
      <c r="EF529">
        <v>8</v>
      </c>
      <c r="EG529" t="s">
        <v>214</v>
      </c>
      <c r="EH529">
        <v>0</v>
      </c>
      <c r="EI529" t="s">
        <v>3</v>
      </c>
      <c r="EJ529">
        <v>1</v>
      </c>
      <c r="EK529">
        <v>1100</v>
      </c>
      <c r="EL529" t="s">
        <v>215</v>
      </c>
      <c r="EM529" t="s">
        <v>216</v>
      </c>
      <c r="EO529" t="s">
        <v>3</v>
      </c>
      <c r="EQ529">
        <v>131072</v>
      </c>
      <c r="ER529">
        <v>1313.09</v>
      </c>
      <c r="ES529">
        <v>1313.09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FQ529">
        <v>0</v>
      </c>
      <c r="FR529">
        <f t="shared" si="310"/>
        <v>0</v>
      </c>
      <c r="FS529">
        <v>0</v>
      </c>
      <c r="FX529">
        <v>0</v>
      </c>
      <c r="FY529">
        <v>0</v>
      </c>
      <c r="GA529" t="s">
        <v>217</v>
      </c>
      <c r="GD529">
        <v>1</v>
      </c>
      <c r="GF529">
        <v>1143523486</v>
      </c>
      <c r="GG529">
        <v>2</v>
      </c>
      <c r="GH529">
        <v>0</v>
      </c>
      <c r="GI529">
        <v>-2</v>
      </c>
      <c r="GJ529">
        <v>0</v>
      </c>
      <c r="GK529">
        <v>0</v>
      </c>
      <c r="GL529">
        <f t="shared" si="311"/>
        <v>0</v>
      </c>
      <c r="GM529">
        <f t="shared" si="312"/>
        <v>1313.09</v>
      </c>
      <c r="GN529">
        <f t="shared" si="313"/>
        <v>1313.09</v>
      </c>
      <c r="GO529">
        <f t="shared" si="314"/>
        <v>0</v>
      </c>
      <c r="GP529">
        <f t="shared" si="315"/>
        <v>0</v>
      </c>
      <c r="GR529">
        <v>0</v>
      </c>
      <c r="GS529">
        <v>4</v>
      </c>
      <c r="GT529">
        <v>0</v>
      </c>
      <c r="GU529" t="s">
        <v>3</v>
      </c>
      <c r="GV529">
        <f t="shared" si="316"/>
        <v>0</v>
      </c>
      <c r="GW529">
        <v>1</v>
      </c>
      <c r="GX529">
        <f t="shared" si="317"/>
        <v>0</v>
      </c>
      <c r="HA529">
        <v>0</v>
      </c>
      <c r="HB529">
        <v>0</v>
      </c>
      <c r="HC529">
        <f t="shared" si="318"/>
        <v>0</v>
      </c>
      <c r="HE529" t="s">
        <v>3</v>
      </c>
      <c r="HF529" t="s">
        <v>3</v>
      </c>
      <c r="HM529" t="s">
        <v>3</v>
      </c>
      <c r="HN529" t="s">
        <v>3</v>
      </c>
      <c r="HO529" t="s">
        <v>3</v>
      </c>
      <c r="HP529" t="s">
        <v>3</v>
      </c>
      <c r="HQ529" t="s">
        <v>3</v>
      </c>
      <c r="IK529">
        <v>0</v>
      </c>
    </row>
    <row r="530" spans="1:245" x14ac:dyDescent="0.2">
      <c r="A530">
        <v>17</v>
      </c>
      <c r="B530">
        <v>1</v>
      </c>
      <c r="E530" t="s">
        <v>661</v>
      </c>
      <c r="F530" t="s">
        <v>662</v>
      </c>
      <c r="G530" t="s">
        <v>663</v>
      </c>
      <c r="H530" t="s">
        <v>612</v>
      </c>
      <c r="I530">
        <v>1</v>
      </c>
      <c r="J530">
        <v>0</v>
      </c>
      <c r="K530">
        <v>1</v>
      </c>
      <c r="O530">
        <f t="shared" si="279"/>
        <v>1495.46</v>
      </c>
      <c r="P530">
        <f t="shared" si="280"/>
        <v>1495.46</v>
      </c>
      <c r="Q530">
        <f t="shared" si="281"/>
        <v>0</v>
      </c>
      <c r="R530">
        <f t="shared" si="282"/>
        <v>0</v>
      </c>
      <c r="S530">
        <f t="shared" si="283"/>
        <v>0</v>
      </c>
      <c r="T530">
        <f t="shared" si="284"/>
        <v>0</v>
      </c>
      <c r="U530">
        <f t="shared" si="285"/>
        <v>0</v>
      </c>
      <c r="V530">
        <f t="shared" si="286"/>
        <v>0</v>
      </c>
      <c r="W530">
        <f t="shared" si="287"/>
        <v>0</v>
      </c>
      <c r="X530">
        <f t="shared" si="288"/>
        <v>0</v>
      </c>
      <c r="Y530">
        <f t="shared" si="289"/>
        <v>0</v>
      </c>
      <c r="AA530">
        <v>292114938</v>
      </c>
      <c r="AB530">
        <f t="shared" si="290"/>
        <v>1495.46</v>
      </c>
      <c r="AC530">
        <f t="shared" si="291"/>
        <v>1495.46</v>
      </c>
      <c r="AD530">
        <f t="shared" si="292"/>
        <v>0</v>
      </c>
      <c r="AE530">
        <f t="shared" si="293"/>
        <v>0</v>
      </c>
      <c r="AF530">
        <f t="shared" si="294"/>
        <v>0</v>
      </c>
      <c r="AG530">
        <f t="shared" si="295"/>
        <v>0</v>
      </c>
      <c r="AH530">
        <f t="shared" si="296"/>
        <v>0</v>
      </c>
      <c r="AI530">
        <f t="shared" si="297"/>
        <v>0</v>
      </c>
      <c r="AJ530">
        <f t="shared" si="298"/>
        <v>0</v>
      </c>
      <c r="AK530">
        <v>1495.46</v>
      </c>
      <c r="AL530">
        <v>1495.46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1</v>
      </c>
      <c r="AW530">
        <v>1</v>
      </c>
      <c r="AZ530">
        <v>1</v>
      </c>
      <c r="BA530">
        <v>1</v>
      </c>
      <c r="BB530">
        <v>1</v>
      </c>
      <c r="BC530">
        <v>1</v>
      </c>
      <c r="BD530" t="s">
        <v>3</v>
      </c>
      <c r="BE530" t="s">
        <v>3</v>
      </c>
      <c r="BF530" t="s">
        <v>3</v>
      </c>
      <c r="BG530" t="s">
        <v>3</v>
      </c>
      <c r="BH530">
        <v>3</v>
      </c>
      <c r="BI530">
        <v>1</v>
      </c>
      <c r="BJ530" t="s">
        <v>3</v>
      </c>
      <c r="BM530">
        <v>1100</v>
      </c>
      <c r="BN530">
        <v>0</v>
      </c>
      <c r="BO530" t="s">
        <v>3</v>
      </c>
      <c r="BP530">
        <v>0</v>
      </c>
      <c r="BQ530">
        <v>8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0</v>
      </c>
      <c r="CA530">
        <v>0</v>
      </c>
      <c r="CB530" t="s">
        <v>3</v>
      </c>
      <c r="CE530">
        <v>0</v>
      </c>
      <c r="CF530">
        <v>0</v>
      </c>
      <c r="CG530">
        <v>0</v>
      </c>
      <c r="CM530">
        <v>0</v>
      </c>
      <c r="CN530" t="s">
        <v>3</v>
      </c>
      <c r="CO530">
        <v>0</v>
      </c>
      <c r="CP530">
        <f t="shared" si="299"/>
        <v>1495.46</v>
      </c>
      <c r="CQ530">
        <f t="shared" si="300"/>
        <v>1495.46</v>
      </c>
      <c r="CR530">
        <f t="shared" si="301"/>
        <v>0</v>
      </c>
      <c r="CS530">
        <f t="shared" si="302"/>
        <v>0</v>
      </c>
      <c r="CT530">
        <f t="shared" si="303"/>
        <v>0</v>
      </c>
      <c r="CU530">
        <f t="shared" si="304"/>
        <v>0</v>
      </c>
      <c r="CV530">
        <f t="shared" si="305"/>
        <v>0</v>
      </c>
      <c r="CW530">
        <f t="shared" si="306"/>
        <v>0</v>
      </c>
      <c r="CX530">
        <f t="shared" si="307"/>
        <v>0</v>
      </c>
      <c r="CY530">
        <f t="shared" si="308"/>
        <v>0</v>
      </c>
      <c r="CZ530">
        <f t="shared" si="309"/>
        <v>0</v>
      </c>
      <c r="DC530" t="s">
        <v>3</v>
      </c>
      <c r="DD530" t="s">
        <v>3</v>
      </c>
      <c r="DE530" t="s">
        <v>3</v>
      </c>
      <c r="DF530" t="s">
        <v>3</v>
      </c>
      <c r="DG530" t="s">
        <v>3</v>
      </c>
      <c r="DH530" t="s">
        <v>3</v>
      </c>
      <c r="DI530" t="s">
        <v>3</v>
      </c>
      <c r="DJ530" t="s">
        <v>3</v>
      </c>
      <c r="DK530" t="s">
        <v>3</v>
      </c>
      <c r="DL530" t="s">
        <v>3</v>
      </c>
      <c r="DM530" t="s">
        <v>3</v>
      </c>
      <c r="DN530">
        <v>0</v>
      </c>
      <c r="DO530">
        <v>0</v>
      </c>
      <c r="DP530">
        <v>1</v>
      </c>
      <c r="DQ530">
        <v>1</v>
      </c>
      <c r="DU530">
        <v>1013</v>
      </c>
      <c r="DV530" t="s">
        <v>612</v>
      </c>
      <c r="DW530" t="s">
        <v>612</v>
      </c>
      <c r="DX530">
        <v>1</v>
      </c>
      <c r="DZ530" t="s">
        <v>3</v>
      </c>
      <c r="EA530" t="s">
        <v>3</v>
      </c>
      <c r="EB530" t="s">
        <v>3</v>
      </c>
      <c r="EC530" t="s">
        <v>3</v>
      </c>
      <c r="EE530">
        <v>293259530</v>
      </c>
      <c r="EF530">
        <v>8</v>
      </c>
      <c r="EG530" t="s">
        <v>214</v>
      </c>
      <c r="EH530">
        <v>0</v>
      </c>
      <c r="EI530" t="s">
        <v>3</v>
      </c>
      <c r="EJ530">
        <v>1</v>
      </c>
      <c r="EK530">
        <v>1100</v>
      </c>
      <c r="EL530" t="s">
        <v>215</v>
      </c>
      <c r="EM530" t="s">
        <v>216</v>
      </c>
      <c r="EO530" t="s">
        <v>3</v>
      </c>
      <c r="EQ530">
        <v>131072</v>
      </c>
      <c r="ER530">
        <v>1495.46</v>
      </c>
      <c r="ES530">
        <v>1495.46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FQ530">
        <v>0</v>
      </c>
      <c r="FR530">
        <f t="shared" si="310"/>
        <v>0</v>
      </c>
      <c r="FS530">
        <v>0</v>
      </c>
      <c r="FX530">
        <v>0</v>
      </c>
      <c r="FY530">
        <v>0</v>
      </c>
      <c r="GA530" t="s">
        <v>217</v>
      </c>
      <c r="GD530">
        <v>1</v>
      </c>
      <c r="GF530">
        <v>-1231428206</v>
      </c>
      <c r="GG530">
        <v>2</v>
      </c>
      <c r="GH530">
        <v>0</v>
      </c>
      <c r="GI530">
        <v>-2</v>
      </c>
      <c r="GJ530">
        <v>0</v>
      </c>
      <c r="GK530">
        <v>0</v>
      </c>
      <c r="GL530">
        <f t="shared" si="311"/>
        <v>0</v>
      </c>
      <c r="GM530">
        <f t="shared" si="312"/>
        <v>1495.46</v>
      </c>
      <c r="GN530">
        <f t="shared" si="313"/>
        <v>1495.46</v>
      </c>
      <c r="GO530">
        <f t="shared" si="314"/>
        <v>0</v>
      </c>
      <c r="GP530">
        <f t="shared" si="315"/>
        <v>0</v>
      </c>
      <c r="GR530">
        <v>0</v>
      </c>
      <c r="GS530">
        <v>4</v>
      </c>
      <c r="GT530">
        <v>0</v>
      </c>
      <c r="GU530" t="s">
        <v>3</v>
      </c>
      <c r="GV530">
        <f t="shared" si="316"/>
        <v>0</v>
      </c>
      <c r="GW530">
        <v>1</v>
      </c>
      <c r="GX530">
        <f t="shared" si="317"/>
        <v>0</v>
      </c>
      <c r="HA530">
        <v>0</v>
      </c>
      <c r="HB530">
        <v>0</v>
      </c>
      <c r="HC530">
        <f t="shared" si="318"/>
        <v>0</v>
      </c>
      <c r="HE530" t="s">
        <v>3</v>
      </c>
      <c r="HF530" t="s">
        <v>3</v>
      </c>
      <c r="HM530" t="s">
        <v>3</v>
      </c>
      <c r="HN530" t="s">
        <v>3</v>
      </c>
      <c r="HO530" t="s">
        <v>3</v>
      </c>
      <c r="HP530" t="s">
        <v>3</v>
      </c>
      <c r="HQ530" t="s">
        <v>3</v>
      </c>
      <c r="IK530">
        <v>0</v>
      </c>
    </row>
    <row r="531" spans="1:245" x14ac:dyDescent="0.2">
      <c r="A531">
        <v>17</v>
      </c>
      <c r="B531">
        <v>1</v>
      </c>
      <c r="E531" t="s">
        <v>664</v>
      </c>
      <c r="F531" t="s">
        <v>665</v>
      </c>
      <c r="G531" t="s">
        <v>666</v>
      </c>
      <c r="H531" t="s">
        <v>612</v>
      </c>
      <c r="I531">
        <v>1</v>
      </c>
      <c r="J531">
        <v>0</v>
      </c>
      <c r="K531">
        <v>1</v>
      </c>
      <c r="O531">
        <f t="shared" si="279"/>
        <v>1641.36</v>
      </c>
      <c r="P531">
        <f t="shared" si="280"/>
        <v>1641.36</v>
      </c>
      <c r="Q531">
        <f t="shared" si="281"/>
        <v>0</v>
      </c>
      <c r="R531">
        <f t="shared" si="282"/>
        <v>0</v>
      </c>
      <c r="S531">
        <f t="shared" si="283"/>
        <v>0</v>
      </c>
      <c r="T531">
        <f t="shared" si="284"/>
        <v>0</v>
      </c>
      <c r="U531">
        <f t="shared" si="285"/>
        <v>0</v>
      </c>
      <c r="V531">
        <f t="shared" si="286"/>
        <v>0</v>
      </c>
      <c r="W531">
        <f t="shared" si="287"/>
        <v>0</v>
      </c>
      <c r="X531">
        <f t="shared" si="288"/>
        <v>0</v>
      </c>
      <c r="Y531">
        <f t="shared" si="289"/>
        <v>0</v>
      </c>
      <c r="AA531">
        <v>292114938</v>
      </c>
      <c r="AB531">
        <f t="shared" si="290"/>
        <v>1641.36</v>
      </c>
      <c r="AC531">
        <f t="shared" si="291"/>
        <v>1641.36</v>
      </c>
      <c r="AD531">
        <f t="shared" si="292"/>
        <v>0</v>
      </c>
      <c r="AE531">
        <f t="shared" si="293"/>
        <v>0</v>
      </c>
      <c r="AF531">
        <f t="shared" si="294"/>
        <v>0</v>
      </c>
      <c r="AG531">
        <f t="shared" si="295"/>
        <v>0</v>
      </c>
      <c r="AH531">
        <f t="shared" si="296"/>
        <v>0</v>
      </c>
      <c r="AI531">
        <f t="shared" si="297"/>
        <v>0</v>
      </c>
      <c r="AJ531">
        <f t="shared" si="298"/>
        <v>0</v>
      </c>
      <c r="AK531">
        <v>1641.36</v>
      </c>
      <c r="AL531">
        <v>1641.36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1</v>
      </c>
      <c r="BD531" t="s">
        <v>3</v>
      </c>
      <c r="BE531" t="s">
        <v>3</v>
      </c>
      <c r="BF531" t="s">
        <v>3</v>
      </c>
      <c r="BG531" t="s">
        <v>3</v>
      </c>
      <c r="BH531">
        <v>3</v>
      </c>
      <c r="BI531">
        <v>1</v>
      </c>
      <c r="BJ531" t="s">
        <v>3</v>
      </c>
      <c r="BM531">
        <v>1100</v>
      </c>
      <c r="BN531">
        <v>0</v>
      </c>
      <c r="BO531" t="s">
        <v>3</v>
      </c>
      <c r="BP531">
        <v>0</v>
      </c>
      <c r="BQ531">
        <v>8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0</v>
      </c>
      <c r="CA531">
        <v>0</v>
      </c>
      <c r="CB531" t="s">
        <v>3</v>
      </c>
      <c r="CE531">
        <v>0</v>
      </c>
      <c r="CF531">
        <v>0</v>
      </c>
      <c r="CG531">
        <v>0</v>
      </c>
      <c r="CM531">
        <v>0</v>
      </c>
      <c r="CN531" t="s">
        <v>3</v>
      </c>
      <c r="CO531">
        <v>0</v>
      </c>
      <c r="CP531">
        <f t="shared" si="299"/>
        <v>1641.36</v>
      </c>
      <c r="CQ531">
        <f t="shared" si="300"/>
        <v>1641.36</v>
      </c>
      <c r="CR531">
        <f t="shared" si="301"/>
        <v>0</v>
      </c>
      <c r="CS531">
        <f t="shared" si="302"/>
        <v>0</v>
      </c>
      <c r="CT531">
        <f t="shared" si="303"/>
        <v>0</v>
      </c>
      <c r="CU531">
        <f t="shared" si="304"/>
        <v>0</v>
      </c>
      <c r="CV531">
        <f t="shared" si="305"/>
        <v>0</v>
      </c>
      <c r="CW531">
        <f t="shared" si="306"/>
        <v>0</v>
      </c>
      <c r="CX531">
        <f t="shared" si="307"/>
        <v>0</v>
      </c>
      <c r="CY531">
        <f t="shared" si="308"/>
        <v>0</v>
      </c>
      <c r="CZ531">
        <f t="shared" si="309"/>
        <v>0</v>
      </c>
      <c r="DC531" t="s">
        <v>3</v>
      </c>
      <c r="DD531" t="s">
        <v>3</v>
      </c>
      <c r="DE531" t="s">
        <v>3</v>
      </c>
      <c r="DF531" t="s">
        <v>3</v>
      </c>
      <c r="DG531" t="s">
        <v>3</v>
      </c>
      <c r="DH531" t="s">
        <v>3</v>
      </c>
      <c r="DI531" t="s">
        <v>3</v>
      </c>
      <c r="DJ531" t="s">
        <v>3</v>
      </c>
      <c r="DK531" t="s">
        <v>3</v>
      </c>
      <c r="DL531" t="s">
        <v>3</v>
      </c>
      <c r="DM531" t="s">
        <v>3</v>
      </c>
      <c r="DN531">
        <v>0</v>
      </c>
      <c r="DO531">
        <v>0</v>
      </c>
      <c r="DP531">
        <v>1</v>
      </c>
      <c r="DQ531">
        <v>1</v>
      </c>
      <c r="DU531">
        <v>1013</v>
      </c>
      <c r="DV531" t="s">
        <v>612</v>
      </c>
      <c r="DW531" t="s">
        <v>612</v>
      </c>
      <c r="DX531">
        <v>1</v>
      </c>
      <c r="DZ531" t="s">
        <v>3</v>
      </c>
      <c r="EA531" t="s">
        <v>3</v>
      </c>
      <c r="EB531" t="s">
        <v>3</v>
      </c>
      <c r="EC531" t="s">
        <v>3</v>
      </c>
      <c r="EE531">
        <v>293259530</v>
      </c>
      <c r="EF531">
        <v>8</v>
      </c>
      <c r="EG531" t="s">
        <v>214</v>
      </c>
      <c r="EH531">
        <v>0</v>
      </c>
      <c r="EI531" t="s">
        <v>3</v>
      </c>
      <c r="EJ531">
        <v>1</v>
      </c>
      <c r="EK531">
        <v>1100</v>
      </c>
      <c r="EL531" t="s">
        <v>215</v>
      </c>
      <c r="EM531" t="s">
        <v>216</v>
      </c>
      <c r="EO531" t="s">
        <v>3</v>
      </c>
      <c r="EQ531">
        <v>131072</v>
      </c>
      <c r="ER531">
        <v>1641.36</v>
      </c>
      <c r="ES531">
        <v>1641.36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FQ531">
        <v>0</v>
      </c>
      <c r="FR531">
        <f t="shared" si="310"/>
        <v>0</v>
      </c>
      <c r="FS531">
        <v>0</v>
      </c>
      <c r="FX531">
        <v>0</v>
      </c>
      <c r="FY531">
        <v>0</v>
      </c>
      <c r="GA531" t="s">
        <v>217</v>
      </c>
      <c r="GD531">
        <v>1</v>
      </c>
      <c r="GF531">
        <v>434930546</v>
      </c>
      <c r="GG531">
        <v>2</v>
      </c>
      <c r="GH531">
        <v>0</v>
      </c>
      <c r="GI531">
        <v>-2</v>
      </c>
      <c r="GJ531">
        <v>0</v>
      </c>
      <c r="GK531">
        <v>0</v>
      </c>
      <c r="GL531">
        <f t="shared" si="311"/>
        <v>0</v>
      </c>
      <c r="GM531">
        <f t="shared" si="312"/>
        <v>1641.36</v>
      </c>
      <c r="GN531">
        <f t="shared" si="313"/>
        <v>1641.36</v>
      </c>
      <c r="GO531">
        <f t="shared" si="314"/>
        <v>0</v>
      </c>
      <c r="GP531">
        <f t="shared" si="315"/>
        <v>0</v>
      </c>
      <c r="GR531">
        <v>0</v>
      </c>
      <c r="GS531">
        <v>4</v>
      </c>
      <c r="GT531">
        <v>0</v>
      </c>
      <c r="GU531" t="s">
        <v>3</v>
      </c>
      <c r="GV531">
        <f t="shared" si="316"/>
        <v>0</v>
      </c>
      <c r="GW531">
        <v>1</v>
      </c>
      <c r="GX531">
        <f t="shared" si="317"/>
        <v>0</v>
      </c>
      <c r="HA531">
        <v>0</v>
      </c>
      <c r="HB531">
        <v>0</v>
      </c>
      <c r="HC531">
        <f t="shared" si="318"/>
        <v>0</v>
      </c>
      <c r="HE531" t="s">
        <v>3</v>
      </c>
      <c r="HF531" t="s">
        <v>3</v>
      </c>
      <c r="HM531" t="s">
        <v>3</v>
      </c>
      <c r="HN531" t="s">
        <v>3</v>
      </c>
      <c r="HO531" t="s">
        <v>3</v>
      </c>
      <c r="HP531" t="s">
        <v>3</v>
      </c>
      <c r="HQ531" t="s">
        <v>3</v>
      </c>
      <c r="IK531">
        <v>0</v>
      </c>
    </row>
    <row r="532" spans="1:245" x14ac:dyDescent="0.2">
      <c r="A532">
        <v>17</v>
      </c>
      <c r="B532">
        <v>1</v>
      </c>
      <c r="E532" t="s">
        <v>667</v>
      </c>
      <c r="F532" t="s">
        <v>668</v>
      </c>
      <c r="G532" t="s">
        <v>669</v>
      </c>
      <c r="H532" t="s">
        <v>612</v>
      </c>
      <c r="I532">
        <v>1</v>
      </c>
      <c r="J532">
        <v>0</v>
      </c>
      <c r="K532">
        <v>1</v>
      </c>
      <c r="O532">
        <f t="shared" si="279"/>
        <v>1750.79</v>
      </c>
      <c r="P532">
        <f t="shared" si="280"/>
        <v>1750.79</v>
      </c>
      <c r="Q532">
        <f t="shared" si="281"/>
        <v>0</v>
      </c>
      <c r="R532">
        <f t="shared" si="282"/>
        <v>0</v>
      </c>
      <c r="S532">
        <f t="shared" si="283"/>
        <v>0</v>
      </c>
      <c r="T532">
        <f t="shared" si="284"/>
        <v>0</v>
      </c>
      <c r="U532">
        <f t="shared" si="285"/>
        <v>0</v>
      </c>
      <c r="V532">
        <f t="shared" si="286"/>
        <v>0</v>
      </c>
      <c r="W532">
        <f t="shared" si="287"/>
        <v>0</v>
      </c>
      <c r="X532">
        <f t="shared" si="288"/>
        <v>0</v>
      </c>
      <c r="Y532">
        <f t="shared" si="289"/>
        <v>0</v>
      </c>
      <c r="AA532">
        <v>292114938</v>
      </c>
      <c r="AB532">
        <f t="shared" si="290"/>
        <v>1750.79</v>
      </c>
      <c r="AC532">
        <f t="shared" si="291"/>
        <v>1750.79</v>
      </c>
      <c r="AD532">
        <f t="shared" si="292"/>
        <v>0</v>
      </c>
      <c r="AE532">
        <f t="shared" si="293"/>
        <v>0</v>
      </c>
      <c r="AF532">
        <f t="shared" si="294"/>
        <v>0</v>
      </c>
      <c r="AG532">
        <f t="shared" si="295"/>
        <v>0</v>
      </c>
      <c r="AH532">
        <f t="shared" si="296"/>
        <v>0</v>
      </c>
      <c r="AI532">
        <f t="shared" si="297"/>
        <v>0</v>
      </c>
      <c r="AJ532">
        <f t="shared" si="298"/>
        <v>0</v>
      </c>
      <c r="AK532">
        <v>1750.79</v>
      </c>
      <c r="AL532">
        <v>1750.79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1</v>
      </c>
      <c r="BD532" t="s">
        <v>3</v>
      </c>
      <c r="BE532" t="s">
        <v>3</v>
      </c>
      <c r="BF532" t="s">
        <v>3</v>
      </c>
      <c r="BG532" t="s">
        <v>3</v>
      </c>
      <c r="BH532">
        <v>3</v>
      </c>
      <c r="BI532">
        <v>1</v>
      </c>
      <c r="BJ532" t="s">
        <v>3</v>
      </c>
      <c r="BM532">
        <v>1100</v>
      </c>
      <c r="BN532">
        <v>0</v>
      </c>
      <c r="BO532" t="s">
        <v>3</v>
      </c>
      <c r="BP532">
        <v>0</v>
      </c>
      <c r="BQ532">
        <v>8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0</v>
      </c>
      <c r="CA532">
        <v>0</v>
      </c>
      <c r="CB532" t="s">
        <v>3</v>
      </c>
      <c r="CE532">
        <v>0</v>
      </c>
      <c r="CF532">
        <v>0</v>
      </c>
      <c r="CG532">
        <v>0</v>
      </c>
      <c r="CM532">
        <v>0</v>
      </c>
      <c r="CN532" t="s">
        <v>3</v>
      </c>
      <c r="CO532">
        <v>0</v>
      </c>
      <c r="CP532">
        <f t="shared" si="299"/>
        <v>1750.79</v>
      </c>
      <c r="CQ532">
        <f t="shared" si="300"/>
        <v>1750.79</v>
      </c>
      <c r="CR532">
        <f t="shared" si="301"/>
        <v>0</v>
      </c>
      <c r="CS532">
        <f t="shared" si="302"/>
        <v>0</v>
      </c>
      <c r="CT532">
        <f t="shared" si="303"/>
        <v>0</v>
      </c>
      <c r="CU532">
        <f t="shared" si="304"/>
        <v>0</v>
      </c>
      <c r="CV532">
        <f t="shared" si="305"/>
        <v>0</v>
      </c>
      <c r="CW532">
        <f t="shared" si="306"/>
        <v>0</v>
      </c>
      <c r="CX532">
        <f t="shared" si="307"/>
        <v>0</v>
      </c>
      <c r="CY532">
        <f t="shared" si="308"/>
        <v>0</v>
      </c>
      <c r="CZ532">
        <f t="shared" si="309"/>
        <v>0</v>
      </c>
      <c r="DC532" t="s">
        <v>3</v>
      </c>
      <c r="DD532" t="s">
        <v>3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0</v>
      </c>
      <c r="DO532">
        <v>0</v>
      </c>
      <c r="DP532">
        <v>1</v>
      </c>
      <c r="DQ532">
        <v>1</v>
      </c>
      <c r="DU532">
        <v>1013</v>
      </c>
      <c r="DV532" t="s">
        <v>612</v>
      </c>
      <c r="DW532" t="s">
        <v>612</v>
      </c>
      <c r="DX532">
        <v>1</v>
      </c>
      <c r="DZ532" t="s">
        <v>3</v>
      </c>
      <c r="EA532" t="s">
        <v>3</v>
      </c>
      <c r="EB532" t="s">
        <v>3</v>
      </c>
      <c r="EC532" t="s">
        <v>3</v>
      </c>
      <c r="EE532">
        <v>293259530</v>
      </c>
      <c r="EF532">
        <v>8</v>
      </c>
      <c r="EG532" t="s">
        <v>214</v>
      </c>
      <c r="EH532">
        <v>0</v>
      </c>
      <c r="EI532" t="s">
        <v>3</v>
      </c>
      <c r="EJ532">
        <v>1</v>
      </c>
      <c r="EK532">
        <v>1100</v>
      </c>
      <c r="EL532" t="s">
        <v>215</v>
      </c>
      <c r="EM532" t="s">
        <v>216</v>
      </c>
      <c r="EO532" t="s">
        <v>3</v>
      </c>
      <c r="EQ532">
        <v>131072</v>
      </c>
      <c r="ER532">
        <v>1750.79</v>
      </c>
      <c r="ES532">
        <v>1750.79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FQ532">
        <v>0</v>
      </c>
      <c r="FR532">
        <f t="shared" si="310"/>
        <v>0</v>
      </c>
      <c r="FS532">
        <v>0</v>
      </c>
      <c r="FX532">
        <v>0</v>
      </c>
      <c r="FY532">
        <v>0</v>
      </c>
      <c r="GA532" t="s">
        <v>217</v>
      </c>
      <c r="GD532">
        <v>1</v>
      </c>
      <c r="GF532">
        <v>31034094</v>
      </c>
      <c r="GG532">
        <v>2</v>
      </c>
      <c r="GH532">
        <v>0</v>
      </c>
      <c r="GI532">
        <v>-2</v>
      </c>
      <c r="GJ532">
        <v>0</v>
      </c>
      <c r="GK532">
        <v>0</v>
      </c>
      <c r="GL532">
        <f t="shared" si="311"/>
        <v>0</v>
      </c>
      <c r="GM532">
        <f t="shared" si="312"/>
        <v>1750.79</v>
      </c>
      <c r="GN532">
        <f t="shared" si="313"/>
        <v>1750.79</v>
      </c>
      <c r="GO532">
        <f t="shared" si="314"/>
        <v>0</v>
      </c>
      <c r="GP532">
        <f t="shared" si="315"/>
        <v>0</v>
      </c>
      <c r="GR532">
        <v>0</v>
      </c>
      <c r="GS532">
        <v>4</v>
      </c>
      <c r="GT532">
        <v>0</v>
      </c>
      <c r="GU532" t="s">
        <v>3</v>
      </c>
      <c r="GV532">
        <f t="shared" si="316"/>
        <v>0</v>
      </c>
      <c r="GW532">
        <v>1</v>
      </c>
      <c r="GX532">
        <f t="shared" si="317"/>
        <v>0</v>
      </c>
      <c r="HA532">
        <v>0</v>
      </c>
      <c r="HB532">
        <v>0</v>
      </c>
      <c r="HC532">
        <f t="shared" si="318"/>
        <v>0</v>
      </c>
      <c r="HE532" t="s">
        <v>3</v>
      </c>
      <c r="HF532" t="s">
        <v>3</v>
      </c>
      <c r="HM532" t="s">
        <v>3</v>
      </c>
      <c r="HN532" t="s">
        <v>3</v>
      </c>
      <c r="HO532" t="s">
        <v>3</v>
      </c>
      <c r="HP532" t="s">
        <v>3</v>
      </c>
      <c r="HQ532" t="s">
        <v>3</v>
      </c>
      <c r="IK532">
        <v>0</v>
      </c>
    </row>
    <row r="533" spans="1:245" x14ac:dyDescent="0.2">
      <c r="A533">
        <v>17</v>
      </c>
      <c r="B533">
        <v>1</v>
      </c>
      <c r="E533" t="s">
        <v>670</v>
      </c>
      <c r="F533" t="s">
        <v>671</v>
      </c>
      <c r="G533" t="s">
        <v>672</v>
      </c>
      <c r="H533" t="s">
        <v>612</v>
      </c>
      <c r="I533">
        <v>1</v>
      </c>
      <c r="J533">
        <v>0</v>
      </c>
      <c r="K533">
        <v>1</v>
      </c>
      <c r="O533">
        <f t="shared" si="279"/>
        <v>1750.79</v>
      </c>
      <c r="P533">
        <f t="shared" si="280"/>
        <v>1750.79</v>
      </c>
      <c r="Q533">
        <f t="shared" si="281"/>
        <v>0</v>
      </c>
      <c r="R533">
        <f t="shared" si="282"/>
        <v>0</v>
      </c>
      <c r="S533">
        <f t="shared" si="283"/>
        <v>0</v>
      </c>
      <c r="T533">
        <f t="shared" si="284"/>
        <v>0</v>
      </c>
      <c r="U533">
        <f t="shared" si="285"/>
        <v>0</v>
      </c>
      <c r="V533">
        <f t="shared" si="286"/>
        <v>0</v>
      </c>
      <c r="W533">
        <f t="shared" si="287"/>
        <v>0</v>
      </c>
      <c r="X533">
        <f t="shared" si="288"/>
        <v>0</v>
      </c>
      <c r="Y533">
        <f t="shared" si="289"/>
        <v>0</v>
      </c>
      <c r="AA533">
        <v>292114938</v>
      </c>
      <c r="AB533">
        <f t="shared" si="290"/>
        <v>1750.79</v>
      </c>
      <c r="AC533">
        <f t="shared" si="291"/>
        <v>1750.79</v>
      </c>
      <c r="AD533">
        <f t="shared" si="292"/>
        <v>0</v>
      </c>
      <c r="AE533">
        <f t="shared" si="293"/>
        <v>0</v>
      </c>
      <c r="AF533">
        <f t="shared" si="294"/>
        <v>0</v>
      </c>
      <c r="AG533">
        <f t="shared" si="295"/>
        <v>0</v>
      </c>
      <c r="AH533">
        <f t="shared" si="296"/>
        <v>0</v>
      </c>
      <c r="AI533">
        <f t="shared" si="297"/>
        <v>0</v>
      </c>
      <c r="AJ533">
        <f t="shared" si="298"/>
        <v>0</v>
      </c>
      <c r="AK533">
        <v>1750.79</v>
      </c>
      <c r="AL533">
        <v>1750.79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1</v>
      </c>
      <c r="BD533" t="s">
        <v>3</v>
      </c>
      <c r="BE533" t="s">
        <v>3</v>
      </c>
      <c r="BF533" t="s">
        <v>3</v>
      </c>
      <c r="BG533" t="s">
        <v>3</v>
      </c>
      <c r="BH533">
        <v>3</v>
      </c>
      <c r="BI533">
        <v>1</v>
      </c>
      <c r="BJ533" t="s">
        <v>3</v>
      </c>
      <c r="BM533">
        <v>1100</v>
      </c>
      <c r="BN533">
        <v>0</v>
      </c>
      <c r="BO533" t="s">
        <v>3</v>
      </c>
      <c r="BP533">
        <v>0</v>
      </c>
      <c r="BQ533">
        <v>8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0</v>
      </c>
      <c r="CA533">
        <v>0</v>
      </c>
      <c r="CB533" t="s">
        <v>3</v>
      </c>
      <c r="CE533">
        <v>0</v>
      </c>
      <c r="CF533">
        <v>0</v>
      </c>
      <c r="CG533">
        <v>0</v>
      </c>
      <c r="CM533">
        <v>0</v>
      </c>
      <c r="CN533" t="s">
        <v>3</v>
      </c>
      <c r="CO533">
        <v>0</v>
      </c>
      <c r="CP533">
        <f t="shared" si="299"/>
        <v>1750.79</v>
      </c>
      <c r="CQ533">
        <f t="shared" si="300"/>
        <v>1750.79</v>
      </c>
      <c r="CR533">
        <f t="shared" si="301"/>
        <v>0</v>
      </c>
      <c r="CS533">
        <f t="shared" si="302"/>
        <v>0</v>
      </c>
      <c r="CT533">
        <f t="shared" si="303"/>
        <v>0</v>
      </c>
      <c r="CU533">
        <f t="shared" si="304"/>
        <v>0</v>
      </c>
      <c r="CV533">
        <f t="shared" si="305"/>
        <v>0</v>
      </c>
      <c r="CW533">
        <f t="shared" si="306"/>
        <v>0</v>
      </c>
      <c r="CX533">
        <f t="shared" si="307"/>
        <v>0</v>
      </c>
      <c r="CY533">
        <f t="shared" si="308"/>
        <v>0</v>
      </c>
      <c r="CZ533">
        <f t="shared" si="309"/>
        <v>0</v>
      </c>
      <c r="DC533" t="s">
        <v>3</v>
      </c>
      <c r="DD533" t="s">
        <v>3</v>
      </c>
      <c r="DE533" t="s">
        <v>3</v>
      </c>
      <c r="DF533" t="s">
        <v>3</v>
      </c>
      <c r="DG533" t="s">
        <v>3</v>
      </c>
      <c r="DH533" t="s">
        <v>3</v>
      </c>
      <c r="DI533" t="s">
        <v>3</v>
      </c>
      <c r="DJ533" t="s">
        <v>3</v>
      </c>
      <c r="DK533" t="s">
        <v>3</v>
      </c>
      <c r="DL533" t="s">
        <v>3</v>
      </c>
      <c r="DM533" t="s">
        <v>3</v>
      </c>
      <c r="DN533">
        <v>0</v>
      </c>
      <c r="DO533">
        <v>0</v>
      </c>
      <c r="DP533">
        <v>1</v>
      </c>
      <c r="DQ533">
        <v>1</v>
      </c>
      <c r="DU533">
        <v>1013</v>
      </c>
      <c r="DV533" t="s">
        <v>612</v>
      </c>
      <c r="DW533" t="s">
        <v>612</v>
      </c>
      <c r="DX533">
        <v>1</v>
      </c>
      <c r="DZ533" t="s">
        <v>3</v>
      </c>
      <c r="EA533" t="s">
        <v>3</v>
      </c>
      <c r="EB533" t="s">
        <v>3</v>
      </c>
      <c r="EC533" t="s">
        <v>3</v>
      </c>
      <c r="EE533">
        <v>293259530</v>
      </c>
      <c r="EF533">
        <v>8</v>
      </c>
      <c r="EG533" t="s">
        <v>214</v>
      </c>
      <c r="EH533">
        <v>0</v>
      </c>
      <c r="EI533" t="s">
        <v>3</v>
      </c>
      <c r="EJ533">
        <v>1</v>
      </c>
      <c r="EK533">
        <v>1100</v>
      </c>
      <c r="EL533" t="s">
        <v>215</v>
      </c>
      <c r="EM533" t="s">
        <v>216</v>
      </c>
      <c r="EO533" t="s">
        <v>3</v>
      </c>
      <c r="EQ533">
        <v>131072</v>
      </c>
      <c r="ER533">
        <v>1750.79</v>
      </c>
      <c r="ES533">
        <v>1750.79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FQ533">
        <v>0</v>
      </c>
      <c r="FR533">
        <f t="shared" si="310"/>
        <v>0</v>
      </c>
      <c r="FS533">
        <v>0</v>
      </c>
      <c r="FX533">
        <v>0</v>
      </c>
      <c r="FY533">
        <v>0</v>
      </c>
      <c r="GA533" t="s">
        <v>217</v>
      </c>
      <c r="GD533">
        <v>1</v>
      </c>
      <c r="GF533">
        <v>-1123130183</v>
      </c>
      <c r="GG533">
        <v>2</v>
      </c>
      <c r="GH533">
        <v>0</v>
      </c>
      <c r="GI533">
        <v>-2</v>
      </c>
      <c r="GJ533">
        <v>0</v>
      </c>
      <c r="GK533">
        <v>0</v>
      </c>
      <c r="GL533">
        <f t="shared" si="311"/>
        <v>0</v>
      </c>
      <c r="GM533">
        <f t="shared" si="312"/>
        <v>1750.79</v>
      </c>
      <c r="GN533">
        <f t="shared" si="313"/>
        <v>1750.79</v>
      </c>
      <c r="GO533">
        <f t="shared" si="314"/>
        <v>0</v>
      </c>
      <c r="GP533">
        <f t="shared" si="315"/>
        <v>0</v>
      </c>
      <c r="GR533">
        <v>0</v>
      </c>
      <c r="GS533">
        <v>4</v>
      </c>
      <c r="GT533">
        <v>0</v>
      </c>
      <c r="GU533" t="s">
        <v>3</v>
      </c>
      <c r="GV533">
        <f t="shared" si="316"/>
        <v>0</v>
      </c>
      <c r="GW533">
        <v>1</v>
      </c>
      <c r="GX533">
        <f t="shared" si="317"/>
        <v>0</v>
      </c>
      <c r="HA533">
        <v>0</v>
      </c>
      <c r="HB533">
        <v>0</v>
      </c>
      <c r="HC533">
        <f t="shared" si="318"/>
        <v>0</v>
      </c>
      <c r="HE533" t="s">
        <v>3</v>
      </c>
      <c r="HF533" t="s">
        <v>3</v>
      </c>
      <c r="HM533" t="s">
        <v>3</v>
      </c>
      <c r="HN533" t="s">
        <v>3</v>
      </c>
      <c r="HO533" t="s">
        <v>3</v>
      </c>
      <c r="HP533" t="s">
        <v>3</v>
      </c>
      <c r="HQ533" t="s">
        <v>3</v>
      </c>
      <c r="IK533">
        <v>0</v>
      </c>
    </row>
    <row r="534" spans="1:245" x14ac:dyDescent="0.2">
      <c r="A534">
        <v>17</v>
      </c>
      <c r="B534">
        <v>1</v>
      </c>
      <c r="E534" t="s">
        <v>673</v>
      </c>
      <c r="F534" t="s">
        <v>674</v>
      </c>
      <c r="G534" t="s">
        <v>675</v>
      </c>
      <c r="H534" t="s">
        <v>612</v>
      </c>
      <c r="I534">
        <v>1</v>
      </c>
      <c r="J534">
        <v>0</v>
      </c>
      <c r="K534">
        <v>1</v>
      </c>
      <c r="O534">
        <f t="shared" si="279"/>
        <v>1896.68</v>
      </c>
      <c r="P534">
        <f t="shared" si="280"/>
        <v>1896.68</v>
      </c>
      <c r="Q534">
        <f t="shared" si="281"/>
        <v>0</v>
      </c>
      <c r="R534">
        <f t="shared" si="282"/>
        <v>0</v>
      </c>
      <c r="S534">
        <f t="shared" si="283"/>
        <v>0</v>
      </c>
      <c r="T534">
        <f t="shared" si="284"/>
        <v>0</v>
      </c>
      <c r="U534">
        <f t="shared" si="285"/>
        <v>0</v>
      </c>
      <c r="V534">
        <f t="shared" si="286"/>
        <v>0</v>
      </c>
      <c r="W534">
        <f t="shared" si="287"/>
        <v>0</v>
      </c>
      <c r="X534">
        <f t="shared" si="288"/>
        <v>0</v>
      </c>
      <c r="Y534">
        <f t="shared" si="289"/>
        <v>0</v>
      </c>
      <c r="AA534">
        <v>292114938</v>
      </c>
      <c r="AB534">
        <f t="shared" si="290"/>
        <v>1896.68</v>
      </c>
      <c r="AC534">
        <f t="shared" si="291"/>
        <v>1896.68</v>
      </c>
      <c r="AD534">
        <f t="shared" si="292"/>
        <v>0</v>
      </c>
      <c r="AE534">
        <f t="shared" si="293"/>
        <v>0</v>
      </c>
      <c r="AF534">
        <f t="shared" si="294"/>
        <v>0</v>
      </c>
      <c r="AG534">
        <f t="shared" si="295"/>
        <v>0</v>
      </c>
      <c r="AH534">
        <f t="shared" si="296"/>
        <v>0</v>
      </c>
      <c r="AI534">
        <f t="shared" si="297"/>
        <v>0</v>
      </c>
      <c r="AJ534">
        <f t="shared" si="298"/>
        <v>0</v>
      </c>
      <c r="AK534">
        <v>1896.68</v>
      </c>
      <c r="AL534">
        <v>1896.68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1</v>
      </c>
      <c r="BD534" t="s">
        <v>3</v>
      </c>
      <c r="BE534" t="s">
        <v>3</v>
      </c>
      <c r="BF534" t="s">
        <v>3</v>
      </c>
      <c r="BG534" t="s">
        <v>3</v>
      </c>
      <c r="BH534">
        <v>3</v>
      </c>
      <c r="BI534">
        <v>1</v>
      </c>
      <c r="BJ534" t="s">
        <v>3</v>
      </c>
      <c r="BM534">
        <v>1100</v>
      </c>
      <c r="BN534">
        <v>0</v>
      </c>
      <c r="BO534" t="s">
        <v>3</v>
      </c>
      <c r="BP534">
        <v>0</v>
      </c>
      <c r="BQ534">
        <v>8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0</v>
      </c>
      <c r="CA534">
        <v>0</v>
      </c>
      <c r="CB534" t="s">
        <v>3</v>
      </c>
      <c r="CE534">
        <v>0</v>
      </c>
      <c r="CF534">
        <v>0</v>
      </c>
      <c r="CG534">
        <v>0</v>
      </c>
      <c r="CM534">
        <v>0</v>
      </c>
      <c r="CN534" t="s">
        <v>3</v>
      </c>
      <c r="CO534">
        <v>0</v>
      </c>
      <c r="CP534">
        <f t="shared" si="299"/>
        <v>1896.68</v>
      </c>
      <c r="CQ534">
        <f t="shared" si="300"/>
        <v>1896.68</v>
      </c>
      <c r="CR534">
        <f t="shared" si="301"/>
        <v>0</v>
      </c>
      <c r="CS534">
        <f t="shared" si="302"/>
        <v>0</v>
      </c>
      <c r="CT534">
        <f t="shared" si="303"/>
        <v>0</v>
      </c>
      <c r="CU534">
        <f t="shared" si="304"/>
        <v>0</v>
      </c>
      <c r="CV534">
        <f t="shared" si="305"/>
        <v>0</v>
      </c>
      <c r="CW534">
        <f t="shared" si="306"/>
        <v>0</v>
      </c>
      <c r="CX534">
        <f t="shared" si="307"/>
        <v>0</v>
      </c>
      <c r="CY534">
        <f t="shared" si="308"/>
        <v>0</v>
      </c>
      <c r="CZ534">
        <f t="shared" si="309"/>
        <v>0</v>
      </c>
      <c r="DC534" t="s">
        <v>3</v>
      </c>
      <c r="DD534" t="s">
        <v>3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1013</v>
      </c>
      <c r="DV534" t="s">
        <v>612</v>
      </c>
      <c r="DW534" t="s">
        <v>612</v>
      </c>
      <c r="DX534">
        <v>1</v>
      </c>
      <c r="DZ534" t="s">
        <v>3</v>
      </c>
      <c r="EA534" t="s">
        <v>3</v>
      </c>
      <c r="EB534" t="s">
        <v>3</v>
      </c>
      <c r="EC534" t="s">
        <v>3</v>
      </c>
      <c r="EE534">
        <v>293259530</v>
      </c>
      <c r="EF534">
        <v>8</v>
      </c>
      <c r="EG534" t="s">
        <v>214</v>
      </c>
      <c r="EH534">
        <v>0</v>
      </c>
      <c r="EI534" t="s">
        <v>3</v>
      </c>
      <c r="EJ534">
        <v>1</v>
      </c>
      <c r="EK534">
        <v>1100</v>
      </c>
      <c r="EL534" t="s">
        <v>215</v>
      </c>
      <c r="EM534" t="s">
        <v>216</v>
      </c>
      <c r="EO534" t="s">
        <v>3</v>
      </c>
      <c r="EQ534">
        <v>131072</v>
      </c>
      <c r="ER534">
        <v>1896.68</v>
      </c>
      <c r="ES534">
        <v>1896.68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FQ534">
        <v>0</v>
      </c>
      <c r="FR534">
        <f t="shared" si="310"/>
        <v>0</v>
      </c>
      <c r="FS534">
        <v>0</v>
      </c>
      <c r="FX534">
        <v>0</v>
      </c>
      <c r="FY534">
        <v>0</v>
      </c>
      <c r="GA534" t="s">
        <v>217</v>
      </c>
      <c r="GD534">
        <v>1</v>
      </c>
      <c r="GF534">
        <v>2035342115</v>
      </c>
      <c r="GG534">
        <v>2</v>
      </c>
      <c r="GH534">
        <v>0</v>
      </c>
      <c r="GI534">
        <v>-2</v>
      </c>
      <c r="GJ534">
        <v>0</v>
      </c>
      <c r="GK534">
        <v>0</v>
      </c>
      <c r="GL534">
        <f t="shared" si="311"/>
        <v>0</v>
      </c>
      <c r="GM534">
        <f t="shared" si="312"/>
        <v>1896.68</v>
      </c>
      <c r="GN534">
        <f t="shared" si="313"/>
        <v>1896.68</v>
      </c>
      <c r="GO534">
        <f t="shared" si="314"/>
        <v>0</v>
      </c>
      <c r="GP534">
        <f t="shared" si="315"/>
        <v>0</v>
      </c>
      <c r="GR534">
        <v>0</v>
      </c>
      <c r="GS534">
        <v>4</v>
      </c>
      <c r="GT534">
        <v>0</v>
      </c>
      <c r="GU534" t="s">
        <v>3</v>
      </c>
      <c r="GV534">
        <f t="shared" si="316"/>
        <v>0</v>
      </c>
      <c r="GW534">
        <v>1</v>
      </c>
      <c r="GX534">
        <f t="shared" si="317"/>
        <v>0</v>
      </c>
      <c r="HA534">
        <v>0</v>
      </c>
      <c r="HB534">
        <v>0</v>
      </c>
      <c r="HC534">
        <f t="shared" si="318"/>
        <v>0</v>
      </c>
      <c r="HE534" t="s">
        <v>3</v>
      </c>
      <c r="HF534" t="s">
        <v>3</v>
      </c>
      <c r="HM534" t="s">
        <v>3</v>
      </c>
      <c r="HN534" t="s">
        <v>3</v>
      </c>
      <c r="HO534" t="s">
        <v>3</v>
      </c>
      <c r="HP534" t="s">
        <v>3</v>
      </c>
      <c r="HQ534" t="s">
        <v>3</v>
      </c>
      <c r="IK534">
        <v>0</v>
      </c>
    </row>
    <row r="535" spans="1:245" x14ac:dyDescent="0.2">
      <c r="A535">
        <v>17</v>
      </c>
      <c r="B535">
        <v>1</v>
      </c>
      <c r="E535" t="s">
        <v>676</v>
      </c>
      <c r="F535" t="s">
        <v>677</v>
      </c>
      <c r="G535" t="s">
        <v>678</v>
      </c>
      <c r="H535" t="s">
        <v>612</v>
      </c>
      <c r="I535">
        <v>1</v>
      </c>
      <c r="J535">
        <v>0</v>
      </c>
      <c r="K535">
        <v>1</v>
      </c>
      <c r="O535">
        <f t="shared" si="279"/>
        <v>1313.09</v>
      </c>
      <c r="P535">
        <f t="shared" si="280"/>
        <v>1313.09</v>
      </c>
      <c r="Q535">
        <f t="shared" si="281"/>
        <v>0</v>
      </c>
      <c r="R535">
        <f t="shared" si="282"/>
        <v>0</v>
      </c>
      <c r="S535">
        <f t="shared" si="283"/>
        <v>0</v>
      </c>
      <c r="T535">
        <f t="shared" si="284"/>
        <v>0</v>
      </c>
      <c r="U535">
        <f t="shared" si="285"/>
        <v>0</v>
      </c>
      <c r="V535">
        <f t="shared" si="286"/>
        <v>0</v>
      </c>
      <c r="W535">
        <f t="shared" si="287"/>
        <v>0</v>
      </c>
      <c r="X535">
        <f t="shared" si="288"/>
        <v>0</v>
      </c>
      <c r="Y535">
        <f t="shared" si="289"/>
        <v>0</v>
      </c>
      <c r="AA535">
        <v>292114938</v>
      </c>
      <c r="AB535">
        <f t="shared" si="290"/>
        <v>1313.09</v>
      </c>
      <c r="AC535">
        <f t="shared" si="291"/>
        <v>1313.09</v>
      </c>
      <c r="AD535">
        <f t="shared" si="292"/>
        <v>0</v>
      </c>
      <c r="AE535">
        <f t="shared" si="293"/>
        <v>0</v>
      </c>
      <c r="AF535">
        <f t="shared" si="294"/>
        <v>0</v>
      </c>
      <c r="AG535">
        <f t="shared" si="295"/>
        <v>0</v>
      </c>
      <c r="AH535">
        <f t="shared" si="296"/>
        <v>0</v>
      </c>
      <c r="AI535">
        <f t="shared" si="297"/>
        <v>0</v>
      </c>
      <c r="AJ535">
        <f t="shared" si="298"/>
        <v>0</v>
      </c>
      <c r="AK535">
        <v>1313.09</v>
      </c>
      <c r="AL535">
        <v>1313.09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</v>
      </c>
      <c r="BD535" t="s">
        <v>3</v>
      </c>
      <c r="BE535" t="s">
        <v>3</v>
      </c>
      <c r="BF535" t="s">
        <v>3</v>
      </c>
      <c r="BG535" t="s">
        <v>3</v>
      </c>
      <c r="BH535">
        <v>3</v>
      </c>
      <c r="BI535">
        <v>1</v>
      </c>
      <c r="BJ535" t="s">
        <v>3</v>
      </c>
      <c r="BM535">
        <v>1100</v>
      </c>
      <c r="BN535">
        <v>0</v>
      </c>
      <c r="BO535" t="s">
        <v>3</v>
      </c>
      <c r="BP535">
        <v>0</v>
      </c>
      <c r="BQ535">
        <v>8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0</v>
      </c>
      <c r="CA535">
        <v>0</v>
      </c>
      <c r="CB535" t="s">
        <v>3</v>
      </c>
      <c r="CE535">
        <v>0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 t="shared" si="299"/>
        <v>1313.09</v>
      </c>
      <c r="CQ535">
        <f t="shared" si="300"/>
        <v>1313.09</v>
      </c>
      <c r="CR535">
        <f t="shared" si="301"/>
        <v>0</v>
      </c>
      <c r="CS535">
        <f t="shared" si="302"/>
        <v>0</v>
      </c>
      <c r="CT535">
        <f t="shared" si="303"/>
        <v>0</v>
      </c>
      <c r="CU535">
        <f t="shared" si="304"/>
        <v>0</v>
      </c>
      <c r="CV535">
        <f t="shared" si="305"/>
        <v>0</v>
      </c>
      <c r="CW535">
        <f t="shared" si="306"/>
        <v>0</v>
      </c>
      <c r="CX535">
        <f t="shared" si="307"/>
        <v>0</v>
      </c>
      <c r="CY535">
        <f t="shared" si="308"/>
        <v>0</v>
      </c>
      <c r="CZ535">
        <f t="shared" si="309"/>
        <v>0</v>
      </c>
      <c r="DC535" t="s">
        <v>3</v>
      </c>
      <c r="DD535" t="s">
        <v>3</v>
      </c>
      <c r="DE535" t="s">
        <v>3</v>
      </c>
      <c r="DF535" t="s">
        <v>3</v>
      </c>
      <c r="DG535" t="s">
        <v>3</v>
      </c>
      <c r="DH535" t="s">
        <v>3</v>
      </c>
      <c r="DI535" t="s">
        <v>3</v>
      </c>
      <c r="DJ535" t="s">
        <v>3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1013</v>
      </c>
      <c r="DV535" t="s">
        <v>612</v>
      </c>
      <c r="DW535" t="s">
        <v>612</v>
      </c>
      <c r="DX535">
        <v>1</v>
      </c>
      <c r="DZ535" t="s">
        <v>3</v>
      </c>
      <c r="EA535" t="s">
        <v>3</v>
      </c>
      <c r="EB535" t="s">
        <v>3</v>
      </c>
      <c r="EC535" t="s">
        <v>3</v>
      </c>
      <c r="EE535">
        <v>293259530</v>
      </c>
      <c r="EF535">
        <v>8</v>
      </c>
      <c r="EG535" t="s">
        <v>214</v>
      </c>
      <c r="EH535">
        <v>0</v>
      </c>
      <c r="EI535" t="s">
        <v>3</v>
      </c>
      <c r="EJ535">
        <v>1</v>
      </c>
      <c r="EK535">
        <v>1100</v>
      </c>
      <c r="EL535" t="s">
        <v>215</v>
      </c>
      <c r="EM535" t="s">
        <v>216</v>
      </c>
      <c r="EO535" t="s">
        <v>3</v>
      </c>
      <c r="EQ535">
        <v>131072</v>
      </c>
      <c r="ER535">
        <v>1313.09</v>
      </c>
      <c r="ES535">
        <v>1313.09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FQ535">
        <v>0</v>
      </c>
      <c r="FR535">
        <f t="shared" si="310"/>
        <v>0</v>
      </c>
      <c r="FS535">
        <v>0</v>
      </c>
      <c r="FX535">
        <v>0</v>
      </c>
      <c r="FY535">
        <v>0</v>
      </c>
      <c r="GA535" t="s">
        <v>217</v>
      </c>
      <c r="GD535">
        <v>1</v>
      </c>
      <c r="GF535">
        <v>92695021</v>
      </c>
      <c r="GG535">
        <v>2</v>
      </c>
      <c r="GH535">
        <v>0</v>
      </c>
      <c r="GI535">
        <v>-2</v>
      </c>
      <c r="GJ535">
        <v>0</v>
      </c>
      <c r="GK535">
        <v>0</v>
      </c>
      <c r="GL535">
        <f t="shared" si="311"/>
        <v>0</v>
      </c>
      <c r="GM535">
        <f t="shared" si="312"/>
        <v>1313.09</v>
      </c>
      <c r="GN535">
        <f t="shared" si="313"/>
        <v>1313.09</v>
      </c>
      <c r="GO535">
        <f t="shared" si="314"/>
        <v>0</v>
      </c>
      <c r="GP535">
        <f t="shared" si="315"/>
        <v>0</v>
      </c>
      <c r="GR535">
        <v>0</v>
      </c>
      <c r="GS535">
        <v>4</v>
      </c>
      <c r="GT535">
        <v>0</v>
      </c>
      <c r="GU535" t="s">
        <v>3</v>
      </c>
      <c r="GV535">
        <f t="shared" si="316"/>
        <v>0</v>
      </c>
      <c r="GW535">
        <v>1</v>
      </c>
      <c r="GX535">
        <f t="shared" si="317"/>
        <v>0</v>
      </c>
      <c r="HA535">
        <v>0</v>
      </c>
      <c r="HB535">
        <v>0</v>
      </c>
      <c r="HC535">
        <f t="shared" si="318"/>
        <v>0</v>
      </c>
      <c r="HE535" t="s">
        <v>3</v>
      </c>
      <c r="HF535" t="s">
        <v>3</v>
      </c>
      <c r="HM535" t="s">
        <v>3</v>
      </c>
      <c r="HN535" t="s">
        <v>3</v>
      </c>
      <c r="HO535" t="s">
        <v>3</v>
      </c>
      <c r="HP535" t="s">
        <v>3</v>
      </c>
      <c r="HQ535" t="s">
        <v>3</v>
      </c>
      <c r="IK535">
        <v>0</v>
      </c>
    </row>
    <row r="536" spans="1:245" x14ac:dyDescent="0.2">
      <c r="A536">
        <v>17</v>
      </c>
      <c r="B536">
        <v>1</v>
      </c>
      <c r="E536" t="s">
        <v>679</v>
      </c>
      <c r="F536" t="s">
        <v>680</v>
      </c>
      <c r="G536" t="s">
        <v>681</v>
      </c>
      <c r="H536" t="s">
        <v>612</v>
      </c>
      <c r="I536">
        <v>1</v>
      </c>
      <c r="J536">
        <v>0</v>
      </c>
      <c r="K536">
        <v>1</v>
      </c>
      <c r="O536">
        <f t="shared" si="279"/>
        <v>1495.46</v>
      </c>
      <c r="P536">
        <f t="shared" si="280"/>
        <v>1495.46</v>
      </c>
      <c r="Q536">
        <f t="shared" si="281"/>
        <v>0</v>
      </c>
      <c r="R536">
        <f t="shared" si="282"/>
        <v>0</v>
      </c>
      <c r="S536">
        <f t="shared" si="283"/>
        <v>0</v>
      </c>
      <c r="T536">
        <f t="shared" si="284"/>
        <v>0</v>
      </c>
      <c r="U536">
        <f t="shared" si="285"/>
        <v>0</v>
      </c>
      <c r="V536">
        <f t="shared" si="286"/>
        <v>0</v>
      </c>
      <c r="W536">
        <f t="shared" si="287"/>
        <v>0</v>
      </c>
      <c r="X536">
        <f t="shared" si="288"/>
        <v>0</v>
      </c>
      <c r="Y536">
        <f t="shared" si="289"/>
        <v>0</v>
      </c>
      <c r="AA536">
        <v>292114938</v>
      </c>
      <c r="AB536">
        <f t="shared" si="290"/>
        <v>1495.46</v>
      </c>
      <c r="AC536">
        <f t="shared" si="291"/>
        <v>1495.46</v>
      </c>
      <c r="AD536">
        <f t="shared" si="292"/>
        <v>0</v>
      </c>
      <c r="AE536">
        <f t="shared" si="293"/>
        <v>0</v>
      </c>
      <c r="AF536">
        <f t="shared" si="294"/>
        <v>0</v>
      </c>
      <c r="AG536">
        <f t="shared" si="295"/>
        <v>0</v>
      </c>
      <c r="AH536">
        <f t="shared" si="296"/>
        <v>0</v>
      </c>
      <c r="AI536">
        <f t="shared" si="297"/>
        <v>0</v>
      </c>
      <c r="AJ536">
        <f t="shared" si="298"/>
        <v>0</v>
      </c>
      <c r="AK536">
        <v>1495.46</v>
      </c>
      <c r="AL536">
        <v>1495.46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</v>
      </c>
      <c r="BD536" t="s">
        <v>3</v>
      </c>
      <c r="BE536" t="s">
        <v>3</v>
      </c>
      <c r="BF536" t="s">
        <v>3</v>
      </c>
      <c r="BG536" t="s">
        <v>3</v>
      </c>
      <c r="BH536">
        <v>3</v>
      </c>
      <c r="BI536">
        <v>1</v>
      </c>
      <c r="BJ536" t="s">
        <v>3</v>
      </c>
      <c r="BM536">
        <v>1100</v>
      </c>
      <c r="BN536">
        <v>0</v>
      </c>
      <c r="BO536" t="s">
        <v>3</v>
      </c>
      <c r="BP536">
        <v>0</v>
      </c>
      <c r="BQ536">
        <v>8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0</v>
      </c>
      <c r="CA536">
        <v>0</v>
      </c>
      <c r="CB536" t="s">
        <v>3</v>
      </c>
      <c r="CE536">
        <v>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299"/>
        <v>1495.46</v>
      </c>
      <c r="CQ536">
        <f t="shared" si="300"/>
        <v>1495.46</v>
      </c>
      <c r="CR536">
        <f t="shared" si="301"/>
        <v>0</v>
      </c>
      <c r="CS536">
        <f t="shared" si="302"/>
        <v>0</v>
      </c>
      <c r="CT536">
        <f t="shared" si="303"/>
        <v>0</v>
      </c>
      <c r="CU536">
        <f t="shared" si="304"/>
        <v>0</v>
      </c>
      <c r="CV536">
        <f t="shared" si="305"/>
        <v>0</v>
      </c>
      <c r="CW536">
        <f t="shared" si="306"/>
        <v>0</v>
      </c>
      <c r="CX536">
        <f t="shared" si="307"/>
        <v>0</v>
      </c>
      <c r="CY536">
        <f t="shared" si="308"/>
        <v>0</v>
      </c>
      <c r="CZ536">
        <f t="shared" si="309"/>
        <v>0</v>
      </c>
      <c r="DC536" t="s">
        <v>3</v>
      </c>
      <c r="DD536" t="s">
        <v>3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1013</v>
      </c>
      <c r="DV536" t="s">
        <v>612</v>
      </c>
      <c r="DW536" t="s">
        <v>612</v>
      </c>
      <c r="DX536">
        <v>1</v>
      </c>
      <c r="DZ536" t="s">
        <v>3</v>
      </c>
      <c r="EA536" t="s">
        <v>3</v>
      </c>
      <c r="EB536" t="s">
        <v>3</v>
      </c>
      <c r="EC536" t="s">
        <v>3</v>
      </c>
      <c r="EE536">
        <v>293259530</v>
      </c>
      <c r="EF536">
        <v>8</v>
      </c>
      <c r="EG536" t="s">
        <v>214</v>
      </c>
      <c r="EH536">
        <v>0</v>
      </c>
      <c r="EI536" t="s">
        <v>3</v>
      </c>
      <c r="EJ536">
        <v>1</v>
      </c>
      <c r="EK536">
        <v>1100</v>
      </c>
      <c r="EL536" t="s">
        <v>215</v>
      </c>
      <c r="EM536" t="s">
        <v>216</v>
      </c>
      <c r="EO536" t="s">
        <v>3</v>
      </c>
      <c r="EQ536">
        <v>131072</v>
      </c>
      <c r="ER536">
        <v>1495.46</v>
      </c>
      <c r="ES536">
        <v>1495.46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FQ536">
        <v>0</v>
      </c>
      <c r="FR536">
        <f t="shared" si="310"/>
        <v>0</v>
      </c>
      <c r="FS536">
        <v>0</v>
      </c>
      <c r="FX536">
        <v>0</v>
      </c>
      <c r="FY536">
        <v>0</v>
      </c>
      <c r="GA536" t="s">
        <v>217</v>
      </c>
      <c r="GD536">
        <v>1</v>
      </c>
      <c r="GF536">
        <v>988513130</v>
      </c>
      <c r="GG536">
        <v>2</v>
      </c>
      <c r="GH536">
        <v>0</v>
      </c>
      <c r="GI536">
        <v>-2</v>
      </c>
      <c r="GJ536">
        <v>0</v>
      </c>
      <c r="GK536">
        <v>0</v>
      </c>
      <c r="GL536">
        <f t="shared" si="311"/>
        <v>0</v>
      </c>
      <c r="GM536">
        <f t="shared" si="312"/>
        <v>1495.46</v>
      </c>
      <c r="GN536">
        <f t="shared" si="313"/>
        <v>1495.46</v>
      </c>
      <c r="GO536">
        <f t="shared" si="314"/>
        <v>0</v>
      </c>
      <c r="GP536">
        <f t="shared" si="315"/>
        <v>0</v>
      </c>
      <c r="GR536">
        <v>0</v>
      </c>
      <c r="GS536">
        <v>4</v>
      </c>
      <c r="GT536">
        <v>0</v>
      </c>
      <c r="GU536" t="s">
        <v>3</v>
      </c>
      <c r="GV536">
        <f t="shared" si="316"/>
        <v>0</v>
      </c>
      <c r="GW536">
        <v>1</v>
      </c>
      <c r="GX536">
        <f t="shared" si="317"/>
        <v>0</v>
      </c>
      <c r="HA536">
        <v>0</v>
      </c>
      <c r="HB536">
        <v>0</v>
      </c>
      <c r="HC536">
        <f t="shared" si="318"/>
        <v>0</v>
      </c>
      <c r="HE536" t="s">
        <v>3</v>
      </c>
      <c r="HF536" t="s">
        <v>3</v>
      </c>
      <c r="HM536" t="s">
        <v>3</v>
      </c>
      <c r="HN536" t="s">
        <v>3</v>
      </c>
      <c r="HO536" t="s">
        <v>3</v>
      </c>
      <c r="HP536" t="s">
        <v>3</v>
      </c>
      <c r="HQ536" t="s">
        <v>3</v>
      </c>
      <c r="IK536">
        <v>0</v>
      </c>
    </row>
    <row r="537" spans="1:245" x14ac:dyDescent="0.2">
      <c r="A537">
        <v>17</v>
      </c>
      <c r="B537">
        <v>1</v>
      </c>
      <c r="E537" t="s">
        <v>682</v>
      </c>
      <c r="F537" t="s">
        <v>683</v>
      </c>
      <c r="G537" t="s">
        <v>684</v>
      </c>
      <c r="H537" t="s">
        <v>685</v>
      </c>
      <c r="I537">
        <v>1</v>
      </c>
      <c r="J537">
        <v>0</v>
      </c>
      <c r="K537">
        <v>1</v>
      </c>
      <c r="O537">
        <f t="shared" si="279"/>
        <v>5966.36</v>
      </c>
      <c r="P537">
        <f t="shared" si="280"/>
        <v>5966.36</v>
      </c>
      <c r="Q537">
        <f t="shared" si="281"/>
        <v>0</v>
      </c>
      <c r="R537">
        <f t="shared" si="282"/>
        <v>0</v>
      </c>
      <c r="S537">
        <f t="shared" si="283"/>
        <v>0</v>
      </c>
      <c r="T537">
        <f t="shared" si="284"/>
        <v>0</v>
      </c>
      <c r="U537">
        <f t="shared" si="285"/>
        <v>0</v>
      </c>
      <c r="V537">
        <f t="shared" si="286"/>
        <v>0</v>
      </c>
      <c r="W537">
        <f t="shared" si="287"/>
        <v>0</v>
      </c>
      <c r="X537">
        <f t="shared" si="288"/>
        <v>0</v>
      </c>
      <c r="Y537">
        <f t="shared" si="289"/>
        <v>0</v>
      </c>
      <c r="AA537">
        <v>292114938</v>
      </c>
      <c r="AB537">
        <f t="shared" si="290"/>
        <v>5966.36</v>
      </c>
      <c r="AC537">
        <f t="shared" si="291"/>
        <v>5966.36</v>
      </c>
      <c r="AD537">
        <f t="shared" si="292"/>
        <v>0</v>
      </c>
      <c r="AE537">
        <f t="shared" si="293"/>
        <v>0</v>
      </c>
      <c r="AF537">
        <f t="shared" si="294"/>
        <v>0</v>
      </c>
      <c r="AG537">
        <f t="shared" si="295"/>
        <v>0</v>
      </c>
      <c r="AH537">
        <f t="shared" si="296"/>
        <v>0</v>
      </c>
      <c r="AI537">
        <f t="shared" si="297"/>
        <v>0</v>
      </c>
      <c r="AJ537">
        <f t="shared" si="298"/>
        <v>0</v>
      </c>
      <c r="AK537">
        <v>5966.36</v>
      </c>
      <c r="AL537">
        <v>5966.36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1</v>
      </c>
      <c r="AW537">
        <v>1</v>
      </c>
      <c r="AZ537">
        <v>1</v>
      </c>
      <c r="BA537">
        <v>1</v>
      </c>
      <c r="BB537">
        <v>1</v>
      </c>
      <c r="BC537">
        <v>1</v>
      </c>
      <c r="BD537" t="s">
        <v>3</v>
      </c>
      <c r="BE537" t="s">
        <v>3</v>
      </c>
      <c r="BF537" t="s">
        <v>3</v>
      </c>
      <c r="BG537" t="s">
        <v>3</v>
      </c>
      <c r="BH537">
        <v>3</v>
      </c>
      <c r="BI537">
        <v>1</v>
      </c>
      <c r="BJ537" t="s">
        <v>3</v>
      </c>
      <c r="BM537">
        <v>1100</v>
      </c>
      <c r="BN537">
        <v>0</v>
      </c>
      <c r="BO537" t="s">
        <v>3</v>
      </c>
      <c r="BP537">
        <v>0</v>
      </c>
      <c r="BQ537">
        <v>8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0</v>
      </c>
      <c r="CA537">
        <v>0</v>
      </c>
      <c r="CB537" t="s">
        <v>3</v>
      </c>
      <c r="CE537">
        <v>0</v>
      </c>
      <c r="CF537">
        <v>0</v>
      </c>
      <c r="CG537">
        <v>0</v>
      </c>
      <c r="CM537">
        <v>0</v>
      </c>
      <c r="CN537" t="s">
        <v>3</v>
      </c>
      <c r="CO537">
        <v>0</v>
      </c>
      <c r="CP537">
        <f t="shared" si="299"/>
        <v>5966.36</v>
      </c>
      <c r="CQ537">
        <f t="shared" si="300"/>
        <v>5966.36</v>
      </c>
      <c r="CR537">
        <f t="shared" si="301"/>
        <v>0</v>
      </c>
      <c r="CS537">
        <f t="shared" si="302"/>
        <v>0</v>
      </c>
      <c r="CT537">
        <f t="shared" si="303"/>
        <v>0</v>
      </c>
      <c r="CU537">
        <f t="shared" si="304"/>
        <v>0</v>
      </c>
      <c r="CV537">
        <f t="shared" si="305"/>
        <v>0</v>
      </c>
      <c r="CW537">
        <f t="shared" si="306"/>
        <v>0</v>
      </c>
      <c r="CX537">
        <f t="shared" si="307"/>
        <v>0</v>
      </c>
      <c r="CY537">
        <f t="shared" si="308"/>
        <v>0</v>
      </c>
      <c r="CZ537">
        <f t="shared" si="309"/>
        <v>0</v>
      </c>
      <c r="DC537" t="s">
        <v>3</v>
      </c>
      <c r="DD537" t="s">
        <v>3</v>
      </c>
      <c r="DE537" t="s">
        <v>3</v>
      </c>
      <c r="DF537" t="s">
        <v>3</v>
      </c>
      <c r="DG537" t="s">
        <v>3</v>
      </c>
      <c r="DH537" t="s">
        <v>3</v>
      </c>
      <c r="DI537" t="s">
        <v>3</v>
      </c>
      <c r="DJ537" t="s">
        <v>3</v>
      </c>
      <c r="DK537" t="s">
        <v>3</v>
      </c>
      <c r="DL537" t="s">
        <v>3</v>
      </c>
      <c r="DM537" t="s">
        <v>3</v>
      </c>
      <c r="DN537">
        <v>0</v>
      </c>
      <c r="DO537">
        <v>0</v>
      </c>
      <c r="DP537">
        <v>1</v>
      </c>
      <c r="DQ537">
        <v>1</v>
      </c>
      <c r="DU537">
        <v>1013</v>
      </c>
      <c r="DV537" t="s">
        <v>685</v>
      </c>
      <c r="DW537" t="s">
        <v>685</v>
      </c>
      <c r="DX537">
        <v>1</v>
      </c>
      <c r="DZ537" t="s">
        <v>3</v>
      </c>
      <c r="EA537" t="s">
        <v>3</v>
      </c>
      <c r="EB537" t="s">
        <v>3</v>
      </c>
      <c r="EC537" t="s">
        <v>3</v>
      </c>
      <c r="EE537">
        <v>293259530</v>
      </c>
      <c r="EF537">
        <v>8</v>
      </c>
      <c r="EG537" t="s">
        <v>214</v>
      </c>
      <c r="EH537">
        <v>0</v>
      </c>
      <c r="EI537" t="s">
        <v>3</v>
      </c>
      <c r="EJ537">
        <v>1</v>
      </c>
      <c r="EK537">
        <v>1100</v>
      </c>
      <c r="EL537" t="s">
        <v>215</v>
      </c>
      <c r="EM537" t="s">
        <v>216</v>
      </c>
      <c r="EO537" t="s">
        <v>3</v>
      </c>
      <c r="EQ537">
        <v>131072</v>
      </c>
      <c r="ER537">
        <v>5966.36</v>
      </c>
      <c r="ES537">
        <v>5966.36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FQ537">
        <v>0</v>
      </c>
      <c r="FR537">
        <f t="shared" si="310"/>
        <v>0</v>
      </c>
      <c r="FS537">
        <v>0</v>
      </c>
      <c r="FX537">
        <v>0</v>
      </c>
      <c r="FY537">
        <v>0</v>
      </c>
      <c r="GA537" t="s">
        <v>217</v>
      </c>
      <c r="GD537">
        <v>1</v>
      </c>
      <c r="GF537">
        <v>-1800115803</v>
      </c>
      <c r="GG537">
        <v>2</v>
      </c>
      <c r="GH537">
        <v>0</v>
      </c>
      <c r="GI537">
        <v>-2</v>
      </c>
      <c r="GJ537">
        <v>0</v>
      </c>
      <c r="GK537">
        <v>0</v>
      </c>
      <c r="GL537">
        <f t="shared" si="311"/>
        <v>0</v>
      </c>
      <c r="GM537">
        <f t="shared" si="312"/>
        <v>5966.36</v>
      </c>
      <c r="GN537">
        <f t="shared" si="313"/>
        <v>5966.36</v>
      </c>
      <c r="GO537">
        <f t="shared" si="314"/>
        <v>0</v>
      </c>
      <c r="GP537">
        <f t="shared" si="315"/>
        <v>0</v>
      </c>
      <c r="GR537">
        <v>0</v>
      </c>
      <c r="GS537">
        <v>4</v>
      </c>
      <c r="GT537">
        <v>0</v>
      </c>
      <c r="GU537" t="s">
        <v>3</v>
      </c>
      <c r="GV537">
        <f t="shared" si="316"/>
        <v>0</v>
      </c>
      <c r="GW537">
        <v>1</v>
      </c>
      <c r="GX537">
        <f t="shared" si="317"/>
        <v>0</v>
      </c>
      <c r="HA537">
        <v>0</v>
      </c>
      <c r="HB537">
        <v>0</v>
      </c>
      <c r="HC537">
        <f t="shared" si="318"/>
        <v>0</v>
      </c>
      <c r="HE537" t="s">
        <v>3</v>
      </c>
      <c r="HF537" t="s">
        <v>3</v>
      </c>
      <c r="HM537" t="s">
        <v>3</v>
      </c>
      <c r="HN537" t="s">
        <v>3</v>
      </c>
      <c r="HO537" t="s">
        <v>3</v>
      </c>
      <c r="HP537" t="s">
        <v>3</v>
      </c>
      <c r="HQ537" t="s">
        <v>3</v>
      </c>
      <c r="IK537">
        <v>0</v>
      </c>
    </row>
    <row r="538" spans="1:245" x14ac:dyDescent="0.2">
      <c r="A538">
        <v>17</v>
      </c>
      <c r="B538">
        <v>1</v>
      </c>
      <c r="E538" t="s">
        <v>686</v>
      </c>
      <c r="F538" t="s">
        <v>687</v>
      </c>
      <c r="G538" t="s">
        <v>688</v>
      </c>
      <c r="H538" t="s">
        <v>685</v>
      </c>
      <c r="I538">
        <v>1</v>
      </c>
      <c r="J538">
        <v>0</v>
      </c>
      <c r="K538">
        <v>1</v>
      </c>
      <c r="O538">
        <f t="shared" si="279"/>
        <v>10421.94</v>
      </c>
      <c r="P538">
        <f t="shared" si="280"/>
        <v>10421.94</v>
      </c>
      <c r="Q538">
        <f t="shared" si="281"/>
        <v>0</v>
      </c>
      <c r="R538">
        <f t="shared" si="282"/>
        <v>0</v>
      </c>
      <c r="S538">
        <f t="shared" si="283"/>
        <v>0</v>
      </c>
      <c r="T538">
        <f t="shared" si="284"/>
        <v>0</v>
      </c>
      <c r="U538">
        <f t="shared" si="285"/>
        <v>0</v>
      </c>
      <c r="V538">
        <f t="shared" si="286"/>
        <v>0</v>
      </c>
      <c r="W538">
        <f t="shared" si="287"/>
        <v>0</v>
      </c>
      <c r="X538">
        <f t="shared" si="288"/>
        <v>0</v>
      </c>
      <c r="Y538">
        <f t="shared" si="289"/>
        <v>0</v>
      </c>
      <c r="AA538">
        <v>292114938</v>
      </c>
      <c r="AB538">
        <f t="shared" si="290"/>
        <v>10421.94</v>
      </c>
      <c r="AC538">
        <f t="shared" si="291"/>
        <v>10421.94</v>
      </c>
      <c r="AD538">
        <f t="shared" si="292"/>
        <v>0</v>
      </c>
      <c r="AE538">
        <f t="shared" si="293"/>
        <v>0</v>
      </c>
      <c r="AF538">
        <f t="shared" si="294"/>
        <v>0</v>
      </c>
      <c r="AG538">
        <f t="shared" si="295"/>
        <v>0</v>
      </c>
      <c r="AH538">
        <f t="shared" si="296"/>
        <v>0</v>
      </c>
      <c r="AI538">
        <f t="shared" si="297"/>
        <v>0</v>
      </c>
      <c r="AJ538">
        <f t="shared" si="298"/>
        <v>0</v>
      </c>
      <c r="AK538">
        <v>10421.94</v>
      </c>
      <c r="AL538">
        <v>10421.94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1</v>
      </c>
      <c r="AW538">
        <v>1</v>
      </c>
      <c r="AZ538">
        <v>1</v>
      </c>
      <c r="BA538">
        <v>1</v>
      </c>
      <c r="BB538">
        <v>1</v>
      </c>
      <c r="BC538">
        <v>1</v>
      </c>
      <c r="BD538" t="s">
        <v>3</v>
      </c>
      <c r="BE538" t="s">
        <v>3</v>
      </c>
      <c r="BF538" t="s">
        <v>3</v>
      </c>
      <c r="BG538" t="s">
        <v>3</v>
      </c>
      <c r="BH538">
        <v>3</v>
      </c>
      <c r="BI538">
        <v>1</v>
      </c>
      <c r="BJ538" t="s">
        <v>3</v>
      </c>
      <c r="BM538">
        <v>1100</v>
      </c>
      <c r="BN538">
        <v>0</v>
      </c>
      <c r="BO538" t="s">
        <v>3</v>
      </c>
      <c r="BP538">
        <v>0</v>
      </c>
      <c r="BQ538">
        <v>8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0</v>
      </c>
      <c r="CA538">
        <v>0</v>
      </c>
      <c r="CB538" t="s">
        <v>3</v>
      </c>
      <c r="CE538">
        <v>0</v>
      </c>
      <c r="CF538">
        <v>0</v>
      </c>
      <c r="CG538">
        <v>0</v>
      </c>
      <c r="CM538">
        <v>0</v>
      </c>
      <c r="CN538" t="s">
        <v>3</v>
      </c>
      <c r="CO538">
        <v>0</v>
      </c>
      <c r="CP538">
        <f t="shared" si="299"/>
        <v>10421.94</v>
      </c>
      <c r="CQ538">
        <f t="shared" si="300"/>
        <v>10421.94</v>
      </c>
      <c r="CR538">
        <f t="shared" si="301"/>
        <v>0</v>
      </c>
      <c r="CS538">
        <f t="shared" si="302"/>
        <v>0</v>
      </c>
      <c r="CT538">
        <f t="shared" si="303"/>
        <v>0</v>
      </c>
      <c r="CU538">
        <f t="shared" si="304"/>
        <v>0</v>
      </c>
      <c r="CV538">
        <f t="shared" si="305"/>
        <v>0</v>
      </c>
      <c r="CW538">
        <f t="shared" si="306"/>
        <v>0</v>
      </c>
      <c r="CX538">
        <f t="shared" si="307"/>
        <v>0</v>
      </c>
      <c r="CY538">
        <f t="shared" si="308"/>
        <v>0</v>
      </c>
      <c r="CZ538">
        <f t="shared" si="309"/>
        <v>0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0</v>
      </c>
      <c r="DO538">
        <v>0</v>
      </c>
      <c r="DP538">
        <v>1</v>
      </c>
      <c r="DQ538">
        <v>1</v>
      </c>
      <c r="DU538">
        <v>1013</v>
      </c>
      <c r="DV538" t="s">
        <v>685</v>
      </c>
      <c r="DW538" t="s">
        <v>685</v>
      </c>
      <c r="DX538">
        <v>1</v>
      </c>
      <c r="DZ538" t="s">
        <v>3</v>
      </c>
      <c r="EA538" t="s">
        <v>3</v>
      </c>
      <c r="EB538" t="s">
        <v>3</v>
      </c>
      <c r="EC538" t="s">
        <v>3</v>
      </c>
      <c r="EE538">
        <v>293259530</v>
      </c>
      <c r="EF538">
        <v>8</v>
      </c>
      <c r="EG538" t="s">
        <v>214</v>
      </c>
      <c r="EH538">
        <v>0</v>
      </c>
      <c r="EI538" t="s">
        <v>3</v>
      </c>
      <c r="EJ538">
        <v>1</v>
      </c>
      <c r="EK538">
        <v>1100</v>
      </c>
      <c r="EL538" t="s">
        <v>215</v>
      </c>
      <c r="EM538" t="s">
        <v>216</v>
      </c>
      <c r="EO538" t="s">
        <v>3</v>
      </c>
      <c r="EQ538">
        <v>131072</v>
      </c>
      <c r="ER538">
        <v>10421.94</v>
      </c>
      <c r="ES538">
        <v>10421.94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FQ538">
        <v>0</v>
      </c>
      <c r="FR538">
        <f t="shared" si="310"/>
        <v>0</v>
      </c>
      <c r="FS538">
        <v>0</v>
      </c>
      <c r="FX538">
        <v>0</v>
      </c>
      <c r="FY538">
        <v>0</v>
      </c>
      <c r="GA538" t="s">
        <v>217</v>
      </c>
      <c r="GD538">
        <v>1</v>
      </c>
      <c r="GF538">
        <v>1664115099</v>
      </c>
      <c r="GG538">
        <v>2</v>
      </c>
      <c r="GH538">
        <v>0</v>
      </c>
      <c r="GI538">
        <v>-2</v>
      </c>
      <c r="GJ538">
        <v>0</v>
      </c>
      <c r="GK538">
        <v>0</v>
      </c>
      <c r="GL538">
        <f t="shared" si="311"/>
        <v>0</v>
      </c>
      <c r="GM538">
        <f t="shared" si="312"/>
        <v>10421.94</v>
      </c>
      <c r="GN538">
        <f t="shared" si="313"/>
        <v>10421.94</v>
      </c>
      <c r="GO538">
        <f t="shared" si="314"/>
        <v>0</v>
      </c>
      <c r="GP538">
        <f t="shared" si="315"/>
        <v>0</v>
      </c>
      <c r="GR538">
        <v>0</v>
      </c>
      <c r="GS538">
        <v>4</v>
      </c>
      <c r="GT538">
        <v>0</v>
      </c>
      <c r="GU538" t="s">
        <v>3</v>
      </c>
      <c r="GV538">
        <f t="shared" si="316"/>
        <v>0</v>
      </c>
      <c r="GW538">
        <v>1</v>
      </c>
      <c r="GX538">
        <f t="shared" si="317"/>
        <v>0</v>
      </c>
      <c r="HA538">
        <v>0</v>
      </c>
      <c r="HB538">
        <v>0</v>
      </c>
      <c r="HC538">
        <f t="shared" si="318"/>
        <v>0</v>
      </c>
      <c r="HE538" t="s">
        <v>3</v>
      </c>
      <c r="HF538" t="s">
        <v>3</v>
      </c>
      <c r="HM538" t="s">
        <v>3</v>
      </c>
      <c r="HN538" t="s">
        <v>3</v>
      </c>
      <c r="HO538" t="s">
        <v>3</v>
      </c>
      <c r="HP538" t="s">
        <v>3</v>
      </c>
      <c r="HQ538" t="s">
        <v>3</v>
      </c>
      <c r="IK538">
        <v>0</v>
      </c>
    </row>
    <row r="539" spans="1:245" x14ac:dyDescent="0.2">
      <c r="A539">
        <v>17</v>
      </c>
      <c r="B539">
        <v>1</v>
      </c>
      <c r="E539" t="s">
        <v>689</v>
      </c>
      <c r="F539" t="s">
        <v>690</v>
      </c>
      <c r="G539" t="s">
        <v>691</v>
      </c>
      <c r="H539" t="s">
        <v>685</v>
      </c>
      <c r="I539">
        <v>1</v>
      </c>
      <c r="J539">
        <v>0</v>
      </c>
      <c r="K539">
        <v>1</v>
      </c>
      <c r="O539">
        <f t="shared" si="279"/>
        <v>7735.63</v>
      </c>
      <c r="P539">
        <f t="shared" si="280"/>
        <v>7735.63</v>
      </c>
      <c r="Q539">
        <f t="shared" si="281"/>
        <v>0</v>
      </c>
      <c r="R539">
        <f t="shared" si="282"/>
        <v>0</v>
      </c>
      <c r="S539">
        <f t="shared" si="283"/>
        <v>0</v>
      </c>
      <c r="T539">
        <f t="shared" si="284"/>
        <v>0</v>
      </c>
      <c r="U539">
        <f t="shared" si="285"/>
        <v>0</v>
      </c>
      <c r="V539">
        <f t="shared" si="286"/>
        <v>0</v>
      </c>
      <c r="W539">
        <f t="shared" si="287"/>
        <v>0</v>
      </c>
      <c r="X539">
        <f t="shared" si="288"/>
        <v>0</v>
      </c>
      <c r="Y539">
        <f t="shared" si="289"/>
        <v>0</v>
      </c>
      <c r="AA539">
        <v>292114938</v>
      </c>
      <c r="AB539">
        <f t="shared" si="290"/>
        <v>7735.63</v>
      </c>
      <c r="AC539">
        <f t="shared" si="291"/>
        <v>7735.63</v>
      </c>
      <c r="AD539">
        <f t="shared" si="292"/>
        <v>0</v>
      </c>
      <c r="AE539">
        <f t="shared" si="293"/>
        <v>0</v>
      </c>
      <c r="AF539">
        <f t="shared" si="294"/>
        <v>0</v>
      </c>
      <c r="AG539">
        <f t="shared" si="295"/>
        <v>0</v>
      </c>
      <c r="AH539">
        <f t="shared" si="296"/>
        <v>0</v>
      </c>
      <c r="AI539">
        <f t="shared" si="297"/>
        <v>0</v>
      </c>
      <c r="AJ539">
        <f t="shared" si="298"/>
        <v>0</v>
      </c>
      <c r="AK539">
        <v>7735.63</v>
      </c>
      <c r="AL539">
        <v>7735.63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1</v>
      </c>
      <c r="AW539">
        <v>1</v>
      </c>
      <c r="AZ539">
        <v>1</v>
      </c>
      <c r="BA539">
        <v>1</v>
      </c>
      <c r="BB539">
        <v>1</v>
      </c>
      <c r="BC539">
        <v>1</v>
      </c>
      <c r="BD539" t="s">
        <v>3</v>
      </c>
      <c r="BE539" t="s">
        <v>3</v>
      </c>
      <c r="BF539" t="s">
        <v>3</v>
      </c>
      <c r="BG539" t="s">
        <v>3</v>
      </c>
      <c r="BH539">
        <v>3</v>
      </c>
      <c r="BI539">
        <v>1</v>
      </c>
      <c r="BJ539" t="s">
        <v>3</v>
      </c>
      <c r="BM539">
        <v>1100</v>
      </c>
      <c r="BN539">
        <v>0</v>
      </c>
      <c r="BO539" t="s">
        <v>3</v>
      </c>
      <c r="BP539">
        <v>0</v>
      </c>
      <c r="BQ539">
        <v>8</v>
      </c>
      <c r="BR539">
        <v>0</v>
      </c>
      <c r="BS539">
        <v>1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3</v>
      </c>
      <c r="BZ539">
        <v>0</v>
      </c>
      <c r="CA539">
        <v>0</v>
      </c>
      <c r="CB539" t="s">
        <v>3</v>
      </c>
      <c r="CE539">
        <v>0</v>
      </c>
      <c r="CF539">
        <v>0</v>
      </c>
      <c r="CG539">
        <v>0</v>
      </c>
      <c r="CM539">
        <v>0</v>
      </c>
      <c r="CN539" t="s">
        <v>3</v>
      </c>
      <c r="CO539">
        <v>0</v>
      </c>
      <c r="CP539">
        <f t="shared" si="299"/>
        <v>7735.63</v>
      </c>
      <c r="CQ539">
        <f t="shared" si="300"/>
        <v>7735.63</v>
      </c>
      <c r="CR539">
        <f t="shared" si="301"/>
        <v>0</v>
      </c>
      <c r="CS539">
        <f t="shared" si="302"/>
        <v>0</v>
      </c>
      <c r="CT539">
        <f t="shared" si="303"/>
        <v>0</v>
      </c>
      <c r="CU539">
        <f t="shared" si="304"/>
        <v>0</v>
      </c>
      <c r="CV539">
        <f t="shared" si="305"/>
        <v>0</v>
      </c>
      <c r="CW539">
        <f t="shared" si="306"/>
        <v>0</v>
      </c>
      <c r="CX539">
        <f t="shared" si="307"/>
        <v>0</v>
      </c>
      <c r="CY539">
        <f t="shared" si="308"/>
        <v>0</v>
      </c>
      <c r="CZ539">
        <f t="shared" si="309"/>
        <v>0</v>
      </c>
      <c r="DC539" t="s">
        <v>3</v>
      </c>
      <c r="DD539" t="s">
        <v>3</v>
      </c>
      <c r="DE539" t="s">
        <v>3</v>
      </c>
      <c r="DF539" t="s">
        <v>3</v>
      </c>
      <c r="DG539" t="s">
        <v>3</v>
      </c>
      <c r="DH539" t="s">
        <v>3</v>
      </c>
      <c r="DI539" t="s">
        <v>3</v>
      </c>
      <c r="DJ539" t="s">
        <v>3</v>
      </c>
      <c r="DK539" t="s">
        <v>3</v>
      </c>
      <c r="DL539" t="s">
        <v>3</v>
      </c>
      <c r="DM539" t="s">
        <v>3</v>
      </c>
      <c r="DN539">
        <v>0</v>
      </c>
      <c r="DO539">
        <v>0</v>
      </c>
      <c r="DP539">
        <v>1</v>
      </c>
      <c r="DQ539">
        <v>1</v>
      </c>
      <c r="DU539">
        <v>1013</v>
      </c>
      <c r="DV539" t="s">
        <v>685</v>
      </c>
      <c r="DW539" t="s">
        <v>685</v>
      </c>
      <c r="DX539">
        <v>1</v>
      </c>
      <c r="DZ539" t="s">
        <v>3</v>
      </c>
      <c r="EA539" t="s">
        <v>3</v>
      </c>
      <c r="EB539" t="s">
        <v>3</v>
      </c>
      <c r="EC539" t="s">
        <v>3</v>
      </c>
      <c r="EE539">
        <v>293259530</v>
      </c>
      <c r="EF539">
        <v>8</v>
      </c>
      <c r="EG539" t="s">
        <v>214</v>
      </c>
      <c r="EH539">
        <v>0</v>
      </c>
      <c r="EI539" t="s">
        <v>3</v>
      </c>
      <c r="EJ539">
        <v>1</v>
      </c>
      <c r="EK539">
        <v>1100</v>
      </c>
      <c r="EL539" t="s">
        <v>215</v>
      </c>
      <c r="EM539" t="s">
        <v>216</v>
      </c>
      <c r="EO539" t="s">
        <v>3</v>
      </c>
      <c r="EQ539">
        <v>131072</v>
      </c>
      <c r="ER539">
        <v>7735.63</v>
      </c>
      <c r="ES539">
        <v>7735.63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FQ539">
        <v>0</v>
      </c>
      <c r="FR539">
        <f t="shared" si="310"/>
        <v>0</v>
      </c>
      <c r="FS539">
        <v>0</v>
      </c>
      <c r="FX539">
        <v>0</v>
      </c>
      <c r="FY539">
        <v>0</v>
      </c>
      <c r="GA539" t="s">
        <v>217</v>
      </c>
      <c r="GD539">
        <v>1</v>
      </c>
      <c r="GF539">
        <v>142848204</v>
      </c>
      <c r="GG539">
        <v>2</v>
      </c>
      <c r="GH539">
        <v>0</v>
      </c>
      <c r="GI539">
        <v>-2</v>
      </c>
      <c r="GJ539">
        <v>0</v>
      </c>
      <c r="GK539">
        <v>0</v>
      </c>
      <c r="GL539">
        <f t="shared" si="311"/>
        <v>0</v>
      </c>
      <c r="GM539">
        <f t="shared" si="312"/>
        <v>7735.63</v>
      </c>
      <c r="GN539">
        <f t="shared" si="313"/>
        <v>7735.63</v>
      </c>
      <c r="GO539">
        <f t="shared" si="314"/>
        <v>0</v>
      </c>
      <c r="GP539">
        <f t="shared" si="315"/>
        <v>0</v>
      </c>
      <c r="GR539">
        <v>0</v>
      </c>
      <c r="GS539">
        <v>4</v>
      </c>
      <c r="GT539">
        <v>0</v>
      </c>
      <c r="GU539" t="s">
        <v>3</v>
      </c>
      <c r="GV539">
        <f t="shared" si="316"/>
        <v>0</v>
      </c>
      <c r="GW539">
        <v>1</v>
      </c>
      <c r="GX539">
        <f t="shared" si="317"/>
        <v>0</v>
      </c>
      <c r="HA539">
        <v>0</v>
      </c>
      <c r="HB539">
        <v>0</v>
      </c>
      <c r="HC539">
        <f t="shared" si="318"/>
        <v>0</v>
      </c>
      <c r="HE539" t="s">
        <v>3</v>
      </c>
      <c r="HF539" t="s">
        <v>3</v>
      </c>
      <c r="HM539" t="s">
        <v>3</v>
      </c>
      <c r="HN539" t="s">
        <v>3</v>
      </c>
      <c r="HO539" t="s">
        <v>3</v>
      </c>
      <c r="HP539" t="s">
        <v>3</v>
      </c>
      <c r="HQ539" t="s">
        <v>3</v>
      </c>
      <c r="IK539">
        <v>0</v>
      </c>
    </row>
    <row r="541" spans="1:245" x14ac:dyDescent="0.2">
      <c r="A541" s="2">
        <v>51</v>
      </c>
      <c r="B541" s="2">
        <f>B509</f>
        <v>1</v>
      </c>
      <c r="C541" s="2">
        <f>A509</f>
        <v>4</v>
      </c>
      <c r="D541" s="2">
        <f>ROW(A509)</f>
        <v>509</v>
      </c>
      <c r="E541" s="2"/>
      <c r="F541" s="2" t="str">
        <f>IF(F509&lt;&gt;"",F509,"")</f>
        <v>Новый раздел</v>
      </c>
      <c r="G541" s="2" t="str">
        <f>IF(G509&lt;&gt;"",G509,"")</f>
        <v>11. Выправка опор</v>
      </c>
      <c r="H541" s="2">
        <v>0</v>
      </c>
      <c r="I541" s="2"/>
      <c r="J541" s="2"/>
      <c r="K541" s="2"/>
      <c r="L541" s="2"/>
      <c r="M541" s="2"/>
      <c r="N541" s="2"/>
      <c r="O541" s="2">
        <f t="shared" ref="O541:T541" si="319">ROUND(AB541,2)</f>
        <v>76104.009999999995</v>
      </c>
      <c r="P541" s="2">
        <f t="shared" si="319"/>
        <v>76104.009999999995</v>
      </c>
      <c r="Q541" s="2">
        <f t="shared" si="319"/>
        <v>0</v>
      </c>
      <c r="R541" s="2">
        <f t="shared" si="319"/>
        <v>0</v>
      </c>
      <c r="S541" s="2">
        <f t="shared" si="319"/>
        <v>0</v>
      </c>
      <c r="T541" s="2">
        <f t="shared" si="319"/>
        <v>0</v>
      </c>
      <c r="U541" s="2">
        <f>AH541</f>
        <v>0</v>
      </c>
      <c r="V541" s="2">
        <f>AI541</f>
        <v>0</v>
      </c>
      <c r="W541" s="2">
        <f>ROUND(AJ541,2)</f>
        <v>0</v>
      </c>
      <c r="X541" s="2">
        <f>ROUND(AK541,2)</f>
        <v>0</v>
      </c>
      <c r="Y541" s="2">
        <f>ROUND(AL541,2)</f>
        <v>0</v>
      </c>
      <c r="Z541" s="2"/>
      <c r="AA541" s="2"/>
      <c r="AB541" s="2">
        <f>ROUND(SUMIF(AA513:AA539,"=292114938",O513:O539),2)</f>
        <v>76104.009999999995</v>
      </c>
      <c r="AC541" s="2">
        <f>ROUND(SUMIF(AA513:AA539,"=292114938",P513:P539),2)</f>
        <v>76104.009999999995</v>
      </c>
      <c r="AD541" s="2">
        <f>ROUND(SUMIF(AA513:AA539,"=292114938",Q513:Q539),2)</f>
        <v>0</v>
      </c>
      <c r="AE541" s="2">
        <f>ROUND(SUMIF(AA513:AA539,"=292114938",R513:R539),2)</f>
        <v>0</v>
      </c>
      <c r="AF541" s="2">
        <f>ROUND(SUMIF(AA513:AA539,"=292114938",S513:S539),2)</f>
        <v>0</v>
      </c>
      <c r="AG541" s="2">
        <f>ROUND(SUMIF(AA513:AA539,"=292114938",T513:T539),2)</f>
        <v>0</v>
      </c>
      <c r="AH541" s="2">
        <f>SUMIF(AA513:AA539,"=292114938",U513:U539)</f>
        <v>0</v>
      </c>
      <c r="AI541" s="2">
        <f>SUMIF(AA513:AA539,"=292114938",V513:V539)</f>
        <v>0</v>
      </c>
      <c r="AJ541" s="2">
        <f>ROUND(SUMIF(AA513:AA539,"=292114938",W513:W539),2)</f>
        <v>0</v>
      </c>
      <c r="AK541" s="2">
        <f>ROUND(SUMIF(AA513:AA539,"=292114938",X513:X539),2)</f>
        <v>0</v>
      </c>
      <c r="AL541" s="2">
        <f>ROUND(SUMIF(AA513:AA539,"=292114938",Y513:Y539),2)</f>
        <v>0</v>
      </c>
      <c r="AM541" s="2"/>
      <c r="AN541" s="2"/>
      <c r="AO541" s="2">
        <f t="shared" ref="AO541:BD541" si="320">ROUND(BX541,2)</f>
        <v>0</v>
      </c>
      <c r="AP541" s="2">
        <f t="shared" si="320"/>
        <v>0</v>
      </c>
      <c r="AQ541" s="2">
        <f t="shared" si="320"/>
        <v>0</v>
      </c>
      <c r="AR541" s="2">
        <f t="shared" si="320"/>
        <v>76104.009999999995</v>
      </c>
      <c r="AS541" s="2">
        <f t="shared" si="320"/>
        <v>76104.009999999995</v>
      </c>
      <c r="AT541" s="2">
        <f t="shared" si="320"/>
        <v>0</v>
      </c>
      <c r="AU541" s="2">
        <f t="shared" si="320"/>
        <v>0</v>
      </c>
      <c r="AV541" s="2">
        <f t="shared" si="320"/>
        <v>76104.009999999995</v>
      </c>
      <c r="AW541" s="2">
        <f t="shared" si="320"/>
        <v>76104.009999999995</v>
      </c>
      <c r="AX541" s="2">
        <f t="shared" si="320"/>
        <v>0</v>
      </c>
      <c r="AY541" s="2">
        <f t="shared" si="320"/>
        <v>76104.009999999995</v>
      </c>
      <c r="AZ541" s="2">
        <f t="shared" si="320"/>
        <v>0</v>
      </c>
      <c r="BA541" s="2">
        <f t="shared" si="320"/>
        <v>0</v>
      </c>
      <c r="BB541" s="2">
        <f t="shared" si="320"/>
        <v>0</v>
      </c>
      <c r="BC541" s="2">
        <f t="shared" si="320"/>
        <v>0</v>
      </c>
      <c r="BD541" s="2">
        <f t="shared" si="320"/>
        <v>0</v>
      </c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>
        <f>ROUND(SUMIF(AA513:AA539,"=292114938",FQ513:FQ539),2)</f>
        <v>0</v>
      </c>
      <c r="BY541" s="2">
        <f>ROUND(SUMIF(AA513:AA539,"=292114938",FR513:FR539),2)</f>
        <v>0</v>
      </c>
      <c r="BZ541" s="2">
        <f>ROUND(SUMIF(AA513:AA539,"=292114938",GL513:GL539),2)</f>
        <v>0</v>
      </c>
      <c r="CA541" s="2">
        <f>ROUND(SUMIF(AA513:AA539,"=292114938",GM513:GM539),2)</f>
        <v>76104.009999999995</v>
      </c>
      <c r="CB541" s="2">
        <f>ROUND(SUMIF(AA513:AA539,"=292114938",GN513:GN539),2)</f>
        <v>76104.009999999995</v>
      </c>
      <c r="CC541" s="2">
        <f>ROUND(SUMIF(AA513:AA539,"=292114938",GO513:GO539),2)</f>
        <v>0</v>
      </c>
      <c r="CD541" s="2">
        <f>ROUND(SUMIF(AA513:AA539,"=292114938",GP513:GP539),2)</f>
        <v>0</v>
      </c>
      <c r="CE541" s="2">
        <f>AC541-BX541</f>
        <v>76104.009999999995</v>
      </c>
      <c r="CF541" s="2">
        <f>AC541-BY541</f>
        <v>76104.009999999995</v>
      </c>
      <c r="CG541" s="2">
        <f>BX541-BZ541</f>
        <v>0</v>
      </c>
      <c r="CH541" s="2">
        <f>AC541-BX541-BY541+BZ541</f>
        <v>76104.009999999995</v>
      </c>
      <c r="CI541" s="2">
        <f>BY541-BZ541</f>
        <v>0</v>
      </c>
      <c r="CJ541" s="2">
        <f>ROUND(SUMIF(AA513:AA539,"=292114938",GX513:GX539),2)</f>
        <v>0</v>
      </c>
      <c r="CK541" s="2">
        <f>ROUND(SUMIF(AA513:AA539,"=292114938",GY513:GY539),2)</f>
        <v>0</v>
      </c>
      <c r="CL541" s="2">
        <f>ROUND(SUMIF(AA513:AA539,"=292114938",GZ513:GZ539),2)</f>
        <v>0</v>
      </c>
      <c r="CM541" s="2">
        <f>ROUND(SUMIF(AA513:AA539,"=292114938",HD513:HD539),2)</f>
        <v>0</v>
      </c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>
        <v>0</v>
      </c>
    </row>
    <row r="543" spans="1:245" x14ac:dyDescent="0.2">
      <c r="A543" s="4">
        <v>50</v>
      </c>
      <c r="B543" s="4">
        <v>0</v>
      </c>
      <c r="C543" s="4">
        <v>0</v>
      </c>
      <c r="D543" s="4">
        <v>1</v>
      </c>
      <c r="E543" s="4">
        <v>201</v>
      </c>
      <c r="F543" s="4">
        <f>ROUND(Source!O541,O543)</f>
        <v>76104.009999999995</v>
      </c>
      <c r="G543" s="4" t="s">
        <v>129</v>
      </c>
      <c r="H543" s="4" t="s">
        <v>130</v>
      </c>
      <c r="I543" s="4"/>
      <c r="J543" s="4"/>
      <c r="K543" s="4">
        <v>201</v>
      </c>
      <c r="L543" s="4">
        <v>1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76104.009999999995</v>
      </c>
      <c r="X543" s="4">
        <v>1</v>
      </c>
      <c r="Y543" s="4">
        <v>76104.009999999995</v>
      </c>
      <c r="Z543" s="4"/>
      <c r="AA543" s="4"/>
      <c r="AB543" s="4"/>
    </row>
    <row r="544" spans="1:245" x14ac:dyDescent="0.2">
      <c r="A544" s="4">
        <v>50</v>
      </c>
      <c r="B544" s="4">
        <v>0</v>
      </c>
      <c r="C544" s="4">
        <v>0</v>
      </c>
      <c r="D544" s="4">
        <v>1</v>
      </c>
      <c r="E544" s="4">
        <v>202</v>
      </c>
      <c r="F544" s="4">
        <f>ROUND(Source!P541,O544)</f>
        <v>76104.009999999995</v>
      </c>
      <c r="G544" s="4" t="s">
        <v>131</v>
      </c>
      <c r="H544" s="4" t="s">
        <v>132</v>
      </c>
      <c r="I544" s="4"/>
      <c r="J544" s="4"/>
      <c r="K544" s="4">
        <v>202</v>
      </c>
      <c r="L544" s="4">
        <v>2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76104.009999999995</v>
      </c>
      <c r="X544" s="4">
        <v>1</v>
      </c>
      <c r="Y544" s="4">
        <v>76104.009999999995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222</v>
      </c>
      <c r="F545" s="4">
        <f>ROUND(Source!AO541,O545)</f>
        <v>0</v>
      </c>
      <c r="G545" s="4" t="s">
        <v>133</v>
      </c>
      <c r="H545" s="4" t="s">
        <v>134</v>
      </c>
      <c r="I545" s="4"/>
      <c r="J545" s="4"/>
      <c r="K545" s="4">
        <v>222</v>
      </c>
      <c r="L545" s="4">
        <v>3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225</v>
      </c>
      <c r="F546" s="4">
        <f>ROUND(Source!AV541,O546)</f>
        <v>76104.009999999995</v>
      </c>
      <c r="G546" s="4" t="s">
        <v>135</v>
      </c>
      <c r="H546" s="4" t="s">
        <v>136</v>
      </c>
      <c r="I546" s="4"/>
      <c r="J546" s="4"/>
      <c r="K546" s="4">
        <v>225</v>
      </c>
      <c r="L546" s="4">
        <v>4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76104.009999999995</v>
      </c>
      <c r="X546" s="4">
        <v>1</v>
      </c>
      <c r="Y546" s="4">
        <v>76104.009999999995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226</v>
      </c>
      <c r="F547" s="4">
        <f>ROUND(Source!AW541,O547)</f>
        <v>76104.009999999995</v>
      </c>
      <c r="G547" s="4" t="s">
        <v>137</v>
      </c>
      <c r="H547" s="4" t="s">
        <v>138</v>
      </c>
      <c r="I547" s="4"/>
      <c r="J547" s="4"/>
      <c r="K547" s="4">
        <v>226</v>
      </c>
      <c r="L547" s="4">
        <v>5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76104.009999999995</v>
      </c>
      <c r="X547" s="4">
        <v>1</v>
      </c>
      <c r="Y547" s="4">
        <v>76104.009999999995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227</v>
      </c>
      <c r="F548" s="4">
        <f>ROUND(Source!AX541,O548)</f>
        <v>0</v>
      </c>
      <c r="G548" s="4" t="s">
        <v>139</v>
      </c>
      <c r="H548" s="4" t="s">
        <v>140</v>
      </c>
      <c r="I548" s="4"/>
      <c r="J548" s="4"/>
      <c r="K548" s="4">
        <v>227</v>
      </c>
      <c r="L548" s="4">
        <v>6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228</v>
      </c>
      <c r="F549" s="4">
        <f>ROUND(Source!AY541,O549)</f>
        <v>76104.009999999995</v>
      </c>
      <c r="G549" s="4" t="s">
        <v>141</v>
      </c>
      <c r="H549" s="4" t="s">
        <v>142</v>
      </c>
      <c r="I549" s="4"/>
      <c r="J549" s="4"/>
      <c r="K549" s="4">
        <v>228</v>
      </c>
      <c r="L549" s="4">
        <v>7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76104.009999999995</v>
      </c>
      <c r="X549" s="4">
        <v>1</v>
      </c>
      <c r="Y549" s="4">
        <v>76104.009999999995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216</v>
      </c>
      <c r="F550" s="4">
        <f>ROUND(Source!AP541,O550)</f>
        <v>0</v>
      </c>
      <c r="G550" s="4" t="s">
        <v>143</v>
      </c>
      <c r="H550" s="4" t="s">
        <v>144</v>
      </c>
      <c r="I550" s="4"/>
      <c r="J550" s="4"/>
      <c r="K550" s="4">
        <v>216</v>
      </c>
      <c r="L550" s="4">
        <v>8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223</v>
      </c>
      <c r="F551" s="4">
        <f>ROUND(Source!AQ541,O551)</f>
        <v>0</v>
      </c>
      <c r="G551" s="4" t="s">
        <v>145</v>
      </c>
      <c r="H551" s="4" t="s">
        <v>146</v>
      </c>
      <c r="I551" s="4"/>
      <c r="J551" s="4"/>
      <c r="K551" s="4">
        <v>223</v>
      </c>
      <c r="L551" s="4">
        <v>9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229</v>
      </c>
      <c r="F552" s="4">
        <f>ROUND(Source!AZ541,O552)</f>
        <v>0</v>
      </c>
      <c r="G552" s="4" t="s">
        <v>147</v>
      </c>
      <c r="H552" s="4" t="s">
        <v>148</v>
      </c>
      <c r="I552" s="4"/>
      <c r="J552" s="4"/>
      <c r="K552" s="4">
        <v>229</v>
      </c>
      <c r="L552" s="4">
        <v>10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203</v>
      </c>
      <c r="F553" s="4">
        <f>ROUND(Source!Q541,O553)</f>
        <v>0</v>
      </c>
      <c r="G553" s="4" t="s">
        <v>149</v>
      </c>
      <c r="H553" s="4" t="s">
        <v>150</v>
      </c>
      <c r="I553" s="4"/>
      <c r="J553" s="4"/>
      <c r="K553" s="4">
        <v>203</v>
      </c>
      <c r="L553" s="4">
        <v>11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231</v>
      </c>
      <c r="F554" s="4">
        <f>ROUND(Source!BB541,O554)</f>
        <v>0</v>
      </c>
      <c r="G554" s="4" t="s">
        <v>151</v>
      </c>
      <c r="H554" s="4" t="s">
        <v>152</v>
      </c>
      <c r="I554" s="4"/>
      <c r="J554" s="4"/>
      <c r="K554" s="4">
        <v>231</v>
      </c>
      <c r="L554" s="4">
        <v>12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204</v>
      </c>
      <c r="F555" s="4">
        <f>ROUND(Source!R541,O555)</f>
        <v>0</v>
      </c>
      <c r="G555" s="4" t="s">
        <v>153</v>
      </c>
      <c r="H555" s="4" t="s">
        <v>154</v>
      </c>
      <c r="I555" s="4"/>
      <c r="J555" s="4"/>
      <c r="K555" s="4">
        <v>204</v>
      </c>
      <c r="L555" s="4">
        <v>13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205</v>
      </c>
      <c r="F556" s="4">
        <f>ROUND(Source!S541,O556)</f>
        <v>0</v>
      </c>
      <c r="G556" s="4" t="s">
        <v>155</v>
      </c>
      <c r="H556" s="4" t="s">
        <v>156</v>
      </c>
      <c r="I556" s="4"/>
      <c r="J556" s="4"/>
      <c r="K556" s="4">
        <v>205</v>
      </c>
      <c r="L556" s="4">
        <v>14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232</v>
      </c>
      <c r="F557" s="4">
        <f>ROUND(Source!BC541,O557)</f>
        <v>0</v>
      </c>
      <c r="G557" s="4" t="s">
        <v>157</v>
      </c>
      <c r="H557" s="4" t="s">
        <v>158</v>
      </c>
      <c r="I557" s="4"/>
      <c r="J557" s="4"/>
      <c r="K557" s="4">
        <v>232</v>
      </c>
      <c r="L557" s="4">
        <v>15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214</v>
      </c>
      <c r="F558" s="4">
        <f>ROUND(Source!AS541,O558)</f>
        <v>76104.009999999995</v>
      </c>
      <c r="G558" s="4" t="s">
        <v>159</v>
      </c>
      <c r="H558" s="4" t="s">
        <v>160</v>
      </c>
      <c r="I558" s="4"/>
      <c r="J558" s="4"/>
      <c r="K558" s="4">
        <v>214</v>
      </c>
      <c r="L558" s="4">
        <v>16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76104.009999999995</v>
      </c>
      <c r="X558" s="4">
        <v>1</v>
      </c>
      <c r="Y558" s="4">
        <v>76104.009999999995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215</v>
      </c>
      <c r="F559" s="4">
        <f>ROUND(Source!AT541,O559)</f>
        <v>0</v>
      </c>
      <c r="G559" s="4" t="s">
        <v>161</v>
      </c>
      <c r="H559" s="4" t="s">
        <v>162</v>
      </c>
      <c r="I559" s="4"/>
      <c r="J559" s="4"/>
      <c r="K559" s="4">
        <v>215</v>
      </c>
      <c r="L559" s="4">
        <v>17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217</v>
      </c>
      <c r="F560" s="4">
        <f>ROUND(Source!AU541,O560)</f>
        <v>0</v>
      </c>
      <c r="G560" s="4" t="s">
        <v>163</v>
      </c>
      <c r="H560" s="4" t="s">
        <v>164</v>
      </c>
      <c r="I560" s="4"/>
      <c r="J560" s="4"/>
      <c r="K560" s="4">
        <v>217</v>
      </c>
      <c r="L560" s="4">
        <v>18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45" x14ac:dyDescent="0.2">
      <c r="A561" s="4">
        <v>50</v>
      </c>
      <c r="B561" s="4">
        <v>0</v>
      </c>
      <c r="C561" s="4">
        <v>0</v>
      </c>
      <c r="D561" s="4">
        <v>1</v>
      </c>
      <c r="E561" s="4">
        <v>230</v>
      </c>
      <c r="F561" s="4">
        <f>ROUND(Source!BA541,O561)</f>
        <v>0</v>
      </c>
      <c r="G561" s="4" t="s">
        <v>165</v>
      </c>
      <c r="H561" s="4" t="s">
        <v>166</v>
      </c>
      <c r="I561" s="4"/>
      <c r="J561" s="4"/>
      <c r="K561" s="4">
        <v>230</v>
      </c>
      <c r="L561" s="4">
        <v>19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45" x14ac:dyDescent="0.2">
      <c r="A562" s="4">
        <v>50</v>
      </c>
      <c r="B562" s="4">
        <v>0</v>
      </c>
      <c r="C562" s="4">
        <v>0</v>
      </c>
      <c r="D562" s="4">
        <v>1</v>
      </c>
      <c r="E562" s="4">
        <v>206</v>
      </c>
      <c r="F562" s="4">
        <f>ROUND(Source!T541,O562)</f>
        <v>0</v>
      </c>
      <c r="G562" s="4" t="s">
        <v>167</v>
      </c>
      <c r="H562" s="4" t="s">
        <v>168</v>
      </c>
      <c r="I562" s="4"/>
      <c r="J562" s="4"/>
      <c r="K562" s="4">
        <v>206</v>
      </c>
      <c r="L562" s="4">
        <v>20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45" x14ac:dyDescent="0.2">
      <c r="A563" s="4">
        <v>50</v>
      </c>
      <c r="B563" s="4">
        <v>0</v>
      </c>
      <c r="C563" s="4">
        <v>0</v>
      </c>
      <c r="D563" s="4">
        <v>1</v>
      </c>
      <c r="E563" s="4">
        <v>207</v>
      </c>
      <c r="F563" s="4">
        <f>ROUND(Source!U541,O563)</f>
        <v>0</v>
      </c>
      <c r="G563" s="4" t="s">
        <v>169</v>
      </c>
      <c r="H563" s="4" t="s">
        <v>170</v>
      </c>
      <c r="I563" s="4"/>
      <c r="J563" s="4"/>
      <c r="K563" s="4">
        <v>207</v>
      </c>
      <c r="L563" s="4">
        <v>21</v>
      </c>
      <c r="M563" s="4">
        <v>3</v>
      </c>
      <c r="N563" s="4" t="s">
        <v>3</v>
      </c>
      <c r="O563" s="4">
        <v>7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45" x14ac:dyDescent="0.2">
      <c r="A564" s="4">
        <v>50</v>
      </c>
      <c r="B564" s="4">
        <v>0</v>
      </c>
      <c r="C564" s="4">
        <v>0</v>
      </c>
      <c r="D564" s="4">
        <v>1</v>
      </c>
      <c r="E564" s="4">
        <v>208</v>
      </c>
      <c r="F564" s="4">
        <f>ROUND(Source!V541,O564)</f>
        <v>0</v>
      </c>
      <c r="G564" s="4" t="s">
        <v>171</v>
      </c>
      <c r="H564" s="4" t="s">
        <v>172</v>
      </c>
      <c r="I564" s="4"/>
      <c r="J564" s="4"/>
      <c r="K564" s="4">
        <v>208</v>
      </c>
      <c r="L564" s="4">
        <v>22</v>
      </c>
      <c r="M564" s="4">
        <v>3</v>
      </c>
      <c r="N564" s="4" t="s">
        <v>3</v>
      </c>
      <c r="O564" s="4">
        <v>7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45" x14ac:dyDescent="0.2">
      <c r="A565" s="4">
        <v>50</v>
      </c>
      <c r="B565" s="4">
        <v>0</v>
      </c>
      <c r="C565" s="4">
        <v>0</v>
      </c>
      <c r="D565" s="4">
        <v>1</v>
      </c>
      <c r="E565" s="4">
        <v>209</v>
      </c>
      <c r="F565" s="4">
        <f>ROUND(Source!W541,O565)</f>
        <v>0</v>
      </c>
      <c r="G565" s="4" t="s">
        <v>173</v>
      </c>
      <c r="H565" s="4" t="s">
        <v>174</v>
      </c>
      <c r="I565" s="4"/>
      <c r="J565" s="4"/>
      <c r="K565" s="4">
        <v>209</v>
      </c>
      <c r="L565" s="4">
        <v>23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45" x14ac:dyDescent="0.2">
      <c r="A566" s="4">
        <v>50</v>
      </c>
      <c r="B566" s="4">
        <v>0</v>
      </c>
      <c r="C566" s="4">
        <v>0</v>
      </c>
      <c r="D566" s="4">
        <v>1</v>
      </c>
      <c r="E566" s="4">
        <v>233</v>
      </c>
      <c r="F566" s="4">
        <f>ROUND(Source!BD541,O566)</f>
        <v>0</v>
      </c>
      <c r="G566" s="4" t="s">
        <v>175</v>
      </c>
      <c r="H566" s="4" t="s">
        <v>176</v>
      </c>
      <c r="I566" s="4"/>
      <c r="J566" s="4"/>
      <c r="K566" s="4">
        <v>233</v>
      </c>
      <c r="L566" s="4">
        <v>24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45" x14ac:dyDescent="0.2">
      <c r="A567" s="4">
        <v>50</v>
      </c>
      <c r="B567" s="4">
        <v>0</v>
      </c>
      <c r="C567" s="4">
        <v>0</v>
      </c>
      <c r="D567" s="4">
        <v>1</v>
      </c>
      <c r="E567" s="4">
        <v>210</v>
      </c>
      <c r="F567" s="4">
        <f>ROUND(Source!X541,O567)</f>
        <v>0</v>
      </c>
      <c r="G567" s="4" t="s">
        <v>177</v>
      </c>
      <c r="H567" s="4" t="s">
        <v>178</v>
      </c>
      <c r="I567" s="4"/>
      <c r="J567" s="4"/>
      <c r="K567" s="4">
        <v>210</v>
      </c>
      <c r="L567" s="4">
        <v>25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45" x14ac:dyDescent="0.2">
      <c r="A568" s="4">
        <v>50</v>
      </c>
      <c r="B568" s="4">
        <v>0</v>
      </c>
      <c r="C568" s="4">
        <v>0</v>
      </c>
      <c r="D568" s="4">
        <v>1</v>
      </c>
      <c r="E568" s="4">
        <v>211</v>
      </c>
      <c r="F568" s="4">
        <f>ROUND(Source!Y541,O568)</f>
        <v>0</v>
      </c>
      <c r="G568" s="4" t="s">
        <v>179</v>
      </c>
      <c r="H568" s="4" t="s">
        <v>180</v>
      </c>
      <c r="I568" s="4"/>
      <c r="J568" s="4"/>
      <c r="K568" s="4">
        <v>211</v>
      </c>
      <c r="L568" s="4">
        <v>26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45" x14ac:dyDescent="0.2">
      <c r="A569" s="4">
        <v>50</v>
      </c>
      <c r="B569" s="4">
        <v>0</v>
      </c>
      <c r="C569" s="4">
        <v>0</v>
      </c>
      <c r="D569" s="4">
        <v>1</v>
      </c>
      <c r="E569" s="4">
        <v>224</v>
      </c>
      <c r="F569" s="4">
        <f>ROUND(Source!AR541,O569)</f>
        <v>76104.009999999995</v>
      </c>
      <c r="G569" s="4" t="s">
        <v>181</v>
      </c>
      <c r="H569" s="4" t="s">
        <v>182</v>
      </c>
      <c r="I569" s="4"/>
      <c r="J569" s="4"/>
      <c r="K569" s="4">
        <v>224</v>
      </c>
      <c r="L569" s="4">
        <v>27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76104.009999999995</v>
      </c>
      <c r="X569" s="4">
        <v>1</v>
      </c>
      <c r="Y569" s="4">
        <v>76104.009999999995</v>
      </c>
      <c r="Z569" s="4"/>
      <c r="AA569" s="4"/>
      <c r="AB569" s="4"/>
    </row>
    <row r="571" spans="1:245" x14ac:dyDescent="0.2">
      <c r="A571" s="1">
        <v>4</v>
      </c>
      <c r="B571" s="1">
        <v>1</v>
      </c>
      <c r="C571" s="1"/>
      <c r="D571" s="1">
        <f>ROW(A582)</f>
        <v>582</v>
      </c>
      <c r="E571" s="1"/>
      <c r="F571" s="1" t="s">
        <v>17</v>
      </c>
      <c r="G571" s="1" t="s">
        <v>692</v>
      </c>
      <c r="H571" s="1" t="s">
        <v>3</v>
      </c>
      <c r="I571" s="1">
        <v>0</v>
      </c>
      <c r="J571" s="1"/>
      <c r="K571" s="1">
        <v>-1</v>
      </c>
      <c r="L571" s="1"/>
      <c r="M571" s="1" t="s">
        <v>3</v>
      </c>
      <c r="N571" s="1"/>
      <c r="O571" s="1"/>
      <c r="P571" s="1"/>
      <c r="Q571" s="1"/>
      <c r="R571" s="1"/>
      <c r="S571" s="1">
        <v>0</v>
      </c>
      <c r="T571" s="1"/>
      <c r="U571" s="1" t="s">
        <v>3</v>
      </c>
      <c r="V571" s="1">
        <v>0</v>
      </c>
      <c r="W571" s="1"/>
      <c r="X571" s="1"/>
      <c r="Y571" s="1"/>
      <c r="Z571" s="1"/>
      <c r="AA571" s="1"/>
      <c r="AB571" s="1" t="s">
        <v>3</v>
      </c>
      <c r="AC571" s="1" t="s">
        <v>3</v>
      </c>
      <c r="AD571" s="1" t="s">
        <v>3</v>
      </c>
      <c r="AE571" s="1" t="s">
        <v>3</v>
      </c>
      <c r="AF571" s="1" t="s">
        <v>3</v>
      </c>
      <c r="AG571" s="1" t="s">
        <v>3</v>
      </c>
      <c r="AH571" s="1"/>
      <c r="AI571" s="1"/>
      <c r="AJ571" s="1"/>
      <c r="AK571" s="1"/>
      <c r="AL571" s="1"/>
      <c r="AM571" s="1"/>
      <c r="AN571" s="1"/>
      <c r="AO571" s="1"/>
      <c r="AP571" s="1" t="s">
        <v>3</v>
      </c>
      <c r="AQ571" s="1" t="s">
        <v>3</v>
      </c>
      <c r="AR571" s="1" t="s">
        <v>3</v>
      </c>
      <c r="AS571" s="1"/>
      <c r="AT571" s="1"/>
      <c r="AU571" s="1"/>
      <c r="AV571" s="1"/>
      <c r="AW571" s="1"/>
      <c r="AX571" s="1"/>
      <c r="AY571" s="1"/>
      <c r="AZ571" s="1" t="s">
        <v>3</v>
      </c>
      <c r="BA571" s="1"/>
      <c r="BB571" s="1" t="s">
        <v>3</v>
      </c>
      <c r="BC571" s="1" t="s">
        <v>16</v>
      </c>
      <c r="BD571" s="1" t="s">
        <v>3</v>
      </c>
      <c r="BE571" s="1" t="s">
        <v>3</v>
      </c>
      <c r="BF571" s="1" t="s">
        <v>3</v>
      </c>
      <c r="BG571" s="1" t="s">
        <v>3</v>
      </c>
      <c r="BH571" s="1" t="s">
        <v>3</v>
      </c>
      <c r="BI571" s="1" t="s">
        <v>3</v>
      </c>
      <c r="BJ571" s="1" t="s">
        <v>3</v>
      </c>
      <c r="BK571" s="1" t="s">
        <v>3</v>
      </c>
      <c r="BL571" s="1" t="s">
        <v>3</v>
      </c>
      <c r="BM571" s="1" t="s">
        <v>16</v>
      </c>
      <c r="BN571" s="1" t="s">
        <v>3</v>
      </c>
      <c r="BO571" s="1" t="s">
        <v>3</v>
      </c>
      <c r="BP571" s="1" t="s">
        <v>3</v>
      </c>
      <c r="BQ571" s="1"/>
      <c r="BR571" s="1"/>
      <c r="BS571" s="1"/>
      <c r="BT571" s="1"/>
      <c r="BU571" s="1"/>
      <c r="BV571" s="1"/>
      <c r="BW571" s="1"/>
      <c r="BX571" s="1">
        <v>0</v>
      </c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>
        <v>0</v>
      </c>
    </row>
    <row r="573" spans="1:245" x14ac:dyDescent="0.2">
      <c r="A573" s="2">
        <v>52</v>
      </c>
      <c r="B573" s="2">
        <f t="shared" ref="B573:G573" si="321">B582</f>
        <v>1</v>
      </c>
      <c r="C573" s="2">
        <f t="shared" si="321"/>
        <v>4</v>
      </c>
      <c r="D573" s="2">
        <f t="shared" si="321"/>
        <v>571</v>
      </c>
      <c r="E573" s="2">
        <f t="shared" si="321"/>
        <v>0</v>
      </c>
      <c r="F573" s="2" t="str">
        <f t="shared" si="321"/>
        <v>Новый раздел</v>
      </c>
      <c r="G573" s="2" t="str">
        <f t="shared" si="321"/>
        <v>12. Замена ригелей к опорам</v>
      </c>
      <c r="H573" s="2"/>
      <c r="I573" s="2"/>
      <c r="J573" s="2"/>
      <c r="K573" s="2"/>
      <c r="L573" s="2"/>
      <c r="M573" s="2"/>
      <c r="N573" s="2"/>
      <c r="O573" s="2">
        <f t="shared" ref="O573:AT573" si="322">O582</f>
        <v>877.5</v>
      </c>
      <c r="P573" s="2">
        <f t="shared" si="322"/>
        <v>0</v>
      </c>
      <c r="Q573" s="2">
        <f t="shared" si="322"/>
        <v>58.28</v>
      </c>
      <c r="R573" s="2">
        <f t="shared" si="322"/>
        <v>51.15</v>
      </c>
      <c r="S573" s="2">
        <f t="shared" si="322"/>
        <v>768.07</v>
      </c>
      <c r="T573" s="2">
        <f t="shared" si="322"/>
        <v>0</v>
      </c>
      <c r="U573" s="2">
        <f t="shared" si="322"/>
        <v>1.8140000000000001</v>
      </c>
      <c r="V573" s="2">
        <f t="shared" si="322"/>
        <v>0.10700000000000001</v>
      </c>
      <c r="W573" s="2">
        <f t="shared" si="322"/>
        <v>0</v>
      </c>
      <c r="X573" s="2">
        <f t="shared" si="322"/>
        <v>843.79</v>
      </c>
      <c r="Y573" s="2">
        <f t="shared" si="322"/>
        <v>491.54</v>
      </c>
      <c r="Z573" s="2">
        <f t="shared" si="322"/>
        <v>0</v>
      </c>
      <c r="AA573" s="2">
        <f t="shared" si="322"/>
        <v>0</v>
      </c>
      <c r="AB573" s="2">
        <f t="shared" si="322"/>
        <v>877.5</v>
      </c>
      <c r="AC573" s="2">
        <f t="shared" si="322"/>
        <v>0</v>
      </c>
      <c r="AD573" s="2">
        <f t="shared" si="322"/>
        <v>58.28</v>
      </c>
      <c r="AE573" s="2">
        <f t="shared" si="322"/>
        <v>51.15</v>
      </c>
      <c r="AF573" s="2">
        <f t="shared" si="322"/>
        <v>768.07</v>
      </c>
      <c r="AG573" s="2">
        <f t="shared" si="322"/>
        <v>0</v>
      </c>
      <c r="AH573" s="2">
        <f t="shared" si="322"/>
        <v>1.8140000000000001</v>
      </c>
      <c r="AI573" s="2">
        <f t="shared" si="322"/>
        <v>0.10700000000000001</v>
      </c>
      <c r="AJ573" s="2">
        <f t="shared" si="322"/>
        <v>0</v>
      </c>
      <c r="AK573" s="2">
        <f t="shared" si="322"/>
        <v>843.79</v>
      </c>
      <c r="AL573" s="2">
        <f t="shared" si="322"/>
        <v>491.54</v>
      </c>
      <c r="AM573" s="2">
        <f t="shared" si="322"/>
        <v>0</v>
      </c>
      <c r="AN573" s="2">
        <f t="shared" si="322"/>
        <v>0</v>
      </c>
      <c r="AO573" s="2">
        <f t="shared" si="322"/>
        <v>0</v>
      </c>
      <c r="AP573" s="2">
        <f t="shared" si="322"/>
        <v>0</v>
      </c>
      <c r="AQ573" s="2">
        <f t="shared" si="322"/>
        <v>0</v>
      </c>
      <c r="AR573" s="2">
        <f t="shared" si="322"/>
        <v>2212.83</v>
      </c>
      <c r="AS573" s="2">
        <f t="shared" si="322"/>
        <v>2212.83</v>
      </c>
      <c r="AT573" s="2">
        <f t="shared" si="322"/>
        <v>0</v>
      </c>
      <c r="AU573" s="2">
        <f t="shared" ref="AU573:BZ573" si="323">AU582</f>
        <v>0</v>
      </c>
      <c r="AV573" s="2">
        <f t="shared" si="323"/>
        <v>0</v>
      </c>
      <c r="AW573" s="2">
        <f t="shared" si="323"/>
        <v>0</v>
      </c>
      <c r="AX573" s="2">
        <f t="shared" si="323"/>
        <v>0</v>
      </c>
      <c r="AY573" s="2">
        <f t="shared" si="323"/>
        <v>0</v>
      </c>
      <c r="AZ573" s="2">
        <f t="shared" si="323"/>
        <v>0</v>
      </c>
      <c r="BA573" s="2">
        <f t="shared" si="323"/>
        <v>0</v>
      </c>
      <c r="BB573" s="2">
        <f t="shared" si="323"/>
        <v>0</v>
      </c>
      <c r="BC573" s="2">
        <f t="shared" si="323"/>
        <v>0</v>
      </c>
      <c r="BD573" s="2">
        <f t="shared" si="323"/>
        <v>0</v>
      </c>
      <c r="BE573" s="2">
        <f t="shared" si="323"/>
        <v>0</v>
      </c>
      <c r="BF573" s="2">
        <f t="shared" si="323"/>
        <v>0</v>
      </c>
      <c r="BG573" s="2">
        <f t="shared" si="323"/>
        <v>0</v>
      </c>
      <c r="BH573" s="2">
        <f t="shared" si="323"/>
        <v>0</v>
      </c>
      <c r="BI573" s="2">
        <f t="shared" si="323"/>
        <v>0</v>
      </c>
      <c r="BJ573" s="2">
        <f t="shared" si="323"/>
        <v>0</v>
      </c>
      <c r="BK573" s="2">
        <f t="shared" si="323"/>
        <v>0</v>
      </c>
      <c r="BL573" s="2">
        <f t="shared" si="323"/>
        <v>0</v>
      </c>
      <c r="BM573" s="2">
        <f t="shared" si="323"/>
        <v>0</v>
      </c>
      <c r="BN573" s="2">
        <f t="shared" si="323"/>
        <v>0</v>
      </c>
      <c r="BO573" s="2">
        <f t="shared" si="323"/>
        <v>0</v>
      </c>
      <c r="BP573" s="2">
        <f t="shared" si="323"/>
        <v>0</v>
      </c>
      <c r="BQ573" s="2">
        <f t="shared" si="323"/>
        <v>0</v>
      </c>
      <c r="BR573" s="2">
        <f t="shared" si="323"/>
        <v>0</v>
      </c>
      <c r="BS573" s="2">
        <f t="shared" si="323"/>
        <v>0</v>
      </c>
      <c r="BT573" s="2">
        <f t="shared" si="323"/>
        <v>0</v>
      </c>
      <c r="BU573" s="2">
        <f t="shared" si="323"/>
        <v>0</v>
      </c>
      <c r="BV573" s="2">
        <f t="shared" si="323"/>
        <v>0</v>
      </c>
      <c r="BW573" s="2">
        <f t="shared" si="323"/>
        <v>0</v>
      </c>
      <c r="BX573" s="2">
        <f t="shared" si="323"/>
        <v>0</v>
      </c>
      <c r="BY573" s="2">
        <f t="shared" si="323"/>
        <v>0</v>
      </c>
      <c r="BZ573" s="2">
        <f t="shared" si="323"/>
        <v>0</v>
      </c>
      <c r="CA573" s="2">
        <f t="shared" ref="CA573:DF573" si="324">CA582</f>
        <v>2212.83</v>
      </c>
      <c r="CB573" s="2">
        <f t="shared" si="324"/>
        <v>2212.83</v>
      </c>
      <c r="CC573" s="2">
        <f t="shared" si="324"/>
        <v>0</v>
      </c>
      <c r="CD573" s="2">
        <f t="shared" si="324"/>
        <v>0</v>
      </c>
      <c r="CE573" s="2">
        <f t="shared" si="324"/>
        <v>0</v>
      </c>
      <c r="CF573" s="2">
        <f t="shared" si="324"/>
        <v>0</v>
      </c>
      <c r="CG573" s="2">
        <f t="shared" si="324"/>
        <v>0</v>
      </c>
      <c r="CH573" s="2">
        <f t="shared" si="324"/>
        <v>0</v>
      </c>
      <c r="CI573" s="2">
        <f t="shared" si="324"/>
        <v>0</v>
      </c>
      <c r="CJ573" s="2">
        <f t="shared" si="324"/>
        <v>0</v>
      </c>
      <c r="CK573" s="2">
        <f t="shared" si="324"/>
        <v>0</v>
      </c>
      <c r="CL573" s="2">
        <f t="shared" si="324"/>
        <v>0</v>
      </c>
      <c r="CM573" s="2">
        <f t="shared" si="324"/>
        <v>0</v>
      </c>
      <c r="CN573" s="2">
        <f t="shared" si="324"/>
        <v>0</v>
      </c>
      <c r="CO573" s="2">
        <f t="shared" si="324"/>
        <v>0</v>
      </c>
      <c r="CP573" s="2">
        <f t="shared" si="324"/>
        <v>0</v>
      </c>
      <c r="CQ573" s="2">
        <f t="shared" si="324"/>
        <v>0</v>
      </c>
      <c r="CR573" s="2">
        <f t="shared" si="324"/>
        <v>0</v>
      </c>
      <c r="CS573" s="2">
        <f t="shared" si="324"/>
        <v>0</v>
      </c>
      <c r="CT573" s="2">
        <f t="shared" si="324"/>
        <v>0</v>
      </c>
      <c r="CU573" s="2">
        <f t="shared" si="324"/>
        <v>0</v>
      </c>
      <c r="CV573" s="2">
        <f t="shared" si="324"/>
        <v>0</v>
      </c>
      <c r="CW573" s="2">
        <f t="shared" si="324"/>
        <v>0</v>
      </c>
      <c r="CX573" s="2">
        <f t="shared" si="324"/>
        <v>0</v>
      </c>
      <c r="CY573" s="2">
        <f t="shared" si="324"/>
        <v>0</v>
      </c>
      <c r="CZ573" s="2">
        <f t="shared" si="324"/>
        <v>0</v>
      </c>
      <c r="DA573" s="2">
        <f t="shared" si="324"/>
        <v>0</v>
      </c>
      <c r="DB573" s="2">
        <f t="shared" si="324"/>
        <v>0</v>
      </c>
      <c r="DC573" s="2">
        <f t="shared" si="324"/>
        <v>0</v>
      </c>
      <c r="DD573" s="2">
        <f t="shared" si="324"/>
        <v>0</v>
      </c>
      <c r="DE573" s="2">
        <f t="shared" si="324"/>
        <v>0</v>
      </c>
      <c r="DF573" s="2">
        <f t="shared" si="324"/>
        <v>0</v>
      </c>
      <c r="DG573" s="3">
        <f t="shared" ref="DG573:EL573" si="325">DG582</f>
        <v>0</v>
      </c>
      <c r="DH573" s="3">
        <f t="shared" si="325"/>
        <v>0</v>
      </c>
      <c r="DI573" s="3">
        <f t="shared" si="325"/>
        <v>0</v>
      </c>
      <c r="DJ573" s="3">
        <f t="shared" si="325"/>
        <v>0</v>
      </c>
      <c r="DK573" s="3">
        <f t="shared" si="325"/>
        <v>0</v>
      </c>
      <c r="DL573" s="3">
        <f t="shared" si="325"/>
        <v>0</v>
      </c>
      <c r="DM573" s="3">
        <f t="shared" si="325"/>
        <v>0</v>
      </c>
      <c r="DN573" s="3">
        <f t="shared" si="325"/>
        <v>0</v>
      </c>
      <c r="DO573" s="3">
        <f t="shared" si="325"/>
        <v>0</v>
      </c>
      <c r="DP573" s="3">
        <f t="shared" si="325"/>
        <v>0</v>
      </c>
      <c r="DQ573" s="3">
        <f t="shared" si="325"/>
        <v>0</v>
      </c>
      <c r="DR573" s="3">
        <f t="shared" si="325"/>
        <v>0</v>
      </c>
      <c r="DS573" s="3">
        <f t="shared" si="325"/>
        <v>0</v>
      </c>
      <c r="DT573" s="3">
        <f t="shared" si="325"/>
        <v>0</v>
      </c>
      <c r="DU573" s="3">
        <f t="shared" si="325"/>
        <v>0</v>
      </c>
      <c r="DV573" s="3">
        <f t="shared" si="325"/>
        <v>0</v>
      </c>
      <c r="DW573" s="3">
        <f t="shared" si="325"/>
        <v>0</v>
      </c>
      <c r="DX573" s="3">
        <f t="shared" si="325"/>
        <v>0</v>
      </c>
      <c r="DY573" s="3">
        <f t="shared" si="325"/>
        <v>0</v>
      </c>
      <c r="DZ573" s="3">
        <f t="shared" si="325"/>
        <v>0</v>
      </c>
      <c r="EA573" s="3">
        <f t="shared" si="325"/>
        <v>0</v>
      </c>
      <c r="EB573" s="3">
        <f t="shared" si="325"/>
        <v>0</v>
      </c>
      <c r="EC573" s="3">
        <f t="shared" si="325"/>
        <v>0</v>
      </c>
      <c r="ED573" s="3">
        <f t="shared" si="325"/>
        <v>0</v>
      </c>
      <c r="EE573" s="3">
        <f t="shared" si="325"/>
        <v>0</v>
      </c>
      <c r="EF573" s="3">
        <f t="shared" si="325"/>
        <v>0</v>
      </c>
      <c r="EG573" s="3">
        <f t="shared" si="325"/>
        <v>0</v>
      </c>
      <c r="EH573" s="3">
        <f t="shared" si="325"/>
        <v>0</v>
      </c>
      <c r="EI573" s="3">
        <f t="shared" si="325"/>
        <v>0</v>
      </c>
      <c r="EJ573" s="3">
        <f t="shared" si="325"/>
        <v>0</v>
      </c>
      <c r="EK573" s="3">
        <f t="shared" si="325"/>
        <v>0</v>
      </c>
      <c r="EL573" s="3">
        <f t="shared" si="325"/>
        <v>0</v>
      </c>
      <c r="EM573" s="3">
        <f t="shared" ref="EM573:FR573" si="326">EM582</f>
        <v>0</v>
      </c>
      <c r="EN573" s="3">
        <f t="shared" si="326"/>
        <v>0</v>
      </c>
      <c r="EO573" s="3">
        <f t="shared" si="326"/>
        <v>0</v>
      </c>
      <c r="EP573" s="3">
        <f t="shared" si="326"/>
        <v>0</v>
      </c>
      <c r="EQ573" s="3">
        <f t="shared" si="326"/>
        <v>0</v>
      </c>
      <c r="ER573" s="3">
        <f t="shared" si="326"/>
        <v>0</v>
      </c>
      <c r="ES573" s="3">
        <f t="shared" si="326"/>
        <v>0</v>
      </c>
      <c r="ET573" s="3">
        <f t="shared" si="326"/>
        <v>0</v>
      </c>
      <c r="EU573" s="3">
        <f t="shared" si="326"/>
        <v>0</v>
      </c>
      <c r="EV573" s="3">
        <f t="shared" si="326"/>
        <v>0</v>
      </c>
      <c r="EW573" s="3">
        <f t="shared" si="326"/>
        <v>0</v>
      </c>
      <c r="EX573" s="3">
        <f t="shared" si="326"/>
        <v>0</v>
      </c>
      <c r="EY573" s="3">
        <f t="shared" si="326"/>
        <v>0</v>
      </c>
      <c r="EZ573" s="3">
        <f t="shared" si="326"/>
        <v>0</v>
      </c>
      <c r="FA573" s="3">
        <f t="shared" si="326"/>
        <v>0</v>
      </c>
      <c r="FB573" s="3">
        <f t="shared" si="326"/>
        <v>0</v>
      </c>
      <c r="FC573" s="3">
        <f t="shared" si="326"/>
        <v>0</v>
      </c>
      <c r="FD573" s="3">
        <f t="shared" si="326"/>
        <v>0</v>
      </c>
      <c r="FE573" s="3">
        <f t="shared" si="326"/>
        <v>0</v>
      </c>
      <c r="FF573" s="3">
        <f t="shared" si="326"/>
        <v>0</v>
      </c>
      <c r="FG573" s="3">
        <f t="shared" si="326"/>
        <v>0</v>
      </c>
      <c r="FH573" s="3">
        <f t="shared" si="326"/>
        <v>0</v>
      </c>
      <c r="FI573" s="3">
        <f t="shared" si="326"/>
        <v>0</v>
      </c>
      <c r="FJ573" s="3">
        <f t="shared" si="326"/>
        <v>0</v>
      </c>
      <c r="FK573" s="3">
        <f t="shared" si="326"/>
        <v>0</v>
      </c>
      <c r="FL573" s="3">
        <f t="shared" si="326"/>
        <v>0</v>
      </c>
      <c r="FM573" s="3">
        <f t="shared" si="326"/>
        <v>0</v>
      </c>
      <c r="FN573" s="3">
        <f t="shared" si="326"/>
        <v>0</v>
      </c>
      <c r="FO573" s="3">
        <f t="shared" si="326"/>
        <v>0</v>
      </c>
      <c r="FP573" s="3">
        <f t="shared" si="326"/>
        <v>0</v>
      </c>
      <c r="FQ573" s="3">
        <f t="shared" si="326"/>
        <v>0</v>
      </c>
      <c r="FR573" s="3">
        <f t="shared" si="326"/>
        <v>0</v>
      </c>
      <c r="FS573" s="3">
        <f t="shared" ref="FS573:GX573" si="327">FS582</f>
        <v>0</v>
      </c>
      <c r="FT573" s="3">
        <f t="shared" si="327"/>
        <v>0</v>
      </c>
      <c r="FU573" s="3">
        <f t="shared" si="327"/>
        <v>0</v>
      </c>
      <c r="FV573" s="3">
        <f t="shared" si="327"/>
        <v>0</v>
      </c>
      <c r="FW573" s="3">
        <f t="shared" si="327"/>
        <v>0</v>
      </c>
      <c r="FX573" s="3">
        <f t="shared" si="327"/>
        <v>0</v>
      </c>
      <c r="FY573" s="3">
        <f t="shared" si="327"/>
        <v>0</v>
      </c>
      <c r="FZ573" s="3">
        <f t="shared" si="327"/>
        <v>0</v>
      </c>
      <c r="GA573" s="3">
        <f t="shared" si="327"/>
        <v>0</v>
      </c>
      <c r="GB573" s="3">
        <f t="shared" si="327"/>
        <v>0</v>
      </c>
      <c r="GC573" s="3">
        <f t="shared" si="327"/>
        <v>0</v>
      </c>
      <c r="GD573" s="3">
        <f t="shared" si="327"/>
        <v>0</v>
      </c>
      <c r="GE573" s="3">
        <f t="shared" si="327"/>
        <v>0</v>
      </c>
      <c r="GF573" s="3">
        <f t="shared" si="327"/>
        <v>0</v>
      </c>
      <c r="GG573" s="3">
        <f t="shared" si="327"/>
        <v>0</v>
      </c>
      <c r="GH573" s="3">
        <f t="shared" si="327"/>
        <v>0</v>
      </c>
      <c r="GI573" s="3">
        <f t="shared" si="327"/>
        <v>0</v>
      </c>
      <c r="GJ573" s="3">
        <f t="shared" si="327"/>
        <v>0</v>
      </c>
      <c r="GK573" s="3">
        <f t="shared" si="327"/>
        <v>0</v>
      </c>
      <c r="GL573" s="3">
        <f t="shared" si="327"/>
        <v>0</v>
      </c>
      <c r="GM573" s="3">
        <f t="shared" si="327"/>
        <v>0</v>
      </c>
      <c r="GN573" s="3">
        <f t="shared" si="327"/>
        <v>0</v>
      </c>
      <c r="GO573" s="3">
        <f t="shared" si="327"/>
        <v>0</v>
      </c>
      <c r="GP573" s="3">
        <f t="shared" si="327"/>
        <v>0</v>
      </c>
      <c r="GQ573" s="3">
        <f t="shared" si="327"/>
        <v>0</v>
      </c>
      <c r="GR573" s="3">
        <f t="shared" si="327"/>
        <v>0</v>
      </c>
      <c r="GS573" s="3">
        <f t="shared" si="327"/>
        <v>0</v>
      </c>
      <c r="GT573" s="3">
        <f t="shared" si="327"/>
        <v>0</v>
      </c>
      <c r="GU573" s="3">
        <f t="shared" si="327"/>
        <v>0</v>
      </c>
      <c r="GV573" s="3">
        <f t="shared" si="327"/>
        <v>0</v>
      </c>
      <c r="GW573" s="3">
        <f t="shared" si="327"/>
        <v>0</v>
      </c>
      <c r="GX573" s="3">
        <f t="shared" si="327"/>
        <v>0</v>
      </c>
    </row>
    <row r="575" spans="1:245" x14ac:dyDescent="0.2">
      <c r="A575">
        <v>17</v>
      </c>
      <c r="B575">
        <v>1</v>
      </c>
      <c r="C575">
        <f>ROW(SmtRes!A1081)</f>
        <v>1081</v>
      </c>
      <c r="D575">
        <f>ROW(EtalonRes!A1739)</f>
        <v>1739</v>
      </c>
      <c r="E575" t="s">
        <v>693</v>
      </c>
      <c r="F575" t="s">
        <v>694</v>
      </c>
      <c r="G575" t="s">
        <v>695</v>
      </c>
      <c r="H575" t="s">
        <v>21</v>
      </c>
      <c r="I575">
        <v>1</v>
      </c>
      <c r="J575">
        <v>0</v>
      </c>
      <c r="K575">
        <v>1</v>
      </c>
      <c r="O575">
        <f t="shared" ref="O575:O580" si="328">ROUND(CP575,2)</f>
        <v>194.33</v>
      </c>
      <c r="P575">
        <f>SUMIF(SmtRes!AQ1078:'SmtRes'!AQ1081,"=1",SmtRes!DF1078:'SmtRes'!DF1081)</f>
        <v>0</v>
      </c>
      <c r="Q575">
        <f>SUMIF(SmtRes!AQ1078:'SmtRes'!AQ1081,"=1",SmtRes!DG1078:'SmtRes'!DG1081)</f>
        <v>13.07</v>
      </c>
      <c r="R575">
        <f>SUMIF(SmtRes!AQ1078:'SmtRes'!AQ1081,"=1",SmtRes!DH1078:'SmtRes'!DH1081)</f>
        <v>11.47</v>
      </c>
      <c r="S575">
        <f>SUMIF(SmtRes!AQ1078:'SmtRes'!AQ1081,"=1",SmtRes!DI1078:'SmtRes'!DI1081)</f>
        <v>169.79</v>
      </c>
      <c r="T575">
        <f t="shared" ref="T575:T580" si="329">ROUND(CU575*I575,2)</f>
        <v>0</v>
      </c>
      <c r="U575">
        <f>SUMIF(SmtRes!AQ1078:'SmtRes'!AQ1081,"=1",SmtRes!CV1078:'SmtRes'!CV1081)</f>
        <v>0.4</v>
      </c>
      <c r="V575">
        <f>SUMIF(SmtRes!AQ1078:'SmtRes'!AQ1081,"=1",SmtRes!CW1078:'SmtRes'!CW1081)</f>
        <v>2.4E-2</v>
      </c>
      <c r="W575">
        <f t="shared" ref="W575:W580" si="330">ROUND(CX575*I575,2)</f>
        <v>0</v>
      </c>
      <c r="X575">
        <f t="shared" ref="X575:Y580" si="331">ROUND(CY575,2)</f>
        <v>186.7</v>
      </c>
      <c r="Y575">
        <f t="shared" si="331"/>
        <v>108.76</v>
      </c>
      <c r="AA575">
        <v>292114938</v>
      </c>
      <c r="AB575">
        <f t="shared" ref="AB575:AB580" si="332">ROUND((AC575+AD575+AF575),6)</f>
        <v>182.86080000000001</v>
      </c>
      <c r="AC575">
        <f t="shared" ref="AC575:AC580" si="333">ROUND((0),6)</f>
        <v>0</v>
      </c>
      <c r="AD575">
        <f>ROUND((((SUM(SmtRes!BR1078:'SmtRes'!BR1081))-(SUM(SmtRes!BS1078:'SmtRes'!BS1081)))+AE575),6)</f>
        <v>13.072800000000001</v>
      </c>
      <c r="AE575">
        <f>ROUND((SUM(SmtRes!BS1078:'SmtRes'!BS1081)),6)</f>
        <v>11.47152</v>
      </c>
      <c r="AF575">
        <f>ROUND((SUM(SmtRes!BT1078:'SmtRes'!BT1081)),6)</f>
        <v>169.78800000000001</v>
      </c>
      <c r="AG575">
        <f t="shared" ref="AG575:AG580" si="334">ROUND((AP575),6)</f>
        <v>0</v>
      </c>
      <c r="AH575">
        <f>(SUM(SmtRes!BU1078:'SmtRes'!BU1081))</f>
        <v>0.4</v>
      </c>
      <c r="AI575">
        <f>(SUM(SmtRes!BV1078:'SmtRes'!BV1081))</f>
        <v>2.4E-2</v>
      </c>
      <c r="AJ575">
        <f t="shared" ref="AJ575:AJ580" si="335">(AS575)</f>
        <v>0</v>
      </c>
      <c r="AK575">
        <v>245.31602940000002</v>
      </c>
      <c r="AL575">
        <v>2.4006294000000001</v>
      </c>
      <c r="AM575">
        <v>16.341000000000001</v>
      </c>
      <c r="AN575">
        <v>14.339399999999999</v>
      </c>
      <c r="AO575">
        <v>212.23500000000001</v>
      </c>
      <c r="AP575">
        <v>0</v>
      </c>
      <c r="AQ575">
        <v>0.5</v>
      </c>
      <c r="AR575">
        <v>0.03</v>
      </c>
      <c r="AS575">
        <v>0</v>
      </c>
      <c r="AT575">
        <v>103</v>
      </c>
      <c r="AU575">
        <v>60</v>
      </c>
      <c r="AV575">
        <v>1</v>
      </c>
      <c r="AW575">
        <v>1</v>
      </c>
      <c r="AZ575">
        <v>1</v>
      </c>
      <c r="BA575">
        <v>1</v>
      </c>
      <c r="BB575">
        <v>1</v>
      </c>
      <c r="BC575">
        <v>1</v>
      </c>
      <c r="BD575" t="s">
        <v>3</v>
      </c>
      <c r="BE575" t="s">
        <v>3</v>
      </c>
      <c r="BF575" t="s">
        <v>3</v>
      </c>
      <c r="BG575" t="s">
        <v>3</v>
      </c>
      <c r="BH575">
        <v>0</v>
      </c>
      <c r="BI575">
        <v>1</v>
      </c>
      <c r="BJ575" t="s">
        <v>696</v>
      </c>
      <c r="BM575">
        <v>33001</v>
      </c>
      <c r="BN575">
        <v>0</v>
      </c>
      <c r="BO575" t="s">
        <v>3</v>
      </c>
      <c r="BP575">
        <v>0</v>
      </c>
      <c r="BQ575">
        <v>2</v>
      </c>
      <c r="BR575">
        <v>0</v>
      </c>
      <c r="BS575">
        <v>1</v>
      </c>
      <c r="BT575">
        <v>1</v>
      </c>
      <c r="BU575">
        <v>1</v>
      </c>
      <c r="BV575">
        <v>1</v>
      </c>
      <c r="BW575">
        <v>1</v>
      </c>
      <c r="BX575">
        <v>1</v>
      </c>
      <c r="BY575" t="s">
        <v>3</v>
      </c>
      <c r="BZ575">
        <v>103</v>
      </c>
      <c r="CA575">
        <v>60</v>
      </c>
      <c r="CB575" t="s">
        <v>3</v>
      </c>
      <c r="CE575">
        <v>0</v>
      </c>
      <c r="CF575">
        <v>0</v>
      </c>
      <c r="CG575">
        <v>0</v>
      </c>
      <c r="CM575">
        <v>0</v>
      </c>
      <c r="CN575" t="s">
        <v>697</v>
      </c>
      <c r="CO575">
        <v>0</v>
      </c>
      <c r="CP575">
        <f t="shared" ref="CP575:CP580" si="336">(P575+Q575+S575+R575)</f>
        <v>194.32999999999998</v>
      </c>
      <c r="CQ575">
        <f>SUMIF(SmtRes!AQ1078:'SmtRes'!AQ1081,"=1",SmtRes!AA1078:'SmtRes'!AA1081)</f>
        <v>81621.399999999994</v>
      </c>
      <c r="CR575">
        <f>SUMIF(SmtRes!AQ1078:'SmtRes'!AQ1081,"=1",SmtRes!AB1078:'SmtRes'!AB1081)</f>
        <v>544.70000000000005</v>
      </c>
      <c r="CS575">
        <f>SUMIF(SmtRes!AQ1078:'SmtRes'!AQ1081,"=1",SmtRes!AC1078:'SmtRes'!AC1081)</f>
        <v>477.98</v>
      </c>
      <c r="CT575">
        <f>SUMIF(SmtRes!AQ1078:'SmtRes'!AQ1081,"=1",SmtRes!AD1078:'SmtRes'!AD1081)</f>
        <v>424.47</v>
      </c>
      <c r="CU575">
        <f t="shared" ref="CU575:CU580" si="337">AG575</f>
        <v>0</v>
      </c>
      <c r="CV575">
        <f>SUMIF(SmtRes!AQ1078:'SmtRes'!AQ1081,"=1",SmtRes!BU1078:'SmtRes'!BU1081)</f>
        <v>0.4</v>
      </c>
      <c r="CW575">
        <f>SUMIF(SmtRes!AQ1078:'SmtRes'!AQ1081,"=1",SmtRes!BV1078:'SmtRes'!BV1081)</f>
        <v>2.4E-2</v>
      </c>
      <c r="CX575">
        <f t="shared" ref="CX575:CX580" si="338">AJ575</f>
        <v>0</v>
      </c>
      <c r="CY575">
        <f t="shared" ref="CY575:CY580" si="339">(((S575+R575)*AT575)/100)</f>
        <v>186.6978</v>
      </c>
      <c r="CZ575">
        <f t="shared" ref="CZ575:CZ580" si="340">(((S575+R575)*AU575)/100)</f>
        <v>108.75599999999999</v>
      </c>
      <c r="DC575" t="s">
        <v>3</v>
      </c>
      <c r="DD575" t="s">
        <v>23</v>
      </c>
      <c r="DE575" t="s">
        <v>698</v>
      </c>
      <c r="DF575" t="s">
        <v>698</v>
      </c>
      <c r="DG575" t="s">
        <v>698</v>
      </c>
      <c r="DH575" t="s">
        <v>3</v>
      </c>
      <c r="DI575" t="s">
        <v>698</v>
      </c>
      <c r="DJ575" t="s">
        <v>698</v>
      </c>
      <c r="DK575" t="s">
        <v>3</v>
      </c>
      <c r="DL575" t="s">
        <v>3</v>
      </c>
      <c r="DM575" t="s">
        <v>3</v>
      </c>
      <c r="DN575">
        <v>0</v>
      </c>
      <c r="DO575">
        <v>0</v>
      </c>
      <c r="DP575">
        <v>1</v>
      </c>
      <c r="DQ575">
        <v>1</v>
      </c>
      <c r="DU575">
        <v>1013</v>
      </c>
      <c r="DV575" t="s">
        <v>21</v>
      </c>
      <c r="DW575" t="s">
        <v>21</v>
      </c>
      <c r="DX575">
        <v>1</v>
      </c>
      <c r="DZ575" t="s">
        <v>3</v>
      </c>
      <c r="EA575" t="s">
        <v>3</v>
      </c>
      <c r="EB575" t="s">
        <v>3</v>
      </c>
      <c r="EC575" t="s">
        <v>3</v>
      </c>
      <c r="EE575">
        <v>293259405</v>
      </c>
      <c r="EF575">
        <v>2</v>
      </c>
      <c r="EG575" t="s">
        <v>24</v>
      </c>
      <c r="EH575">
        <v>27</v>
      </c>
      <c r="EI575" t="s">
        <v>25</v>
      </c>
      <c r="EJ575">
        <v>1</v>
      </c>
      <c r="EK575">
        <v>33001</v>
      </c>
      <c r="EL575" t="s">
        <v>25</v>
      </c>
      <c r="EM575" t="s">
        <v>26</v>
      </c>
      <c r="EO575" t="s">
        <v>699</v>
      </c>
      <c r="EQ575">
        <v>131072</v>
      </c>
      <c r="ER575">
        <v>0</v>
      </c>
      <c r="ES575">
        <v>0</v>
      </c>
      <c r="ET575">
        <v>0</v>
      </c>
      <c r="EU575">
        <v>0</v>
      </c>
      <c r="EV575">
        <v>0</v>
      </c>
      <c r="EW575">
        <v>0.5</v>
      </c>
      <c r="EX575">
        <v>0.03</v>
      </c>
      <c r="EY575">
        <v>0</v>
      </c>
      <c r="FQ575">
        <v>0</v>
      </c>
      <c r="FR575">
        <f t="shared" ref="FR575:FR580" si="341">ROUND(IF(BI575=3,GM575,0),2)</f>
        <v>0</v>
      </c>
      <c r="FS575">
        <v>0</v>
      </c>
      <c r="FX575">
        <v>103</v>
      </c>
      <c r="FY575">
        <v>60</v>
      </c>
      <c r="GA575" t="s">
        <v>3</v>
      </c>
      <c r="GD575">
        <v>1</v>
      </c>
      <c r="GF575">
        <v>705920678</v>
      </c>
      <c r="GG575">
        <v>2</v>
      </c>
      <c r="GH575">
        <v>1</v>
      </c>
      <c r="GI575">
        <v>-2</v>
      </c>
      <c r="GJ575">
        <v>0</v>
      </c>
      <c r="GK575">
        <v>0</v>
      </c>
      <c r="GL575">
        <f t="shared" ref="GL575:GL580" si="342">ROUND(IF(AND(BH575=3,BI575=3,FS575&lt;&gt;0),P575,0),2)</f>
        <v>0</v>
      </c>
      <c r="GM575">
        <f t="shared" ref="GM575:GM580" si="343">ROUND(O575+X575+Y575,2)+GX575</f>
        <v>489.79</v>
      </c>
      <c r="GN575">
        <f t="shared" ref="GN575:GN580" si="344">IF(OR(BI575=0,BI575=1),GM575-GX575,0)</f>
        <v>489.79</v>
      </c>
      <c r="GO575">
        <f t="shared" ref="GO575:GO580" si="345">IF(BI575=2,GM575-GX575,0)</f>
        <v>0</v>
      </c>
      <c r="GP575">
        <f t="shared" ref="GP575:GP580" si="346">IF(BI575=4,GM575-GX575,0)</f>
        <v>0</v>
      </c>
      <c r="GR575">
        <v>0</v>
      </c>
      <c r="GS575">
        <v>3</v>
      </c>
      <c r="GT575">
        <v>0</v>
      </c>
      <c r="GU575" t="s">
        <v>3</v>
      </c>
      <c r="GV575">
        <f t="shared" ref="GV575:GV580" si="347">ROUND((GT575),6)</f>
        <v>0</v>
      </c>
      <c r="GW575">
        <v>1</v>
      </c>
      <c r="GX575">
        <f t="shared" ref="GX575:GX580" si="348">ROUND(HC575*I575,2)</f>
        <v>0</v>
      </c>
      <c r="HA575">
        <v>0</v>
      </c>
      <c r="HB575">
        <v>0</v>
      </c>
      <c r="HC575">
        <f t="shared" ref="HC575:HC580" si="349">GV575*GW575</f>
        <v>0</v>
      </c>
      <c r="HE575" t="s">
        <v>3</v>
      </c>
      <c r="HF575" t="s">
        <v>3</v>
      </c>
      <c r="HM575" t="s">
        <v>3</v>
      </c>
      <c r="HN575" t="s">
        <v>27</v>
      </c>
      <c r="HO575" t="s">
        <v>28</v>
      </c>
      <c r="HP575" t="s">
        <v>25</v>
      </c>
      <c r="HQ575" t="s">
        <v>25</v>
      </c>
      <c r="IK575">
        <v>0</v>
      </c>
    </row>
    <row r="576" spans="1:245" x14ac:dyDescent="0.2">
      <c r="A576">
        <v>17</v>
      </c>
      <c r="B576">
        <v>1</v>
      </c>
      <c r="C576">
        <f>ROW(SmtRes!A1085)</f>
        <v>1085</v>
      </c>
      <c r="D576">
        <f>ROW(EtalonRes!A1745)</f>
        <v>1745</v>
      </c>
      <c r="E576" t="s">
        <v>700</v>
      </c>
      <c r="F576" t="s">
        <v>694</v>
      </c>
      <c r="G576" t="s">
        <v>701</v>
      </c>
      <c r="H576" t="s">
        <v>21</v>
      </c>
      <c r="I576">
        <v>1</v>
      </c>
      <c r="J576">
        <v>0</v>
      </c>
      <c r="K576">
        <v>1</v>
      </c>
      <c r="O576">
        <f t="shared" si="328"/>
        <v>242.92</v>
      </c>
      <c r="P576">
        <f>SUMIF(SmtRes!AQ1082:'SmtRes'!AQ1085,"=1",SmtRes!DF1082:'SmtRes'!DF1085)</f>
        <v>0</v>
      </c>
      <c r="Q576">
        <f>SUMIF(SmtRes!AQ1082:'SmtRes'!AQ1085,"=1",SmtRes!DG1082:'SmtRes'!DG1085)</f>
        <v>16.34</v>
      </c>
      <c r="R576">
        <f>SUMIF(SmtRes!AQ1082:'SmtRes'!AQ1085,"=1",SmtRes!DH1082:'SmtRes'!DH1085)</f>
        <v>14.34</v>
      </c>
      <c r="S576">
        <f>SUMIF(SmtRes!AQ1082:'SmtRes'!AQ1085,"=1",SmtRes!DI1082:'SmtRes'!DI1085)</f>
        <v>212.24</v>
      </c>
      <c r="T576">
        <f t="shared" si="329"/>
        <v>0</v>
      </c>
      <c r="U576">
        <f>SUMIF(SmtRes!AQ1082:'SmtRes'!AQ1085,"=1",SmtRes!CV1082:'SmtRes'!CV1085)</f>
        <v>0.5</v>
      </c>
      <c r="V576">
        <f>SUMIF(SmtRes!AQ1082:'SmtRes'!AQ1085,"=1",SmtRes!CW1082:'SmtRes'!CW1085)</f>
        <v>0.03</v>
      </c>
      <c r="W576">
        <f t="shared" si="330"/>
        <v>0</v>
      </c>
      <c r="X576">
        <f t="shared" si="331"/>
        <v>233.38</v>
      </c>
      <c r="Y576">
        <f t="shared" si="331"/>
        <v>135.94999999999999</v>
      </c>
      <c r="AA576">
        <v>292114938</v>
      </c>
      <c r="AB576">
        <f t="shared" si="332"/>
        <v>228.57599999999999</v>
      </c>
      <c r="AC576">
        <f t="shared" si="333"/>
        <v>0</v>
      </c>
      <c r="AD576">
        <f>ROUND((((SUM(SmtRes!BR1082:'SmtRes'!BR1085))-(SUM(SmtRes!BS1082:'SmtRes'!BS1085)))+AE576),6)</f>
        <v>16.341000000000001</v>
      </c>
      <c r="AE576">
        <f>ROUND((SUM(SmtRes!BS1082:'SmtRes'!BS1085)),6)</f>
        <v>14.339399999999999</v>
      </c>
      <c r="AF576">
        <f>ROUND((SUM(SmtRes!BT1082:'SmtRes'!BT1085)),6)</f>
        <v>212.23500000000001</v>
      </c>
      <c r="AG576">
        <f t="shared" si="334"/>
        <v>0</v>
      </c>
      <c r="AH576">
        <f>(SUM(SmtRes!BU1082:'SmtRes'!BU1085))</f>
        <v>0.5</v>
      </c>
      <c r="AI576">
        <f>(SUM(SmtRes!BV1082:'SmtRes'!BV1085))</f>
        <v>0.03</v>
      </c>
      <c r="AJ576">
        <f t="shared" si="335"/>
        <v>0</v>
      </c>
      <c r="AK576">
        <v>245.31602940000002</v>
      </c>
      <c r="AL576">
        <v>2.4006294000000001</v>
      </c>
      <c r="AM576">
        <v>16.341000000000001</v>
      </c>
      <c r="AN576">
        <v>14.339399999999999</v>
      </c>
      <c r="AO576">
        <v>212.23500000000001</v>
      </c>
      <c r="AP576">
        <v>0</v>
      </c>
      <c r="AQ576">
        <v>0.5</v>
      </c>
      <c r="AR576">
        <v>0.03</v>
      </c>
      <c r="AS576">
        <v>0</v>
      </c>
      <c r="AT576">
        <v>103</v>
      </c>
      <c r="AU576">
        <v>60</v>
      </c>
      <c r="AV576">
        <v>1</v>
      </c>
      <c r="AW576">
        <v>1</v>
      </c>
      <c r="AZ576">
        <v>1</v>
      </c>
      <c r="BA576">
        <v>1</v>
      </c>
      <c r="BB576">
        <v>1</v>
      </c>
      <c r="BC576">
        <v>1</v>
      </c>
      <c r="BD576" t="s">
        <v>3</v>
      </c>
      <c r="BE576" t="s">
        <v>3</v>
      </c>
      <c r="BF576" t="s">
        <v>3</v>
      </c>
      <c r="BG576" t="s">
        <v>3</v>
      </c>
      <c r="BH576">
        <v>0</v>
      </c>
      <c r="BI576">
        <v>1</v>
      </c>
      <c r="BJ576" t="s">
        <v>696</v>
      </c>
      <c r="BM576">
        <v>33001</v>
      </c>
      <c r="BN576">
        <v>0</v>
      </c>
      <c r="BO576" t="s">
        <v>3</v>
      </c>
      <c r="BP576">
        <v>0</v>
      </c>
      <c r="BQ576">
        <v>2</v>
      </c>
      <c r="BR576">
        <v>0</v>
      </c>
      <c r="BS576">
        <v>1</v>
      </c>
      <c r="BT576">
        <v>1</v>
      </c>
      <c r="BU576">
        <v>1</v>
      </c>
      <c r="BV576">
        <v>1</v>
      </c>
      <c r="BW576">
        <v>1</v>
      </c>
      <c r="BX576">
        <v>1</v>
      </c>
      <c r="BY576" t="s">
        <v>3</v>
      </c>
      <c r="BZ576">
        <v>103</v>
      </c>
      <c r="CA576">
        <v>60</v>
      </c>
      <c r="CB576" t="s">
        <v>3</v>
      </c>
      <c r="CE576">
        <v>0</v>
      </c>
      <c r="CF576">
        <v>0</v>
      </c>
      <c r="CG576">
        <v>0</v>
      </c>
      <c r="CM576">
        <v>0</v>
      </c>
      <c r="CN576" t="s">
        <v>3</v>
      </c>
      <c r="CO576">
        <v>0</v>
      </c>
      <c r="CP576">
        <f t="shared" si="336"/>
        <v>242.92000000000002</v>
      </c>
      <c r="CQ576">
        <f>SUMIF(SmtRes!AQ1082:'SmtRes'!AQ1085,"=1",SmtRes!AA1082:'SmtRes'!AA1085)</f>
        <v>81621.399999999994</v>
      </c>
      <c r="CR576">
        <f>SUMIF(SmtRes!AQ1082:'SmtRes'!AQ1085,"=1",SmtRes!AB1082:'SmtRes'!AB1085)</f>
        <v>544.70000000000005</v>
      </c>
      <c r="CS576">
        <f>SUMIF(SmtRes!AQ1082:'SmtRes'!AQ1085,"=1",SmtRes!AC1082:'SmtRes'!AC1085)</f>
        <v>477.98</v>
      </c>
      <c r="CT576">
        <f>SUMIF(SmtRes!AQ1082:'SmtRes'!AQ1085,"=1",SmtRes!AD1082:'SmtRes'!AD1085)</f>
        <v>424.47</v>
      </c>
      <c r="CU576">
        <f t="shared" si="337"/>
        <v>0</v>
      </c>
      <c r="CV576">
        <f>SUMIF(SmtRes!AQ1082:'SmtRes'!AQ1085,"=1",SmtRes!BU1082:'SmtRes'!BU1085)</f>
        <v>0.5</v>
      </c>
      <c r="CW576">
        <f>SUMIF(SmtRes!AQ1082:'SmtRes'!AQ1085,"=1",SmtRes!BV1082:'SmtRes'!BV1085)</f>
        <v>0.03</v>
      </c>
      <c r="CX576">
        <f t="shared" si="338"/>
        <v>0</v>
      </c>
      <c r="CY576">
        <f t="shared" si="339"/>
        <v>233.37740000000002</v>
      </c>
      <c r="CZ576">
        <f t="shared" si="340"/>
        <v>135.94800000000001</v>
      </c>
      <c r="DC576" t="s">
        <v>3</v>
      </c>
      <c r="DD576" t="s">
        <v>23</v>
      </c>
      <c r="DE576" t="s">
        <v>3</v>
      </c>
      <c r="DF576" t="s">
        <v>3</v>
      </c>
      <c r="DG576" t="s">
        <v>3</v>
      </c>
      <c r="DH576" t="s">
        <v>3</v>
      </c>
      <c r="DI576" t="s">
        <v>3</v>
      </c>
      <c r="DJ576" t="s">
        <v>3</v>
      </c>
      <c r="DK576" t="s">
        <v>3</v>
      </c>
      <c r="DL576" t="s">
        <v>3</v>
      </c>
      <c r="DM576" t="s">
        <v>3</v>
      </c>
      <c r="DN576">
        <v>0</v>
      </c>
      <c r="DO576">
        <v>0</v>
      </c>
      <c r="DP576">
        <v>1</v>
      </c>
      <c r="DQ576">
        <v>1</v>
      </c>
      <c r="DU576">
        <v>1013</v>
      </c>
      <c r="DV576" t="s">
        <v>21</v>
      </c>
      <c r="DW576" t="s">
        <v>21</v>
      </c>
      <c r="DX576">
        <v>1</v>
      </c>
      <c r="DZ576" t="s">
        <v>3</v>
      </c>
      <c r="EA576" t="s">
        <v>3</v>
      </c>
      <c r="EB576" t="s">
        <v>3</v>
      </c>
      <c r="EC576" t="s">
        <v>3</v>
      </c>
      <c r="EE576">
        <v>293259405</v>
      </c>
      <c r="EF576">
        <v>2</v>
      </c>
      <c r="EG576" t="s">
        <v>24</v>
      </c>
      <c r="EH576">
        <v>27</v>
      </c>
      <c r="EI576" t="s">
        <v>25</v>
      </c>
      <c r="EJ576">
        <v>1</v>
      </c>
      <c r="EK576">
        <v>33001</v>
      </c>
      <c r="EL576" t="s">
        <v>25</v>
      </c>
      <c r="EM576" t="s">
        <v>26</v>
      </c>
      <c r="EO576" t="s">
        <v>3</v>
      </c>
      <c r="EQ576">
        <v>131072</v>
      </c>
      <c r="ER576">
        <v>0</v>
      </c>
      <c r="ES576">
        <v>0</v>
      </c>
      <c r="ET576">
        <v>0</v>
      </c>
      <c r="EU576">
        <v>0</v>
      </c>
      <c r="EV576">
        <v>0</v>
      </c>
      <c r="EW576">
        <v>0.5</v>
      </c>
      <c r="EX576">
        <v>0.03</v>
      </c>
      <c r="EY576">
        <v>0</v>
      </c>
      <c r="FQ576">
        <v>0</v>
      </c>
      <c r="FR576">
        <f t="shared" si="341"/>
        <v>0</v>
      </c>
      <c r="FS576">
        <v>0</v>
      </c>
      <c r="FX576">
        <v>103</v>
      </c>
      <c r="FY576">
        <v>60</v>
      </c>
      <c r="GA576" t="s">
        <v>3</v>
      </c>
      <c r="GD576">
        <v>1</v>
      </c>
      <c r="GF576">
        <v>970682908</v>
      </c>
      <c r="GG576">
        <v>2</v>
      </c>
      <c r="GH576">
        <v>1</v>
      </c>
      <c r="GI576">
        <v>-2</v>
      </c>
      <c r="GJ576">
        <v>0</v>
      </c>
      <c r="GK576">
        <v>0</v>
      </c>
      <c r="GL576">
        <f t="shared" si="342"/>
        <v>0</v>
      </c>
      <c r="GM576">
        <f t="shared" si="343"/>
        <v>612.25</v>
      </c>
      <c r="GN576">
        <f t="shared" si="344"/>
        <v>612.25</v>
      </c>
      <c r="GO576">
        <f t="shared" si="345"/>
        <v>0</v>
      </c>
      <c r="GP576">
        <f t="shared" si="346"/>
        <v>0</v>
      </c>
      <c r="GR576">
        <v>0</v>
      </c>
      <c r="GS576">
        <v>3</v>
      </c>
      <c r="GT576">
        <v>0</v>
      </c>
      <c r="GU576" t="s">
        <v>3</v>
      </c>
      <c r="GV576">
        <f t="shared" si="347"/>
        <v>0</v>
      </c>
      <c r="GW576">
        <v>1</v>
      </c>
      <c r="GX576">
        <f t="shared" si="348"/>
        <v>0</v>
      </c>
      <c r="HA576">
        <v>0</v>
      </c>
      <c r="HB576">
        <v>0</v>
      </c>
      <c r="HC576">
        <f t="shared" si="349"/>
        <v>0</v>
      </c>
      <c r="HE576" t="s">
        <v>3</v>
      </c>
      <c r="HF576" t="s">
        <v>3</v>
      </c>
      <c r="HM576" t="s">
        <v>3</v>
      </c>
      <c r="HN576" t="s">
        <v>27</v>
      </c>
      <c r="HO576" t="s">
        <v>28</v>
      </c>
      <c r="HP576" t="s">
        <v>25</v>
      </c>
      <c r="HQ576" t="s">
        <v>25</v>
      </c>
      <c r="IK576">
        <v>0</v>
      </c>
    </row>
    <row r="577" spans="1:245" x14ac:dyDescent="0.2">
      <c r="A577">
        <v>17</v>
      </c>
      <c r="B577">
        <v>1</v>
      </c>
      <c r="C577">
        <f>ROW(SmtRes!A1090)</f>
        <v>1090</v>
      </c>
      <c r="D577">
        <f>ROW(EtalonRes!A1753)</f>
        <v>1753</v>
      </c>
      <c r="E577" t="s">
        <v>702</v>
      </c>
      <c r="F577" t="s">
        <v>703</v>
      </c>
      <c r="G577" t="s">
        <v>704</v>
      </c>
      <c r="H577" t="s">
        <v>21</v>
      </c>
      <c r="I577">
        <v>1</v>
      </c>
      <c r="J577">
        <v>0</v>
      </c>
      <c r="K577">
        <v>1</v>
      </c>
      <c r="O577">
        <f t="shared" si="328"/>
        <v>117.39</v>
      </c>
      <c r="P577">
        <f>SUMIF(SmtRes!AQ1086:'SmtRes'!AQ1090,"=1",SmtRes!DF1086:'SmtRes'!DF1090)</f>
        <v>0</v>
      </c>
      <c r="Q577">
        <f>SUMIF(SmtRes!AQ1086:'SmtRes'!AQ1090,"=1",SmtRes!DG1086:'SmtRes'!DG1090)</f>
        <v>8.7200000000000006</v>
      </c>
      <c r="R577">
        <f>SUMIF(SmtRes!AQ1086:'SmtRes'!AQ1090,"=1",SmtRes!DH1086:'SmtRes'!DH1090)</f>
        <v>7.65</v>
      </c>
      <c r="S577">
        <f>SUMIF(SmtRes!AQ1086:'SmtRes'!AQ1090,"=1",SmtRes!DI1086:'SmtRes'!DI1090)</f>
        <v>101.02</v>
      </c>
      <c r="T577">
        <f t="shared" si="329"/>
        <v>0</v>
      </c>
      <c r="U577">
        <f>SUMIF(SmtRes!AQ1086:'SmtRes'!AQ1090,"=1",SmtRes!CV1086:'SmtRes'!CV1090)</f>
        <v>0.24</v>
      </c>
      <c r="V577">
        <f>SUMIF(SmtRes!AQ1086:'SmtRes'!AQ1090,"=1",SmtRes!CW1086:'SmtRes'!CW1090)</f>
        <v>1.6E-2</v>
      </c>
      <c r="W577">
        <f t="shared" si="330"/>
        <v>0</v>
      </c>
      <c r="X577">
        <f t="shared" si="331"/>
        <v>111.93</v>
      </c>
      <c r="Y577">
        <f t="shared" si="331"/>
        <v>65.2</v>
      </c>
      <c r="AA577">
        <v>292114938</v>
      </c>
      <c r="AB577">
        <f t="shared" si="332"/>
        <v>109.7336</v>
      </c>
      <c r="AC577">
        <f t="shared" si="333"/>
        <v>0</v>
      </c>
      <c r="AD577">
        <f>ROUND((((SUM(SmtRes!BR1086:'SmtRes'!BR1090))-(SUM(SmtRes!BS1086:'SmtRes'!BS1090)))+AE577),6)</f>
        <v>8.7151999999999994</v>
      </c>
      <c r="AE577">
        <f>ROUND((SUM(SmtRes!BS1086:'SmtRes'!BS1090)),6)</f>
        <v>7.6476800000000003</v>
      </c>
      <c r="AF577">
        <f>ROUND((SUM(SmtRes!BT1086:'SmtRes'!BT1090)),6)</f>
        <v>101.0184</v>
      </c>
      <c r="AG577">
        <f t="shared" si="334"/>
        <v>0</v>
      </c>
      <c r="AH577">
        <f>(SUM(SmtRes!BU1086:'SmtRes'!BU1090))</f>
        <v>0.24</v>
      </c>
      <c r="AI577">
        <f>(SUM(SmtRes!BV1086:'SmtRes'!BV1090))</f>
        <v>1.6E-2</v>
      </c>
      <c r="AJ577">
        <f t="shared" si="335"/>
        <v>0</v>
      </c>
      <c r="AK577">
        <v>153.21897339999998</v>
      </c>
      <c r="AL577">
        <v>6.4923734</v>
      </c>
      <c r="AM577">
        <v>10.894000000000002</v>
      </c>
      <c r="AN577">
        <v>9.5596000000000014</v>
      </c>
      <c r="AO577">
        <v>126.273</v>
      </c>
      <c r="AP577">
        <v>0</v>
      </c>
      <c r="AQ577">
        <v>0.3</v>
      </c>
      <c r="AR577">
        <v>0.02</v>
      </c>
      <c r="AS577">
        <v>0</v>
      </c>
      <c r="AT577">
        <v>103</v>
      </c>
      <c r="AU577">
        <v>60</v>
      </c>
      <c r="AV577">
        <v>1</v>
      </c>
      <c r="AW577">
        <v>1</v>
      </c>
      <c r="AZ577">
        <v>1</v>
      </c>
      <c r="BA577">
        <v>1</v>
      </c>
      <c r="BB577">
        <v>1</v>
      </c>
      <c r="BC577">
        <v>1</v>
      </c>
      <c r="BD577" t="s">
        <v>3</v>
      </c>
      <c r="BE577" t="s">
        <v>3</v>
      </c>
      <c r="BF577" t="s">
        <v>3</v>
      </c>
      <c r="BG577" t="s">
        <v>3</v>
      </c>
      <c r="BH577">
        <v>0</v>
      </c>
      <c r="BI577">
        <v>1</v>
      </c>
      <c r="BJ577" t="s">
        <v>705</v>
      </c>
      <c r="BM577">
        <v>33001</v>
      </c>
      <c r="BN577">
        <v>0</v>
      </c>
      <c r="BO577" t="s">
        <v>3</v>
      </c>
      <c r="BP577">
        <v>0</v>
      </c>
      <c r="BQ577">
        <v>2</v>
      </c>
      <c r="BR577">
        <v>0</v>
      </c>
      <c r="BS577">
        <v>1</v>
      </c>
      <c r="BT577">
        <v>1</v>
      </c>
      <c r="BU577">
        <v>1</v>
      </c>
      <c r="BV577">
        <v>1</v>
      </c>
      <c r="BW577">
        <v>1</v>
      </c>
      <c r="BX577">
        <v>1</v>
      </c>
      <c r="BY577" t="s">
        <v>3</v>
      </c>
      <c r="BZ577">
        <v>103</v>
      </c>
      <c r="CA577">
        <v>60</v>
      </c>
      <c r="CB577" t="s">
        <v>3</v>
      </c>
      <c r="CE577">
        <v>0</v>
      </c>
      <c r="CF577">
        <v>0</v>
      </c>
      <c r="CG577">
        <v>0</v>
      </c>
      <c r="CM577">
        <v>0</v>
      </c>
      <c r="CN577" t="s">
        <v>697</v>
      </c>
      <c r="CO577">
        <v>0</v>
      </c>
      <c r="CP577">
        <f t="shared" si="336"/>
        <v>117.39</v>
      </c>
      <c r="CQ577">
        <f>SUMIF(SmtRes!AQ1086:'SmtRes'!AQ1090,"=1",SmtRes!AA1086:'SmtRes'!AA1090)</f>
        <v>123357.19</v>
      </c>
      <c r="CR577">
        <f>SUMIF(SmtRes!AQ1086:'SmtRes'!AQ1090,"=1",SmtRes!AB1086:'SmtRes'!AB1090)</f>
        <v>544.70000000000005</v>
      </c>
      <c r="CS577">
        <f>SUMIF(SmtRes!AQ1086:'SmtRes'!AQ1090,"=1",SmtRes!AC1086:'SmtRes'!AC1090)</f>
        <v>477.98</v>
      </c>
      <c r="CT577">
        <f>SUMIF(SmtRes!AQ1086:'SmtRes'!AQ1090,"=1",SmtRes!AD1086:'SmtRes'!AD1090)</f>
        <v>420.91</v>
      </c>
      <c r="CU577">
        <f t="shared" si="337"/>
        <v>0</v>
      </c>
      <c r="CV577">
        <f>SUMIF(SmtRes!AQ1086:'SmtRes'!AQ1090,"=1",SmtRes!BU1086:'SmtRes'!BU1090)</f>
        <v>0.24</v>
      </c>
      <c r="CW577">
        <f>SUMIF(SmtRes!AQ1086:'SmtRes'!AQ1090,"=1",SmtRes!BV1086:'SmtRes'!BV1090)</f>
        <v>1.6E-2</v>
      </c>
      <c r="CX577">
        <f t="shared" si="338"/>
        <v>0</v>
      </c>
      <c r="CY577">
        <f t="shared" si="339"/>
        <v>111.9301</v>
      </c>
      <c r="CZ577">
        <f t="shared" si="340"/>
        <v>65.201999999999998</v>
      </c>
      <c r="DC577" t="s">
        <v>3</v>
      </c>
      <c r="DD577" t="s">
        <v>23</v>
      </c>
      <c r="DE577" t="s">
        <v>698</v>
      </c>
      <c r="DF577" t="s">
        <v>698</v>
      </c>
      <c r="DG577" t="s">
        <v>698</v>
      </c>
      <c r="DH577" t="s">
        <v>3</v>
      </c>
      <c r="DI577" t="s">
        <v>698</v>
      </c>
      <c r="DJ577" t="s">
        <v>698</v>
      </c>
      <c r="DK577" t="s">
        <v>3</v>
      </c>
      <c r="DL577" t="s">
        <v>3</v>
      </c>
      <c r="DM577" t="s">
        <v>3</v>
      </c>
      <c r="DN577">
        <v>0</v>
      </c>
      <c r="DO577">
        <v>0</v>
      </c>
      <c r="DP577">
        <v>1</v>
      </c>
      <c r="DQ577">
        <v>1</v>
      </c>
      <c r="DU577">
        <v>1013</v>
      </c>
      <c r="DV577" t="s">
        <v>21</v>
      </c>
      <c r="DW577" t="s">
        <v>21</v>
      </c>
      <c r="DX577">
        <v>1</v>
      </c>
      <c r="DZ577" t="s">
        <v>3</v>
      </c>
      <c r="EA577" t="s">
        <v>3</v>
      </c>
      <c r="EB577" t="s">
        <v>3</v>
      </c>
      <c r="EC577" t="s">
        <v>3</v>
      </c>
      <c r="EE577">
        <v>293259405</v>
      </c>
      <c r="EF577">
        <v>2</v>
      </c>
      <c r="EG577" t="s">
        <v>24</v>
      </c>
      <c r="EH577">
        <v>27</v>
      </c>
      <c r="EI577" t="s">
        <v>25</v>
      </c>
      <c r="EJ577">
        <v>1</v>
      </c>
      <c r="EK577">
        <v>33001</v>
      </c>
      <c r="EL577" t="s">
        <v>25</v>
      </c>
      <c r="EM577" t="s">
        <v>26</v>
      </c>
      <c r="EO577" t="s">
        <v>699</v>
      </c>
      <c r="EQ577">
        <v>131072</v>
      </c>
      <c r="ER577">
        <v>0</v>
      </c>
      <c r="ES577">
        <v>0</v>
      </c>
      <c r="ET577">
        <v>0</v>
      </c>
      <c r="EU577">
        <v>0</v>
      </c>
      <c r="EV577">
        <v>0</v>
      </c>
      <c r="EW577">
        <v>0.3</v>
      </c>
      <c r="EX577">
        <v>0.02</v>
      </c>
      <c r="EY577">
        <v>0</v>
      </c>
      <c r="FQ577">
        <v>0</v>
      </c>
      <c r="FR577">
        <f t="shared" si="341"/>
        <v>0</v>
      </c>
      <c r="FS577">
        <v>0</v>
      </c>
      <c r="FX577">
        <v>103</v>
      </c>
      <c r="FY577">
        <v>60</v>
      </c>
      <c r="GA577" t="s">
        <v>3</v>
      </c>
      <c r="GD577">
        <v>1</v>
      </c>
      <c r="GF577">
        <v>834147252</v>
      </c>
      <c r="GG577">
        <v>2</v>
      </c>
      <c r="GH577">
        <v>1</v>
      </c>
      <c r="GI577">
        <v>-2</v>
      </c>
      <c r="GJ577">
        <v>0</v>
      </c>
      <c r="GK577">
        <v>0</v>
      </c>
      <c r="GL577">
        <f t="shared" si="342"/>
        <v>0</v>
      </c>
      <c r="GM577">
        <f t="shared" si="343"/>
        <v>294.52</v>
      </c>
      <c r="GN577">
        <f t="shared" si="344"/>
        <v>294.52</v>
      </c>
      <c r="GO577">
        <f t="shared" si="345"/>
        <v>0</v>
      </c>
      <c r="GP577">
        <f t="shared" si="346"/>
        <v>0</v>
      </c>
      <c r="GR577">
        <v>0</v>
      </c>
      <c r="GS577">
        <v>3</v>
      </c>
      <c r="GT577">
        <v>0</v>
      </c>
      <c r="GU577" t="s">
        <v>3</v>
      </c>
      <c r="GV577">
        <f t="shared" si="347"/>
        <v>0</v>
      </c>
      <c r="GW577">
        <v>1</v>
      </c>
      <c r="GX577">
        <f t="shared" si="348"/>
        <v>0</v>
      </c>
      <c r="HA577">
        <v>0</v>
      </c>
      <c r="HB577">
        <v>0</v>
      </c>
      <c r="HC577">
        <f t="shared" si="349"/>
        <v>0</v>
      </c>
      <c r="HE577" t="s">
        <v>3</v>
      </c>
      <c r="HF577" t="s">
        <v>3</v>
      </c>
      <c r="HM577" t="s">
        <v>3</v>
      </c>
      <c r="HN577" t="s">
        <v>27</v>
      </c>
      <c r="HO577" t="s">
        <v>28</v>
      </c>
      <c r="HP577" t="s">
        <v>25</v>
      </c>
      <c r="HQ577" t="s">
        <v>25</v>
      </c>
      <c r="IK577">
        <v>0</v>
      </c>
    </row>
    <row r="578" spans="1:245" x14ac:dyDescent="0.2">
      <c r="A578">
        <v>17</v>
      </c>
      <c r="B578">
        <v>1</v>
      </c>
      <c r="C578">
        <f>ROW(SmtRes!A1095)</f>
        <v>1095</v>
      </c>
      <c r="D578">
        <f>ROW(EtalonRes!A1761)</f>
        <v>1761</v>
      </c>
      <c r="E578" t="s">
        <v>706</v>
      </c>
      <c r="F578" t="s">
        <v>703</v>
      </c>
      <c r="G578" t="s">
        <v>707</v>
      </c>
      <c r="H578" t="s">
        <v>21</v>
      </c>
      <c r="I578">
        <v>1</v>
      </c>
      <c r="J578">
        <v>0</v>
      </c>
      <c r="K578">
        <v>1</v>
      </c>
      <c r="O578">
        <f t="shared" si="328"/>
        <v>146.72</v>
      </c>
      <c r="P578">
        <f>SUMIF(SmtRes!AQ1091:'SmtRes'!AQ1095,"=1",SmtRes!DF1091:'SmtRes'!DF1095)</f>
        <v>0</v>
      </c>
      <c r="Q578">
        <f>SUMIF(SmtRes!AQ1091:'SmtRes'!AQ1095,"=1",SmtRes!DG1091:'SmtRes'!DG1095)</f>
        <v>10.89</v>
      </c>
      <c r="R578">
        <f>SUMIF(SmtRes!AQ1091:'SmtRes'!AQ1095,"=1",SmtRes!DH1091:'SmtRes'!DH1095)</f>
        <v>9.56</v>
      </c>
      <c r="S578">
        <f>SUMIF(SmtRes!AQ1091:'SmtRes'!AQ1095,"=1",SmtRes!DI1091:'SmtRes'!DI1095)</f>
        <v>126.27</v>
      </c>
      <c r="T578">
        <f t="shared" si="329"/>
        <v>0</v>
      </c>
      <c r="U578">
        <f>SUMIF(SmtRes!AQ1091:'SmtRes'!AQ1095,"=1",SmtRes!CV1091:'SmtRes'!CV1095)</f>
        <v>0.3</v>
      </c>
      <c r="V578">
        <f>SUMIF(SmtRes!AQ1091:'SmtRes'!AQ1095,"=1",SmtRes!CW1091:'SmtRes'!CW1095)</f>
        <v>0.02</v>
      </c>
      <c r="W578">
        <f t="shared" si="330"/>
        <v>0</v>
      </c>
      <c r="X578">
        <f t="shared" si="331"/>
        <v>139.9</v>
      </c>
      <c r="Y578">
        <f t="shared" si="331"/>
        <v>81.5</v>
      </c>
      <c r="AA578">
        <v>292114938</v>
      </c>
      <c r="AB578">
        <f t="shared" si="332"/>
        <v>137.167</v>
      </c>
      <c r="AC578">
        <f t="shared" si="333"/>
        <v>0</v>
      </c>
      <c r="AD578">
        <f>ROUND((((SUM(SmtRes!BR1091:'SmtRes'!BR1095))-(SUM(SmtRes!BS1091:'SmtRes'!BS1095)))+AE578),6)</f>
        <v>10.894</v>
      </c>
      <c r="AE578">
        <f>ROUND((SUM(SmtRes!BS1091:'SmtRes'!BS1095)),6)</f>
        <v>9.5595999999999997</v>
      </c>
      <c r="AF578">
        <f>ROUND((SUM(SmtRes!BT1091:'SmtRes'!BT1095)),6)</f>
        <v>126.273</v>
      </c>
      <c r="AG578">
        <f t="shared" si="334"/>
        <v>0</v>
      </c>
      <c r="AH578">
        <f>(SUM(SmtRes!BU1091:'SmtRes'!BU1095))</f>
        <v>0.3</v>
      </c>
      <c r="AI578">
        <f>(SUM(SmtRes!BV1091:'SmtRes'!BV1095))</f>
        <v>0.02</v>
      </c>
      <c r="AJ578">
        <f t="shared" si="335"/>
        <v>0</v>
      </c>
      <c r="AK578">
        <v>153.21897339999998</v>
      </c>
      <c r="AL578">
        <v>6.4923734</v>
      </c>
      <c r="AM578">
        <v>10.894000000000002</v>
      </c>
      <c r="AN578">
        <v>9.5596000000000014</v>
      </c>
      <c r="AO578">
        <v>126.273</v>
      </c>
      <c r="AP578">
        <v>0</v>
      </c>
      <c r="AQ578">
        <v>0.3</v>
      </c>
      <c r="AR578">
        <v>0.02</v>
      </c>
      <c r="AS578">
        <v>0</v>
      </c>
      <c r="AT578">
        <v>103</v>
      </c>
      <c r="AU578">
        <v>60</v>
      </c>
      <c r="AV578">
        <v>1</v>
      </c>
      <c r="AW578">
        <v>1</v>
      </c>
      <c r="AZ578">
        <v>1</v>
      </c>
      <c r="BA578">
        <v>1</v>
      </c>
      <c r="BB578">
        <v>1</v>
      </c>
      <c r="BC578">
        <v>1</v>
      </c>
      <c r="BD578" t="s">
        <v>3</v>
      </c>
      <c r="BE578" t="s">
        <v>3</v>
      </c>
      <c r="BF578" t="s">
        <v>3</v>
      </c>
      <c r="BG578" t="s">
        <v>3</v>
      </c>
      <c r="BH578">
        <v>0</v>
      </c>
      <c r="BI578">
        <v>1</v>
      </c>
      <c r="BJ578" t="s">
        <v>705</v>
      </c>
      <c r="BM578">
        <v>33001</v>
      </c>
      <c r="BN578">
        <v>0</v>
      </c>
      <c r="BO578" t="s">
        <v>3</v>
      </c>
      <c r="BP578">
        <v>0</v>
      </c>
      <c r="BQ578">
        <v>2</v>
      </c>
      <c r="BR578">
        <v>0</v>
      </c>
      <c r="BS578">
        <v>1</v>
      </c>
      <c r="BT578">
        <v>1</v>
      </c>
      <c r="BU578">
        <v>1</v>
      </c>
      <c r="BV578">
        <v>1</v>
      </c>
      <c r="BW578">
        <v>1</v>
      </c>
      <c r="BX578">
        <v>1</v>
      </c>
      <c r="BY578" t="s">
        <v>3</v>
      </c>
      <c r="BZ578">
        <v>103</v>
      </c>
      <c r="CA578">
        <v>60</v>
      </c>
      <c r="CB578" t="s">
        <v>3</v>
      </c>
      <c r="CE578">
        <v>0</v>
      </c>
      <c r="CF578">
        <v>0</v>
      </c>
      <c r="CG578">
        <v>0</v>
      </c>
      <c r="CM578">
        <v>0</v>
      </c>
      <c r="CN578" t="s">
        <v>3</v>
      </c>
      <c r="CO578">
        <v>0</v>
      </c>
      <c r="CP578">
        <f t="shared" si="336"/>
        <v>146.72</v>
      </c>
      <c r="CQ578">
        <f>SUMIF(SmtRes!AQ1091:'SmtRes'!AQ1095,"=1",SmtRes!AA1091:'SmtRes'!AA1095)</f>
        <v>123357.19</v>
      </c>
      <c r="CR578">
        <f>SUMIF(SmtRes!AQ1091:'SmtRes'!AQ1095,"=1",SmtRes!AB1091:'SmtRes'!AB1095)</f>
        <v>544.70000000000005</v>
      </c>
      <c r="CS578">
        <f>SUMIF(SmtRes!AQ1091:'SmtRes'!AQ1095,"=1",SmtRes!AC1091:'SmtRes'!AC1095)</f>
        <v>477.98</v>
      </c>
      <c r="CT578">
        <f>SUMIF(SmtRes!AQ1091:'SmtRes'!AQ1095,"=1",SmtRes!AD1091:'SmtRes'!AD1095)</f>
        <v>420.91</v>
      </c>
      <c r="CU578">
        <f t="shared" si="337"/>
        <v>0</v>
      </c>
      <c r="CV578">
        <f>SUMIF(SmtRes!AQ1091:'SmtRes'!AQ1095,"=1",SmtRes!BU1091:'SmtRes'!BU1095)</f>
        <v>0.3</v>
      </c>
      <c r="CW578">
        <f>SUMIF(SmtRes!AQ1091:'SmtRes'!AQ1095,"=1",SmtRes!BV1091:'SmtRes'!BV1095)</f>
        <v>0.02</v>
      </c>
      <c r="CX578">
        <f t="shared" si="338"/>
        <v>0</v>
      </c>
      <c r="CY578">
        <f t="shared" si="339"/>
        <v>139.90489999999997</v>
      </c>
      <c r="CZ578">
        <f t="shared" si="340"/>
        <v>81.49799999999999</v>
      </c>
      <c r="DC578" t="s">
        <v>3</v>
      </c>
      <c r="DD578" t="s">
        <v>23</v>
      </c>
      <c r="DE578" t="s">
        <v>3</v>
      </c>
      <c r="DF578" t="s">
        <v>3</v>
      </c>
      <c r="DG578" t="s">
        <v>3</v>
      </c>
      <c r="DH578" t="s">
        <v>3</v>
      </c>
      <c r="DI578" t="s">
        <v>3</v>
      </c>
      <c r="DJ578" t="s">
        <v>3</v>
      </c>
      <c r="DK578" t="s">
        <v>3</v>
      </c>
      <c r="DL578" t="s">
        <v>3</v>
      </c>
      <c r="DM578" t="s">
        <v>3</v>
      </c>
      <c r="DN578">
        <v>0</v>
      </c>
      <c r="DO578">
        <v>0</v>
      </c>
      <c r="DP578">
        <v>1</v>
      </c>
      <c r="DQ578">
        <v>1</v>
      </c>
      <c r="DU578">
        <v>1013</v>
      </c>
      <c r="DV578" t="s">
        <v>21</v>
      </c>
      <c r="DW578" t="s">
        <v>21</v>
      </c>
      <c r="DX578">
        <v>1</v>
      </c>
      <c r="DZ578" t="s">
        <v>3</v>
      </c>
      <c r="EA578" t="s">
        <v>3</v>
      </c>
      <c r="EB578" t="s">
        <v>3</v>
      </c>
      <c r="EC578" t="s">
        <v>3</v>
      </c>
      <c r="EE578">
        <v>293259405</v>
      </c>
      <c r="EF578">
        <v>2</v>
      </c>
      <c r="EG578" t="s">
        <v>24</v>
      </c>
      <c r="EH578">
        <v>27</v>
      </c>
      <c r="EI578" t="s">
        <v>25</v>
      </c>
      <c r="EJ578">
        <v>1</v>
      </c>
      <c r="EK578">
        <v>33001</v>
      </c>
      <c r="EL578" t="s">
        <v>25</v>
      </c>
      <c r="EM578" t="s">
        <v>26</v>
      </c>
      <c r="EO578" t="s">
        <v>3</v>
      </c>
      <c r="EQ578">
        <v>131072</v>
      </c>
      <c r="ER578">
        <v>0</v>
      </c>
      <c r="ES578">
        <v>0</v>
      </c>
      <c r="ET578">
        <v>0</v>
      </c>
      <c r="EU578">
        <v>0</v>
      </c>
      <c r="EV578">
        <v>0</v>
      </c>
      <c r="EW578">
        <v>0.3</v>
      </c>
      <c r="EX578">
        <v>0.02</v>
      </c>
      <c r="EY578">
        <v>0</v>
      </c>
      <c r="FQ578">
        <v>0</v>
      </c>
      <c r="FR578">
        <f t="shared" si="341"/>
        <v>0</v>
      </c>
      <c r="FS578">
        <v>0</v>
      </c>
      <c r="FX578">
        <v>103</v>
      </c>
      <c r="FY578">
        <v>60</v>
      </c>
      <c r="GA578" t="s">
        <v>3</v>
      </c>
      <c r="GD578">
        <v>1</v>
      </c>
      <c r="GF578">
        <v>-1991884813</v>
      </c>
      <c r="GG578">
        <v>2</v>
      </c>
      <c r="GH578">
        <v>1</v>
      </c>
      <c r="GI578">
        <v>-2</v>
      </c>
      <c r="GJ578">
        <v>0</v>
      </c>
      <c r="GK578">
        <v>0</v>
      </c>
      <c r="GL578">
        <f t="shared" si="342"/>
        <v>0</v>
      </c>
      <c r="GM578">
        <f t="shared" si="343"/>
        <v>368.12</v>
      </c>
      <c r="GN578">
        <f t="shared" si="344"/>
        <v>368.12</v>
      </c>
      <c r="GO578">
        <f t="shared" si="345"/>
        <v>0</v>
      </c>
      <c r="GP578">
        <f t="shared" si="346"/>
        <v>0</v>
      </c>
      <c r="GR578">
        <v>0</v>
      </c>
      <c r="GS578">
        <v>3</v>
      </c>
      <c r="GT578">
        <v>0</v>
      </c>
      <c r="GU578" t="s">
        <v>3</v>
      </c>
      <c r="GV578">
        <f t="shared" si="347"/>
        <v>0</v>
      </c>
      <c r="GW578">
        <v>1</v>
      </c>
      <c r="GX578">
        <f t="shared" si="348"/>
        <v>0</v>
      </c>
      <c r="HA578">
        <v>0</v>
      </c>
      <c r="HB578">
        <v>0</v>
      </c>
      <c r="HC578">
        <f t="shared" si="349"/>
        <v>0</v>
      </c>
      <c r="HE578" t="s">
        <v>3</v>
      </c>
      <c r="HF578" t="s">
        <v>3</v>
      </c>
      <c r="HM578" t="s">
        <v>3</v>
      </c>
      <c r="HN578" t="s">
        <v>27</v>
      </c>
      <c r="HO578" t="s">
        <v>28</v>
      </c>
      <c r="HP578" t="s">
        <v>25</v>
      </c>
      <c r="HQ578" t="s">
        <v>25</v>
      </c>
      <c r="IK578">
        <v>0</v>
      </c>
    </row>
    <row r="579" spans="1:245" x14ac:dyDescent="0.2">
      <c r="A579">
        <v>17</v>
      </c>
      <c r="B579">
        <v>1</v>
      </c>
      <c r="C579">
        <f>ROW(SmtRes!A1099)</f>
        <v>1099</v>
      </c>
      <c r="D579">
        <f>ROW(EtalonRes!A1767)</f>
        <v>1767</v>
      </c>
      <c r="E579" t="s">
        <v>708</v>
      </c>
      <c r="F579" t="s">
        <v>709</v>
      </c>
      <c r="G579" t="s">
        <v>710</v>
      </c>
      <c r="H579" t="s">
        <v>21</v>
      </c>
      <c r="I579">
        <v>1</v>
      </c>
      <c r="J579">
        <v>0</v>
      </c>
      <c r="K579">
        <v>1</v>
      </c>
      <c r="O579">
        <f t="shared" si="328"/>
        <v>72.53</v>
      </c>
      <c r="P579">
        <f>SUMIF(SmtRes!AQ1096:'SmtRes'!AQ1099,"=1",SmtRes!DF1096:'SmtRes'!DF1099)</f>
        <v>0</v>
      </c>
      <c r="Q579">
        <f>SUMIF(SmtRes!AQ1096:'SmtRes'!AQ1099,"=1",SmtRes!DG1096:'SmtRes'!DG1099)</f>
        <v>3.81</v>
      </c>
      <c r="R579">
        <f>SUMIF(SmtRes!AQ1096:'SmtRes'!AQ1099,"=1",SmtRes!DH1096:'SmtRes'!DH1099)</f>
        <v>3.35</v>
      </c>
      <c r="S579">
        <f>SUMIF(SmtRes!AQ1096:'SmtRes'!AQ1099,"=1",SmtRes!DI1096:'SmtRes'!DI1099)</f>
        <v>65.37</v>
      </c>
      <c r="T579">
        <f t="shared" si="329"/>
        <v>0</v>
      </c>
      <c r="U579">
        <f>SUMIF(SmtRes!AQ1096:'SmtRes'!AQ1099,"=1",SmtRes!CV1096:'SmtRes'!CV1099)</f>
        <v>0.154</v>
      </c>
      <c r="V579">
        <f>SUMIF(SmtRes!AQ1096:'SmtRes'!AQ1099,"=1",SmtRes!CW1096:'SmtRes'!CW1099)</f>
        <v>7.0000000000000001E-3</v>
      </c>
      <c r="W579">
        <f t="shared" si="330"/>
        <v>0</v>
      </c>
      <c r="X579">
        <f t="shared" si="331"/>
        <v>70.78</v>
      </c>
      <c r="Y579">
        <f t="shared" si="331"/>
        <v>41.23</v>
      </c>
      <c r="AA579">
        <v>292114938</v>
      </c>
      <c r="AB579">
        <f t="shared" si="332"/>
        <v>69.181280000000001</v>
      </c>
      <c r="AC579">
        <f t="shared" si="333"/>
        <v>0</v>
      </c>
      <c r="AD579">
        <f>ROUND((((SUM(SmtRes!BR1096:'SmtRes'!BR1099))-(SUM(SmtRes!BS1096:'SmtRes'!BS1099)))+AE579),6)</f>
        <v>3.8129</v>
      </c>
      <c r="AE579">
        <f>ROUND((SUM(SmtRes!BS1096:'SmtRes'!BS1099)),6)</f>
        <v>3.3458600000000001</v>
      </c>
      <c r="AF579">
        <f>ROUND((SUM(SmtRes!BT1096:'SmtRes'!BT1099)),6)</f>
        <v>65.368380000000002</v>
      </c>
      <c r="AG579">
        <f t="shared" si="334"/>
        <v>0</v>
      </c>
      <c r="AH579">
        <f>(SUM(SmtRes!BU1096:'SmtRes'!BU1099))</f>
        <v>0.154</v>
      </c>
      <c r="AI579">
        <f>(SUM(SmtRes!BV1096:'SmtRes'!BV1099))</f>
        <v>6.9999999999999993E-3</v>
      </c>
      <c r="AJ579">
        <f t="shared" si="335"/>
        <v>0</v>
      </c>
      <c r="AK579">
        <v>106.01082940000001</v>
      </c>
      <c r="AL579">
        <v>2.4006294000000001</v>
      </c>
      <c r="AM579">
        <v>5.447000000000001</v>
      </c>
      <c r="AN579">
        <v>4.7798000000000007</v>
      </c>
      <c r="AO579">
        <v>93.383400000000009</v>
      </c>
      <c r="AP579">
        <v>0</v>
      </c>
      <c r="AQ579">
        <v>0.22</v>
      </c>
      <c r="AR579">
        <v>0.01</v>
      </c>
      <c r="AS579">
        <v>0</v>
      </c>
      <c r="AT579">
        <v>103</v>
      </c>
      <c r="AU579">
        <v>60</v>
      </c>
      <c r="AV579">
        <v>1</v>
      </c>
      <c r="AW579">
        <v>1</v>
      </c>
      <c r="AZ579">
        <v>1</v>
      </c>
      <c r="BA579">
        <v>1</v>
      </c>
      <c r="BB579">
        <v>1</v>
      </c>
      <c r="BC579">
        <v>1</v>
      </c>
      <c r="BD579" t="s">
        <v>3</v>
      </c>
      <c r="BE579" t="s">
        <v>3</v>
      </c>
      <c r="BF579" t="s">
        <v>3</v>
      </c>
      <c r="BG579" t="s">
        <v>3</v>
      </c>
      <c r="BH579">
        <v>0</v>
      </c>
      <c r="BI579">
        <v>1</v>
      </c>
      <c r="BJ579" t="s">
        <v>711</v>
      </c>
      <c r="BM579">
        <v>33001</v>
      </c>
      <c r="BN579">
        <v>0</v>
      </c>
      <c r="BO579" t="s">
        <v>3</v>
      </c>
      <c r="BP579">
        <v>0</v>
      </c>
      <c r="BQ579">
        <v>2</v>
      </c>
      <c r="BR579">
        <v>0</v>
      </c>
      <c r="BS579">
        <v>1</v>
      </c>
      <c r="BT579">
        <v>1</v>
      </c>
      <c r="BU579">
        <v>1</v>
      </c>
      <c r="BV579">
        <v>1</v>
      </c>
      <c r="BW579">
        <v>1</v>
      </c>
      <c r="BX579">
        <v>1</v>
      </c>
      <c r="BY579" t="s">
        <v>3</v>
      </c>
      <c r="BZ579">
        <v>103</v>
      </c>
      <c r="CA579">
        <v>60</v>
      </c>
      <c r="CB579" t="s">
        <v>3</v>
      </c>
      <c r="CE579">
        <v>0</v>
      </c>
      <c r="CF579">
        <v>0</v>
      </c>
      <c r="CG579">
        <v>0</v>
      </c>
      <c r="CM579">
        <v>0</v>
      </c>
      <c r="CN579" t="s">
        <v>712</v>
      </c>
      <c r="CO579">
        <v>0</v>
      </c>
      <c r="CP579">
        <f t="shared" si="336"/>
        <v>72.53</v>
      </c>
      <c r="CQ579">
        <f>SUMIF(SmtRes!AQ1096:'SmtRes'!AQ1099,"=1",SmtRes!AA1096:'SmtRes'!AA1099)</f>
        <v>81621.399999999994</v>
      </c>
      <c r="CR579">
        <f>SUMIF(SmtRes!AQ1096:'SmtRes'!AQ1099,"=1",SmtRes!AB1096:'SmtRes'!AB1099)</f>
        <v>544.70000000000005</v>
      </c>
      <c r="CS579">
        <f>SUMIF(SmtRes!AQ1096:'SmtRes'!AQ1099,"=1",SmtRes!AC1096:'SmtRes'!AC1099)</f>
        <v>477.98</v>
      </c>
      <c r="CT579">
        <f>SUMIF(SmtRes!AQ1096:'SmtRes'!AQ1099,"=1",SmtRes!AD1096:'SmtRes'!AD1099)</f>
        <v>424.47</v>
      </c>
      <c r="CU579">
        <f t="shared" si="337"/>
        <v>0</v>
      </c>
      <c r="CV579">
        <f>SUMIF(SmtRes!AQ1096:'SmtRes'!AQ1099,"=1",SmtRes!BU1096:'SmtRes'!BU1099)</f>
        <v>0.154</v>
      </c>
      <c r="CW579">
        <f>SUMIF(SmtRes!AQ1096:'SmtRes'!AQ1099,"=1",SmtRes!BV1096:'SmtRes'!BV1099)</f>
        <v>6.9999999999999993E-3</v>
      </c>
      <c r="CX579">
        <f t="shared" si="338"/>
        <v>0</v>
      </c>
      <c r="CY579">
        <f t="shared" si="339"/>
        <v>70.781599999999997</v>
      </c>
      <c r="CZ579">
        <f t="shared" si="340"/>
        <v>41.231999999999999</v>
      </c>
      <c r="DC579" t="s">
        <v>3</v>
      </c>
      <c r="DD579" t="s">
        <v>23</v>
      </c>
      <c r="DE579" t="s">
        <v>713</v>
      </c>
      <c r="DF579" t="s">
        <v>713</v>
      </c>
      <c r="DG579" t="s">
        <v>713</v>
      </c>
      <c r="DH579" t="s">
        <v>3</v>
      </c>
      <c r="DI579" t="s">
        <v>713</v>
      </c>
      <c r="DJ579" t="s">
        <v>713</v>
      </c>
      <c r="DK579" t="s">
        <v>3</v>
      </c>
      <c r="DL579" t="s">
        <v>3</v>
      </c>
      <c r="DM579" t="s">
        <v>3</v>
      </c>
      <c r="DN579">
        <v>0</v>
      </c>
      <c r="DO579">
        <v>0</v>
      </c>
      <c r="DP579">
        <v>1</v>
      </c>
      <c r="DQ579">
        <v>1</v>
      </c>
      <c r="DU579">
        <v>1013</v>
      </c>
      <c r="DV579" t="s">
        <v>21</v>
      </c>
      <c r="DW579" t="s">
        <v>21</v>
      </c>
      <c r="DX579">
        <v>1</v>
      </c>
      <c r="DZ579" t="s">
        <v>3</v>
      </c>
      <c r="EA579" t="s">
        <v>3</v>
      </c>
      <c r="EB579" t="s">
        <v>3</v>
      </c>
      <c r="EC579" t="s">
        <v>3</v>
      </c>
      <c r="EE579">
        <v>293259405</v>
      </c>
      <c r="EF579">
        <v>2</v>
      </c>
      <c r="EG579" t="s">
        <v>24</v>
      </c>
      <c r="EH579">
        <v>27</v>
      </c>
      <c r="EI579" t="s">
        <v>25</v>
      </c>
      <c r="EJ579">
        <v>1</v>
      </c>
      <c r="EK579">
        <v>33001</v>
      </c>
      <c r="EL579" t="s">
        <v>25</v>
      </c>
      <c r="EM579" t="s">
        <v>26</v>
      </c>
      <c r="EO579" t="s">
        <v>714</v>
      </c>
      <c r="EQ579">
        <v>131072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0.22</v>
      </c>
      <c r="EX579">
        <v>0.01</v>
      </c>
      <c r="EY579">
        <v>0</v>
      </c>
      <c r="FQ579">
        <v>0</v>
      </c>
      <c r="FR579">
        <f t="shared" si="341"/>
        <v>0</v>
      </c>
      <c r="FS579">
        <v>0</v>
      </c>
      <c r="FX579">
        <v>103</v>
      </c>
      <c r="FY579">
        <v>60</v>
      </c>
      <c r="GA579" t="s">
        <v>3</v>
      </c>
      <c r="GD579">
        <v>1</v>
      </c>
      <c r="GF579">
        <v>-1649985310</v>
      </c>
      <c r="GG579">
        <v>2</v>
      </c>
      <c r="GH579">
        <v>1</v>
      </c>
      <c r="GI579">
        <v>-2</v>
      </c>
      <c r="GJ579">
        <v>0</v>
      </c>
      <c r="GK579">
        <v>0</v>
      </c>
      <c r="GL579">
        <f t="shared" si="342"/>
        <v>0</v>
      </c>
      <c r="GM579">
        <f t="shared" si="343"/>
        <v>184.54</v>
      </c>
      <c r="GN579">
        <f t="shared" si="344"/>
        <v>184.54</v>
      </c>
      <c r="GO579">
        <f t="shared" si="345"/>
        <v>0</v>
      </c>
      <c r="GP579">
        <f t="shared" si="346"/>
        <v>0</v>
      </c>
      <c r="GR579">
        <v>0</v>
      </c>
      <c r="GS579">
        <v>3</v>
      </c>
      <c r="GT579">
        <v>0</v>
      </c>
      <c r="GU579" t="s">
        <v>3</v>
      </c>
      <c r="GV579">
        <f t="shared" si="347"/>
        <v>0</v>
      </c>
      <c r="GW579">
        <v>1</v>
      </c>
      <c r="GX579">
        <f t="shared" si="348"/>
        <v>0</v>
      </c>
      <c r="HA579">
        <v>0</v>
      </c>
      <c r="HB579">
        <v>0</v>
      </c>
      <c r="HC579">
        <f t="shared" si="349"/>
        <v>0</v>
      </c>
      <c r="HE579" t="s">
        <v>3</v>
      </c>
      <c r="HF579" t="s">
        <v>3</v>
      </c>
      <c r="HM579" t="s">
        <v>3</v>
      </c>
      <c r="HN579" t="s">
        <v>27</v>
      </c>
      <c r="HO579" t="s">
        <v>28</v>
      </c>
      <c r="HP579" t="s">
        <v>25</v>
      </c>
      <c r="HQ579" t="s">
        <v>25</v>
      </c>
      <c r="IK579">
        <v>0</v>
      </c>
    </row>
    <row r="580" spans="1:245" x14ac:dyDescent="0.2">
      <c r="A580">
        <v>17</v>
      </c>
      <c r="B580">
        <v>1</v>
      </c>
      <c r="C580">
        <f>ROW(SmtRes!A1103)</f>
        <v>1103</v>
      </c>
      <c r="D580">
        <f>ROW(EtalonRes!A1773)</f>
        <v>1773</v>
      </c>
      <c r="E580" t="s">
        <v>715</v>
      </c>
      <c r="F580" t="s">
        <v>709</v>
      </c>
      <c r="G580" t="s">
        <v>716</v>
      </c>
      <c r="H580" t="s">
        <v>21</v>
      </c>
      <c r="I580">
        <v>1</v>
      </c>
      <c r="J580">
        <v>0</v>
      </c>
      <c r="K580">
        <v>1</v>
      </c>
      <c r="O580">
        <f t="shared" si="328"/>
        <v>103.61</v>
      </c>
      <c r="P580">
        <f>SUMIF(SmtRes!AQ1100:'SmtRes'!AQ1103,"=1",SmtRes!DF1100:'SmtRes'!DF1103)</f>
        <v>0</v>
      </c>
      <c r="Q580">
        <f>SUMIF(SmtRes!AQ1100:'SmtRes'!AQ1103,"=1",SmtRes!DG1100:'SmtRes'!DG1103)</f>
        <v>5.45</v>
      </c>
      <c r="R580">
        <f>SUMIF(SmtRes!AQ1100:'SmtRes'!AQ1103,"=1",SmtRes!DH1100:'SmtRes'!DH1103)</f>
        <v>4.78</v>
      </c>
      <c r="S580">
        <f>SUMIF(SmtRes!AQ1100:'SmtRes'!AQ1103,"=1",SmtRes!DI1100:'SmtRes'!DI1103)</f>
        <v>93.38</v>
      </c>
      <c r="T580">
        <f t="shared" si="329"/>
        <v>0</v>
      </c>
      <c r="U580">
        <f>SUMIF(SmtRes!AQ1100:'SmtRes'!AQ1103,"=1",SmtRes!CV1100:'SmtRes'!CV1103)</f>
        <v>0.22</v>
      </c>
      <c r="V580">
        <f>SUMIF(SmtRes!AQ1100:'SmtRes'!AQ1103,"=1",SmtRes!CW1100:'SmtRes'!CW1103)</f>
        <v>0.01</v>
      </c>
      <c r="W580">
        <f t="shared" si="330"/>
        <v>0</v>
      </c>
      <c r="X580">
        <f t="shared" si="331"/>
        <v>101.1</v>
      </c>
      <c r="Y580">
        <f t="shared" si="331"/>
        <v>58.9</v>
      </c>
      <c r="AA580">
        <v>292114938</v>
      </c>
      <c r="AB580">
        <f t="shared" si="332"/>
        <v>98.830399999999997</v>
      </c>
      <c r="AC580">
        <f t="shared" si="333"/>
        <v>0</v>
      </c>
      <c r="AD580">
        <f>ROUND((((SUM(SmtRes!BR1100:'SmtRes'!BR1103))-(SUM(SmtRes!BS1100:'SmtRes'!BS1103)))+AE580),6)</f>
        <v>5.4470000000000001</v>
      </c>
      <c r="AE580">
        <f>ROUND((SUM(SmtRes!BS1100:'SmtRes'!BS1103)),6)</f>
        <v>4.7797999999999998</v>
      </c>
      <c r="AF580">
        <f>ROUND((SUM(SmtRes!BT1100:'SmtRes'!BT1103)),6)</f>
        <v>93.383399999999995</v>
      </c>
      <c r="AG580">
        <f t="shared" si="334"/>
        <v>0</v>
      </c>
      <c r="AH580">
        <f>(SUM(SmtRes!BU1100:'SmtRes'!BU1103))</f>
        <v>0.22</v>
      </c>
      <c r="AI580">
        <f>(SUM(SmtRes!BV1100:'SmtRes'!BV1103))</f>
        <v>0.01</v>
      </c>
      <c r="AJ580">
        <f t="shared" si="335"/>
        <v>0</v>
      </c>
      <c r="AK580">
        <v>106.01082940000001</v>
      </c>
      <c r="AL580">
        <v>2.4006294000000001</v>
      </c>
      <c r="AM580">
        <v>5.447000000000001</v>
      </c>
      <c r="AN580">
        <v>4.7798000000000007</v>
      </c>
      <c r="AO580">
        <v>93.383400000000009</v>
      </c>
      <c r="AP580">
        <v>0</v>
      </c>
      <c r="AQ580">
        <v>0.22</v>
      </c>
      <c r="AR580">
        <v>0.01</v>
      </c>
      <c r="AS580">
        <v>0</v>
      </c>
      <c r="AT580">
        <v>103</v>
      </c>
      <c r="AU580">
        <v>60</v>
      </c>
      <c r="AV580">
        <v>1</v>
      </c>
      <c r="AW580">
        <v>1</v>
      </c>
      <c r="AZ580">
        <v>1</v>
      </c>
      <c r="BA580">
        <v>1</v>
      </c>
      <c r="BB580">
        <v>1</v>
      </c>
      <c r="BC580">
        <v>1</v>
      </c>
      <c r="BD580" t="s">
        <v>3</v>
      </c>
      <c r="BE580" t="s">
        <v>3</v>
      </c>
      <c r="BF580" t="s">
        <v>3</v>
      </c>
      <c r="BG580" t="s">
        <v>3</v>
      </c>
      <c r="BH580">
        <v>0</v>
      </c>
      <c r="BI580">
        <v>1</v>
      </c>
      <c r="BJ580" t="s">
        <v>711</v>
      </c>
      <c r="BM580">
        <v>33001</v>
      </c>
      <c r="BN580">
        <v>0</v>
      </c>
      <c r="BO580" t="s">
        <v>3</v>
      </c>
      <c r="BP580">
        <v>0</v>
      </c>
      <c r="BQ580">
        <v>2</v>
      </c>
      <c r="BR580">
        <v>0</v>
      </c>
      <c r="BS580">
        <v>1</v>
      </c>
      <c r="BT580">
        <v>1</v>
      </c>
      <c r="BU580">
        <v>1</v>
      </c>
      <c r="BV580">
        <v>1</v>
      </c>
      <c r="BW580">
        <v>1</v>
      </c>
      <c r="BX580">
        <v>1</v>
      </c>
      <c r="BY580" t="s">
        <v>3</v>
      </c>
      <c r="BZ580">
        <v>103</v>
      </c>
      <c r="CA580">
        <v>60</v>
      </c>
      <c r="CB580" t="s">
        <v>3</v>
      </c>
      <c r="CE580">
        <v>0</v>
      </c>
      <c r="CF580">
        <v>0</v>
      </c>
      <c r="CG580">
        <v>0</v>
      </c>
      <c r="CM580">
        <v>0</v>
      </c>
      <c r="CN580" t="s">
        <v>3</v>
      </c>
      <c r="CO580">
        <v>0</v>
      </c>
      <c r="CP580">
        <f t="shared" si="336"/>
        <v>103.61</v>
      </c>
      <c r="CQ580">
        <f>SUMIF(SmtRes!AQ1100:'SmtRes'!AQ1103,"=1",SmtRes!AA1100:'SmtRes'!AA1103)</f>
        <v>81621.399999999994</v>
      </c>
      <c r="CR580">
        <f>SUMIF(SmtRes!AQ1100:'SmtRes'!AQ1103,"=1",SmtRes!AB1100:'SmtRes'!AB1103)</f>
        <v>544.70000000000005</v>
      </c>
      <c r="CS580">
        <f>SUMIF(SmtRes!AQ1100:'SmtRes'!AQ1103,"=1",SmtRes!AC1100:'SmtRes'!AC1103)</f>
        <v>477.98</v>
      </c>
      <c r="CT580">
        <f>SUMIF(SmtRes!AQ1100:'SmtRes'!AQ1103,"=1",SmtRes!AD1100:'SmtRes'!AD1103)</f>
        <v>424.47</v>
      </c>
      <c r="CU580">
        <f t="shared" si="337"/>
        <v>0</v>
      </c>
      <c r="CV580">
        <f>SUMIF(SmtRes!AQ1100:'SmtRes'!AQ1103,"=1",SmtRes!BU1100:'SmtRes'!BU1103)</f>
        <v>0.22</v>
      </c>
      <c r="CW580">
        <f>SUMIF(SmtRes!AQ1100:'SmtRes'!AQ1103,"=1",SmtRes!BV1100:'SmtRes'!BV1103)</f>
        <v>0.01</v>
      </c>
      <c r="CX580">
        <f t="shared" si="338"/>
        <v>0</v>
      </c>
      <c r="CY580">
        <f t="shared" si="339"/>
        <v>101.1048</v>
      </c>
      <c r="CZ580">
        <f t="shared" si="340"/>
        <v>58.895999999999994</v>
      </c>
      <c r="DC580" t="s">
        <v>3</v>
      </c>
      <c r="DD580" t="s">
        <v>23</v>
      </c>
      <c r="DE580" t="s">
        <v>3</v>
      </c>
      <c r="DF580" t="s">
        <v>3</v>
      </c>
      <c r="DG580" t="s">
        <v>3</v>
      </c>
      <c r="DH580" t="s">
        <v>3</v>
      </c>
      <c r="DI580" t="s">
        <v>3</v>
      </c>
      <c r="DJ580" t="s">
        <v>3</v>
      </c>
      <c r="DK580" t="s">
        <v>3</v>
      </c>
      <c r="DL580" t="s">
        <v>3</v>
      </c>
      <c r="DM580" t="s">
        <v>3</v>
      </c>
      <c r="DN580">
        <v>0</v>
      </c>
      <c r="DO580">
        <v>0</v>
      </c>
      <c r="DP580">
        <v>1</v>
      </c>
      <c r="DQ580">
        <v>1</v>
      </c>
      <c r="DU580">
        <v>1013</v>
      </c>
      <c r="DV580" t="s">
        <v>21</v>
      </c>
      <c r="DW580" t="s">
        <v>21</v>
      </c>
      <c r="DX580">
        <v>1</v>
      </c>
      <c r="DZ580" t="s">
        <v>3</v>
      </c>
      <c r="EA580" t="s">
        <v>3</v>
      </c>
      <c r="EB580" t="s">
        <v>3</v>
      </c>
      <c r="EC580" t="s">
        <v>3</v>
      </c>
      <c r="EE580">
        <v>293259405</v>
      </c>
      <c r="EF580">
        <v>2</v>
      </c>
      <c r="EG580" t="s">
        <v>24</v>
      </c>
      <c r="EH580">
        <v>27</v>
      </c>
      <c r="EI580" t="s">
        <v>25</v>
      </c>
      <c r="EJ580">
        <v>1</v>
      </c>
      <c r="EK580">
        <v>33001</v>
      </c>
      <c r="EL580" t="s">
        <v>25</v>
      </c>
      <c r="EM580" t="s">
        <v>26</v>
      </c>
      <c r="EO580" t="s">
        <v>3</v>
      </c>
      <c r="EQ580">
        <v>131072</v>
      </c>
      <c r="ER580">
        <v>0</v>
      </c>
      <c r="ES580">
        <v>0</v>
      </c>
      <c r="ET580">
        <v>0</v>
      </c>
      <c r="EU580">
        <v>0</v>
      </c>
      <c r="EV580">
        <v>0</v>
      </c>
      <c r="EW580">
        <v>0.22</v>
      </c>
      <c r="EX580">
        <v>0.01</v>
      </c>
      <c r="EY580">
        <v>0</v>
      </c>
      <c r="FQ580">
        <v>0</v>
      </c>
      <c r="FR580">
        <f t="shared" si="341"/>
        <v>0</v>
      </c>
      <c r="FS580">
        <v>0</v>
      </c>
      <c r="FX580">
        <v>103</v>
      </c>
      <c r="FY580">
        <v>60</v>
      </c>
      <c r="GA580" t="s">
        <v>3</v>
      </c>
      <c r="GD580">
        <v>1</v>
      </c>
      <c r="GF580">
        <v>-1255784219</v>
      </c>
      <c r="GG580">
        <v>2</v>
      </c>
      <c r="GH580">
        <v>1</v>
      </c>
      <c r="GI580">
        <v>-2</v>
      </c>
      <c r="GJ580">
        <v>0</v>
      </c>
      <c r="GK580">
        <v>0</v>
      </c>
      <c r="GL580">
        <f t="shared" si="342"/>
        <v>0</v>
      </c>
      <c r="GM580">
        <f t="shared" si="343"/>
        <v>263.61</v>
      </c>
      <c r="GN580">
        <f t="shared" si="344"/>
        <v>263.61</v>
      </c>
      <c r="GO580">
        <f t="shared" si="345"/>
        <v>0</v>
      </c>
      <c r="GP580">
        <f t="shared" si="346"/>
        <v>0</v>
      </c>
      <c r="GR580">
        <v>0</v>
      </c>
      <c r="GS580">
        <v>3</v>
      </c>
      <c r="GT580">
        <v>0</v>
      </c>
      <c r="GU580" t="s">
        <v>3</v>
      </c>
      <c r="GV580">
        <f t="shared" si="347"/>
        <v>0</v>
      </c>
      <c r="GW580">
        <v>1</v>
      </c>
      <c r="GX580">
        <f t="shared" si="348"/>
        <v>0</v>
      </c>
      <c r="HA580">
        <v>0</v>
      </c>
      <c r="HB580">
        <v>0</v>
      </c>
      <c r="HC580">
        <f t="shared" si="349"/>
        <v>0</v>
      </c>
      <c r="HE580" t="s">
        <v>3</v>
      </c>
      <c r="HF580" t="s">
        <v>3</v>
      </c>
      <c r="HM580" t="s">
        <v>3</v>
      </c>
      <c r="HN580" t="s">
        <v>27</v>
      </c>
      <c r="HO580" t="s">
        <v>28</v>
      </c>
      <c r="HP580" t="s">
        <v>25</v>
      </c>
      <c r="HQ580" t="s">
        <v>25</v>
      </c>
      <c r="IK580">
        <v>0</v>
      </c>
    </row>
    <row r="582" spans="1:245" x14ac:dyDescent="0.2">
      <c r="A582" s="2">
        <v>51</v>
      </c>
      <c r="B582" s="2">
        <f>B571</f>
        <v>1</v>
      </c>
      <c r="C582" s="2">
        <f>A571</f>
        <v>4</v>
      </c>
      <c r="D582" s="2">
        <f>ROW(A571)</f>
        <v>571</v>
      </c>
      <c r="E582" s="2"/>
      <c r="F582" s="2" t="str">
        <f>IF(F571&lt;&gt;"",F571,"")</f>
        <v>Новый раздел</v>
      </c>
      <c r="G582" s="2" t="str">
        <f>IF(G571&lt;&gt;"",G571,"")</f>
        <v>12. Замена ригелей к опорам</v>
      </c>
      <c r="H582" s="2">
        <v>0</v>
      </c>
      <c r="I582" s="2"/>
      <c r="J582" s="2"/>
      <c r="K582" s="2"/>
      <c r="L582" s="2"/>
      <c r="M582" s="2"/>
      <c r="N582" s="2"/>
      <c r="O582" s="2">
        <f t="shared" ref="O582:T582" si="350">ROUND(AB582,2)</f>
        <v>877.5</v>
      </c>
      <c r="P582" s="2">
        <f t="shared" si="350"/>
        <v>0</v>
      </c>
      <c r="Q582" s="2">
        <f t="shared" si="350"/>
        <v>58.28</v>
      </c>
      <c r="R582" s="2">
        <f t="shared" si="350"/>
        <v>51.15</v>
      </c>
      <c r="S582" s="2">
        <f t="shared" si="350"/>
        <v>768.07</v>
      </c>
      <c r="T582" s="2">
        <f t="shared" si="350"/>
        <v>0</v>
      </c>
      <c r="U582" s="2">
        <f>AH582</f>
        <v>1.8140000000000001</v>
      </c>
      <c r="V582" s="2">
        <f>AI582</f>
        <v>0.10700000000000001</v>
      </c>
      <c r="W582" s="2">
        <f>ROUND(AJ582,2)</f>
        <v>0</v>
      </c>
      <c r="X582" s="2">
        <f>ROUND(AK582,2)</f>
        <v>843.79</v>
      </c>
      <c r="Y582" s="2">
        <f>ROUND(AL582,2)</f>
        <v>491.54</v>
      </c>
      <c r="Z582" s="2"/>
      <c r="AA582" s="2"/>
      <c r="AB582" s="2">
        <f>ROUND(SUMIF(AA575:AA580,"=292114938",O575:O580),2)</f>
        <v>877.5</v>
      </c>
      <c r="AC582" s="2">
        <f>ROUND(SUMIF(AA575:AA580,"=292114938",P575:P580),2)</f>
        <v>0</v>
      </c>
      <c r="AD582" s="2">
        <f>ROUND(SUMIF(AA575:AA580,"=292114938",Q575:Q580),2)</f>
        <v>58.28</v>
      </c>
      <c r="AE582" s="2">
        <f>ROUND(SUMIF(AA575:AA580,"=292114938",R575:R580),2)</f>
        <v>51.15</v>
      </c>
      <c r="AF582" s="2">
        <f>ROUND(SUMIF(AA575:AA580,"=292114938",S575:S580),2)</f>
        <v>768.07</v>
      </c>
      <c r="AG582" s="2">
        <f>ROUND(SUMIF(AA575:AA580,"=292114938",T575:T580),2)</f>
        <v>0</v>
      </c>
      <c r="AH582" s="2">
        <f>SUMIF(AA575:AA580,"=292114938",U575:U580)</f>
        <v>1.8140000000000001</v>
      </c>
      <c r="AI582" s="2">
        <f>SUMIF(AA575:AA580,"=292114938",V575:V580)</f>
        <v>0.10700000000000001</v>
      </c>
      <c r="AJ582" s="2">
        <f>ROUND(SUMIF(AA575:AA580,"=292114938",W575:W580),2)</f>
        <v>0</v>
      </c>
      <c r="AK582" s="2">
        <f>ROUND(SUMIF(AA575:AA580,"=292114938",X575:X580),2)</f>
        <v>843.79</v>
      </c>
      <c r="AL582" s="2">
        <f>ROUND(SUMIF(AA575:AA580,"=292114938",Y575:Y580),2)</f>
        <v>491.54</v>
      </c>
      <c r="AM582" s="2"/>
      <c r="AN582" s="2"/>
      <c r="AO582" s="2">
        <f t="shared" ref="AO582:BD582" si="351">ROUND(BX582,2)</f>
        <v>0</v>
      </c>
      <c r="AP582" s="2">
        <f t="shared" si="351"/>
        <v>0</v>
      </c>
      <c r="AQ582" s="2">
        <f t="shared" si="351"/>
        <v>0</v>
      </c>
      <c r="AR582" s="2">
        <f t="shared" si="351"/>
        <v>2212.83</v>
      </c>
      <c r="AS582" s="2">
        <f t="shared" si="351"/>
        <v>2212.83</v>
      </c>
      <c r="AT582" s="2">
        <f t="shared" si="351"/>
        <v>0</v>
      </c>
      <c r="AU582" s="2">
        <f t="shared" si="351"/>
        <v>0</v>
      </c>
      <c r="AV582" s="2">
        <f t="shared" si="351"/>
        <v>0</v>
      </c>
      <c r="AW582" s="2">
        <f t="shared" si="351"/>
        <v>0</v>
      </c>
      <c r="AX582" s="2">
        <f t="shared" si="351"/>
        <v>0</v>
      </c>
      <c r="AY582" s="2">
        <f t="shared" si="351"/>
        <v>0</v>
      </c>
      <c r="AZ582" s="2">
        <f t="shared" si="351"/>
        <v>0</v>
      </c>
      <c r="BA582" s="2">
        <f t="shared" si="351"/>
        <v>0</v>
      </c>
      <c r="BB582" s="2">
        <f t="shared" si="351"/>
        <v>0</v>
      </c>
      <c r="BC582" s="2">
        <f t="shared" si="351"/>
        <v>0</v>
      </c>
      <c r="BD582" s="2">
        <f t="shared" si="351"/>
        <v>0</v>
      </c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>
        <f>ROUND(SUMIF(AA575:AA580,"=292114938",FQ575:FQ580),2)</f>
        <v>0</v>
      </c>
      <c r="BY582" s="2">
        <f>ROUND(SUMIF(AA575:AA580,"=292114938",FR575:FR580),2)</f>
        <v>0</v>
      </c>
      <c r="BZ582" s="2">
        <f>ROUND(SUMIF(AA575:AA580,"=292114938",GL575:GL580),2)</f>
        <v>0</v>
      </c>
      <c r="CA582" s="2">
        <f>ROUND(SUMIF(AA575:AA580,"=292114938",GM575:GM580),2)</f>
        <v>2212.83</v>
      </c>
      <c r="CB582" s="2">
        <f>ROUND(SUMIF(AA575:AA580,"=292114938",GN575:GN580),2)</f>
        <v>2212.83</v>
      </c>
      <c r="CC582" s="2">
        <f>ROUND(SUMIF(AA575:AA580,"=292114938",GO575:GO580),2)</f>
        <v>0</v>
      </c>
      <c r="CD582" s="2">
        <f>ROUND(SUMIF(AA575:AA580,"=292114938",GP575:GP580),2)</f>
        <v>0</v>
      </c>
      <c r="CE582" s="2">
        <f>AC582-BX582</f>
        <v>0</v>
      </c>
      <c r="CF582" s="2">
        <f>AC582-BY582</f>
        <v>0</v>
      </c>
      <c r="CG582" s="2">
        <f>BX582-BZ582</f>
        <v>0</v>
      </c>
      <c r="CH582" s="2">
        <f>AC582-BX582-BY582+BZ582</f>
        <v>0</v>
      </c>
      <c r="CI582" s="2">
        <f>BY582-BZ582</f>
        <v>0</v>
      </c>
      <c r="CJ582" s="2">
        <f>ROUND(SUMIF(AA575:AA580,"=292114938",GX575:GX580),2)</f>
        <v>0</v>
      </c>
      <c r="CK582" s="2">
        <f>ROUND(SUMIF(AA575:AA580,"=292114938",GY575:GY580),2)</f>
        <v>0</v>
      </c>
      <c r="CL582" s="2">
        <f>ROUND(SUMIF(AA575:AA580,"=292114938",GZ575:GZ580),2)</f>
        <v>0</v>
      </c>
      <c r="CM582" s="2">
        <f>ROUND(SUMIF(AA575:AA580,"=292114938",HD575:HD580),2)</f>
        <v>0</v>
      </c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3"/>
      <c r="DH582" s="3"/>
      <c r="DI582" s="3"/>
      <c r="DJ582" s="3"/>
      <c r="DK582" s="3"/>
      <c r="DL582" s="3"/>
      <c r="DM582" s="3"/>
      <c r="DN582" s="3"/>
      <c r="DO582" s="3"/>
      <c r="DP582" s="3"/>
      <c r="DQ582" s="3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/>
      <c r="FB582" s="3"/>
      <c r="FC582" s="3"/>
      <c r="FD582" s="3"/>
      <c r="FE582" s="3"/>
      <c r="FF582" s="3"/>
      <c r="FG582" s="3"/>
      <c r="FH582" s="3"/>
      <c r="FI582" s="3"/>
      <c r="FJ582" s="3"/>
      <c r="FK582" s="3"/>
      <c r="FL582" s="3"/>
      <c r="FM582" s="3"/>
      <c r="FN582" s="3"/>
      <c r="FO582" s="3"/>
      <c r="FP582" s="3"/>
      <c r="FQ582" s="3"/>
      <c r="FR582" s="3"/>
      <c r="FS582" s="3"/>
      <c r="FT582" s="3"/>
      <c r="FU582" s="3"/>
      <c r="FV582" s="3"/>
      <c r="FW582" s="3"/>
      <c r="FX582" s="3"/>
      <c r="FY582" s="3"/>
      <c r="FZ582" s="3"/>
      <c r="GA582" s="3"/>
      <c r="GB582" s="3"/>
      <c r="GC582" s="3"/>
      <c r="GD582" s="3"/>
      <c r="GE582" s="3"/>
      <c r="GF582" s="3"/>
      <c r="GG582" s="3"/>
      <c r="GH582" s="3"/>
      <c r="GI582" s="3"/>
      <c r="GJ582" s="3"/>
      <c r="GK582" s="3"/>
      <c r="GL582" s="3"/>
      <c r="GM582" s="3"/>
      <c r="GN582" s="3"/>
      <c r="GO582" s="3"/>
      <c r="GP582" s="3"/>
      <c r="GQ582" s="3"/>
      <c r="GR582" s="3"/>
      <c r="GS582" s="3"/>
      <c r="GT582" s="3"/>
      <c r="GU582" s="3"/>
      <c r="GV582" s="3"/>
      <c r="GW582" s="3"/>
      <c r="GX582" s="3">
        <v>0</v>
      </c>
    </row>
    <row r="584" spans="1:245" x14ac:dyDescent="0.2">
      <c r="A584" s="4">
        <v>50</v>
      </c>
      <c r="B584" s="4">
        <v>0</v>
      </c>
      <c r="C584" s="4">
        <v>0</v>
      </c>
      <c r="D584" s="4">
        <v>1</v>
      </c>
      <c r="E584" s="4">
        <v>201</v>
      </c>
      <c r="F584" s="4">
        <f>ROUND(Source!O582,O584)</f>
        <v>877.5</v>
      </c>
      <c r="G584" s="4" t="s">
        <v>129</v>
      </c>
      <c r="H584" s="4" t="s">
        <v>130</v>
      </c>
      <c r="I584" s="4"/>
      <c r="J584" s="4"/>
      <c r="K584" s="4">
        <v>201</v>
      </c>
      <c r="L584" s="4">
        <v>1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877.49999999999989</v>
      </c>
      <c r="X584" s="4">
        <v>1</v>
      </c>
      <c r="Y584" s="4">
        <v>877.49999999999989</v>
      </c>
      <c r="Z584" s="4"/>
      <c r="AA584" s="4"/>
      <c r="AB584" s="4"/>
    </row>
    <row r="585" spans="1:245" x14ac:dyDescent="0.2">
      <c r="A585" s="4">
        <v>50</v>
      </c>
      <c r="B585" s="4">
        <v>0</v>
      </c>
      <c r="C585" s="4">
        <v>0</v>
      </c>
      <c r="D585" s="4">
        <v>1</v>
      </c>
      <c r="E585" s="4">
        <v>202</v>
      </c>
      <c r="F585" s="4">
        <f>ROUND(Source!P582,O585)</f>
        <v>0</v>
      </c>
      <c r="G585" s="4" t="s">
        <v>131</v>
      </c>
      <c r="H585" s="4" t="s">
        <v>132</v>
      </c>
      <c r="I585" s="4"/>
      <c r="J585" s="4"/>
      <c r="K585" s="4">
        <v>202</v>
      </c>
      <c r="L585" s="4">
        <v>2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45" x14ac:dyDescent="0.2">
      <c r="A586" s="4">
        <v>50</v>
      </c>
      <c r="B586" s="4">
        <v>0</v>
      </c>
      <c r="C586" s="4">
        <v>0</v>
      </c>
      <c r="D586" s="4">
        <v>1</v>
      </c>
      <c r="E586" s="4">
        <v>222</v>
      </c>
      <c r="F586" s="4">
        <f>ROUND(Source!AO582,O586)</f>
        <v>0</v>
      </c>
      <c r="G586" s="4" t="s">
        <v>133</v>
      </c>
      <c r="H586" s="4" t="s">
        <v>134</v>
      </c>
      <c r="I586" s="4"/>
      <c r="J586" s="4"/>
      <c r="K586" s="4">
        <v>222</v>
      </c>
      <c r="L586" s="4">
        <v>3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45" x14ac:dyDescent="0.2">
      <c r="A587" s="4">
        <v>50</v>
      </c>
      <c r="B587" s="4">
        <v>0</v>
      </c>
      <c r="C587" s="4">
        <v>0</v>
      </c>
      <c r="D587" s="4">
        <v>1</v>
      </c>
      <c r="E587" s="4">
        <v>225</v>
      </c>
      <c r="F587" s="4">
        <f>ROUND(Source!AV582,O587)</f>
        <v>0</v>
      </c>
      <c r="G587" s="4" t="s">
        <v>135</v>
      </c>
      <c r="H587" s="4" t="s">
        <v>136</v>
      </c>
      <c r="I587" s="4"/>
      <c r="J587" s="4"/>
      <c r="K587" s="4">
        <v>225</v>
      </c>
      <c r="L587" s="4">
        <v>4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45" x14ac:dyDescent="0.2">
      <c r="A588" s="4">
        <v>50</v>
      </c>
      <c r="B588" s="4">
        <v>0</v>
      </c>
      <c r="C588" s="4">
        <v>0</v>
      </c>
      <c r="D588" s="4">
        <v>1</v>
      </c>
      <c r="E588" s="4">
        <v>226</v>
      </c>
      <c r="F588" s="4">
        <f>ROUND(Source!AW582,O588)</f>
        <v>0</v>
      </c>
      <c r="G588" s="4" t="s">
        <v>137</v>
      </c>
      <c r="H588" s="4" t="s">
        <v>138</v>
      </c>
      <c r="I588" s="4"/>
      <c r="J588" s="4"/>
      <c r="K588" s="4">
        <v>226</v>
      </c>
      <c r="L588" s="4">
        <v>5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45" x14ac:dyDescent="0.2">
      <c r="A589" s="4">
        <v>50</v>
      </c>
      <c r="B589" s="4">
        <v>0</v>
      </c>
      <c r="C589" s="4">
        <v>0</v>
      </c>
      <c r="D589" s="4">
        <v>1</v>
      </c>
      <c r="E589" s="4">
        <v>227</v>
      </c>
      <c r="F589" s="4">
        <f>ROUND(Source!AX582,O589)</f>
        <v>0</v>
      </c>
      <c r="G589" s="4" t="s">
        <v>139</v>
      </c>
      <c r="H589" s="4" t="s">
        <v>140</v>
      </c>
      <c r="I589" s="4"/>
      <c r="J589" s="4"/>
      <c r="K589" s="4">
        <v>227</v>
      </c>
      <c r="L589" s="4">
        <v>6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45" x14ac:dyDescent="0.2">
      <c r="A590" s="4">
        <v>50</v>
      </c>
      <c r="B590" s="4">
        <v>0</v>
      </c>
      <c r="C590" s="4">
        <v>0</v>
      </c>
      <c r="D590" s="4">
        <v>1</v>
      </c>
      <c r="E590" s="4">
        <v>228</v>
      </c>
      <c r="F590" s="4">
        <f>ROUND(Source!AY582,O590)</f>
        <v>0</v>
      </c>
      <c r="G590" s="4" t="s">
        <v>141</v>
      </c>
      <c r="H590" s="4" t="s">
        <v>142</v>
      </c>
      <c r="I590" s="4"/>
      <c r="J590" s="4"/>
      <c r="K590" s="4">
        <v>228</v>
      </c>
      <c r="L590" s="4">
        <v>7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45" x14ac:dyDescent="0.2">
      <c r="A591" s="4">
        <v>50</v>
      </c>
      <c r="B591" s="4">
        <v>0</v>
      </c>
      <c r="C591" s="4">
        <v>0</v>
      </c>
      <c r="D591" s="4">
        <v>1</v>
      </c>
      <c r="E591" s="4">
        <v>216</v>
      </c>
      <c r="F591" s="4">
        <f>ROUND(Source!AP582,O591)</f>
        <v>0</v>
      </c>
      <c r="G591" s="4" t="s">
        <v>143</v>
      </c>
      <c r="H591" s="4" t="s">
        <v>144</v>
      </c>
      <c r="I591" s="4"/>
      <c r="J591" s="4"/>
      <c r="K591" s="4">
        <v>216</v>
      </c>
      <c r="L591" s="4">
        <v>8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45" x14ac:dyDescent="0.2">
      <c r="A592" s="4">
        <v>50</v>
      </c>
      <c r="B592" s="4">
        <v>0</v>
      </c>
      <c r="C592" s="4">
        <v>0</v>
      </c>
      <c r="D592" s="4">
        <v>1</v>
      </c>
      <c r="E592" s="4">
        <v>223</v>
      </c>
      <c r="F592" s="4">
        <f>ROUND(Source!AQ582,O592)</f>
        <v>0</v>
      </c>
      <c r="G592" s="4" t="s">
        <v>145</v>
      </c>
      <c r="H592" s="4" t="s">
        <v>146</v>
      </c>
      <c r="I592" s="4"/>
      <c r="J592" s="4"/>
      <c r="K592" s="4">
        <v>223</v>
      </c>
      <c r="L592" s="4">
        <v>9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229</v>
      </c>
      <c r="F593" s="4">
        <f>ROUND(Source!AZ582,O593)</f>
        <v>0</v>
      </c>
      <c r="G593" s="4" t="s">
        <v>147</v>
      </c>
      <c r="H593" s="4" t="s">
        <v>148</v>
      </c>
      <c r="I593" s="4"/>
      <c r="J593" s="4"/>
      <c r="K593" s="4">
        <v>229</v>
      </c>
      <c r="L593" s="4">
        <v>10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203</v>
      </c>
      <c r="F594" s="4">
        <f>ROUND(Source!Q582,O594)</f>
        <v>58.28</v>
      </c>
      <c r="G594" s="4" t="s">
        <v>149</v>
      </c>
      <c r="H594" s="4" t="s">
        <v>150</v>
      </c>
      <c r="I594" s="4"/>
      <c r="J594" s="4"/>
      <c r="K594" s="4">
        <v>203</v>
      </c>
      <c r="L594" s="4">
        <v>11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58.280000000000008</v>
      </c>
      <c r="X594" s="4">
        <v>1</v>
      </c>
      <c r="Y594" s="4">
        <v>58.280000000000008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231</v>
      </c>
      <c r="F595" s="4">
        <f>ROUND(Source!BB582,O595)</f>
        <v>0</v>
      </c>
      <c r="G595" s="4" t="s">
        <v>151</v>
      </c>
      <c r="H595" s="4" t="s">
        <v>152</v>
      </c>
      <c r="I595" s="4"/>
      <c r="J595" s="4"/>
      <c r="K595" s="4">
        <v>231</v>
      </c>
      <c r="L595" s="4">
        <v>12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204</v>
      </c>
      <c r="F596" s="4">
        <f>ROUND(Source!R582,O596)</f>
        <v>51.15</v>
      </c>
      <c r="G596" s="4" t="s">
        <v>153</v>
      </c>
      <c r="H596" s="4" t="s">
        <v>154</v>
      </c>
      <c r="I596" s="4"/>
      <c r="J596" s="4"/>
      <c r="K596" s="4">
        <v>204</v>
      </c>
      <c r="L596" s="4">
        <v>13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51.150000000000006</v>
      </c>
      <c r="X596" s="4">
        <v>1</v>
      </c>
      <c r="Y596" s="4">
        <v>51.150000000000006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205</v>
      </c>
      <c r="F597" s="4">
        <f>ROUND(Source!S582,O597)</f>
        <v>768.07</v>
      </c>
      <c r="G597" s="4" t="s">
        <v>155</v>
      </c>
      <c r="H597" s="4" t="s">
        <v>156</v>
      </c>
      <c r="I597" s="4"/>
      <c r="J597" s="4"/>
      <c r="K597" s="4">
        <v>205</v>
      </c>
      <c r="L597" s="4">
        <v>14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768.06999999999994</v>
      </c>
      <c r="X597" s="4">
        <v>1</v>
      </c>
      <c r="Y597" s="4">
        <v>768.06999999999994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232</v>
      </c>
      <c r="F598" s="4">
        <f>ROUND(Source!BC582,O598)</f>
        <v>0</v>
      </c>
      <c r="G598" s="4" t="s">
        <v>157</v>
      </c>
      <c r="H598" s="4" t="s">
        <v>158</v>
      </c>
      <c r="I598" s="4"/>
      <c r="J598" s="4"/>
      <c r="K598" s="4">
        <v>232</v>
      </c>
      <c r="L598" s="4">
        <v>15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214</v>
      </c>
      <c r="F599" s="4">
        <f>ROUND(Source!AS582,O599)</f>
        <v>2212.83</v>
      </c>
      <c r="G599" s="4" t="s">
        <v>159</v>
      </c>
      <c r="H599" s="4" t="s">
        <v>160</v>
      </c>
      <c r="I599" s="4"/>
      <c r="J599" s="4"/>
      <c r="K599" s="4">
        <v>214</v>
      </c>
      <c r="L599" s="4">
        <v>16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2212.83</v>
      </c>
      <c r="X599" s="4">
        <v>1</v>
      </c>
      <c r="Y599" s="4">
        <v>2212.83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215</v>
      </c>
      <c r="F600" s="4">
        <f>ROUND(Source!AT582,O600)</f>
        <v>0</v>
      </c>
      <c r="G600" s="4" t="s">
        <v>161</v>
      </c>
      <c r="H600" s="4" t="s">
        <v>162</v>
      </c>
      <c r="I600" s="4"/>
      <c r="J600" s="4"/>
      <c r="K600" s="4">
        <v>215</v>
      </c>
      <c r="L600" s="4">
        <v>17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217</v>
      </c>
      <c r="F601" s="4">
        <f>ROUND(Source!AU582,O601)</f>
        <v>0</v>
      </c>
      <c r="G601" s="4" t="s">
        <v>163</v>
      </c>
      <c r="H601" s="4" t="s">
        <v>164</v>
      </c>
      <c r="I601" s="4"/>
      <c r="J601" s="4"/>
      <c r="K601" s="4">
        <v>217</v>
      </c>
      <c r="L601" s="4">
        <v>18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230</v>
      </c>
      <c r="F602" s="4">
        <f>ROUND(Source!BA582,O602)</f>
        <v>0</v>
      </c>
      <c r="G602" s="4" t="s">
        <v>165</v>
      </c>
      <c r="H602" s="4" t="s">
        <v>166</v>
      </c>
      <c r="I602" s="4"/>
      <c r="J602" s="4"/>
      <c r="K602" s="4">
        <v>230</v>
      </c>
      <c r="L602" s="4">
        <v>19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206</v>
      </c>
      <c r="F603" s="4">
        <f>ROUND(Source!T582,O603)</f>
        <v>0</v>
      </c>
      <c r="G603" s="4" t="s">
        <v>167</v>
      </c>
      <c r="H603" s="4" t="s">
        <v>168</v>
      </c>
      <c r="I603" s="4"/>
      <c r="J603" s="4"/>
      <c r="K603" s="4">
        <v>206</v>
      </c>
      <c r="L603" s="4">
        <v>20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207</v>
      </c>
      <c r="F604" s="4">
        <f>ROUND(Source!U582,O604)</f>
        <v>1.8140000000000001</v>
      </c>
      <c r="G604" s="4" t="s">
        <v>169</v>
      </c>
      <c r="H604" s="4" t="s">
        <v>170</v>
      </c>
      <c r="I604" s="4"/>
      <c r="J604" s="4"/>
      <c r="K604" s="4">
        <v>207</v>
      </c>
      <c r="L604" s="4">
        <v>21</v>
      </c>
      <c r="M604" s="4">
        <v>3</v>
      </c>
      <c r="N604" s="4" t="s">
        <v>3</v>
      </c>
      <c r="O604" s="4">
        <v>7</v>
      </c>
      <c r="P604" s="4"/>
      <c r="Q604" s="4"/>
      <c r="R604" s="4"/>
      <c r="S604" s="4"/>
      <c r="T604" s="4"/>
      <c r="U604" s="4"/>
      <c r="V604" s="4"/>
      <c r="W604" s="4">
        <v>1.8140000000000001</v>
      </c>
      <c r="X604" s="4">
        <v>1</v>
      </c>
      <c r="Y604" s="4">
        <v>1.8140000000000001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208</v>
      </c>
      <c r="F605" s="4">
        <f>ROUND(Source!V582,O605)</f>
        <v>0.107</v>
      </c>
      <c r="G605" s="4" t="s">
        <v>171</v>
      </c>
      <c r="H605" s="4" t="s">
        <v>172</v>
      </c>
      <c r="I605" s="4"/>
      <c r="J605" s="4"/>
      <c r="K605" s="4">
        <v>208</v>
      </c>
      <c r="L605" s="4">
        <v>22</v>
      </c>
      <c r="M605" s="4">
        <v>3</v>
      </c>
      <c r="N605" s="4" t="s">
        <v>3</v>
      </c>
      <c r="O605" s="4">
        <v>7</v>
      </c>
      <c r="P605" s="4"/>
      <c r="Q605" s="4"/>
      <c r="R605" s="4"/>
      <c r="S605" s="4"/>
      <c r="T605" s="4"/>
      <c r="U605" s="4"/>
      <c r="V605" s="4"/>
      <c r="W605" s="4">
        <v>0.107</v>
      </c>
      <c r="X605" s="4">
        <v>1</v>
      </c>
      <c r="Y605" s="4">
        <v>0.107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209</v>
      </c>
      <c r="F606" s="4">
        <f>ROUND(Source!W582,O606)</f>
        <v>0</v>
      </c>
      <c r="G606" s="4" t="s">
        <v>173</v>
      </c>
      <c r="H606" s="4" t="s">
        <v>174</v>
      </c>
      <c r="I606" s="4"/>
      <c r="J606" s="4"/>
      <c r="K606" s="4">
        <v>209</v>
      </c>
      <c r="L606" s="4">
        <v>23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233</v>
      </c>
      <c r="F607" s="4">
        <f>ROUND(Source!BD582,O607)</f>
        <v>0</v>
      </c>
      <c r="G607" s="4" t="s">
        <v>175</v>
      </c>
      <c r="H607" s="4" t="s">
        <v>176</v>
      </c>
      <c r="I607" s="4"/>
      <c r="J607" s="4"/>
      <c r="K607" s="4">
        <v>233</v>
      </c>
      <c r="L607" s="4">
        <v>24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210</v>
      </c>
      <c r="F608" s="4">
        <f>ROUND(Source!X582,O608)</f>
        <v>843.79</v>
      </c>
      <c r="G608" s="4" t="s">
        <v>177</v>
      </c>
      <c r="H608" s="4" t="s">
        <v>178</v>
      </c>
      <c r="I608" s="4"/>
      <c r="J608" s="4"/>
      <c r="K608" s="4">
        <v>210</v>
      </c>
      <c r="L608" s="4">
        <v>25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843.79</v>
      </c>
      <c r="X608" s="4">
        <v>1</v>
      </c>
      <c r="Y608" s="4">
        <v>843.79</v>
      </c>
      <c r="Z608" s="4"/>
      <c r="AA608" s="4"/>
      <c r="AB608" s="4"/>
    </row>
    <row r="609" spans="1:245" x14ac:dyDescent="0.2">
      <c r="A609" s="4">
        <v>50</v>
      </c>
      <c r="B609" s="4">
        <v>0</v>
      </c>
      <c r="C609" s="4">
        <v>0</v>
      </c>
      <c r="D609" s="4">
        <v>1</v>
      </c>
      <c r="E609" s="4">
        <v>211</v>
      </c>
      <c r="F609" s="4">
        <f>ROUND(Source!Y582,O609)</f>
        <v>491.54</v>
      </c>
      <c r="G609" s="4" t="s">
        <v>179</v>
      </c>
      <c r="H609" s="4" t="s">
        <v>180</v>
      </c>
      <c r="I609" s="4"/>
      <c r="J609" s="4"/>
      <c r="K609" s="4">
        <v>211</v>
      </c>
      <c r="L609" s="4">
        <v>26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491.54</v>
      </c>
      <c r="X609" s="4">
        <v>1</v>
      </c>
      <c r="Y609" s="4">
        <v>491.54</v>
      </c>
      <c r="Z609" s="4"/>
      <c r="AA609" s="4"/>
      <c r="AB609" s="4"/>
    </row>
    <row r="610" spans="1:245" x14ac:dyDescent="0.2">
      <c r="A610" s="4">
        <v>50</v>
      </c>
      <c r="B610" s="4">
        <v>0</v>
      </c>
      <c r="C610" s="4">
        <v>0</v>
      </c>
      <c r="D610" s="4">
        <v>1</v>
      </c>
      <c r="E610" s="4">
        <v>224</v>
      </c>
      <c r="F610" s="4">
        <f>ROUND(Source!AR582,O610)</f>
        <v>2212.83</v>
      </c>
      <c r="G610" s="4" t="s">
        <v>181</v>
      </c>
      <c r="H610" s="4" t="s">
        <v>182</v>
      </c>
      <c r="I610" s="4"/>
      <c r="J610" s="4"/>
      <c r="K610" s="4">
        <v>224</v>
      </c>
      <c r="L610" s="4">
        <v>27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2212.83</v>
      </c>
      <c r="X610" s="4">
        <v>1</v>
      </c>
      <c r="Y610" s="4">
        <v>2212.83</v>
      </c>
      <c r="Z610" s="4"/>
      <c r="AA610" s="4"/>
      <c r="AB610" s="4"/>
    </row>
    <row r="612" spans="1:245" x14ac:dyDescent="0.2">
      <c r="A612" s="1">
        <v>4</v>
      </c>
      <c r="B612" s="1">
        <v>1</v>
      </c>
      <c r="C612" s="1"/>
      <c r="D612" s="1">
        <f>ROW(A621)</f>
        <v>621</v>
      </c>
      <c r="E612" s="1"/>
      <c r="F612" s="1" t="s">
        <v>17</v>
      </c>
      <c r="G612" s="1" t="s">
        <v>717</v>
      </c>
      <c r="H612" s="1" t="s">
        <v>3</v>
      </c>
      <c r="I612" s="1">
        <v>0</v>
      </c>
      <c r="J612" s="1"/>
      <c r="K612" s="1">
        <v>-1</v>
      </c>
      <c r="L612" s="1"/>
      <c r="M612" s="1" t="s">
        <v>3</v>
      </c>
      <c r="N612" s="1"/>
      <c r="O612" s="1"/>
      <c r="P612" s="1"/>
      <c r="Q612" s="1"/>
      <c r="R612" s="1"/>
      <c r="S612" s="1">
        <v>0</v>
      </c>
      <c r="T612" s="1"/>
      <c r="U612" s="1" t="s">
        <v>3</v>
      </c>
      <c r="V612" s="1">
        <v>0</v>
      </c>
      <c r="W612" s="1"/>
      <c r="X612" s="1"/>
      <c r="Y612" s="1"/>
      <c r="Z612" s="1"/>
      <c r="AA612" s="1"/>
      <c r="AB612" s="1" t="s">
        <v>3</v>
      </c>
      <c r="AC612" s="1" t="s">
        <v>3</v>
      </c>
      <c r="AD612" s="1" t="s">
        <v>3</v>
      </c>
      <c r="AE612" s="1" t="s">
        <v>3</v>
      </c>
      <c r="AF612" s="1" t="s">
        <v>3</v>
      </c>
      <c r="AG612" s="1" t="s">
        <v>3</v>
      </c>
      <c r="AH612" s="1"/>
      <c r="AI612" s="1"/>
      <c r="AJ612" s="1"/>
      <c r="AK612" s="1"/>
      <c r="AL612" s="1"/>
      <c r="AM612" s="1"/>
      <c r="AN612" s="1"/>
      <c r="AO612" s="1"/>
      <c r="AP612" s="1" t="s">
        <v>3</v>
      </c>
      <c r="AQ612" s="1" t="s">
        <v>3</v>
      </c>
      <c r="AR612" s="1" t="s">
        <v>3</v>
      </c>
      <c r="AS612" s="1"/>
      <c r="AT612" s="1"/>
      <c r="AU612" s="1"/>
      <c r="AV612" s="1"/>
      <c r="AW612" s="1"/>
      <c r="AX612" s="1"/>
      <c r="AY612" s="1"/>
      <c r="AZ612" s="1" t="s">
        <v>3</v>
      </c>
      <c r="BA612" s="1"/>
      <c r="BB612" s="1" t="s">
        <v>3</v>
      </c>
      <c r="BC612" s="1" t="s">
        <v>16</v>
      </c>
      <c r="BD612" s="1" t="s">
        <v>3</v>
      </c>
      <c r="BE612" s="1" t="s">
        <v>3</v>
      </c>
      <c r="BF612" s="1" t="s">
        <v>3</v>
      </c>
      <c r="BG612" s="1" t="s">
        <v>3</v>
      </c>
      <c r="BH612" s="1" t="s">
        <v>3</v>
      </c>
      <c r="BI612" s="1" t="s">
        <v>3</v>
      </c>
      <c r="BJ612" s="1" t="s">
        <v>3</v>
      </c>
      <c r="BK612" s="1" t="s">
        <v>3</v>
      </c>
      <c r="BL612" s="1" t="s">
        <v>3</v>
      </c>
      <c r="BM612" s="1" t="s">
        <v>16</v>
      </c>
      <c r="BN612" s="1" t="s">
        <v>3</v>
      </c>
      <c r="BO612" s="1" t="s">
        <v>3</v>
      </c>
      <c r="BP612" s="1" t="s">
        <v>3</v>
      </c>
      <c r="BQ612" s="1"/>
      <c r="BR612" s="1"/>
      <c r="BS612" s="1"/>
      <c r="BT612" s="1"/>
      <c r="BU612" s="1"/>
      <c r="BV612" s="1"/>
      <c r="BW612" s="1"/>
      <c r="BX612" s="1">
        <v>0</v>
      </c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>
        <v>0</v>
      </c>
    </row>
    <row r="614" spans="1:245" x14ac:dyDescent="0.2">
      <c r="A614" s="2">
        <v>52</v>
      </c>
      <c r="B614" s="2">
        <f t="shared" ref="B614:G614" si="352">B621</f>
        <v>1</v>
      </c>
      <c r="C614" s="2">
        <f t="shared" si="352"/>
        <v>4</v>
      </c>
      <c r="D614" s="2">
        <f t="shared" si="352"/>
        <v>612</v>
      </c>
      <c r="E614" s="2">
        <f t="shared" si="352"/>
        <v>0</v>
      </c>
      <c r="F614" s="2" t="str">
        <f t="shared" si="352"/>
        <v>Новый раздел</v>
      </c>
      <c r="G614" s="2" t="str">
        <f t="shared" si="352"/>
        <v>13. Земляные работы</v>
      </c>
      <c r="H614" s="2"/>
      <c r="I614" s="2"/>
      <c r="J614" s="2"/>
      <c r="K614" s="2"/>
      <c r="L614" s="2"/>
      <c r="M614" s="2"/>
      <c r="N614" s="2"/>
      <c r="O614" s="2">
        <f t="shared" ref="O614:AT614" si="353">O621</f>
        <v>984.52</v>
      </c>
      <c r="P614" s="2">
        <f t="shared" si="353"/>
        <v>0</v>
      </c>
      <c r="Q614" s="2">
        <f t="shared" si="353"/>
        <v>35.42</v>
      </c>
      <c r="R614" s="2">
        <f t="shared" si="353"/>
        <v>18.18</v>
      </c>
      <c r="S614" s="2">
        <f t="shared" si="353"/>
        <v>930.92</v>
      </c>
      <c r="T614" s="2">
        <f t="shared" si="353"/>
        <v>0</v>
      </c>
      <c r="U614" s="2">
        <f t="shared" si="353"/>
        <v>2.4309000000000003</v>
      </c>
      <c r="V614" s="2">
        <f t="shared" si="353"/>
        <v>3.2570000000000002E-2</v>
      </c>
      <c r="W614" s="2">
        <f t="shared" si="353"/>
        <v>0</v>
      </c>
      <c r="X614" s="2">
        <f t="shared" si="353"/>
        <v>845.32</v>
      </c>
      <c r="Y614" s="2">
        <f t="shared" si="353"/>
        <v>380.87</v>
      </c>
      <c r="Z614" s="2">
        <f t="shared" si="353"/>
        <v>0</v>
      </c>
      <c r="AA614" s="2">
        <f t="shared" si="353"/>
        <v>0</v>
      </c>
      <c r="AB614" s="2">
        <f t="shared" si="353"/>
        <v>984.52</v>
      </c>
      <c r="AC614" s="2">
        <f t="shared" si="353"/>
        <v>0</v>
      </c>
      <c r="AD614" s="2">
        <f t="shared" si="353"/>
        <v>35.42</v>
      </c>
      <c r="AE614" s="2">
        <f t="shared" si="353"/>
        <v>18.18</v>
      </c>
      <c r="AF614" s="2">
        <f t="shared" si="353"/>
        <v>930.92</v>
      </c>
      <c r="AG614" s="2">
        <f t="shared" si="353"/>
        <v>0</v>
      </c>
      <c r="AH614" s="2">
        <f t="shared" si="353"/>
        <v>2.4309000000000003</v>
      </c>
      <c r="AI614" s="2">
        <f t="shared" si="353"/>
        <v>3.2570000000000002E-2</v>
      </c>
      <c r="AJ614" s="2">
        <f t="shared" si="353"/>
        <v>0</v>
      </c>
      <c r="AK614" s="2">
        <f t="shared" si="353"/>
        <v>845.32</v>
      </c>
      <c r="AL614" s="2">
        <f t="shared" si="353"/>
        <v>380.87</v>
      </c>
      <c r="AM614" s="2">
        <f t="shared" si="353"/>
        <v>0</v>
      </c>
      <c r="AN614" s="2">
        <f t="shared" si="353"/>
        <v>0</v>
      </c>
      <c r="AO614" s="2">
        <f t="shared" si="353"/>
        <v>0</v>
      </c>
      <c r="AP614" s="2">
        <f t="shared" si="353"/>
        <v>0</v>
      </c>
      <c r="AQ614" s="2">
        <f t="shared" si="353"/>
        <v>0</v>
      </c>
      <c r="AR614" s="2">
        <f t="shared" si="353"/>
        <v>2210.71</v>
      </c>
      <c r="AS614" s="2">
        <f t="shared" si="353"/>
        <v>2210.71</v>
      </c>
      <c r="AT614" s="2">
        <f t="shared" si="353"/>
        <v>0</v>
      </c>
      <c r="AU614" s="2">
        <f t="shared" ref="AU614:BZ614" si="354">AU621</f>
        <v>0</v>
      </c>
      <c r="AV614" s="2">
        <f t="shared" si="354"/>
        <v>0</v>
      </c>
      <c r="AW614" s="2">
        <f t="shared" si="354"/>
        <v>0</v>
      </c>
      <c r="AX614" s="2">
        <f t="shared" si="354"/>
        <v>0</v>
      </c>
      <c r="AY614" s="2">
        <f t="shared" si="354"/>
        <v>0</v>
      </c>
      <c r="AZ614" s="2">
        <f t="shared" si="354"/>
        <v>0</v>
      </c>
      <c r="BA614" s="2">
        <f t="shared" si="354"/>
        <v>0</v>
      </c>
      <c r="BB614" s="2">
        <f t="shared" si="354"/>
        <v>0</v>
      </c>
      <c r="BC614" s="2">
        <f t="shared" si="354"/>
        <v>0</v>
      </c>
      <c r="BD614" s="2">
        <f t="shared" si="354"/>
        <v>0</v>
      </c>
      <c r="BE614" s="2">
        <f t="shared" si="354"/>
        <v>0</v>
      </c>
      <c r="BF614" s="2">
        <f t="shared" si="354"/>
        <v>0</v>
      </c>
      <c r="BG614" s="2">
        <f t="shared" si="354"/>
        <v>0</v>
      </c>
      <c r="BH614" s="2">
        <f t="shared" si="354"/>
        <v>0</v>
      </c>
      <c r="BI614" s="2">
        <f t="shared" si="354"/>
        <v>0</v>
      </c>
      <c r="BJ614" s="2">
        <f t="shared" si="354"/>
        <v>0</v>
      </c>
      <c r="BK614" s="2">
        <f t="shared" si="354"/>
        <v>0</v>
      </c>
      <c r="BL614" s="2">
        <f t="shared" si="354"/>
        <v>0</v>
      </c>
      <c r="BM614" s="2">
        <f t="shared" si="354"/>
        <v>0</v>
      </c>
      <c r="BN614" s="2">
        <f t="shared" si="354"/>
        <v>0</v>
      </c>
      <c r="BO614" s="2">
        <f t="shared" si="354"/>
        <v>0</v>
      </c>
      <c r="BP614" s="2">
        <f t="shared" si="354"/>
        <v>0</v>
      </c>
      <c r="BQ614" s="2">
        <f t="shared" si="354"/>
        <v>0</v>
      </c>
      <c r="BR614" s="2">
        <f t="shared" si="354"/>
        <v>0</v>
      </c>
      <c r="BS614" s="2">
        <f t="shared" si="354"/>
        <v>0</v>
      </c>
      <c r="BT614" s="2">
        <f t="shared" si="354"/>
        <v>0</v>
      </c>
      <c r="BU614" s="2">
        <f t="shared" si="354"/>
        <v>0</v>
      </c>
      <c r="BV614" s="2">
        <f t="shared" si="354"/>
        <v>0</v>
      </c>
      <c r="BW614" s="2">
        <f t="shared" si="354"/>
        <v>0</v>
      </c>
      <c r="BX614" s="2">
        <f t="shared" si="354"/>
        <v>0</v>
      </c>
      <c r="BY614" s="2">
        <f t="shared" si="354"/>
        <v>0</v>
      </c>
      <c r="BZ614" s="2">
        <f t="shared" si="354"/>
        <v>0</v>
      </c>
      <c r="CA614" s="2">
        <f t="shared" ref="CA614:DF614" si="355">CA621</f>
        <v>2210.71</v>
      </c>
      <c r="CB614" s="2">
        <f t="shared" si="355"/>
        <v>2210.71</v>
      </c>
      <c r="CC614" s="2">
        <f t="shared" si="355"/>
        <v>0</v>
      </c>
      <c r="CD614" s="2">
        <f t="shared" si="355"/>
        <v>0</v>
      </c>
      <c r="CE614" s="2">
        <f t="shared" si="355"/>
        <v>0</v>
      </c>
      <c r="CF614" s="2">
        <f t="shared" si="355"/>
        <v>0</v>
      </c>
      <c r="CG614" s="2">
        <f t="shared" si="355"/>
        <v>0</v>
      </c>
      <c r="CH614" s="2">
        <f t="shared" si="355"/>
        <v>0</v>
      </c>
      <c r="CI614" s="2">
        <f t="shared" si="355"/>
        <v>0</v>
      </c>
      <c r="CJ614" s="2">
        <f t="shared" si="355"/>
        <v>0</v>
      </c>
      <c r="CK614" s="2">
        <f t="shared" si="355"/>
        <v>0</v>
      </c>
      <c r="CL614" s="2">
        <f t="shared" si="355"/>
        <v>0</v>
      </c>
      <c r="CM614" s="2">
        <f t="shared" si="355"/>
        <v>0</v>
      </c>
      <c r="CN614" s="2">
        <f t="shared" si="355"/>
        <v>0</v>
      </c>
      <c r="CO614" s="2">
        <f t="shared" si="355"/>
        <v>0</v>
      </c>
      <c r="CP614" s="2">
        <f t="shared" si="355"/>
        <v>0</v>
      </c>
      <c r="CQ614" s="2">
        <f t="shared" si="355"/>
        <v>0</v>
      </c>
      <c r="CR614" s="2">
        <f t="shared" si="355"/>
        <v>0</v>
      </c>
      <c r="CS614" s="2">
        <f t="shared" si="355"/>
        <v>0</v>
      </c>
      <c r="CT614" s="2">
        <f t="shared" si="355"/>
        <v>0</v>
      </c>
      <c r="CU614" s="2">
        <f t="shared" si="355"/>
        <v>0</v>
      </c>
      <c r="CV614" s="2">
        <f t="shared" si="355"/>
        <v>0</v>
      </c>
      <c r="CW614" s="2">
        <f t="shared" si="355"/>
        <v>0</v>
      </c>
      <c r="CX614" s="2">
        <f t="shared" si="355"/>
        <v>0</v>
      </c>
      <c r="CY614" s="2">
        <f t="shared" si="355"/>
        <v>0</v>
      </c>
      <c r="CZ614" s="2">
        <f t="shared" si="355"/>
        <v>0</v>
      </c>
      <c r="DA614" s="2">
        <f t="shared" si="355"/>
        <v>0</v>
      </c>
      <c r="DB614" s="2">
        <f t="shared" si="355"/>
        <v>0</v>
      </c>
      <c r="DC614" s="2">
        <f t="shared" si="355"/>
        <v>0</v>
      </c>
      <c r="DD614" s="2">
        <f t="shared" si="355"/>
        <v>0</v>
      </c>
      <c r="DE614" s="2">
        <f t="shared" si="355"/>
        <v>0</v>
      </c>
      <c r="DF614" s="2">
        <f t="shared" si="355"/>
        <v>0</v>
      </c>
      <c r="DG614" s="3">
        <f t="shared" ref="DG614:EL614" si="356">DG621</f>
        <v>0</v>
      </c>
      <c r="DH614" s="3">
        <f t="shared" si="356"/>
        <v>0</v>
      </c>
      <c r="DI614" s="3">
        <f t="shared" si="356"/>
        <v>0</v>
      </c>
      <c r="DJ614" s="3">
        <f t="shared" si="356"/>
        <v>0</v>
      </c>
      <c r="DK614" s="3">
        <f t="shared" si="356"/>
        <v>0</v>
      </c>
      <c r="DL614" s="3">
        <f t="shared" si="356"/>
        <v>0</v>
      </c>
      <c r="DM614" s="3">
        <f t="shared" si="356"/>
        <v>0</v>
      </c>
      <c r="DN614" s="3">
        <f t="shared" si="356"/>
        <v>0</v>
      </c>
      <c r="DO614" s="3">
        <f t="shared" si="356"/>
        <v>0</v>
      </c>
      <c r="DP614" s="3">
        <f t="shared" si="356"/>
        <v>0</v>
      </c>
      <c r="DQ614" s="3">
        <f t="shared" si="356"/>
        <v>0</v>
      </c>
      <c r="DR614" s="3">
        <f t="shared" si="356"/>
        <v>0</v>
      </c>
      <c r="DS614" s="3">
        <f t="shared" si="356"/>
        <v>0</v>
      </c>
      <c r="DT614" s="3">
        <f t="shared" si="356"/>
        <v>0</v>
      </c>
      <c r="DU614" s="3">
        <f t="shared" si="356"/>
        <v>0</v>
      </c>
      <c r="DV614" s="3">
        <f t="shared" si="356"/>
        <v>0</v>
      </c>
      <c r="DW614" s="3">
        <f t="shared" si="356"/>
        <v>0</v>
      </c>
      <c r="DX614" s="3">
        <f t="shared" si="356"/>
        <v>0</v>
      </c>
      <c r="DY614" s="3">
        <f t="shared" si="356"/>
        <v>0</v>
      </c>
      <c r="DZ614" s="3">
        <f t="shared" si="356"/>
        <v>0</v>
      </c>
      <c r="EA614" s="3">
        <f t="shared" si="356"/>
        <v>0</v>
      </c>
      <c r="EB614" s="3">
        <f t="shared" si="356"/>
        <v>0</v>
      </c>
      <c r="EC614" s="3">
        <f t="shared" si="356"/>
        <v>0</v>
      </c>
      <c r="ED614" s="3">
        <f t="shared" si="356"/>
        <v>0</v>
      </c>
      <c r="EE614" s="3">
        <f t="shared" si="356"/>
        <v>0</v>
      </c>
      <c r="EF614" s="3">
        <f t="shared" si="356"/>
        <v>0</v>
      </c>
      <c r="EG614" s="3">
        <f t="shared" si="356"/>
        <v>0</v>
      </c>
      <c r="EH614" s="3">
        <f t="shared" si="356"/>
        <v>0</v>
      </c>
      <c r="EI614" s="3">
        <f t="shared" si="356"/>
        <v>0</v>
      </c>
      <c r="EJ614" s="3">
        <f t="shared" si="356"/>
        <v>0</v>
      </c>
      <c r="EK614" s="3">
        <f t="shared" si="356"/>
        <v>0</v>
      </c>
      <c r="EL614" s="3">
        <f t="shared" si="356"/>
        <v>0</v>
      </c>
      <c r="EM614" s="3">
        <f t="shared" ref="EM614:FR614" si="357">EM621</f>
        <v>0</v>
      </c>
      <c r="EN614" s="3">
        <f t="shared" si="357"/>
        <v>0</v>
      </c>
      <c r="EO614" s="3">
        <f t="shared" si="357"/>
        <v>0</v>
      </c>
      <c r="EP614" s="3">
        <f t="shared" si="357"/>
        <v>0</v>
      </c>
      <c r="EQ614" s="3">
        <f t="shared" si="357"/>
        <v>0</v>
      </c>
      <c r="ER614" s="3">
        <f t="shared" si="357"/>
        <v>0</v>
      </c>
      <c r="ES614" s="3">
        <f t="shared" si="357"/>
        <v>0</v>
      </c>
      <c r="ET614" s="3">
        <f t="shared" si="357"/>
        <v>0</v>
      </c>
      <c r="EU614" s="3">
        <f t="shared" si="357"/>
        <v>0</v>
      </c>
      <c r="EV614" s="3">
        <f t="shared" si="357"/>
        <v>0</v>
      </c>
      <c r="EW614" s="3">
        <f t="shared" si="357"/>
        <v>0</v>
      </c>
      <c r="EX614" s="3">
        <f t="shared" si="357"/>
        <v>0</v>
      </c>
      <c r="EY614" s="3">
        <f t="shared" si="357"/>
        <v>0</v>
      </c>
      <c r="EZ614" s="3">
        <f t="shared" si="357"/>
        <v>0</v>
      </c>
      <c r="FA614" s="3">
        <f t="shared" si="357"/>
        <v>0</v>
      </c>
      <c r="FB614" s="3">
        <f t="shared" si="357"/>
        <v>0</v>
      </c>
      <c r="FC614" s="3">
        <f t="shared" si="357"/>
        <v>0</v>
      </c>
      <c r="FD614" s="3">
        <f t="shared" si="357"/>
        <v>0</v>
      </c>
      <c r="FE614" s="3">
        <f t="shared" si="357"/>
        <v>0</v>
      </c>
      <c r="FF614" s="3">
        <f t="shared" si="357"/>
        <v>0</v>
      </c>
      <c r="FG614" s="3">
        <f t="shared" si="357"/>
        <v>0</v>
      </c>
      <c r="FH614" s="3">
        <f t="shared" si="357"/>
        <v>0</v>
      </c>
      <c r="FI614" s="3">
        <f t="shared" si="357"/>
        <v>0</v>
      </c>
      <c r="FJ614" s="3">
        <f t="shared" si="357"/>
        <v>0</v>
      </c>
      <c r="FK614" s="3">
        <f t="shared" si="357"/>
        <v>0</v>
      </c>
      <c r="FL614" s="3">
        <f t="shared" si="357"/>
        <v>0</v>
      </c>
      <c r="FM614" s="3">
        <f t="shared" si="357"/>
        <v>0</v>
      </c>
      <c r="FN614" s="3">
        <f t="shared" si="357"/>
        <v>0</v>
      </c>
      <c r="FO614" s="3">
        <f t="shared" si="357"/>
        <v>0</v>
      </c>
      <c r="FP614" s="3">
        <f t="shared" si="357"/>
        <v>0</v>
      </c>
      <c r="FQ614" s="3">
        <f t="shared" si="357"/>
        <v>0</v>
      </c>
      <c r="FR614" s="3">
        <f t="shared" si="357"/>
        <v>0</v>
      </c>
      <c r="FS614" s="3">
        <f t="shared" ref="FS614:GX614" si="358">FS621</f>
        <v>0</v>
      </c>
      <c r="FT614" s="3">
        <f t="shared" si="358"/>
        <v>0</v>
      </c>
      <c r="FU614" s="3">
        <f t="shared" si="358"/>
        <v>0</v>
      </c>
      <c r="FV614" s="3">
        <f t="shared" si="358"/>
        <v>0</v>
      </c>
      <c r="FW614" s="3">
        <f t="shared" si="358"/>
        <v>0</v>
      </c>
      <c r="FX614" s="3">
        <f t="shared" si="358"/>
        <v>0</v>
      </c>
      <c r="FY614" s="3">
        <f t="shared" si="358"/>
        <v>0</v>
      </c>
      <c r="FZ614" s="3">
        <f t="shared" si="358"/>
        <v>0</v>
      </c>
      <c r="GA614" s="3">
        <f t="shared" si="358"/>
        <v>0</v>
      </c>
      <c r="GB614" s="3">
        <f t="shared" si="358"/>
        <v>0</v>
      </c>
      <c r="GC614" s="3">
        <f t="shared" si="358"/>
        <v>0</v>
      </c>
      <c r="GD614" s="3">
        <f t="shared" si="358"/>
        <v>0</v>
      </c>
      <c r="GE614" s="3">
        <f t="shared" si="358"/>
        <v>0</v>
      </c>
      <c r="GF614" s="3">
        <f t="shared" si="358"/>
        <v>0</v>
      </c>
      <c r="GG614" s="3">
        <f t="shared" si="358"/>
        <v>0</v>
      </c>
      <c r="GH614" s="3">
        <f t="shared" si="358"/>
        <v>0</v>
      </c>
      <c r="GI614" s="3">
        <f t="shared" si="358"/>
        <v>0</v>
      </c>
      <c r="GJ614" s="3">
        <f t="shared" si="358"/>
        <v>0</v>
      </c>
      <c r="GK614" s="3">
        <f t="shared" si="358"/>
        <v>0</v>
      </c>
      <c r="GL614" s="3">
        <f t="shared" si="358"/>
        <v>0</v>
      </c>
      <c r="GM614" s="3">
        <f t="shared" si="358"/>
        <v>0</v>
      </c>
      <c r="GN614" s="3">
        <f t="shared" si="358"/>
        <v>0</v>
      </c>
      <c r="GO614" s="3">
        <f t="shared" si="358"/>
        <v>0</v>
      </c>
      <c r="GP614" s="3">
        <f t="shared" si="358"/>
        <v>0</v>
      </c>
      <c r="GQ614" s="3">
        <f t="shared" si="358"/>
        <v>0</v>
      </c>
      <c r="GR614" s="3">
        <f t="shared" si="358"/>
        <v>0</v>
      </c>
      <c r="GS614" s="3">
        <f t="shared" si="358"/>
        <v>0</v>
      </c>
      <c r="GT614" s="3">
        <f t="shared" si="358"/>
        <v>0</v>
      </c>
      <c r="GU614" s="3">
        <f t="shared" si="358"/>
        <v>0</v>
      </c>
      <c r="GV614" s="3">
        <f t="shared" si="358"/>
        <v>0</v>
      </c>
      <c r="GW614" s="3">
        <f t="shared" si="358"/>
        <v>0</v>
      </c>
      <c r="GX614" s="3">
        <f t="shared" si="358"/>
        <v>0</v>
      </c>
    </row>
    <row r="616" spans="1:245" x14ac:dyDescent="0.2">
      <c r="A616">
        <v>17</v>
      </c>
      <c r="B616">
        <v>1</v>
      </c>
      <c r="C616">
        <f>ROW(SmtRes!A1104)</f>
        <v>1104</v>
      </c>
      <c r="D616">
        <f>ROW(EtalonRes!A1774)</f>
        <v>1774</v>
      </c>
      <c r="E616" t="s">
        <v>718</v>
      </c>
      <c r="F616" t="s">
        <v>719</v>
      </c>
      <c r="G616" t="s">
        <v>720</v>
      </c>
      <c r="H616" t="s">
        <v>721</v>
      </c>
      <c r="I616">
        <v>0.01</v>
      </c>
      <c r="J616">
        <v>0</v>
      </c>
      <c r="K616">
        <v>0.01</v>
      </c>
      <c r="O616">
        <f>ROUND(CP616,2)</f>
        <v>598.75</v>
      </c>
      <c r="P616">
        <f>SUMIF(SmtRes!AQ1104:'SmtRes'!AQ1104,"=1",SmtRes!DF1104:'SmtRes'!DF1104)</f>
        <v>0</v>
      </c>
      <c r="Q616">
        <f>SUMIF(SmtRes!AQ1104:'SmtRes'!AQ1104,"=1",SmtRes!DG1104:'SmtRes'!DG1104)</f>
        <v>0</v>
      </c>
      <c r="R616">
        <f>SUMIF(SmtRes!AQ1104:'SmtRes'!AQ1104,"=1",SmtRes!DH1104:'SmtRes'!DH1104)</f>
        <v>0</v>
      </c>
      <c r="S616">
        <f>SUMIF(SmtRes!AQ1104:'SmtRes'!AQ1104,"=1",SmtRes!DI1104:'SmtRes'!DI1104)</f>
        <v>598.75</v>
      </c>
      <c r="T616">
        <f>ROUND(CU616*I616,2)</f>
        <v>0</v>
      </c>
      <c r="U616">
        <f>SUMIF(SmtRes!AQ1104:'SmtRes'!AQ1104,"=1",SmtRes!CV1104:'SmtRes'!CV1104)</f>
        <v>1.54</v>
      </c>
      <c r="V616">
        <f>SUMIF(SmtRes!AQ1104:'SmtRes'!AQ1104,"=1",SmtRes!CW1104:'SmtRes'!CW1104)</f>
        <v>0</v>
      </c>
      <c r="W616">
        <f>ROUND(CX616*I616,2)</f>
        <v>0</v>
      </c>
      <c r="X616">
        <f t="shared" ref="X616:Y619" si="359">ROUND(CY616,2)</f>
        <v>532.89</v>
      </c>
      <c r="Y616">
        <f t="shared" si="359"/>
        <v>239.5</v>
      </c>
      <c r="AA616">
        <v>292114938</v>
      </c>
      <c r="AB616">
        <f>ROUND((AC616+AD616+AF616),6)</f>
        <v>59875.199999999997</v>
      </c>
      <c r="AC616">
        <f>ROUND((0),6)</f>
        <v>0</v>
      </c>
      <c r="AD616">
        <f>ROUND((((0)-(0))+AE616),6)</f>
        <v>0</v>
      </c>
      <c r="AE616">
        <f>ROUND((0),6)</f>
        <v>0</v>
      </c>
      <c r="AF616">
        <f>ROUND((SUM(SmtRes!BT1104:'SmtRes'!BT1104)),6)</f>
        <v>59875.199999999997</v>
      </c>
      <c r="AG616">
        <f>ROUND((AP616),6)</f>
        <v>0</v>
      </c>
      <c r="AH616">
        <f>(SUM(SmtRes!BU1104:'SmtRes'!BU1104))</f>
        <v>154</v>
      </c>
      <c r="AI616">
        <f>(0)</f>
        <v>0</v>
      </c>
      <c r="AJ616">
        <f>(AS616)</f>
        <v>0</v>
      </c>
      <c r="AK616">
        <v>59875.200000000004</v>
      </c>
      <c r="AL616">
        <v>0</v>
      </c>
      <c r="AM616">
        <v>0</v>
      </c>
      <c r="AN616">
        <v>0</v>
      </c>
      <c r="AO616">
        <v>59875.200000000004</v>
      </c>
      <c r="AP616">
        <v>0</v>
      </c>
      <c r="AQ616">
        <v>154</v>
      </c>
      <c r="AR616">
        <v>0</v>
      </c>
      <c r="AS616">
        <v>0</v>
      </c>
      <c r="AT616">
        <v>89</v>
      </c>
      <c r="AU616">
        <v>40</v>
      </c>
      <c r="AV616">
        <v>1</v>
      </c>
      <c r="AW616">
        <v>1</v>
      </c>
      <c r="AZ616">
        <v>1</v>
      </c>
      <c r="BA616">
        <v>1</v>
      </c>
      <c r="BB616">
        <v>1</v>
      </c>
      <c r="BC616">
        <v>1</v>
      </c>
      <c r="BD616" t="s">
        <v>3</v>
      </c>
      <c r="BE616" t="s">
        <v>3</v>
      </c>
      <c r="BF616" t="s">
        <v>3</v>
      </c>
      <c r="BG616" t="s">
        <v>3</v>
      </c>
      <c r="BH616">
        <v>0</v>
      </c>
      <c r="BI616">
        <v>1</v>
      </c>
      <c r="BJ616" t="s">
        <v>722</v>
      </c>
      <c r="BM616">
        <v>1003</v>
      </c>
      <c r="BN616">
        <v>0</v>
      </c>
      <c r="BO616" t="s">
        <v>3</v>
      </c>
      <c r="BP616">
        <v>0</v>
      </c>
      <c r="BQ616">
        <v>2</v>
      </c>
      <c r="BR616">
        <v>0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3</v>
      </c>
      <c r="BZ616">
        <v>89</v>
      </c>
      <c r="CA616">
        <v>40</v>
      </c>
      <c r="CB616" t="s">
        <v>3</v>
      </c>
      <c r="CE616">
        <v>0</v>
      </c>
      <c r="CF616">
        <v>0</v>
      </c>
      <c r="CG616">
        <v>0</v>
      </c>
      <c r="CM616">
        <v>0</v>
      </c>
      <c r="CN616" t="s">
        <v>3</v>
      </c>
      <c r="CO616">
        <v>0</v>
      </c>
      <c r="CP616">
        <f>(P616+Q616+S616+R616)</f>
        <v>598.75</v>
      </c>
      <c r="CQ616">
        <f>SUMIF(SmtRes!AQ1104:'SmtRes'!AQ1104,"=1",SmtRes!AA1104:'SmtRes'!AA1104)</f>
        <v>0</v>
      </c>
      <c r="CR616">
        <f>SUMIF(SmtRes!AQ1104:'SmtRes'!AQ1104,"=1",SmtRes!AB1104:'SmtRes'!AB1104)</f>
        <v>0</v>
      </c>
      <c r="CS616">
        <f>SUMIF(SmtRes!AQ1104:'SmtRes'!AQ1104,"=1",SmtRes!AC1104:'SmtRes'!AC1104)</f>
        <v>0</v>
      </c>
      <c r="CT616">
        <f>SUMIF(SmtRes!AQ1104:'SmtRes'!AQ1104,"=1",SmtRes!AD1104:'SmtRes'!AD1104)</f>
        <v>388.8</v>
      </c>
      <c r="CU616">
        <f>AG616</f>
        <v>0</v>
      </c>
      <c r="CV616">
        <f>SUMIF(SmtRes!AQ1104:'SmtRes'!AQ1104,"=1",SmtRes!BU1104:'SmtRes'!BU1104)</f>
        <v>154</v>
      </c>
      <c r="CW616">
        <f>SUMIF(SmtRes!AQ1104:'SmtRes'!AQ1104,"=1",SmtRes!BV1104:'SmtRes'!BV1104)</f>
        <v>0</v>
      </c>
      <c r="CX616">
        <f>AJ616</f>
        <v>0</v>
      </c>
      <c r="CY616">
        <f>(((S616+R616)*AT616)/100)</f>
        <v>532.88750000000005</v>
      </c>
      <c r="CZ616">
        <f>(((S616+R616)*AU616)/100)</f>
        <v>239.5</v>
      </c>
      <c r="DC616" t="s">
        <v>3</v>
      </c>
      <c r="DD616" t="s">
        <v>23</v>
      </c>
      <c r="DE616" t="s">
        <v>3</v>
      </c>
      <c r="DF616" t="s">
        <v>3</v>
      </c>
      <c r="DG616" t="s">
        <v>3</v>
      </c>
      <c r="DH616" t="s">
        <v>3</v>
      </c>
      <c r="DI616" t="s">
        <v>3</v>
      </c>
      <c r="DJ616" t="s">
        <v>3</v>
      </c>
      <c r="DK616" t="s">
        <v>3</v>
      </c>
      <c r="DL616" t="s">
        <v>3</v>
      </c>
      <c r="DM616" t="s">
        <v>3</v>
      </c>
      <c r="DN616">
        <v>0</v>
      </c>
      <c r="DO616">
        <v>0</v>
      </c>
      <c r="DP616">
        <v>1</v>
      </c>
      <c r="DQ616">
        <v>1</v>
      </c>
      <c r="DU616">
        <v>1007</v>
      </c>
      <c r="DV616" t="s">
        <v>721</v>
      </c>
      <c r="DW616" t="s">
        <v>721</v>
      </c>
      <c r="DX616">
        <v>100</v>
      </c>
      <c r="DZ616" t="s">
        <v>3</v>
      </c>
      <c r="EA616" t="s">
        <v>3</v>
      </c>
      <c r="EB616" t="s">
        <v>3</v>
      </c>
      <c r="EC616" t="s">
        <v>3</v>
      </c>
      <c r="EE616">
        <v>293259327</v>
      </c>
      <c r="EF616">
        <v>2</v>
      </c>
      <c r="EG616" t="s">
        <v>24</v>
      </c>
      <c r="EH616">
        <v>1</v>
      </c>
      <c r="EI616" t="s">
        <v>723</v>
      </c>
      <c r="EJ616">
        <v>1</v>
      </c>
      <c r="EK616">
        <v>1003</v>
      </c>
      <c r="EL616" t="s">
        <v>724</v>
      </c>
      <c r="EM616" t="s">
        <v>725</v>
      </c>
      <c r="EO616" t="s">
        <v>3</v>
      </c>
      <c r="EQ616">
        <v>131072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154</v>
      </c>
      <c r="EX616">
        <v>0</v>
      </c>
      <c r="EY616">
        <v>0</v>
      </c>
      <c r="FQ616">
        <v>0</v>
      </c>
      <c r="FR616">
        <f>ROUND(IF(BI616=3,GM616,0),2)</f>
        <v>0</v>
      </c>
      <c r="FS616">
        <v>0</v>
      </c>
      <c r="FX616">
        <v>89</v>
      </c>
      <c r="FY616">
        <v>40</v>
      </c>
      <c r="GA616" t="s">
        <v>3</v>
      </c>
      <c r="GD616">
        <v>1</v>
      </c>
      <c r="GF616">
        <v>-696138492</v>
      </c>
      <c r="GG616">
        <v>2</v>
      </c>
      <c r="GH616">
        <v>1</v>
      </c>
      <c r="GI616">
        <v>-2</v>
      </c>
      <c r="GJ616">
        <v>0</v>
      </c>
      <c r="GK616">
        <v>0</v>
      </c>
      <c r="GL616">
        <f>ROUND(IF(AND(BH616=3,BI616=3,FS616&lt;&gt;0),P616,0),2)</f>
        <v>0</v>
      </c>
      <c r="GM616">
        <f>ROUND(O616+X616+Y616,2)+GX616</f>
        <v>1371.14</v>
      </c>
      <c r="GN616">
        <f>IF(OR(BI616=0,BI616=1),GM616-GX616,0)</f>
        <v>1371.14</v>
      </c>
      <c r="GO616">
        <f>IF(BI616=2,GM616-GX616,0)</f>
        <v>0</v>
      </c>
      <c r="GP616">
        <f>IF(BI616=4,GM616-GX616,0)</f>
        <v>0</v>
      </c>
      <c r="GR616">
        <v>0</v>
      </c>
      <c r="GS616">
        <v>3</v>
      </c>
      <c r="GT616">
        <v>0</v>
      </c>
      <c r="GU616" t="s">
        <v>3</v>
      </c>
      <c r="GV616">
        <f>ROUND((GT616),6)</f>
        <v>0</v>
      </c>
      <c r="GW616">
        <v>1</v>
      </c>
      <c r="GX616">
        <f>ROUND(HC616*I616,2)</f>
        <v>0</v>
      </c>
      <c r="HA616">
        <v>0</v>
      </c>
      <c r="HB616">
        <v>0</v>
      </c>
      <c r="HC616">
        <f>GV616*GW616</f>
        <v>0</v>
      </c>
      <c r="HE616" t="s">
        <v>3</v>
      </c>
      <c r="HF616" t="s">
        <v>3</v>
      </c>
      <c r="HM616" t="s">
        <v>3</v>
      </c>
      <c r="HN616" t="s">
        <v>726</v>
      </c>
      <c r="HO616" t="s">
        <v>727</v>
      </c>
      <c r="HP616" t="s">
        <v>724</v>
      </c>
      <c r="HQ616" t="s">
        <v>724</v>
      </c>
      <c r="IK616">
        <v>0</v>
      </c>
    </row>
    <row r="617" spans="1:245" x14ac:dyDescent="0.2">
      <c r="A617">
        <v>17</v>
      </c>
      <c r="B617">
        <v>1</v>
      </c>
      <c r="C617">
        <f>ROW(SmtRes!A1107)</f>
        <v>1107</v>
      </c>
      <c r="D617">
        <f>ROW(EtalonRes!A1777)</f>
        <v>1777</v>
      </c>
      <c r="E617" t="s">
        <v>728</v>
      </c>
      <c r="F617" t="s">
        <v>729</v>
      </c>
      <c r="G617" t="s">
        <v>730</v>
      </c>
      <c r="H617" t="s">
        <v>731</v>
      </c>
      <c r="I617">
        <f>ROUND(1/1000,7)</f>
        <v>1E-3</v>
      </c>
      <c r="J617">
        <v>0</v>
      </c>
      <c r="K617">
        <f>ROUND(1/1000,7)</f>
        <v>1E-3</v>
      </c>
      <c r="O617">
        <f>ROUND(CP617,2)</f>
        <v>50.46</v>
      </c>
      <c r="P617">
        <f>SUMIF(SmtRes!AQ1105:'SmtRes'!AQ1107,"=1",SmtRes!DF1105:'SmtRes'!DF1107)</f>
        <v>0</v>
      </c>
      <c r="Q617">
        <f>SUMIF(SmtRes!AQ1105:'SmtRes'!AQ1107,"=1",SmtRes!DG1105:'SmtRes'!DG1107)</f>
        <v>32.03</v>
      </c>
      <c r="R617">
        <f>SUMIF(SmtRes!AQ1105:'SmtRes'!AQ1107,"=1",SmtRes!DH1105:'SmtRes'!DH1107)</f>
        <v>16.14</v>
      </c>
      <c r="S617">
        <f>SUMIF(SmtRes!AQ1105:'SmtRes'!AQ1107,"=1",SmtRes!DI1105:'SmtRes'!DI1107)</f>
        <v>2.29</v>
      </c>
      <c r="T617">
        <f>ROUND(CU617*I617,2)</f>
        <v>0</v>
      </c>
      <c r="U617">
        <f>SUMIF(SmtRes!AQ1105:'SmtRes'!AQ1107,"=1",SmtRes!CV1105:'SmtRes'!CV1107)</f>
        <v>5.8999999999999999E-3</v>
      </c>
      <c r="V617">
        <f>SUMIF(SmtRes!AQ1105:'SmtRes'!AQ1107,"=1",SmtRes!CW1105:'SmtRes'!CW1107)</f>
        <v>2.9389999999999999E-2</v>
      </c>
      <c r="W617">
        <f>ROUND(CX617*I617,2)</f>
        <v>0</v>
      </c>
      <c r="X617">
        <f t="shared" si="359"/>
        <v>16.96</v>
      </c>
      <c r="Y617">
        <f t="shared" si="359"/>
        <v>8.48</v>
      </c>
      <c r="AA617">
        <v>292114938</v>
      </c>
      <c r="AB617">
        <f>ROUND((AC617+AD617+AF617),6)</f>
        <v>30145.059600000001</v>
      </c>
      <c r="AC617">
        <f>ROUND((0),6)</f>
        <v>0</v>
      </c>
      <c r="AD617">
        <f>ROUND((((SUM(SmtRes!BR1105:'SmtRes'!BR1107))-(SUM(SmtRes!BS1105:'SmtRes'!BS1107)))+AE617),6)</f>
        <v>27851.139599999999</v>
      </c>
      <c r="AE617">
        <f>ROUND((SUM(SmtRes!BS1105:'SmtRes'!BS1107)),6)</f>
        <v>16144.514800000001</v>
      </c>
      <c r="AF617">
        <f>ROUND((SUM(SmtRes!BT1105:'SmtRes'!BT1107)),6)</f>
        <v>2293.92</v>
      </c>
      <c r="AG617">
        <f>ROUND((AP617),6)</f>
        <v>0</v>
      </c>
      <c r="AH617">
        <f>(SUM(SmtRes!BU1105:'SmtRes'!BU1107))</f>
        <v>5.9</v>
      </c>
      <c r="AI617">
        <f>(SUM(SmtRes!BV1105:'SmtRes'!BV1107))</f>
        <v>29.39</v>
      </c>
      <c r="AJ617">
        <f>(AS617)</f>
        <v>0</v>
      </c>
      <c r="AK617">
        <v>46289.574400000005</v>
      </c>
      <c r="AL617">
        <v>0</v>
      </c>
      <c r="AM617">
        <v>27851.139599999999</v>
      </c>
      <c r="AN617">
        <v>16144.514800000003</v>
      </c>
      <c r="AO617">
        <v>2293.92</v>
      </c>
      <c r="AP617">
        <v>0</v>
      </c>
      <c r="AQ617">
        <v>5.9</v>
      </c>
      <c r="AR617">
        <v>29.39</v>
      </c>
      <c r="AS617">
        <v>0</v>
      </c>
      <c r="AT617">
        <v>92</v>
      </c>
      <c r="AU617">
        <v>46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1</v>
      </c>
      <c r="BD617" t="s">
        <v>3</v>
      </c>
      <c r="BE617" t="s">
        <v>3</v>
      </c>
      <c r="BF617" t="s">
        <v>3</v>
      </c>
      <c r="BG617" t="s">
        <v>3</v>
      </c>
      <c r="BH617">
        <v>0</v>
      </c>
      <c r="BI617">
        <v>1</v>
      </c>
      <c r="BJ617" t="s">
        <v>732</v>
      </c>
      <c r="BM617">
        <v>1001</v>
      </c>
      <c r="BN617">
        <v>0</v>
      </c>
      <c r="BO617" t="s">
        <v>3</v>
      </c>
      <c r="BP617">
        <v>0</v>
      </c>
      <c r="BQ617">
        <v>2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92</v>
      </c>
      <c r="CA617">
        <v>46</v>
      </c>
      <c r="CB617" t="s">
        <v>3</v>
      </c>
      <c r="CE617">
        <v>0</v>
      </c>
      <c r="CF617">
        <v>0</v>
      </c>
      <c r="CG617">
        <v>0</v>
      </c>
      <c r="CM617">
        <v>0</v>
      </c>
      <c r="CN617" t="s">
        <v>3</v>
      </c>
      <c r="CO617">
        <v>0</v>
      </c>
      <c r="CP617">
        <f>(P617+Q617+S617+R617)</f>
        <v>50.46</v>
      </c>
      <c r="CQ617">
        <f>SUMIF(SmtRes!AQ1105:'SmtRes'!AQ1107,"=1",SmtRes!AA1105:'SmtRes'!AA1107)</f>
        <v>0</v>
      </c>
      <c r="CR617">
        <f>SUMIF(SmtRes!AQ1105:'SmtRes'!AQ1107,"=1",SmtRes!AB1105:'SmtRes'!AB1107)</f>
        <v>1089.79</v>
      </c>
      <c r="CS617">
        <f>SUMIF(SmtRes!AQ1105:'SmtRes'!AQ1107,"=1",SmtRes!AC1105:'SmtRes'!AC1107)</f>
        <v>549.32000000000005</v>
      </c>
      <c r="CT617">
        <f>SUMIF(SmtRes!AQ1105:'SmtRes'!AQ1107,"=1",SmtRes!AD1105:'SmtRes'!AD1107)</f>
        <v>388.8</v>
      </c>
      <c r="CU617">
        <f>AG617</f>
        <v>0</v>
      </c>
      <c r="CV617">
        <f>SUMIF(SmtRes!AQ1105:'SmtRes'!AQ1107,"=1",SmtRes!BU1105:'SmtRes'!BU1107)</f>
        <v>5.9</v>
      </c>
      <c r="CW617">
        <f>SUMIF(SmtRes!AQ1105:'SmtRes'!AQ1107,"=1",SmtRes!BV1105:'SmtRes'!BV1107)</f>
        <v>29.39</v>
      </c>
      <c r="CX617">
        <f>AJ617</f>
        <v>0</v>
      </c>
      <c r="CY617">
        <f>(((S617+R617)*AT617)/100)</f>
        <v>16.9556</v>
      </c>
      <c r="CZ617">
        <f>(((S617+R617)*AU617)/100)</f>
        <v>8.4778000000000002</v>
      </c>
      <c r="DC617" t="s">
        <v>3</v>
      </c>
      <c r="DD617" t="s">
        <v>16</v>
      </c>
      <c r="DE617" t="s">
        <v>3</v>
      </c>
      <c r="DF617" t="s">
        <v>3</v>
      </c>
      <c r="DG617" t="s">
        <v>3</v>
      </c>
      <c r="DH617" t="s">
        <v>3</v>
      </c>
      <c r="DI617" t="s">
        <v>3</v>
      </c>
      <c r="DJ617" t="s">
        <v>3</v>
      </c>
      <c r="DK617" t="s">
        <v>3</v>
      </c>
      <c r="DL617" t="s">
        <v>3</v>
      </c>
      <c r="DM617" t="s">
        <v>3</v>
      </c>
      <c r="DN617">
        <v>0</v>
      </c>
      <c r="DO617">
        <v>0</v>
      </c>
      <c r="DP617">
        <v>1</v>
      </c>
      <c r="DQ617">
        <v>1</v>
      </c>
      <c r="DU617">
        <v>1007</v>
      </c>
      <c r="DV617" t="s">
        <v>731</v>
      </c>
      <c r="DW617" t="s">
        <v>731</v>
      </c>
      <c r="DX617">
        <v>1000</v>
      </c>
      <c r="DZ617" t="s">
        <v>3</v>
      </c>
      <c r="EA617" t="s">
        <v>3</v>
      </c>
      <c r="EB617" t="s">
        <v>3</v>
      </c>
      <c r="EC617" t="s">
        <v>3</v>
      </c>
      <c r="EE617">
        <v>293259325</v>
      </c>
      <c r="EF617">
        <v>2</v>
      </c>
      <c r="EG617" t="s">
        <v>24</v>
      </c>
      <c r="EH617">
        <v>1</v>
      </c>
      <c r="EI617" t="s">
        <v>723</v>
      </c>
      <c r="EJ617">
        <v>1</v>
      </c>
      <c r="EK617">
        <v>1001</v>
      </c>
      <c r="EL617" t="s">
        <v>733</v>
      </c>
      <c r="EM617" t="s">
        <v>725</v>
      </c>
      <c r="EO617" t="s">
        <v>3</v>
      </c>
      <c r="EQ617">
        <v>131072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5.9</v>
      </c>
      <c r="EX617">
        <v>29.39</v>
      </c>
      <c r="EY617">
        <v>0</v>
      </c>
      <c r="FQ617">
        <v>0</v>
      </c>
      <c r="FR617">
        <f>ROUND(IF(BI617=3,GM617,0),2)</f>
        <v>0</v>
      </c>
      <c r="FS617">
        <v>0</v>
      </c>
      <c r="FX617">
        <v>92</v>
      </c>
      <c r="FY617">
        <v>46</v>
      </c>
      <c r="GA617" t="s">
        <v>3</v>
      </c>
      <c r="GD617">
        <v>1</v>
      </c>
      <c r="GF617">
        <v>1062900413</v>
      </c>
      <c r="GG617">
        <v>2</v>
      </c>
      <c r="GH617">
        <v>1</v>
      </c>
      <c r="GI617">
        <v>-2</v>
      </c>
      <c r="GJ617">
        <v>0</v>
      </c>
      <c r="GK617">
        <v>0</v>
      </c>
      <c r="GL617">
        <f>ROUND(IF(AND(BH617=3,BI617=3,FS617&lt;&gt;0),P617,0),2)</f>
        <v>0</v>
      </c>
      <c r="GM617">
        <f>ROUND(O617+X617+Y617,2)+GX617</f>
        <v>75.900000000000006</v>
      </c>
      <c r="GN617">
        <f>IF(OR(BI617=0,BI617=1),GM617-GX617,0)</f>
        <v>75.900000000000006</v>
      </c>
      <c r="GO617">
        <f>IF(BI617=2,GM617-GX617,0)</f>
        <v>0</v>
      </c>
      <c r="GP617">
        <f>IF(BI617=4,GM617-GX617,0)</f>
        <v>0</v>
      </c>
      <c r="GR617">
        <v>0</v>
      </c>
      <c r="GS617">
        <v>3</v>
      </c>
      <c r="GT617">
        <v>0</v>
      </c>
      <c r="GU617" t="s">
        <v>3</v>
      </c>
      <c r="GV617">
        <f>ROUND((GT617),6)</f>
        <v>0</v>
      </c>
      <c r="GW617">
        <v>1</v>
      </c>
      <c r="GX617">
        <f>ROUND(HC617*I617,2)</f>
        <v>0</v>
      </c>
      <c r="HA617">
        <v>0</v>
      </c>
      <c r="HB617">
        <v>0</v>
      </c>
      <c r="HC617">
        <f>GV617*GW617</f>
        <v>0</v>
      </c>
      <c r="HE617" t="s">
        <v>3</v>
      </c>
      <c r="HF617" t="s">
        <v>3</v>
      </c>
      <c r="HM617" t="s">
        <v>3</v>
      </c>
      <c r="HN617" t="s">
        <v>734</v>
      </c>
      <c r="HO617" t="s">
        <v>735</v>
      </c>
      <c r="HP617" t="s">
        <v>733</v>
      </c>
      <c r="HQ617" t="s">
        <v>733</v>
      </c>
      <c r="IK617">
        <v>0</v>
      </c>
    </row>
    <row r="618" spans="1:245" x14ac:dyDescent="0.2">
      <c r="A618">
        <v>17</v>
      </c>
      <c r="B618">
        <v>1</v>
      </c>
      <c r="C618">
        <f>ROW(SmtRes!A1108)</f>
        <v>1108</v>
      </c>
      <c r="D618">
        <f>ROW(EtalonRes!A1778)</f>
        <v>1778</v>
      </c>
      <c r="E618" t="s">
        <v>736</v>
      </c>
      <c r="F618" t="s">
        <v>737</v>
      </c>
      <c r="G618" t="s">
        <v>738</v>
      </c>
      <c r="H618" t="s">
        <v>721</v>
      </c>
      <c r="I618">
        <v>0.01</v>
      </c>
      <c r="J618">
        <v>0</v>
      </c>
      <c r="K618">
        <v>0.01</v>
      </c>
      <c r="O618">
        <f>ROUND(CP618,2)</f>
        <v>329.88</v>
      </c>
      <c r="P618">
        <f>SUMIF(SmtRes!AQ1108:'SmtRes'!AQ1108,"=1",SmtRes!DF1108:'SmtRes'!DF1108)</f>
        <v>0</v>
      </c>
      <c r="Q618">
        <f>SUMIF(SmtRes!AQ1108:'SmtRes'!AQ1108,"=1",SmtRes!DG1108:'SmtRes'!DG1108)</f>
        <v>0</v>
      </c>
      <c r="R618">
        <f>SUMIF(SmtRes!AQ1108:'SmtRes'!AQ1108,"=1",SmtRes!DH1108:'SmtRes'!DH1108)</f>
        <v>0</v>
      </c>
      <c r="S618">
        <f>SUMIF(SmtRes!AQ1108:'SmtRes'!AQ1108,"=1",SmtRes!DI1108:'SmtRes'!DI1108)</f>
        <v>329.88</v>
      </c>
      <c r="T618">
        <f>ROUND(CU618*I618,2)</f>
        <v>0</v>
      </c>
      <c r="U618">
        <f>SUMIF(SmtRes!AQ1108:'SmtRes'!AQ1108,"=1",SmtRes!CV1108:'SmtRes'!CV1108)</f>
        <v>0.88500000000000001</v>
      </c>
      <c r="V618">
        <f>SUMIF(SmtRes!AQ1108:'SmtRes'!AQ1108,"=1",SmtRes!CW1108:'SmtRes'!CW1108)</f>
        <v>0</v>
      </c>
      <c r="W618">
        <f>ROUND(CX618*I618,2)</f>
        <v>0</v>
      </c>
      <c r="X618">
        <f t="shared" si="359"/>
        <v>293.58999999999997</v>
      </c>
      <c r="Y618">
        <f t="shared" si="359"/>
        <v>131.94999999999999</v>
      </c>
      <c r="AA618">
        <v>292114938</v>
      </c>
      <c r="AB618">
        <f>ROUND((AC618+AD618+AF618),6)</f>
        <v>32988.375</v>
      </c>
      <c r="AC618">
        <f>ROUND((0),6)</f>
        <v>0</v>
      </c>
      <c r="AD618">
        <f>ROUND((((0)-(0))+AE618),6)</f>
        <v>0</v>
      </c>
      <c r="AE618">
        <f>ROUND((0),6)</f>
        <v>0</v>
      </c>
      <c r="AF618">
        <f>ROUND((SUM(SmtRes!BT1108:'SmtRes'!BT1108)),6)</f>
        <v>32988.375</v>
      </c>
      <c r="AG618">
        <f>ROUND((AP618),6)</f>
        <v>0</v>
      </c>
      <c r="AH618">
        <f>(SUM(SmtRes!BU1108:'SmtRes'!BU1108))</f>
        <v>88.5</v>
      </c>
      <c r="AI618">
        <f>(0)</f>
        <v>0</v>
      </c>
      <c r="AJ618">
        <f>(AS618)</f>
        <v>0</v>
      </c>
      <c r="AK618">
        <v>32988.375</v>
      </c>
      <c r="AL618">
        <v>0</v>
      </c>
      <c r="AM618">
        <v>0</v>
      </c>
      <c r="AN618">
        <v>0</v>
      </c>
      <c r="AO618">
        <v>32988.375</v>
      </c>
      <c r="AP618">
        <v>0</v>
      </c>
      <c r="AQ618">
        <v>88.5</v>
      </c>
      <c r="AR618">
        <v>0</v>
      </c>
      <c r="AS618">
        <v>0</v>
      </c>
      <c r="AT618">
        <v>89</v>
      </c>
      <c r="AU618">
        <v>40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1</v>
      </c>
      <c r="BD618" t="s">
        <v>3</v>
      </c>
      <c r="BE618" t="s">
        <v>3</v>
      </c>
      <c r="BF618" t="s">
        <v>3</v>
      </c>
      <c r="BG618" t="s">
        <v>3</v>
      </c>
      <c r="BH618">
        <v>0</v>
      </c>
      <c r="BI618">
        <v>1</v>
      </c>
      <c r="BJ618" t="s">
        <v>739</v>
      </c>
      <c r="BM618">
        <v>1003</v>
      </c>
      <c r="BN618">
        <v>0</v>
      </c>
      <c r="BO618" t="s">
        <v>3</v>
      </c>
      <c r="BP618">
        <v>0</v>
      </c>
      <c r="BQ618">
        <v>2</v>
      </c>
      <c r="BR618">
        <v>0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3</v>
      </c>
      <c r="BZ618">
        <v>89</v>
      </c>
      <c r="CA618">
        <v>40</v>
      </c>
      <c r="CB618" t="s">
        <v>3</v>
      </c>
      <c r="CE618">
        <v>0</v>
      </c>
      <c r="CF618">
        <v>0</v>
      </c>
      <c r="CG618">
        <v>0</v>
      </c>
      <c r="CM618">
        <v>0</v>
      </c>
      <c r="CN618" t="s">
        <v>3</v>
      </c>
      <c r="CO618">
        <v>0</v>
      </c>
      <c r="CP618">
        <f>(P618+Q618+S618+R618)</f>
        <v>329.88</v>
      </c>
      <c r="CQ618">
        <f>SUMIF(SmtRes!AQ1108:'SmtRes'!AQ1108,"=1",SmtRes!AA1108:'SmtRes'!AA1108)</f>
        <v>0</v>
      </c>
      <c r="CR618">
        <f>SUMIF(SmtRes!AQ1108:'SmtRes'!AQ1108,"=1",SmtRes!AB1108:'SmtRes'!AB1108)</f>
        <v>0</v>
      </c>
      <c r="CS618">
        <f>SUMIF(SmtRes!AQ1108:'SmtRes'!AQ1108,"=1",SmtRes!AC1108:'SmtRes'!AC1108)</f>
        <v>0</v>
      </c>
      <c r="CT618">
        <f>SUMIF(SmtRes!AQ1108:'SmtRes'!AQ1108,"=1",SmtRes!AD1108:'SmtRes'!AD1108)</f>
        <v>372.75</v>
      </c>
      <c r="CU618">
        <f>AG618</f>
        <v>0</v>
      </c>
      <c r="CV618">
        <f>SUMIF(SmtRes!AQ1108:'SmtRes'!AQ1108,"=1",SmtRes!BU1108:'SmtRes'!BU1108)</f>
        <v>88.5</v>
      </c>
      <c r="CW618">
        <f>SUMIF(SmtRes!AQ1108:'SmtRes'!AQ1108,"=1",SmtRes!BV1108:'SmtRes'!BV1108)</f>
        <v>0</v>
      </c>
      <c r="CX618">
        <f>AJ618</f>
        <v>0</v>
      </c>
      <c r="CY618">
        <f>(((S618+R618)*AT618)/100)</f>
        <v>293.59320000000002</v>
      </c>
      <c r="CZ618">
        <f>(((S618+R618)*AU618)/100)</f>
        <v>131.952</v>
      </c>
      <c r="DC618" t="s">
        <v>3</v>
      </c>
      <c r="DD618" t="s">
        <v>23</v>
      </c>
      <c r="DE618" t="s">
        <v>3</v>
      </c>
      <c r="DF618" t="s">
        <v>3</v>
      </c>
      <c r="DG618" t="s">
        <v>3</v>
      </c>
      <c r="DH618" t="s">
        <v>3</v>
      </c>
      <c r="DI618" t="s">
        <v>3</v>
      </c>
      <c r="DJ618" t="s">
        <v>3</v>
      </c>
      <c r="DK618" t="s">
        <v>3</v>
      </c>
      <c r="DL618" t="s">
        <v>3</v>
      </c>
      <c r="DM618" t="s">
        <v>3</v>
      </c>
      <c r="DN618">
        <v>0</v>
      </c>
      <c r="DO618">
        <v>0</v>
      </c>
      <c r="DP618">
        <v>1</v>
      </c>
      <c r="DQ618">
        <v>1</v>
      </c>
      <c r="DU618">
        <v>1007</v>
      </c>
      <c r="DV618" t="s">
        <v>721</v>
      </c>
      <c r="DW618" t="s">
        <v>721</v>
      </c>
      <c r="DX618">
        <v>100</v>
      </c>
      <c r="DZ618" t="s">
        <v>3</v>
      </c>
      <c r="EA618" t="s">
        <v>3</v>
      </c>
      <c r="EB618" t="s">
        <v>3</v>
      </c>
      <c r="EC618" t="s">
        <v>3</v>
      </c>
      <c r="EE618">
        <v>293259327</v>
      </c>
      <c r="EF618">
        <v>2</v>
      </c>
      <c r="EG618" t="s">
        <v>24</v>
      </c>
      <c r="EH618">
        <v>1</v>
      </c>
      <c r="EI618" t="s">
        <v>723</v>
      </c>
      <c r="EJ618">
        <v>1</v>
      </c>
      <c r="EK618">
        <v>1003</v>
      </c>
      <c r="EL618" t="s">
        <v>724</v>
      </c>
      <c r="EM618" t="s">
        <v>725</v>
      </c>
      <c r="EO618" t="s">
        <v>3</v>
      </c>
      <c r="EQ618">
        <v>131072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88.5</v>
      </c>
      <c r="EX618">
        <v>0</v>
      </c>
      <c r="EY618">
        <v>0</v>
      </c>
      <c r="FQ618">
        <v>0</v>
      </c>
      <c r="FR618">
        <f>ROUND(IF(BI618=3,GM618,0),2)</f>
        <v>0</v>
      </c>
      <c r="FS618">
        <v>0</v>
      </c>
      <c r="FX618">
        <v>89</v>
      </c>
      <c r="FY618">
        <v>40</v>
      </c>
      <c r="GA618" t="s">
        <v>3</v>
      </c>
      <c r="GD618">
        <v>1</v>
      </c>
      <c r="GF618">
        <v>-234245951</v>
      </c>
      <c r="GG618">
        <v>2</v>
      </c>
      <c r="GH618">
        <v>1</v>
      </c>
      <c r="GI618">
        <v>-2</v>
      </c>
      <c r="GJ618">
        <v>0</v>
      </c>
      <c r="GK618">
        <v>0</v>
      </c>
      <c r="GL618">
        <f>ROUND(IF(AND(BH618=3,BI618=3,FS618&lt;&gt;0),P618,0),2)</f>
        <v>0</v>
      </c>
      <c r="GM618">
        <f>ROUND(O618+X618+Y618,2)+GX618</f>
        <v>755.42</v>
      </c>
      <c r="GN618">
        <f>IF(OR(BI618=0,BI618=1),GM618-GX618,0)</f>
        <v>755.42</v>
      </c>
      <c r="GO618">
        <f>IF(BI618=2,GM618-GX618,0)</f>
        <v>0</v>
      </c>
      <c r="GP618">
        <f>IF(BI618=4,GM618-GX618,0)</f>
        <v>0</v>
      </c>
      <c r="GR618">
        <v>0</v>
      </c>
      <c r="GS618">
        <v>3</v>
      </c>
      <c r="GT618">
        <v>0</v>
      </c>
      <c r="GU618" t="s">
        <v>3</v>
      </c>
      <c r="GV618">
        <f>ROUND((GT618),6)</f>
        <v>0</v>
      </c>
      <c r="GW618">
        <v>1</v>
      </c>
      <c r="GX618">
        <f>ROUND(HC618*I618,2)</f>
        <v>0</v>
      </c>
      <c r="HA618">
        <v>0</v>
      </c>
      <c r="HB618">
        <v>0</v>
      </c>
      <c r="HC618">
        <f>GV618*GW618</f>
        <v>0</v>
      </c>
      <c r="HE618" t="s">
        <v>3</v>
      </c>
      <c r="HF618" t="s">
        <v>3</v>
      </c>
      <c r="HM618" t="s">
        <v>3</v>
      </c>
      <c r="HN618" t="s">
        <v>726</v>
      </c>
      <c r="HO618" t="s">
        <v>727</v>
      </c>
      <c r="HP618" t="s">
        <v>724</v>
      </c>
      <c r="HQ618" t="s">
        <v>724</v>
      </c>
      <c r="IK618">
        <v>0</v>
      </c>
    </row>
    <row r="619" spans="1:245" x14ac:dyDescent="0.2">
      <c r="A619">
        <v>17</v>
      </c>
      <c r="B619">
        <v>1</v>
      </c>
      <c r="C619">
        <f>ROW(SmtRes!A1110)</f>
        <v>1110</v>
      </c>
      <c r="D619">
        <f>ROW(EtalonRes!A1780)</f>
        <v>1780</v>
      </c>
      <c r="E619" t="s">
        <v>740</v>
      </c>
      <c r="F619" t="s">
        <v>741</v>
      </c>
      <c r="G619" t="s">
        <v>742</v>
      </c>
      <c r="H619" t="s">
        <v>731</v>
      </c>
      <c r="I619">
        <v>1E-3</v>
      </c>
      <c r="J619">
        <v>0</v>
      </c>
      <c r="K619">
        <v>1E-3</v>
      </c>
      <c r="O619">
        <f>ROUND(CP619,2)</f>
        <v>5.43</v>
      </c>
      <c r="P619">
        <f>SUMIF(SmtRes!AQ1109:'SmtRes'!AQ1110,"=1",SmtRes!DF1109:'SmtRes'!DF1110)</f>
        <v>0</v>
      </c>
      <c r="Q619">
        <f>SUMIF(SmtRes!AQ1109:'SmtRes'!AQ1110,"=1",SmtRes!DG1109:'SmtRes'!DG1110)</f>
        <v>3.39</v>
      </c>
      <c r="R619">
        <f>SUMIF(SmtRes!AQ1109:'SmtRes'!AQ1110,"=1",SmtRes!DH1109:'SmtRes'!DH1110)</f>
        <v>2.04</v>
      </c>
      <c r="S619">
        <f>SUMIF(SmtRes!AQ1109:'SmtRes'!AQ1110,"=1",SmtRes!DI1109:'SmtRes'!DI1110)</f>
        <v>0</v>
      </c>
      <c r="T619">
        <f>ROUND(CU619*I619,2)</f>
        <v>0</v>
      </c>
      <c r="U619">
        <f>SUMIF(SmtRes!AQ1109:'SmtRes'!AQ1110,"=1",SmtRes!CV1109:'SmtRes'!CV1110)</f>
        <v>0</v>
      </c>
      <c r="V619">
        <f>SUMIF(SmtRes!AQ1109:'SmtRes'!AQ1110,"=1",SmtRes!CW1109:'SmtRes'!CW1110)</f>
        <v>3.1800000000000001E-3</v>
      </c>
      <c r="W619">
        <f>ROUND(CX619*I619,2)</f>
        <v>0</v>
      </c>
      <c r="X619">
        <f t="shared" si="359"/>
        <v>1.88</v>
      </c>
      <c r="Y619">
        <f t="shared" si="359"/>
        <v>0.94</v>
      </c>
      <c r="AA619">
        <v>292114938</v>
      </c>
      <c r="AB619">
        <f>ROUND((AC619+AD619+AF619),6)</f>
        <v>3394.3955999999998</v>
      </c>
      <c r="AC619">
        <f>ROUND((0),6)</f>
        <v>0</v>
      </c>
      <c r="AD619">
        <f>ROUND((((SUM(SmtRes!BR1109:'SmtRes'!BR1110))-(SUM(SmtRes!BS1109:'SmtRes'!BS1110)))+AE619),6)</f>
        <v>3394.3955999999998</v>
      </c>
      <c r="AE619">
        <f>ROUND((SUM(SmtRes!BS1109:'SmtRes'!BS1110)),6)</f>
        <v>2041.7508</v>
      </c>
      <c r="AF619">
        <f>ROUND((0),6)</f>
        <v>0</v>
      </c>
      <c r="AG619">
        <f>ROUND((AP619),6)</f>
        <v>0</v>
      </c>
      <c r="AH619">
        <f>(0)</f>
        <v>0</v>
      </c>
      <c r="AI619">
        <f>(SUM(SmtRes!BV1109:'SmtRes'!BV1110))</f>
        <v>3.18</v>
      </c>
      <c r="AJ619">
        <f>(AS619)</f>
        <v>0</v>
      </c>
      <c r="AK619">
        <v>5436.1464000000005</v>
      </c>
      <c r="AL619">
        <v>0</v>
      </c>
      <c r="AM619">
        <v>3394.3956000000003</v>
      </c>
      <c r="AN619">
        <v>2041.7508</v>
      </c>
      <c r="AO619">
        <v>0</v>
      </c>
      <c r="AP619">
        <v>0</v>
      </c>
      <c r="AQ619">
        <v>0</v>
      </c>
      <c r="AR619">
        <v>3.18</v>
      </c>
      <c r="AS619">
        <v>0</v>
      </c>
      <c r="AT619">
        <v>92</v>
      </c>
      <c r="AU619">
        <v>46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1</v>
      </c>
      <c r="BD619" t="s">
        <v>3</v>
      </c>
      <c r="BE619" t="s">
        <v>3</v>
      </c>
      <c r="BF619" t="s">
        <v>3</v>
      </c>
      <c r="BG619" t="s">
        <v>3</v>
      </c>
      <c r="BH619">
        <v>0</v>
      </c>
      <c r="BI619">
        <v>1</v>
      </c>
      <c r="BJ619" t="s">
        <v>743</v>
      </c>
      <c r="BM619">
        <v>1001</v>
      </c>
      <c r="BN619">
        <v>0</v>
      </c>
      <c r="BO619" t="s">
        <v>3</v>
      </c>
      <c r="BP619">
        <v>0</v>
      </c>
      <c r="BQ619">
        <v>2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92</v>
      </c>
      <c r="CA619">
        <v>46</v>
      </c>
      <c r="CB619" t="s">
        <v>3</v>
      </c>
      <c r="CE619">
        <v>0</v>
      </c>
      <c r="CF619">
        <v>0</v>
      </c>
      <c r="CG619">
        <v>0</v>
      </c>
      <c r="CM619">
        <v>0</v>
      </c>
      <c r="CN619" t="s">
        <v>3</v>
      </c>
      <c r="CO619">
        <v>0</v>
      </c>
      <c r="CP619">
        <f>(P619+Q619+S619+R619)</f>
        <v>5.43</v>
      </c>
      <c r="CQ619">
        <f>SUMIF(SmtRes!AQ1109:'SmtRes'!AQ1110,"=1",SmtRes!AA1109:'SmtRes'!AA1110)</f>
        <v>0</v>
      </c>
      <c r="CR619">
        <f>SUMIF(SmtRes!AQ1109:'SmtRes'!AQ1110,"=1",SmtRes!AB1109:'SmtRes'!AB1110)</f>
        <v>1067.42</v>
      </c>
      <c r="CS619">
        <f>SUMIF(SmtRes!AQ1109:'SmtRes'!AQ1110,"=1",SmtRes!AC1109:'SmtRes'!AC1110)</f>
        <v>642.05999999999995</v>
      </c>
      <c r="CT619">
        <f>SUMIF(SmtRes!AQ1109:'SmtRes'!AQ1110,"=1",SmtRes!AD1109:'SmtRes'!AD1110)</f>
        <v>0</v>
      </c>
      <c r="CU619">
        <f>AG619</f>
        <v>0</v>
      </c>
      <c r="CV619">
        <f>SUMIF(SmtRes!AQ1109:'SmtRes'!AQ1110,"=1",SmtRes!BU1109:'SmtRes'!BU1110)</f>
        <v>0</v>
      </c>
      <c r="CW619">
        <f>SUMIF(SmtRes!AQ1109:'SmtRes'!AQ1110,"=1",SmtRes!BV1109:'SmtRes'!BV1110)</f>
        <v>3.18</v>
      </c>
      <c r="CX619">
        <f>AJ619</f>
        <v>0</v>
      </c>
      <c r="CY619">
        <f>(((S619+R619)*AT619)/100)</f>
        <v>1.8768</v>
      </c>
      <c r="CZ619">
        <f>(((S619+R619)*AU619)/100)</f>
        <v>0.93840000000000001</v>
      </c>
      <c r="DC619" t="s">
        <v>3</v>
      </c>
      <c r="DD619" t="s">
        <v>23</v>
      </c>
      <c r="DE619" t="s">
        <v>3</v>
      </c>
      <c r="DF619" t="s">
        <v>3</v>
      </c>
      <c r="DG619" t="s">
        <v>3</v>
      </c>
      <c r="DH619" t="s">
        <v>3</v>
      </c>
      <c r="DI619" t="s">
        <v>3</v>
      </c>
      <c r="DJ619" t="s">
        <v>3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1007</v>
      </c>
      <c r="DV619" t="s">
        <v>731</v>
      </c>
      <c r="DW619" t="s">
        <v>731</v>
      </c>
      <c r="DX619">
        <v>1000</v>
      </c>
      <c r="DZ619" t="s">
        <v>3</v>
      </c>
      <c r="EA619" t="s">
        <v>3</v>
      </c>
      <c r="EB619" t="s">
        <v>3</v>
      </c>
      <c r="EC619" t="s">
        <v>3</v>
      </c>
      <c r="EE619">
        <v>293259325</v>
      </c>
      <c r="EF619">
        <v>2</v>
      </c>
      <c r="EG619" t="s">
        <v>24</v>
      </c>
      <c r="EH619">
        <v>1</v>
      </c>
      <c r="EI619" t="s">
        <v>723</v>
      </c>
      <c r="EJ619">
        <v>1</v>
      </c>
      <c r="EK619">
        <v>1001</v>
      </c>
      <c r="EL619" t="s">
        <v>733</v>
      </c>
      <c r="EM619" t="s">
        <v>725</v>
      </c>
      <c r="EO619" t="s">
        <v>3</v>
      </c>
      <c r="EQ619">
        <v>131072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0</v>
      </c>
      <c r="EX619">
        <v>3.18</v>
      </c>
      <c r="EY619">
        <v>0</v>
      </c>
      <c r="FQ619">
        <v>0</v>
      </c>
      <c r="FR619">
        <f>ROUND(IF(BI619=3,GM619,0),2)</f>
        <v>0</v>
      </c>
      <c r="FS619">
        <v>0</v>
      </c>
      <c r="FX619">
        <v>92</v>
      </c>
      <c r="FY619">
        <v>46</v>
      </c>
      <c r="GA619" t="s">
        <v>3</v>
      </c>
      <c r="GD619">
        <v>1</v>
      </c>
      <c r="GF619">
        <v>144799144</v>
      </c>
      <c r="GG619">
        <v>2</v>
      </c>
      <c r="GH619">
        <v>1</v>
      </c>
      <c r="GI619">
        <v>-2</v>
      </c>
      <c r="GJ619">
        <v>0</v>
      </c>
      <c r="GK619">
        <v>0</v>
      </c>
      <c r="GL619">
        <f>ROUND(IF(AND(BH619=3,BI619=3,FS619&lt;&gt;0),P619,0),2)</f>
        <v>0</v>
      </c>
      <c r="GM619">
        <f>ROUND(O619+X619+Y619,2)+GX619</f>
        <v>8.25</v>
      </c>
      <c r="GN619">
        <f>IF(OR(BI619=0,BI619=1),GM619-GX619,0)</f>
        <v>8.25</v>
      </c>
      <c r="GO619">
        <f>IF(BI619=2,GM619-GX619,0)</f>
        <v>0</v>
      </c>
      <c r="GP619">
        <f>IF(BI619=4,GM619-GX619,0)</f>
        <v>0</v>
      </c>
      <c r="GR619">
        <v>0</v>
      </c>
      <c r="GS619">
        <v>3</v>
      </c>
      <c r="GT619">
        <v>0</v>
      </c>
      <c r="GU619" t="s">
        <v>3</v>
      </c>
      <c r="GV619">
        <f>ROUND((GT619),6)</f>
        <v>0</v>
      </c>
      <c r="GW619">
        <v>1</v>
      </c>
      <c r="GX619">
        <f>ROUND(HC619*I619,2)</f>
        <v>0</v>
      </c>
      <c r="HA619">
        <v>0</v>
      </c>
      <c r="HB619">
        <v>0</v>
      </c>
      <c r="HC619">
        <f>GV619*GW619</f>
        <v>0</v>
      </c>
      <c r="HE619" t="s">
        <v>3</v>
      </c>
      <c r="HF619" t="s">
        <v>3</v>
      </c>
      <c r="HM619" t="s">
        <v>3</v>
      </c>
      <c r="HN619" t="s">
        <v>734</v>
      </c>
      <c r="HO619" t="s">
        <v>735</v>
      </c>
      <c r="HP619" t="s">
        <v>733</v>
      </c>
      <c r="HQ619" t="s">
        <v>733</v>
      </c>
      <c r="IK619">
        <v>0</v>
      </c>
    </row>
    <row r="621" spans="1:245" x14ac:dyDescent="0.2">
      <c r="A621" s="2">
        <v>51</v>
      </c>
      <c r="B621" s="2">
        <f>B612</f>
        <v>1</v>
      </c>
      <c r="C621" s="2">
        <f>A612</f>
        <v>4</v>
      </c>
      <c r="D621" s="2">
        <f>ROW(A612)</f>
        <v>612</v>
      </c>
      <c r="E621" s="2"/>
      <c r="F621" s="2" t="str">
        <f>IF(F612&lt;&gt;"",F612,"")</f>
        <v>Новый раздел</v>
      </c>
      <c r="G621" s="2" t="str">
        <f>IF(G612&lt;&gt;"",G612,"")</f>
        <v>13. Земляные работы</v>
      </c>
      <c r="H621" s="2">
        <v>0</v>
      </c>
      <c r="I621" s="2"/>
      <c r="J621" s="2"/>
      <c r="K621" s="2"/>
      <c r="L621" s="2"/>
      <c r="M621" s="2"/>
      <c r="N621" s="2"/>
      <c r="O621" s="2">
        <f t="shared" ref="O621:T621" si="360">ROUND(AB621,2)</f>
        <v>984.52</v>
      </c>
      <c r="P621" s="2">
        <f t="shared" si="360"/>
        <v>0</v>
      </c>
      <c r="Q621" s="2">
        <f t="shared" si="360"/>
        <v>35.42</v>
      </c>
      <c r="R621" s="2">
        <f t="shared" si="360"/>
        <v>18.18</v>
      </c>
      <c r="S621" s="2">
        <f t="shared" si="360"/>
        <v>930.92</v>
      </c>
      <c r="T621" s="2">
        <f t="shared" si="360"/>
        <v>0</v>
      </c>
      <c r="U621" s="2">
        <f>AH621</f>
        <v>2.4309000000000003</v>
      </c>
      <c r="V621" s="2">
        <f>AI621</f>
        <v>3.2570000000000002E-2</v>
      </c>
      <c r="W621" s="2">
        <f>ROUND(AJ621,2)</f>
        <v>0</v>
      </c>
      <c r="X621" s="2">
        <f>ROUND(AK621,2)</f>
        <v>845.32</v>
      </c>
      <c r="Y621" s="2">
        <f>ROUND(AL621,2)</f>
        <v>380.87</v>
      </c>
      <c r="Z621" s="2"/>
      <c r="AA621" s="2"/>
      <c r="AB621" s="2">
        <f>ROUND(SUMIF(AA616:AA619,"=292114938",O616:O619),2)</f>
        <v>984.52</v>
      </c>
      <c r="AC621" s="2">
        <f>ROUND(SUMIF(AA616:AA619,"=292114938",P616:P619),2)</f>
        <v>0</v>
      </c>
      <c r="AD621" s="2">
        <f>ROUND(SUMIF(AA616:AA619,"=292114938",Q616:Q619),2)</f>
        <v>35.42</v>
      </c>
      <c r="AE621" s="2">
        <f>ROUND(SUMIF(AA616:AA619,"=292114938",R616:R619),2)</f>
        <v>18.18</v>
      </c>
      <c r="AF621" s="2">
        <f>ROUND(SUMIF(AA616:AA619,"=292114938",S616:S619),2)</f>
        <v>930.92</v>
      </c>
      <c r="AG621" s="2">
        <f>ROUND(SUMIF(AA616:AA619,"=292114938",T616:T619),2)</f>
        <v>0</v>
      </c>
      <c r="AH621" s="2">
        <f>SUMIF(AA616:AA619,"=292114938",U616:U619)</f>
        <v>2.4309000000000003</v>
      </c>
      <c r="AI621" s="2">
        <f>SUMIF(AA616:AA619,"=292114938",V616:V619)</f>
        <v>3.2570000000000002E-2</v>
      </c>
      <c r="AJ621" s="2">
        <f>ROUND(SUMIF(AA616:AA619,"=292114938",W616:W619),2)</f>
        <v>0</v>
      </c>
      <c r="AK621" s="2">
        <f>ROUND(SUMIF(AA616:AA619,"=292114938",X616:X619),2)</f>
        <v>845.32</v>
      </c>
      <c r="AL621" s="2">
        <f>ROUND(SUMIF(AA616:AA619,"=292114938",Y616:Y619),2)</f>
        <v>380.87</v>
      </c>
      <c r="AM621" s="2"/>
      <c r="AN621" s="2"/>
      <c r="AO621" s="2">
        <f t="shared" ref="AO621:BD621" si="361">ROUND(BX621,2)</f>
        <v>0</v>
      </c>
      <c r="AP621" s="2">
        <f t="shared" si="361"/>
        <v>0</v>
      </c>
      <c r="AQ621" s="2">
        <f t="shared" si="361"/>
        <v>0</v>
      </c>
      <c r="AR621" s="2">
        <f t="shared" si="361"/>
        <v>2210.71</v>
      </c>
      <c r="AS621" s="2">
        <f t="shared" si="361"/>
        <v>2210.71</v>
      </c>
      <c r="AT621" s="2">
        <f t="shared" si="361"/>
        <v>0</v>
      </c>
      <c r="AU621" s="2">
        <f t="shared" si="361"/>
        <v>0</v>
      </c>
      <c r="AV621" s="2">
        <f t="shared" si="361"/>
        <v>0</v>
      </c>
      <c r="AW621" s="2">
        <f t="shared" si="361"/>
        <v>0</v>
      </c>
      <c r="AX621" s="2">
        <f t="shared" si="361"/>
        <v>0</v>
      </c>
      <c r="AY621" s="2">
        <f t="shared" si="361"/>
        <v>0</v>
      </c>
      <c r="AZ621" s="2">
        <f t="shared" si="361"/>
        <v>0</v>
      </c>
      <c r="BA621" s="2">
        <f t="shared" si="361"/>
        <v>0</v>
      </c>
      <c r="BB621" s="2">
        <f t="shared" si="361"/>
        <v>0</v>
      </c>
      <c r="BC621" s="2">
        <f t="shared" si="361"/>
        <v>0</v>
      </c>
      <c r="BD621" s="2">
        <f t="shared" si="361"/>
        <v>0</v>
      </c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>
        <f>ROUND(SUMIF(AA616:AA619,"=292114938",FQ616:FQ619),2)</f>
        <v>0</v>
      </c>
      <c r="BY621" s="2">
        <f>ROUND(SUMIF(AA616:AA619,"=292114938",FR616:FR619),2)</f>
        <v>0</v>
      </c>
      <c r="BZ621" s="2">
        <f>ROUND(SUMIF(AA616:AA619,"=292114938",GL616:GL619),2)</f>
        <v>0</v>
      </c>
      <c r="CA621" s="2">
        <f>ROUND(SUMIF(AA616:AA619,"=292114938",GM616:GM619),2)</f>
        <v>2210.71</v>
      </c>
      <c r="CB621" s="2">
        <f>ROUND(SUMIF(AA616:AA619,"=292114938",GN616:GN619),2)</f>
        <v>2210.71</v>
      </c>
      <c r="CC621" s="2">
        <f>ROUND(SUMIF(AA616:AA619,"=292114938",GO616:GO619),2)</f>
        <v>0</v>
      </c>
      <c r="CD621" s="2">
        <f>ROUND(SUMIF(AA616:AA619,"=292114938",GP616:GP619),2)</f>
        <v>0</v>
      </c>
      <c r="CE621" s="2">
        <f>AC621-BX621</f>
        <v>0</v>
      </c>
      <c r="CF621" s="2">
        <f>AC621-BY621</f>
        <v>0</v>
      </c>
      <c r="CG621" s="2">
        <f>BX621-BZ621</f>
        <v>0</v>
      </c>
      <c r="CH621" s="2">
        <f>AC621-BX621-BY621+BZ621</f>
        <v>0</v>
      </c>
      <c r="CI621" s="2">
        <f>BY621-BZ621</f>
        <v>0</v>
      </c>
      <c r="CJ621" s="2">
        <f>ROUND(SUMIF(AA616:AA619,"=292114938",GX616:GX619),2)</f>
        <v>0</v>
      </c>
      <c r="CK621" s="2">
        <f>ROUND(SUMIF(AA616:AA619,"=292114938",GY616:GY619),2)</f>
        <v>0</v>
      </c>
      <c r="CL621" s="2">
        <f>ROUND(SUMIF(AA616:AA619,"=292114938",GZ616:GZ619),2)</f>
        <v>0</v>
      </c>
      <c r="CM621" s="2">
        <f>ROUND(SUMIF(AA616:AA619,"=292114938",HD616:HD619),2)</f>
        <v>0</v>
      </c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3"/>
      <c r="DH621" s="3"/>
      <c r="DI621" s="3"/>
      <c r="DJ621" s="3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  <c r="GP621" s="3"/>
      <c r="GQ621" s="3"/>
      <c r="GR621" s="3"/>
      <c r="GS621" s="3"/>
      <c r="GT621" s="3"/>
      <c r="GU621" s="3"/>
      <c r="GV621" s="3"/>
      <c r="GW621" s="3"/>
      <c r="GX621" s="3">
        <v>0</v>
      </c>
    </row>
    <row r="623" spans="1:245" x14ac:dyDescent="0.2">
      <c r="A623" s="4">
        <v>50</v>
      </c>
      <c r="B623" s="4">
        <v>0</v>
      </c>
      <c r="C623" s="4">
        <v>0</v>
      </c>
      <c r="D623" s="4">
        <v>1</v>
      </c>
      <c r="E623" s="4">
        <v>201</v>
      </c>
      <c r="F623" s="4">
        <f>ROUND(Source!O621,O623)</f>
        <v>984.52</v>
      </c>
      <c r="G623" s="4" t="s">
        <v>129</v>
      </c>
      <c r="H623" s="4" t="s">
        <v>130</v>
      </c>
      <c r="I623" s="4"/>
      <c r="J623" s="4"/>
      <c r="K623" s="4">
        <v>201</v>
      </c>
      <c r="L623" s="4">
        <v>1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984.51999999999987</v>
      </c>
      <c r="X623" s="4">
        <v>1</v>
      </c>
      <c r="Y623" s="4">
        <v>984.51999999999987</v>
      </c>
      <c r="Z623" s="4"/>
      <c r="AA623" s="4"/>
      <c r="AB623" s="4"/>
    </row>
    <row r="624" spans="1:245" x14ac:dyDescent="0.2">
      <c r="A624" s="4">
        <v>50</v>
      </c>
      <c r="B624" s="4">
        <v>0</v>
      </c>
      <c r="C624" s="4">
        <v>0</v>
      </c>
      <c r="D624" s="4">
        <v>1</v>
      </c>
      <c r="E624" s="4">
        <v>202</v>
      </c>
      <c r="F624" s="4">
        <f>ROUND(Source!P621,O624)</f>
        <v>0</v>
      </c>
      <c r="G624" s="4" t="s">
        <v>131</v>
      </c>
      <c r="H624" s="4" t="s">
        <v>132</v>
      </c>
      <c r="I624" s="4"/>
      <c r="J624" s="4"/>
      <c r="K624" s="4">
        <v>202</v>
      </c>
      <c r="L624" s="4">
        <v>2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222</v>
      </c>
      <c r="F625" s="4">
        <f>ROUND(Source!AO621,O625)</f>
        <v>0</v>
      </c>
      <c r="G625" s="4" t="s">
        <v>133</v>
      </c>
      <c r="H625" s="4" t="s">
        <v>134</v>
      </c>
      <c r="I625" s="4"/>
      <c r="J625" s="4"/>
      <c r="K625" s="4">
        <v>222</v>
      </c>
      <c r="L625" s="4">
        <v>3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225</v>
      </c>
      <c r="F626" s="4">
        <f>ROUND(Source!AV621,O626)</f>
        <v>0</v>
      </c>
      <c r="G626" s="4" t="s">
        <v>135</v>
      </c>
      <c r="H626" s="4" t="s">
        <v>136</v>
      </c>
      <c r="I626" s="4"/>
      <c r="J626" s="4"/>
      <c r="K626" s="4">
        <v>225</v>
      </c>
      <c r="L626" s="4">
        <v>4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226</v>
      </c>
      <c r="F627" s="4">
        <f>ROUND(Source!AW621,O627)</f>
        <v>0</v>
      </c>
      <c r="G627" s="4" t="s">
        <v>137</v>
      </c>
      <c r="H627" s="4" t="s">
        <v>138</v>
      </c>
      <c r="I627" s="4"/>
      <c r="J627" s="4"/>
      <c r="K627" s="4">
        <v>226</v>
      </c>
      <c r="L627" s="4">
        <v>5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227</v>
      </c>
      <c r="F628" s="4">
        <f>ROUND(Source!AX621,O628)</f>
        <v>0</v>
      </c>
      <c r="G628" s="4" t="s">
        <v>139</v>
      </c>
      <c r="H628" s="4" t="s">
        <v>140</v>
      </c>
      <c r="I628" s="4"/>
      <c r="J628" s="4"/>
      <c r="K628" s="4">
        <v>227</v>
      </c>
      <c r="L628" s="4">
        <v>6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228</v>
      </c>
      <c r="F629" s="4">
        <f>ROUND(Source!AY621,O629)</f>
        <v>0</v>
      </c>
      <c r="G629" s="4" t="s">
        <v>141</v>
      </c>
      <c r="H629" s="4" t="s">
        <v>142</v>
      </c>
      <c r="I629" s="4"/>
      <c r="J629" s="4"/>
      <c r="K629" s="4">
        <v>228</v>
      </c>
      <c r="L629" s="4">
        <v>7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216</v>
      </c>
      <c r="F630" s="4">
        <f>ROUND(Source!AP621,O630)</f>
        <v>0</v>
      </c>
      <c r="G630" s="4" t="s">
        <v>143</v>
      </c>
      <c r="H630" s="4" t="s">
        <v>144</v>
      </c>
      <c r="I630" s="4"/>
      <c r="J630" s="4"/>
      <c r="K630" s="4">
        <v>216</v>
      </c>
      <c r="L630" s="4">
        <v>8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223</v>
      </c>
      <c r="F631" s="4">
        <f>ROUND(Source!AQ621,O631)</f>
        <v>0</v>
      </c>
      <c r="G631" s="4" t="s">
        <v>145</v>
      </c>
      <c r="H631" s="4" t="s">
        <v>146</v>
      </c>
      <c r="I631" s="4"/>
      <c r="J631" s="4"/>
      <c r="K631" s="4">
        <v>223</v>
      </c>
      <c r="L631" s="4">
        <v>9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229</v>
      </c>
      <c r="F632" s="4">
        <f>ROUND(Source!AZ621,O632)</f>
        <v>0</v>
      </c>
      <c r="G632" s="4" t="s">
        <v>147</v>
      </c>
      <c r="H632" s="4" t="s">
        <v>148</v>
      </c>
      <c r="I632" s="4"/>
      <c r="J632" s="4"/>
      <c r="K632" s="4">
        <v>229</v>
      </c>
      <c r="L632" s="4">
        <v>10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203</v>
      </c>
      <c r="F633" s="4">
        <f>ROUND(Source!Q621,O633)</f>
        <v>35.42</v>
      </c>
      <c r="G633" s="4" t="s">
        <v>149</v>
      </c>
      <c r="H633" s="4" t="s">
        <v>150</v>
      </c>
      <c r="I633" s="4"/>
      <c r="J633" s="4"/>
      <c r="K633" s="4">
        <v>203</v>
      </c>
      <c r="L633" s="4">
        <v>11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35.42</v>
      </c>
      <c r="X633" s="4">
        <v>1</v>
      </c>
      <c r="Y633" s="4">
        <v>35.42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231</v>
      </c>
      <c r="F634" s="4">
        <f>ROUND(Source!BB621,O634)</f>
        <v>0</v>
      </c>
      <c r="G634" s="4" t="s">
        <v>151</v>
      </c>
      <c r="H634" s="4" t="s">
        <v>152</v>
      </c>
      <c r="I634" s="4"/>
      <c r="J634" s="4"/>
      <c r="K634" s="4">
        <v>231</v>
      </c>
      <c r="L634" s="4">
        <v>12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204</v>
      </c>
      <c r="F635" s="4">
        <f>ROUND(Source!R621,O635)</f>
        <v>18.18</v>
      </c>
      <c r="G635" s="4" t="s">
        <v>153</v>
      </c>
      <c r="H635" s="4" t="s">
        <v>154</v>
      </c>
      <c r="I635" s="4"/>
      <c r="J635" s="4"/>
      <c r="K635" s="4">
        <v>204</v>
      </c>
      <c r="L635" s="4">
        <v>13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18.18</v>
      </c>
      <c r="X635" s="4">
        <v>1</v>
      </c>
      <c r="Y635" s="4">
        <v>18.18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205</v>
      </c>
      <c r="F636" s="4">
        <f>ROUND(Source!S621,O636)</f>
        <v>930.92</v>
      </c>
      <c r="G636" s="4" t="s">
        <v>155</v>
      </c>
      <c r="H636" s="4" t="s">
        <v>156</v>
      </c>
      <c r="I636" s="4"/>
      <c r="J636" s="4"/>
      <c r="K636" s="4">
        <v>205</v>
      </c>
      <c r="L636" s="4">
        <v>14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930.92</v>
      </c>
      <c r="X636" s="4">
        <v>1</v>
      </c>
      <c r="Y636" s="4">
        <v>930.92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232</v>
      </c>
      <c r="F637" s="4">
        <f>ROUND(Source!BC621,O637)</f>
        <v>0</v>
      </c>
      <c r="G637" s="4" t="s">
        <v>157</v>
      </c>
      <c r="H637" s="4" t="s">
        <v>158</v>
      </c>
      <c r="I637" s="4"/>
      <c r="J637" s="4"/>
      <c r="K637" s="4">
        <v>232</v>
      </c>
      <c r="L637" s="4">
        <v>15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214</v>
      </c>
      <c r="F638" s="4">
        <f>ROUND(Source!AS621,O638)</f>
        <v>2210.71</v>
      </c>
      <c r="G638" s="4" t="s">
        <v>159</v>
      </c>
      <c r="H638" s="4" t="s">
        <v>160</v>
      </c>
      <c r="I638" s="4"/>
      <c r="J638" s="4"/>
      <c r="K638" s="4">
        <v>214</v>
      </c>
      <c r="L638" s="4">
        <v>16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2210.71</v>
      </c>
      <c r="X638" s="4">
        <v>1</v>
      </c>
      <c r="Y638" s="4">
        <v>2210.71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215</v>
      </c>
      <c r="F639" s="4">
        <f>ROUND(Source!AT621,O639)</f>
        <v>0</v>
      </c>
      <c r="G639" s="4" t="s">
        <v>161</v>
      </c>
      <c r="H639" s="4" t="s">
        <v>162</v>
      </c>
      <c r="I639" s="4"/>
      <c r="J639" s="4"/>
      <c r="K639" s="4">
        <v>215</v>
      </c>
      <c r="L639" s="4">
        <v>17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217</v>
      </c>
      <c r="F640" s="4">
        <f>ROUND(Source!AU621,O640)</f>
        <v>0</v>
      </c>
      <c r="G640" s="4" t="s">
        <v>163</v>
      </c>
      <c r="H640" s="4" t="s">
        <v>164</v>
      </c>
      <c r="I640" s="4"/>
      <c r="J640" s="4"/>
      <c r="K640" s="4">
        <v>217</v>
      </c>
      <c r="L640" s="4">
        <v>18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45" x14ac:dyDescent="0.2">
      <c r="A641" s="4">
        <v>50</v>
      </c>
      <c r="B641" s="4">
        <v>0</v>
      </c>
      <c r="C641" s="4">
        <v>0</v>
      </c>
      <c r="D641" s="4">
        <v>1</v>
      </c>
      <c r="E641" s="4">
        <v>230</v>
      </c>
      <c r="F641" s="4">
        <f>ROUND(Source!BA621,O641)</f>
        <v>0</v>
      </c>
      <c r="G641" s="4" t="s">
        <v>165</v>
      </c>
      <c r="H641" s="4" t="s">
        <v>166</v>
      </c>
      <c r="I641" s="4"/>
      <c r="J641" s="4"/>
      <c r="K641" s="4">
        <v>230</v>
      </c>
      <c r="L641" s="4">
        <v>19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45" x14ac:dyDescent="0.2">
      <c r="A642" s="4">
        <v>50</v>
      </c>
      <c r="B642" s="4">
        <v>0</v>
      </c>
      <c r="C642" s="4">
        <v>0</v>
      </c>
      <c r="D642" s="4">
        <v>1</v>
      </c>
      <c r="E642" s="4">
        <v>206</v>
      </c>
      <c r="F642" s="4">
        <f>ROUND(Source!T621,O642)</f>
        <v>0</v>
      </c>
      <c r="G642" s="4" t="s">
        <v>167</v>
      </c>
      <c r="H642" s="4" t="s">
        <v>168</v>
      </c>
      <c r="I642" s="4"/>
      <c r="J642" s="4"/>
      <c r="K642" s="4">
        <v>206</v>
      </c>
      <c r="L642" s="4">
        <v>20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245" x14ac:dyDescent="0.2">
      <c r="A643" s="4">
        <v>50</v>
      </c>
      <c r="B643" s="4">
        <v>0</v>
      </c>
      <c r="C643" s="4">
        <v>0</v>
      </c>
      <c r="D643" s="4">
        <v>1</v>
      </c>
      <c r="E643" s="4">
        <v>207</v>
      </c>
      <c r="F643" s="4">
        <f>ROUND(Source!U621,O643)</f>
        <v>2.4308999999999998</v>
      </c>
      <c r="G643" s="4" t="s">
        <v>169</v>
      </c>
      <c r="H643" s="4" t="s">
        <v>170</v>
      </c>
      <c r="I643" s="4"/>
      <c r="J643" s="4"/>
      <c r="K643" s="4">
        <v>207</v>
      </c>
      <c r="L643" s="4">
        <v>21</v>
      </c>
      <c r="M643" s="4">
        <v>3</v>
      </c>
      <c r="N643" s="4" t="s">
        <v>3</v>
      </c>
      <c r="O643" s="4">
        <v>7</v>
      </c>
      <c r="P643" s="4"/>
      <c r="Q643" s="4"/>
      <c r="R643" s="4"/>
      <c r="S643" s="4"/>
      <c r="T643" s="4"/>
      <c r="U643" s="4"/>
      <c r="V643" s="4"/>
      <c r="W643" s="4">
        <v>2.4308999999999998</v>
      </c>
      <c r="X643" s="4">
        <v>1</v>
      </c>
      <c r="Y643" s="4">
        <v>2.4308999999999998</v>
      </c>
      <c r="Z643" s="4"/>
      <c r="AA643" s="4"/>
      <c r="AB643" s="4"/>
    </row>
    <row r="644" spans="1:245" x14ac:dyDescent="0.2">
      <c r="A644" s="4">
        <v>50</v>
      </c>
      <c r="B644" s="4">
        <v>0</v>
      </c>
      <c r="C644" s="4">
        <v>0</v>
      </c>
      <c r="D644" s="4">
        <v>1</v>
      </c>
      <c r="E644" s="4">
        <v>208</v>
      </c>
      <c r="F644" s="4">
        <f>ROUND(Source!V621,O644)</f>
        <v>3.2570000000000002E-2</v>
      </c>
      <c r="G644" s="4" t="s">
        <v>171</v>
      </c>
      <c r="H644" s="4" t="s">
        <v>172</v>
      </c>
      <c r="I644" s="4"/>
      <c r="J644" s="4"/>
      <c r="K644" s="4">
        <v>208</v>
      </c>
      <c r="L644" s="4">
        <v>22</v>
      </c>
      <c r="M644" s="4">
        <v>3</v>
      </c>
      <c r="N644" s="4" t="s">
        <v>3</v>
      </c>
      <c r="O644" s="4">
        <v>7</v>
      </c>
      <c r="P644" s="4"/>
      <c r="Q644" s="4"/>
      <c r="R644" s="4"/>
      <c r="S644" s="4"/>
      <c r="T644" s="4"/>
      <c r="U644" s="4"/>
      <c r="V644" s="4"/>
      <c r="W644" s="4">
        <v>3.2570000000000002E-2</v>
      </c>
      <c r="X644" s="4">
        <v>1</v>
      </c>
      <c r="Y644" s="4">
        <v>3.2570000000000002E-2</v>
      </c>
      <c r="Z644" s="4"/>
      <c r="AA644" s="4"/>
      <c r="AB644" s="4"/>
    </row>
    <row r="645" spans="1:245" x14ac:dyDescent="0.2">
      <c r="A645" s="4">
        <v>50</v>
      </c>
      <c r="B645" s="4">
        <v>0</v>
      </c>
      <c r="C645" s="4">
        <v>0</v>
      </c>
      <c r="D645" s="4">
        <v>1</v>
      </c>
      <c r="E645" s="4">
        <v>209</v>
      </c>
      <c r="F645" s="4">
        <f>ROUND(Source!W621,O645)</f>
        <v>0</v>
      </c>
      <c r="G645" s="4" t="s">
        <v>173</v>
      </c>
      <c r="H645" s="4" t="s">
        <v>174</v>
      </c>
      <c r="I645" s="4"/>
      <c r="J645" s="4"/>
      <c r="K645" s="4">
        <v>209</v>
      </c>
      <c r="L645" s="4">
        <v>23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45" x14ac:dyDescent="0.2">
      <c r="A646" s="4">
        <v>50</v>
      </c>
      <c r="B646" s="4">
        <v>0</v>
      </c>
      <c r="C646" s="4">
        <v>0</v>
      </c>
      <c r="D646" s="4">
        <v>1</v>
      </c>
      <c r="E646" s="4">
        <v>233</v>
      </c>
      <c r="F646" s="4">
        <f>ROUND(Source!BD621,O646)</f>
        <v>0</v>
      </c>
      <c r="G646" s="4" t="s">
        <v>175</v>
      </c>
      <c r="H646" s="4" t="s">
        <v>176</v>
      </c>
      <c r="I646" s="4"/>
      <c r="J646" s="4"/>
      <c r="K646" s="4">
        <v>233</v>
      </c>
      <c r="L646" s="4">
        <v>24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245" x14ac:dyDescent="0.2">
      <c r="A647" s="4">
        <v>50</v>
      </c>
      <c r="B647" s="4">
        <v>0</v>
      </c>
      <c r="C647" s="4">
        <v>0</v>
      </c>
      <c r="D647" s="4">
        <v>1</v>
      </c>
      <c r="E647" s="4">
        <v>210</v>
      </c>
      <c r="F647" s="4">
        <f>ROUND(Source!X621,O647)</f>
        <v>845.32</v>
      </c>
      <c r="G647" s="4" t="s">
        <v>177</v>
      </c>
      <c r="H647" s="4" t="s">
        <v>178</v>
      </c>
      <c r="I647" s="4"/>
      <c r="J647" s="4"/>
      <c r="K647" s="4">
        <v>210</v>
      </c>
      <c r="L647" s="4">
        <v>25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845.32</v>
      </c>
      <c r="X647" s="4">
        <v>1</v>
      </c>
      <c r="Y647" s="4">
        <v>845.32</v>
      </c>
      <c r="Z647" s="4"/>
      <c r="AA647" s="4"/>
      <c r="AB647" s="4"/>
    </row>
    <row r="648" spans="1:245" x14ac:dyDescent="0.2">
      <c r="A648" s="4">
        <v>50</v>
      </c>
      <c r="B648" s="4">
        <v>0</v>
      </c>
      <c r="C648" s="4">
        <v>0</v>
      </c>
      <c r="D648" s="4">
        <v>1</v>
      </c>
      <c r="E648" s="4">
        <v>211</v>
      </c>
      <c r="F648" s="4">
        <f>ROUND(Source!Y621,O648)</f>
        <v>380.87</v>
      </c>
      <c r="G648" s="4" t="s">
        <v>179</v>
      </c>
      <c r="H648" s="4" t="s">
        <v>180</v>
      </c>
      <c r="I648" s="4"/>
      <c r="J648" s="4"/>
      <c r="K648" s="4">
        <v>211</v>
      </c>
      <c r="L648" s="4">
        <v>26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380.87</v>
      </c>
      <c r="X648" s="4">
        <v>1</v>
      </c>
      <c r="Y648" s="4">
        <v>380.87</v>
      </c>
      <c r="Z648" s="4"/>
      <c r="AA648" s="4"/>
      <c r="AB648" s="4"/>
    </row>
    <row r="649" spans="1:245" x14ac:dyDescent="0.2">
      <c r="A649" s="4">
        <v>50</v>
      </c>
      <c r="B649" s="4">
        <v>0</v>
      </c>
      <c r="C649" s="4">
        <v>0</v>
      </c>
      <c r="D649" s="4">
        <v>1</v>
      </c>
      <c r="E649" s="4">
        <v>224</v>
      </c>
      <c r="F649" s="4">
        <f>ROUND(Source!AR621,O649)</f>
        <v>2210.71</v>
      </c>
      <c r="G649" s="4" t="s">
        <v>181</v>
      </c>
      <c r="H649" s="4" t="s">
        <v>182</v>
      </c>
      <c r="I649" s="4"/>
      <c r="J649" s="4"/>
      <c r="K649" s="4">
        <v>224</v>
      </c>
      <c r="L649" s="4">
        <v>27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2210.71</v>
      </c>
      <c r="X649" s="4">
        <v>1</v>
      </c>
      <c r="Y649" s="4">
        <v>2210.71</v>
      </c>
      <c r="Z649" s="4"/>
      <c r="AA649" s="4"/>
      <c r="AB649" s="4"/>
    </row>
    <row r="651" spans="1:245" x14ac:dyDescent="0.2">
      <c r="A651" s="1">
        <v>4</v>
      </c>
      <c r="B651" s="1">
        <v>1</v>
      </c>
      <c r="C651" s="1"/>
      <c r="D651" s="1">
        <f>ROW(A681)</f>
        <v>681</v>
      </c>
      <c r="E651" s="1"/>
      <c r="F651" s="1" t="s">
        <v>17</v>
      </c>
      <c r="G651" s="1" t="s">
        <v>744</v>
      </c>
      <c r="H651" s="1" t="s">
        <v>3</v>
      </c>
      <c r="I651" s="1">
        <v>0</v>
      </c>
      <c r="J651" s="1"/>
      <c r="K651" s="1">
        <v>-1</v>
      </c>
      <c r="L651" s="1"/>
      <c r="M651" s="1" t="s">
        <v>3</v>
      </c>
      <c r="N651" s="1"/>
      <c r="O651" s="1"/>
      <c r="P651" s="1"/>
      <c r="Q651" s="1"/>
      <c r="R651" s="1"/>
      <c r="S651" s="1">
        <v>0</v>
      </c>
      <c r="T651" s="1"/>
      <c r="U651" s="1" t="s">
        <v>3</v>
      </c>
      <c r="V651" s="1">
        <v>0</v>
      </c>
      <c r="W651" s="1"/>
      <c r="X651" s="1"/>
      <c r="Y651" s="1"/>
      <c r="Z651" s="1"/>
      <c r="AA651" s="1"/>
      <c r="AB651" s="1" t="s">
        <v>3</v>
      </c>
      <c r="AC651" s="1" t="s">
        <v>3</v>
      </c>
      <c r="AD651" s="1" t="s">
        <v>3</v>
      </c>
      <c r="AE651" s="1" t="s">
        <v>3</v>
      </c>
      <c r="AF651" s="1" t="s">
        <v>3</v>
      </c>
      <c r="AG651" s="1" t="s">
        <v>3</v>
      </c>
      <c r="AH651" s="1"/>
      <c r="AI651" s="1"/>
      <c r="AJ651" s="1"/>
      <c r="AK651" s="1"/>
      <c r="AL651" s="1"/>
      <c r="AM651" s="1"/>
      <c r="AN651" s="1"/>
      <c r="AO651" s="1"/>
      <c r="AP651" s="1" t="s">
        <v>3</v>
      </c>
      <c r="AQ651" s="1" t="s">
        <v>3</v>
      </c>
      <c r="AR651" s="1" t="s">
        <v>3</v>
      </c>
      <c r="AS651" s="1"/>
      <c r="AT651" s="1"/>
      <c r="AU651" s="1"/>
      <c r="AV651" s="1"/>
      <c r="AW651" s="1"/>
      <c r="AX651" s="1"/>
      <c r="AY651" s="1"/>
      <c r="AZ651" s="1" t="s">
        <v>3</v>
      </c>
      <c r="BA651" s="1"/>
      <c r="BB651" s="1" t="s">
        <v>3</v>
      </c>
      <c r="BC651" s="1" t="s">
        <v>16</v>
      </c>
      <c r="BD651" s="1" t="s">
        <v>3</v>
      </c>
      <c r="BE651" s="1" t="s">
        <v>3</v>
      </c>
      <c r="BF651" s="1" t="s">
        <v>3</v>
      </c>
      <c r="BG651" s="1" t="s">
        <v>3</v>
      </c>
      <c r="BH651" s="1" t="s">
        <v>3</v>
      </c>
      <c r="BI651" s="1" t="s">
        <v>3</v>
      </c>
      <c r="BJ651" s="1" t="s">
        <v>3</v>
      </c>
      <c r="BK651" s="1" t="s">
        <v>3</v>
      </c>
      <c r="BL651" s="1" t="s">
        <v>3</v>
      </c>
      <c r="BM651" s="1" t="s">
        <v>16</v>
      </c>
      <c r="BN651" s="1" t="s">
        <v>3</v>
      </c>
      <c r="BO651" s="1" t="s">
        <v>3</v>
      </c>
      <c r="BP651" s="1" t="s">
        <v>3</v>
      </c>
      <c r="BQ651" s="1"/>
      <c r="BR651" s="1"/>
      <c r="BS651" s="1"/>
      <c r="BT651" s="1"/>
      <c r="BU651" s="1"/>
      <c r="BV651" s="1"/>
      <c r="BW651" s="1"/>
      <c r="BX651" s="1">
        <v>0</v>
      </c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>
        <v>0</v>
      </c>
    </row>
    <row r="653" spans="1:245" x14ac:dyDescent="0.2">
      <c r="A653" s="2">
        <v>52</v>
      </c>
      <c r="B653" s="2">
        <f t="shared" ref="B653:G653" si="362">B681</f>
        <v>1</v>
      </c>
      <c r="C653" s="2">
        <f t="shared" si="362"/>
        <v>4</v>
      </c>
      <c r="D653" s="2">
        <f t="shared" si="362"/>
        <v>651</v>
      </c>
      <c r="E653" s="2">
        <f t="shared" si="362"/>
        <v>0</v>
      </c>
      <c r="F653" s="2" t="str">
        <f t="shared" si="362"/>
        <v>Новый раздел</v>
      </c>
      <c r="G653" s="2" t="str">
        <f t="shared" si="362"/>
        <v>14. Замена кабеля и труб, проложенных по опорам ВЛ-0,4-10 кВ</v>
      </c>
      <c r="H653" s="2"/>
      <c r="I653" s="2"/>
      <c r="J653" s="2"/>
      <c r="K653" s="2"/>
      <c r="L653" s="2"/>
      <c r="M653" s="2"/>
      <c r="N653" s="2"/>
      <c r="O653" s="2">
        <f t="shared" ref="O653:AT653" si="363">O681</f>
        <v>53462.61</v>
      </c>
      <c r="P653" s="2">
        <f t="shared" si="363"/>
        <v>0</v>
      </c>
      <c r="Q653" s="2">
        <f t="shared" si="363"/>
        <v>1559.87</v>
      </c>
      <c r="R653" s="2">
        <f t="shared" si="363"/>
        <v>444.1</v>
      </c>
      <c r="S653" s="2">
        <f t="shared" si="363"/>
        <v>51458.64</v>
      </c>
      <c r="T653" s="2">
        <f t="shared" si="363"/>
        <v>0</v>
      </c>
      <c r="U653" s="2">
        <f t="shared" si="363"/>
        <v>110.12893</v>
      </c>
      <c r="V653" s="2">
        <f t="shared" si="363"/>
        <v>0.79298000000000002</v>
      </c>
      <c r="W653" s="2">
        <f t="shared" si="363"/>
        <v>0</v>
      </c>
      <c r="X653" s="2">
        <f t="shared" si="363"/>
        <v>50344.68</v>
      </c>
      <c r="Y653" s="2">
        <f t="shared" si="363"/>
        <v>26469.91</v>
      </c>
      <c r="Z653" s="2">
        <f t="shared" si="363"/>
        <v>0</v>
      </c>
      <c r="AA653" s="2">
        <f t="shared" si="363"/>
        <v>0</v>
      </c>
      <c r="AB653" s="2">
        <f t="shared" si="363"/>
        <v>53462.61</v>
      </c>
      <c r="AC653" s="2">
        <f t="shared" si="363"/>
        <v>0</v>
      </c>
      <c r="AD653" s="2">
        <f t="shared" si="363"/>
        <v>1559.87</v>
      </c>
      <c r="AE653" s="2">
        <f t="shared" si="363"/>
        <v>444.1</v>
      </c>
      <c r="AF653" s="2">
        <f t="shared" si="363"/>
        <v>51458.64</v>
      </c>
      <c r="AG653" s="2">
        <f t="shared" si="363"/>
        <v>0</v>
      </c>
      <c r="AH653" s="2">
        <f t="shared" si="363"/>
        <v>110.12893</v>
      </c>
      <c r="AI653" s="2">
        <f t="shared" si="363"/>
        <v>0.79298000000000002</v>
      </c>
      <c r="AJ653" s="2">
        <f t="shared" si="363"/>
        <v>0</v>
      </c>
      <c r="AK653" s="2">
        <f t="shared" si="363"/>
        <v>50344.68</v>
      </c>
      <c r="AL653" s="2">
        <f t="shared" si="363"/>
        <v>26469.91</v>
      </c>
      <c r="AM653" s="2">
        <f t="shared" si="363"/>
        <v>0</v>
      </c>
      <c r="AN653" s="2">
        <f t="shared" si="363"/>
        <v>0</v>
      </c>
      <c r="AO653" s="2">
        <f t="shared" si="363"/>
        <v>0</v>
      </c>
      <c r="AP653" s="2">
        <f t="shared" si="363"/>
        <v>0</v>
      </c>
      <c r="AQ653" s="2">
        <f t="shared" si="363"/>
        <v>0</v>
      </c>
      <c r="AR653" s="2">
        <f t="shared" si="363"/>
        <v>130277.2</v>
      </c>
      <c r="AS653" s="2">
        <f t="shared" si="363"/>
        <v>38.67</v>
      </c>
      <c r="AT653" s="2">
        <f t="shared" si="363"/>
        <v>130238.53</v>
      </c>
      <c r="AU653" s="2">
        <f t="shared" ref="AU653:BZ653" si="364">AU681</f>
        <v>0</v>
      </c>
      <c r="AV653" s="2">
        <f t="shared" si="364"/>
        <v>0</v>
      </c>
      <c r="AW653" s="2">
        <f t="shared" si="364"/>
        <v>0</v>
      </c>
      <c r="AX653" s="2">
        <f t="shared" si="364"/>
        <v>0</v>
      </c>
      <c r="AY653" s="2">
        <f t="shared" si="364"/>
        <v>0</v>
      </c>
      <c r="AZ653" s="2">
        <f t="shared" si="364"/>
        <v>0</v>
      </c>
      <c r="BA653" s="2">
        <f t="shared" si="364"/>
        <v>0</v>
      </c>
      <c r="BB653" s="2">
        <f t="shared" si="364"/>
        <v>0</v>
      </c>
      <c r="BC653" s="2">
        <f t="shared" si="364"/>
        <v>0</v>
      </c>
      <c r="BD653" s="2">
        <f t="shared" si="364"/>
        <v>0</v>
      </c>
      <c r="BE653" s="2">
        <f t="shared" si="364"/>
        <v>0</v>
      </c>
      <c r="BF653" s="2">
        <f t="shared" si="364"/>
        <v>0</v>
      </c>
      <c r="BG653" s="2">
        <f t="shared" si="364"/>
        <v>0</v>
      </c>
      <c r="BH653" s="2">
        <f t="shared" si="364"/>
        <v>0</v>
      </c>
      <c r="BI653" s="2">
        <f t="shared" si="364"/>
        <v>0</v>
      </c>
      <c r="BJ653" s="2">
        <f t="shared" si="364"/>
        <v>0</v>
      </c>
      <c r="BK653" s="2">
        <f t="shared" si="364"/>
        <v>0</v>
      </c>
      <c r="BL653" s="2">
        <f t="shared" si="364"/>
        <v>0</v>
      </c>
      <c r="BM653" s="2">
        <f t="shared" si="364"/>
        <v>0</v>
      </c>
      <c r="BN653" s="2">
        <f t="shared" si="364"/>
        <v>0</v>
      </c>
      <c r="BO653" s="2">
        <f t="shared" si="364"/>
        <v>0</v>
      </c>
      <c r="BP653" s="2">
        <f t="shared" si="364"/>
        <v>0</v>
      </c>
      <c r="BQ653" s="2">
        <f t="shared" si="364"/>
        <v>0</v>
      </c>
      <c r="BR653" s="2">
        <f t="shared" si="364"/>
        <v>0</v>
      </c>
      <c r="BS653" s="2">
        <f t="shared" si="364"/>
        <v>0</v>
      </c>
      <c r="BT653" s="2">
        <f t="shared" si="364"/>
        <v>0</v>
      </c>
      <c r="BU653" s="2">
        <f t="shared" si="364"/>
        <v>0</v>
      </c>
      <c r="BV653" s="2">
        <f t="shared" si="364"/>
        <v>0</v>
      </c>
      <c r="BW653" s="2">
        <f t="shared" si="364"/>
        <v>0</v>
      </c>
      <c r="BX653" s="2">
        <f t="shared" si="364"/>
        <v>0</v>
      </c>
      <c r="BY653" s="2">
        <f t="shared" si="364"/>
        <v>0</v>
      </c>
      <c r="BZ653" s="2">
        <f t="shared" si="364"/>
        <v>0</v>
      </c>
      <c r="CA653" s="2">
        <f t="shared" ref="CA653:DF653" si="365">CA681</f>
        <v>130277.2</v>
      </c>
      <c r="CB653" s="2">
        <f t="shared" si="365"/>
        <v>38.67</v>
      </c>
      <c r="CC653" s="2">
        <f t="shared" si="365"/>
        <v>130238.53</v>
      </c>
      <c r="CD653" s="2">
        <f t="shared" si="365"/>
        <v>0</v>
      </c>
      <c r="CE653" s="2">
        <f t="shared" si="365"/>
        <v>0</v>
      </c>
      <c r="CF653" s="2">
        <f t="shared" si="365"/>
        <v>0</v>
      </c>
      <c r="CG653" s="2">
        <f t="shared" si="365"/>
        <v>0</v>
      </c>
      <c r="CH653" s="2">
        <f t="shared" si="365"/>
        <v>0</v>
      </c>
      <c r="CI653" s="2">
        <f t="shared" si="365"/>
        <v>0</v>
      </c>
      <c r="CJ653" s="2">
        <f t="shared" si="365"/>
        <v>0</v>
      </c>
      <c r="CK653" s="2">
        <f t="shared" si="365"/>
        <v>0</v>
      </c>
      <c r="CL653" s="2">
        <f t="shared" si="365"/>
        <v>0</v>
      </c>
      <c r="CM653" s="2">
        <f t="shared" si="365"/>
        <v>0</v>
      </c>
      <c r="CN653" s="2">
        <f t="shared" si="365"/>
        <v>0</v>
      </c>
      <c r="CO653" s="2">
        <f t="shared" si="365"/>
        <v>0</v>
      </c>
      <c r="CP653" s="2">
        <f t="shared" si="365"/>
        <v>0</v>
      </c>
      <c r="CQ653" s="2">
        <f t="shared" si="365"/>
        <v>0</v>
      </c>
      <c r="CR653" s="2">
        <f t="shared" si="365"/>
        <v>0</v>
      </c>
      <c r="CS653" s="2">
        <f t="shared" si="365"/>
        <v>0</v>
      </c>
      <c r="CT653" s="2">
        <f t="shared" si="365"/>
        <v>0</v>
      </c>
      <c r="CU653" s="2">
        <f t="shared" si="365"/>
        <v>0</v>
      </c>
      <c r="CV653" s="2">
        <f t="shared" si="365"/>
        <v>0</v>
      </c>
      <c r="CW653" s="2">
        <f t="shared" si="365"/>
        <v>0</v>
      </c>
      <c r="CX653" s="2">
        <f t="shared" si="365"/>
        <v>0</v>
      </c>
      <c r="CY653" s="2">
        <f t="shared" si="365"/>
        <v>0</v>
      </c>
      <c r="CZ653" s="2">
        <f t="shared" si="365"/>
        <v>0</v>
      </c>
      <c r="DA653" s="2">
        <f t="shared" si="365"/>
        <v>0</v>
      </c>
      <c r="DB653" s="2">
        <f t="shared" si="365"/>
        <v>0</v>
      </c>
      <c r="DC653" s="2">
        <f t="shared" si="365"/>
        <v>0</v>
      </c>
      <c r="DD653" s="2">
        <f t="shared" si="365"/>
        <v>0</v>
      </c>
      <c r="DE653" s="2">
        <f t="shared" si="365"/>
        <v>0</v>
      </c>
      <c r="DF653" s="2">
        <f t="shared" si="365"/>
        <v>0</v>
      </c>
      <c r="DG653" s="3">
        <f t="shared" ref="DG653:EL653" si="366">DG681</f>
        <v>0</v>
      </c>
      <c r="DH653" s="3">
        <f t="shared" si="366"/>
        <v>0</v>
      </c>
      <c r="DI653" s="3">
        <f t="shared" si="366"/>
        <v>0</v>
      </c>
      <c r="DJ653" s="3">
        <f t="shared" si="366"/>
        <v>0</v>
      </c>
      <c r="DK653" s="3">
        <f t="shared" si="366"/>
        <v>0</v>
      </c>
      <c r="DL653" s="3">
        <f t="shared" si="366"/>
        <v>0</v>
      </c>
      <c r="DM653" s="3">
        <f t="shared" si="366"/>
        <v>0</v>
      </c>
      <c r="DN653" s="3">
        <f t="shared" si="366"/>
        <v>0</v>
      </c>
      <c r="DO653" s="3">
        <f t="shared" si="366"/>
        <v>0</v>
      </c>
      <c r="DP653" s="3">
        <f t="shared" si="366"/>
        <v>0</v>
      </c>
      <c r="DQ653" s="3">
        <f t="shared" si="366"/>
        <v>0</v>
      </c>
      <c r="DR653" s="3">
        <f t="shared" si="366"/>
        <v>0</v>
      </c>
      <c r="DS653" s="3">
        <f t="shared" si="366"/>
        <v>0</v>
      </c>
      <c r="DT653" s="3">
        <f t="shared" si="366"/>
        <v>0</v>
      </c>
      <c r="DU653" s="3">
        <f t="shared" si="366"/>
        <v>0</v>
      </c>
      <c r="DV653" s="3">
        <f t="shared" si="366"/>
        <v>0</v>
      </c>
      <c r="DW653" s="3">
        <f t="shared" si="366"/>
        <v>0</v>
      </c>
      <c r="DX653" s="3">
        <f t="shared" si="366"/>
        <v>0</v>
      </c>
      <c r="DY653" s="3">
        <f t="shared" si="366"/>
        <v>0</v>
      </c>
      <c r="DZ653" s="3">
        <f t="shared" si="366"/>
        <v>0</v>
      </c>
      <c r="EA653" s="3">
        <f t="shared" si="366"/>
        <v>0</v>
      </c>
      <c r="EB653" s="3">
        <f t="shared" si="366"/>
        <v>0</v>
      </c>
      <c r="EC653" s="3">
        <f t="shared" si="366"/>
        <v>0</v>
      </c>
      <c r="ED653" s="3">
        <f t="shared" si="366"/>
        <v>0</v>
      </c>
      <c r="EE653" s="3">
        <f t="shared" si="366"/>
        <v>0</v>
      </c>
      <c r="EF653" s="3">
        <f t="shared" si="366"/>
        <v>0</v>
      </c>
      <c r="EG653" s="3">
        <f t="shared" si="366"/>
        <v>0</v>
      </c>
      <c r="EH653" s="3">
        <f t="shared" si="366"/>
        <v>0</v>
      </c>
      <c r="EI653" s="3">
        <f t="shared" si="366"/>
        <v>0</v>
      </c>
      <c r="EJ653" s="3">
        <f t="shared" si="366"/>
        <v>0</v>
      </c>
      <c r="EK653" s="3">
        <f t="shared" si="366"/>
        <v>0</v>
      </c>
      <c r="EL653" s="3">
        <f t="shared" si="366"/>
        <v>0</v>
      </c>
      <c r="EM653" s="3">
        <f t="shared" ref="EM653:FR653" si="367">EM681</f>
        <v>0</v>
      </c>
      <c r="EN653" s="3">
        <f t="shared" si="367"/>
        <v>0</v>
      </c>
      <c r="EO653" s="3">
        <f t="shared" si="367"/>
        <v>0</v>
      </c>
      <c r="EP653" s="3">
        <f t="shared" si="367"/>
        <v>0</v>
      </c>
      <c r="EQ653" s="3">
        <f t="shared" si="367"/>
        <v>0</v>
      </c>
      <c r="ER653" s="3">
        <f t="shared" si="367"/>
        <v>0</v>
      </c>
      <c r="ES653" s="3">
        <f t="shared" si="367"/>
        <v>0</v>
      </c>
      <c r="ET653" s="3">
        <f t="shared" si="367"/>
        <v>0</v>
      </c>
      <c r="EU653" s="3">
        <f t="shared" si="367"/>
        <v>0</v>
      </c>
      <c r="EV653" s="3">
        <f t="shared" si="367"/>
        <v>0</v>
      </c>
      <c r="EW653" s="3">
        <f t="shared" si="367"/>
        <v>0</v>
      </c>
      <c r="EX653" s="3">
        <f t="shared" si="367"/>
        <v>0</v>
      </c>
      <c r="EY653" s="3">
        <f t="shared" si="367"/>
        <v>0</v>
      </c>
      <c r="EZ653" s="3">
        <f t="shared" si="367"/>
        <v>0</v>
      </c>
      <c r="FA653" s="3">
        <f t="shared" si="367"/>
        <v>0</v>
      </c>
      <c r="FB653" s="3">
        <f t="shared" si="367"/>
        <v>0</v>
      </c>
      <c r="FC653" s="3">
        <f t="shared" si="367"/>
        <v>0</v>
      </c>
      <c r="FD653" s="3">
        <f t="shared" si="367"/>
        <v>0</v>
      </c>
      <c r="FE653" s="3">
        <f t="shared" si="367"/>
        <v>0</v>
      </c>
      <c r="FF653" s="3">
        <f t="shared" si="367"/>
        <v>0</v>
      </c>
      <c r="FG653" s="3">
        <f t="shared" si="367"/>
        <v>0</v>
      </c>
      <c r="FH653" s="3">
        <f t="shared" si="367"/>
        <v>0</v>
      </c>
      <c r="FI653" s="3">
        <f t="shared" si="367"/>
        <v>0</v>
      </c>
      <c r="FJ653" s="3">
        <f t="shared" si="367"/>
        <v>0</v>
      </c>
      <c r="FK653" s="3">
        <f t="shared" si="367"/>
        <v>0</v>
      </c>
      <c r="FL653" s="3">
        <f t="shared" si="367"/>
        <v>0</v>
      </c>
      <c r="FM653" s="3">
        <f t="shared" si="367"/>
        <v>0</v>
      </c>
      <c r="FN653" s="3">
        <f t="shared" si="367"/>
        <v>0</v>
      </c>
      <c r="FO653" s="3">
        <f t="shared" si="367"/>
        <v>0</v>
      </c>
      <c r="FP653" s="3">
        <f t="shared" si="367"/>
        <v>0</v>
      </c>
      <c r="FQ653" s="3">
        <f t="shared" si="367"/>
        <v>0</v>
      </c>
      <c r="FR653" s="3">
        <f t="shared" si="367"/>
        <v>0</v>
      </c>
      <c r="FS653" s="3">
        <f t="shared" ref="FS653:GX653" si="368">FS681</f>
        <v>0</v>
      </c>
      <c r="FT653" s="3">
        <f t="shared" si="368"/>
        <v>0</v>
      </c>
      <c r="FU653" s="3">
        <f t="shared" si="368"/>
        <v>0</v>
      </c>
      <c r="FV653" s="3">
        <f t="shared" si="368"/>
        <v>0</v>
      </c>
      <c r="FW653" s="3">
        <f t="shared" si="368"/>
        <v>0</v>
      </c>
      <c r="FX653" s="3">
        <f t="shared" si="368"/>
        <v>0</v>
      </c>
      <c r="FY653" s="3">
        <f t="shared" si="368"/>
        <v>0</v>
      </c>
      <c r="FZ653" s="3">
        <f t="shared" si="368"/>
        <v>0</v>
      </c>
      <c r="GA653" s="3">
        <f t="shared" si="368"/>
        <v>0</v>
      </c>
      <c r="GB653" s="3">
        <f t="shared" si="368"/>
        <v>0</v>
      </c>
      <c r="GC653" s="3">
        <f t="shared" si="368"/>
        <v>0</v>
      </c>
      <c r="GD653" s="3">
        <f t="shared" si="368"/>
        <v>0</v>
      </c>
      <c r="GE653" s="3">
        <f t="shared" si="368"/>
        <v>0</v>
      </c>
      <c r="GF653" s="3">
        <f t="shared" si="368"/>
        <v>0</v>
      </c>
      <c r="GG653" s="3">
        <f t="shared" si="368"/>
        <v>0</v>
      </c>
      <c r="GH653" s="3">
        <f t="shared" si="368"/>
        <v>0</v>
      </c>
      <c r="GI653" s="3">
        <f t="shared" si="368"/>
        <v>0</v>
      </c>
      <c r="GJ653" s="3">
        <f t="shared" si="368"/>
        <v>0</v>
      </c>
      <c r="GK653" s="3">
        <f t="shared" si="368"/>
        <v>0</v>
      </c>
      <c r="GL653" s="3">
        <f t="shared" si="368"/>
        <v>0</v>
      </c>
      <c r="GM653" s="3">
        <f t="shared" si="368"/>
        <v>0</v>
      </c>
      <c r="GN653" s="3">
        <f t="shared" si="368"/>
        <v>0</v>
      </c>
      <c r="GO653" s="3">
        <f t="shared" si="368"/>
        <v>0</v>
      </c>
      <c r="GP653" s="3">
        <f t="shared" si="368"/>
        <v>0</v>
      </c>
      <c r="GQ653" s="3">
        <f t="shared" si="368"/>
        <v>0</v>
      </c>
      <c r="GR653" s="3">
        <f t="shared" si="368"/>
        <v>0</v>
      </c>
      <c r="GS653" s="3">
        <f t="shared" si="368"/>
        <v>0</v>
      </c>
      <c r="GT653" s="3">
        <f t="shared" si="368"/>
        <v>0</v>
      </c>
      <c r="GU653" s="3">
        <f t="shared" si="368"/>
        <v>0</v>
      </c>
      <c r="GV653" s="3">
        <f t="shared" si="368"/>
        <v>0</v>
      </c>
      <c r="GW653" s="3">
        <f t="shared" si="368"/>
        <v>0</v>
      </c>
      <c r="GX653" s="3">
        <f t="shared" si="368"/>
        <v>0</v>
      </c>
    </row>
    <row r="655" spans="1:245" x14ac:dyDescent="0.2">
      <c r="A655">
        <v>17</v>
      </c>
      <c r="B655">
        <v>1</v>
      </c>
      <c r="C655">
        <f>ROW(SmtRes!A1114)</f>
        <v>1114</v>
      </c>
      <c r="D655">
        <f>ROW(EtalonRes!A1785)</f>
        <v>1785</v>
      </c>
      <c r="E655" t="s">
        <v>745</v>
      </c>
      <c r="F655" t="s">
        <v>746</v>
      </c>
      <c r="G655" t="s">
        <v>1522</v>
      </c>
      <c r="H655" t="s">
        <v>21</v>
      </c>
      <c r="I655">
        <f t="shared" ref="I655:I660" si="369">ROUND(ROUND(1,4),7)</f>
        <v>1</v>
      </c>
      <c r="J655">
        <v>0</v>
      </c>
      <c r="K655">
        <f t="shared" ref="K655:K660" si="370">ROUND(ROUND(1,4),7)</f>
        <v>1</v>
      </c>
      <c r="O655">
        <f t="shared" ref="O655:O679" si="371">ROUND(CP655,2)</f>
        <v>386.91</v>
      </c>
      <c r="P655">
        <f>SUMIF(SmtRes!AQ1111:'SmtRes'!AQ1114,"=1",SmtRes!DF1111:'SmtRes'!DF1114)</f>
        <v>0</v>
      </c>
      <c r="Q655">
        <f>SUMIF(SmtRes!AQ1111:'SmtRes'!AQ1114,"=1",SmtRes!DG1111:'SmtRes'!DG1114)</f>
        <v>0</v>
      </c>
      <c r="R655">
        <f>SUMIF(SmtRes!AQ1111:'SmtRes'!AQ1114,"=1",SmtRes!DH1111:'SmtRes'!DH1114)</f>
        <v>0</v>
      </c>
      <c r="S655">
        <f>SUMIF(SmtRes!AQ1111:'SmtRes'!AQ1114,"=1",SmtRes!DI1111:'SmtRes'!DI1114)</f>
        <v>386.91</v>
      </c>
      <c r="T655">
        <f t="shared" ref="T655:T679" si="372">ROUND(CU655*I655,2)</f>
        <v>0</v>
      </c>
      <c r="U655">
        <f>SUMIF(SmtRes!AQ1111:'SmtRes'!AQ1114,"=1",SmtRes!CV1111:'SmtRes'!CV1114)</f>
        <v>0.82799999999999996</v>
      </c>
      <c r="V655">
        <f>SUMIF(SmtRes!AQ1111:'SmtRes'!AQ1114,"=1",SmtRes!CW1111:'SmtRes'!CW1114)</f>
        <v>0</v>
      </c>
      <c r="W655">
        <f t="shared" ref="W655:W679" si="373">ROUND(CX655*I655,2)</f>
        <v>0</v>
      </c>
      <c r="X655">
        <f t="shared" ref="X655:X679" si="374">ROUND(CY655,2)</f>
        <v>375.3</v>
      </c>
      <c r="Y655">
        <f t="shared" ref="Y655:Y679" si="375">ROUND(CZ655,2)</f>
        <v>197.32</v>
      </c>
      <c r="AA655">
        <v>292114938</v>
      </c>
      <c r="AB655">
        <f t="shared" ref="AB655:AB679" si="376">ROUND((AC655+AD655+AF655),6)</f>
        <v>386.90784000000002</v>
      </c>
      <c r="AC655">
        <f t="shared" ref="AC655:AC679" si="377">ROUND((0),6)</f>
        <v>0</v>
      </c>
      <c r="AD655">
        <f t="shared" ref="AD655:AD660" si="378">ROUND((((0)-(0))+AE655),6)</f>
        <v>0</v>
      </c>
      <c r="AE655">
        <f t="shared" ref="AE655:AE660" si="379">ROUND((0),6)</f>
        <v>0</v>
      </c>
      <c r="AF655">
        <f>ROUND((SUM(SmtRes!BT1111:'SmtRes'!BT1114)),6)</f>
        <v>386.90784000000002</v>
      </c>
      <c r="AG655">
        <f t="shared" ref="AG655:AG679" si="380">ROUND((AP655),6)</f>
        <v>0</v>
      </c>
      <c r="AH655">
        <f>(SUM(SmtRes!BU1111:'SmtRes'!BU1114))</f>
        <v>0.82799999999999996</v>
      </c>
      <c r="AI655">
        <f>(0)</f>
        <v>0</v>
      </c>
      <c r="AJ655">
        <f t="shared" ref="AJ655:AJ679" si="381">(AS655)</f>
        <v>0</v>
      </c>
      <c r="AK655">
        <v>739.72868799999992</v>
      </c>
      <c r="AL655">
        <v>94.882288000000003</v>
      </c>
      <c r="AM655">
        <v>0</v>
      </c>
      <c r="AN655">
        <v>0</v>
      </c>
      <c r="AO655">
        <v>644.8463999999999</v>
      </c>
      <c r="AP655">
        <v>0</v>
      </c>
      <c r="AQ655">
        <v>1.38</v>
      </c>
      <c r="AR655">
        <v>0</v>
      </c>
      <c r="AS655">
        <v>0</v>
      </c>
      <c r="AT655">
        <v>97</v>
      </c>
      <c r="AU655">
        <v>51</v>
      </c>
      <c r="AV655">
        <v>1</v>
      </c>
      <c r="AW655">
        <v>1</v>
      </c>
      <c r="AZ655">
        <v>1</v>
      </c>
      <c r="BA655">
        <v>1</v>
      </c>
      <c r="BB655">
        <v>1</v>
      </c>
      <c r="BC655">
        <v>1</v>
      </c>
      <c r="BD655" t="s">
        <v>3</v>
      </c>
      <c r="BE655" t="s">
        <v>3</v>
      </c>
      <c r="BF655" t="s">
        <v>3</v>
      </c>
      <c r="BG655" t="s">
        <v>3</v>
      </c>
      <c r="BH655">
        <v>0</v>
      </c>
      <c r="BI655">
        <v>2</v>
      </c>
      <c r="BJ655" t="s">
        <v>747</v>
      </c>
      <c r="BM655">
        <v>108001</v>
      </c>
      <c r="BN655">
        <v>0</v>
      </c>
      <c r="BO655" t="s">
        <v>3</v>
      </c>
      <c r="BP655">
        <v>0</v>
      </c>
      <c r="BQ655">
        <v>3</v>
      </c>
      <c r="BR655">
        <v>0</v>
      </c>
      <c r="BS655">
        <v>1</v>
      </c>
      <c r="BT655">
        <v>1</v>
      </c>
      <c r="BU655">
        <v>1</v>
      </c>
      <c r="BV655">
        <v>1</v>
      </c>
      <c r="BW655">
        <v>1</v>
      </c>
      <c r="BX655">
        <v>1</v>
      </c>
      <c r="BY655" t="s">
        <v>3</v>
      </c>
      <c r="BZ655">
        <v>97</v>
      </c>
      <c r="CA655">
        <v>51</v>
      </c>
      <c r="CB655" t="s">
        <v>3</v>
      </c>
      <c r="CE655">
        <v>0</v>
      </c>
      <c r="CF655">
        <v>0</v>
      </c>
      <c r="CG655">
        <v>0</v>
      </c>
      <c r="CM655">
        <v>0</v>
      </c>
      <c r="CN655" t="s">
        <v>748</v>
      </c>
      <c r="CO655">
        <v>0</v>
      </c>
      <c r="CP655">
        <f t="shared" ref="CP655:CP679" si="382">(P655+Q655+S655+R655)</f>
        <v>386.91</v>
      </c>
      <c r="CQ655">
        <f>SUMIF(SmtRes!AQ1111:'SmtRes'!AQ1114,"=1",SmtRes!AA1111:'SmtRes'!AA1114)</f>
        <v>219574.36</v>
      </c>
      <c r="CR655">
        <f>SUMIF(SmtRes!AQ1111:'SmtRes'!AQ1114,"=1",SmtRes!AB1111:'SmtRes'!AB1114)</f>
        <v>0</v>
      </c>
      <c r="CS655">
        <f>SUMIF(SmtRes!AQ1111:'SmtRes'!AQ1114,"=1",SmtRes!AC1111:'SmtRes'!AC1114)</f>
        <v>0</v>
      </c>
      <c r="CT655">
        <f>SUMIF(SmtRes!AQ1111:'SmtRes'!AQ1114,"=1",SmtRes!AD1111:'SmtRes'!AD1114)</f>
        <v>467.28</v>
      </c>
      <c r="CU655">
        <f t="shared" ref="CU655:CU679" si="383">AG655</f>
        <v>0</v>
      </c>
      <c r="CV655">
        <f>SUMIF(SmtRes!AQ1111:'SmtRes'!AQ1114,"=1",SmtRes!BU1111:'SmtRes'!BU1114)</f>
        <v>0.82799999999999996</v>
      </c>
      <c r="CW655">
        <f>SUMIF(SmtRes!AQ1111:'SmtRes'!AQ1114,"=1",SmtRes!BV1111:'SmtRes'!BV1114)</f>
        <v>0</v>
      </c>
      <c r="CX655">
        <f t="shared" ref="CX655:CX679" si="384">AJ655</f>
        <v>0</v>
      </c>
      <c r="CY655">
        <f t="shared" ref="CY655:CY679" si="385">(((S655+R655)*AT655)/100)</f>
        <v>375.30270000000002</v>
      </c>
      <c r="CZ655">
        <f t="shared" ref="CZ655:CZ679" si="386">(((S655+R655)*AU655)/100)</f>
        <v>197.32409999999999</v>
      </c>
      <c r="DC655" t="s">
        <v>3</v>
      </c>
      <c r="DD655" t="s">
        <v>23</v>
      </c>
      <c r="DE655" t="s">
        <v>749</v>
      </c>
      <c r="DF655" t="s">
        <v>749</v>
      </c>
      <c r="DG655" t="s">
        <v>749</v>
      </c>
      <c r="DH655" t="s">
        <v>3</v>
      </c>
      <c r="DI655" t="s">
        <v>749</v>
      </c>
      <c r="DJ655" t="s">
        <v>749</v>
      </c>
      <c r="DK655" t="s">
        <v>3</v>
      </c>
      <c r="DL655" t="s">
        <v>3</v>
      </c>
      <c r="DM655" t="s">
        <v>3</v>
      </c>
      <c r="DN655">
        <v>0</v>
      </c>
      <c r="DO655">
        <v>0</v>
      </c>
      <c r="DP655">
        <v>1</v>
      </c>
      <c r="DQ655">
        <v>1</v>
      </c>
      <c r="DU655">
        <v>1013</v>
      </c>
      <c r="DV655" t="s">
        <v>21</v>
      </c>
      <c r="DW655" t="s">
        <v>21</v>
      </c>
      <c r="DX655">
        <v>1</v>
      </c>
      <c r="DZ655" t="s">
        <v>3</v>
      </c>
      <c r="EA655" t="s">
        <v>3</v>
      </c>
      <c r="EB655" t="s">
        <v>3</v>
      </c>
      <c r="EC655" t="s">
        <v>3</v>
      </c>
      <c r="EE655">
        <v>293259234</v>
      </c>
      <c r="EF655">
        <v>3</v>
      </c>
      <c r="EG655" t="s">
        <v>750</v>
      </c>
      <c r="EH655">
        <v>0</v>
      </c>
      <c r="EI655" t="s">
        <v>3</v>
      </c>
      <c r="EJ655">
        <v>2</v>
      </c>
      <c r="EK655">
        <v>108001</v>
      </c>
      <c r="EL655" t="s">
        <v>751</v>
      </c>
      <c r="EM655" t="s">
        <v>752</v>
      </c>
      <c r="EO655" t="s">
        <v>753</v>
      </c>
      <c r="EQ655">
        <v>131072</v>
      </c>
      <c r="ER655">
        <v>0</v>
      </c>
      <c r="ES655">
        <v>0</v>
      </c>
      <c r="ET655">
        <v>0</v>
      </c>
      <c r="EU655">
        <v>0</v>
      </c>
      <c r="EV655">
        <v>0</v>
      </c>
      <c r="EW655">
        <v>1.38</v>
      </c>
      <c r="EX655">
        <v>0</v>
      </c>
      <c r="EY655">
        <v>0</v>
      </c>
      <c r="FQ655">
        <v>0</v>
      </c>
      <c r="FR655">
        <f t="shared" ref="FR655:FR679" si="387">ROUND(IF(BI655=3,GM655,0),2)</f>
        <v>0</v>
      </c>
      <c r="FS655">
        <v>0</v>
      </c>
      <c r="FX655">
        <v>97</v>
      </c>
      <c r="FY655">
        <v>51</v>
      </c>
      <c r="GA655" t="s">
        <v>3</v>
      </c>
      <c r="GD655">
        <v>1</v>
      </c>
      <c r="GF655">
        <v>2049573576</v>
      </c>
      <c r="GG655">
        <v>2</v>
      </c>
      <c r="GH655">
        <v>1</v>
      </c>
      <c r="GI655">
        <v>-2</v>
      </c>
      <c r="GJ655">
        <v>0</v>
      </c>
      <c r="GK655">
        <v>0</v>
      </c>
      <c r="GL655">
        <f t="shared" ref="GL655:GL679" si="388">ROUND(IF(AND(BH655=3,BI655=3,FS655&lt;&gt;0),P655,0),2)</f>
        <v>0</v>
      </c>
      <c r="GM655">
        <f t="shared" ref="GM655:GM679" si="389">ROUND(O655+X655+Y655,2)+GX655</f>
        <v>959.53</v>
      </c>
      <c r="GN655">
        <f t="shared" ref="GN655:GN679" si="390">IF(OR(BI655=0,BI655=1),GM655-GX655,0)</f>
        <v>0</v>
      </c>
      <c r="GO655">
        <f t="shared" ref="GO655:GO679" si="391">IF(BI655=2,GM655-GX655,0)</f>
        <v>959.53</v>
      </c>
      <c r="GP655">
        <f t="shared" ref="GP655:GP679" si="392">IF(BI655=4,GM655-GX655,0)</f>
        <v>0</v>
      </c>
      <c r="GR655">
        <v>0</v>
      </c>
      <c r="GS655">
        <v>3</v>
      </c>
      <c r="GT655">
        <v>0</v>
      </c>
      <c r="GU655" t="s">
        <v>3</v>
      </c>
      <c r="GV655">
        <f t="shared" ref="GV655:GV679" si="393">ROUND((GT655),6)</f>
        <v>0</v>
      </c>
      <c r="GW655">
        <v>1</v>
      </c>
      <c r="GX655">
        <f t="shared" ref="GX655:GX679" si="394">ROUND(HC655*I655,2)</f>
        <v>0</v>
      </c>
      <c r="HA655">
        <v>0</v>
      </c>
      <c r="HB655">
        <v>0</v>
      </c>
      <c r="HC655">
        <f t="shared" ref="HC655:HC679" si="395">GV655*GW655</f>
        <v>0</v>
      </c>
      <c r="HE655" t="s">
        <v>3</v>
      </c>
      <c r="HF655" t="s">
        <v>3</v>
      </c>
      <c r="HM655" t="s">
        <v>3</v>
      </c>
      <c r="HN655" t="s">
        <v>754</v>
      </c>
      <c r="HO655" t="s">
        <v>755</v>
      </c>
      <c r="HP655" t="s">
        <v>751</v>
      </c>
      <c r="HQ655" t="s">
        <v>751</v>
      </c>
      <c r="IK655">
        <v>0</v>
      </c>
    </row>
    <row r="656" spans="1:245" x14ac:dyDescent="0.2">
      <c r="A656">
        <v>17</v>
      </c>
      <c r="B656">
        <v>1</v>
      </c>
      <c r="C656">
        <f>ROW(SmtRes!A1118)</f>
        <v>1118</v>
      </c>
      <c r="D656">
        <f>ROW(EtalonRes!A1790)</f>
        <v>1790</v>
      </c>
      <c r="E656" t="s">
        <v>756</v>
      </c>
      <c r="F656" t="s">
        <v>746</v>
      </c>
      <c r="G656" t="s">
        <v>757</v>
      </c>
      <c r="H656" t="s">
        <v>21</v>
      </c>
      <c r="I656">
        <f t="shared" si="369"/>
        <v>1</v>
      </c>
      <c r="J656">
        <v>0</v>
      </c>
      <c r="K656">
        <f t="shared" si="370"/>
        <v>1</v>
      </c>
      <c r="O656">
        <f t="shared" si="371"/>
        <v>193.45</v>
      </c>
      <c r="P656">
        <f>SUMIF(SmtRes!AQ1115:'SmtRes'!AQ1118,"=1",SmtRes!DF1115:'SmtRes'!DF1118)</f>
        <v>0</v>
      </c>
      <c r="Q656">
        <f>SUMIF(SmtRes!AQ1115:'SmtRes'!AQ1118,"=1",SmtRes!DG1115:'SmtRes'!DG1118)</f>
        <v>0</v>
      </c>
      <c r="R656">
        <f>SUMIF(SmtRes!AQ1115:'SmtRes'!AQ1118,"=1",SmtRes!DH1115:'SmtRes'!DH1118)</f>
        <v>0</v>
      </c>
      <c r="S656">
        <f>SUMIF(SmtRes!AQ1115:'SmtRes'!AQ1118,"=1",SmtRes!DI1115:'SmtRes'!DI1118)</f>
        <v>193.45</v>
      </c>
      <c r="T656">
        <f t="shared" si="372"/>
        <v>0</v>
      </c>
      <c r="U656">
        <f>SUMIF(SmtRes!AQ1115:'SmtRes'!AQ1118,"=1",SmtRes!CV1115:'SmtRes'!CV1118)</f>
        <v>0.41399999999999998</v>
      </c>
      <c r="V656">
        <f>SUMIF(SmtRes!AQ1115:'SmtRes'!AQ1118,"=1",SmtRes!CW1115:'SmtRes'!CW1118)</f>
        <v>0</v>
      </c>
      <c r="W656">
        <f t="shared" si="373"/>
        <v>0</v>
      </c>
      <c r="X656">
        <f t="shared" si="374"/>
        <v>187.65</v>
      </c>
      <c r="Y656">
        <f t="shared" si="375"/>
        <v>98.66</v>
      </c>
      <c r="AA656">
        <v>292114938</v>
      </c>
      <c r="AB656">
        <f t="shared" si="376"/>
        <v>193.45392000000001</v>
      </c>
      <c r="AC656">
        <f t="shared" si="377"/>
        <v>0</v>
      </c>
      <c r="AD656">
        <f t="shared" si="378"/>
        <v>0</v>
      </c>
      <c r="AE656">
        <f t="shared" si="379"/>
        <v>0</v>
      </c>
      <c r="AF656">
        <f>ROUND((SUM(SmtRes!BT1115:'SmtRes'!BT1118)),6)</f>
        <v>193.45392000000001</v>
      </c>
      <c r="AG656">
        <f t="shared" si="380"/>
        <v>0</v>
      </c>
      <c r="AH656">
        <f>(SUM(SmtRes!BU1115:'SmtRes'!BU1118))</f>
        <v>0.41399999999999998</v>
      </c>
      <c r="AI656">
        <f>(0)</f>
        <v>0</v>
      </c>
      <c r="AJ656">
        <f t="shared" si="381"/>
        <v>0</v>
      </c>
      <c r="AK656">
        <v>739.72868799999992</v>
      </c>
      <c r="AL656">
        <v>94.882288000000003</v>
      </c>
      <c r="AM656">
        <v>0</v>
      </c>
      <c r="AN656">
        <v>0</v>
      </c>
      <c r="AO656">
        <v>644.8463999999999</v>
      </c>
      <c r="AP656">
        <v>0</v>
      </c>
      <c r="AQ656">
        <v>1.38</v>
      </c>
      <c r="AR656">
        <v>0</v>
      </c>
      <c r="AS656">
        <v>0</v>
      </c>
      <c r="AT656">
        <v>97</v>
      </c>
      <c r="AU656">
        <v>51</v>
      </c>
      <c r="AV656">
        <v>1</v>
      </c>
      <c r="AW656">
        <v>1</v>
      </c>
      <c r="AZ656">
        <v>1</v>
      </c>
      <c r="BA656">
        <v>1</v>
      </c>
      <c r="BB656">
        <v>1</v>
      </c>
      <c r="BC656">
        <v>1</v>
      </c>
      <c r="BD656" t="s">
        <v>3</v>
      </c>
      <c r="BE656" t="s">
        <v>3</v>
      </c>
      <c r="BF656" t="s">
        <v>3</v>
      </c>
      <c r="BG656" t="s">
        <v>3</v>
      </c>
      <c r="BH656">
        <v>0</v>
      </c>
      <c r="BI656">
        <v>2</v>
      </c>
      <c r="BJ656" t="s">
        <v>747</v>
      </c>
      <c r="BM656">
        <v>108001</v>
      </c>
      <c r="BN656">
        <v>0</v>
      </c>
      <c r="BO656" t="s">
        <v>3</v>
      </c>
      <c r="BP656">
        <v>0</v>
      </c>
      <c r="BQ656">
        <v>3</v>
      </c>
      <c r="BR656">
        <v>0</v>
      </c>
      <c r="BS656">
        <v>1</v>
      </c>
      <c r="BT656">
        <v>1</v>
      </c>
      <c r="BU656">
        <v>1</v>
      </c>
      <c r="BV656">
        <v>1</v>
      </c>
      <c r="BW656">
        <v>1</v>
      </c>
      <c r="BX656">
        <v>1</v>
      </c>
      <c r="BY656" t="s">
        <v>3</v>
      </c>
      <c r="BZ656">
        <v>97</v>
      </c>
      <c r="CA656">
        <v>51</v>
      </c>
      <c r="CB656" t="s">
        <v>3</v>
      </c>
      <c r="CE656">
        <v>0</v>
      </c>
      <c r="CF656">
        <v>0</v>
      </c>
      <c r="CG656">
        <v>0</v>
      </c>
      <c r="CM656">
        <v>0</v>
      </c>
      <c r="CN656" t="s">
        <v>758</v>
      </c>
      <c r="CO656">
        <v>0</v>
      </c>
      <c r="CP656">
        <f t="shared" si="382"/>
        <v>193.45</v>
      </c>
      <c r="CQ656">
        <f>SUMIF(SmtRes!AQ1115:'SmtRes'!AQ1118,"=1",SmtRes!AA1115:'SmtRes'!AA1118)</f>
        <v>219574.36</v>
      </c>
      <c r="CR656">
        <f>SUMIF(SmtRes!AQ1115:'SmtRes'!AQ1118,"=1",SmtRes!AB1115:'SmtRes'!AB1118)</f>
        <v>0</v>
      </c>
      <c r="CS656">
        <f>SUMIF(SmtRes!AQ1115:'SmtRes'!AQ1118,"=1",SmtRes!AC1115:'SmtRes'!AC1118)</f>
        <v>0</v>
      </c>
      <c r="CT656">
        <f>SUMIF(SmtRes!AQ1115:'SmtRes'!AQ1118,"=1",SmtRes!AD1115:'SmtRes'!AD1118)</f>
        <v>467.28</v>
      </c>
      <c r="CU656">
        <f t="shared" si="383"/>
        <v>0</v>
      </c>
      <c r="CV656">
        <f>SUMIF(SmtRes!AQ1115:'SmtRes'!AQ1118,"=1",SmtRes!BU1115:'SmtRes'!BU1118)</f>
        <v>0.41399999999999998</v>
      </c>
      <c r="CW656">
        <f>SUMIF(SmtRes!AQ1115:'SmtRes'!AQ1118,"=1",SmtRes!BV1115:'SmtRes'!BV1118)</f>
        <v>0</v>
      </c>
      <c r="CX656">
        <f t="shared" si="384"/>
        <v>0</v>
      </c>
      <c r="CY656">
        <f t="shared" si="385"/>
        <v>187.64649999999997</v>
      </c>
      <c r="CZ656">
        <f t="shared" si="386"/>
        <v>98.659499999999994</v>
      </c>
      <c r="DC656" t="s">
        <v>3</v>
      </c>
      <c r="DD656" t="s">
        <v>23</v>
      </c>
      <c r="DE656" t="s">
        <v>759</v>
      </c>
      <c r="DF656" t="s">
        <v>759</v>
      </c>
      <c r="DG656" t="s">
        <v>759</v>
      </c>
      <c r="DH656" t="s">
        <v>3</v>
      </c>
      <c r="DI656" t="s">
        <v>759</v>
      </c>
      <c r="DJ656" t="s">
        <v>759</v>
      </c>
      <c r="DK656" t="s">
        <v>3</v>
      </c>
      <c r="DL656" t="s">
        <v>3</v>
      </c>
      <c r="DM656" t="s">
        <v>3</v>
      </c>
      <c r="DN656">
        <v>0</v>
      </c>
      <c r="DO656">
        <v>0</v>
      </c>
      <c r="DP656">
        <v>1</v>
      </c>
      <c r="DQ656">
        <v>1</v>
      </c>
      <c r="DU656">
        <v>1013</v>
      </c>
      <c r="DV656" t="s">
        <v>21</v>
      </c>
      <c r="DW656" t="s">
        <v>21</v>
      </c>
      <c r="DX656">
        <v>1</v>
      </c>
      <c r="DZ656" t="s">
        <v>3</v>
      </c>
      <c r="EA656" t="s">
        <v>3</v>
      </c>
      <c r="EB656" t="s">
        <v>3</v>
      </c>
      <c r="EC656" t="s">
        <v>3</v>
      </c>
      <c r="EE656">
        <v>293259234</v>
      </c>
      <c r="EF656">
        <v>3</v>
      </c>
      <c r="EG656" t="s">
        <v>750</v>
      </c>
      <c r="EH656">
        <v>0</v>
      </c>
      <c r="EI656" t="s">
        <v>3</v>
      </c>
      <c r="EJ656">
        <v>2</v>
      </c>
      <c r="EK656">
        <v>108001</v>
      </c>
      <c r="EL656" t="s">
        <v>751</v>
      </c>
      <c r="EM656" t="s">
        <v>752</v>
      </c>
      <c r="EO656" t="s">
        <v>760</v>
      </c>
      <c r="EQ656">
        <v>131072</v>
      </c>
      <c r="ER656">
        <v>0</v>
      </c>
      <c r="ES656">
        <v>0</v>
      </c>
      <c r="ET656">
        <v>0</v>
      </c>
      <c r="EU656">
        <v>0</v>
      </c>
      <c r="EV656">
        <v>0</v>
      </c>
      <c r="EW656">
        <v>1.38</v>
      </c>
      <c r="EX656">
        <v>0</v>
      </c>
      <c r="EY656">
        <v>0</v>
      </c>
      <c r="FQ656">
        <v>0</v>
      </c>
      <c r="FR656">
        <f t="shared" si="387"/>
        <v>0</v>
      </c>
      <c r="FS656">
        <v>0</v>
      </c>
      <c r="FX656">
        <v>97</v>
      </c>
      <c r="FY656">
        <v>51</v>
      </c>
      <c r="GA656" t="s">
        <v>3</v>
      </c>
      <c r="GD656">
        <v>1</v>
      </c>
      <c r="GF656">
        <v>-115293374</v>
      </c>
      <c r="GG656">
        <v>2</v>
      </c>
      <c r="GH656">
        <v>1</v>
      </c>
      <c r="GI656">
        <v>-2</v>
      </c>
      <c r="GJ656">
        <v>0</v>
      </c>
      <c r="GK656">
        <v>0</v>
      </c>
      <c r="GL656">
        <f t="shared" si="388"/>
        <v>0</v>
      </c>
      <c r="GM656">
        <f t="shared" si="389"/>
        <v>479.76</v>
      </c>
      <c r="GN656">
        <f t="shared" si="390"/>
        <v>0</v>
      </c>
      <c r="GO656">
        <f t="shared" si="391"/>
        <v>479.76</v>
      </c>
      <c r="GP656">
        <f t="shared" si="392"/>
        <v>0</v>
      </c>
      <c r="GR656">
        <v>0</v>
      </c>
      <c r="GS656">
        <v>3</v>
      </c>
      <c r="GT656">
        <v>0</v>
      </c>
      <c r="GU656" t="s">
        <v>3</v>
      </c>
      <c r="GV656">
        <f t="shared" si="393"/>
        <v>0</v>
      </c>
      <c r="GW656">
        <v>1</v>
      </c>
      <c r="GX656">
        <f t="shared" si="394"/>
        <v>0</v>
      </c>
      <c r="HA656">
        <v>0</v>
      </c>
      <c r="HB656">
        <v>0</v>
      </c>
      <c r="HC656">
        <f t="shared" si="395"/>
        <v>0</v>
      </c>
      <c r="HE656" t="s">
        <v>3</v>
      </c>
      <c r="HF656" t="s">
        <v>3</v>
      </c>
      <c r="HM656" t="s">
        <v>3</v>
      </c>
      <c r="HN656" t="s">
        <v>754</v>
      </c>
      <c r="HO656" t="s">
        <v>755</v>
      </c>
      <c r="HP656" t="s">
        <v>751</v>
      </c>
      <c r="HQ656" t="s">
        <v>751</v>
      </c>
      <c r="IK656">
        <v>0</v>
      </c>
    </row>
    <row r="657" spans="1:245" x14ac:dyDescent="0.2">
      <c r="A657">
        <v>17</v>
      </c>
      <c r="B657">
        <v>1</v>
      </c>
      <c r="C657">
        <f>ROW(SmtRes!A1122)</f>
        <v>1122</v>
      </c>
      <c r="D657">
        <f>ROW(EtalonRes!A1795)</f>
        <v>1795</v>
      </c>
      <c r="E657" t="s">
        <v>761</v>
      </c>
      <c r="F657" t="s">
        <v>746</v>
      </c>
      <c r="G657" t="s">
        <v>762</v>
      </c>
      <c r="H657" t="s">
        <v>21</v>
      </c>
      <c r="I657">
        <f t="shared" si="369"/>
        <v>1</v>
      </c>
      <c r="J657">
        <v>0</v>
      </c>
      <c r="K657">
        <f t="shared" si="370"/>
        <v>1</v>
      </c>
      <c r="O657">
        <f t="shared" si="371"/>
        <v>644.85</v>
      </c>
      <c r="P657">
        <f>SUMIF(SmtRes!AQ1119:'SmtRes'!AQ1122,"=1",SmtRes!DF1119:'SmtRes'!DF1122)</f>
        <v>0</v>
      </c>
      <c r="Q657">
        <f>SUMIF(SmtRes!AQ1119:'SmtRes'!AQ1122,"=1",SmtRes!DG1119:'SmtRes'!DG1122)</f>
        <v>0</v>
      </c>
      <c r="R657">
        <f>SUMIF(SmtRes!AQ1119:'SmtRes'!AQ1122,"=1",SmtRes!DH1119:'SmtRes'!DH1122)</f>
        <v>0</v>
      </c>
      <c r="S657">
        <f>SUMIF(SmtRes!AQ1119:'SmtRes'!AQ1122,"=1",SmtRes!DI1119:'SmtRes'!DI1122)</f>
        <v>644.85</v>
      </c>
      <c r="T657">
        <f t="shared" si="372"/>
        <v>0</v>
      </c>
      <c r="U657">
        <f>SUMIF(SmtRes!AQ1119:'SmtRes'!AQ1122,"=1",SmtRes!CV1119:'SmtRes'!CV1122)</f>
        <v>1.38</v>
      </c>
      <c r="V657">
        <f>SUMIF(SmtRes!AQ1119:'SmtRes'!AQ1122,"=1",SmtRes!CW1119:'SmtRes'!CW1122)</f>
        <v>0</v>
      </c>
      <c r="W657">
        <f t="shared" si="373"/>
        <v>0</v>
      </c>
      <c r="X657">
        <f t="shared" si="374"/>
        <v>625.5</v>
      </c>
      <c r="Y657">
        <f t="shared" si="375"/>
        <v>328.87</v>
      </c>
      <c r="AA657">
        <v>292114938</v>
      </c>
      <c r="AB657">
        <f t="shared" si="376"/>
        <v>644.84640000000002</v>
      </c>
      <c r="AC657">
        <f t="shared" si="377"/>
        <v>0</v>
      </c>
      <c r="AD657">
        <f t="shared" si="378"/>
        <v>0</v>
      </c>
      <c r="AE657">
        <f t="shared" si="379"/>
        <v>0</v>
      </c>
      <c r="AF657">
        <f>ROUND((SUM(SmtRes!BT1119:'SmtRes'!BT1122)),6)</f>
        <v>644.84640000000002</v>
      </c>
      <c r="AG657">
        <f t="shared" si="380"/>
        <v>0</v>
      </c>
      <c r="AH657">
        <f>(SUM(SmtRes!BU1119:'SmtRes'!BU1122))</f>
        <v>1.38</v>
      </c>
      <c r="AI657">
        <f>(0)</f>
        <v>0</v>
      </c>
      <c r="AJ657">
        <f t="shared" si="381"/>
        <v>0</v>
      </c>
      <c r="AK657">
        <v>739.72868799999992</v>
      </c>
      <c r="AL657">
        <v>94.882288000000003</v>
      </c>
      <c r="AM657">
        <v>0</v>
      </c>
      <c r="AN657">
        <v>0</v>
      </c>
      <c r="AO657">
        <v>644.8463999999999</v>
      </c>
      <c r="AP657">
        <v>0</v>
      </c>
      <c r="AQ657">
        <v>1.38</v>
      </c>
      <c r="AR657">
        <v>0</v>
      </c>
      <c r="AS657">
        <v>0</v>
      </c>
      <c r="AT657">
        <v>97</v>
      </c>
      <c r="AU657">
        <v>51</v>
      </c>
      <c r="AV657">
        <v>1</v>
      </c>
      <c r="AW657">
        <v>1</v>
      </c>
      <c r="AZ657">
        <v>1</v>
      </c>
      <c r="BA657">
        <v>1</v>
      </c>
      <c r="BB657">
        <v>1</v>
      </c>
      <c r="BC657">
        <v>1</v>
      </c>
      <c r="BD657" t="s">
        <v>3</v>
      </c>
      <c r="BE657" t="s">
        <v>3</v>
      </c>
      <c r="BF657" t="s">
        <v>3</v>
      </c>
      <c r="BG657" t="s">
        <v>3</v>
      </c>
      <c r="BH657">
        <v>0</v>
      </c>
      <c r="BI657">
        <v>2</v>
      </c>
      <c r="BJ657" t="s">
        <v>747</v>
      </c>
      <c r="BM657">
        <v>108001</v>
      </c>
      <c r="BN657">
        <v>0</v>
      </c>
      <c r="BO657" t="s">
        <v>3</v>
      </c>
      <c r="BP657">
        <v>0</v>
      </c>
      <c r="BQ657">
        <v>3</v>
      </c>
      <c r="BR657">
        <v>0</v>
      </c>
      <c r="BS657">
        <v>1</v>
      </c>
      <c r="BT657">
        <v>1</v>
      </c>
      <c r="BU657">
        <v>1</v>
      </c>
      <c r="BV657">
        <v>1</v>
      </c>
      <c r="BW657">
        <v>1</v>
      </c>
      <c r="BX657">
        <v>1</v>
      </c>
      <c r="BY657" t="s">
        <v>3</v>
      </c>
      <c r="BZ657">
        <v>97</v>
      </c>
      <c r="CA657">
        <v>51</v>
      </c>
      <c r="CB657" t="s">
        <v>3</v>
      </c>
      <c r="CE657">
        <v>0</v>
      </c>
      <c r="CF657">
        <v>0</v>
      </c>
      <c r="CG657">
        <v>0</v>
      </c>
      <c r="CM657">
        <v>0</v>
      </c>
      <c r="CN657" t="s">
        <v>3</v>
      </c>
      <c r="CO657">
        <v>0</v>
      </c>
      <c r="CP657">
        <f t="shared" si="382"/>
        <v>644.85</v>
      </c>
      <c r="CQ657">
        <f>SUMIF(SmtRes!AQ1119:'SmtRes'!AQ1122,"=1",SmtRes!AA1119:'SmtRes'!AA1122)</f>
        <v>219574.36</v>
      </c>
      <c r="CR657">
        <f>SUMIF(SmtRes!AQ1119:'SmtRes'!AQ1122,"=1",SmtRes!AB1119:'SmtRes'!AB1122)</f>
        <v>0</v>
      </c>
      <c r="CS657">
        <f>SUMIF(SmtRes!AQ1119:'SmtRes'!AQ1122,"=1",SmtRes!AC1119:'SmtRes'!AC1122)</f>
        <v>0</v>
      </c>
      <c r="CT657">
        <f>SUMIF(SmtRes!AQ1119:'SmtRes'!AQ1122,"=1",SmtRes!AD1119:'SmtRes'!AD1122)</f>
        <v>467.28</v>
      </c>
      <c r="CU657">
        <f t="shared" si="383"/>
        <v>0</v>
      </c>
      <c r="CV657">
        <f>SUMIF(SmtRes!AQ1119:'SmtRes'!AQ1122,"=1",SmtRes!BU1119:'SmtRes'!BU1122)</f>
        <v>1.38</v>
      </c>
      <c r="CW657">
        <f>SUMIF(SmtRes!AQ1119:'SmtRes'!AQ1122,"=1",SmtRes!BV1119:'SmtRes'!BV1122)</f>
        <v>0</v>
      </c>
      <c r="CX657">
        <f t="shared" si="384"/>
        <v>0</v>
      </c>
      <c r="CY657">
        <f t="shared" si="385"/>
        <v>625.50450000000001</v>
      </c>
      <c r="CZ657">
        <f t="shared" si="386"/>
        <v>328.87349999999998</v>
      </c>
      <c r="DC657" t="s">
        <v>3</v>
      </c>
      <c r="DD657" t="s">
        <v>23</v>
      </c>
      <c r="DE657" t="s">
        <v>3</v>
      </c>
      <c r="DF657" t="s">
        <v>3</v>
      </c>
      <c r="DG657" t="s">
        <v>3</v>
      </c>
      <c r="DH657" t="s">
        <v>3</v>
      </c>
      <c r="DI657" t="s">
        <v>3</v>
      </c>
      <c r="DJ657" t="s">
        <v>3</v>
      </c>
      <c r="DK657" t="s">
        <v>3</v>
      </c>
      <c r="DL657" t="s">
        <v>3</v>
      </c>
      <c r="DM657" t="s">
        <v>3</v>
      </c>
      <c r="DN657">
        <v>0</v>
      </c>
      <c r="DO657">
        <v>0</v>
      </c>
      <c r="DP657">
        <v>1</v>
      </c>
      <c r="DQ657">
        <v>1</v>
      </c>
      <c r="DU657">
        <v>1013</v>
      </c>
      <c r="DV657" t="s">
        <v>21</v>
      </c>
      <c r="DW657" t="s">
        <v>21</v>
      </c>
      <c r="DX657">
        <v>1</v>
      </c>
      <c r="DZ657" t="s">
        <v>3</v>
      </c>
      <c r="EA657" t="s">
        <v>3</v>
      </c>
      <c r="EB657" t="s">
        <v>3</v>
      </c>
      <c r="EC657" t="s">
        <v>3</v>
      </c>
      <c r="EE657">
        <v>293259234</v>
      </c>
      <c r="EF657">
        <v>3</v>
      </c>
      <c r="EG657" t="s">
        <v>750</v>
      </c>
      <c r="EH657">
        <v>0</v>
      </c>
      <c r="EI657" t="s">
        <v>3</v>
      </c>
      <c r="EJ657">
        <v>2</v>
      </c>
      <c r="EK657">
        <v>108001</v>
      </c>
      <c r="EL657" t="s">
        <v>751</v>
      </c>
      <c r="EM657" t="s">
        <v>752</v>
      </c>
      <c r="EO657" t="s">
        <v>3</v>
      </c>
      <c r="EQ657">
        <v>131072</v>
      </c>
      <c r="ER657">
        <v>0</v>
      </c>
      <c r="ES657">
        <v>0</v>
      </c>
      <c r="ET657">
        <v>0</v>
      </c>
      <c r="EU657">
        <v>0</v>
      </c>
      <c r="EV657">
        <v>0</v>
      </c>
      <c r="EW657">
        <v>1.38</v>
      </c>
      <c r="EX657">
        <v>0</v>
      </c>
      <c r="EY657">
        <v>0</v>
      </c>
      <c r="FQ657">
        <v>0</v>
      </c>
      <c r="FR657">
        <f t="shared" si="387"/>
        <v>0</v>
      </c>
      <c r="FS657">
        <v>0</v>
      </c>
      <c r="FX657">
        <v>97</v>
      </c>
      <c r="FY657">
        <v>51</v>
      </c>
      <c r="GA657" t="s">
        <v>3</v>
      </c>
      <c r="GD657">
        <v>1</v>
      </c>
      <c r="GF657">
        <v>-1796013152</v>
      </c>
      <c r="GG657">
        <v>2</v>
      </c>
      <c r="GH657">
        <v>1</v>
      </c>
      <c r="GI657">
        <v>-2</v>
      </c>
      <c r="GJ657">
        <v>0</v>
      </c>
      <c r="GK657">
        <v>0</v>
      </c>
      <c r="GL657">
        <f t="shared" si="388"/>
        <v>0</v>
      </c>
      <c r="GM657">
        <f t="shared" si="389"/>
        <v>1599.22</v>
      </c>
      <c r="GN657">
        <f t="shared" si="390"/>
        <v>0</v>
      </c>
      <c r="GO657">
        <f t="shared" si="391"/>
        <v>1599.22</v>
      </c>
      <c r="GP657">
        <f t="shared" si="392"/>
        <v>0</v>
      </c>
      <c r="GR657">
        <v>0</v>
      </c>
      <c r="GS657">
        <v>3</v>
      </c>
      <c r="GT657">
        <v>0</v>
      </c>
      <c r="GU657" t="s">
        <v>3</v>
      </c>
      <c r="GV657">
        <f t="shared" si="393"/>
        <v>0</v>
      </c>
      <c r="GW657">
        <v>1</v>
      </c>
      <c r="GX657">
        <f t="shared" si="394"/>
        <v>0</v>
      </c>
      <c r="HA657">
        <v>0</v>
      </c>
      <c r="HB657">
        <v>0</v>
      </c>
      <c r="HC657">
        <f t="shared" si="395"/>
        <v>0</v>
      </c>
      <c r="HE657" t="s">
        <v>3</v>
      </c>
      <c r="HF657" t="s">
        <v>3</v>
      </c>
      <c r="HM657" t="s">
        <v>3</v>
      </c>
      <c r="HN657" t="s">
        <v>754</v>
      </c>
      <c r="HO657" t="s">
        <v>755</v>
      </c>
      <c r="HP657" t="s">
        <v>751</v>
      </c>
      <c r="HQ657" t="s">
        <v>751</v>
      </c>
      <c r="IK657">
        <v>0</v>
      </c>
    </row>
    <row r="658" spans="1:245" x14ac:dyDescent="0.2">
      <c r="A658">
        <v>17</v>
      </c>
      <c r="B658">
        <v>1</v>
      </c>
      <c r="C658">
        <f>ROW(SmtRes!A1126)</f>
        <v>1126</v>
      </c>
      <c r="D658">
        <f>ROW(EtalonRes!A1800)</f>
        <v>1800</v>
      </c>
      <c r="E658" t="s">
        <v>763</v>
      </c>
      <c r="F658" t="s">
        <v>764</v>
      </c>
      <c r="G658" t="s">
        <v>1523</v>
      </c>
      <c r="H658" t="s">
        <v>21</v>
      </c>
      <c r="I658">
        <f t="shared" si="369"/>
        <v>1</v>
      </c>
      <c r="J658">
        <v>0</v>
      </c>
      <c r="K658">
        <f t="shared" si="370"/>
        <v>1</v>
      </c>
      <c r="O658">
        <f t="shared" si="371"/>
        <v>448.59</v>
      </c>
      <c r="P658">
        <f>SUMIF(SmtRes!AQ1123:'SmtRes'!AQ1126,"=1",SmtRes!DF1123:'SmtRes'!DF1126)</f>
        <v>0</v>
      </c>
      <c r="Q658">
        <f>SUMIF(SmtRes!AQ1123:'SmtRes'!AQ1126,"=1",SmtRes!DG1123:'SmtRes'!DG1126)</f>
        <v>0</v>
      </c>
      <c r="R658">
        <f>SUMIF(SmtRes!AQ1123:'SmtRes'!AQ1126,"=1",SmtRes!DH1123:'SmtRes'!DH1126)</f>
        <v>0</v>
      </c>
      <c r="S658">
        <f>SUMIF(SmtRes!AQ1123:'SmtRes'!AQ1126,"=1",SmtRes!DI1123:'SmtRes'!DI1126)</f>
        <v>448.59</v>
      </c>
      <c r="T658">
        <f t="shared" si="372"/>
        <v>0</v>
      </c>
      <c r="U658">
        <f>SUMIF(SmtRes!AQ1123:'SmtRes'!AQ1126,"=1",SmtRes!CV1123:'SmtRes'!CV1126)</f>
        <v>0.96</v>
      </c>
      <c r="V658">
        <f>SUMIF(SmtRes!AQ1123:'SmtRes'!AQ1126,"=1",SmtRes!CW1123:'SmtRes'!CW1126)</f>
        <v>0</v>
      </c>
      <c r="W658">
        <f t="shared" si="373"/>
        <v>0</v>
      </c>
      <c r="X658">
        <f t="shared" si="374"/>
        <v>435.13</v>
      </c>
      <c r="Y658">
        <f t="shared" si="375"/>
        <v>228.78</v>
      </c>
      <c r="AA658">
        <v>292114938</v>
      </c>
      <c r="AB658">
        <f t="shared" si="376"/>
        <v>448.58879999999999</v>
      </c>
      <c r="AC658">
        <f t="shared" si="377"/>
        <v>0</v>
      </c>
      <c r="AD658">
        <f t="shared" si="378"/>
        <v>0</v>
      </c>
      <c r="AE658">
        <f t="shared" si="379"/>
        <v>0</v>
      </c>
      <c r="AF658">
        <f>ROUND((SUM(SmtRes!BT1123:'SmtRes'!BT1126)),6)</f>
        <v>448.58879999999999</v>
      </c>
      <c r="AG658">
        <f t="shared" si="380"/>
        <v>0</v>
      </c>
      <c r="AH658">
        <f>(SUM(SmtRes!BU1123:'SmtRes'!BU1126))</f>
        <v>0.96</v>
      </c>
      <c r="AI658">
        <f>(0)</f>
        <v>0</v>
      </c>
      <c r="AJ658">
        <f t="shared" si="381"/>
        <v>0</v>
      </c>
      <c r="AK658">
        <v>842.53028800000004</v>
      </c>
      <c r="AL658">
        <v>94.882288000000003</v>
      </c>
      <c r="AM658">
        <v>0</v>
      </c>
      <c r="AN658">
        <v>0</v>
      </c>
      <c r="AO658">
        <v>747.64800000000002</v>
      </c>
      <c r="AP658">
        <v>0</v>
      </c>
      <c r="AQ658">
        <v>1.6</v>
      </c>
      <c r="AR658">
        <v>0</v>
      </c>
      <c r="AS658">
        <v>0</v>
      </c>
      <c r="AT658">
        <v>97</v>
      </c>
      <c r="AU658">
        <v>51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1</v>
      </c>
      <c r="BD658" t="s">
        <v>3</v>
      </c>
      <c r="BE658" t="s">
        <v>3</v>
      </c>
      <c r="BF658" t="s">
        <v>3</v>
      </c>
      <c r="BG658" t="s">
        <v>3</v>
      </c>
      <c r="BH658">
        <v>0</v>
      </c>
      <c r="BI658">
        <v>2</v>
      </c>
      <c r="BJ658" t="s">
        <v>765</v>
      </c>
      <c r="BM658">
        <v>108001</v>
      </c>
      <c r="BN658">
        <v>0</v>
      </c>
      <c r="BO658" t="s">
        <v>3</v>
      </c>
      <c r="BP658">
        <v>0</v>
      </c>
      <c r="BQ658">
        <v>3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97</v>
      </c>
      <c r="CA658">
        <v>51</v>
      </c>
      <c r="CB658" t="s">
        <v>3</v>
      </c>
      <c r="CE658">
        <v>0</v>
      </c>
      <c r="CF658">
        <v>0</v>
      </c>
      <c r="CG658">
        <v>0</v>
      </c>
      <c r="CM658">
        <v>0</v>
      </c>
      <c r="CN658" t="s">
        <v>748</v>
      </c>
      <c r="CO658">
        <v>0</v>
      </c>
      <c r="CP658">
        <f t="shared" si="382"/>
        <v>448.59</v>
      </c>
      <c r="CQ658">
        <f>SUMIF(SmtRes!AQ1123:'SmtRes'!AQ1126,"=1",SmtRes!AA1123:'SmtRes'!AA1126)</f>
        <v>219574.36</v>
      </c>
      <c r="CR658">
        <f>SUMIF(SmtRes!AQ1123:'SmtRes'!AQ1126,"=1",SmtRes!AB1123:'SmtRes'!AB1126)</f>
        <v>0</v>
      </c>
      <c r="CS658">
        <f>SUMIF(SmtRes!AQ1123:'SmtRes'!AQ1126,"=1",SmtRes!AC1123:'SmtRes'!AC1126)</f>
        <v>0</v>
      </c>
      <c r="CT658">
        <f>SUMIF(SmtRes!AQ1123:'SmtRes'!AQ1126,"=1",SmtRes!AD1123:'SmtRes'!AD1126)</f>
        <v>467.28</v>
      </c>
      <c r="CU658">
        <f t="shared" si="383"/>
        <v>0</v>
      </c>
      <c r="CV658">
        <f>SUMIF(SmtRes!AQ1123:'SmtRes'!AQ1126,"=1",SmtRes!BU1123:'SmtRes'!BU1126)</f>
        <v>0.96</v>
      </c>
      <c r="CW658">
        <f>SUMIF(SmtRes!AQ1123:'SmtRes'!AQ1126,"=1",SmtRes!BV1123:'SmtRes'!BV1126)</f>
        <v>0</v>
      </c>
      <c r="CX658">
        <f t="shared" si="384"/>
        <v>0</v>
      </c>
      <c r="CY658">
        <f t="shared" si="385"/>
        <v>435.13229999999999</v>
      </c>
      <c r="CZ658">
        <f t="shared" si="386"/>
        <v>228.7809</v>
      </c>
      <c r="DC658" t="s">
        <v>3</v>
      </c>
      <c r="DD658" t="s">
        <v>23</v>
      </c>
      <c r="DE658" t="s">
        <v>749</v>
      </c>
      <c r="DF658" t="s">
        <v>749</v>
      </c>
      <c r="DG658" t="s">
        <v>749</v>
      </c>
      <c r="DH658" t="s">
        <v>3</v>
      </c>
      <c r="DI658" t="s">
        <v>749</v>
      </c>
      <c r="DJ658" t="s">
        <v>749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1013</v>
      </c>
      <c r="DV658" t="s">
        <v>21</v>
      </c>
      <c r="DW658" t="s">
        <v>21</v>
      </c>
      <c r="DX658">
        <v>1</v>
      </c>
      <c r="DZ658" t="s">
        <v>3</v>
      </c>
      <c r="EA658" t="s">
        <v>3</v>
      </c>
      <c r="EB658" t="s">
        <v>3</v>
      </c>
      <c r="EC658" t="s">
        <v>3</v>
      </c>
      <c r="EE658">
        <v>293259234</v>
      </c>
      <c r="EF658">
        <v>3</v>
      </c>
      <c r="EG658" t="s">
        <v>750</v>
      </c>
      <c r="EH658">
        <v>0</v>
      </c>
      <c r="EI658" t="s">
        <v>3</v>
      </c>
      <c r="EJ658">
        <v>2</v>
      </c>
      <c r="EK658">
        <v>108001</v>
      </c>
      <c r="EL658" t="s">
        <v>751</v>
      </c>
      <c r="EM658" t="s">
        <v>752</v>
      </c>
      <c r="EO658" t="s">
        <v>753</v>
      </c>
      <c r="EQ658">
        <v>131072</v>
      </c>
      <c r="ER658">
        <v>0</v>
      </c>
      <c r="ES658">
        <v>0</v>
      </c>
      <c r="ET658">
        <v>0</v>
      </c>
      <c r="EU658">
        <v>0</v>
      </c>
      <c r="EV658">
        <v>0</v>
      </c>
      <c r="EW658">
        <v>1.6</v>
      </c>
      <c r="EX658">
        <v>0</v>
      </c>
      <c r="EY658">
        <v>0</v>
      </c>
      <c r="FQ658">
        <v>0</v>
      </c>
      <c r="FR658">
        <f t="shared" si="387"/>
        <v>0</v>
      </c>
      <c r="FS658">
        <v>0</v>
      </c>
      <c r="FX658">
        <v>97</v>
      </c>
      <c r="FY658">
        <v>51</v>
      </c>
      <c r="GA658" t="s">
        <v>3</v>
      </c>
      <c r="GD658">
        <v>1</v>
      </c>
      <c r="GF658">
        <v>-203722140</v>
      </c>
      <c r="GG658">
        <v>2</v>
      </c>
      <c r="GH658">
        <v>1</v>
      </c>
      <c r="GI658">
        <v>-2</v>
      </c>
      <c r="GJ658">
        <v>0</v>
      </c>
      <c r="GK658">
        <v>0</v>
      </c>
      <c r="GL658">
        <f t="shared" si="388"/>
        <v>0</v>
      </c>
      <c r="GM658">
        <f t="shared" si="389"/>
        <v>1112.5</v>
      </c>
      <c r="GN658">
        <f t="shared" si="390"/>
        <v>0</v>
      </c>
      <c r="GO658">
        <f t="shared" si="391"/>
        <v>1112.5</v>
      </c>
      <c r="GP658">
        <f t="shared" si="392"/>
        <v>0</v>
      </c>
      <c r="GR658">
        <v>0</v>
      </c>
      <c r="GS658">
        <v>3</v>
      </c>
      <c r="GT658">
        <v>0</v>
      </c>
      <c r="GU658" t="s">
        <v>3</v>
      </c>
      <c r="GV658">
        <f t="shared" si="393"/>
        <v>0</v>
      </c>
      <c r="GW658">
        <v>1</v>
      </c>
      <c r="GX658">
        <f t="shared" si="394"/>
        <v>0</v>
      </c>
      <c r="HA658">
        <v>0</v>
      </c>
      <c r="HB658">
        <v>0</v>
      </c>
      <c r="HC658">
        <f t="shared" si="395"/>
        <v>0</v>
      </c>
      <c r="HE658" t="s">
        <v>3</v>
      </c>
      <c r="HF658" t="s">
        <v>3</v>
      </c>
      <c r="HM658" t="s">
        <v>3</v>
      </c>
      <c r="HN658" t="s">
        <v>754</v>
      </c>
      <c r="HO658" t="s">
        <v>755</v>
      </c>
      <c r="HP658" t="s">
        <v>751</v>
      </c>
      <c r="HQ658" t="s">
        <v>751</v>
      </c>
      <c r="IK658">
        <v>0</v>
      </c>
    </row>
    <row r="659" spans="1:245" x14ac:dyDescent="0.2">
      <c r="A659">
        <v>17</v>
      </c>
      <c r="B659">
        <v>1</v>
      </c>
      <c r="C659">
        <f>ROW(SmtRes!A1130)</f>
        <v>1130</v>
      </c>
      <c r="D659">
        <f>ROW(EtalonRes!A1805)</f>
        <v>1805</v>
      </c>
      <c r="E659" t="s">
        <v>766</v>
      </c>
      <c r="F659" t="s">
        <v>764</v>
      </c>
      <c r="G659" t="s">
        <v>767</v>
      </c>
      <c r="H659" t="s">
        <v>21</v>
      </c>
      <c r="I659">
        <f t="shared" si="369"/>
        <v>1</v>
      </c>
      <c r="J659">
        <v>0</v>
      </c>
      <c r="K659">
        <f t="shared" si="370"/>
        <v>1</v>
      </c>
      <c r="O659">
        <f t="shared" si="371"/>
        <v>224.29</v>
      </c>
      <c r="P659">
        <f>SUMIF(SmtRes!AQ1127:'SmtRes'!AQ1130,"=1",SmtRes!DF1127:'SmtRes'!DF1130)</f>
        <v>0</v>
      </c>
      <c r="Q659">
        <f>SUMIF(SmtRes!AQ1127:'SmtRes'!AQ1130,"=1",SmtRes!DG1127:'SmtRes'!DG1130)</f>
        <v>0</v>
      </c>
      <c r="R659">
        <f>SUMIF(SmtRes!AQ1127:'SmtRes'!AQ1130,"=1",SmtRes!DH1127:'SmtRes'!DH1130)</f>
        <v>0</v>
      </c>
      <c r="S659">
        <f>SUMIF(SmtRes!AQ1127:'SmtRes'!AQ1130,"=1",SmtRes!DI1127:'SmtRes'!DI1130)</f>
        <v>224.29</v>
      </c>
      <c r="T659">
        <f t="shared" si="372"/>
        <v>0</v>
      </c>
      <c r="U659">
        <f>SUMIF(SmtRes!AQ1127:'SmtRes'!AQ1130,"=1",SmtRes!CV1127:'SmtRes'!CV1130)</f>
        <v>0.48</v>
      </c>
      <c r="V659">
        <f>SUMIF(SmtRes!AQ1127:'SmtRes'!AQ1130,"=1",SmtRes!CW1127:'SmtRes'!CW1130)</f>
        <v>0</v>
      </c>
      <c r="W659">
        <f t="shared" si="373"/>
        <v>0</v>
      </c>
      <c r="X659">
        <f t="shared" si="374"/>
        <v>217.56</v>
      </c>
      <c r="Y659">
        <f t="shared" si="375"/>
        <v>114.39</v>
      </c>
      <c r="AA659">
        <v>292114938</v>
      </c>
      <c r="AB659">
        <f t="shared" si="376"/>
        <v>224.2944</v>
      </c>
      <c r="AC659">
        <f t="shared" si="377"/>
        <v>0</v>
      </c>
      <c r="AD659">
        <f t="shared" si="378"/>
        <v>0</v>
      </c>
      <c r="AE659">
        <f t="shared" si="379"/>
        <v>0</v>
      </c>
      <c r="AF659">
        <f>ROUND((SUM(SmtRes!BT1127:'SmtRes'!BT1130)),6)</f>
        <v>224.2944</v>
      </c>
      <c r="AG659">
        <f t="shared" si="380"/>
        <v>0</v>
      </c>
      <c r="AH659">
        <f>(SUM(SmtRes!BU1127:'SmtRes'!BU1130))</f>
        <v>0.48</v>
      </c>
      <c r="AI659">
        <f>(0)</f>
        <v>0</v>
      </c>
      <c r="AJ659">
        <f t="shared" si="381"/>
        <v>0</v>
      </c>
      <c r="AK659">
        <v>842.53028800000004</v>
      </c>
      <c r="AL659">
        <v>94.882288000000003</v>
      </c>
      <c r="AM659">
        <v>0</v>
      </c>
      <c r="AN659">
        <v>0</v>
      </c>
      <c r="AO659">
        <v>747.64800000000002</v>
      </c>
      <c r="AP659">
        <v>0</v>
      </c>
      <c r="AQ659">
        <v>1.6</v>
      </c>
      <c r="AR659">
        <v>0</v>
      </c>
      <c r="AS659">
        <v>0</v>
      </c>
      <c r="AT659">
        <v>97</v>
      </c>
      <c r="AU659">
        <v>51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1</v>
      </c>
      <c r="BD659" t="s">
        <v>3</v>
      </c>
      <c r="BE659" t="s">
        <v>3</v>
      </c>
      <c r="BF659" t="s">
        <v>3</v>
      </c>
      <c r="BG659" t="s">
        <v>3</v>
      </c>
      <c r="BH659">
        <v>0</v>
      </c>
      <c r="BI659">
        <v>2</v>
      </c>
      <c r="BJ659" t="s">
        <v>765</v>
      </c>
      <c r="BM659">
        <v>108001</v>
      </c>
      <c r="BN659">
        <v>0</v>
      </c>
      <c r="BO659" t="s">
        <v>3</v>
      </c>
      <c r="BP659">
        <v>0</v>
      </c>
      <c r="BQ659">
        <v>3</v>
      </c>
      <c r="BR659">
        <v>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3</v>
      </c>
      <c r="BZ659">
        <v>97</v>
      </c>
      <c r="CA659">
        <v>51</v>
      </c>
      <c r="CB659" t="s">
        <v>3</v>
      </c>
      <c r="CE659">
        <v>0</v>
      </c>
      <c r="CF659">
        <v>0</v>
      </c>
      <c r="CG659">
        <v>0</v>
      </c>
      <c r="CM659">
        <v>0</v>
      </c>
      <c r="CN659" t="s">
        <v>758</v>
      </c>
      <c r="CO659">
        <v>0</v>
      </c>
      <c r="CP659">
        <f t="shared" si="382"/>
        <v>224.29</v>
      </c>
      <c r="CQ659">
        <f>SUMIF(SmtRes!AQ1127:'SmtRes'!AQ1130,"=1",SmtRes!AA1127:'SmtRes'!AA1130)</f>
        <v>219574.36</v>
      </c>
      <c r="CR659">
        <f>SUMIF(SmtRes!AQ1127:'SmtRes'!AQ1130,"=1",SmtRes!AB1127:'SmtRes'!AB1130)</f>
        <v>0</v>
      </c>
      <c r="CS659">
        <f>SUMIF(SmtRes!AQ1127:'SmtRes'!AQ1130,"=1",SmtRes!AC1127:'SmtRes'!AC1130)</f>
        <v>0</v>
      </c>
      <c r="CT659">
        <f>SUMIF(SmtRes!AQ1127:'SmtRes'!AQ1130,"=1",SmtRes!AD1127:'SmtRes'!AD1130)</f>
        <v>467.28</v>
      </c>
      <c r="CU659">
        <f t="shared" si="383"/>
        <v>0</v>
      </c>
      <c r="CV659">
        <f>SUMIF(SmtRes!AQ1127:'SmtRes'!AQ1130,"=1",SmtRes!BU1127:'SmtRes'!BU1130)</f>
        <v>0.48</v>
      </c>
      <c r="CW659">
        <f>SUMIF(SmtRes!AQ1127:'SmtRes'!AQ1130,"=1",SmtRes!BV1127:'SmtRes'!BV1130)</f>
        <v>0</v>
      </c>
      <c r="CX659">
        <f t="shared" si="384"/>
        <v>0</v>
      </c>
      <c r="CY659">
        <f t="shared" si="385"/>
        <v>217.56130000000002</v>
      </c>
      <c r="CZ659">
        <f t="shared" si="386"/>
        <v>114.38789999999999</v>
      </c>
      <c r="DC659" t="s">
        <v>3</v>
      </c>
      <c r="DD659" t="s">
        <v>23</v>
      </c>
      <c r="DE659" t="s">
        <v>759</v>
      </c>
      <c r="DF659" t="s">
        <v>759</v>
      </c>
      <c r="DG659" t="s">
        <v>759</v>
      </c>
      <c r="DH659" t="s">
        <v>3</v>
      </c>
      <c r="DI659" t="s">
        <v>759</v>
      </c>
      <c r="DJ659" t="s">
        <v>759</v>
      </c>
      <c r="DK659" t="s">
        <v>3</v>
      </c>
      <c r="DL659" t="s">
        <v>3</v>
      </c>
      <c r="DM659" t="s">
        <v>3</v>
      </c>
      <c r="DN659">
        <v>0</v>
      </c>
      <c r="DO659">
        <v>0</v>
      </c>
      <c r="DP659">
        <v>1</v>
      </c>
      <c r="DQ659">
        <v>1</v>
      </c>
      <c r="DU659">
        <v>1013</v>
      </c>
      <c r="DV659" t="s">
        <v>21</v>
      </c>
      <c r="DW659" t="s">
        <v>21</v>
      </c>
      <c r="DX659">
        <v>1</v>
      </c>
      <c r="DZ659" t="s">
        <v>3</v>
      </c>
      <c r="EA659" t="s">
        <v>3</v>
      </c>
      <c r="EB659" t="s">
        <v>3</v>
      </c>
      <c r="EC659" t="s">
        <v>3</v>
      </c>
      <c r="EE659">
        <v>293259234</v>
      </c>
      <c r="EF659">
        <v>3</v>
      </c>
      <c r="EG659" t="s">
        <v>750</v>
      </c>
      <c r="EH659">
        <v>0</v>
      </c>
      <c r="EI659" t="s">
        <v>3</v>
      </c>
      <c r="EJ659">
        <v>2</v>
      </c>
      <c r="EK659">
        <v>108001</v>
      </c>
      <c r="EL659" t="s">
        <v>751</v>
      </c>
      <c r="EM659" t="s">
        <v>752</v>
      </c>
      <c r="EO659" t="s">
        <v>760</v>
      </c>
      <c r="EQ659">
        <v>131072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1.6</v>
      </c>
      <c r="EX659">
        <v>0</v>
      </c>
      <c r="EY659">
        <v>0</v>
      </c>
      <c r="FQ659">
        <v>0</v>
      </c>
      <c r="FR659">
        <f t="shared" si="387"/>
        <v>0</v>
      </c>
      <c r="FS659">
        <v>0</v>
      </c>
      <c r="FX659">
        <v>97</v>
      </c>
      <c r="FY659">
        <v>51</v>
      </c>
      <c r="GA659" t="s">
        <v>3</v>
      </c>
      <c r="GD659">
        <v>1</v>
      </c>
      <c r="GF659">
        <v>2023002550</v>
      </c>
      <c r="GG659">
        <v>2</v>
      </c>
      <c r="GH659">
        <v>1</v>
      </c>
      <c r="GI659">
        <v>-2</v>
      </c>
      <c r="GJ659">
        <v>0</v>
      </c>
      <c r="GK659">
        <v>0</v>
      </c>
      <c r="GL659">
        <f t="shared" si="388"/>
        <v>0</v>
      </c>
      <c r="GM659">
        <f t="shared" si="389"/>
        <v>556.24</v>
      </c>
      <c r="GN659">
        <f t="shared" si="390"/>
        <v>0</v>
      </c>
      <c r="GO659">
        <f t="shared" si="391"/>
        <v>556.24</v>
      </c>
      <c r="GP659">
        <f t="shared" si="392"/>
        <v>0</v>
      </c>
      <c r="GR659">
        <v>0</v>
      </c>
      <c r="GS659">
        <v>3</v>
      </c>
      <c r="GT659">
        <v>0</v>
      </c>
      <c r="GU659" t="s">
        <v>3</v>
      </c>
      <c r="GV659">
        <f t="shared" si="393"/>
        <v>0</v>
      </c>
      <c r="GW659">
        <v>1</v>
      </c>
      <c r="GX659">
        <f t="shared" si="394"/>
        <v>0</v>
      </c>
      <c r="HA659">
        <v>0</v>
      </c>
      <c r="HB659">
        <v>0</v>
      </c>
      <c r="HC659">
        <f t="shared" si="395"/>
        <v>0</v>
      </c>
      <c r="HE659" t="s">
        <v>3</v>
      </c>
      <c r="HF659" t="s">
        <v>3</v>
      </c>
      <c r="HM659" t="s">
        <v>3</v>
      </c>
      <c r="HN659" t="s">
        <v>754</v>
      </c>
      <c r="HO659" t="s">
        <v>755</v>
      </c>
      <c r="HP659" t="s">
        <v>751</v>
      </c>
      <c r="HQ659" t="s">
        <v>751</v>
      </c>
      <c r="IK659">
        <v>0</v>
      </c>
    </row>
    <row r="660" spans="1:245" x14ac:dyDescent="0.2">
      <c r="A660">
        <v>17</v>
      </c>
      <c r="B660">
        <v>1</v>
      </c>
      <c r="C660">
        <f>ROW(SmtRes!A1134)</f>
        <v>1134</v>
      </c>
      <c r="D660">
        <f>ROW(EtalonRes!A1810)</f>
        <v>1810</v>
      </c>
      <c r="E660" t="s">
        <v>768</v>
      </c>
      <c r="F660" t="s">
        <v>764</v>
      </c>
      <c r="G660" t="s">
        <v>769</v>
      </c>
      <c r="H660" t="s">
        <v>21</v>
      </c>
      <c r="I660">
        <f t="shared" si="369"/>
        <v>1</v>
      </c>
      <c r="J660">
        <v>0</v>
      </c>
      <c r="K660">
        <f t="shared" si="370"/>
        <v>1</v>
      </c>
      <c r="O660">
        <f t="shared" si="371"/>
        <v>747.65</v>
      </c>
      <c r="P660">
        <f>SUMIF(SmtRes!AQ1131:'SmtRes'!AQ1134,"=1",SmtRes!DF1131:'SmtRes'!DF1134)</f>
        <v>0</v>
      </c>
      <c r="Q660">
        <f>SUMIF(SmtRes!AQ1131:'SmtRes'!AQ1134,"=1",SmtRes!DG1131:'SmtRes'!DG1134)</f>
        <v>0</v>
      </c>
      <c r="R660">
        <f>SUMIF(SmtRes!AQ1131:'SmtRes'!AQ1134,"=1",SmtRes!DH1131:'SmtRes'!DH1134)</f>
        <v>0</v>
      </c>
      <c r="S660">
        <f>SUMIF(SmtRes!AQ1131:'SmtRes'!AQ1134,"=1",SmtRes!DI1131:'SmtRes'!DI1134)</f>
        <v>747.65</v>
      </c>
      <c r="T660">
        <f t="shared" si="372"/>
        <v>0</v>
      </c>
      <c r="U660">
        <f>SUMIF(SmtRes!AQ1131:'SmtRes'!AQ1134,"=1",SmtRes!CV1131:'SmtRes'!CV1134)</f>
        <v>1.6</v>
      </c>
      <c r="V660">
        <f>SUMIF(SmtRes!AQ1131:'SmtRes'!AQ1134,"=1",SmtRes!CW1131:'SmtRes'!CW1134)</f>
        <v>0</v>
      </c>
      <c r="W660">
        <f t="shared" si="373"/>
        <v>0</v>
      </c>
      <c r="X660">
        <f t="shared" si="374"/>
        <v>725.22</v>
      </c>
      <c r="Y660">
        <f t="shared" si="375"/>
        <v>381.3</v>
      </c>
      <c r="AA660">
        <v>292114938</v>
      </c>
      <c r="AB660">
        <f t="shared" si="376"/>
        <v>747.64800000000002</v>
      </c>
      <c r="AC660">
        <f t="shared" si="377"/>
        <v>0</v>
      </c>
      <c r="AD660">
        <f t="shared" si="378"/>
        <v>0</v>
      </c>
      <c r="AE660">
        <f t="shared" si="379"/>
        <v>0</v>
      </c>
      <c r="AF660">
        <f>ROUND((SUM(SmtRes!BT1131:'SmtRes'!BT1134)),6)</f>
        <v>747.64800000000002</v>
      </c>
      <c r="AG660">
        <f t="shared" si="380"/>
        <v>0</v>
      </c>
      <c r="AH660">
        <f>(SUM(SmtRes!BU1131:'SmtRes'!BU1134))</f>
        <v>1.6</v>
      </c>
      <c r="AI660">
        <f>(0)</f>
        <v>0</v>
      </c>
      <c r="AJ660">
        <f t="shared" si="381"/>
        <v>0</v>
      </c>
      <c r="AK660">
        <v>842.53028800000004</v>
      </c>
      <c r="AL660">
        <v>94.882288000000003</v>
      </c>
      <c r="AM660">
        <v>0</v>
      </c>
      <c r="AN660">
        <v>0</v>
      </c>
      <c r="AO660">
        <v>747.64800000000002</v>
      </c>
      <c r="AP660">
        <v>0</v>
      </c>
      <c r="AQ660">
        <v>1.6</v>
      </c>
      <c r="AR660">
        <v>0</v>
      </c>
      <c r="AS660">
        <v>0</v>
      </c>
      <c r="AT660">
        <v>97</v>
      </c>
      <c r="AU660">
        <v>51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1</v>
      </c>
      <c r="BD660" t="s">
        <v>3</v>
      </c>
      <c r="BE660" t="s">
        <v>3</v>
      </c>
      <c r="BF660" t="s">
        <v>3</v>
      </c>
      <c r="BG660" t="s">
        <v>3</v>
      </c>
      <c r="BH660">
        <v>0</v>
      </c>
      <c r="BI660">
        <v>2</v>
      </c>
      <c r="BJ660" t="s">
        <v>765</v>
      </c>
      <c r="BM660">
        <v>108001</v>
      </c>
      <c r="BN660">
        <v>0</v>
      </c>
      <c r="BO660" t="s">
        <v>3</v>
      </c>
      <c r="BP660">
        <v>0</v>
      </c>
      <c r="BQ660">
        <v>3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3</v>
      </c>
      <c r="BZ660">
        <v>97</v>
      </c>
      <c r="CA660">
        <v>51</v>
      </c>
      <c r="CB660" t="s">
        <v>3</v>
      </c>
      <c r="CE660">
        <v>0</v>
      </c>
      <c r="CF660">
        <v>0</v>
      </c>
      <c r="CG660">
        <v>0</v>
      </c>
      <c r="CM660">
        <v>0</v>
      </c>
      <c r="CN660" t="s">
        <v>3</v>
      </c>
      <c r="CO660">
        <v>0</v>
      </c>
      <c r="CP660">
        <f t="shared" si="382"/>
        <v>747.65</v>
      </c>
      <c r="CQ660">
        <f>SUMIF(SmtRes!AQ1131:'SmtRes'!AQ1134,"=1",SmtRes!AA1131:'SmtRes'!AA1134)</f>
        <v>219574.36</v>
      </c>
      <c r="CR660">
        <f>SUMIF(SmtRes!AQ1131:'SmtRes'!AQ1134,"=1",SmtRes!AB1131:'SmtRes'!AB1134)</f>
        <v>0</v>
      </c>
      <c r="CS660">
        <f>SUMIF(SmtRes!AQ1131:'SmtRes'!AQ1134,"=1",SmtRes!AC1131:'SmtRes'!AC1134)</f>
        <v>0</v>
      </c>
      <c r="CT660">
        <f>SUMIF(SmtRes!AQ1131:'SmtRes'!AQ1134,"=1",SmtRes!AD1131:'SmtRes'!AD1134)</f>
        <v>467.28</v>
      </c>
      <c r="CU660">
        <f t="shared" si="383"/>
        <v>0</v>
      </c>
      <c r="CV660">
        <f>SUMIF(SmtRes!AQ1131:'SmtRes'!AQ1134,"=1",SmtRes!BU1131:'SmtRes'!BU1134)</f>
        <v>1.6</v>
      </c>
      <c r="CW660">
        <f>SUMIF(SmtRes!AQ1131:'SmtRes'!AQ1134,"=1",SmtRes!BV1131:'SmtRes'!BV1134)</f>
        <v>0</v>
      </c>
      <c r="CX660">
        <f t="shared" si="384"/>
        <v>0</v>
      </c>
      <c r="CY660">
        <f t="shared" si="385"/>
        <v>725.22050000000002</v>
      </c>
      <c r="CZ660">
        <f t="shared" si="386"/>
        <v>381.30150000000003</v>
      </c>
      <c r="DC660" t="s">
        <v>3</v>
      </c>
      <c r="DD660" t="s">
        <v>23</v>
      </c>
      <c r="DE660" t="s">
        <v>3</v>
      </c>
      <c r="DF660" t="s">
        <v>3</v>
      </c>
      <c r="DG660" t="s">
        <v>3</v>
      </c>
      <c r="DH660" t="s">
        <v>3</v>
      </c>
      <c r="DI660" t="s">
        <v>3</v>
      </c>
      <c r="DJ660" t="s">
        <v>3</v>
      </c>
      <c r="DK660" t="s">
        <v>3</v>
      </c>
      <c r="DL660" t="s">
        <v>3</v>
      </c>
      <c r="DM660" t="s">
        <v>3</v>
      </c>
      <c r="DN660">
        <v>0</v>
      </c>
      <c r="DO660">
        <v>0</v>
      </c>
      <c r="DP660">
        <v>1</v>
      </c>
      <c r="DQ660">
        <v>1</v>
      </c>
      <c r="DU660">
        <v>1013</v>
      </c>
      <c r="DV660" t="s">
        <v>21</v>
      </c>
      <c r="DW660" t="s">
        <v>21</v>
      </c>
      <c r="DX660">
        <v>1</v>
      </c>
      <c r="DZ660" t="s">
        <v>3</v>
      </c>
      <c r="EA660" t="s">
        <v>3</v>
      </c>
      <c r="EB660" t="s">
        <v>3</v>
      </c>
      <c r="EC660" t="s">
        <v>3</v>
      </c>
      <c r="EE660">
        <v>293259234</v>
      </c>
      <c r="EF660">
        <v>3</v>
      </c>
      <c r="EG660" t="s">
        <v>750</v>
      </c>
      <c r="EH660">
        <v>0</v>
      </c>
      <c r="EI660" t="s">
        <v>3</v>
      </c>
      <c r="EJ660">
        <v>2</v>
      </c>
      <c r="EK660">
        <v>108001</v>
      </c>
      <c r="EL660" t="s">
        <v>751</v>
      </c>
      <c r="EM660" t="s">
        <v>752</v>
      </c>
      <c r="EO660" t="s">
        <v>3</v>
      </c>
      <c r="EQ660">
        <v>131072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1.6</v>
      </c>
      <c r="EX660">
        <v>0</v>
      </c>
      <c r="EY660">
        <v>0</v>
      </c>
      <c r="FQ660">
        <v>0</v>
      </c>
      <c r="FR660">
        <f t="shared" si="387"/>
        <v>0</v>
      </c>
      <c r="FS660">
        <v>0</v>
      </c>
      <c r="FX660">
        <v>97</v>
      </c>
      <c r="FY660">
        <v>51</v>
      </c>
      <c r="GA660" t="s">
        <v>3</v>
      </c>
      <c r="GD660">
        <v>1</v>
      </c>
      <c r="GF660">
        <v>755309172</v>
      </c>
      <c r="GG660">
        <v>2</v>
      </c>
      <c r="GH660">
        <v>1</v>
      </c>
      <c r="GI660">
        <v>-2</v>
      </c>
      <c r="GJ660">
        <v>0</v>
      </c>
      <c r="GK660">
        <v>0</v>
      </c>
      <c r="GL660">
        <f t="shared" si="388"/>
        <v>0</v>
      </c>
      <c r="GM660">
        <f t="shared" si="389"/>
        <v>1854.17</v>
      </c>
      <c r="GN660">
        <f t="shared" si="390"/>
        <v>0</v>
      </c>
      <c r="GO660">
        <f t="shared" si="391"/>
        <v>1854.17</v>
      </c>
      <c r="GP660">
        <f t="shared" si="392"/>
        <v>0</v>
      </c>
      <c r="GR660">
        <v>0</v>
      </c>
      <c r="GS660">
        <v>3</v>
      </c>
      <c r="GT660">
        <v>0</v>
      </c>
      <c r="GU660" t="s">
        <v>3</v>
      </c>
      <c r="GV660">
        <f t="shared" si="393"/>
        <v>0</v>
      </c>
      <c r="GW660">
        <v>1</v>
      </c>
      <c r="GX660">
        <f t="shared" si="394"/>
        <v>0</v>
      </c>
      <c r="HA660">
        <v>0</v>
      </c>
      <c r="HB660">
        <v>0</v>
      </c>
      <c r="HC660">
        <f t="shared" si="395"/>
        <v>0</v>
      </c>
      <c r="HE660" t="s">
        <v>3</v>
      </c>
      <c r="HF660" t="s">
        <v>3</v>
      </c>
      <c r="HM660" t="s">
        <v>3</v>
      </c>
      <c r="HN660" t="s">
        <v>754</v>
      </c>
      <c r="HO660" t="s">
        <v>755</v>
      </c>
      <c r="HP660" t="s">
        <v>751</v>
      </c>
      <c r="HQ660" t="s">
        <v>751</v>
      </c>
      <c r="IK660">
        <v>0</v>
      </c>
    </row>
    <row r="661" spans="1:245" x14ac:dyDescent="0.2">
      <c r="A661">
        <v>17</v>
      </c>
      <c r="B661">
        <v>1</v>
      </c>
      <c r="C661">
        <f>ROW(SmtRes!A1144)</f>
        <v>1144</v>
      </c>
      <c r="D661">
        <f>ROW(EtalonRes!A1821)</f>
        <v>1821</v>
      </c>
      <c r="E661" t="s">
        <v>770</v>
      </c>
      <c r="F661" t="s">
        <v>771</v>
      </c>
      <c r="G661" t="s">
        <v>772</v>
      </c>
      <c r="H661" t="s">
        <v>773</v>
      </c>
      <c r="I661">
        <f t="shared" ref="I661:I672" si="396">ROUND(ROUND(1/100,4),7)</f>
        <v>0.01</v>
      </c>
      <c r="J661">
        <v>0</v>
      </c>
      <c r="K661">
        <f t="shared" ref="K661:K672" si="397">ROUND(ROUND(1/100,4),7)</f>
        <v>0.01</v>
      </c>
      <c r="O661">
        <f t="shared" si="371"/>
        <v>43.52</v>
      </c>
      <c r="P661">
        <f>SUMIF(SmtRes!AQ1135:'SmtRes'!AQ1144,"=1",SmtRes!DF1135:'SmtRes'!DF1144)</f>
        <v>0</v>
      </c>
      <c r="Q661">
        <f>SUMIF(SmtRes!AQ1135:'SmtRes'!AQ1144,"=1",SmtRes!DG1135:'SmtRes'!DG1144)</f>
        <v>2.7</v>
      </c>
      <c r="R661">
        <f>SUMIF(SmtRes!AQ1135:'SmtRes'!AQ1144,"=1",SmtRes!DH1135:'SmtRes'!DH1144)</f>
        <v>1.3399999999999999</v>
      </c>
      <c r="S661">
        <f>SUMIF(SmtRes!AQ1135:'SmtRes'!AQ1144,"=1",SmtRes!DI1135:'SmtRes'!DI1144)</f>
        <v>39.479999999999997</v>
      </c>
      <c r="T661">
        <f t="shared" si="372"/>
        <v>0</v>
      </c>
      <c r="U661">
        <f>SUMIF(SmtRes!AQ1135:'SmtRes'!AQ1144,"=1",SmtRes!CV1135:'SmtRes'!CV1144)</f>
        <v>8.448E-2</v>
      </c>
      <c r="V661">
        <f>SUMIF(SmtRes!AQ1135:'SmtRes'!AQ1144,"=1",SmtRes!CW1135:'SmtRes'!CW1144)</f>
        <v>2.3999999999999998E-3</v>
      </c>
      <c r="W661">
        <f t="shared" si="373"/>
        <v>0</v>
      </c>
      <c r="X661">
        <f t="shared" si="374"/>
        <v>39.6</v>
      </c>
      <c r="Y661">
        <f t="shared" si="375"/>
        <v>20.82</v>
      </c>
      <c r="AA661">
        <v>292114938</v>
      </c>
      <c r="AB661">
        <f t="shared" si="376"/>
        <v>4210.8473999999997</v>
      </c>
      <c r="AC661">
        <f t="shared" si="377"/>
        <v>0</v>
      </c>
      <c r="AD661">
        <f>ROUND((((SUM(SmtRes!BR1135:'SmtRes'!BR1144))-(SUM(SmtRes!BS1135:'SmtRes'!BS1144)))+AE661),6)</f>
        <v>263.26596000000001</v>
      </c>
      <c r="AE661">
        <f>ROUND((SUM(SmtRes!BS1135:'SmtRes'!BS1144)),6)</f>
        <v>134.40479999999999</v>
      </c>
      <c r="AF661">
        <f>ROUND((SUM(SmtRes!BT1135:'SmtRes'!BT1144)),6)</f>
        <v>3947.5814399999999</v>
      </c>
      <c r="AG661">
        <f t="shared" si="380"/>
        <v>0</v>
      </c>
      <c r="AH661">
        <f>(SUM(SmtRes!BU1135:'SmtRes'!BU1144))</f>
        <v>8.4480000000000004</v>
      </c>
      <c r="AI661">
        <f>(SUM(SmtRes!BV1135:'SmtRes'!BV1144))</f>
        <v>0.24</v>
      </c>
      <c r="AJ661">
        <f t="shared" si="381"/>
        <v>0</v>
      </c>
      <c r="AK661">
        <v>7605.1445059999996</v>
      </c>
      <c r="AL661">
        <v>363.05750600000005</v>
      </c>
      <c r="AM661">
        <v>438.77660000000003</v>
      </c>
      <c r="AN661">
        <v>224.00800000000001</v>
      </c>
      <c r="AO661">
        <v>6579.3023999999996</v>
      </c>
      <c r="AP661">
        <v>0</v>
      </c>
      <c r="AQ661">
        <v>14.08</v>
      </c>
      <c r="AR661">
        <v>0.4</v>
      </c>
      <c r="AS661">
        <v>0</v>
      </c>
      <c r="AT661">
        <v>97</v>
      </c>
      <c r="AU661">
        <v>51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</v>
      </c>
      <c r="BD661" t="s">
        <v>3</v>
      </c>
      <c r="BE661" t="s">
        <v>3</v>
      </c>
      <c r="BF661" t="s">
        <v>3</v>
      </c>
      <c r="BG661" t="s">
        <v>3</v>
      </c>
      <c r="BH661">
        <v>0</v>
      </c>
      <c r="BI661">
        <v>2</v>
      </c>
      <c r="BJ661" t="s">
        <v>774</v>
      </c>
      <c r="BM661">
        <v>108001</v>
      </c>
      <c r="BN661">
        <v>0</v>
      </c>
      <c r="BO661" t="s">
        <v>3</v>
      </c>
      <c r="BP661">
        <v>0</v>
      </c>
      <c r="BQ661">
        <v>3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3</v>
      </c>
      <c r="BZ661">
        <v>97</v>
      </c>
      <c r="CA661">
        <v>51</v>
      </c>
      <c r="CB661" t="s">
        <v>3</v>
      </c>
      <c r="CE661">
        <v>0</v>
      </c>
      <c r="CF661">
        <v>0</v>
      </c>
      <c r="CG661">
        <v>0</v>
      </c>
      <c r="CM661">
        <v>0</v>
      </c>
      <c r="CN661" t="s">
        <v>748</v>
      </c>
      <c r="CO661">
        <v>0</v>
      </c>
      <c r="CP661">
        <f t="shared" si="382"/>
        <v>43.519999999999996</v>
      </c>
      <c r="CQ661">
        <f>SUMIF(SmtRes!AQ1135:'SmtRes'!AQ1144,"=1",SmtRes!AA1135:'SmtRes'!AA1144)</f>
        <v>196999.75</v>
      </c>
      <c r="CR661">
        <f>SUMIF(SmtRes!AQ1135:'SmtRes'!AQ1144,"=1",SmtRes!AB1135:'SmtRes'!AB1144)</f>
        <v>2030.87</v>
      </c>
      <c r="CS661">
        <f>SUMIF(SmtRes!AQ1135:'SmtRes'!AQ1144,"=1",SmtRes!AC1135:'SmtRes'!AC1144)</f>
        <v>1120.04</v>
      </c>
      <c r="CT661">
        <f>SUMIF(SmtRes!AQ1135:'SmtRes'!AQ1144,"=1",SmtRes!AD1135:'SmtRes'!AD1144)</f>
        <v>467.28</v>
      </c>
      <c r="CU661">
        <f t="shared" si="383"/>
        <v>0</v>
      </c>
      <c r="CV661">
        <f>SUMIF(SmtRes!AQ1135:'SmtRes'!AQ1144,"=1",SmtRes!BU1135:'SmtRes'!BU1144)</f>
        <v>8.4480000000000004</v>
      </c>
      <c r="CW661">
        <f>SUMIF(SmtRes!AQ1135:'SmtRes'!AQ1144,"=1",SmtRes!BV1135:'SmtRes'!BV1144)</f>
        <v>0.24</v>
      </c>
      <c r="CX661">
        <f t="shared" si="384"/>
        <v>0</v>
      </c>
      <c r="CY661">
        <f t="shared" si="385"/>
        <v>39.595399999999998</v>
      </c>
      <c r="CZ661">
        <f t="shared" si="386"/>
        <v>20.818199999999997</v>
      </c>
      <c r="DC661" t="s">
        <v>3</v>
      </c>
      <c r="DD661" t="s">
        <v>23</v>
      </c>
      <c r="DE661" t="s">
        <v>749</v>
      </c>
      <c r="DF661" t="s">
        <v>749</v>
      </c>
      <c r="DG661" t="s">
        <v>749</v>
      </c>
      <c r="DH661" t="s">
        <v>3</v>
      </c>
      <c r="DI661" t="s">
        <v>749</v>
      </c>
      <c r="DJ661" t="s">
        <v>749</v>
      </c>
      <c r="DK661" t="s">
        <v>3</v>
      </c>
      <c r="DL661" t="s">
        <v>3</v>
      </c>
      <c r="DM661" t="s">
        <v>3</v>
      </c>
      <c r="DN661">
        <v>0</v>
      </c>
      <c r="DO661">
        <v>0</v>
      </c>
      <c r="DP661">
        <v>1</v>
      </c>
      <c r="DQ661">
        <v>1</v>
      </c>
      <c r="DU661">
        <v>1003</v>
      </c>
      <c r="DV661" t="s">
        <v>773</v>
      </c>
      <c r="DW661" t="s">
        <v>773</v>
      </c>
      <c r="DX661">
        <v>100</v>
      </c>
      <c r="DZ661" t="s">
        <v>3</v>
      </c>
      <c r="EA661" t="s">
        <v>3</v>
      </c>
      <c r="EB661" t="s">
        <v>3</v>
      </c>
      <c r="EC661" t="s">
        <v>3</v>
      </c>
      <c r="EE661">
        <v>293259234</v>
      </c>
      <c r="EF661">
        <v>3</v>
      </c>
      <c r="EG661" t="s">
        <v>750</v>
      </c>
      <c r="EH661">
        <v>0</v>
      </c>
      <c r="EI661" t="s">
        <v>3</v>
      </c>
      <c r="EJ661">
        <v>2</v>
      </c>
      <c r="EK661">
        <v>108001</v>
      </c>
      <c r="EL661" t="s">
        <v>751</v>
      </c>
      <c r="EM661" t="s">
        <v>752</v>
      </c>
      <c r="EO661" t="s">
        <v>753</v>
      </c>
      <c r="EQ661">
        <v>131072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14.08</v>
      </c>
      <c r="EX661">
        <v>0.4</v>
      </c>
      <c r="EY661">
        <v>0</v>
      </c>
      <c r="FQ661">
        <v>0</v>
      </c>
      <c r="FR661">
        <f t="shared" si="387"/>
        <v>0</v>
      </c>
      <c r="FS661">
        <v>0</v>
      </c>
      <c r="FX661">
        <v>97</v>
      </c>
      <c r="FY661">
        <v>51</v>
      </c>
      <c r="GA661" t="s">
        <v>3</v>
      </c>
      <c r="GD661">
        <v>1</v>
      </c>
      <c r="GF661">
        <v>486333189</v>
      </c>
      <c r="GG661">
        <v>2</v>
      </c>
      <c r="GH661">
        <v>1</v>
      </c>
      <c r="GI661">
        <v>-2</v>
      </c>
      <c r="GJ661">
        <v>0</v>
      </c>
      <c r="GK661">
        <v>0</v>
      </c>
      <c r="GL661">
        <f t="shared" si="388"/>
        <v>0</v>
      </c>
      <c r="GM661">
        <f t="shared" si="389"/>
        <v>103.94</v>
      </c>
      <c r="GN661">
        <f t="shared" si="390"/>
        <v>0</v>
      </c>
      <c r="GO661">
        <f t="shared" si="391"/>
        <v>103.94</v>
      </c>
      <c r="GP661">
        <f t="shared" si="392"/>
        <v>0</v>
      </c>
      <c r="GR661">
        <v>0</v>
      </c>
      <c r="GS661">
        <v>3</v>
      </c>
      <c r="GT661">
        <v>0</v>
      </c>
      <c r="GU661" t="s">
        <v>3</v>
      </c>
      <c r="GV661">
        <f t="shared" si="393"/>
        <v>0</v>
      </c>
      <c r="GW661">
        <v>1</v>
      </c>
      <c r="GX661">
        <f t="shared" si="394"/>
        <v>0</v>
      </c>
      <c r="HA661">
        <v>0</v>
      </c>
      <c r="HB661">
        <v>0</v>
      </c>
      <c r="HC661">
        <f t="shared" si="395"/>
        <v>0</v>
      </c>
      <c r="HE661" t="s">
        <v>3</v>
      </c>
      <c r="HF661" t="s">
        <v>3</v>
      </c>
      <c r="HM661" t="s">
        <v>3</v>
      </c>
      <c r="HN661" t="s">
        <v>754</v>
      </c>
      <c r="HO661" t="s">
        <v>755</v>
      </c>
      <c r="HP661" t="s">
        <v>751</v>
      </c>
      <c r="HQ661" t="s">
        <v>751</v>
      </c>
      <c r="IK661">
        <v>0</v>
      </c>
    </row>
    <row r="662" spans="1:245" x14ac:dyDescent="0.2">
      <c r="A662">
        <v>17</v>
      </c>
      <c r="B662">
        <v>1</v>
      </c>
      <c r="C662">
        <f>ROW(SmtRes!A1154)</f>
        <v>1154</v>
      </c>
      <c r="D662">
        <f>ROW(EtalonRes!A1832)</f>
        <v>1832</v>
      </c>
      <c r="E662" t="s">
        <v>775</v>
      </c>
      <c r="F662" t="s">
        <v>776</v>
      </c>
      <c r="G662" t="s">
        <v>777</v>
      </c>
      <c r="H662" t="s">
        <v>773</v>
      </c>
      <c r="I662">
        <f t="shared" si="396"/>
        <v>0.01</v>
      </c>
      <c r="J662">
        <v>0</v>
      </c>
      <c r="K662">
        <f t="shared" si="397"/>
        <v>0.01</v>
      </c>
      <c r="O662">
        <f t="shared" si="371"/>
        <v>52.55</v>
      </c>
      <c r="P662">
        <f>SUMIF(SmtRes!AQ1145:'SmtRes'!AQ1154,"=1",SmtRes!DF1145:'SmtRes'!DF1154)</f>
        <v>0</v>
      </c>
      <c r="Q662">
        <f>SUMIF(SmtRes!AQ1145:'SmtRes'!AQ1154,"=1",SmtRes!DG1145:'SmtRes'!DG1154)</f>
        <v>2.7600000000000002</v>
      </c>
      <c r="R662">
        <f>SUMIF(SmtRes!AQ1145:'SmtRes'!AQ1154,"=1",SmtRes!DH1145:'SmtRes'!DH1154)</f>
        <v>1.3399999999999999</v>
      </c>
      <c r="S662">
        <f>SUMIF(SmtRes!AQ1145:'SmtRes'!AQ1154,"=1",SmtRes!DI1145:'SmtRes'!DI1154)</f>
        <v>48.45</v>
      </c>
      <c r="T662">
        <f t="shared" si="372"/>
        <v>0</v>
      </c>
      <c r="U662">
        <f>SUMIF(SmtRes!AQ1145:'SmtRes'!AQ1154,"=1",SmtRes!CV1145:'SmtRes'!CV1154)</f>
        <v>0.10367999999999999</v>
      </c>
      <c r="V662">
        <f>SUMIF(SmtRes!AQ1145:'SmtRes'!AQ1154,"=1",SmtRes!CW1145:'SmtRes'!CW1154)</f>
        <v>2.3999999999999998E-3</v>
      </c>
      <c r="W662">
        <f t="shared" si="373"/>
        <v>0</v>
      </c>
      <c r="X662">
        <f t="shared" si="374"/>
        <v>48.3</v>
      </c>
      <c r="Y662">
        <f t="shared" si="375"/>
        <v>25.39</v>
      </c>
      <c r="AA662">
        <v>292114938</v>
      </c>
      <c r="AB662">
        <f t="shared" si="376"/>
        <v>5112.5998799999998</v>
      </c>
      <c r="AC662">
        <f t="shared" si="377"/>
        <v>0</v>
      </c>
      <c r="AD662">
        <f>ROUND((((SUM(SmtRes!BR1145:'SmtRes'!BR1154))-(SUM(SmtRes!BS1145:'SmtRes'!BS1154)))+AE662),6)</f>
        <v>267.84084000000001</v>
      </c>
      <c r="AE662">
        <f>ROUND((SUM(SmtRes!BS1145:'SmtRes'!BS1154)),6)</f>
        <v>134.40479999999999</v>
      </c>
      <c r="AF662">
        <f>ROUND((SUM(SmtRes!BT1145:'SmtRes'!BT1154)),6)</f>
        <v>4844.7590399999999</v>
      </c>
      <c r="AG662">
        <f t="shared" si="380"/>
        <v>0</v>
      </c>
      <c r="AH662">
        <f>(SUM(SmtRes!BU1145:'SmtRes'!BU1154))</f>
        <v>10.368</v>
      </c>
      <c r="AI662">
        <f>(SUM(SmtRes!BV1145:'SmtRes'!BV1154))</f>
        <v>0.24</v>
      </c>
      <c r="AJ662">
        <f t="shared" si="381"/>
        <v>0</v>
      </c>
      <c r="AK662">
        <v>9108.0653060000004</v>
      </c>
      <c r="AL662">
        <v>363.05750600000005</v>
      </c>
      <c r="AM662">
        <v>446.40140000000002</v>
      </c>
      <c r="AN662">
        <v>224.00800000000001</v>
      </c>
      <c r="AO662">
        <v>8074.5983999999999</v>
      </c>
      <c r="AP662">
        <v>0</v>
      </c>
      <c r="AQ662">
        <v>17.28</v>
      </c>
      <c r="AR662">
        <v>0.4</v>
      </c>
      <c r="AS662">
        <v>0</v>
      </c>
      <c r="AT662">
        <v>97</v>
      </c>
      <c r="AU662">
        <v>51</v>
      </c>
      <c r="AV662">
        <v>1</v>
      </c>
      <c r="AW662">
        <v>1</v>
      </c>
      <c r="AZ662">
        <v>1</v>
      </c>
      <c r="BA662">
        <v>1</v>
      </c>
      <c r="BB662">
        <v>1</v>
      </c>
      <c r="BC662">
        <v>1</v>
      </c>
      <c r="BD662" t="s">
        <v>3</v>
      </c>
      <c r="BE662" t="s">
        <v>3</v>
      </c>
      <c r="BF662" t="s">
        <v>3</v>
      </c>
      <c r="BG662" t="s">
        <v>3</v>
      </c>
      <c r="BH662">
        <v>0</v>
      </c>
      <c r="BI662">
        <v>2</v>
      </c>
      <c r="BJ662" t="s">
        <v>778</v>
      </c>
      <c r="BM662">
        <v>108001</v>
      </c>
      <c r="BN662">
        <v>0</v>
      </c>
      <c r="BO662" t="s">
        <v>3</v>
      </c>
      <c r="BP662">
        <v>0</v>
      </c>
      <c r="BQ662">
        <v>3</v>
      </c>
      <c r="BR662">
        <v>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97</v>
      </c>
      <c r="CA662">
        <v>51</v>
      </c>
      <c r="CB662" t="s">
        <v>3</v>
      </c>
      <c r="CE662">
        <v>0</v>
      </c>
      <c r="CF662">
        <v>0</v>
      </c>
      <c r="CG662">
        <v>0</v>
      </c>
      <c r="CM662">
        <v>0</v>
      </c>
      <c r="CN662" t="s">
        <v>748</v>
      </c>
      <c r="CO662">
        <v>0</v>
      </c>
      <c r="CP662">
        <f t="shared" si="382"/>
        <v>52.55</v>
      </c>
      <c r="CQ662">
        <f>SUMIF(SmtRes!AQ1145:'SmtRes'!AQ1154,"=1",SmtRes!AA1145:'SmtRes'!AA1154)</f>
        <v>196999.75</v>
      </c>
      <c r="CR662">
        <f>SUMIF(SmtRes!AQ1145:'SmtRes'!AQ1154,"=1",SmtRes!AB1145:'SmtRes'!AB1154)</f>
        <v>2030.87</v>
      </c>
      <c r="CS662">
        <f>SUMIF(SmtRes!AQ1145:'SmtRes'!AQ1154,"=1",SmtRes!AC1145:'SmtRes'!AC1154)</f>
        <v>1120.04</v>
      </c>
      <c r="CT662">
        <f>SUMIF(SmtRes!AQ1145:'SmtRes'!AQ1154,"=1",SmtRes!AD1145:'SmtRes'!AD1154)</f>
        <v>467.28</v>
      </c>
      <c r="CU662">
        <f t="shared" si="383"/>
        <v>0</v>
      </c>
      <c r="CV662">
        <f>SUMIF(SmtRes!AQ1145:'SmtRes'!AQ1154,"=1",SmtRes!BU1145:'SmtRes'!BU1154)</f>
        <v>10.368</v>
      </c>
      <c r="CW662">
        <f>SUMIF(SmtRes!AQ1145:'SmtRes'!AQ1154,"=1",SmtRes!BV1145:'SmtRes'!BV1154)</f>
        <v>0.24</v>
      </c>
      <c r="CX662">
        <f t="shared" si="384"/>
        <v>0</v>
      </c>
      <c r="CY662">
        <f t="shared" si="385"/>
        <v>48.296300000000009</v>
      </c>
      <c r="CZ662">
        <f t="shared" si="386"/>
        <v>25.392900000000004</v>
      </c>
      <c r="DC662" t="s">
        <v>3</v>
      </c>
      <c r="DD662" t="s">
        <v>23</v>
      </c>
      <c r="DE662" t="s">
        <v>749</v>
      </c>
      <c r="DF662" t="s">
        <v>749</v>
      </c>
      <c r="DG662" t="s">
        <v>749</v>
      </c>
      <c r="DH662" t="s">
        <v>3</v>
      </c>
      <c r="DI662" t="s">
        <v>749</v>
      </c>
      <c r="DJ662" t="s">
        <v>749</v>
      </c>
      <c r="DK662" t="s">
        <v>3</v>
      </c>
      <c r="DL662" t="s">
        <v>3</v>
      </c>
      <c r="DM662" t="s">
        <v>3</v>
      </c>
      <c r="DN662">
        <v>0</v>
      </c>
      <c r="DO662">
        <v>0</v>
      </c>
      <c r="DP662">
        <v>1</v>
      </c>
      <c r="DQ662">
        <v>1</v>
      </c>
      <c r="DU662">
        <v>1003</v>
      </c>
      <c r="DV662" t="s">
        <v>773</v>
      </c>
      <c r="DW662" t="s">
        <v>773</v>
      </c>
      <c r="DX662">
        <v>100</v>
      </c>
      <c r="DZ662" t="s">
        <v>3</v>
      </c>
      <c r="EA662" t="s">
        <v>3</v>
      </c>
      <c r="EB662" t="s">
        <v>3</v>
      </c>
      <c r="EC662" t="s">
        <v>3</v>
      </c>
      <c r="EE662">
        <v>293259234</v>
      </c>
      <c r="EF662">
        <v>3</v>
      </c>
      <c r="EG662" t="s">
        <v>750</v>
      </c>
      <c r="EH662">
        <v>0</v>
      </c>
      <c r="EI662" t="s">
        <v>3</v>
      </c>
      <c r="EJ662">
        <v>2</v>
      </c>
      <c r="EK662">
        <v>108001</v>
      </c>
      <c r="EL662" t="s">
        <v>751</v>
      </c>
      <c r="EM662" t="s">
        <v>752</v>
      </c>
      <c r="EO662" t="s">
        <v>753</v>
      </c>
      <c r="EQ662">
        <v>131072</v>
      </c>
      <c r="ER662">
        <v>0</v>
      </c>
      <c r="ES662">
        <v>0</v>
      </c>
      <c r="ET662">
        <v>0</v>
      </c>
      <c r="EU662">
        <v>0</v>
      </c>
      <c r="EV662">
        <v>0</v>
      </c>
      <c r="EW662">
        <v>17.28</v>
      </c>
      <c r="EX662">
        <v>0.4</v>
      </c>
      <c r="EY662">
        <v>0</v>
      </c>
      <c r="FQ662">
        <v>0</v>
      </c>
      <c r="FR662">
        <f t="shared" si="387"/>
        <v>0</v>
      </c>
      <c r="FS662">
        <v>0</v>
      </c>
      <c r="FX662">
        <v>97</v>
      </c>
      <c r="FY662">
        <v>51</v>
      </c>
      <c r="GA662" t="s">
        <v>3</v>
      </c>
      <c r="GD662">
        <v>1</v>
      </c>
      <c r="GF662">
        <v>-1981915698</v>
      </c>
      <c r="GG662">
        <v>2</v>
      </c>
      <c r="GH662">
        <v>1</v>
      </c>
      <c r="GI662">
        <v>-2</v>
      </c>
      <c r="GJ662">
        <v>0</v>
      </c>
      <c r="GK662">
        <v>0</v>
      </c>
      <c r="GL662">
        <f t="shared" si="388"/>
        <v>0</v>
      </c>
      <c r="GM662">
        <f t="shared" si="389"/>
        <v>126.24</v>
      </c>
      <c r="GN662">
        <f t="shared" si="390"/>
        <v>0</v>
      </c>
      <c r="GO662">
        <f t="shared" si="391"/>
        <v>126.24</v>
      </c>
      <c r="GP662">
        <f t="shared" si="392"/>
        <v>0</v>
      </c>
      <c r="GR662">
        <v>0</v>
      </c>
      <c r="GS662">
        <v>3</v>
      </c>
      <c r="GT662">
        <v>0</v>
      </c>
      <c r="GU662" t="s">
        <v>3</v>
      </c>
      <c r="GV662">
        <f t="shared" si="393"/>
        <v>0</v>
      </c>
      <c r="GW662">
        <v>1</v>
      </c>
      <c r="GX662">
        <f t="shared" si="394"/>
        <v>0</v>
      </c>
      <c r="HA662">
        <v>0</v>
      </c>
      <c r="HB662">
        <v>0</v>
      </c>
      <c r="HC662">
        <f t="shared" si="395"/>
        <v>0</v>
      </c>
      <c r="HE662" t="s">
        <v>3</v>
      </c>
      <c r="HF662" t="s">
        <v>3</v>
      </c>
      <c r="HM662" t="s">
        <v>3</v>
      </c>
      <c r="HN662" t="s">
        <v>754</v>
      </c>
      <c r="HO662" t="s">
        <v>755</v>
      </c>
      <c r="HP662" t="s">
        <v>751</v>
      </c>
      <c r="HQ662" t="s">
        <v>751</v>
      </c>
      <c r="IK662">
        <v>0</v>
      </c>
    </row>
    <row r="663" spans="1:245" x14ac:dyDescent="0.2">
      <c r="A663">
        <v>17</v>
      </c>
      <c r="B663">
        <v>1</v>
      </c>
      <c r="C663">
        <f>ROW(SmtRes!A1164)</f>
        <v>1164</v>
      </c>
      <c r="D663">
        <f>ROW(EtalonRes!A1843)</f>
        <v>1843</v>
      </c>
      <c r="E663" t="s">
        <v>779</v>
      </c>
      <c r="F663" t="s">
        <v>780</v>
      </c>
      <c r="G663" t="s">
        <v>781</v>
      </c>
      <c r="H663" t="s">
        <v>773</v>
      </c>
      <c r="I663">
        <f t="shared" si="396"/>
        <v>0.01</v>
      </c>
      <c r="J663">
        <v>0</v>
      </c>
      <c r="K663">
        <f t="shared" si="397"/>
        <v>0.01</v>
      </c>
      <c r="O663">
        <f t="shared" si="371"/>
        <v>62.49</v>
      </c>
      <c r="P663">
        <f>SUMIF(SmtRes!AQ1155:'SmtRes'!AQ1164,"=1",SmtRes!DF1155:'SmtRes'!DF1164)</f>
        <v>0</v>
      </c>
      <c r="Q663">
        <f>SUMIF(SmtRes!AQ1155:'SmtRes'!AQ1164,"=1",SmtRes!DG1155:'SmtRes'!DG1164)</f>
        <v>2.83</v>
      </c>
      <c r="R663">
        <f>SUMIF(SmtRes!AQ1155:'SmtRes'!AQ1164,"=1",SmtRes!DH1155:'SmtRes'!DH1164)</f>
        <v>1.3399999999999999</v>
      </c>
      <c r="S663">
        <f>SUMIF(SmtRes!AQ1155:'SmtRes'!AQ1164,"=1",SmtRes!DI1155:'SmtRes'!DI1164)</f>
        <v>58.32</v>
      </c>
      <c r="T663">
        <f t="shared" si="372"/>
        <v>0</v>
      </c>
      <c r="U663">
        <f>SUMIF(SmtRes!AQ1155:'SmtRes'!AQ1164,"=1",SmtRes!CV1155:'SmtRes'!CV1164)</f>
        <v>0.12479999999999999</v>
      </c>
      <c r="V663">
        <f>SUMIF(SmtRes!AQ1155:'SmtRes'!AQ1164,"=1",SmtRes!CW1155:'SmtRes'!CW1164)</f>
        <v>2.3999999999999998E-3</v>
      </c>
      <c r="W663">
        <f t="shared" si="373"/>
        <v>0</v>
      </c>
      <c r="X663">
        <f t="shared" si="374"/>
        <v>57.87</v>
      </c>
      <c r="Y663">
        <f t="shared" si="375"/>
        <v>30.43</v>
      </c>
      <c r="AA663">
        <v>292114938</v>
      </c>
      <c r="AB663">
        <f t="shared" si="376"/>
        <v>6104.8325999999997</v>
      </c>
      <c r="AC663">
        <f t="shared" si="377"/>
        <v>0</v>
      </c>
      <c r="AD663">
        <f>ROUND((((SUM(SmtRes!BR1155:'SmtRes'!BR1164))-(SUM(SmtRes!BS1155:'SmtRes'!BS1164)))+AE663),6)</f>
        <v>273.1782</v>
      </c>
      <c r="AE663">
        <f>ROUND((SUM(SmtRes!BS1155:'SmtRes'!BS1164)),6)</f>
        <v>134.40479999999999</v>
      </c>
      <c r="AF663">
        <f>ROUND((SUM(SmtRes!BT1155:'SmtRes'!BT1164)),6)</f>
        <v>5831.6544000000004</v>
      </c>
      <c r="AG663">
        <f t="shared" si="380"/>
        <v>0</v>
      </c>
      <c r="AH663">
        <f>(SUM(SmtRes!BU1155:'SmtRes'!BU1164))</f>
        <v>12.48</v>
      </c>
      <c r="AI663">
        <f>(SUM(SmtRes!BV1155:'SmtRes'!BV1164))</f>
        <v>0.24</v>
      </c>
      <c r="AJ663">
        <f t="shared" si="381"/>
        <v>0</v>
      </c>
      <c r="AK663">
        <v>10761.786505999999</v>
      </c>
      <c r="AL663">
        <v>363.05750600000005</v>
      </c>
      <c r="AM663">
        <v>455.29699999999997</v>
      </c>
      <c r="AN663">
        <v>224.00800000000001</v>
      </c>
      <c r="AO663">
        <v>9719.4239999999991</v>
      </c>
      <c r="AP663">
        <v>0</v>
      </c>
      <c r="AQ663">
        <v>20.8</v>
      </c>
      <c r="AR663">
        <v>0.4</v>
      </c>
      <c r="AS663">
        <v>0</v>
      </c>
      <c r="AT663">
        <v>97</v>
      </c>
      <c r="AU663">
        <v>51</v>
      </c>
      <c r="AV663">
        <v>1</v>
      </c>
      <c r="AW663">
        <v>1</v>
      </c>
      <c r="AZ663">
        <v>1</v>
      </c>
      <c r="BA663">
        <v>1</v>
      </c>
      <c r="BB663">
        <v>1</v>
      </c>
      <c r="BC663">
        <v>1</v>
      </c>
      <c r="BD663" t="s">
        <v>3</v>
      </c>
      <c r="BE663" t="s">
        <v>3</v>
      </c>
      <c r="BF663" t="s">
        <v>3</v>
      </c>
      <c r="BG663" t="s">
        <v>3</v>
      </c>
      <c r="BH663">
        <v>0</v>
      </c>
      <c r="BI663">
        <v>2</v>
      </c>
      <c r="BJ663" t="s">
        <v>782</v>
      </c>
      <c r="BM663">
        <v>108001</v>
      </c>
      <c r="BN663">
        <v>0</v>
      </c>
      <c r="BO663" t="s">
        <v>3</v>
      </c>
      <c r="BP663">
        <v>0</v>
      </c>
      <c r="BQ663">
        <v>3</v>
      </c>
      <c r="BR663">
        <v>0</v>
      </c>
      <c r="BS663">
        <v>1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3</v>
      </c>
      <c r="BZ663">
        <v>97</v>
      </c>
      <c r="CA663">
        <v>51</v>
      </c>
      <c r="CB663" t="s">
        <v>3</v>
      </c>
      <c r="CE663">
        <v>0</v>
      </c>
      <c r="CF663">
        <v>0</v>
      </c>
      <c r="CG663">
        <v>0</v>
      </c>
      <c r="CM663">
        <v>0</v>
      </c>
      <c r="CN663" t="s">
        <v>748</v>
      </c>
      <c r="CO663">
        <v>0</v>
      </c>
      <c r="CP663">
        <f t="shared" si="382"/>
        <v>62.489999999999995</v>
      </c>
      <c r="CQ663">
        <f>SUMIF(SmtRes!AQ1155:'SmtRes'!AQ1164,"=1",SmtRes!AA1155:'SmtRes'!AA1164)</f>
        <v>196999.75</v>
      </c>
      <c r="CR663">
        <f>SUMIF(SmtRes!AQ1155:'SmtRes'!AQ1164,"=1",SmtRes!AB1155:'SmtRes'!AB1164)</f>
        <v>2030.87</v>
      </c>
      <c r="CS663">
        <f>SUMIF(SmtRes!AQ1155:'SmtRes'!AQ1164,"=1",SmtRes!AC1155:'SmtRes'!AC1164)</f>
        <v>1120.04</v>
      </c>
      <c r="CT663">
        <f>SUMIF(SmtRes!AQ1155:'SmtRes'!AQ1164,"=1",SmtRes!AD1155:'SmtRes'!AD1164)</f>
        <v>467.28</v>
      </c>
      <c r="CU663">
        <f t="shared" si="383"/>
        <v>0</v>
      </c>
      <c r="CV663">
        <f>SUMIF(SmtRes!AQ1155:'SmtRes'!AQ1164,"=1",SmtRes!BU1155:'SmtRes'!BU1164)</f>
        <v>12.48</v>
      </c>
      <c r="CW663">
        <f>SUMIF(SmtRes!AQ1155:'SmtRes'!AQ1164,"=1",SmtRes!BV1155:'SmtRes'!BV1164)</f>
        <v>0.24</v>
      </c>
      <c r="CX663">
        <f t="shared" si="384"/>
        <v>0</v>
      </c>
      <c r="CY663">
        <f t="shared" si="385"/>
        <v>57.870199999999997</v>
      </c>
      <c r="CZ663">
        <f t="shared" si="386"/>
        <v>30.426599999999997</v>
      </c>
      <c r="DC663" t="s">
        <v>3</v>
      </c>
      <c r="DD663" t="s">
        <v>23</v>
      </c>
      <c r="DE663" t="s">
        <v>749</v>
      </c>
      <c r="DF663" t="s">
        <v>749</v>
      </c>
      <c r="DG663" t="s">
        <v>749</v>
      </c>
      <c r="DH663" t="s">
        <v>3</v>
      </c>
      <c r="DI663" t="s">
        <v>749</v>
      </c>
      <c r="DJ663" t="s">
        <v>749</v>
      </c>
      <c r="DK663" t="s">
        <v>3</v>
      </c>
      <c r="DL663" t="s">
        <v>3</v>
      </c>
      <c r="DM663" t="s">
        <v>3</v>
      </c>
      <c r="DN663">
        <v>0</v>
      </c>
      <c r="DO663">
        <v>0</v>
      </c>
      <c r="DP663">
        <v>1</v>
      </c>
      <c r="DQ663">
        <v>1</v>
      </c>
      <c r="DU663">
        <v>1003</v>
      </c>
      <c r="DV663" t="s">
        <v>773</v>
      </c>
      <c r="DW663" t="s">
        <v>773</v>
      </c>
      <c r="DX663">
        <v>100</v>
      </c>
      <c r="DZ663" t="s">
        <v>3</v>
      </c>
      <c r="EA663" t="s">
        <v>3</v>
      </c>
      <c r="EB663" t="s">
        <v>3</v>
      </c>
      <c r="EC663" t="s">
        <v>3</v>
      </c>
      <c r="EE663">
        <v>293259234</v>
      </c>
      <c r="EF663">
        <v>3</v>
      </c>
      <c r="EG663" t="s">
        <v>750</v>
      </c>
      <c r="EH663">
        <v>0</v>
      </c>
      <c r="EI663" t="s">
        <v>3</v>
      </c>
      <c r="EJ663">
        <v>2</v>
      </c>
      <c r="EK663">
        <v>108001</v>
      </c>
      <c r="EL663" t="s">
        <v>751</v>
      </c>
      <c r="EM663" t="s">
        <v>752</v>
      </c>
      <c r="EO663" t="s">
        <v>753</v>
      </c>
      <c r="EQ663">
        <v>131072</v>
      </c>
      <c r="ER663">
        <v>0</v>
      </c>
      <c r="ES663">
        <v>0</v>
      </c>
      <c r="ET663">
        <v>0</v>
      </c>
      <c r="EU663">
        <v>0</v>
      </c>
      <c r="EV663">
        <v>0</v>
      </c>
      <c r="EW663">
        <v>20.8</v>
      </c>
      <c r="EX663">
        <v>0.4</v>
      </c>
      <c r="EY663">
        <v>0</v>
      </c>
      <c r="FQ663">
        <v>0</v>
      </c>
      <c r="FR663">
        <f t="shared" si="387"/>
        <v>0</v>
      </c>
      <c r="FS663">
        <v>0</v>
      </c>
      <c r="FX663">
        <v>97</v>
      </c>
      <c r="FY663">
        <v>51</v>
      </c>
      <c r="GA663" t="s">
        <v>3</v>
      </c>
      <c r="GD663">
        <v>1</v>
      </c>
      <c r="GF663">
        <v>1576506908</v>
      </c>
      <c r="GG663">
        <v>2</v>
      </c>
      <c r="GH663">
        <v>1</v>
      </c>
      <c r="GI663">
        <v>-2</v>
      </c>
      <c r="GJ663">
        <v>0</v>
      </c>
      <c r="GK663">
        <v>0</v>
      </c>
      <c r="GL663">
        <f t="shared" si="388"/>
        <v>0</v>
      </c>
      <c r="GM663">
        <f t="shared" si="389"/>
        <v>150.79</v>
      </c>
      <c r="GN663">
        <f t="shared" si="390"/>
        <v>0</v>
      </c>
      <c r="GO663">
        <f t="shared" si="391"/>
        <v>150.79</v>
      </c>
      <c r="GP663">
        <f t="shared" si="392"/>
        <v>0</v>
      </c>
      <c r="GR663">
        <v>0</v>
      </c>
      <c r="GS663">
        <v>3</v>
      </c>
      <c r="GT663">
        <v>0</v>
      </c>
      <c r="GU663" t="s">
        <v>3</v>
      </c>
      <c r="GV663">
        <f t="shared" si="393"/>
        <v>0</v>
      </c>
      <c r="GW663">
        <v>1</v>
      </c>
      <c r="GX663">
        <f t="shared" si="394"/>
        <v>0</v>
      </c>
      <c r="HA663">
        <v>0</v>
      </c>
      <c r="HB663">
        <v>0</v>
      </c>
      <c r="HC663">
        <f t="shared" si="395"/>
        <v>0</v>
      </c>
      <c r="HE663" t="s">
        <v>3</v>
      </c>
      <c r="HF663" t="s">
        <v>3</v>
      </c>
      <c r="HM663" t="s">
        <v>3</v>
      </c>
      <c r="HN663" t="s">
        <v>754</v>
      </c>
      <c r="HO663" t="s">
        <v>755</v>
      </c>
      <c r="HP663" t="s">
        <v>751</v>
      </c>
      <c r="HQ663" t="s">
        <v>751</v>
      </c>
      <c r="IK663">
        <v>0</v>
      </c>
    </row>
    <row r="664" spans="1:245" x14ac:dyDescent="0.2">
      <c r="A664">
        <v>17</v>
      </c>
      <c r="B664">
        <v>1</v>
      </c>
      <c r="C664">
        <f>ROW(SmtRes!A1174)</f>
        <v>1174</v>
      </c>
      <c r="D664">
        <f>ROW(EtalonRes!A1854)</f>
        <v>1854</v>
      </c>
      <c r="E664" t="s">
        <v>783</v>
      </c>
      <c r="F664" t="s">
        <v>784</v>
      </c>
      <c r="G664" t="s">
        <v>785</v>
      </c>
      <c r="H664" t="s">
        <v>773</v>
      </c>
      <c r="I664">
        <f t="shared" si="396"/>
        <v>0.01</v>
      </c>
      <c r="J664">
        <v>0</v>
      </c>
      <c r="K664">
        <f t="shared" si="397"/>
        <v>0.01</v>
      </c>
      <c r="O664">
        <f t="shared" si="371"/>
        <v>87.79</v>
      </c>
      <c r="P664">
        <f>SUMIF(SmtRes!AQ1165:'SmtRes'!AQ1174,"=1",SmtRes!DF1165:'SmtRes'!DF1174)</f>
        <v>0</v>
      </c>
      <c r="Q664">
        <f>SUMIF(SmtRes!AQ1165:'SmtRes'!AQ1174,"=1",SmtRes!DG1165:'SmtRes'!DG1174)</f>
        <v>3.2399999999999998</v>
      </c>
      <c r="R664">
        <f>SUMIF(SmtRes!AQ1165:'SmtRes'!AQ1174,"=1",SmtRes!DH1165:'SmtRes'!DH1174)</f>
        <v>1.3399999999999999</v>
      </c>
      <c r="S664">
        <f>SUMIF(SmtRes!AQ1165:'SmtRes'!AQ1174,"=1",SmtRes!DI1165:'SmtRes'!DI1174)</f>
        <v>83.21</v>
      </c>
      <c r="T664">
        <f t="shared" si="372"/>
        <v>0</v>
      </c>
      <c r="U664">
        <f>SUMIF(SmtRes!AQ1165:'SmtRes'!AQ1174,"=1",SmtRes!CV1165:'SmtRes'!CV1174)</f>
        <v>0.17807999999999999</v>
      </c>
      <c r="V664">
        <f>SUMIF(SmtRes!AQ1165:'SmtRes'!AQ1174,"=1",SmtRes!CW1165:'SmtRes'!CW1174)</f>
        <v>2.3999999999999998E-3</v>
      </c>
      <c r="W664">
        <f t="shared" si="373"/>
        <v>0</v>
      </c>
      <c r="X664">
        <f t="shared" si="374"/>
        <v>82.01</v>
      </c>
      <c r="Y664">
        <f t="shared" si="375"/>
        <v>43.12</v>
      </c>
      <c r="AA664">
        <v>292114938</v>
      </c>
      <c r="AB664">
        <f t="shared" si="376"/>
        <v>8626.2524400000002</v>
      </c>
      <c r="AC664">
        <f t="shared" si="377"/>
        <v>0</v>
      </c>
      <c r="AD664">
        <f>ROUND((((SUM(SmtRes!BR1165:'SmtRes'!BR1174))-(SUM(SmtRes!BS1165:'SmtRes'!BS1174)))+AE664),6)</f>
        <v>304.93020000000001</v>
      </c>
      <c r="AE664">
        <f>ROUND((SUM(SmtRes!BS1165:'SmtRes'!BS1174)),6)</f>
        <v>134.40479999999999</v>
      </c>
      <c r="AF664">
        <f>ROUND((SUM(SmtRes!BT1165:'SmtRes'!BT1174)),6)</f>
        <v>8321.3222399999995</v>
      </c>
      <c r="AG664">
        <f t="shared" si="380"/>
        <v>0</v>
      </c>
      <c r="AH664">
        <f>(SUM(SmtRes!BU1165:'SmtRes'!BU1174))</f>
        <v>17.808</v>
      </c>
      <c r="AI664">
        <f>(SUM(SmtRes!BV1165:'SmtRes'!BV1174))</f>
        <v>0.24</v>
      </c>
      <c r="AJ664">
        <f t="shared" si="381"/>
        <v>0</v>
      </c>
      <c r="AK664">
        <v>14964.152905999999</v>
      </c>
      <c r="AL664">
        <v>363.05750600000005</v>
      </c>
      <c r="AM664">
        <v>508.21699999999998</v>
      </c>
      <c r="AN664">
        <v>224.00800000000001</v>
      </c>
      <c r="AO664">
        <v>13868.8704</v>
      </c>
      <c r="AP664">
        <v>0</v>
      </c>
      <c r="AQ664">
        <v>29.68</v>
      </c>
      <c r="AR664">
        <v>0.4</v>
      </c>
      <c r="AS664">
        <v>0</v>
      </c>
      <c r="AT664">
        <v>97</v>
      </c>
      <c r="AU664">
        <v>51</v>
      </c>
      <c r="AV664">
        <v>1</v>
      </c>
      <c r="AW664">
        <v>1</v>
      </c>
      <c r="AZ664">
        <v>1</v>
      </c>
      <c r="BA664">
        <v>1</v>
      </c>
      <c r="BB664">
        <v>1</v>
      </c>
      <c r="BC664">
        <v>1</v>
      </c>
      <c r="BD664" t="s">
        <v>3</v>
      </c>
      <c r="BE664" t="s">
        <v>3</v>
      </c>
      <c r="BF664" t="s">
        <v>3</v>
      </c>
      <c r="BG664" t="s">
        <v>3</v>
      </c>
      <c r="BH664">
        <v>0</v>
      </c>
      <c r="BI664">
        <v>2</v>
      </c>
      <c r="BJ664" t="s">
        <v>786</v>
      </c>
      <c r="BM664">
        <v>108001</v>
      </c>
      <c r="BN664">
        <v>0</v>
      </c>
      <c r="BO664" t="s">
        <v>3</v>
      </c>
      <c r="BP664">
        <v>0</v>
      </c>
      <c r="BQ664">
        <v>3</v>
      </c>
      <c r="BR664">
        <v>0</v>
      </c>
      <c r="BS664">
        <v>1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3</v>
      </c>
      <c r="BZ664">
        <v>97</v>
      </c>
      <c r="CA664">
        <v>51</v>
      </c>
      <c r="CB664" t="s">
        <v>3</v>
      </c>
      <c r="CE664">
        <v>0</v>
      </c>
      <c r="CF664">
        <v>0</v>
      </c>
      <c r="CG664">
        <v>0</v>
      </c>
      <c r="CM664">
        <v>0</v>
      </c>
      <c r="CN664" t="s">
        <v>748</v>
      </c>
      <c r="CO664">
        <v>0</v>
      </c>
      <c r="CP664">
        <f t="shared" si="382"/>
        <v>87.789999999999992</v>
      </c>
      <c r="CQ664">
        <f>SUMIF(SmtRes!AQ1165:'SmtRes'!AQ1174,"=1",SmtRes!AA1165:'SmtRes'!AA1174)</f>
        <v>196999.75</v>
      </c>
      <c r="CR664">
        <f>SUMIF(SmtRes!AQ1165:'SmtRes'!AQ1174,"=1",SmtRes!AB1165:'SmtRes'!AB1174)</f>
        <v>2036.85</v>
      </c>
      <c r="CS664">
        <f>SUMIF(SmtRes!AQ1165:'SmtRes'!AQ1174,"=1",SmtRes!AC1165:'SmtRes'!AC1174)</f>
        <v>1120.04</v>
      </c>
      <c r="CT664">
        <f>SUMIF(SmtRes!AQ1165:'SmtRes'!AQ1174,"=1",SmtRes!AD1165:'SmtRes'!AD1174)</f>
        <v>467.28</v>
      </c>
      <c r="CU664">
        <f t="shared" si="383"/>
        <v>0</v>
      </c>
      <c r="CV664">
        <f>SUMIF(SmtRes!AQ1165:'SmtRes'!AQ1174,"=1",SmtRes!BU1165:'SmtRes'!BU1174)</f>
        <v>17.808</v>
      </c>
      <c r="CW664">
        <f>SUMIF(SmtRes!AQ1165:'SmtRes'!AQ1174,"=1",SmtRes!BV1165:'SmtRes'!BV1174)</f>
        <v>0.24</v>
      </c>
      <c r="CX664">
        <f t="shared" si="384"/>
        <v>0</v>
      </c>
      <c r="CY664">
        <f t="shared" si="385"/>
        <v>82.013500000000008</v>
      </c>
      <c r="CZ664">
        <f t="shared" si="386"/>
        <v>43.1205</v>
      </c>
      <c r="DC664" t="s">
        <v>3</v>
      </c>
      <c r="DD664" t="s">
        <v>23</v>
      </c>
      <c r="DE664" t="s">
        <v>749</v>
      </c>
      <c r="DF664" t="s">
        <v>749</v>
      </c>
      <c r="DG664" t="s">
        <v>749</v>
      </c>
      <c r="DH664" t="s">
        <v>3</v>
      </c>
      <c r="DI664" t="s">
        <v>749</v>
      </c>
      <c r="DJ664" t="s">
        <v>749</v>
      </c>
      <c r="DK664" t="s">
        <v>3</v>
      </c>
      <c r="DL664" t="s">
        <v>3</v>
      </c>
      <c r="DM664" t="s">
        <v>3</v>
      </c>
      <c r="DN664">
        <v>0</v>
      </c>
      <c r="DO664">
        <v>0</v>
      </c>
      <c r="DP664">
        <v>1</v>
      </c>
      <c r="DQ664">
        <v>1</v>
      </c>
      <c r="DU664">
        <v>1003</v>
      </c>
      <c r="DV664" t="s">
        <v>773</v>
      </c>
      <c r="DW664" t="s">
        <v>773</v>
      </c>
      <c r="DX664">
        <v>100</v>
      </c>
      <c r="DZ664" t="s">
        <v>3</v>
      </c>
      <c r="EA664" t="s">
        <v>3</v>
      </c>
      <c r="EB664" t="s">
        <v>3</v>
      </c>
      <c r="EC664" t="s">
        <v>3</v>
      </c>
      <c r="EE664">
        <v>293259234</v>
      </c>
      <c r="EF664">
        <v>3</v>
      </c>
      <c r="EG664" t="s">
        <v>750</v>
      </c>
      <c r="EH664">
        <v>0</v>
      </c>
      <c r="EI664" t="s">
        <v>3</v>
      </c>
      <c r="EJ664">
        <v>2</v>
      </c>
      <c r="EK664">
        <v>108001</v>
      </c>
      <c r="EL664" t="s">
        <v>751</v>
      </c>
      <c r="EM664" t="s">
        <v>752</v>
      </c>
      <c r="EO664" t="s">
        <v>753</v>
      </c>
      <c r="EQ664">
        <v>131072</v>
      </c>
      <c r="ER664">
        <v>0</v>
      </c>
      <c r="ES664">
        <v>0</v>
      </c>
      <c r="ET664">
        <v>0</v>
      </c>
      <c r="EU664">
        <v>0</v>
      </c>
      <c r="EV664">
        <v>0</v>
      </c>
      <c r="EW664">
        <v>29.68</v>
      </c>
      <c r="EX664">
        <v>0.4</v>
      </c>
      <c r="EY664">
        <v>0</v>
      </c>
      <c r="FQ664">
        <v>0</v>
      </c>
      <c r="FR664">
        <f t="shared" si="387"/>
        <v>0</v>
      </c>
      <c r="FS664">
        <v>0</v>
      </c>
      <c r="FX664">
        <v>97</v>
      </c>
      <c r="FY664">
        <v>51</v>
      </c>
      <c r="GA664" t="s">
        <v>3</v>
      </c>
      <c r="GD664">
        <v>1</v>
      </c>
      <c r="GF664">
        <v>321921099</v>
      </c>
      <c r="GG664">
        <v>2</v>
      </c>
      <c r="GH664">
        <v>1</v>
      </c>
      <c r="GI664">
        <v>-2</v>
      </c>
      <c r="GJ664">
        <v>0</v>
      </c>
      <c r="GK664">
        <v>0</v>
      </c>
      <c r="GL664">
        <f t="shared" si="388"/>
        <v>0</v>
      </c>
      <c r="GM664">
        <f t="shared" si="389"/>
        <v>212.92</v>
      </c>
      <c r="GN664">
        <f t="shared" si="390"/>
        <v>0</v>
      </c>
      <c r="GO664">
        <f t="shared" si="391"/>
        <v>212.92</v>
      </c>
      <c r="GP664">
        <f t="shared" si="392"/>
        <v>0</v>
      </c>
      <c r="GR664">
        <v>0</v>
      </c>
      <c r="GS664">
        <v>3</v>
      </c>
      <c r="GT664">
        <v>0</v>
      </c>
      <c r="GU664" t="s">
        <v>3</v>
      </c>
      <c r="GV664">
        <f t="shared" si="393"/>
        <v>0</v>
      </c>
      <c r="GW664">
        <v>1</v>
      </c>
      <c r="GX664">
        <f t="shared" si="394"/>
        <v>0</v>
      </c>
      <c r="HA664">
        <v>0</v>
      </c>
      <c r="HB664">
        <v>0</v>
      </c>
      <c r="HC664">
        <f t="shared" si="395"/>
        <v>0</v>
      </c>
      <c r="HE664" t="s">
        <v>3</v>
      </c>
      <c r="HF664" t="s">
        <v>3</v>
      </c>
      <c r="HM664" t="s">
        <v>3</v>
      </c>
      <c r="HN664" t="s">
        <v>754</v>
      </c>
      <c r="HO664" t="s">
        <v>755</v>
      </c>
      <c r="HP664" t="s">
        <v>751</v>
      </c>
      <c r="HQ664" t="s">
        <v>751</v>
      </c>
      <c r="IK664">
        <v>0</v>
      </c>
    </row>
    <row r="665" spans="1:245" x14ac:dyDescent="0.2">
      <c r="A665">
        <v>17</v>
      </c>
      <c r="B665">
        <v>1</v>
      </c>
      <c r="C665">
        <f>ROW(SmtRes!A1185)</f>
        <v>1185</v>
      </c>
      <c r="D665">
        <f>ROW(EtalonRes!A1865)</f>
        <v>1865</v>
      </c>
      <c r="E665" t="s">
        <v>787</v>
      </c>
      <c r="F665" t="s">
        <v>771</v>
      </c>
      <c r="G665" t="s">
        <v>788</v>
      </c>
      <c r="H665" t="s">
        <v>773</v>
      </c>
      <c r="I665">
        <f t="shared" si="396"/>
        <v>0.01</v>
      </c>
      <c r="J665">
        <v>0</v>
      </c>
      <c r="K665">
        <f t="shared" si="397"/>
        <v>0.01</v>
      </c>
      <c r="O665">
        <f t="shared" si="371"/>
        <v>21.77</v>
      </c>
      <c r="P665">
        <f>SUMIF(SmtRes!AQ1175:'SmtRes'!AQ1185,"=1",SmtRes!DF1175:'SmtRes'!DF1185)</f>
        <v>0</v>
      </c>
      <c r="Q665">
        <f>SUMIF(SmtRes!AQ1175:'SmtRes'!AQ1185,"=1",SmtRes!DG1175:'SmtRes'!DG1185)</f>
        <v>1.35</v>
      </c>
      <c r="R665">
        <f>SUMIF(SmtRes!AQ1175:'SmtRes'!AQ1185,"=1",SmtRes!DH1175:'SmtRes'!DH1185)</f>
        <v>0.67999999999999994</v>
      </c>
      <c r="S665">
        <f>SUMIF(SmtRes!AQ1175:'SmtRes'!AQ1185,"=1",SmtRes!DI1175:'SmtRes'!DI1185)</f>
        <v>19.739999999999998</v>
      </c>
      <c r="T665">
        <f t="shared" si="372"/>
        <v>0</v>
      </c>
      <c r="U665">
        <f>SUMIF(SmtRes!AQ1175:'SmtRes'!AQ1185,"=1",SmtRes!CV1175:'SmtRes'!CV1185)</f>
        <v>4.224E-2</v>
      </c>
      <c r="V665">
        <f>SUMIF(SmtRes!AQ1175:'SmtRes'!AQ1185,"=1",SmtRes!CW1175:'SmtRes'!CW1185)</f>
        <v>1.1999999999999999E-3</v>
      </c>
      <c r="W665">
        <f t="shared" si="373"/>
        <v>0</v>
      </c>
      <c r="X665">
        <f t="shared" si="374"/>
        <v>19.809999999999999</v>
      </c>
      <c r="Y665">
        <f t="shared" si="375"/>
        <v>10.41</v>
      </c>
      <c r="AA665">
        <v>292114938</v>
      </c>
      <c r="AB665">
        <f t="shared" si="376"/>
        <v>2105.4236999999998</v>
      </c>
      <c r="AC665">
        <f t="shared" si="377"/>
        <v>0</v>
      </c>
      <c r="AD665">
        <f>ROUND((((SUM(SmtRes!BR1175:'SmtRes'!BR1185))-(SUM(SmtRes!BS1175:'SmtRes'!BS1185)))+AE665),6)</f>
        <v>131.63298</v>
      </c>
      <c r="AE665">
        <f>ROUND((SUM(SmtRes!BS1175:'SmtRes'!BS1185)),6)</f>
        <v>67.202399999999997</v>
      </c>
      <c r="AF665">
        <f>ROUND((SUM(SmtRes!BT1175:'SmtRes'!BT1185)),6)</f>
        <v>1973.79072</v>
      </c>
      <c r="AG665">
        <f t="shared" si="380"/>
        <v>0</v>
      </c>
      <c r="AH665">
        <f>(SUM(SmtRes!BU1175:'SmtRes'!BU1185))</f>
        <v>4.2240000000000002</v>
      </c>
      <c r="AI665">
        <f>(SUM(SmtRes!BV1175:'SmtRes'!BV1185))</f>
        <v>0.12</v>
      </c>
      <c r="AJ665">
        <f t="shared" si="381"/>
        <v>0</v>
      </c>
      <c r="AK665">
        <v>7605.1445059999996</v>
      </c>
      <c r="AL665">
        <v>363.05750600000005</v>
      </c>
      <c r="AM665">
        <v>438.77660000000003</v>
      </c>
      <c r="AN665">
        <v>224.00800000000001</v>
      </c>
      <c r="AO665">
        <v>6579.3023999999996</v>
      </c>
      <c r="AP665">
        <v>0</v>
      </c>
      <c r="AQ665">
        <v>14.08</v>
      </c>
      <c r="AR665">
        <v>0.4</v>
      </c>
      <c r="AS665">
        <v>0</v>
      </c>
      <c r="AT665">
        <v>97</v>
      </c>
      <c r="AU665">
        <v>51</v>
      </c>
      <c r="AV665">
        <v>1</v>
      </c>
      <c r="AW665">
        <v>1</v>
      </c>
      <c r="AZ665">
        <v>1</v>
      </c>
      <c r="BA665">
        <v>1</v>
      </c>
      <c r="BB665">
        <v>1</v>
      </c>
      <c r="BC665">
        <v>1</v>
      </c>
      <c r="BD665" t="s">
        <v>3</v>
      </c>
      <c r="BE665" t="s">
        <v>3</v>
      </c>
      <c r="BF665" t="s">
        <v>3</v>
      </c>
      <c r="BG665" t="s">
        <v>3</v>
      </c>
      <c r="BH665">
        <v>0</v>
      </c>
      <c r="BI665">
        <v>2</v>
      </c>
      <c r="BJ665" t="s">
        <v>774</v>
      </c>
      <c r="BM665">
        <v>108001</v>
      </c>
      <c r="BN665">
        <v>0</v>
      </c>
      <c r="BO665" t="s">
        <v>3</v>
      </c>
      <c r="BP665">
        <v>0</v>
      </c>
      <c r="BQ665">
        <v>3</v>
      </c>
      <c r="BR665">
        <v>0</v>
      </c>
      <c r="BS665">
        <v>1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3</v>
      </c>
      <c r="BZ665">
        <v>97</v>
      </c>
      <c r="CA665">
        <v>51</v>
      </c>
      <c r="CB665" t="s">
        <v>3</v>
      </c>
      <c r="CE665">
        <v>0</v>
      </c>
      <c r="CF665">
        <v>0</v>
      </c>
      <c r="CG665">
        <v>0</v>
      </c>
      <c r="CM665">
        <v>0</v>
      </c>
      <c r="CN665" t="s">
        <v>758</v>
      </c>
      <c r="CO665">
        <v>0</v>
      </c>
      <c r="CP665">
        <f t="shared" si="382"/>
        <v>21.77</v>
      </c>
      <c r="CQ665">
        <f>SUMIF(SmtRes!AQ1175:'SmtRes'!AQ1185,"=1",SmtRes!AA1175:'SmtRes'!AA1185)</f>
        <v>196999.75</v>
      </c>
      <c r="CR665">
        <f>SUMIF(SmtRes!AQ1175:'SmtRes'!AQ1185,"=1",SmtRes!AB1175:'SmtRes'!AB1185)</f>
        <v>2030.87</v>
      </c>
      <c r="CS665">
        <f>SUMIF(SmtRes!AQ1175:'SmtRes'!AQ1185,"=1",SmtRes!AC1175:'SmtRes'!AC1185)</f>
        <v>1120.04</v>
      </c>
      <c r="CT665">
        <f>SUMIF(SmtRes!AQ1175:'SmtRes'!AQ1185,"=1",SmtRes!AD1175:'SmtRes'!AD1185)</f>
        <v>467.28</v>
      </c>
      <c r="CU665">
        <f t="shared" si="383"/>
        <v>0</v>
      </c>
      <c r="CV665">
        <f>SUMIF(SmtRes!AQ1175:'SmtRes'!AQ1185,"=1",SmtRes!BU1175:'SmtRes'!BU1185)</f>
        <v>4.2240000000000002</v>
      </c>
      <c r="CW665">
        <f>SUMIF(SmtRes!AQ1175:'SmtRes'!AQ1185,"=1",SmtRes!BV1175:'SmtRes'!BV1185)</f>
        <v>0.12</v>
      </c>
      <c r="CX665">
        <f t="shared" si="384"/>
        <v>0</v>
      </c>
      <c r="CY665">
        <f t="shared" si="385"/>
        <v>19.807399999999998</v>
      </c>
      <c r="CZ665">
        <f t="shared" si="386"/>
        <v>10.414199999999999</v>
      </c>
      <c r="DC665" t="s">
        <v>3</v>
      </c>
      <c r="DD665" t="s">
        <v>23</v>
      </c>
      <c r="DE665" t="s">
        <v>759</v>
      </c>
      <c r="DF665" t="s">
        <v>759</v>
      </c>
      <c r="DG665" t="s">
        <v>759</v>
      </c>
      <c r="DH665" t="s">
        <v>3</v>
      </c>
      <c r="DI665" t="s">
        <v>759</v>
      </c>
      <c r="DJ665" t="s">
        <v>759</v>
      </c>
      <c r="DK665" t="s">
        <v>3</v>
      </c>
      <c r="DL665" t="s">
        <v>3</v>
      </c>
      <c r="DM665" t="s">
        <v>3</v>
      </c>
      <c r="DN665">
        <v>0</v>
      </c>
      <c r="DO665">
        <v>0</v>
      </c>
      <c r="DP665">
        <v>1</v>
      </c>
      <c r="DQ665">
        <v>1</v>
      </c>
      <c r="DU665">
        <v>1003</v>
      </c>
      <c r="DV665" t="s">
        <v>773</v>
      </c>
      <c r="DW665" t="s">
        <v>773</v>
      </c>
      <c r="DX665">
        <v>100</v>
      </c>
      <c r="DZ665" t="s">
        <v>3</v>
      </c>
      <c r="EA665" t="s">
        <v>3</v>
      </c>
      <c r="EB665" t="s">
        <v>3</v>
      </c>
      <c r="EC665" t="s">
        <v>3</v>
      </c>
      <c r="EE665">
        <v>293259234</v>
      </c>
      <c r="EF665">
        <v>3</v>
      </c>
      <c r="EG665" t="s">
        <v>750</v>
      </c>
      <c r="EH665">
        <v>0</v>
      </c>
      <c r="EI665" t="s">
        <v>3</v>
      </c>
      <c r="EJ665">
        <v>2</v>
      </c>
      <c r="EK665">
        <v>108001</v>
      </c>
      <c r="EL665" t="s">
        <v>751</v>
      </c>
      <c r="EM665" t="s">
        <v>752</v>
      </c>
      <c r="EO665" t="s">
        <v>760</v>
      </c>
      <c r="EQ665">
        <v>131072</v>
      </c>
      <c r="ER665">
        <v>0</v>
      </c>
      <c r="ES665">
        <v>0</v>
      </c>
      <c r="ET665">
        <v>0</v>
      </c>
      <c r="EU665">
        <v>0</v>
      </c>
      <c r="EV665">
        <v>0</v>
      </c>
      <c r="EW665">
        <v>14.08</v>
      </c>
      <c r="EX665">
        <v>0.4</v>
      </c>
      <c r="EY665">
        <v>0</v>
      </c>
      <c r="FQ665">
        <v>0</v>
      </c>
      <c r="FR665">
        <f t="shared" si="387"/>
        <v>0</v>
      </c>
      <c r="FS665">
        <v>0</v>
      </c>
      <c r="FX665">
        <v>97</v>
      </c>
      <c r="FY665">
        <v>51</v>
      </c>
      <c r="GA665" t="s">
        <v>3</v>
      </c>
      <c r="GD665">
        <v>1</v>
      </c>
      <c r="GF665">
        <v>-420492530</v>
      </c>
      <c r="GG665">
        <v>2</v>
      </c>
      <c r="GH665">
        <v>1</v>
      </c>
      <c r="GI665">
        <v>-2</v>
      </c>
      <c r="GJ665">
        <v>0</v>
      </c>
      <c r="GK665">
        <v>0</v>
      </c>
      <c r="GL665">
        <f t="shared" si="388"/>
        <v>0</v>
      </c>
      <c r="GM665">
        <f t="shared" si="389"/>
        <v>51.99</v>
      </c>
      <c r="GN665">
        <f t="shared" si="390"/>
        <v>0</v>
      </c>
      <c r="GO665">
        <f t="shared" si="391"/>
        <v>51.99</v>
      </c>
      <c r="GP665">
        <f t="shared" si="392"/>
        <v>0</v>
      </c>
      <c r="GR665">
        <v>0</v>
      </c>
      <c r="GS665">
        <v>3</v>
      </c>
      <c r="GT665">
        <v>0</v>
      </c>
      <c r="GU665" t="s">
        <v>3</v>
      </c>
      <c r="GV665">
        <f t="shared" si="393"/>
        <v>0</v>
      </c>
      <c r="GW665">
        <v>1</v>
      </c>
      <c r="GX665">
        <f t="shared" si="394"/>
        <v>0</v>
      </c>
      <c r="HA665">
        <v>0</v>
      </c>
      <c r="HB665">
        <v>0</v>
      </c>
      <c r="HC665">
        <f t="shared" si="395"/>
        <v>0</v>
      </c>
      <c r="HE665" t="s">
        <v>3</v>
      </c>
      <c r="HF665" t="s">
        <v>3</v>
      </c>
      <c r="HM665" t="s">
        <v>3</v>
      </c>
      <c r="HN665" t="s">
        <v>754</v>
      </c>
      <c r="HO665" t="s">
        <v>755</v>
      </c>
      <c r="HP665" t="s">
        <v>751</v>
      </c>
      <c r="HQ665" t="s">
        <v>751</v>
      </c>
      <c r="IK665">
        <v>0</v>
      </c>
    </row>
    <row r="666" spans="1:245" x14ac:dyDescent="0.2">
      <c r="A666">
        <v>17</v>
      </c>
      <c r="B666">
        <v>1</v>
      </c>
      <c r="C666">
        <f>ROW(SmtRes!A1195)</f>
        <v>1195</v>
      </c>
      <c r="D666">
        <f>ROW(EtalonRes!A1876)</f>
        <v>1876</v>
      </c>
      <c r="E666" t="s">
        <v>789</v>
      </c>
      <c r="F666" t="s">
        <v>776</v>
      </c>
      <c r="G666" t="s">
        <v>790</v>
      </c>
      <c r="H666" t="s">
        <v>773</v>
      </c>
      <c r="I666">
        <f t="shared" si="396"/>
        <v>0.01</v>
      </c>
      <c r="J666">
        <v>0</v>
      </c>
      <c r="K666">
        <f t="shared" si="397"/>
        <v>0.01</v>
      </c>
      <c r="O666">
        <f t="shared" si="371"/>
        <v>26.28</v>
      </c>
      <c r="P666">
        <f>SUMIF(SmtRes!AQ1186:'SmtRes'!AQ1195,"=1",SmtRes!DF1186:'SmtRes'!DF1195)</f>
        <v>0</v>
      </c>
      <c r="Q666">
        <f>SUMIF(SmtRes!AQ1186:'SmtRes'!AQ1195,"=1",SmtRes!DG1186:'SmtRes'!DG1195)</f>
        <v>1.3800000000000001</v>
      </c>
      <c r="R666">
        <f>SUMIF(SmtRes!AQ1186:'SmtRes'!AQ1195,"=1",SmtRes!DH1186:'SmtRes'!DH1195)</f>
        <v>0.67999999999999994</v>
      </c>
      <c r="S666">
        <f>SUMIF(SmtRes!AQ1186:'SmtRes'!AQ1195,"=1",SmtRes!DI1186:'SmtRes'!DI1195)</f>
        <v>24.22</v>
      </c>
      <c r="T666">
        <f t="shared" si="372"/>
        <v>0</v>
      </c>
      <c r="U666">
        <f>SUMIF(SmtRes!AQ1186:'SmtRes'!AQ1195,"=1",SmtRes!CV1186:'SmtRes'!CV1195)</f>
        <v>5.1839999999999997E-2</v>
      </c>
      <c r="V666">
        <f>SUMIF(SmtRes!AQ1186:'SmtRes'!AQ1195,"=1",SmtRes!CW1186:'SmtRes'!CW1195)</f>
        <v>1.1999999999999999E-3</v>
      </c>
      <c r="W666">
        <f t="shared" si="373"/>
        <v>0</v>
      </c>
      <c r="X666">
        <f t="shared" si="374"/>
        <v>24.15</v>
      </c>
      <c r="Y666">
        <f t="shared" si="375"/>
        <v>12.7</v>
      </c>
      <c r="AA666">
        <v>292114938</v>
      </c>
      <c r="AB666">
        <f t="shared" si="376"/>
        <v>2556.2999399999999</v>
      </c>
      <c r="AC666">
        <f t="shared" si="377"/>
        <v>0</v>
      </c>
      <c r="AD666">
        <f>ROUND((((SUM(SmtRes!BR1186:'SmtRes'!BR1195))-(SUM(SmtRes!BS1186:'SmtRes'!BS1195)))+AE666),6)</f>
        <v>133.92042000000001</v>
      </c>
      <c r="AE666">
        <f>ROUND((SUM(SmtRes!BS1186:'SmtRes'!BS1195)),6)</f>
        <v>67.202399999999997</v>
      </c>
      <c r="AF666">
        <f>ROUND((SUM(SmtRes!BT1186:'SmtRes'!BT1195)),6)</f>
        <v>2422.37952</v>
      </c>
      <c r="AG666">
        <f t="shared" si="380"/>
        <v>0</v>
      </c>
      <c r="AH666">
        <f>(SUM(SmtRes!BU1186:'SmtRes'!BU1195))</f>
        <v>5.1840000000000002</v>
      </c>
      <c r="AI666">
        <f>(SUM(SmtRes!BV1186:'SmtRes'!BV1195))</f>
        <v>0.12</v>
      </c>
      <c r="AJ666">
        <f t="shared" si="381"/>
        <v>0</v>
      </c>
      <c r="AK666">
        <v>9108.0653060000004</v>
      </c>
      <c r="AL666">
        <v>363.05750600000005</v>
      </c>
      <c r="AM666">
        <v>446.40140000000002</v>
      </c>
      <c r="AN666">
        <v>224.00800000000001</v>
      </c>
      <c r="AO666">
        <v>8074.5983999999999</v>
      </c>
      <c r="AP666">
        <v>0</v>
      </c>
      <c r="AQ666">
        <v>17.28</v>
      </c>
      <c r="AR666">
        <v>0.4</v>
      </c>
      <c r="AS666">
        <v>0</v>
      </c>
      <c r="AT666">
        <v>97</v>
      </c>
      <c r="AU666">
        <v>51</v>
      </c>
      <c r="AV666">
        <v>1</v>
      </c>
      <c r="AW666">
        <v>1</v>
      </c>
      <c r="AZ666">
        <v>1</v>
      </c>
      <c r="BA666">
        <v>1</v>
      </c>
      <c r="BB666">
        <v>1</v>
      </c>
      <c r="BC666">
        <v>1</v>
      </c>
      <c r="BD666" t="s">
        <v>3</v>
      </c>
      <c r="BE666" t="s">
        <v>3</v>
      </c>
      <c r="BF666" t="s">
        <v>3</v>
      </c>
      <c r="BG666" t="s">
        <v>3</v>
      </c>
      <c r="BH666">
        <v>0</v>
      </c>
      <c r="BI666">
        <v>2</v>
      </c>
      <c r="BJ666" t="s">
        <v>778</v>
      </c>
      <c r="BM666">
        <v>108001</v>
      </c>
      <c r="BN666">
        <v>0</v>
      </c>
      <c r="BO666" t="s">
        <v>3</v>
      </c>
      <c r="BP666">
        <v>0</v>
      </c>
      <c r="BQ666">
        <v>3</v>
      </c>
      <c r="BR666">
        <v>0</v>
      </c>
      <c r="BS666">
        <v>1</v>
      </c>
      <c r="BT666">
        <v>1</v>
      </c>
      <c r="BU666">
        <v>1</v>
      </c>
      <c r="BV666">
        <v>1</v>
      </c>
      <c r="BW666">
        <v>1</v>
      </c>
      <c r="BX666">
        <v>1</v>
      </c>
      <c r="BY666" t="s">
        <v>3</v>
      </c>
      <c r="BZ666">
        <v>97</v>
      </c>
      <c r="CA666">
        <v>51</v>
      </c>
      <c r="CB666" t="s">
        <v>3</v>
      </c>
      <c r="CE666">
        <v>0</v>
      </c>
      <c r="CF666">
        <v>0</v>
      </c>
      <c r="CG666">
        <v>0</v>
      </c>
      <c r="CM666">
        <v>0</v>
      </c>
      <c r="CN666" t="s">
        <v>758</v>
      </c>
      <c r="CO666">
        <v>0</v>
      </c>
      <c r="CP666">
        <f t="shared" si="382"/>
        <v>26.279999999999998</v>
      </c>
      <c r="CQ666">
        <f>SUMIF(SmtRes!AQ1186:'SmtRes'!AQ1195,"=1",SmtRes!AA1186:'SmtRes'!AA1195)</f>
        <v>196999.75</v>
      </c>
      <c r="CR666">
        <f>SUMIF(SmtRes!AQ1186:'SmtRes'!AQ1195,"=1",SmtRes!AB1186:'SmtRes'!AB1195)</f>
        <v>2030.87</v>
      </c>
      <c r="CS666">
        <f>SUMIF(SmtRes!AQ1186:'SmtRes'!AQ1195,"=1",SmtRes!AC1186:'SmtRes'!AC1195)</f>
        <v>1120.04</v>
      </c>
      <c r="CT666">
        <f>SUMIF(SmtRes!AQ1186:'SmtRes'!AQ1195,"=1",SmtRes!AD1186:'SmtRes'!AD1195)</f>
        <v>467.28</v>
      </c>
      <c r="CU666">
        <f t="shared" si="383"/>
        <v>0</v>
      </c>
      <c r="CV666">
        <f>SUMIF(SmtRes!AQ1186:'SmtRes'!AQ1195,"=1",SmtRes!BU1186:'SmtRes'!BU1195)</f>
        <v>5.1840000000000002</v>
      </c>
      <c r="CW666">
        <f>SUMIF(SmtRes!AQ1186:'SmtRes'!AQ1195,"=1",SmtRes!BV1186:'SmtRes'!BV1195)</f>
        <v>0.12</v>
      </c>
      <c r="CX666">
        <f t="shared" si="384"/>
        <v>0</v>
      </c>
      <c r="CY666">
        <f t="shared" si="385"/>
        <v>24.152999999999999</v>
      </c>
      <c r="CZ666">
        <f t="shared" si="386"/>
        <v>12.698999999999998</v>
      </c>
      <c r="DC666" t="s">
        <v>3</v>
      </c>
      <c r="DD666" t="s">
        <v>23</v>
      </c>
      <c r="DE666" t="s">
        <v>759</v>
      </c>
      <c r="DF666" t="s">
        <v>759</v>
      </c>
      <c r="DG666" t="s">
        <v>759</v>
      </c>
      <c r="DH666" t="s">
        <v>3</v>
      </c>
      <c r="DI666" t="s">
        <v>759</v>
      </c>
      <c r="DJ666" t="s">
        <v>759</v>
      </c>
      <c r="DK666" t="s">
        <v>3</v>
      </c>
      <c r="DL666" t="s">
        <v>3</v>
      </c>
      <c r="DM666" t="s">
        <v>3</v>
      </c>
      <c r="DN666">
        <v>0</v>
      </c>
      <c r="DO666">
        <v>0</v>
      </c>
      <c r="DP666">
        <v>1</v>
      </c>
      <c r="DQ666">
        <v>1</v>
      </c>
      <c r="DU666">
        <v>1003</v>
      </c>
      <c r="DV666" t="s">
        <v>773</v>
      </c>
      <c r="DW666" t="s">
        <v>773</v>
      </c>
      <c r="DX666">
        <v>100</v>
      </c>
      <c r="DZ666" t="s">
        <v>3</v>
      </c>
      <c r="EA666" t="s">
        <v>3</v>
      </c>
      <c r="EB666" t="s">
        <v>3</v>
      </c>
      <c r="EC666" t="s">
        <v>3</v>
      </c>
      <c r="EE666">
        <v>293259234</v>
      </c>
      <c r="EF666">
        <v>3</v>
      </c>
      <c r="EG666" t="s">
        <v>750</v>
      </c>
      <c r="EH666">
        <v>0</v>
      </c>
      <c r="EI666" t="s">
        <v>3</v>
      </c>
      <c r="EJ666">
        <v>2</v>
      </c>
      <c r="EK666">
        <v>108001</v>
      </c>
      <c r="EL666" t="s">
        <v>751</v>
      </c>
      <c r="EM666" t="s">
        <v>752</v>
      </c>
      <c r="EO666" t="s">
        <v>760</v>
      </c>
      <c r="EQ666">
        <v>131072</v>
      </c>
      <c r="ER666">
        <v>0</v>
      </c>
      <c r="ES666">
        <v>0</v>
      </c>
      <c r="ET666">
        <v>0</v>
      </c>
      <c r="EU666">
        <v>0</v>
      </c>
      <c r="EV666">
        <v>0</v>
      </c>
      <c r="EW666">
        <v>17.28</v>
      </c>
      <c r="EX666">
        <v>0.4</v>
      </c>
      <c r="EY666">
        <v>0</v>
      </c>
      <c r="FQ666">
        <v>0</v>
      </c>
      <c r="FR666">
        <f t="shared" si="387"/>
        <v>0</v>
      </c>
      <c r="FS666">
        <v>0</v>
      </c>
      <c r="FX666">
        <v>97</v>
      </c>
      <c r="FY666">
        <v>51</v>
      </c>
      <c r="GA666" t="s">
        <v>3</v>
      </c>
      <c r="GD666">
        <v>1</v>
      </c>
      <c r="GF666">
        <v>-837850566</v>
      </c>
      <c r="GG666">
        <v>2</v>
      </c>
      <c r="GH666">
        <v>1</v>
      </c>
      <c r="GI666">
        <v>-2</v>
      </c>
      <c r="GJ666">
        <v>0</v>
      </c>
      <c r="GK666">
        <v>0</v>
      </c>
      <c r="GL666">
        <f t="shared" si="388"/>
        <v>0</v>
      </c>
      <c r="GM666">
        <f t="shared" si="389"/>
        <v>63.13</v>
      </c>
      <c r="GN666">
        <f t="shared" si="390"/>
        <v>0</v>
      </c>
      <c r="GO666">
        <f t="shared" si="391"/>
        <v>63.13</v>
      </c>
      <c r="GP666">
        <f t="shared" si="392"/>
        <v>0</v>
      </c>
      <c r="GR666">
        <v>0</v>
      </c>
      <c r="GS666">
        <v>3</v>
      </c>
      <c r="GT666">
        <v>0</v>
      </c>
      <c r="GU666" t="s">
        <v>3</v>
      </c>
      <c r="GV666">
        <f t="shared" si="393"/>
        <v>0</v>
      </c>
      <c r="GW666">
        <v>1</v>
      </c>
      <c r="GX666">
        <f t="shared" si="394"/>
        <v>0</v>
      </c>
      <c r="HA666">
        <v>0</v>
      </c>
      <c r="HB666">
        <v>0</v>
      </c>
      <c r="HC666">
        <f t="shared" si="395"/>
        <v>0</v>
      </c>
      <c r="HE666" t="s">
        <v>3</v>
      </c>
      <c r="HF666" t="s">
        <v>3</v>
      </c>
      <c r="HM666" t="s">
        <v>3</v>
      </c>
      <c r="HN666" t="s">
        <v>754</v>
      </c>
      <c r="HO666" t="s">
        <v>755</v>
      </c>
      <c r="HP666" t="s">
        <v>751</v>
      </c>
      <c r="HQ666" t="s">
        <v>751</v>
      </c>
      <c r="IK666">
        <v>0</v>
      </c>
    </row>
    <row r="667" spans="1:245" x14ac:dyDescent="0.2">
      <c r="A667">
        <v>17</v>
      </c>
      <c r="B667">
        <v>1</v>
      </c>
      <c r="C667">
        <f>ROW(SmtRes!A1205)</f>
        <v>1205</v>
      </c>
      <c r="D667">
        <f>ROW(EtalonRes!A1887)</f>
        <v>1887</v>
      </c>
      <c r="E667" t="s">
        <v>791</v>
      </c>
      <c r="F667" t="s">
        <v>780</v>
      </c>
      <c r="G667" t="s">
        <v>792</v>
      </c>
      <c r="H667" t="s">
        <v>773</v>
      </c>
      <c r="I667">
        <f t="shared" si="396"/>
        <v>0.01</v>
      </c>
      <c r="J667">
        <v>0</v>
      </c>
      <c r="K667">
        <f t="shared" si="397"/>
        <v>0.01</v>
      </c>
      <c r="O667">
        <f t="shared" si="371"/>
        <v>31.25</v>
      </c>
      <c r="P667">
        <f>SUMIF(SmtRes!AQ1196:'SmtRes'!AQ1205,"=1",SmtRes!DF1196:'SmtRes'!DF1205)</f>
        <v>0</v>
      </c>
      <c r="Q667">
        <f>SUMIF(SmtRes!AQ1196:'SmtRes'!AQ1205,"=1",SmtRes!DG1196:'SmtRes'!DG1205)</f>
        <v>1.4100000000000001</v>
      </c>
      <c r="R667">
        <f>SUMIF(SmtRes!AQ1196:'SmtRes'!AQ1205,"=1",SmtRes!DH1196:'SmtRes'!DH1205)</f>
        <v>0.67999999999999994</v>
      </c>
      <c r="S667">
        <f>SUMIF(SmtRes!AQ1196:'SmtRes'!AQ1205,"=1",SmtRes!DI1196:'SmtRes'!DI1205)</f>
        <v>29.16</v>
      </c>
      <c r="T667">
        <f t="shared" si="372"/>
        <v>0</v>
      </c>
      <c r="U667">
        <f>SUMIF(SmtRes!AQ1196:'SmtRes'!AQ1205,"=1",SmtRes!CV1196:'SmtRes'!CV1205)</f>
        <v>6.2399999999999997E-2</v>
      </c>
      <c r="V667">
        <f>SUMIF(SmtRes!AQ1196:'SmtRes'!AQ1205,"=1",SmtRes!CW1196:'SmtRes'!CW1205)</f>
        <v>1.1999999999999999E-3</v>
      </c>
      <c r="W667">
        <f t="shared" si="373"/>
        <v>0</v>
      </c>
      <c r="X667">
        <f t="shared" si="374"/>
        <v>28.94</v>
      </c>
      <c r="Y667">
        <f t="shared" si="375"/>
        <v>15.22</v>
      </c>
      <c r="AA667">
        <v>292114938</v>
      </c>
      <c r="AB667">
        <f t="shared" si="376"/>
        <v>3052.4162999999999</v>
      </c>
      <c r="AC667">
        <f t="shared" si="377"/>
        <v>0</v>
      </c>
      <c r="AD667">
        <f>ROUND((((SUM(SmtRes!BR1196:'SmtRes'!BR1205))-(SUM(SmtRes!BS1196:'SmtRes'!BS1205)))+AE667),6)</f>
        <v>136.5891</v>
      </c>
      <c r="AE667">
        <f>ROUND((SUM(SmtRes!BS1196:'SmtRes'!BS1205)),6)</f>
        <v>67.202399999999997</v>
      </c>
      <c r="AF667">
        <f>ROUND((SUM(SmtRes!BT1196:'SmtRes'!BT1205)),6)</f>
        <v>2915.8272000000002</v>
      </c>
      <c r="AG667">
        <f t="shared" si="380"/>
        <v>0</v>
      </c>
      <c r="AH667">
        <f>(SUM(SmtRes!BU1196:'SmtRes'!BU1205))</f>
        <v>6.24</v>
      </c>
      <c r="AI667">
        <f>(SUM(SmtRes!BV1196:'SmtRes'!BV1205))</f>
        <v>0.12</v>
      </c>
      <c r="AJ667">
        <f t="shared" si="381"/>
        <v>0</v>
      </c>
      <c r="AK667">
        <v>10761.786505999999</v>
      </c>
      <c r="AL667">
        <v>363.05750600000005</v>
      </c>
      <c r="AM667">
        <v>455.29699999999997</v>
      </c>
      <c r="AN667">
        <v>224.00800000000001</v>
      </c>
      <c r="AO667">
        <v>9719.4239999999991</v>
      </c>
      <c r="AP667">
        <v>0</v>
      </c>
      <c r="AQ667">
        <v>20.8</v>
      </c>
      <c r="AR667">
        <v>0.4</v>
      </c>
      <c r="AS667">
        <v>0</v>
      </c>
      <c r="AT667">
        <v>97</v>
      </c>
      <c r="AU667">
        <v>51</v>
      </c>
      <c r="AV667">
        <v>1</v>
      </c>
      <c r="AW667">
        <v>1</v>
      </c>
      <c r="AZ667">
        <v>1</v>
      </c>
      <c r="BA667">
        <v>1</v>
      </c>
      <c r="BB667">
        <v>1</v>
      </c>
      <c r="BC667">
        <v>1</v>
      </c>
      <c r="BD667" t="s">
        <v>3</v>
      </c>
      <c r="BE667" t="s">
        <v>3</v>
      </c>
      <c r="BF667" t="s">
        <v>3</v>
      </c>
      <c r="BG667" t="s">
        <v>3</v>
      </c>
      <c r="BH667">
        <v>0</v>
      </c>
      <c r="BI667">
        <v>2</v>
      </c>
      <c r="BJ667" t="s">
        <v>782</v>
      </c>
      <c r="BM667">
        <v>108001</v>
      </c>
      <c r="BN667">
        <v>0</v>
      </c>
      <c r="BO667" t="s">
        <v>3</v>
      </c>
      <c r="BP667">
        <v>0</v>
      </c>
      <c r="BQ667">
        <v>3</v>
      </c>
      <c r="BR667">
        <v>0</v>
      </c>
      <c r="BS667">
        <v>1</v>
      </c>
      <c r="BT667">
        <v>1</v>
      </c>
      <c r="BU667">
        <v>1</v>
      </c>
      <c r="BV667">
        <v>1</v>
      </c>
      <c r="BW667">
        <v>1</v>
      </c>
      <c r="BX667">
        <v>1</v>
      </c>
      <c r="BY667" t="s">
        <v>3</v>
      </c>
      <c r="BZ667">
        <v>97</v>
      </c>
      <c r="CA667">
        <v>51</v>
      </c>
      <c r="CB667" t="s">
        <v>3</v>
      </c>
      <c r="CE667">
        <v>0</v>
      </c>
      <c r="CF667">
        <v>0</v>
      </c>
      <c r="CG667">
        <v>0</v>
      </c>
      <c r="CM667">
        <v>0</v>
      </c>
      <c r="CN667" t="s">
        <v>758</v>
      </c>
      <c r="CO667">
        <v>0</v>
      </c>
      <c r="CP667">
        <f t="shared" si="382"/>
        <v>31.25</v>
      </c>
      <c r="CQ667">
        <f>SUMIF(SmtRes!AQ1196:'SmtRes'!AQ1205,"=1",SmtRes!AA1196:'SmtRes'!AA1205)</f>
        <v>196999.75</v>
      </c>
      <c r="CR667">
        <f>SUMIF(SmtRes!AQ1196:'SmtRes'!AQ1205,"=1",SmtRes!AB1196:'SmtRes'!AB1205)</f>
        <v>2030.87</v>
      </c>
      <c r="CS667">
        <f>SUMIF(SmtRes!AQ1196:'SmtRes'!AQ1205,"=1",SmtRes!AC1196:'SmtRes'!AC1205)</f>
        <v>1120.04</v>
      </c>
      <c r="CT667">
        <f>SUMIF(SmtRes!AQ1196:'SmtRes'!AQ1205,"=1",SmtRes!AD1196:'SmtRes'!AD1205)</f>
        <v>467.28</v>
      </c>
      <c r="CU667">
        <f t="shared" si="383"/>
        <v>0</v>
      </c>
      <c r="CV667">
        <f>SUMIF(SmtRes!AQ1196:'SmtRes'!AQ1205,"=1",SmtRes!BU1196:'SmtRes'!BU1205)</f>
        <v>6.24</v>
      </c>
      <c r="CW667">
        <f>SUMIF(SmtRes!AQ1196:'SmtRes'!AQ1205,"=1",SmtRes!BV1196:'SmtRes'!BV1205)</f>
        <v>0.12</v>
      </c>
      <c r="CX667">
        <f t="shared" si="384"/>
        <v>0</v>
      </c>
      <c r="CY667">
        <f t="shared" si="385"/>
        <v>28.944800000000001</v>
      </c>
      <c r="CZ667">
        <f t="shared" si="386"/>
        <v>15.218399999999999</v>
      </c>
      <c r="DC667" t="s">
        <v>3</v>
      </c>
      <c r="DD667" t="s">
        <v>23</v>
      </c>
      <c r="DE667" t="s">
        <v>759</v>
      </c>
      <c r="DF667" t="s">
        <v>759</v>
      </c>
      <c r="DG667" t="s">
        <v>759</v>
      </c>
      <c r="DH667" t="s">
        <v>3</v>
      </c>
      <c r="DI667" t="s">
        <v>759</v>
      </c>
      <c r="DJ667" t="s">
        <v>759</v>
      </c>
      <c r="DK667" t="s">
        <v>3</v>
      </c>
      <c r="DL667" t="s">
        <v>3</v>
      </c>
      <c r="DM667" t="s">
        <v>3</v>
      </c>
      <c r="DN667">
        <v>0</v>
      </c>
      <c r="DO667">
        <v>0</v>
      </c>
      <c r="DP667">
        <v>1</v>
      </c>
      <c r="DQ667">
        <v>1</v>
      </c>
      <c r="DU667">
        <v>1003</v>
      </c>
      <c r="DV667" t="s">
        <v>773</v>
      </c>
      <c r="DW667" t="s">
        <v>773</v>
      </c>
      <c r="DX667">
        <v>100</v>
      </c>
      <c r="DZ667" t="s">
        <v>3</v>
      </c>
      <c r="EA667" t="s">
        <v>3</v>
      </c>
      <c r="EB667" t="s">
        <v>3</v>
      </c>
      <c r="EC667" t="s">
        <v>3</v>
      </c>
      <c r="EE667">
        <v>293259234</v>
      </c>
      <c r="EF667">
        <v>3</v>
      </c>
      <c r="EG667" t="s">
        <v>750</v>
      </c>
      <c r="EH667">
        <v>0</v>
      </c>
      <c r="EI667" t="s">
        <v>3</v>
      </c>
      <c r="EJ667">
        <v>2</v>
      </c>
      <c r="EK667">
        <v>108001</v>
      </c>
      <c r="EL667" t="s">
        <v>751</v>
      </c>
      <c r="EM667" t="s">
        <v>752</v>
      </c>
      <c r="EO667" t="s">
        <v>760</v>
      </c>
      <c r="EQ667">
        <v>131072</v>
      </c>
      <c r="ER667">
        <v>0</v>
      </c>
      <c r="ES667">
        <v>0</v>
      </c>
      <c r="ET667">
        <v>0</v>
      </c>
      <c r="EU667">
        <v>0</v>
      </c>
      <c r="EV667">
        <v>0</v>
      </c>
      <c r="EW667">
        <v>20.8</v>
      </c>
      <c r="EX667">
        <v>0.4</v>
      </c>
      <c r="EY667">
        <v>0</v>
      </c>
      <c r="FQ667">
        <v>0</v>
      </c>
      <c r="FR667">
        <f t="shared" si="387"/>
        <v>0</v>
      </c>
      <c r="FS667">
        <v>0</v>
      </c>
      <c r="FX667">
        <v>97</v>
      </c>
      <c r="FY667">
        <v>51</v>
      </c>
      <c r="GA667" t="s">
        <v>3</v>
      </c>
      <c r="GD667">
        <v>1</v>
      </c>
      <c r="GF667">
        <v>1470196440</v>
      </c>
      <c r="GG667">
        <v>2</v>
      </c>
      <c r="GH667">
        <v>1</v>
      </c>
      <c r="GI667">
        <v>-2</v>
      </c>
      <c r="GJ667">
        <v>0</v>
      </c>
      <c r="GK667">
        <v>0</v>
      </c>
      <c r="GL667">
        <f t="shared" si="388"/>
        <v>0</v>
      </c>
      <c r="GM667">
        <f t="shared" si="389"/>
        <v>75.41</v>
      </c>
      <c r="GN667">
        <f t="shared" si="390"/>
        <v>0</v>
      </c>
      <c r="GO667">
        <f t="shared" si="391"/>
        <v>75.41</v>
      </c>
      <c r="GP667">
        <f t="shared" si="392"/>
        <v>0</v>
      </c>
      <c r="GR667">
        <v>0</v>
      </c>
      <c r="GS667">
        <v>3</v>
      </c>
      <c r="GT667">
        <v>0</v>
      </c>
      <c r="GU667" t="s">
        <v>3</v>
      </c>
      <c r="GV667">
        <f t="shared" si="393"/>
        <v>0</v>
      </c>
      <c r="GW667">
        <v>1</v>
      </c>
      <c r="GX667">
        <f t="shared" si="394"/>
        <v>0</v>
      </c>
      <c r="HA667">
        <v>0</v>
      </c>
      <c r="HB667">
        <v>0</v>
      </c>
      <c r="HC667">
        <f t="shared" si="395"/>
        <v>0</v>
      </c>
      <c r="HE667" t="s">
        <v>3</v>
      </c>
      <c r="HF667" t="s">
        <v>3</v>
      </c>
      <c r="HM667" t="s">
        <v>3</v>
      </c>
      <c r="HN667" t="s">
        <v>754</v>
      </c>
      <c r="HO667" t="s">
        <v>755</v>
      </c>
      <c r="HP667" t="s">
        <v>751</v>
      </c>
      <c r="HQ667" t="s">
        <v>751</v>
      </c>
      <c r="IK667">
        <v>0</v>
      </c>
    </row>
    <row r="668" spans="1:245" x14ac:dyDescent="0.2">
      <c r="A668">
        <v>17</v>
      </c>
      <c r="B668">
        <v>1</v>
      </c>
      <c r="C668">
        <f>ROW(SmtRes!A1215)</f>
        <v>1215</v>
      </c>
      <c r="D668">
        <f>ROW(EtalonRes!A1898)</f>
        <v>1898</v>
      </c>
      <c r="E668" t="s">
        <v>793</v>
      </c>
      <c r="F668" t="s">
        <v>784</v>
      </c>
      <c r="G668" t="s">
        <v>794</v>
      </c>
      <c r="H668" t="s">
        <v>773</v>
      </c>
      <c r="I668">
        <f t="shared" si="396"/>
        <v>0.01</v>
      </c>
      <c r="J668">
        <v>0</v>
      </c>
      <c r="K668">
        <f t="shared" si="397"/>
        <v>0.01</v>
      </c>
      <c r="O668">
        <f t="shared" si="371"/>
        <v>43.91</v>
      </c>
      <c r="P668">
        <f>SUMIF(SmtRes!AQ1206:'SmtRes'!AQ1215,"=1",SmtRes!DF1206:'SmtRes'!DF1215)</f>
        <v>0</v>
      </c>
      <c r="Q668">
        <f>SUMIF(SmtRes!AQ1206:'SmtRes'!AQ1215,"=1",SmtRes!DG1206:'SmtRes'!DG1215)</f>
        <v>1.62</v>
      </c>
      <c r="R668">
        <f>SUMIF(SmtRes!AQ1206:'SmtRes'!AQ1215,"=1",SmtRes!DH1206:'SmtRes'!DH1215)</f>
        <v>0.67999999999999994</v>
      </c>
      <c r="S668">
        <f>SUMIF(SmtRes!AQ1206:'SmtRes'!AQ1215,"=1",SmtRes!DI1206:'SmtRes'!DI1215)</f>
        <v>41.61</v>
      </c>
      <c r="T668">
        <f t="shared" si="372"/>
        <v>0</v>
      </c>
      <c r="U668">
        <f>SUMIF(SmtRes!AQ1206:'SmtRes'!AQ1215,"=1",SmtRes!CV1206:'SmtRes'!CV1215)</f>
        <v>8.9039999999999994E-2</v>
      </c>
      <c r="V668">
        <f>SUMIF(SmtRes!AQ1206:'SmtRes'!AQ1215,"=1",SmtRes!CW1206:'SmtRes'!CW1215)</f>
        <v>1.1999999999999999E-3</v>
      </c>
      <c r="W668">
        <f t="shared" si="373"/>
        <v>0</v>
      </c>
      <c r="X668">
        <f t="shared" si="374"/>
        <v>41.02</v>
      </c>
      <c r="Y668">
        <f t="shared" si="375"/>
        <v>21.57</v>
      </c>
      <c r="AA668">
        <v>292114938</v>
      </c>
      <c r="AB668">
        <f t="shared" si="376"/>
        <v>4313.1262200000001</v>
      </c>
      <c r="AC668">
        <f t="shared" si="377"/>
        <v>0</v>
      </c>
      <c r="AD668">
        <f>ROUND((((SUM(SmtRes!BR1206:'SmtRes'!BR1215))-(SUM(SmtRes!BS1206:'SmtRes'!BS1215)))+AE668),6)</f>
        <v>152.46510000000001</v>
      </c>
      <c r="AE668">
        <f>ROUND((SUM(SmtRes!BS1206:'SmtRes'!BS1215)),6)</f>
        <v>67.202399999999997</v>
      </c>
      <c r="AF668">
        <f>ROUND((SUM(SmtRes!BT1206:'SmtRes'!BT1215)),6)</f>
        <v>4160.6611199999998</v>
      </c>
      <c r="AG668">
        <f t="shared" si="380"/>
        <v>0</v>
      </c>
      <c r="AH668">
        <f>(SUM(SmtRes!BU1206:'SmtRes'!BU1215))</f>
        <v>8.9039999999999999</v>
      </c>
      <c r="AI668">
        <f>(SUM(SmtRes!BV1206:'SmtRes'!BV1215))</f>
        <v>0.12</v>
      </c>
      <c r="AJ668">
        <f t="shared" si="381"/>
        <v>0</v>
      </c>
      <c r="AK668">
        <v>14964.152905999999</v>
      </c>
      <c r="AL668">
        <v>363.05750600000005</v>
      </c>
      <c r="AM668">
        <v>508.21699999999998</v>
      </c>
      <c r="AN668">
        <v>224.00800000000001</v>
      </c>
      <c r="AO668">
        <v>13868.8704</v>
      </c>
      <c r="AP668">
        <v>0</v>
      </c>
      <c r="AQ668">
        <v>29.68</v>
      </c>
      <c r="AR668">
        <v>0.4</v>
      </c>
      <c r="AS668">
        <v>0</v>
      </c>
      <c r="AT668">
        <v>97</v>
      </c>
      <c r="AU668">
        <v>51</v>
      </c>
      <c r="AV668">
        <v>1</v>
      </c>
      <c r="AW668">
        <v>1</v>
      </c>
      <c r="AZ668">
        <v>1</v>
      </c>
      <c r="BA668">
        <v>1</v>
      </c>
      <c r="BB668">
        <v>1</v>
      </c>
      <c r="BC668">
        <v>1</v>
      </c>
      <c r="BD668" t="s">
        <v>3</v>
      </c>
      <c r="BE668" t="s">
        <v>3</v>
      </c>
      <c r="BF668" t="s">
        <v>3</v>
      </c>
      <c r="BG668" t="s">
        <v>3</v>
      </c>
      <c r="BH668">
        <v>0</v>
      </c>
      <c r="BI668">
        <v>2</v>
      </c>
      <c r="BJ668" t="s">
        <v>786</v>
      </c>
      <c r="BM668">
        <v>108001</v>
      </c>
      <c r="BN668">
        <v>0</v>
      </c>
      <c r="BO668" t="s">
        <v>3</v>
      </c>
      <c r="BP668">
        <v>0</v>
      </c>
      <c r="BQ668">
        <v>3</v>
      </c>
      <c r="BR668">
        <v>0</v>
      </c>
      <c r="BS668">
        <v>1</v>
      </c>
      <c r="BT668">
        <v>1</v>
      </c>
      <c r="BU668">
        <v>1</v>
      </c>
      <c r="BV668">
        <v>1</v>
      </c>
      <c r="BW668">
        <v>1</v>
      </c>
      <c r="BX668">
        <v>1</v>
      </c>
      <c r="BY668" t="s">
        <v>3</v>
      </c>
      <c r="BZ668">
        <v>97</v>
      </c>
      <c r="CA668">
        <v>51</v>
      </c>
      <c r="CB668" t="s">
        <v>3</v>
      </c>
      <c r="CE668">
        <v>0</v>
      </c>
      <c r="CF668">
        <v>0</v>
      </c>
      <c r="CG668">
        <v>0</v>
      </c>
      <c r="CM668">
        <v>0</v>
      </c>
      <c r="CN668" t="s">
        <v>758</v>
      </c>
      <c r="CO668">
        <v>0</v>
      </c>
      <c r="CP668">
        <f t="shared" si="382"/>
        <v>43.91</v>
      </c>
      <c r="CQ668">
        <f>SUMIF(SmtRes!AQ1206:'SmtRes'!AQ1215,"=1",SmtRes!AA1206:'SmtRes'!AA1215)</f>
        <v>196999.75</v>
      </c>
      <c r="CR668">
        <f>SUMIF(SmtRes!AQ1206:'SmtRes'!AQ1215,"=1",SmtRes!AB1206:'SmtRes'!AB1215)</f>
        <v>2036.85</v>
      </c>
      <c r="CS668">
        <f>SUMIF(SmtRes!AQ1206:'SmtRes'!AQ1215,"=1",SmtRes!AC1206:'SmtRes'!AC1215)</f>
        <v>1120.04</v>
      </c>
      <c r="CT668">
        <f>SUMIF(SmtRes!AQ1206:'SmtRes'!AQ1215,"=1",SmtRes!AD1206:'SmtRes'!AD1215)</f>
        <v>467.28</v>
      </c>
      <c r="CU668">
        <f t="shared" si="383"/>
        <v>0</v>
      </c>
      <c r="CV668">
        <f>SUMIF(SmtRes!AQ1206:'SmtRes'!AQ1215,"=1",SmtRes!BU1206:'SmtRes'!BU1215)</f>
        <v>8.9039999999999999</v>
      </c>
      <c r="CW668">
        <f>SUMIF(SmtRes!AQ1206:'SmtRes'!AQ1215,"=1",SmtRes!BV1206:'SmtRes'!BV1215)</f>
        <v>0.12</v>
      </c>
      <c r="CX668">
        <f t="shared" si="384"/>
        <v>0</v>
      </c>
      <c r="CY668">
        <f t="shared" si="385"/>
        <v>41.021300000000004</v>
      </c>
      <c r="CZ668">
        <f t="shared" si="386"/>
        <v>21.567899999999998</v>
      </c>
      <c r="DC668" t="s">
        <v>3</v>
      </c>
      <c r="DD668" t="s">
        <v>23</v>
      </c>
      <c r="DE668" t="s">
        <v>759</v>
      </c>
      <c r="DF668" t="s">
        <v>759</v>
      </c>
      <c r="DG668" t="s">
        <v>759</v>
      </c>
      <c r="DH668" t="s">
        <v>3</v>
      </c>
      <c r="DI668" t="s">
        <v>759</v>
      </c>
      <c r="DJ668" t="s">
        <v>759</v>
      </c>
      <c r="DK668" t="s">
        <v>3</v>
      </c>
      <c r="DL668" t="s">
        <v>3</v>
      </c>
      <c r="DM668" t="s">
        <v>3</v>
      </c>
      <c r="DN668">
        <v>0</v>
      </c>
      <c r="DO668">
        <v>0</v>
      </c>
      <c r="DP668">
        <v>1</v>
      </c>
      <c r="DQ668">
        <v>1</v>
      </c>
      <c r="DU668">
        <v>1003</v>
      </c>
      <c r="DV668" t="s">
        <v>773</v>
      </c>
      <c r="DW668" t="s">
        <v>773</v>
      </c>
      <c r="DX668">
        <v>100</v>
      </c>
      <c r="DZ668" t="s">
        <v>3</v>
      </c>
      <c r="EA668" t="s">
        <v>3</v>
      </c>
      <c r="EB668" t="s">
        <v>3</v>
      </c>
      <c r="EC668" t="s">
        <v>3</v>
      </c>
      <c r="EE668">
        <v>293259234</v>
      </c>
      <c r="EF668">
        <v>3</v>
      </c>
      <c r="EG668" t="s">
        <v>750</v>
      </c>
      <c r="EH668">
        <v>0</v>
      </c>
      <c r="EI668" t="s">
        <v>3</v>
      </c>
      <c r="EJ668">
        <v>2</v>
      </c>
      <c r="EK668">
        <v>108001</v>
      </c>
      <c r="EL668" t="s">
        <v>751</v>
      </c>
      <c r="EM668" t="s">
        <v>752</v>
      </c>
      <c r="EO668" t="s">
        <v>760</v>
      </c>
      <c r="EQ668">
        <v>131072</v>
      </c>
      <c r="ER668">
        <v>0</v>
      </c>
      <c r="ES668">
        <v>0</v>
      </c>
      <c r="ET668">
        <v>0</v>
      </c>
      <c r="EU668">
        <v>0</v>
      </c>
      <c r="EV668">
        <v>0</v>
      </c>
      <c r="EW668">
        <v>29.68</v>
      </c>
      <c r="EX668">
        <v>0.4</v>
      </c>
      <c r="EY668">
        <v>0</v>
      </c>
      <c r="FQ668">
        <v>0</v>
      </c>
      <c r="FR668">
        <f t="shared" si="387"/>
        <v>0</v>
      </c>
      <c r="FS668">
        <v>0</v>
      </c>
      <c r="FX668">
        <v>97</v>
      </c>
      <c r="FY668">
        <v>51</v>
      </c>
      <c r="GA668" t="s">
        <v>3</v>
      </c>
      <c r="GD668">
        <v>1</v>
      </c>
      <c r="GF668">
        <v>-2078389162</v>
      </c>
      <c r="GG668">
        <v>2</v>
      </c>
      <c r="GH668">
        <v>1</v>
      </c>
      <c r="GI668">
        <v>-2</v>
      </c>
      <c r="GJ668">
        <v>0</v>
      </c>
      <c r="GK668">
        <v>0</v>
      </c>
      <c r="GL668">
        <f t="shared" si="388"/>
        <v>0</v>
      </c>
      <c r="GM668">
        <f t="shared" si="389"/>
        <v>106.5</v>
      </c>
      <c r="GN668">
        <f t="shared" si="390"/>
        <v>0</v>
      </c>
      <c r="GO668">
        <f t="shared" si="391"/>
        <v>106.5</v>
      </c>
      <c r="GP668">
        <f t="shared" si="392"/>
        <v>0</v>
      </c>
      <c r="GR668">
        <v>0</v>
      </c>
      <c r="GS668">
        <v>3</v>
      </c>
      <c r="GT668">
        <v>0</v>
      </c>
      <c r="GU668" t="s">
        <v>3</v>
      </c>
      <c r="GV668">
        <f t="shared" si="393"/>
        <v>0</v>
      </c>
      <c r="GW668">
        <v>1</v>
      </c>
      <c r="GX668">
        <f t="shared" si="394"/>
        <v>0</v>
      </c>
      <c r="HA668">
        <v>0</v>
      </c>
      <c r="HB668">
        <v>0</v>
      </c>
      <c r="HC668">
        <f t="shared" si="395"/>
        <v>0</v>
      </c>
      <c r="HE668" t="s">
        <v>3</v>
      </c>
      <c r="HF668" t="s">
        <v>3</v>
      </c>
      <c r="HM668" t="s">
        <v>3</v>
      </c>
      <c r="HN668" t="s">
        <v>754</v>
      </c>
      <c r="HO668" t="s">
        <v>755</v>
      </c>
      <c r="HP668" t="s">
        <v>751</v>
      </c>
      <c r="HQ668" t="s">
        <v>751</v>
      </c>
      <c r="IK668">
        <v>0</v>
      </c>
    </row>
    <row r="669" spans="1:245" x14ac:dyDescent="0.2">
      <c r="A669">
        <v>17</v>
      </c>
      <c r="B669">
        <v>1</v>
      </c>
      <c r="C669">
        <f>ROW(SmtRes!A1225)</f>
        <v>1225</v>
      </c>
      <c r="D669">
        <f>ROW(EtalonRes!A1909)</f>
        <v>1909</v>
      </c>
      <c r="E669" t="s">
        <v>795</v>
      </c>
      <c r="F669" t="s">
        <v>771</v>
      </c>
      <c r="G669" t="s">
        <v>796</v>
      </c>
      <c r="H669" t="s">
        <v>773</v>
      </c>
      <c r="I669">
        <f t="shared" si="396"/>
        <v>0.01</v>
      </c>
      <c r="J669">
        <v>0</v>
      </c>
      <c r="K669">
        <f t="shared" si="397"/>
        <v>0.01</v>
      </c>
      <c r="O669">
        <f t="shared" si="371"/>
        <v>72.52</v>
      </c>
      <c r="P669">
        <f>SUMIF(SmtRes!AQ1216:'SmtRes'!AQ1225,"=1",SmtRes!DF1216:'SmtRes'!DF1225)</f>
        <v>0</v>
      </c>
      <c r="Q669">
        <f>SUMIF(SmtRes!AQ1216:'SmtRes'!AQ1225,"=1",SmtRes!DG1216:'SmtRes'!DG1225)</f>
        <v>4.49</v>
      </c>
      <c r="R669">
        <f>SUMIF(SmtRes!AQ1216:'SmtRes'!AQ1225,"=1",SmtRes!DH1216:'SmtRes'!DH1225)</f>
        <v>2.2400000000000002</v>
      </c>
      <c r="S669">
        <f>SUMIF(SmtRes!AQ1216:'SmtRes'!AQ1225,"=1",SmtRes!DI1216:'SmtRes'!DI1225)</f>
        <v>65.790000000000006</v>
      </c>
      <c r="T669">
        <f t="shared" si="372"/>
        <v>0</v>
      </c>
      <c r="U669">
        <f>SUMIF(SmtRes!AQ1216:'SmtRes'!AQ1225,"=1",SmtRes!CV1216:'SmtRes'!CV1225)</f>
        <v>0.14080000000000001</v>
      </c>
      <c r="V669">
        <f>SUMIF(SmtRes!AQ1216:'SmtRes'!AQ1225,"=1",SmtRes!CW1216:'SmtRes'!CW1225)</f>
        <v>4.0000000000000001E-3</v>
      </c>
      <c r="W669">
        <f t="shared" si="373"/>
        <v>0</v>
      </c>
      <c r="X669">
        <f t="shared" si="374"/>
        <v>65.989999999999995</v>
      </c>
      <c r="Y669">
        <f t="shared" si="375"/>
        <v>34.700000000000003</v>
      </c>
      <c r="AA669">
        <v>292114938</v>
      </c>
      <c r="AB669">
        <f t="shared" si="376"/>
        <v>7018.0789999999997</v>
      </c>
      <c r="AC669">
        <f t="shared" si="377"/>
        <v>0</v>
      </c>
      <c r="AD669">
        <f>ROUND((((SUM(SmtRes!BR1216:'SmtRes'!BR1225))-(SUM(SmtRes!BS1216:'SmtRes'!BS1225)))+AE669),6)</f>
        <v>438.77659999999997</v>
      </c>
      <c r="AE669">
        <f>ROUND((SUM(SmtRes!BS1216:'SmtRes'!BS1225)),6)</f>
        <v>224.00800000000001</v>
      </c>
      <c r="AF669">
        <f>ROUND((SUM(SmtRes!BT1216:'SmtRes'!BT1225)),6)</f>
        <v>6579.3023999999996</v>
      </c>
      <c r="AG669">
        <f t="shared" si="380"/>
        <v>0</v>
      </c>
      <c r="AH669">
        <f>(SUM(SmtRes!BU1216:'SmtRes'!BU1225))</f>
        <v>14.08</v>
      </c>
      <c r="AI669">
        <f>(SUM(SmtRes!BV1216:'SmtRes'!BV1225))</f>
        <v>0.4</v>
      </c>
      <c r="AJ669">
        <f t="shared" si="381"/>
        <v>0</v>
      </c>
      <c r="AK669">
        <v>7605.1445059999996</v>
      </c>
      <c r="AL669">
        <v>363.05750600000005</v>
      </c>
      <c r="AM669">
        <v>438.77660000000003</v>
      </c>
      <c r="AN669">
        <v>224.00800000000001</v>
      </c>
      <c r="AO669">
        <v>6579.3023999999996</v>
      </c>
      <c r="AP669">
        <v>0</v>
      </c>
      <c r="AQ669">
        <v>14.08</v>
      </c>
      <c r="AR669">
        <v>0.4</v>
      </c>
      <c r="AS669">
        <v>0</v>
      </c>
      <c r="AT669">
        <v>97</v>
      </c>
      <c r="AU669">
        <v>51</v>
      </c>
      <c r="AV669">
        <v>1</v>
      </c>
      <c r="AW669">
        <v>1</v>
      </c>
      <c r="AZ669">
        <v>1</v>
      </c>
      <c r="BA669">
        <v>1</v>
      </c>
      <c r="BB669">
        <v>1</v>
      </c>
      <c r="BC669">
        <v>1</v>
      </c>
      <c r="BD669" t="s">
        <v>3</v>
      </c>
      <c r="BE669" t="s">
        <v>3</v>
      </c>
      <c r="BF669" t="s">
        <v>3</v>
      </c>
      <c r="BG669" t="s">
        <v>3</v>
      </c>
      <c r="BH669">
        <v>0</v>
      </c>
      <c r="BI669">
        <v>2</v>
      </c>
      <c r="BJ669" t="s">
        <v>774</v>
      </c>
      <c r="BM669">
        <v>108001</v>
      </c>
      <c r="BN669">
        <v>0</v>
      </c>
      <c r="BO669" t="s">
        <v>3</v>
      </c>
      <c r="BP669">
        <v>0</v>
      </c>
      <c r="BQ669">
        <v>3</v>
      </c>
      <c r="BR669">
        <v>0</v>
      </c>
      <c r="BS669">
        <v>1</v>
      </c>
      <c r="BT669">
        <v>1</v>
      </c>
      <c r="BU669">
        <v>1</v>
      </c>
      <c r="BV669">
        <v>1</v>
      </c>
      <c r="BW669">
        <v>1</v>
      </c>
      <c r="BX669">
        <v>1</v>
      </c>
      <c r="BY669" t="s">
        <v>3</v>
      </c>
      <c r="BZ669">
        <v>97</v>
      </c>
      <c r="CA669">
        <v>51</v>
      </c>
      <c r="CB669" t="s">
        <v>3</v>
      </c>
      <c r="CE669">
        <v>0</v>
      </c>
      <c r="CF669">
        <v>0</v>
      </c>
      <c r="CG669">
        <v>0</v>
      </c>
      <c r="CM669">
        <v>0</v>
      </c>
      <c r="CN669" t="s">
        <v>3</v>
      </c>
      <c r="CO669">
        <v>0</v>
      </c>
      <c r="CP669">
        <f t="shared" si="382"/>
        <v>72.52</v>
      </c>
      <c r="CQ669">
        <f>SUMIF(SmtRes!AQ1216:'SmtRes'!AQ1225,"=1",SmtRes!AA1216:'SmtRes'!AA1225)</f>
        <v>196999.75</v>
      </c>
      <c r="CR669">
        <f>SUMIF(SmtRes!AQ1216:'SmtRes'!AQ1225,"=1",SmtRes!AB1216:'SmtRes'!AB1225)</f>
        <v>2030.87</v>
      </c>
      <c r="CS669">
        <f>SUMIF(SmtRes!AQ1216:'SmtRes'!AQ1225,"=1",SmtRes!AC1216:'SmtRes'!AC1225)</f>
        <v>1120.04</v>
      </c>
      <c r="CT669">
        <f>SUMIF(SmtRes!AQ1216:'SmtRes'!AQ1225,"=1",SmtRes!AD1216:'SmtRes'!AD1225)</f>
        <v>467.28</v>
      </c>
      <c r="CU669">
        <f t="shared" si="383"/>
        <v>0</v>
      </c>
      <c r="CV669">
        <f>SUMIF(SmtRes!AQ1216:'SmtRes'!AQ1225,"=1",SmtRes!BU1216:'SmtRes'!BU1225)</f>
        <v>14.08</v>
      </c>
      <c r="CW669">
        <f>SUMIF(SmtRes!AQ1216:'SmtRes'!AQ1225,"=1",SmtRes!BV1216:'SmtRes'!BV1225)</f>
        <v>0.4</v>
      </c>
      <c r="CX669">
        <f t="shared" si="384"/>
        <v>0</v>
      </c>
      <c r="CY669">
        <f t="shared" si="385"/>
        <v>65.989099999999993</v>
      </c>
      <c r="CZ669">
        <f t="shared" si="386"/>
        <v>34.695300000000003</v>
      </c>
      <c r="DC669" t="s">
        <v>3</v>
      </c>
      <c r="DD669" t="s">
        <v>23</v>
      </c>
      <c r="DE669" t="s">
        <v>3</v>
      </c>
      <c r="DF669" t="s">
        <v>3</v>
      </c>
      <c r="DG669" t="s">
        <v>3</v>
      </c>
      <c r="DH669" t="s">
        <v>3</v>
      </c>
      <c r="DI669" t="s">
        <v>3</v>
      </c>
      <c r="DJ669" t="s">
        <v>3</v>
      </c>
      <c r="DK669" t="s">
        <v>3</v>
      </c>
      <c r="DL669" t="s">
        <v>3</v>
      </c>
      <c r="DM669" t="s">
        <v>3</v>
      </c>
      <c r="DN669">
        <v>0</v>
      </c>
      <c r="DO669">
        <v>0</v>
      </c>
      <c r="DP669">
        <v>1</v>
      </c>
      <c r="DQ669">
        <v>1</v>
      </c>
      <c r="DU669">
        <v>1003</v>
      </c>
      <c r="DV669" t="s">
        <v>773</v>
      </c>
      <c r="DW669" t="s">
        <v>773</v>
      </c>
      <c r="DX669">
        <v>100</v>
      </c>
      <c r="DZ669" t="s">
        <v>3</v>
      </c>
      <c r="EA669" t="s">
        <v>3</v>
      </c>
      <c r="EB669" t="s">
        <v>3</v>
      </c>
      <c r="EC669" t="s">
        <v>3</v>
      </c>
      <c r="EE669">
        <v>293259234</v>
      </c>
      <c r="EF669">
        <v>3</v>
      </c>
      <c r="EG669" t="s">
        <v>750</v>
      </c>
      <c r="EH669">
        <v>0</v>
      </c>
      <c r="EI669" t="s">
        <v>3</v>
      </c>
      <c r="EJ669">
        <v>2</v>
      </c>
      <c r="EK669">
        <v>108001</v>
      </c>
      <c r="EL669" t="s">
        <v>751</v>
      </c>
      <c r="EM669" t="s">
        <v>752</v>
      </c>
      <c r="EO669" t="s">
        <v>3</v>
      </c>
      <c r="EQ669">
        <v>131072</v>
      </c>
      <c r="ER669">
        <v>0</v>
      </c>
      <c r="ES669">
        <v>0</v>
      </c>
      <c r="ET669">
        <v>0</v>
      </c>
      <c r="EU669">
        <v>0</v>
      </c>
      <c r="EV669">
        <v>0</v>
      </c>
      <c r="EW669">
        <v>14.08</v>
      </c>
      <c r="EX669">
        <v>0.4</v>
      </c>
      <c r="EY669">
        <v>0</v>
      </c>
      <c r="FQ669">
        <v>0</v>
      </c>
      <c r="FR669">
        <f t="shared" si="387"/>
        <v>0</v>
      </c>
      <c r="FS669">
        <v>0</v>
      </c>
      <c r="FX669">
        <v>97</v>
      </c>
      <c r="FY669">
        <v>51</v>
      </c>
      <c r="GA669" t="s">
        <v>3</v>
      </c>
      <c r="GD669">
        <v>1</v>
      </c>
      <c r="GF669">
        <v>93123305</v>
      </c>
      <c r="GG669">
        <v>2</v>
      </c>
      <c r="GH669">
        <v>1</v>
      </c>
      <c r="GI669">
        <v>-2</v>
      </c>
      <c r="GJ669">
        <v>0</v>
      </c>
      <c r="GK669">
        <v>0</v>
      </c>
      <c r="GL669">
        <f t="shared" si="388"/>
        <v>0</v>
      </c>
      <c r="GM669">
        <f t="shared" si="389"/>
        <v>173.21</v>
      </c>
      <c r="GN669">
        <f t="shared" si="390"/>
        <v>0</v>
      </c>
      <c r="GO669">
        <f t="shared" si="391"/>
        <v>173.21</v>
      </c>
      <c r="GP669">
        <f t="shared" si="392"/>
        <v>0</v>
      </c>
      <c r="GR669">
        <v>0</v>
      </c>
      <c r="GS669">
        <v>3</v>
      </c>
      <c r="GT669">
        <v>0</v>
      </c>
      <c r="GU669" t="s">
        <v>3</v>
      </c>
      <c r="GV669">
        <f t="shared" si="393"/>
        <v>0</v>
      </c>
      <c r="GW669">
        <v>1</v>
      </c>
      <c r="GX669">
        <f t="shared" si="394"/>
        <v>0</v>
      </c>
      <c r="HA669">
        <v>0</v>
      </c>
      <c r="HB669">
        <v>0</v>
      </c>
      <c r="HC669">
        <f t="shared" si="395"/>
        <v>0</v>
      </c>
      <c r="HE669" t="s">
        <v>3</v>
      </c>
      <c r="HF669" t="s">
        <v>3</v>
      </c>
      <c r="HM669" t="s">
        <v>3</v>
      </c>
      <c r="HN669" t="s">
        <v>754</v>
      </c>
      <c r="HO669" t="s">
        <v>755</v>
      </c>
      <c r="HP669" t="s">
        <v>751</v>
      </c>
      <c r="HQ669" t="s">
        <v>751</v>
      </c>
      <c r="IK669">
        <v>0</v>
      </c>
    </row>
    <row r="670" spans="1:245" x14ac:dyDescent="0.2">
      <c r="A670">
        <v>17</v>
      </c>
      <c r="B670">
        <v>1</v>
      </c>
      <c r="C670">
        <f>ROW(SmtRes!A1235)</f>
        <v>1235</v>
      </c>
      <c r="D670">
        <f>ROW(EtalonRes!A1920)</f>
        <v>1920</v>
      </c>
      <c r="E670" t="s">
        <v>797</v>
      </c>
      <c r="F670" t="s">
        <v>776</v>
      </c>
      <c r="G670" t="s">
        <v>798</v>
      </c>
      <c r="H670" t="s">
        <v>773</v>
      </c>
      <c r="I670">
        <f t="shared" si="396"/>
        <v>0.01</v>
      </c>
      <c r="J670">
        <v>0</v>
      </c>
      <c r="K670">
        <f t="shared" si="397"/>
        <v>0.01</v>
      </c>
      <c r="O670">
        <f t="shared" si="371"/>
        <v>87.59</v>
      </c>
      <c r="P670">
        <f>SUMIF(SmtRes!AQ1226:'SmtRes'!AQ1235,"=1",SmtRes!DF1226:'SmtRes'!DF1235)</f>
        <v>0</v>
      </c>
      <c r="Q670">
        <f>SUMIF(SmtRes!AQ1226:'SmtRes'!AQ1235,"=1",SmtRes!DG1226:'SmtRes'!DG1235)</f>
        <v>4.5999999999999996</v>
      </c>
      <c r="R670">
        <f>SUMIF(SmtRes!AQ1226:'SmtRes'!AQ1235,"=1",SmtRes!DH1226:'SmtRes'!DH1235)</f>
        <v>2.2400000000000002</v>
      </c>
      <c r="S670">
        <f>SUMIF(SmtRes!AQ1226:'SmtRes'!AQ1235,"=1",SmtRes!DI1226:'SmtRes'!DI1235)</f>
        <v>80.75</v>
      </c>
      <c r="T670">
        <f t="shared" si="372"/>
        <v>0</v>
      </c>
      <c r="U670">
        <f>SUMIF(SmtRes!AQ1226:'SmtRes'!AQ1235,"=1",SmtRes!CV1226:'SmtRes'!CV1235)</f>
        <v>0.17280000000000001</v>
      </c>
      <c r="V670">
        <f>SUMIF(SmtRes!AQ1226:'SmtRes'!AQ1235,"=1",SmtRes!CW1226:'SmtRes'!CW1235)</f>
        <v>4.0000000000000001E-3</v>
      </c>
      <c r="W670">
        <f t="shared" si="373"/>
        <v>0</v>
      </c>
      <c r="X670">
        <f t="shared" si="374"/>
        <v>80.5</v>
      </c>
      <c r="Y670">
        <f t="shared" si="375"/>
        <v>42.32</v>
      </c>
      <c r="AA670">
        <v>292114938</v>
      </c>
      <c r="AB670">
        <f t="shared" si="376"/>
        <v>8520.9997999999996</v>
      </c>
      <c r="AC670">
        <f t="shared" si="377"/>
        <v>0</v>
      </c>
      <c r="AD670">
        <f>ROUND((((SUM(SmtRes!BR1226:'SmtRes'!BR1235))-(SUM(SmtRes!BS1226:'SmtRes'!BS1235)))+AE670),6)</f>
        <v>446.40140000000002</v>
      </c>
      <c r="AE670">
        <f>ROUND((SUM(SmtRes!BS1226:'SmtRes'!BS1235)),6)</f>
        <v>224.00800000000001</v>
      </c>
      <c r="AF670">
        <f>ROUND((SUM(SmtRes!BT1226:'SmtRes'!BT1235)),6)</f>
        <v>8074.5983999999999</v>
      </c>
      <c r="AG670">
        <f t="shared" si="380"/>
        <v>0</v>
      </c>
      <c r="AH670">
        <f>(SUM(SmtRes!BU1226:'SmtRes'!BU1235))</f>
        <v>17.28</v>
      </c>
      <c r="AI670">
        <f>(SUM(SmtRes!BV1226:'SmtRes'!BV1235))</f>
        <v>0.4</v>
      </c>
      <c r="AJ670">
        <f t="shared" si="381"/>
        <v>0</v>
      </c>
      <c r="AK670">
        <v>9108.0653060000004</v>
      </c>
      <c r="AL670">
        <v>363.05750600000005</v>
      </c>
      <c r="AM670">
        <v>446.40140000000002</v>
      </c>
      <c r="AN670">
        <v>224.00800000000001</v>
      </c>
      <c r="AO670">
        <v>8074.5983999999999</v>
      </c>
      <c r="AP670">
        <v>0</v>
      </c>
      <c r="AQ670">
        <v>17.28</v>
      </c>
      <c r="AR670">
        <v>0.4</v>
      </c>
      <c r="AS670">
        <v>0</v>
      </c>
      <c r="AT670">
        <v>97</v>
      </c>
      <c r="AU670">
        <v>51</v>
      </c>
      <c r="AV670">
        <v>1</v>
      </c>
      <c r="AW670">
        <v>1</v>
      </c>
      <c r="AZ670">
        <v>1</v>
      </c>
      <c r="BA670">
        <v>1</v>
      </c>
      <c r="BB670">
        <v>1</v>
      </c>
      <c r="BC670">
        <v>1</v>
      </c>
      <c r="BD670" t="s">
        <v>3</v>
      </c>
      <c r="BE670" t="s">
        <v>3</v>
      </c>
      <c r="BF670" t="s">
        <v>3</v>
      </c>
      <c r="BG670" t="s">
        <v>3</v>
      </c>
      <c r="BH670">
        <v>0</v>
      </c>
      <c r="BI670">
        <v>2</v>
      </c>
      <c r="BJ670" t="s">
        <v>778</v>
      </c>
      <c r="BM670">
        <v>108001</v>
      </c>
      <c r="BN670">
        <v>0</v>
      </c>
      <c r="BO670" t="s">
        <v>3</v>
      </c>
      <c r="BP670">
        <v>0</v>
      </c>
      <c r="BQ670">
        <v>3</v>
      </c>
      <c r="BR670">
        <v>0</v>
      </c>
      <c r="BS670">
        <v>1</v>
      </c>
      <c r="BT670">
        <v>1</v>
      </c>
      <c r="BU670">
        <v>1</v>
      </c>
      <c r="BV670">
        <v>1</v>
      </c>
      <c r="BW670">
        <v>1</v>
      </c>
      <c r="BX670">
        <v>1</v>
      </c>
      <c r="BY670" t="s">
        <v>3</v>
      </c>
      <c r="BZ670">
        <v>97</v>
      </c>
      <c r="CA670">
        <v>51</v>
      </c>
      <c r="CB670" t="s">
        <v>3</v>
      </c>
      <c r="CE670">
        <v>0</v>
      </c>
      <c r="CF670">
        <v>0</v>
      </c>
      <c r="CG670">
        <v>0</v>
      </c>
      <c r="CM670">
        <v>0</v>
      </c>
      <c r="CN670" t="s">
        <v>3</v>
      </c>
      <c r="CO670">
        <v>0</v>
      </c>
      <c r="CP670">
        <f t="shared" si="382"/>
        <v>87.589999999999989</v>
      </c>
      <c r="CQ670">
        <f>SUMIF(SmtRes!AQ1226:'SmtRes'!AQ1235,"=1",SmtRes!AA1226:'SmtRes'!AA1235)</f>
        <v>196999.75</v>
      </c>
      <c r="CR670">
        <f>SUMIF(SmtRes!AQ1226:'SmtRes'!AQ1235,"=1",SmtRes!AB1226:'SmtRes'!AB1235)</f>
        <v>2030.87</v>
      </c>
      <c r="CS670">
        <f>SUMIF(SmtRes!AQ1226:'SmtRes'!AQ1235,"=1",SmtRes!AC1226:'SmtRes'!AC1235)</f>
        <v>1120.04</v>
      </c>
      <c r="CT670">
        <f>SUMIF(SmtRes!AQ1226:'SmtRes'!AQ1235,"=1",SmtRes!AD1226:'SmtRes'!AD1235)</f>
        <v>467.28</v>
      </c>
      <c r="CU670">
        <f t="shared" si="383"/>
        <v>0</v>
      </c>
      <c r="CV670">
        <f>SUMIF(SmtRes!AQ1226:'SmtRes'!AQ1235,"=1",SmtRes!BU1226:'SmtRes'!BU1235)</f>
        <v>17.28</v>
      </c>
      <c r="CW670">
        <f>SUMIF(SmtRes!AQ1226:'SmtRes'!AQ1235,"=1",SmtRes!BV1226:'SmtRes'!BV1235)</f>
        <v>0.4</v>
      </c>
      <c r="CX670">
        <f t="shared" si="384"/>
        <v>0</v>
      </c>
      <c r="CY670">
        <f t="shared" si="385"/>
        <v>80.500299999999996</v>
      </c>
      <c r="CZ670">
        <f t="shared" si="386"/>
        <v>42.3249</v>
      </c>
      <c r="DC670" t="s">
        <v>3</v>
      </c>
      <c r="DD670" t="s">
        <v>23</v>
      </c>
      <c r="DE670" t="s">
        <v>3</v>
      </c>
      <c r="DF670" t="s">
        <v>3</v>
      </c>
      <c r="DG670" t="s">
        <v>3</v>
      </c>
      <c r="DH670" t="s">
        <v>3</v>
      </c>
      <c r="DI670" t="s">
        <v>3</v>
      </c>
      <c r="DJ670" t="s">
        <v>3</v>
      </c>
      <c r="DK670" t="s">
        <v>3</v>
      </c>
      <c r="DL670" t="s">
        <v>3</v>
      </c>
      <c r="DM670" t="s">
        <v>3</v>
      </c>
      <c r="DN670">
        <v>0</v>
      </c>
      <c r="DO670">
        <v>0</v>
      </c>
      <c r="DP670">
        <v>1</v>
      </c>
      <c r="DQ670">
        <v>1</v>
      </c>
      <c r="DU670">
        <v>1003</v>
      </c>
      <c r="DV670" t="s">
        <v>773</v>
      </c>
      <c r="DW670" t="s">
        <v>773</v>
      </c>
      <c r="DX670">
        <v>100</v>
      </c>
      <c r="DZ670" t="s">
        <v>3</v>
      </c>
      <c r="EA670" t="s">
        <v>3</v>
      </c>
      <c r="EB670" t="s">
        <v>3</v>
      </c>
      <c r="EC670" t="s">
        <v>3</v>
      </c>
      <c r="EE670">
        <v>293259234</v>
      </c>
      <c r="EF670">
        <v>3</v>
      </c>
      <c r="EG670" t="s">
        <v>750</v>
      </c>
      <c r="EH670">
        <v>0</v>
      </c>
      <c r="EI670" t="s">
        <v>3</v>
      </c>
      <c r="EJ670">
        <v>2</v>
      </c>
      <c r="EK670">
        <v>108001</v>
      </c>
      <c r="EL670" t="s">
        <v>751</v>
      </c>
      <c r="EM670" t="s">
        <v>752</v>
      </c>
      <c r="EO670" t="s">
        <v>3</v>
      </c>
      <c r="EQ670">
        <v>131072</v>
      </c>
      <c r="ER670">
        <v>0</v>
      </c>
      <c r="ES670">
        <v>0</v>
      </c>
      <c r="ET670">
        <v>0</v>
      </c>
      <c r="EU670">
        <v>0</v>
      </c>
      <c r="EV670">
        <v>0</v>
      </c>
      <c r="EW670">
        <v>17.28</v>
      </c>
      <c r="EX670">
        <v>0.4</v>
      </c>
      <c r="EY670">
        <v>0</v>
      </c>
      <c r="FQ670">
        <v>0</v>
      </c>
      <c r="FR670">
        <f t="shared" si="387"/>
        <v>0</v>
      </c>
      <c r="FS670">
        <v>0</v>
      </c>
      <c r="FX670">
        <v>97</v>
      </c>
      <c r="FY670">
        <v>51</v>
      </c>
      <c r="GA670" t="s">
        <v>3</v>
      </c>
      <c r="GD670">
        <v>1</v>
      </c>
      <c r="GF670">
        <v>-632341587</v>
      </c>
      <c r="GG670">
        <v>2</v>
      </c>
      <c r="GH670">
        <v>1</v>
      </c>
      <c r="GI670">
        <v>-2</v>
      </c>
      <c r="GJ670">
        <v>0</v>
      </c>
      <c r="GK670">
        <v>0</v>
      </c>
      <c r="GL670">
        <f t="shared" si="388"/>
        <v>0</v>
      </c>
      <c r="GM670">
        <f t="shared" si="389"/>
        <v>210.41</v>
      </c>
      <c r="GN670">
        <f t="shared" si="390"/>
        <v>0</v>
      </c>
      <c r="GO670">
        <f t="shared" si="391"/>
        <v>210.41</v>
      </c>
      <c r="GP670">
        <f t="shared" si="392"/>
        <v>0</v>
      </c>
      <c r="GR670">
        <v>0</v>
      </c>
      <c r="GS670">
        <v>3</v>
      </c>
      <c r="GT670">
        <v>0</v>
      </c>
      <c r="GU670" t="s">
        <v>3</v>
      </c>
      <c r="GV670">
        <f t="shared" si="393"/>
        <v>0</v>
      </c>
      <c r="GW670">
        <v>1</v>
      </c>
      <c r="GX670">
        <f t="shared" si="394"/>
        <v>0</v>
      </c>
      <c r="HA670">
        <v>0</v>
      </c>
      <c r="HB670">
        <v>0</v>
      </c>
      <c r="HC670">
        <f t="shared" si="395"/>
        <v>0</v>
      </c>
      <c r="HE670" t="s">
        <v>3</v>
      </c>
      <c r="HF670" t="s">
        <v>3</v>
      </c>
      <c r="HM670" t="s">
        <v>3</v>
      </c>
      <c r="HN670" t="s">
        <v>754</v>
      </c>
      <c r="HO670" t="s">
        <v>755</v>
      </c>
      <c r="HP670" t="s">
        <v>751</v>
      </c>
      <c r="HQ670" t="s">
        <v>751</v>
      </c>
      <c r="IK670">
        <v>0</v>
      </c>
    </row>
    <row r="671" spans="1:245" x14ac:dyDescent="0.2">
      <c r="A671">
        <v>17</v>
      </c>
      <c r="B671">
        <v>1</v>
      </c>
      <c r="C671">
        <f>ROW(SmtRes!A1245)</f>
        <v>1245</v>
      </c>
      <c r="D671">
        <f>ROW(EtalonRes!A1931)</f>
        <v>1931</v>
      </c>
      <c r="E671" t="s">
        <v>799</v>
      </c>
      <c r="F671" t="s">
        <v>780</v>
      </c>
      <c r="G671" t="s">
        <v>800</v>
      </c>
      <c r="H671" t="s">
        <v>773</v>
      </c>
      <c r="I671">
        <f t="shared" si="396"/>
        <v>0.01</v>
      </c>
      <c r="J671">
        <v>0</v>
      </c>
      <c r="K671">
        <f t="shared" si="397"/>
        <v>0.01</v>
      </c>
      <c r="O671">
        <f t="shared" si="371"/>
        <v>104.14</v>
      </c>
      <c r="P671">
        <f>SUMIF(SmtRes!AQ1236:'SmtRes'!AQ1245,"=1",SmtRes!DF1236:'SmtRes'!DF1245)</f>
        <v>0</v>
      </c>
      <c r="Q671">
        <f>SUMIF(SmtRes!AQ1236:'SmtRes'!AQ1245,"=1",SmtRes!DG1236:'SmtRes'!DG1245)</f>
        <v>4.71</v>
      </c>
      <c r="R671">
        <f>SUMIF(SmtRes!AQ1236:'SmtRes'!AQ1245,"=1",SmtRes!DH1236:'SmtRes'!DH1245)</f>
        <v>2.2400000000000002</v>
      </c>
      <c r="S671">
        <f>SUMIF(SmtRes!AQ1236:'SmtRes'!AQ1245,"=1",SmtRes!DI1236:'SmtRes'!DI1245)</f>
        <v>97.19</v>
      </c>
      <c r="T671">
        <f t="shared" si="372"/>
        <v>0</v>
      </c>
      <c r="U671">
        <f>SUMIF(SmtRes!AQ1236:'SmtRes'!AQ1245,"=1",SmtRes!CV1236:'SmtRes'!CV1245)</f>
        <v>0.20799999999999999</v>
      </c>
      <c r="V671">
        <f>SUMIF(SmtRes!AQ1236:'SmtRes'!AQ1245,"=1",SmtRes!CW1236:'SmtRes'!CW1245)</f>
        <v>4.0000000000000001E-3</v>
      </c>
      <c r="W671">
        <f t="shared" si="373"/>
        <v>0</v>
      </c>
      <c r="X671">
        <f t="shared" si="374"/>
        <v>96.45</v>
      </c>
      <c r="Y671">
        <f t="shared" si="375"/>
        <v>50.71</v>
      </c>
      <c r="AA671">
        <v>292114938</v>
      </c>
      <c r="AB671">
        <f t="shared" si="376"/>
        <v>10174.721</v>
      </c>
      <c r="AC671">
        <f t="shared" si="377"/>
        <v>0</v>
      </c>
      <c r="AD671">
        <f>ROUND((((SUM(SmtRes!BR1236:'SmtRes'!BR1245))-(SUM(SmtRes!BS1236:'SmtRes'!BS1245)))+AE671),6)</f>
        <v>455.29700000000003</v>
      </c>
      <c r="AE671">
        <f>ROUND((SUM(SmtRes!BS1236:'SmtRes'!BS1245)),6)</f>
        <v>224.00800000000001</v>
      </c>
      <c r="AF671">
        <f>ROUND((SUM(SmtRes!BT1236:'SmtRes'!BT1245)),6)</f>
        <v>9719.4240000000009</v>
      </c>
      <c r="AG671">
        <f t="shared" si="380"/>
        <v>0</v>
      </c>
      <c r="AH671">
        <f>(SUM(SmtRes!BU1236:'SmtRes'!BU1245))</f>
        <v>20.8</v>
      </c>
      <c r="AI671">
        <f>(SUM(SmtRes!BV1236:'SmtRes'!BV1245))</f>
        <v>0.4</v>
      </c>
      <c r="AJ671">
        <f t="shared" si="381"/>
        <v>0</v>
      </c>
      <c r="AK671">
        <v>10761.786505999999</v>
      </c>
      <c r="AL671">
        <v>363.05750600000005</v>
      </c>
      <c r="AM671">
        <v>455.29699999999997</v>
      </c>
      <c r="AN671">
        <v>224.00800000000001</v>
      </c>
      <c r="AO671">
        <v>9719.4239999999991</v>
      </c>
      <c r="AP671">
        <v>0</v>
      </c>
      <c r="AQ671">
        <v>20.8</v>
      </c>
      <c r="AR671">
        <v>0.4</v>
      </c>
      <c r="AS671">
        <v>0</v>
      </c>
      <c r="AT671">
        <v>97</v>
      </c>
      <c r="AU671">
        <v>51</v>
      </c>
      <c r="AV671">
        <v>1</v>
      </c>
      <c r="AW671">
        <v>1</v>
      </c>
      <c r="AZ671">
        <v>1</v>
      </c>
      <c r="BA671">
        <v>1</v>
      </c>
      <c r="BB671">
        <v>1</v>
      </c>
      <c r="BC671">
        <v>1</v>
      </c>
      <c r="BD671" t="s">
        <v>3</v>
      </c>
      <c r="BE671" t="s">
        <v>3</v>
      </c>
      <c r="BF671" t="s">
        <v>3</v>
      </c>
      <c r="BG671" t="s">
        <v>3</v>
      </c>
      <c r="BH671">
        <v>0</v>
      </c>
      <c r="BI671">
        <v>2</v>
      </c>
      <c r="BJ671" t="s">
        <v>782</v>
      </c>
      <c r="BM671">
        <v>108001</v>
      </c>
      <c r="BN671">
        <v>0</v>
      </c>
      <c r="BO671" t="s">
        <v>3</v>
      </c>
      <c r="BP671">
        <v>0</v>
      </c>
      <c r="BQ671">
        <v>3</v>
      </c>
      <c r="BR671">
        <v>0</v>
      </c>
      <c r="BS671">
        <v>1</v>
      </c>
      <c r="BT671">
        <v>1</v>
      </c>
      <c r="BU671">
        <v>1</v>
      </c>
      <c r="BV671">
        <v>1</v>
      </c>
      <c r="BW671">
        <v>1</v>
      </c>
      <c r="BX671">
        <v>1</v>
      </c>
      <c r="BY671" t="s">
        <v>3</v>
      </c>
      <c r="BZ671">
        <v>97</v>
      </c>
      <c r="CA671">
        <v>51</v>
      </c>
      <c r="CB671" t="s">
        <v>3</v>
      </c>
      <c r="CE671">
        <v>0</v>
      </c>
      <c r="CF671">
        <v>0</v>
      </c>
      <c r="CG671">
        <v>0</v>
      </c>
      <c r="CM671">
        <v>0</v>
      </c>
      <c r="CN671" t="s">
        <v>3</v>
      </c>
      <c r="CO671">
        <v>0</v>
      </c>
      <c r="CP671">
        <f t="shared" si="382"/>
        <v>104.13999999999999</v>
      </c>
      <c r="CQ671">
        <f>SUMIF(SmtRes!AQ1236:'SmtRes'!AQ1245,"=1",SmtRes!AA1236:'SmtRes'!AA1245)</f>
        <v>196999.75</v>
      </c>
      <c r="CR671">
        <f>SUMIF(SmtRes!AQ1236:'SmtRes'!AQ1245,"=1",SmtRes!AB1236:'SmtRes'!AB1245)</f>
        <v>2030.87</v>
      </c>
      <c r="CS671">
        <f>SUMIF(SmtRes!AQ1236:'SmtRes'!AQ1245,"=1",SmtRes!AC1236:'SmtRes'!AC1245)</f>
        <v>1120.04</v>
      </c>
      <c r="CT671">
        <f>SUMIF(SmtRes!AQ1236:'SmtRes'!AQ1245,"=1",SmtRes!AD1236:'SmtRes'!AD1245)</f>
        <v>467.28</v>
      </c>
      <c r="CU671">
        <f t="shared" si="383"/>
        <v>0</v>
      </c>
      <c r="CV671">
        <f>SUMIF(SmtRes!AQ1236:'SmtRes'!AQ1245,"=1",SmtRes!BU1236:'SmtRes'!BU1245)</f>
        <v>20.8</v>
      </c>
      <c r="CW671">
        <f>SUMIF(SmtRes!AQ1236:'SmtRes'!AQ1245,"=1",SmtRes!BV1236:'SmtRes'!BV1245)</f>
        <v>0.4</v>
      </c>
      <c r="CX671">
        <f t="shared" si="384"/>
        <v>0</v>
      </c>
      <c r="CY671">
        <f t="shared" si="385"/>
        <v>96.447099999999992</v>
      </c>
      <c r="CZ671">
        <f t="shared" si="386"/>
        <v>50.709299999999992</v>
      </c>
      <c r="DC671" t="s">
        <v>3</v>
      </c>
      <c r="DD671" t="s">
        <v>23</v>
      </c>
      <c r="DE671" t="s">
        <v>3</v>
      </c>
      <c r="DF671" t="s">
        <v>3</v>
      </c>
      <c r="DG671" t="s">
        <v>3</v>
      </c>
      <c r="DH671" t="s">
        <v>3</v>
      </c>
      <c r="DI671" t="s">
        <v>3</v>
      </c>
      <c r="DJ671" t="s">
        <v>3</v>
      </c>
      <c r="DK671" t="s">
        <v>3</v>
      </c>
      <c r="DL671" t="s">
        <v>3</v>
      </c>
      <c r="DM671" t="s">
        <v>3</v>
      </c>
      <c r="DN671">
        <v>0</v>
      </c>
      <c r="DO671">
        <v>0</v>
      </c>
      <c r="DP671">
        <v>1</v>
      </c>
      <c r="DQ671">
        <v>1</v>
      </c>
      <c r="DU671">
        <v>1003</v>
      </c>
      <c r="DV671" t="s">
        <v>773</v>
      </c>
      <c r="DW671" t="s">
        <v>773</v>
      </c>
      <c r="DX671">
        <v>100</v>
      </c>
      <c r="DZ671" t="s">
        <v>3</v>
      </c>
      <c r="EA671" t="s">
        <v>3</v>
      </c>
      <c r="EB671" t="s">
        <v>3</v>
      </c>
      <c r="EC671" t="s">
        <v>3</v>
      </c>
      <c r="EE671">
        <v>293259234</v>
      </c>
      <c r="EF671">
        <v>3</v>
      </c>
      <c r="EG671" t="s">
        <v>750</v>
      </c>
      <c r="EH671">
        <v>0</v>
      </c>
      <c r="EI671" t="s">
        <v>3</v>
      </c>
      <c r="EJ671">
        <v>2</v>
      </c>
      <c r="EK671">
        <v>108001</v>
      </c>
      <c r="EL671" t="s">
        <v>751</v>
      </c>
      <c r="EM671" t="s">
        <v>752</v>
      </c>
      <c r="EO671" t="s">
        <v>3</v>
      </c>
      <c r="EQ671">
        <v>131072</v>
      </c>
      <c r="ER671">
        <v>0</v>
      </c>
      <c r="ES671">
        <v>0</v>
      </c>
      <c r="ET671">
        <v>0</v>
      </c>
      <c r="EU671">
        <v>0</v>
      </c>
      <c r="EV671">
        <v>0</v>
      </c>
      <c r="EW671">
        <v>20.8</v>
      </c>
      <c r="EX671">
        <v>0.4</v>
      </c>
      <c r="EY671">
        <v>0</v>
      </c>
      <c r="FQ671">
        <v>0</v>
      </c>
      <c r="FR671">
        <f t="shared" si="387"/>
        <v>0</v>
      </c>
      <c r="FS671">
        <v>0</v>
      </c>
      <c r="FX671">
        <v>97</v>
      </c>
      <c r="FY671">
        <v>51</v>
      </c>
      <c r="GA671" t="s">
        <v>3</v>
      </c>
      <c r="GD671">
        <v>1</v>
      </c>
      <c r="GF671">
        <v>-971435444</v>
      </c>
      <c r="GG671">
        <v>2</v>
      </c>
      <c r="GH671">
        <v>1</v>
      </c>
      <c r="GI671">
        <v>-2</v>
      </c>
      <c r="GJ671">
        <v>0</v>
      </c>
      <c r="GK671">
        <v>0</v>
      </c>
      <c r="GL671">
        <f t="shared" si="388"/>
        <v>0</v>
      </c>
      <c r="GM671">
        <f t="shared" si="389"/>
        <v>251.3</v>
      </c>
      <c r="GN671">
        <f t="shared" si="390"/>
        <v>0</v>
      </c>
      <c r="GO671">
        <f t="shared" si="391"/>
        <v>251.3</v>
      </c>
      <c r="GP671">
        <f t="shared" si="392"/>
        <v>0</v>
      </c>
      <c r="GR671">
        <v>0</v>
      </c>
      <c r="GS671">
        <v>3</v>
      </c>
      <c r="GT671">
        <v>0</v>
      </c>
      <c r="GU671" t="s">
        <v>3</v>
      </c>
      <c r="GV671">
        <f t="shared" si="393"/>
        <v>0</v>
      </c>
      <c r="GW671">
        <v>1</v>
      </c>
      <c r="GX671">
        <f t="shared" si="394"/>
        <v>0</v>
      </c>
      <c r="HA671">
        <v>0</v>
      </c>
      <c r="HB671">
        <v>0</v>
      </c>
      <c r="HC671">
        <f t="shared" si="395"/>
        <v>0</v>
      </c>
      <c r="HE671" t="s">
        <v>3</v>
      </c>
      <c r="HF671" t="s">
        <v>3</v>
      </c>
      <c r="HM671" t="s">
        <v>3</v>
      </c>
      <c r="HN671" t="s">
        <v>754</v>
      </c>
      <c r="HO671" t="s">
        <v>755</v>
      </c>
      <c r="HP671" t="s">
        <v>751</v>
      </c>
      <c r="HQ671" t="s">
        <v>751</v>
      </c>
      <c r="IK671">
        <v>0</v>
      </c>
    </row>
    <row r="672" spans="1:245" x14ac:dyDescent="0.2">
      <c r="A672">
        <v>17</v>
      </c>
      <c r="B672">
        <v>1</v>
      </c>
      <c r="C672">
        <f>ROW(SmtRes!A1255)</f>
        <v>1255</v>
      </c>
      <c r="D672">
        <f>ROW(EtalonRes!A1942)</f>
        <v>1942</v>
      </c>
      <c r="E672" t="s">
        <v>801</v>
      </c>
      <c r="F672" t="s">
        <v>784</v>
      </c>
      <c r="G672" t="s">
        <v>802</v>
      </c>
      <c r="H672" t="s">
        <v>773</v>
      </c>
      <c r="I672">
        <f t="shared" si="396"/>
        <v>0.01</v>
      </c>
      <c r="J672">
        <v>0</v>
      </c>
      <c r="K672">
        <f t="shared" si="397"/>
        <v>0.01</v>
      </c>
      <c r="O672">
        <f t="shared" si="371"/>
        <v>146.33000000000001</v>
      </c>
      <c r="P672">
        <f>SUMIF(SmtRes!AQ1246:'SmtRes'!AQ1255,"=1",SmtRes!DF1246:'SmtRes'!DF1255)</f>
        <v>0</v>
      </c>
      <c r="Q672">
        <f>SUMIF(SmtRes!AQ1246:'SmtRes'!AQ1255,"=1",SmtRes!DG1246:'SmtRes'!DG1255)</f>
        <v>5.4</v>
      </c>
      <c r="R672">
        <f>SUMIF(SmtRes!AQ1246:'SmtRes'!AQ1255,"=1",SmtRes!DH1246:'SmtRes'!DH1255)</f>
        <v>2.2400000000000002</v>
      </c>
      <c r="S672">
        <f>SUMIF(SmtRes!AQ1246:'SmtRes'!AQ1255,"=1",SmtRes!DI1246:'SmtRes'!DI1255)</f>
        <v>138.69</v>
      </c>
      <c r="T672">
        <f t="shared" si="372"/>
        <v>0</v>
      </c>
      <c r="U672">
        <f>SUMIF(SmtRes!AQ1246:'SmtRes'!AQ1255,"=1",SmtRes!CV1246:'SmtRes'!CV1255)</f>
        <v>0.29680000000000001</v>
      </c>
      <c r="V672">
        <f>SUMIF(SmtRes!AQ1246:'SmtRes'!AQ1255,"=1",SmtRes!CW1246:'SmtRes'!CW1255)</f>
        <v>4.0000000000000001E-3</v>
      </c>
      <c r="W672">
        <f t="shared" si="373"/>
        <v>0</v>
      </c>
      <c r="X672">
        <f t="shared" si="374"/>
        <v>136.69999999999999</v>
      </c>
      <c r="Y672">
        <f t="shared" si="375"/>
        <v>71.87</v>
      </c>
      <c r="AA672">
        <v>292114938</v>
      </c>
      <c r="AB672">
        <f t="shared" si="376"/>
        <v>14377.0874</v>
      </c>
      <c r="AC672">
        <f t="shared" si="377"/>
        <v>0</v>
      </c>
      <c r="AD672">
        <f>ROUND((((SUM(SmtRes!BR1246:'SmtRes'!BR1255))-(SUM(SmtRes!BS1246:'SmtRes'!BS1255)))+AE672),6)</f>
        <v>508.21699999999998</v>
      </c>
      <c r="AE672">
        <f>ROUND((SUM(SmtRes!BS1246:'SmtRes'!BS1255)),6)</f>
        <v>224.00800000000001</v>
      </c>
      <c r="AF672">
        <f>ROUND((SUM(SmtRes!BT1246:'SmtRes'!BT1255)),6)</f>
        <v>13868.8704</v>
      </c>
      <c r="AG672">
        <f t="shared" si="380"/>
        <v>0</v>
      </c>
      <c r="AH672">
        <f>(SUM(SmtRes!BU1246:'SmtRes'!BU1255))</f>
        <v>29.68</v>
      </c>
      <c r="AI672">
        <f>(SUM(SmtRes!BV1246:'SmtRes'!BV1255))</f>
        <v>0.4</v>
      </c>
      <c r="AJ672">
        <f t="shared" si="381"/>
        <v>0</v>
      </c>
      <c r="AK672">
        <v>14964.152905999999</v>
      </c>
      <c r="AL672">
        <v>363.05750600000005</v>
      </c>
      <c r="AM672">
        <v>508.21699999999998</v>
      </c>
      <c r="AN672">
        <v>224.00800000000001</v>
      </c>
      <c r="AO672">
        <v>13868.8704</v>
      </c>
      <c r="AP672">
        <v>0</v>
      </c>
      <c r="AQ672">
        <v>29.68</v>
      </c>
      <c r="AR672">
        <v>0.4</v>
      </c>
      <c r="AS672">
        <v>0</v>
      </c>
      <c r="AT672">
        <v>97</v>
      </c>
      <c r="AU672">
        <v>51</v>
      </c>
      <c r="AV672">
        <v>1</v>
      </c>
      <c r="AW672">
        <v>1</v>
      </c>
      <c r="AZ672">
        <v>1</v>
      </c>
      <c r="BA672">
        <v>1</v>
      </c>
      <c r="BB672">
        <v>1</v>
      </c>
      <c r="BC672">
        <v>1</v>
      </c>
      <c r="BD672" t="s">
        <v>3</v>
      </c>
      <c r="BE672" t="s">
        <v>3</v>
      </c>
      <c r="BF672" t="s">
        <v>3</v>
      </c>
      <c r="BG672" t="s">
        <v>3</v>
      </c>
      <c r="BH672">
        <v>0</v>
      </c>
      <c r="BI672">
        <v>2</v>
      </c>
      <c r="BJ672" t="s">
        <v>786</v>
      </c>
      <c r="BM672">
        <v>108001</v>
      </c>
      <c r="BN672">
        <v>0</v>
      </c>
      <c r="BO672" t="s">
        <v>3</v>
      </c>
      <c r="BP672">
        <v>0</v>
      </c>
      <c r="BQ672">
        <v>3</v>
      </c>
      <c r="BR672">
        <v>0</v>
      </c>
      <c r="BS672">
        <v>1</v>
      </c>
      <c r="BT672">
        <v>1</v>
      </c>
      <c r="BU672">
        <v>1</v>
      </c>
      <c r="BV672">
        <v>1</v>
      </c>
      <c r="BW672">
        <v>1</v>
      </c>
      <c r="BX672">
        <v>1</v>
      </c>
      <c r="BY672" t="s">
        <v>3</v>
      </c>
      <c r="BZ672">
        <v>97</v>
      </c>
      <c r="CA672">
        <v>51</v>
      </c>
      <c r="CB672" t="s">
        <v>3</v>
      </c>
      <c r="CE672">
        <v>0</v>
      </c>
      <c r="CF672">
        <v>0</v>
      </c>
      <c r="CG672">
        <v>0</v>
      </c>
      <c r="CM672">
        <v>0</v>
      </c>
      <c r="CN672" t="s">
        <v>3</v>
      </c>
      <c r="CO672">
        <v>0</v>
      </c>
      <c r="CP672">
        <f t="shared" si="382"/>
        <v>146.33000000000001</v>
      </c>
      <c r="CQ672">
        <f>SUMIF(SmtRes!AQ1246:'SmtRes'!AQ1255,"=1",SmtRes!AA1246:'SmtRes'!AA1255)</f>
        <v>196999.75</v>
      </c>
      <c r="CR672">
        <f>SUMIF(SmtRes!AQ1246:'SmtRes'!AQ1255,"=1",SmtRes!AB1246:'SmtRes'!AB1255)</f>
        <v>2036.85</v>
      </c>
      <c r="CS672">
        <f>SUMIF(SmtRes!AQ1246:'SmtRes'!AQ1255,"=1",SmtRes!AC1246:'SmtRes'!AC1255)</f>
        <v>1120.04</v>
      </c>
      <c r="CT672">
        <f>SUMIF(SmtRes!AQ1246:'SmtRes'!AQ1255,"=1",SmtRes!AD1246:'SmtRes'!AD1255)</f>
        <v>467.28</v>
      </c>
      <c r="CU672">
        <f t="shared" si="383"/>
        <v>0</v>
      </c>
      <c r="CV672">
        <f>SUMIF(SmtRes!AQ1246:'SmtRes'!AQ1255,"=1",SmtRes!BU1246:'SmtRes'!BU1255)</f>
        <v>29.68</v>
      </c>
      <c r="CW672">
        <f>SUMIF(SmtRes!AQ1246:'SmtRes'!AQ1255,"=1",SmtRes!BV1246:'SmtRes'!BV1255)</f>
        <v>0.4</v>
      </c>
      <c r="CX672">
        <f t="shared" si="384"/>
        <v>0</v>
      </c>
      <c r="CY672">
        <f t="shared" si="385"/>
        <v>136.7021</v>
      </c>
      <c r="CZ672">
        <f t="shared" si="386"/>
        <v>71.874300000000005</v>
      </c>
      <c r="DC672" t="s">
        <v>3</v>
      </c>
      <c r="DD672" t="s">
        <v>23</v>
      </c>
      <c r="DE672" t="s">
        <v>3</v>
      </c>
      <c r="DF672" t="s">
        <v>3</v>
      </c>
      <c r="DG672" t="s">
        <v>3</v>
      </c>
      <c r="DH672" t="s">
        <v>3</v>
      </c>
      <c r="DI672" t="s">
        <v>3</v>
      </c>
      <c r="DJ672" t="s">
        <v>3</v>
      </c>
      <c r="DK672" t="s">
        <v>3</v>
      </c>
      <c r="DL672" t="s">
        <v>3</v>
      </c>
      <c r="DM672" t="s">
        <v>3</v>
      </c>
      <c r="DN672">
        <v>0</v>
      </c>
      <c r="DO672">
        <v>0</v>
      </c>
      <c r="DP672">
        <v>1</v>
      </c>
      <c r="DQ672">
        <v>1</v>
      </c>
      <c r="DU672">
        <v>1003</v>
      </c>
      <c r="DV672" t="s">
        <v>773</v>
      </c>
      <c r="DW672" t="s">
        <v>773</v>
      </c>
      <c r="DX672">
        <v>100</v>
      </c>
      <c r="DZ672" t="s">
        <v>3</v>
      </c>
      <c r="EA672" t="s">
        <v>3</v>
      </c>
      <c r="EB672" t="s">
        <v>3</v>
      </c>
      <c r="EC672" t="s">
        <v>3</v>
      </c>
      <c r="EE672">
        <v>293259234</v>
      </c>
      <c r="EF672">
        <v>3</v>
      </c>
      <c r="EG672" t="s">
        <v>750</v>
      </c>
      <c r="EH672">
        <v>0</v>
      </c>
      <c r="EI672" t="s">
        <v>3</v>
      </c>
      <c r="EJ672">
        <v>2</v>
      </c>
      <c r="EK672">
        <v>108001</v>
      </c>
      <c r="EL672" t="s">
        <v>751</v>
      </c>
      <c r="EM672" t="s">
        <v>752</v>
      </c>
      <c r="EO672" t="s">
        <v>3</v>
      </c>
      <c r="EQ672">
        <v>131072</v>
      </c>
      <c r="ER672">
        <v>0</v>
      </c>
      <c r="ES672">
        <v>0</v>
      </c>
      <c r="ET672">
        <v>0</v>
      </c>
      <c r="EU672">
        <v>0</v>
      </c>
      <c r="EV672">
        <v>0</v>
      </c>
      <c r="EW672">
        <v>29.68</v>
      </c>
      <c r="EX672">
        <v>0.4</v>
      </c>
      <c r="EY672">
        <v>0</v>
      </c>
      <c r="FQ672">
        <v>0</v>
      </c>
      <c r="FR672">
        <f t="shared" si="387"/>
        <v>0</v>
      </c>
      <c r="FS672">
        <v>0</v>
      </c>
      <c r="FX672">
        <v>97</v>
      </c>
      <c r="FY672">
        <v>51</v>
      </c>
      <c r="GA672" t="s">
        <v>3</v>
      </c>
      <c r="GD672">
        <v>1</v>
      </c>
      <c r="GF672">
        <v>518535774</v>
      </c>
      <c r="GG672">
        <v>2</v>
      </c>
      <c r="GH672">
        <v>1</v>
      </c>
      <c r="GI672">
        <v>-2</v>
      </c>
      <c r="GJ672">
        <v>0</v>
      </c>
      <c r="GK672">
        <v>0</v>
      </c>
      <c r="GL672">
        <f t="shared" si="388"/>
        <v>0</v>
      </c>
      <c r="GM672">
        <f t="shared" si="389"/>
        <v>354.9</v>
      </c>
      <c r="GN672">
        <f t="shared" si="390"/>
        <v>0</v>
      </c>
      <c r="GO672">
        <f t="shared" si="391"/>
        <v>354.9</v>
      </c>
      <c r="GP672">
        <f t="shared" si="392"/>
        <v>0</v>
      </c>
      <c r="GR672">
        <v>0</v>
      </c>
      <c r="GS672">
        <v>3</v>
      </c>
      <c r="GT672">
        <v>0</v>
      </c>
      <c r="GU672" t="s">
        <v>3</v>
      </c>
      <c r="GV672">
        <f t="shared" si="393"/>
        <v>0</v>
      </c>
      <c r="GW672">
        <v>1</v>
      </c>
      <c r="GX672">
        <f t="shared" si="394"/>
        <v>0</v>
      </c>
      <c r="HA672">
        <v>0</v>
      </c>
      <c r="HB672">
        <v>0</v>
      </c>
      <c r="HC672">
        <f t="shared" si="395"/>
        <v>0</v>
      </c>
      <c r="HE672" t="s">
        <v>3</v>
      </c>
      <c r="HF672" t="s">
        <v>3</v>
      </c>
      <c r="HM672" t="s">
        <v>3</v>
      </c>
      <c r="HN672" t="s">
        <v>754</v>
      </c>
      <c r="HO672" t="s">
        <v>755</v>
      </c>
      <c r="HP672" t="s">
        <v>751</v>
      </c>
      <c r="HQ672" t="s">
        <v>751</v>
      </c>
      <c r="IK672">
        <v>0</v>
      </c>
    </row>
    <row r="673" spans="1:245" x14ac:dyDescent="0.2">
      <c r="A673">
        <v>17</v>
      </c>
      <c r="B673">
        <v>1</v>
      </c>
      <c r="C673">
        <f>ROW(SmtRes!A1263)</f>
        <v>1263</v>
      </c>
      <c r="D673">
        <f>ROW(EtalonRes!A1951)</f>
        <v>1951</v>
      </c>
      <c r="E673" t="s">
        <v>803</v>
      </c>
      <c r="F673" t="s">
        <v>804</v>
      </c>
      <c r="G673" t="s">
        <v>805</v>
      </c>
      <c r="H673" t="s">
        <v>806</v>
      </c>
      <c r="I673">
        <v>1</v>
      </c>
      <c r="J673">
        <v>0</v>
      </c>
      <c r="K673">
        <v>1</v>
      </c>
      <c r="O673">
        <f t="shared" si="371"/>
        <v>7877.17</v>
      </c>
      <c r="P673">
        <f>SUMIF(SmtRes!AQ1256:'SmtRes'!AQ1263,"=1",SmtRes!DF1256:'SmtRes'!DF1263)</f>
        <v>0</v>
      </c>
      <c r="Q673">
        <f>SUMIF(SmtRes!AQ1256:'SmtRes'!AQ1263,"=1",SmtRes!DG1256:'SmtRes'!DG1263)</f>
        <v>240.03000000000003</v>
      </c>
      <c r="R673">
        <f>SUMIF(SmtRes!AQ1256:'SmtRes'!AQ1263,"=1",SmtRes!DH1256:'SmtRes'!DH1263)</f>
        <v>67.2</v>
      </c>
      <c r="S673">
        <f>SUMIF(SmtRes!AQ1256:'SmtRes'!AQ1263,"=1",SmtRes!DI1256:'SmtRes'!DI1263)</f>
        <v>7569.94</v>
      </c>
      <c r="T673">
        <f t="shared" si="372"/>
        <v>0</v>
      </c>
      <c r="U673">
        <f>SUMIF(SmtRes!AQ1256:'SmtRes'!AQ1263,"=1",SmtRes!CV1256:'SmtRes'!CV1263)</f>
        <v>16.2</v>
      </c>
      <c r="V673">
        <f>SUMIF(SmtRes!AQ1256:'SmtRes'!AQ1263,"=1",SmtRes!CW1256:'SmtRes'!CW1263)</f>
        <v>0.12</v>
      </c>
      <c r="W673">
        <f t="shared" si="373"/>
        <v>0</v>
      </c>
      <c r="X673">
        <f t="shared" si="374"/>
        <v>7408.03</v>
      </c>
      <c r="Y673">
        <f t="shared" si="375"/>
        <v>3894.94</v>
      </c>
      <c r="AA673">
        <v>292114938</v>
      </c>
      <c r="AB673">
        <f t="shared" si="376"/>
        <v>7809.9680399999997</v>
      </c>
      <c r="AC673">
        <f t="shared" si="377"/>
        <v>0</v>
      </c>
      <c r="AD673">
        <f>ROUND((((SUM(SmtRes!BR1256:'SmtRes'!BR1263))-(SUM(SmtRes!BS1256:'SmtRes'!BS1263)))+AE673),6)</f>
        <v>240.03203999999999</v>
      </c>
      <c r="AE673">
        <f>ROUND((SUM(SmtRes!BS1256:'SmtRes'!BS1263)),6)</f>
        <v>67.202399999999997</v>
      </c>
      <c r="AF673">
        <f>ROUND((SUM(SmtRes!BT1256:'SmtRes'!BT1263)),6)</f>
        <v>7569.9359999999997</v>
      </c>
      <c r="AG673">
        <f t="shared" si="380"/>
        <v>0</v>
      </c>
      <c r="AH673">
        <f>(SUM(SmtRes!BU1256:'SmtRes'!BU1263))</f>
        <v>16.2</v>
      </c>
      <c r="AI673">
        <f>(SUM(SmtRes!BV1256:'SmtRes'!BV1263))</f>
        <v>0.12</v>
      </c>
      <c r="AJ673">
        <f t="shared" si="381"/>
        <v>0</v>
      </c>
      <c r="AK673">
        <v>27152.124170999999</v>
      </c>
      <c r="AL673">
        <v>894.88937099999998</v>
      </c>
      <c r="AM673">
        <v>800.10680000000002</v>
      </c>
      <c r="AN673">
        <v>224.00800000000001</v>
      </c>
      <c r="AO673">
        <v>25233.119999999999</v>
      </c>
      <c r="AP673">
        <v>0</v>
      </c>
      <c r="AQ673">
        <v>54</v>
      </c>
      <c r="AR673">
        <v>0.4</v>
      </c>
      <c r="AS673">
        <v>0</v>
      </c>
      <c r="AT673">
        <v>97</v>
      </c>
      <c r="AU673">
        <v>51</v>
      </c>
      <c r="AV673">
        <v>1</v>
      </c>
      <c r="AW673">
        <v>1</v>
      </c>
      <c r="AZ673">
        <v>1</v>
      </c>
      <c r="BA673">
        <v>1</v>
      </c>
      <c r="BB673">
        <v>1</v>
      </c>
      <c r="BC673">
        <v>1</v>
      </c>
      <c r="BD673" t="s">
        <v>3</v>
      </c>
      <c r="BE673" t="s">
        <v>3</v>
      </c>
      <c r="BF673" t="s">
        <v>3</v>
      </c>
      <c r="BG673" t="s">
        <v>3</v>
      </c>
      <c r="BH673">
        <v>0</v>
      </c>
      <c r="BI673">
        <v>2</v>
      </c>
      <c r="BJ673" t="s">
        <v>807</v>
      </c>
      <c r="BM673">
        <v>108001</v>
      </c>
      <c r="BN673">
        <v>0</v>
      </c>
      <c r="BO673" t="s">
        <v>3</v>
      </c>
      <c r="BP673">
        <v>0</v>
      </c>
      <c r="BQ673">
        <v>3</v>
      </c>
      <c r="BR673">
        <v>0</v>
      </c>
      <c r="BS673">
        <v>1</v>
      </c>
      <c r="BT673">
        <v>1</v>
      </c>
      <c r="BU673">
        <v>1</v>
      </c>
      <c r="BV673">
        <v>1</v>
      </c>
      <c r="BW673">
        <v>1</v>
      </c>
      <c r="BX673">
        <v>1</v>
      </c>
      <c r="BY673" t="s">
        <v>3</v>
      </c>
      <c r="BZ673">
        <v>97</v>
      </c>
      <c r="CA673">
        <v>51</v>
      </c>
      <c r="CB673" t="s">
        <v>3</v>
      </c>
      <c r="CE673">
        <v>0</v>
      </c>
      <c r="CF673">
        <v>0</v>
      </c>
      <c r="CG673">
        <v>0</v>
      </c>
      <c r="CM673">
        <v>0</v>
      </c>
      <c r="CN673" t="s">
        <v>758</v>
      </c>
      <c r="CO673">
        <v>0</v>
      </c>
      <c r="CP673">
        <f t="shared" si="382"/>
        <v>7877.1699999999992</v>
      </c>
      <c r="CQ673">
        <f>SUMIF(SmtRes!AQ1256:'SmtRes'!AQ1263,"=1",SmtRes!AA1256:'SmtRes'!AA1263)</f>
        <v>91363.61</v>
      </c>
      <c r="CR673">
        <f>SUMIF(SmtRes!AQ1256:'SmtRes'!AQ1263,"=1",SmtRes!AB1256:'SmtRes'!AB1263)</f>
        <v>2043.69</v>
      </c>
      <c r="CS673">
        <f>SUMIF(SmtRes!AQ1256:'SmtRes'!AQ1263,"=1",SmtRes!AC1256:'SmtRes'!AC1263)</f>
        <v>1120.04</v>
      </c>
      <c r="CT673">
        <f>SUMIF(SmtRes!AQ1256:'SmtRes'!AQ1263,"=1",SmtRes!AD1256:'SmtRes'!AD1263)</f>
        <v>467.28</v>
      </c>
      <c r="CU673">
        <f t="shared" si="383"/>
        <v>0</v>
      </c>
      <c r="CV673">
        <f>SUMIF(SmtRes!AQ1256:'SmtRes'!AQ1263,"=1",SmtRes!BU1256:'SmtRes'!BU1263)</f>
        <v>16.2</v>
      </c>
      <c r="CW673">
        <f>SUMIF(SmtRes!AQ1256:'SmtRes'!AQ1263,"=1",SmtRes!BV1256:'SmtRes'!BV1263)</f>
        <v>0.12</v>
      </c>
      <c r="CX673">
        <f t="shared" si="384"/>
        <v>0</v>
      </c>
      <c r="CY673">
        <f t="shared" si="385"/>
        <v>7408.0257999999994</v>
      </c>
      <c r="CZ673">
        <f t="shared" si="386"/>
        <v>3894.9413999999997</v>
      </c>
      <c r="DC673" t="s">
        <v>3</v>
      </c>
      <c r="DD673" t="s">
        <v>23</v>
      </c>
      <c r="DE673" t="s">
        <v>759</v>
      </c>
      <c r="DF673" t="s">
        <v>759</v>
      </c>
      <c r="DG673" t="s">
        <v>759</v>
      </c>
      <c r="DH673" t="s">
        <v>3</v>
      </c>
      <c r="DI673" t="s">
        <v>759</v>
      </c>
      <c r="DJ673" t="s">
        <v>759</v>
      </c>
      <c r="DK673" t="s">
        <v>3</v>
      </c>
      <c r="DL673" t="s">
        <v>3</v>
      </c>
      <c r="DM673" t="s">
        <v>3</v>
      </c>
      <c r="DN673">
        <v>0</v>
      </c>
      <c r="DO673">
        <v>0</v>
      </c>
      <c r="DP673">
        <v>1</v>
      </c>
      <c r="DQ673">
        <v>1</v>
      </c>
      <c r="DU673">
        <v>1009</v>
      </c>
      <c r="DV673" t="s">
        <v>806</v>
      </c>
      <c r="DW673" t="s">
        <v>806</v>
      </c>
      <c r="DX673">
        <v>1000</v>
      </c>
      <c r="DZ673" t="s">
        <v>3</v>
      </c>
      <c r="EA673" t="s">
        <v>3</v>
      </c>
      <c r="EB673" t="s">
        <v>3</v>
      </c>
      <c r="EC673" t="s">
        <v>3</v>
      </c>
      <c r="EE673">
        <v>293259234</v>
      </c>
      <c r="EF673">
        <v>3</v>
      </c>
      <c r="EG673" t="s">
        <v>750</v>
      </c>
      <c r="EH673">
        <v>0</v>
      </c>
      <c r="EI673" t="s">
        <v>3</v>
      </c>
      <c r="EJ673">
        <v>2</v>
      </c>
      <c r="EK673">
        <v>108001</v>
      </c>
      <c r="EL673" t="s">
        <v>751</v>
      </c>
      <c r="EM673" t="s">
        <v>752</v>
      </c>
      <c r="EO673" t="s">
        <v>760</v>
      </c>
      <c r="EQ673">
        <v>131072</v>
      </c>
      <c r="ER673">
        <v>0</v>
      </c>
      <c r="ES673">
        <v>0</v>
      </c>
      <c r="ET673">
        <v>0</v>
      </c>
      <c r="EU673">
        <v>0</v>
      </c>
      <c r="EV673">
        <v>0</v>
      </c>
      <c r="EW673">
        <v>54</v>
      </c>
      <c r="EX673">
        <v>0.4</v>
      </c>
      <c r="EY673">
        <v>0</v>
      </c>
      <c r="FQ673">
        <v>0</v>
      </c>
      <c r="FR673">
        <f t="shared" si="387"/>
        <v>0</v>
      </c>
      <c r="FS673">
        <v>0</v>
      </c>
      <c r="FX673">
        <v>97</v>
      </c>
      <c r="FY673">
        <v>51</v>
      </c>
      <c r="GA673" t="s">
        <v>3</v>
      </c>
      <c r="GD673">
        <v>1</v>
      </c>
      <c r="GF673">
        <v>-1656543529</v>
      </c>
      <c r="GG673">
        <v>2</v>
      </c>
      <c r="GH673">
        <v>1</v>
      </c>
      <c r="GI673">
        <v>-2</v>
      </c>
      <c r="GJ673">
        <v>0</v>
      </c>
      <c r="GK673">
        <v>0</v>
      </c>
      <c r="GL673">
        <f t="shared" si="388"/>
        <v>0</v>
      </c>
      <c r="GM673">
        <f t="shared" si="389"/>
        <v>19180.14</v>
      </c>
      <c r="GN673">
        <f t="shared" si="390"/>
        <v>0</v>
      </c>
      <c r="GO673">
        <f t="shared" si="391"/>
        <v>19180.14</v>
      </c>
      <c r="GP673">
        <f t="shared" si="392"/>
        <v>0</v>
      </c>
      <c r="GR673">
        <v>0</v>
      </c>
      <c r="GS673">
        <v>3</v>
      </c>
      <c r="GT673">
        <v>0</v>
      </c>
      <c r="GU673" t="s">
        <v>3</v>
      </c>
      <c r="GV673">
        <f t="shared" si="393"/>
        <v>0</v>
      </c>
      <c r="GW673">
        <v>1</v>
      </c>
      <c r="GX673">
        <f t="shared" si="394"/>
        <v>0</v>
      </c>
      <c r="HA673">
        <v>0</v>
      </c>
      <c r="HB673">
        <v>0</v>
      </c>
      <c r="HC673">
        <f t="shared" si="395"/>
        <v>0</v>
      </c>
      <c r="HE673" t="s">
        <v>3</v>
      </c>
      <c r="HF673" t="s">
        <v>3</v>
      </c>
      <c r="HM673" t="s">
        <v>3</v>
      </c>
      <c r="HN673" t="s">
        <v>754</v>
      </c>
      <c r="HO673" t="s">
        <v>755</v>
      </c>
      <c r="HP673" t="s">
        <v>751</v>
      </c>
      <c r="HQ673" t="s">
        <v>751</v>
      </c>
      <c r="IK673">
        <v>0</v>
      </c>
    </row>
    <row r="674" spans="1:245" x14ac:dyDescent="0.2">
      <c r="A674">
        <v>17</v>
      </c>
      <c r="B674">
        <v>1</v>
      </c>
      <c r="C674">
        <f>ROW(SmtRes!A1271)</f>
        <v>1271</v>
      </c>
      <c r="D674">
        <f>ROW(EtalonRes!A1960)</f>
        <v>1960</v>
      </c>
      <c r="E674" t="s">
        <v>808</v>
      </c>
      <c r="F674" t="s">
        <v>804</v>
      </c>
      <c r="G674" t="s">
        <v>809</v>
      </c>
      <c r="H674" t="s">
        <v>806</v>
      </c>
      <c r="I674">
        <v>1</v>
      </c>
      <c r="J674">
        <v>0</v>
      </c>
      <c r="K674">
        <v>1</v>
      </c>
      <c r="O674">
        <f t="shared" si="371"/>
        <v>15754.34</v>
      </c>
      <c r="P674">
        <f>SUMIF(SmtRes!AQ1264:'SmtRes'!AQ1271,"=1",SmtRes!DF1264:'SmtRes'!DF1271)</f>
        <v>0</v>
      </c>
      <c r="Q674">
        <f>SUMIF(SmtRes!AQ1264:'SmtRes'!AQ1271,"=1",SmtRes!DG1264:'SmtRes'!DG1271)</f>
        <v>480.06000000000006</v>
      </c>
      <c r="R674">
        <f>SUMIF(SmtRes!AQ1264:'SmtRes'!AQ1271,"=1",SmtRes!DH1264:'SmtRes'!DH1271)</f>
        <v>134.41</v>
      </c>
      <c r="S674">
        <f>SUMIF(SmtRes!AQ1264:'SmtRes'!AQ1271,"=1",SmtRes!DI1264:'SmtRes'!DI1271)</f>
        <v>15139.87</v>
      </c>
      <c r="T674">
        <f t="shared" si="372"/>
        <v>0</v>
      </c>
      <c r="U674">
        <f>SUMIF(SmtRes!AQ1264:'SmtRes'!AQ1271,"=1",SmtRes!CV1264:'SmtRes'!CV1271)</f>
        <v>32.4</v>
      </c>
      <c r="V674">
        <f>SUMIF(SmtRes!AQ1264:'SmtRes'!AQ1271,"=1",SmtRes!CW1264:'SmtRes'!CW1271)</f>
        <v>0.24</v>
      </c>
      <c r="W674">
        <f t="shared" si="373"/>
        <v>0</v>
      </c>
      <c r="X674">
        <f t="shared" si="374"/>
        <v>14816.05</v>
      </c>
      <c r="Y674">
        <f t="shared" si="375"/>
        <v>7789.88</v>
      </c>
      <c r="AA674">
        <v>292114938</v>
      </c>
      <c r="AB674">
        <f t="shared" si="376"/>
        <v>15619.936079999999</v>
      </c>
      <c r="AC674">
        <f t="shared" si="377"/>
        <v>0</v>
      </c>
      <c r="AD674">
        <f>ROUND((((SUM(SmtRes!BR1264:'SmtRes'!BR1271))-(SUM(SmtRes!BS1264:'SmtRes'!BS1271)))+AE674),6)</f>
        <v>480.06407999999999</v>
      </c>
      <c r="AE674">
        <f>ROUND((SUM(SmtRes!BS1264:'SmtRes'!BS1271)),6)</f>
        <v>134.40479999999999</v>
      </c>
      <c r="AF674">
        <f>ROUND((SUM(SmtRes!BT1264:'SmtRes'!BT1271)),6)</f>
        <v>15139.871999999999</v>
      </c>
      <c r="AG674">
        <f t="shared" si="380"/>
        <v>0</v>
      </c>
      <c r="AH674">
        <f>(SUM(SmtRes!BU1264:'SmtRes'!BU1271))</f>
        <v>32.4</v>
      </c>
      <c r="AI674">
        <f>(SUM(SmtRes!BV1264:'SmtRes'!BV1271))</f>
        <v>0.24</v>
      </c>
      <c r="AJ674">
        <f t="shared" si="381"/>
        <v>0</v>
      </c>
      <c r="AK674">
        <v>27152.124170999999</v>
      </c>
      <c r="AL674">
        <v>894.88937099999998</v>
      </c>
      <c r="AM674">
        <v>800.10680000000002</v>
      </c>
      <c r="AN674">
        <v>224.00800000000001</v>
      </c>
      <c r="AO674">
        <v>25233.119999999999</v>
      </c>
      <c r="AP674">
        <v>0</v>
      </c>
      <c r="AQ674">
        <v>54</v>
      </c>
      <c r="AR674">
        <v>0.4</v>
      </c>
      <c r="AS674">
        <v>0</v>
      </c>
      <c r="AT674">
        <v>97</v>
      </c>
      <c r="AU674">
        <v>51</v>
      </c>
      <c r="AV674">
        <v>1</v>
      </c>
      <c r="AW674">
        <v>1</v>
      </c>
      <c r="AZ674">
        <v>1</v>
      </c>
      <c r="BA674">
        <v>1</v>
      </c>
      <c r="BB674">
        <v>1</v>
      </c>
      <c r="BC674">
        <v>1</v>
      </c>
      <c r="BD674" t="s">
        <v>3</v>
      </c>
      <c r="BE674" t="s">
        <v>3</v>
      </c>
      <c r="BF674" t="s">
        <v>3</v>
      </c>
      <c r="BG674" t="s">
        <v>3</v>
      </c>
      <c r="BH674">
        <v>0</v>
      </c>
      <c r="BI674">
        <v>2</v>
      </c>
      <c r="BJ674" t="s">
        <v>807</v>
      </c>
      <c r="BM674">
        <v>108001</v>
      </c>
      <c r="BN674">
        <v>0</v>
      </c>
      <c r="BO674" t="s">
        <v>3</v>
      </c>
      <c r="BP674">
        <v>0</v>
      </c>
      <c r="BQ674">
        <v>3</v>
      </c>
      <c r="BR674">
        <v>0</v>
      </c>
      <c r="BS674">
        <v>1</v>
      </c>
      <c r="BT674">
        <v>1</v>
      </c>
      <c r="BU674">
        <v>1</v>
      </c>
      <c r="BV674">
        <v>1</v>
      </c>
      <c r="BW674">
        <v>1</v>
      </c>
      <c r="BX674">
        <v>1</v>
      </c>
      <c r="BY674" t="s">
        <v>3</v>
      </c>
      <c r="BZ674">
        <v>97</v>
      </c>
      <c r="CA674">
        <v>51</v>
      </c>
      <c r="CB674" t="s">
        <v>3</v>
      </c>
      <c r="CE674">
        <v>0</v>
      </c>
      <c r="CF674">
        <v>0</v>
      </c>
      <c r="CG674">
        <v>0</v>
      </c>
      <c r="CM674">
        <v>0</v>
      </c>
      <c r="CN674" t="s">
        <v>748</v>
      </c>
      <c r="CO674">
        <v>0</v>
      </c>
      <c r="CP674">
        <f t="shared" si="382"/>
        <v>15754.34</v>
      </c>
      <c r="CQ674">
        <f>SUMIF(SmtRes!AQ1264:'SmtRes'!AQ1271,"=1",SmtRes!AA1264:'SmtRes'!AA1271)</f>
        <v>91363.61</v>
      </c>
      <c r="CR674">
        <f>SUMIF(SmtRes!AQ1264:'SmtRes'!AQ1271,"=1",SmtRes!AB1264:'SmtRes'!AB1271)</f>
        <v>2043.69</v>
      </c>
      <c r="CS674">
        <f>SUMIF(SmtRes!AQ1264:'SmtRes'!AQ1271,"=1",SmtRes!AC1264:'SmtRes'!AC1271)</f>
        <v>1120.04</v>
      </c>
      <c r="CT674">
        <f>SUMIF(SmtRes!AQ1264:'SmtRes'!AQ1271,"=1",SmtRes!AD1264:'SmtRes'!AD1271)</f>
        <v>467.28</v>
      </c>
      <c r="CU674">
        <f t="shared" si="383"/>
        <v>0</v>
      </c>
      <c r="CV674">
        <f>SUMIF(SmtRes!AQ1264:'SmtRes'!AQ1271,"=1",SmtRes!BU1264:'SmtRes'!BU1271)</f>
        <v>32.4</v>
      </c>
      <c r="CW674">
        <f>SUMIF(SmtRes!AQ1264:'SmtRes'!AQ1271,"=1",SmtRes!BV1264:'SmtRes'!BV1271)</f>
        <v>0.24</v>
      </c>
      <c r="CX674">
        <f t="shared" si="384"/>
        <v>0</v>
      </c>
      <c r="CY674">
        <f t="shared" si="385"/>
        <v>14816.051600000001</v>
      </c>
      <c r="CZ674">
        <f t="shared" si="386"/>
        <v>7789.8828000000003</v>
      </c>
      <c r="DC674" t="s">
        <v>3</v>
      </c>
      <c r="DD674" t="s">
        <v>23</v>
      </c>
      <c r="DE674" t="s">
        <v>749</v>
      </c>
      <c r="DF674" t="s">
        <v>749</v>
      </c>
      <c r="DG674" t="s">
        <v>749</v>
      </c>
      <c r="DH674" t="s">
        <v>3</v>
      </c>
      <c r="DI674" t="s">
        <v>749</v>
      </c>
      <c r="DJ674" t="s">
        <v>749</v>
      </c>
      <c r="DK674" t="s">
        <v>3</v>
      </c>
      <c r="DL674" t="s">
        <v>3</v>
      </c>
      <c r="DM674" t="s">
        <v>3</v>
      </c>
      <c r="DN674">
        <v>0</v>
      </c>
      <c r="DO674">
        <v>0</v>
      </c>
      <c r="DP674">
        <v>1</v>
      </c>
      <c r="DQ674">
        <v>1</v>
      </c>
      <c r="DU674">
        <v>1009</v>
      </c>
      <c r="DV674" t="s">
        <v>806</v>
      </c>
      <c r="DW674" t="s">
        <v>806</v>
      </c>
      <c r="DX674">
        <v>1000</v>
      </c>
      <c r="DZ674" t="s">
        <v>3</v>
      </c>
      <c r="EA674" t="s">
        <v>3</v>
      </c>
      <c r="EB674" t="s">
        <v>3</v>
      </c>
      <c r="EC674" t="s">
        <v>3</v>
      </c>
      <c r="EE674">
        <v>293259234</v>
      </c>
      <c r="EF674">
        <v>3</v>
      </c>
      <c r="EG674" t="s">
        <v>750</v>
      </c>
      <c r="EH674">
        <v>0</v>
      </c>
      <c r="EI674" t="s">
        <v>3</v>
      </c>
      <c r="EJ674">
        <v>2</v>
      </c>
      <c r="EK674">
        <v>108001</v>
      </c>
      <c r="EL674" t="s">
        <v>751</v>
      </c>
      <c r="EM674" t="s">
        <v>752</v>
      </c>
      <c r="EO674" t="s">
        <v>753</v>
      </c>
      <c r="EQ674">
        <v>131072</v>
      </c>
      <c r="ER674">
        <v>0</v>
      </c>
      <c r="ES674">
        <v>0</v>
      </c>
      <c r="ET674">
        <v>0</v>
      </c>
      <c r="EU674">
        <v>0</v>
      </c>
      <c r="EV674">
        <v>0</v>
      </c>
      <c r="EW674">
        <v>54</v>
      </c>
      <c r="EX674">
        <v>0.4</v>
      </c>
      <c r="EY674">
        <v>0</v>
      </c>
      <c r="FQ674">
        <v>0</v>
      </c>
      <c r="FR674">
        <f t="shared" si="387"/>
        <v>0</v>
      </c>
      <c r="FS674">
        <v>0</v>
      </c>
      <c r="FX674">
        <v>97</v>
      </c>
      <c r="FY674">
        <v>51</v>
      </c>
      <c r="GA674" t="s">
        <v>3</v>
      </c>
      <c r="GD674">
        <v>1</v>
      </c>
      <c r="GF674">
        <v>1720254936</v>
      </c>
      <c r="GG674">
        <v>2</v>
      </c>
      <c r="GH674">
        <v>1</v>
      </c>
      <c r="GI674">
        <v>-2</v>
      </c>
      <c r="GJ674">
        <v>0</v>
      </c>
      <c r="GK674">
        <v>0</v>
      </c>
      <c r="GL674">
        <f t="shared" si="388"/>
        <v>0</v>
      </c>
      <c r="GM674">
        <f t="shared" si="389"/>
        <v>38360.269999999997</v>
      </c>
      <c r="GN674">
        <f t="shared" si="390"/>
        <v>0</v>
      </c>
      <c r="GO674">
        <f t="shared" si="391"/>
        <v>38360.269999999997</v>
      </c>
      <c r="GP674">
        <f t="shared" si="392"/>
        <v>0</v>
      </c>
      <c r="GR674">
        <v>0</v>
      </c>
      <c r="GS674">
        <v>3</v>
      </c>
      <c r="GT674">
        <v>0</v>
      </c>
      <c r="GU674" t="s">
        <v>3</v>
      </c>
      <c r="GV674">
        <f t="shared" si="393"/>
        <v>0</v>
      </c>
      <c r="GW674">
        <v>1</v>
      </c>
      <c r="GX674">
        <f t="shared" si="394"/>
        <v>0</v>
      </c>
      <c r="HA674">
        <v>0</v>
      </c>
      <c r="HB674">
        <v>0</v>
      </c>
      <c r="HC674">
        <f t="shared" si="395"/>
        <v>0</v>
      </c>
      <c r="HE674" t="s">
        <v>3</v>
      </c>
      <c r="HF674" t="s">
        <v>3</v>
      </c>
      <c r="HM674" t="s">
        <v>3</v>
      </c>
      <c r="HN674" t="s">
        <v>754</v>
      </c>
      <c r="HO674" t="s">
        <v>755</v>
      </c>
      <c r="HP674" t="s">
        <v>751</v>
      </c>
      <c r="HQ674" t="s">
        <v>751</v>
      </c>
      <c r="IK674">
        <v>0</v>
      </c>
    </row>
    <row r="675" spans="1:245" x14ac:dyDescent="0.2">
      <c r="A675">
        <v>17</v>
      </c>
      <c r="B675">
        <v>1</v>
      </c>
      <c r="C675">
        <f>ROW(SmtRes!A1279)</f>
        <v>1279</v>
      </c>
      <c r="D675">
        <f>ROW(EtalonRes!A1969)</f>
        <v>1969</v>
      </c>
      <c r="E675" t="s">
        <v>810</v>
      </c>
      <c r="F675" t="s">
        <v>804</v>
      </c>
      <c r="G675" t="s">
        <v>811</v>
      </c>
      <c r="H675" t="s">
        <v>806</v>
      </c>
      <c r="I675">
        <v>1</v>
      </c>
      <c r="J675">
        <v>0</v>
      </c>
      <c r="K675">
        <v>1</v>
      </c>
      <c r="O675">
        <f t="shared" si="371"/>
        <v>26257.24</v>
      </c>
      <c r="P675">
        <f>SUMIF(SmtRes!AQ1272:'SmtRes'!AQ1279,"=1",SmtRes!DF1272:'SmtRes'!DF1279)</f>
        <v>0</v>
      </c>
      <c r="Q675">
        <f>SUMIF(SmtRes!AQ1272:'SmtRes'!AQ1279,"=1",SmtRes!DG1272:'SmtRes'!DG1279)</f>
        <v>800.11</v>
      </c>
      <c r="R675">
        <f>SUMIF(SmtRes!AQ1272:'SmtRes'!AQ1279,"=1",SmtRes!DH1272:'SmtRes'!DH1279)</f>
        <v>224.01</v>
      </c>
      <c r="S675">
        <f>SUMIF(SmtRes!AQ1272:'SmtRes'!AQ1279,"=1",SmtRes!DI1272:'SmtRes'!DI1279)</f>
        <v>25233.119999999999</v>
      </c>
      <c r="T675">
        <f t="shared" si="372"/>
        <v>0</v>
      </c>
      <c r="U675">
        <f>SUMIF(SmtRes!AQ1272:'SmtRes'!AQ1279,"=1",SmtRes!CV1272:'SmtRes'!CV1279)</f>
        <v>54</v>
      </c>
      <c r="V675">
        <f>SUMIF(SmtRes!AQ1272:'SmtRes'!AQ1279,"=1",SmtRes!CW1272:'SmtRes'!CW1279)</f>
        <v>0.4</v>
      </c>
      <c r="W675">
        <f t="shared" si="373"/>
        <v>0</v>
      </c>
      <c r="X675">
        <f t="shared" si="374"/>
        <v>24693.42</v>
      </c>
      <c r="Y675">
        <f t="shared" si="375"/>
        <v>12983.14</v>
      </c>
      <c r="AA675">
        <v>292114938</v>
      </c>
      <c r="AB675">
        <f t="shared" si="376"/>
        <v>26033.2268</v>
      </c>
      <c r="AC675">
        <f t="shared" si="377"/>
        <v>0</v>
      </c>
      <c r="AD675">
        <f>ROUND((((SUM(SmtRes!BR1272:'SmtRes'!BR1279))-(SUM(SmtRes!BS1272:'SmtRes'!BS1279)))+AE675),6)</f>
        <v>800.10680000000002</v>
      </c>
      <c r="AE675">
        <f>ROUND((SUM(SmtRes!BS1272:'SmtRes'!BS1279)),6)</f>
        <v>224.00800000000001</v>
      </c>
      <c r="AF675">
        <f>ROUND((SUM(SmtRes!BT1272:'SmtRes'!BT1279)),6)</f>
        <v>25233.119999999999</v>
      </c>
      <c r="AG675">
        <f t="shared" si="380"/>
        <v>0</v>
      </c>
      <c r="AH675">
        <f>(SUM(SmtRes!BU1272:'SmtRes'!BU1279))</f>
        <v>54</v>
      </c>
      <c r="AI675">
        <f>(SUM(SmtRes!BV1272:'SmtRes'!BV1279))</f>
        <v>0.4</v>
      </c>
      <c r="AJ675">
        <f t="shared" si="381"/>
        <v>0</v>
      </c>
      <c r="AK675">
        <v>27152.124170999999</v>
      </c>
      <c r="AL675">
        <v>894.88937099999998</v>
      </c>
      <c r="AM675">
        <v>800.10680000000002</v>
      </c>
      <c r="AN675">
        <v>224.00800000000001</v>
      </c>
      <c r="AO675">
        <v>25233.119999999999</v>
      </c>
      <c r="AP675">
        <v>0</v>
      </c>
      <c r="AQ675">
        <v>54</v>
      </c>
      <c r="AR675">
        <v>0.4</v>
      </c>
      <c r="AS675">
        <v>0</v>
      </c>
      <c r="AT675">
        <v>97</v>
      </c>
      <c r="AU675">
        <v>51</v>
      </c>
      <c r="AV675">
        <v>1</v>
      </c>
      <c r="AW675">
        <v>1</v>
      </c>
      <c r="AZ675">
        <v>1</v>
      </c>
      <c r="BA675">
        <v>1</v>
      </c>
      <c r="BB675">
        <v>1</v>
      </c>
      <c r="BC675">
        <v>1</v>
      </c>
      <c r="BD675" t="s">
        <v>3</v>
      </c>
      <c r="BE675" t="s">
        <v>3</v>
      </c>
      <c r="BF675" t="s">
        <v>3</v>
      </c>
      <c r="BG675" t="s">
        <v>3</v>
      </c>
      <c r="BH675">
        <v>0</v>
      </c>
      <c r="BI675">
        <v>2</v>
      </c>
      <c r="BJ675" t="s">
        <v>807</v>
      </c>
      <c r="BM675">
        <v>108001</v>
      </c>
      <c r="BN675">
        <v>0</v>
      </c>
      <c r="BO675" t="s">
        <v>3</v>
      </c>
      <c r="BP675">
        <v>0</v>
      </c>
      <c r="BQ675">
        <v>3</v>
      </c>
      <c r="BR675">
        <v>0</v>
      </c>
      <c r="BS675">
        <v>1</v>
      </c>
      <c r="BT675">
        <v>1</v>
      </c>
      <c r="BU675">
        <v>1</v>
      </c>
      <c r="BV675">
        <v>1</v>
      </c>
      <c r="BW675">
        <v>1</v>
      </c>
      <c r="BX675">
        <v>1</v>
      </c>
      <c r="BY675" t="s">
        <v>3</v>
      </c>
      <c r="BZ675">
        <v>97</v>
      </c>
      <c r="CA675">
        <v>51</v>
      </c>
      <c r="CB675" t="s">
        <v>3</v>
      </c>
      <c r="CE675">
        <v>0</v>
      </c>
      <c r="CF675">
        <v>0</v>
      </c>
      <c r="CG675">
        <v>0</v>
      </c>
      <c r="CM675">
        <v>0</v>
      </c>
      <c r="CN675" t="s">
        <v>3</v>
      </c>
      <c r="CO675">
        <v>0</v>
      </c>
      <c r="CP675">
        <f t="shared" si="382"/>
        <v>26257.239999999998</v>
      </c>
      <c r="CQ675">
        <f>SUMIF(SmtRes!AQ1272:'SmtRes'!AQ1279,"=1",SmtRes!AA1272:'SmtRes'!AA1279)</f>
        <v>91363.61</v>
      </c>
      <c r="CR675">
        <f>SUMIF(SmtRes!AQ1272:'SmtRes'!AQ1279,"=1",SmtRes!AB1272:'SmtRes'!AB1279)</f>
        <v>2043.69</v>
      </c>
      <c r="CS675">
        <f>SUMIF(SmtRes!AQ1272:'SmtRes'!AQ1279,"=1",SmtRes!AC1272:'SmtRes'!AC1279)</f>
        <v>1120.04</v>
      </c>
      <c r="CT675">
        <f>SUMIF(SmtRes!AQ1272:'SmtRes'!AQ1279,"=1",SmtRes!AD1272:'SmtRes'!AD1279)</f>
        <v>467.28</v>
      </c>
      <c r="CU675">
        <f t="shared" si="383"/>
        <v>0</v>
      </c>
      <c r="CV675">
        <f>SUMIF(SmtRes!AQ1272:'SmtRes'!AQ1279,"=1",SmtRes!BU1272:'SmtRes'!BU1279)</f>
        <v>54</v>
      </c>
      <c r="CW675">
        <f>SUMIF(SmtRes!AQ1272:'SmtRes'!AQ1279,"=1",SmtRes!BV1272:'SmtRes'!BV1279)</f>
        <v>0.4</v>
      </c>
      <c r="CX675">
        <f t="shared" si="384"/>
        <v>0</v>
      </c>
      <c r="CY675">
        <f t="shared" si="385"/>
        <v>24693.416099999999</v>
      </c>
      <c r="CZ675">
        <f t="shared" si="386"/>
        <v>12983.136299999998</v>
      </c>
      <c r="DC675" t="s">
        <v>3</v>
      </c>
      <c r="DD675" t="s">
        <v>23</v>
      </c>
      <c r="DE675" t="s">
        <v>3</v>
      </c>
      <c r="DF675" t="s">
        <v>3</v>
      </c>
      <c r="DG675" t="s">
        <v>3</v>
      </c>
      <c r="DH675" t="s">
        <v>3</v>
      </c>
      <c r="DI675" t="s">
        <v>3</v>
      </c>
      <c r="DJ675" t="s">
        <v>3</v>
      </c>
      <c r="DK675" t="s">
        <v>3</v>
      </c>
      <c r="DL675" t="s">
        <v>3</v>
      </c>
      <c r="DM675" t="s">
        <v>3</v>
      </c>
      <c r="DN675">
        <v>0</v>
      </c>
      <c r="DO675">
        <v>0</v>
      </c>
      <c r="DP675">
        <v>1</v>
      </c>
      <c r="DQ675">
        <v>1</v>
      </c>
      <c r="DU675">
        <v>1009</v>
      </c>
      <c r="DV675" t="s">
        <v>806</v>
      </c>
      <c r="DW675" t="s">
        <v>806</v>
      </c>
      <c r="DX675">
        <v>1000</v>
      </c>
      <c r="DZ675" t="s">
        <v>3</v>
      </c>
      <c r="EA675" t="s">
        <v>3</v>
      </c>
      <c r="EB675" t="s">
        <v>3</v>
      </c>
      <c r="EC675" t="s">
        <v>3</v>
      </c>
      <c r="EE675">
        <v>293259234</v>
      </c>
      <c r="EF675">
        <v>3</v>
      </c>
      <c r="EG675" t="s">
        <v>750</v>
      </c>
      <c r="EH675">
        <v>0</v>
      </c>
      <c r="EI675" t="s">
        <v>3</v>
      </c>
      <c r="EJ675">
        <v>2</v>
      </c>
      <c r="EK675">
        <v>108001</v>
      </c>
      <c r="EL675" t="s">
        <v>751</v>
      </c>
      <c r="EM675" t="s">
        <v>752</v>
      </c>
      <c r="EO675" t="s">
        <v>3</v>
      </c>
      <c r="EQ675">
        <v>131072</v>
      </c>
      <c r="ER675">
        <v>0</v>
      </c>
      <c r="ES675">
        <v>0</v>
      </c>
      <c r="ET675">
        <v>0</v>
      </c>
      <c r="EU675">
        <v>0</v>
      </c>
      <c r="EV675">
        <v>0</v>
      </c>
      <c r="EW675">
        <v>54</v>
      </c>
      <c r="EX675">
        <v>0.4</v>
      </c>
      <c r="EY675">
        <v>0</v>
      </c>
      <c r="FQ675">
        <v>0</v>
      </c>
      <c r="FR675">
        <f t="shared" si="387"/>
        <v>0</v>
      </c>
      <c r="FS675">
        <v>0</v>
      </c>
      <c r="FX675">
        <v>97</v>
      </c>
      <c r="FY675">
        <v>51</v>
      </c>
      <c r="GA675" t="s">
        <v>3</v>
      </c>
      <c r="GD675">
        <v>1</v>
      </c>
      <c r="GF675">
        <v>-2023954973</v>
      </c>
      <c r="GG675">
        <v>2</v>
      </c>
      <c r="GH675">
        <v>1</v>
      </c>
      <c r="GI675">
        <v>-2</v>
      </c>
      <c r="GJ675">
        <v>0</v>
      </c>
      <c r="GK675">
        <v>0</v>
      </c>
      <c r="GL675">
        <f t="shared" si="388"/>
        <v>0</v>
      </c>
      <c r="GM675">
        <f t="shared" si="389"/>
        <v>63933.8</v>
      </c>
      <c r="GN675">
        <f t="shared" si="390"/>
        <v>0</v>
      </c>
      <c r="GO675">
        <f t="shared" si="391"/>
        <v>63933.8</v>
      </c>
      <c r="GP675">
        <f t="shared" si="392"/>
        <v>0</v>
      </c>
      <c r="GR675">
        <v>0</v>
      </c>
      <c r="GS675">
        <v>3</v>
      </c>
      <c r="GT675">
        <v>0</v>
      </c>
      <c r="GU675" t="s">
        <v>3</v>
      </c>
      <c r="GV675">
        <f t="shared" si="393"/>
        <v>0</v>
      </c>
      <c r="GW675">
        <v>1</v>
      </c>
      <c r="GX675">
        <f t="shared" si="394"/>
        <v>0</v>
      </c>
      <c r="HA675">
        <v>0</v>
      </c>
      <c r="HB675">
        <v>0</v>
      </c>
      <c r="HC675">
        <f t="shared" si="395"/>
        <v>0</v>
      </c>
      <c r="HE675" t="s">
        <v>3</v>
      </c>
      <c r="HF675" t="s">
        <v>3</v>
      </c>
      <c r="HM675" t="s">
        <v>3</v>
      </c>
      <c r="HN675" t="s">
        <v>754</v>
      </c>
      <c r="HO675" t="s">
        <v>755</v>
      </c>
      <c r="HP675" t="s">
        <v>751</v>
      </c>
      <c r="HQ675" t="s">
        <v>751</v>
      </c>
      <c r="IK675">
        <v>0</v>
      </c>
    </row>
    <row r="676" spans="1:245" x14ac:dyDescent="0.2">
      <c r="A676">
        <v>17</v>
      </c>
      <c r="B676">
        <v>1</v>
      </c>
      <c r="C676">
        <f>ROW(SmtRes!A1280)</f>
        <v>1280</v>
      </c>
      <c r="D676">
        <f>ROW(EtalonRes!A1970)</f>
        <v>1970</v>
      </c>
      <c r="E676" t="s">
        <v>812</v>
      </c>
      <c r="F676" t="s">
        <v>813</v>
      </c>
      <c r="G676" t="s">
        <v>814</v>
      </c>
      <c r="H676" t="s">
        <v>815</v>
      </c>
      <c r="I676">
        <f>ROUND(1/100,7)</f>
        <v>0.01</v>
      </c>
      <c r="J676">
        <v>0</v>
      </c>
      <c r="K676">
        <f>ROUND(1/100,7)</f>
        <v>0.01</v>
      </c>
      <c r="O676">
        <f t="shared" si="371"/>
        <v>16.18</v>
      </c>
      <c r="P676">
        <f>SUMIF(SmtRes!AQ1280:'SmtRes'!AQ1280,"=1",SmtRes!DF1280:'SmtRes'!DF1280)</f>
        <v>0</v>
      </c>
      <c r="Q676">
        <f>SUMIF(SmtRes!AQ1280:'SmtRes'!AQ1280,"=1",SmtRes!DG1280:'SmtRes'!DG1280)</f>
        <v>0</v>
      </c>
      <c r="R676">
        <f>SUMIF(SmtRes!AQ1280:'SmtRes'!AQ1280,"=1",SmtRes!DH1280:'SmtRes'!DH1280)</f>
        <v>0</v>
      </c>
      <c r="S676">
        <f>SUMIF(SmtRes!AQ1280:'SmtRes'!AQ1280,"=1",SmtRes!DI1280:'SmtRes'!DI1280)</f>
        <v>16.18</v>
      </c>
      <c r="T676">
        <f t="shared" si="372"/>
        <v>0</v>
      </c>
      <c r="U676">
        <f>SUMIF(SmtRes!AQ1280:'SmtRes'!AQ1280,"=1",SmtRes!CV1280:'SmtRes'!CV1280)</f>
        <v>3.9800000000000002E-2</v>
      </c>
      <c r="V676">
        <f>SUMIF(SmtRes!AQ1280:'SmtRes'!AQ1280,"=1",SmtRes!CW1280:'SmtRes'!CW1280)</f>
        <v>0</v>
      </c>
      <c r="W676">
        <f t="shared" si="373"/>
        <v>0</v>
      </c>
      <c r="X676">
        <f t="shared" si="374"/>
        <v>14.72</v>
      </c>
      <c r="Y676">
        <f t="shared" si="375"/>
        <v>7.77</v>
      </c>
      <c r="AA676">
        <v>292114938</v>
      </c>
      <c r="AB676">
        <f t="shared" si="376"/>
        <v>1618.4272000000001</v>
      </c>
      <c r="AC676">
        <f t="shared" si="377"/>
        <v>0</v>
      </c>
      <c r="AD676">
        <f>ROUND((((0)-(0))+AE676),6)</f>
        <v>0</v>
      </c>
      <c r="AE676">
        <f>ROUND((0),6)</f>
        <v>0</v>
      </c>
      <c r="AF676">
        <f>ROUND((SUM(SmtRes!BT1280:'SmtRes'!BT1280)),6)</f>
        <v>1618.4272000000001</v>
      </c>
      <c r="AG676">
        <f t="shared" si="380"/>
        <v>0</v>
      </c>
      <c r="AH676">
        <f>(SUM(SmtRes!BU1280:'SmtRes'!BU1280))</f>
        <v>3.98</v>
      </c>
      <c r="AI676">
        <f>(0)</f>
        <v>0</v>
      </c>
      <c r="AJ676">
        <f t="shared" si="381"/>
        <v>0</v>
      </c>
      <c r="AK676">
        <v>1618.4271999999999</v>
      </c>
      <c r="AL676">
        <v>0</v>
      </c>
      <c r="AM676">
        <v>0</v>
      </c>
      <c r="AN676">
        <v>0</v>
      </c>
      <c r="AO676">
        <v>1618.4271999999999</v>
      </c>
      <c r="AP676">
        <v>0</v>
      </c>
      <c r="AQ676">
        <v>3.98</v>
      </c>
      <c r="AR676">
        <v>0</v>
      </c>
      <c r="AS676">
        <v>0</v>
      </c>
      <c r="AT676">
        <v>91</v>
      </c>
      <c r="AU676">
        <v>48</v>
      </c>
      <c r="AV676">
        <v>1</v>
      </c>
      <c r="AW676">
        <v>1</v>
      </c>
      <c r="AZ676">
        <v>1</v>
      </c>
      <c r="BA676">
        <v>1</v>
      </c>
      <c r="BB676">
        <v>1</v>
      </c>
      <c r="BC676">
        <v>1</v>
      </c>
      <c r="BD676" t="s">
        <v>3</v>
      </c>
      <c r="BE676" t="s">
        <v>3</v>
      </c>
      <c r="BF676" t="s">
        <v>3</v>
      </c>
      <c r="BG676" t="s">
        <v>3</v>
      </c>
      <c r="BH676">
        <v>0</v>
      </c>
      <c r="BI676">
        <v>1</v>
      </c>
      <c r="BJ676" t="s">
        <v>816</v>
      </c>
      <c r="BM676">
        <v>67001</v>
      </c>
      <c r="BN676">
        <v>0</v>
      </c>
      <c r="BO676" t="s">
        <v>3</v>
      </c>
      <c r="BP676">
        <v>0</v>
      </c>
      <c r="BQ676">
        <v>6</v>
      </c>
      <c r="BR676">
        <v>0</v>
      </c>
      <c r="BS676">
        <v>1</v>
      </c>
      <c r="BT676">
        <v>1</v>
      </c>
      <c r="BU676">
        <v>1</v>
      </c>
      <c r="BV676">
        <v>1</v>
      </c>
      <c r="BW676">
        <v>1</v>
      </c>
      <c r="BX676">
        <v>1</v>
      </c>
      <c r="BY676" t="s">
        <v>3</v>
      </c>
      <c r="BZ676">
        <v>91</v>
      </c>
      <c r="CA676">
        <v>48</v>
      </c>
      <c r="CB676" t="s">
        <v>3</v>
      </c>
      <c r="CE676">
        <v>0</v>
      </c>
      <c r="CF676">
        <v>0</v>
      </c>
      <c r="CG676">
        <v>0</v>
      </c>
      <c r="CM676">
        <v>0</v>
      </c>
      <c r="CN676" t="s">
        <v>3</v>
      </c>
      <c r="CO676">
        <v>0</v>
      </c>
      <c r="CP676">
        <f t="shared" si="382"/>
        <v>16.18</v>
      </c>
      <c r="CQ676">
        <f>SUMIF(SmtRes!AQ1280:'SmtRes'!AQ1280,"=1",SmtRes!AA1280:'SmtRes'!AA1280)</f>
        <v>0</v>
      </c>
      <c r="CR676">
        <f>SUMIF(SmtRes!AQ1280:'SmtRes'!AQ1280,"=1",SmtRes!AB1280:'SmtRes'!AB1280)</f>
        <v>0</v>
      </c>
      <c r="CS676">
        <f>SUMIF(SmtRes!AQ1280:'SmtRes'!AQ1280,"=1",SmtRes!AC1280:'SmtRes'!AC1280)</f>
        <v>0</v>
      </c>
      <c r="CT676">
        <f>SUMIF(SmtRes!AQ1280:'SmtRes'!AQ1280,"=1",SmtRes!AD1280:'SmtRes'!AD1280)</f>
        <v>406.64</v>
      </c>
      <c r="CU676">
        <f t="shared" si="383"/>
        <v>0</v>
      </c>
      <c r="CV676">
        <f>SUMIF(SmtRes!AQ1280:'SmtRes'!AQ1280,"=1",SmtRes!BU1280:'SmtRes'!BU1280)</f>
        <v>3.98</v>
      </c>
      <c r="CW676">
        <f>SUMIF(SmtRes!AQ1280:'SmtRes'!AQ1280,"=1",SmtRes!BV1280:'SmtRes'!BV1280)</f>
        <v>0</v>
      </c>
      <c r="CX676">
        <f t="shared" si="384"/>
        <v>0</v>
      </c>
      <c r="CY676">
        <f t="shared" si="385"/>
        <v>14.723799999999999</v>
      </c>
      <c r="CZ676">
        <f t="shared" si="386"/>
        <v>7.7664</v>
      </c>
      <c r="DC676" t="s">
        <v>3</v>
      </c>
      <c r="DD676" t="s">
        <v>23</v>
      </c>
      <c r="DE676" t="s">
        <v>3</v>
      </c>
      <c r="DF676" t="s">
        <v>3</v>
      </c>
      <c r="DG676" t="s">
        <v>3</v>
      </c>
      <c r="DH676" t="s">
        <v>3</v>
      </c>
      <c r="DI676" t="s">
        <v>3</v>
      </c>
      <c r="DJ676" t="s">
        <v>3</v>
      </c>
      <c r="DK676" t="s">
        <v>3</v>
      </c>
      <c r="DL676" t="s">
        <v>3</v>
      </c>
      <c r="DM676" t="s">
        <v>3</v>
      </c>
      <c r="DN676">
        <v>0</v>
      </c>
      <c r="DO676">
        <v>0</v>
      </c>
      <c r="DP676">
        <v>1</v>
      </c>
      <c r="DQ676">
        <v>1</v>
      </c>
      <c r="DU676">
        <v>1013</v>
      </c>
      <c r="DV676" t="s">
        <v>815</v>
      </c>
      <c r="DW676" t="s">
        <v>815</v>
      </c>
      <c r="DX676">
        <v>1</v>
      </c>
      <c r="DZ676" t="s">
        <v>3</v>
      </c>
      <c r="EA676" t="s">
        <v>3</v>
      </c>
      <c r="EB676" t="s">
        <v>3</v>
      </c>
      <c r="EC676" t="s">
        <v>3</v>
      </c>
      <c r="EE676">
        <v>293259475</v>
      </c>
      <c r="EF676">
        <v>6</v>
      </c>
      <c r="EG676" t="s">
        <v>817</v>
      </c>
      <c r="EH676">
        <v>101</v>
      </c>
      <c r="EI676" t="s">
        <v>818</v>
      </c>
      <c r="EJ676">
        <v>1</v>
      </c>
      <c r="EK676">
        <v>67001</v>
      </c>
      <c r="EL676" t="s">
        <v>818</v>
      </c>
      <c r="EM676" t="s">
        <v>819</v>
      </c>
      <c r="EO676" t="s">
        <v>3</v>
      </c>
      <c r="EQ676">
        <v>131072</v>
      </c>
      <c r="ER676">
        <v>0</v>
      </c>
      <c r="ES676">
        <v>0</v>
      </c>
      <c r="ET676">
        <v>0</v>
      </c>
      <c r="EU676">
        <v>0</v>
      </c>
      <c r="EV676">
        <v>0</v>
      </c>
      <c r="EW676">
        <v>3.98</v>
      </c>
      <c r="EX676">
        <v>0</v>
      </c>
      <c r="EY676">
        <v>0</v>
      </c>
      <c r="FQ676">
        <v>0</v>
      </c>
      <c r="FR676">
        <f t="shared" si="387"/>
        <v>0</v>
      </c>
      <c r="FS676">
        <v>0</v>
      </c>
      <c r="FX676">
        <v>91</v>
      </c>
      <c r="FY676">
        <v>48</v>
      </c>
      <c r="GA676" t="s">
        <v>3</v>
      </c>
      <c r="GD676">
        <v>1</v>
      </c>
      <c r="GF676">
        <v>-514999881</v>
      </c>
      <c r="GG676">
        <v>2</v>
      </c>
      <c r="GH676">
        <v>1</v>
      </c>
      <c r="GI676">
        <v>-2</v>
      </c>
      <c r="GJ676">
        <v>0</v>
      </c>
      <c r="GK676">
        <v>0</v>
      </c>
      <c r="GL676">
        <f t="shared" si="388"/>
        <v>0</v>
      </c>
      <c r="GM676">
        <f t="shared" si="389"/>
        <v>38.67</v>
      </c>
      <c r="GN676">
        <f t="shared" si="390"/>
        <v>38.67</v>
      </c>
      <c r="GO676">
        <f t="shared" si="391"/>
        <v>0</v>
      </c>
      <c r="GP676">
        <f t="shared" si="392"/>
        <v>0</v>
      </c>
      <c r="GR676">
        <v>0</v>
      </c>
      <c r="GS676">
        <v>3</v>
      </c>
      <c r="GT676">
        <v>0</v>
      </c>
      <c r="GU676" t="s">
        <v>3</v>
      </c>
      <c r="GV676">
        <f t="shared" si="393"/>
        <v>0</v>
      </c>
      <c r="GW676">
        <v>1</v>
      </c>
      <c r="GX676">
        <f t="shared" si="394"/>
        <v>0</v>
      </c>
      <c r="HA676">
        <v>0</v>
      </c>
      <c r="HB676">
        <v>0</v>
      </c>
      <c r="HC676">
        <f t="shared" si="395"/>
        <v>0</v>
      </c>
      <c r="HE676" t="s">
        <v>3</v>
      </c>
      <c r="HF676" t="s">
        <v>3</v>
      </c>
      <c r="HM676" t="s">
        <v>3</v>
      </c>
      <c r="HN676" t="s">
        <v>820</v>
      </c>
      <c r="HO676" t="s">
        <v>821</v>
      </c>
      <c r="HP676" t="s">
        <v>818</v>
      </c>
      <c r="HQ676" t="s">
        <v>818</v>
      </c>
      <c r="IK676">
        <v>0</v>
      </c>
    </row>
    <row r="677" spans="1:245" x14ac:dyDescent="0.2">
      <c r="A677">
        <v>17</v>
      </c>
      <c r="B677">
        <v>1</v>
      </c>
      <c r="C677">
        <f>ROW(SmtRes!A1289)</f>
        <v>1289</v>
      </c>
      <c r="D677">
        <f>ROW(EtalonRes!A1980)</f>
        <v>1980</v>
      </c>
      <c r="E677" t="s">
        <v>822</v>
      </c>
      <c r="F677" t="s">
        <v>823</v>
      </c>
      <c r="G677" t="s">
        <v>1524</v>
      </c>
      <c r="H677" t="s">
        <v>773</v>
      </c>
      <c r="I677">
        <f>ROUND(1/100,7)</f>
        <v>0.01</v>
      </c>
      <c r="J677">
        <v>0</v>
      </c>
      <c r="K677">
        <f>ROUND(1/100,7)</f>
        <v>0.01</v>
      </c>
      <c r="O677">
        <f t="shared" si="371"/>
        <v>9.1</v>
      </c>
      <c r="P677">
        <f>SUMIF(SmtRes!AQ1281:'SmtRes'!AQ1289,"=1",SmtRes!DF1281:'SmtRes'!DF1289)</f>
        <v>0</v>
      </c>
      <c r="Q677">
        <f>SUMIF(SmtRes!AQ1281:'SmtRes'!AQ1289,"=1",SmtRes!DG1281:'SmtRes'!DG1289)</f>
        <v>0.18</v>
      </c>
      <c r="R677">
        <f>SUMIF(SmtRes!AQ1281:'SmtRes'!AQ1289,"=1",SmtRes!DH1281:'SmtRes'!DH1289)</f>
        <v>0.1</v>
      </c>
      <c r="S677">
        <f>SUMIF(SmtRes!AQ1281:'SmtRes'!AQ1289,"=1",SmtRes!DI1281:'SmtRes'!DI1289)</f>
        <v>8.82</v>
      </c>
      <c r="T677">
        <f t="shared" si="372"/>
        <v>0</v>
      </c>
      <c r="U677">
        <f>SUMIF(SmtRes!AQ1281:'SmtRes'!AQ1289,"=1",SmtRes!CV1281:'SmtRes'!CV1289)</f>
        <v>1.8870000000000001E-2</v>
      </c>
      <c r="V677">
        <f>SUMIF(SmtRes!AQ1281:'SmtRes'!AQ1289,"=1",SmtRes!CW1281:'SmtRes'!CW1289)</f>
        <v>1.8000000000000001E-4</v>
      </c>
      <c r="W677">
        <f t="shared" si="373"/>
        <v>0</v>
      </c>
      <c r="X677">
        <f t="shared" si="374"/>
        <v>8.65</v>
      </c>
      <c r="Y677">
        <f t="shared" si="375"/>
        <v>4.55</v>
      </c>
      <c r="AA677">
        <v>292114938</v>
      </c>
      <c r="AB677">
        <f t="shared" si="376"/>
        <v>899.91062999999997</v>
      </c>
      <c r="AC677">
        <f t="shared" si="377"/>
        <v>0</v>
      </c>
      <c r="AD677">
        <f>ROUND((((SUM(SmtRes!BR1281:'SmtRes'!BR1289))-(SUM(SmtRes!BS1281:'SmtRes'!BS1289)))+AE677),6)</f>
        <v>18.153269999999999</v>
      </c>
      <c r="AE677">
        <f>ROUND((SUM(SmtRes!BS1281:'SmtRes'!BS1289)),6)</f>
        <v>10.080360000000001</v>
      </c>
      <c r="AF677">
        <f>ROUND((SUM(SmtRes!BT1281:'SmtRes'!BT1289)),6)</f>
        <v>881.75735999999995</v>
      </c>
      <c r="AG677">
        <f t="shared" si="380"/>
        <v>0</v>
      </c>
      <c r="AH677">
        <f>(SUM(SmtRes!BU1281:'SmtRes'!BU1289))</f>
        <v>1.887</v>
      </c>
      <c r="AI677">
        <f>(SUM(SmtRes!BV1281:'SmtRes'!BV1289))</f>
        <v>1.7999999999999999E-2</v>
      </c>
      <c r="AJ677">
        <f t="shared" si="381"/>
        <v>0</v>
      </c>
      <c r="AK677">
        <v>3330.2271225</v>
      </c>
      <c r="AL677">
        <v>296.92382250000003</v>
      </c>
      <c r="AM677">
        <v>60.510899999999999</v>
      </c>
      <c r="AN677">
        <v>33.601199999999999</v>
      </c>
      <c r="AO677">
        <v>2939.1911999999998</v>
      </c>
      <c r="AP677">
        <v>0</v>
      </c>
      <c r="AQ677">
        <v>6.29</v>
      </c>
      <c r="AR677">
        <v>0.06</v>
      </c>
      <c r="AS677">
        <v>0</v>
      </c>
      <c r="AT677">
        <v>97</v>
      </c>
      <c r="AU677">
        <v>51</v>
      </c>
      <c r="AV677">
        <v>1</v>
      </c>
      <c r="AW677">
        <v>1</v>
      </c>
      <c r="AZ677">
        <v>1</v>
      </c>
      <c r="BA677">
        <v>1</v>
      </c>
      <c r="BB677">
        <v>1</v>
      </c>
      <c r="BC677">
        <v>1</v>
      </c>
      <c r="BD677" t="s">
        <v>3</v>
      </c>
      <c r="BE677" t="s">
        <v>3</v>
      </c>
      <c r="BF677" t="s">
        <v>3</v>
      </c>
      <c r="BG677" t="s">
        <v>3</v>
      </c>
      <c r="BH677">
        <v>0</v>
      </c>
      <c r="BI677">
        <v>2</v>
      </c>
      <c r="BJ677" t="s">
        <v>824</v>
      </c>
      <c r="BM677">
        <v>108001</v>
      </c>
      <c r="BN677">
        <v>0</v>
      </c>
      <c r="BO677" t="s">
        <v>3</v>
      </c>
      <c r="BP677">
        <v>0</v>
      </c>
      <c r="BQ677">
        <v>3</v>
      </c>
      <c r="BR677">
        <v>0</v>
      </c>
      <c r="BS677">
        <v>1</v>
      </c>
      <c r="BT677">
        <v>1</v>
      </c>
      <c r="BU677">
        <v>1</v>
      </c>
      <c r="BV677">
        <v>1</v>
      </c>
      <c r="BW677">
        <v>1</v>
      </c>
      <c r="BX677">
        <v>1</v>
      </c>
      <c r="BY677" t="s">
        <v>3</v>
      </c>
      <c r="BZ677">
        <v>97</v>
      </c>
      <c r="CA677">
        <v>51</v>
      </c>
      <c r="CB677" t="s">
        <v>3</v>
      </c>
      <c r="CE677">
        <v>0</v>
      </c>
      <c r="CF677">
        <v>0</v>
      </c>
      <c r="CG677">
        <v>0</v>
      </c>
      <c r="CM677">
        <v>0</v>
      </c>
      <c r="CN677" t="s">
        <v>758</v>
      </c>
      <c r="CO677">
        <v>0</v>
      </c>
      <c r="CP677">
        <f t="shared" si="382"/>
        <v>9.1</v>
      </c>
      <c r="CQ677">
        <f>SUMIF(SmtRes!AQ1281:'SmtRes'!AQ1289,"=1",SmtRes!AA1281:'SmtRes'!AA1289)</f>
        <v>55485.429999999993</v>
      </c>
      <c r="CR677">
        <f>SUMIF(SmtRes!AQ1281:'SmtRes'!AQ1289,"=1",SmtRes!AB1281:'SmtRes'!AB1289)</f>
        <v>2017.03</v>
      </c>
      <c r="CS677">
        <f>SUMIF(SmtRes!AQ1281:'SmtRes'!AQ1289,"=1",SmtRes!AC1281:'SmtRes'!AC1289)</f>
        <v>1120.04</v>
      </c>
      <c r="CT677">
        <f>SUMIF(SmtRes!AQ1281:'SmtRes'!AQ1289,"=1",SmtRes!AD1281:'SmtRes'!AD1289)</f>
        <v>467.28</v>
      </c>
      <c r="CU677">
        <f t="shared" si="383"/>
        <v>0</v>
      </c>
      <c r="CV677">
        <f>SUMIF(SmtRes!AQ1281:'SmtRes'!AQ1289,"=1",SmtRes!BU1281:'SmtRes'!BU1289)</f>
        <v>1.887</v>
      </c>
      <c r="CW677">
        <f>SUMIF(SmtRes!AQ1281:'SmtRes'!AQ1289,"=1",SmtRes!BV1281:'SmtRes'!BV1289)</f>
        <v>1.7999999999999999E-2</v>
      </c>
      <c r="CX677">
        <f t="shared" si="384"/>
        <v>0</v>
      </c>
      <c r="CY677">
        <f t="shared" si="385"/>
        <v>8.6524000000000001</v>
      </c>
      <c r="CZ677">
        <f t="shared" si="386"/>
        <v>4.5491999999999999</v>
      </c>
      <c r="DC677" t="s">
        <v>3</v>
      </c>
      <c r="DD677" t="s">
        <v>23</v>
      </c>
      <c r="DE677" t="s">
        <v>759</v>
      </c>
      <c r="DF677" t="s">
        <v>759</v>
      </c>
      <c r="DG677" t="s">
        <v>759</v>
      </c>
      <c r="DH677" t="s">
        <v>3</v>
      </c>
      <c r="DI677" t="s">
        <v>759</v>
      </c>
      <c r="DJ677" t="s">
        <v>759</v>
      </c>
      <c r="DK677" t="s">
        <v>3</v>
      </c>
      <c r="DL677" t="s">
        <v>3</v>
      </c>
      <c r="DM677" t="s">
        <v>3</v>
      </c>
      <c r="DN677">
        <v>0</v>
      </c>
      <c r="DO677">
        <v>0</v>
      </c>
      <c r="DP677">
        <v>1</v>
      </c>
      <c r="DQ677">
        <v>1</v>
      </c>
      <c r="DU677">
        <v>1003</v>
      </c>
      <c r="DV677" t="s">
        <v>773</v>
      </c>
      <c r="DW677" t="s">
        <v>773</v>
      </c>
      <c r="DX677">
        <v>100</v>
      </c>
      <c r="DZ677" t="s">
        <v>3</v>
      </c>
      <c r="EA677" t="s">
        <v>3</v>
      </c>
      <c r="EB677" t="s">
        <v>3</v>
      </c>
      <c r="EC677" t="s">
        <v>3</v>
      </c>
      <c r="EE677">
        <v>293259234</v>
      </c>
      <c r="EF677">
        <v>3</v>
      </c>
      <c r="EG677" t="s">
        <v>750</v>
      </c>
      <c r="EH677">
        <v>0</v>
      </c>
      <c r="EI677" t="s">
        <v>3</v>
      </c>
      <c r="EJ677">
        <v>2</v>
      </c>
      <c r="EK677">
        <v>108001</v>
      </c>
      <c r="EL677" t="s">
        <v>751</v>
      </c>
      <c r="EM677" t="s">
        <v>752</v>
      </c>
      <c r="EO677" t="s">
        <v>760</v>
      </c>
      <c r="EQ677">
        <v>131072</v>
      </c>
      <c r="ER677">
        <v>0</v>
      </c>
      <c r="ES677">
        <v>0</v>
      </c>
      <c r="ET677">
        <v>0</v>
      </c>
      <c r="EU677">
        <v>0</v>
      </c>
      <c r="EV677">
        <v>0</v>
      </c>
      <c r="EW677">
        <v>6.29</v>
      </c>
      <c r="EX677">
        <v>0.06</v>
      </c>
      <c r="EY677">
        <v>0</v>
      </c>
      <c r="FQ677">
        <v>0</v>
      </c>
      <c r="FR677">
        <f t="shared" si="387"/>
        <v>0</v>
      </c>
      <c r="FS677">
        <v>0</v>
      </c>
      <c r="FX677">
        <v>97</v>
      </c>
      <c r="FY677">
        <v>51</v>
      </c>
      <c r="GA677" t="s">
        <v>3</v>
      </c>
      <c r="GD677">
        <v>1</v>
      </c>
      <c r="GF677">
        <v>337679753</v>
      </c>
      <c r="GG677">
        <v>2</v>
      </c>
      <c r="GH677">
        <v>1</v>
      </c>
      <c r="GI677">
        <v>-2</v>
      </c>
      <c r="GJ677">
        <v>0</v>
      </c>
      <c r="GK677">
        <v>0</v>
      </c>
      <c r="GL677">
        <f t="shared" si="388"/>
        <v>0</v>
      </c>
      <c r="GM677">
        <f t="shared" si="389"/>
        <v>22.3</v>
      </c>
      <c r="GN677">
        <f t="shared" si="390"/>
        <v>0</v>
      </c>
      <c r="GO677">
        <f t="shared" si="391"/>
        <v>22.3</v>
      </c>
      <c r="GP677">
        <f t="shared" si="392"/>
        <v>0</v>
      </c>
      <c r="GR677">
        <v>0</v>
      </c>
      <c r="GS677">
        <v>3</v>
      </c>
      <c r="GT677">
        <v>0</v>
      </c>
      <c r="GU677" t="s">
        <v>3</v>
      </c>
      <c r="GV677">
        <f t="shared" si="393"/>
        <v>0</v>
      </c>
      <c r="GW677">
        <v>1</v>
      </c>
      <c r="GX677">
        <f t="shared" si="394"/>
        <v>0</v>
      </c>
      <c r="HA677">
        <v>0</v>
      </c>
      <c r="HB677">
        <v>0</v>
      </c>
      <c r="HC677">
        <f t="shared" si="395"/>
        <v>0</v>
      </c>
      <c r="HE677" t="s">
        <v>3</v>
      </c>
      <c r="HF677" t="s">
        <v>3</v>
      </c>
      <c r="HM677" t="s">
        <v>3</v>
      </c>
      <c r="HN677" t="s">
        <v>754</v>
      </c>
      <c r="HO677" t="s">
        <v>755</v>
      </c>
      <c r="HP677" t="s">
        <v>751</v>
      </c>
      <c r="HQ677" t="s">
        <v>751</v>
      </c>
      <c r="IK677">
        <v>0</v>
      </c>
    </row>
    <row r="678" spans="1:245" x14ac:dyDescent="0.2">
      <c r="A678">
        <v>17</v>
      </c>
      <c r="B678">
        <v>1</v>
      </c>
      <c r="C678">
        <f>ROW(SmtRes!A1297)</f>
        <v>1297</v>
      </c>
      <c r="D678">
        <f>ROW(EtalonRes!A1989)</f>
        <v>1989</v>
      </c>
      <c r="E678" t="s">
        <v>825</v>
      </c>
      <c r="F678" t="s">
        <v>826</v>
      </c>
      <c r="G678" t="s">
        <v>827</v>
      </c>
      <c r="H678" t="s">
        <v>773</v>
      </c>
      <c r="I678">
        <f>ROUND(1/100,7)</f>
        <v>0.01</v>
      </c>
      <c r="J678">
        <v>0</v>
      </c>
      <c r="K678">
        <f>ROUND(1/100,7)</f>
        <v>0.01</v>
      </c>
      <c r="O678">
        <f t="shared" si="371"/>
        <v>92.38</v>
      </c>
      <c r="P678">
        <f>SUMIF(SmtRes!AQ1290:'SmtRes'!AQ1297,"=1",SmtRes!DF1290:'SmtRes'!DF1297)</f>
        <v>0</v>
      </c>
      <c r="Q678">
        <f>SUMIF(SmtRes!AQ1290:'SmtRes'!AQ1297,"=1",SmtRes!DG1290:'SmtRes'!DG1297)</f>
        <v>2.4</v>
      </c>
      <c r="R678">
        <f>SUMIF(SmtRes!AQ1290:'SmtRes'!AQ1297,"=1",SmtRes!DH1290:'SmtRes'!DH1297)</f>
        <v>1.01</v>
      </c>
      <c r="S678">
        <f>SUMIF(SmtRes!AQ1290:'SmtRes'!AQ1297,"=1",SmtRes!DI1290:'SmtRes'!DI1297)</f>
        <v>88.97</v>
      </c>
      <c r="T678">
        <f t="shared" si="372"/>
        <v>0</v>
      </c>
      <c r="U678">
        <f>SUMIF(SmtRes!AQ1290:'SmtRes'!AQ1297,"=1",SmtRes!CV1290:'SmtRes'!CV1297)</f>
        <v>0.19040000000000001</v>
      </c>
      <c r="V678">
        <f>SUMIF(SmtRes!AQ1290:'SmtRes'!AQ1297,"=1",SmtRes!CW1290:'SmtRes'!CW1297)</f>
        <v>1.8E-3</v>
      </c>
      <c r="W678">
        <f t="shared" si="373"/>
        <v>0</v>
      </c>
      <c r="X678">
        <f t="shared" si="374"/>
        <v>87.28</v>
      </c>
      <c r="Y678">
        <f t="shared" si="375"/>
        <v>45.89</v>
      </c>
      <c r="AA678">
        <v>292114938</v>
      </c>
      <c r="AB678">
        <f t="shared" si="376"/>
        <v>9136.1294999999991</v>
      </c>
      <c r="AC678">
        <f t="shared" si="377"/>
        <v>0</v>
      </c>
      <c r="AD678">
        <f>ROUND((((SUM(SmtRes!BR1290:'SmtRes'!BR1297))-(SUM(SmtRes!BS1290:'SmtRes'!BS1297)))+AE678),6)</f>
        <v>239.1183</v>
      </c>
      <c r="AE678">
        <f>ROUND((SUM(SmtRes!BS1290:'SmtRes'!BS1297)),6)</f>
        <v>100.8036</v>
      </c>
      <c r="AF678">
        <f>ROUND((SUM(SmtRes!BT1290:'SmtRes'!BT1297)),6)</f>
        <v>8897.0112000000008</v>
      </c>
      <c r="AG678">
        <f t="shared" si="380"/>
        <v>0</v>
      </c>
      <c r="AH678">
        <f>(SUM(SmtRes!BU1290:'SmtRes'!BU1297))</f>
        <v>19.04</v>
      </c>
      <c r="AI678">
        <f>(SUM(SmtRes!BV1290:'SmtRes'!BV1297))</f>
        <v>0.18</v>
      </c>
      <c r="AJ678">
        <f t="shared" si="381"/>
        <v>0</v>
      </c>
      <c r="AK678">
        <v>9421.751307999999</v>
      </c>
      <c r="AL678">
        <v>184.818208</v>
      </c>
      <c r="AM678">
        <v>239.11829999999998</v>
      </c>
      <c r="AN678">
        <v>100.80359999999999</v>
      </c>
      <c r="AO678">
        <v>8897.011199999999</v>
      </c>
      <c r="AP678">
        <v>0</v>
      </c>
      <c r="AQ678">
        <v>19.04</v>
      </c>
      <c r="AR678">
        <v>0.18</v>
      </c>
      <c r="AS678">
        <v>0</v>
      </c>
      <c r="AT678">
        <v>97</v>
      </c>
      <c r="AU678">
        <v>51</v>
      </c>
      <c r="AV678">
        <v>1</v>
      </c>
      <c r="AW678">
        <v>1</v>
      </c>
      <c r="AZ678">
        <v>1</v>
      </c>
      <c r="BA678">
        <v>1</v>
      </c>
      <c r="BB678">
        <v>1</v>
      </c>
      <c r="BC678">
        <v>1</v>
      </c>
      <c r="BD678" t="s">
        <v>3</v>
      </c>
      <c r="BE678" t="s">
        <v>3</v>
      </c>
      <c r="BF678" t="s">
        <v>3</v>
      </c>
      <c r="BG678" t="s">
        <v>3</v>
      </c>
      <c r="BH678">
        <v>0</v>
      </c>
      <c r="BI678">
        <v>2</v>
      </c>
      <c r="BJ678" t="s">
        <v>828</v>
      </c>
      <c r="BM678">
        <v>108001</v>
      </c>
      <c r="BN678">
        <v>0</v>
      </c>
      <c r="BO678" t="s">
        <v>3</v>
      </c>
      <c r="BP678">
        <v>0</v>
      </c>
      <c r="BQ678">
        <v>3</v>
      </c>
      <c r="BR678">
        <v>0</v>
      </c>
      <c r="BS678">
        <v>1</v>
      </c>
      <c r="BT678">
        <v>1</v>
      </c>
      <c r="BU678">
        <v>1</v>
      </c>
      <c r="BV678">
        <v>1</v>
      </c>
      <c r="BW678">
        <v>1</v>
      </c>
      <c r="BX678">
        <v>1</v>
      </c>
      <c r="BY678" t="s">
        <v>3</v>
      </c>
      <c r="BZ678">
        <v>97</v>
      </c>
      <c r="CA678">
        <v>51</v>
      </c>
      <c r="CB678" t="s">
        <v>3</v>
      </c>
      <c r="CE678">
        <v>0</v>
      </c>
      <c r="CF678">
        <v>0</v>
      </c>
      <c r="CG678">
        <v>0</v>
      </c>
      <c r="CM678">
        <v>0</v>
      </c>
      <c r="CN678" t="s">
        <v>3</v>
      </c>
      <c r="CO678">
        <v>0</v>
      </c>
      <c r="CP678">
        <f t="shared" si="382"/>
        <v>92.38000000000001</v>
      </c>
      <c r="CQ678">
        <f>SUMIF(SmtRes!AQ1290:'SmtRes'!AQ1297,"=1",SmtRes!AA1290:'SmtRes'!AA1297)</f>
        <v>372.68</v>
      </c>
      <c r="CR678">
        <f>SUMIF(SmtRes!AQ1290:'SmtRes'!AQ1297,"=1",SmtRes!AB1290:'SmtRes'!AB1297)</f>
        <v>2043.69</v>
      </c>
      <c r="CS678">
        <f>SUMIF(SmtRes!AQ1290:'SmtRes'!AQ1297,"=1",SmtRes!AC1290:'SmtRes'!AC1297)</f>
        <v>1120.04</v>
      </c>
      <c r="CT678">
        <f>SUMIF(SmtRes!AQ1290:'SmtRes'!AQ1297,"=1",SmtRes!AD1290:'SmtRes'!AD1297)</f>
        <v>467.28</v>
      </c>
      <c r="CU678">
        <f t="shared" si="383"/>
        <v>0</v>
      </c>
      <c r="CV678">
        <f>SUMIF(SmtRes!AQ1290:'SmtRes'!AQ1297,"=1",SmtRes!BU1290:'SmtRes'!BU1297)</f>
        <v>19.04</v>
      </c>
      <c r="CW678">
        <f>SUMIF(SmtRes!AQ1290:'SmtRes'!AQ1297,"=1",SmtRes!BV1290:'SmtRes'!BV1297)</f>
        <v>0.18</v>
      </c>
      <c r="CX678">
        <f t="shared" si="384"/>
        <v>0</v>
      </c>
      <c r="CY678">
        <f t="shared" si="385"/>
        <v>87.280599999999993</v>
      </c>
      <c r="CZ678">
        <f t="shared" si="386"/>
        <v>45.889800000000008</v>
      </c>
      <c r="DC678" t="s">
        <v>3</v>
      </c>
      <c r="DD678" t="s">
        <v>23</v>
      </c>
      <c r="DE678" t="s">
        <v>3</v>
      </c>
      <c r="DF678" t="s">
        <v>3</v>
      </c>
      <c r="DG678" t="s">
        <v>3</v>
      </c>
      <c r="DH678" t="s">
        <v>3</v>
      </c>
      <c r="DI678" t="s">
        <v>3</v>
      </c>
      <c r="DJ678" t="s">
        <v>3</v>
      </c>
      <c r="DK678" t="s">
        <v>3</v>
      </c>
      <c r="DL678" t="s">
        <v>3</v>
      </c>
      <c r="DM678" t="s">
        <v>3</v>
      </c>
      <c r="DN678">
        <v>0</v>
      </c>
      <c r="DO678">
        <v>0</v>
      </c>
      <c r="DP678">
        <v>1</v>
      </c>
      <c r="DQ678">
        <v>1</v>
      </c>
      <c r="DU678">
        <v>1003</v>
      </c>
      <c r="DV678" t="s">
        <v>773</v>
      </c>
      <c r="DW678" t="s">
        <v>773</v>
      </c>
      <c r="DX678">
        <v>100</v>
      </c>
      <c r="DZ678" t="s">
        <v>3</v>
      </c>
      <c r="EA678" t="s">
        <v>3</v>
      </c>
      <c r="EB678" t="s">
        <v>3</v>
      </c>
      <c r="EC678" t="s">
        <v>3</v>
      </c>
      <c r="EE678">
        <v>293259234</v>
      </c>
      <c r="EF678">
        <v>3</v>
      </c>
      <c r="EG678" t="s">
        <v>750</v>
      </c>
      <c r="EH678">
        <v>0</v>
      </c>
      <c r="EI678" t="s">
        <v>3</v>
      </c>
      <c r="EJ678">
        <v>2</v>
      </c>
      <c r="EK678">
        <v>108001</v>
      </c>
      <c r="EL678" t="s">
        <v>751</v>
      </c>
      <c r="EM678" t="s">
        <v>752</v>
      </c>
      <c r="EO678" t="s">
        <v>3</v>
      </c>
      <c r="EQ678">
        <v>131072</v>
      </c>
      <c r="ER678">
        <v>0</v>
      </c>
      <c r="ES678">
        <v>0</v>
      </c>
      <c r="ET678">
        <v>0</v>
      </c>
      <c r="EU678">
        <v>0</v>
      </c>
      <c r="EV678">
        <v>0</v>
      </c>
      <c r="EW678">
        <v>19.04</v>
      </c>
      <c r="EX678">
        <v>0.18</v>
      </c>
      <c r="EY678">
        <v>0</v>
      </c>
      <c r="FQ678">
        <v>0</v>
      </c>
      <c r="FR678">
        <f t="shared" si="387"/>
        <v>0</v>
      </c>
      <c r="FS678">
        <v>0</v>
      </c>
      <c r="FX678">
        <v>97</v>
      </c>
      <c r="FY678">
        <v>51</v>
      </c>
      <c r="GA678" t="s">
        <v>3</v>
      </c>
      <c r="GD678">
        <v>1</v>
      </c>
      <c r="GF678">
        <v>-1499076859</v>
      </c>
      <c r="GG678">
        <v>2</v>
      </c>
      <c r="GH678">
        <v>1</v>
      </c>
      <c r="GI678">
        <v>-2</v>
      </c>
      <c r="GJ678">
        <v>0</v>
      </c>
      <c r="GK678">
        <v>0</v>
      </c>
      <c r="GL678">
        <f t="shared" si="388"/>
        <v>0</v>
      </c>
      <c r="GM678">
        <f t="shared" si="389"/>
        <v>225.55</v>
      </c>
      <c r="GN678">
        <f t="shared" si="390"/>
        <v>0</v>
      </c>
      <c r="GO678">
        <f t="shared" si="391"/>
        <v>225.55</v>
      </c>
      <c r="GP678">
        <f t="shared" si="392"/>
        <v>0</v>
      </c>
      <c r="GR678">
        <v>0</v>
      </c>
      <c r="GS678">
        <v>3</v>
      </c>
      <c r="GT678">
        <v>0</v>
      </c>
      <c r="GU678" t="s">
        <v>3</v>
      </c>
      <c r="GV678">
        <f t="shared" si="393"/>
        <v>0</v>
      </c>
      <c r="GW678">
        <v>1</v>
      </c>
      <c r="GX678">
        <f t="shared" si="394"/>
        <v>0</v>
      </c>
      <c r="HA678">
        <v>0</v>
      </c>
      <c r="HB678">
        <v>0</v>
      </c>
      <c r="HC678">
        <f t="shared" si="395"/>
        <v>0</v>
      </c>
      <c r="HE678" t="s">
        <v>3</v>
      </c>
      <c r="HF678" t="s">
        <v>3</v>
      </c>
      <c r="HM678" t="s">
        <v>3</v>
      </c>
      <c r="HN678" t="s">
        <v>754</v>
      </c>
      <c r="HO678" t="s">
        <v>755</v>
      </c>
      <c r="HP678" t="s">
        <v>751</v>
      </c>
      <c r="HQ678" t="s">
        <v>751</v>
      </c>
      <c r="IK678">
        <v>0</v>
      </c>
    </row>
    <row r="679" spans="1:245" x14ac:dyDescent="0.2">
      <c r="A679">
        <v>17</v>
      </c>
      <c r="B679">
        <v>1</v>
      </c>
      <c r="C679">
        <f>ROW(SmtRes!A1306)</f>
        <v>1306</v>
      </c>
      <c r="D679">
        <f>ROW(EtalonRes!A1999)</f>
        <v>1999</v>
      </c>
      <c r="E679" t="s">
        <v>829</v>
      </c>
      <c r="F679" t="s">
        <v>823</v>
      </c>
      <c r="G679" t="s">
        <v>830</v>
      </c>
      <c r="H679" t="s">
        <v>773</v>
      </c>
      <c r="I679">
        <f>ROUND(1/100,7)</f>
        <v>0.01</v>
      </c>
      <c r="J679">
        <v>0</v>
      </c>
      <c r="K679">
        <f>ROUND(1/100,7)</f>
        <v>0.01</v>
      </c>
      <c r="O679">
        <f t="shared" si="371"/>
        <v>30.32</v>
      </c>
      <c r="P679">
        <f>SUMIF(SmtRes!AQ1298:'SmtRes'!AQ1306,"=1",SmtRes!DF1298:'SmtRes'!DF1306)</f>
        <v>0</v>
      </c>
      <c r="Q679">
        <f>SUMIF(SmtRes!AQ1298:'SmtRes'!AQ1306,"=1",SmtRes!DG1298:'SmtRes'!DG1306)</f>
        <v>0.6</v>
      </c>
      <c r="R679">
        <f>SUMIF(SmtRes!AQ1298:'SmtRes'!AQ1306,"=1",SmtRes!DH1298:'SmtRes'!DH1306)</f>
        <v>0.33</v>
      </c>
      <c r="S679">
        <f>SUMIF(SmtRes!AQ1298:'SmtRes'!AQ1306,"=1",SmtRes!DI1298:'SmtRes'!DI1306)</f>
        <v>29.39</v>
      </c>
      <c r="T679">
        <f t="shared" si="372"/>
        <v>0</v>
      </c>
      <c r="U679">
        <f>SUMIF(SmtRes!AQ1298:'SmtRes'!AQ1306,"=1",SmtRes!CV1298:'SmtRes'!CV1306)</f>
        <v>6.2899999999999998E-2</v>
      </c>
      <c r="V679">
        <f>SUMIF(SmtRes!AQ1298:'SmtRes'!AQ1306,"=1",SmtRes!CW1298:'SmtRes'!CW1306)</f>
        <v>5.9999999999999995E-4</v>
      </c>
      <c r="W679">
        <f t="shared" si="373"/>
        <v>0</v>
      </c>
      <c r="X679">
        <f t="shared" si="374"/>
        <v>28.83</v>
      </c>
      <c r="Y679">
        <f t="shared" si="375"/>
        <v>15.16</v>
      </c>
      <c r="AA679">
        <v>292114938</v>
      </c>
      <c r="AB679">
        <f t="shared" si="376"/>
        <v>2999.7021</v>
      </c>
      <c r="AC679">
        <f t="shared" si="377"/>
        <v>0</v>
      </c>
      <c r="AD679">
        <f>ROUND((((SUM(SmtRes!BR1298:'SmtRes'!BR1306))-(SUM(SmtRes!BS1298:'SmtRes'!BS1306)))+AE679),6)</f>
        <v>60.510899999999999</v>
      </c>
      <c r="AE679">
        <f>ROUND((SUM(SmtRes!BS1298:'SmtRes'!BS1306)),6)</f>
        <v>33.601199999999999</v>
      </c>
      <c r="AF679">
        <f>ROUND((SUM(SmtRes!BT1298:'SmtRes'!BT1306)),6)</f>
        <v>2939.1912000000002</v>
      </c>
      <c r="AG679">
        <f t="shared" si="380"/>
        <v>0</v>
      </c>
      <c r="AH679">
        <f>(SUM(SmtRes!BU1298:'SmtRes'!BU1306))</f>
        <v>6.29</v>
      </c>
      <c r="AI679">
        <f>(SUM(SmtRes!BV1298:'SmtRes'!BV1306))</f>
        <v>0.06</v>
      </c>
      <c r="AJ679">
        <f t="shared" si="381"/>
        <v>0</v>
      </c>
      <c r="AK679">
        <v>3330.2271225</v>
      </c>
      <c r="AL679">
        <v>296.92382250000003</v>
      </c>
      <c r="AM679">
        <v>60.510899999999999</v>
      </c>
      <c r="AN679">
        <v>33.601199999999999</v>
      </c>
      <c r="AO679">
        <v>2939.1911999999998</v>
      </c>
      <c r="AP679">
        <v>0</v>
      </c>
      <c r="AQ679">
        <v>6.29</v>
      </c>
      <c r="AR679">
        <v>0.06</v>
      </c>
      <c r="AS679">
        <v>0</v>
      </c>
      <c r="AT679">
        <v>97</v>
      </c>
      <c r="AU679">
        <v>51</v>
      </c>
      <c r="AV679">
        <v>1</v>
      </c>
      <c r="AW679">
        <v>1</v>
      </c>
      <c r="AZ679">
        <v>1</v>
      </c>
      <c r="BA679">
        <v>1</v>
      </c>
      <c r="BB679">
        <v>1</v>
      </c>
      <c r="BC679">
        <v>1</v>
      </c>
      <c r="BD679" t="s">
        <v>3</v>
      </c>
      <c r="BE679" t="s">
        <v>3</v>
      </c>
      <c r="BF679" t="s">
        <v>3</v>
      </c>
      <c r="BG679" t="s">
        <v>3</v>
      </c>
      <c r="BH679">
        <v>0</v>
      </c>
      <c r="BI679">
        <v>2</v>
      </c>
      <c r="BJ679" t="s">
        <v>824</v>
      </c>
      <c r="BM679">
        <v>108001</v>
      </c>
      <c r="BN679">
        <v>0</v>
      </c>
      <c r="BO679" t="s">
        <v>3</v>
      </c>
      <c r="BP679">
        <v>0</v>
      </c>
      <c r="BQ679">
        <v>3</v>
      </c>
      <c r="BR679">
        <v>0</v>
      </c>
      <c r="BS679">
        <v>1</v>
      </c>
      <c r="BT679">
        <v>1</v>
      </c>
      <c r="BU679">
        <v>1</v>
      </c>
      <c r="BV679">
        <v>1</v>
      </c>
      <c r="BW679">
        <v>1</v>
      </c>
      <c r="BX679">
        <v>1</v>
      </c>
      <c r="BY679" t="s">
        <v>3</v>
      </c>
      <c r="BZ679">
        <v>97</v>
      </c>
      <c r="CA679">
        <v>51</v>
      </c>
      <c r="CB679" t="s">
        <v>3</v>
      </c>
      <c r="CE679">
        <v>0</v>
      </c>
      <c r="CF679">
        <v>0</v>
      </c>
      <c r="CG679">
        <v>0</v>
      </c>
      <c r="CM679">
        <v>0</v>
      </c>
      <c r="CN679" t="s">
        <v>3</v>
      </c>
      <c r="CO679">
        <v>0</v>
      </c>
      <c r="CP679">
        <f t="shared" si="382"/>
        <v>30.32</v>
      </c>
      <c r="CQ679">
        <f>SUMIF(SmtRes!AQ1298:'SmtRes'!AQ1306,"=1",SmtRes!AA1298:'SmtRes'!AA1306)</f>
        <v>55485.429999999993</v>
      </c>
      <c r="CR679">
        <f>SUMIF(SmtRes!AQ1298:'SmtRes'!AQ1306,"=1",SmtRes!AB1298:'SmtRes'!AB1306)</f>
        <v>2017.03</v>
      </c>
      <c r="CS679">
        <f>SUMIF(SmtRes!AQ1298:'SmtRes'!AQ1306,"=1",SmtRes!AC1298:'SmtRes'!AC1306)</f>
        <v>1120.04</v>
      </c>
      <c r="CT679">
        <f>SUMIF(SmtRes!AQ1298:'SmtRes'!AQ1306,"=1",SmtRes!AD1298:'SmtRes'!AD1306)</f>
        <v>467.28</v>
      </c>
      <c r="CU679">
        <f t="shared" si="383"/>
        <v>0</v>
      </c>
      <c r="CV679">
        <f>SUMIF(SmtRes!AQ1298:'SmtRes'!AQ1306,"=1",SmtRes!BU1298:'SmtRes'!BU1306)</f>
        <v>6.29</v>
      </c>
      <c r="CW679">
        <f>SUMIF(SmtRes!AQ1298:'SmtRes'!AQ1306,"=1",SmtRes!BV1298:'SmtRes'!BV1306)</f>
        <v>0.06</v>
      </c>
      <c r="CX679">
        <f t="shared" si="384"/>
        <v>0</v>
      </c>
      <c r="CY679">
        <f t="shared" si="385"/>
        <v>28.828399999999998</v>
      </c>
      <c r="CZ679">
        <f t="shared" si="386"/>
        <v>15.1572</v>
      </c>
      <c r="DC679" t="s">
        <v>3</v>
      </c>
      <c r="DD679" t="s">
        <v>23</v>
      </c>
      <c r="DE679" t="s">
        <v>3</v>
      </c>
      <c r="DF679" t="s">
        <v>3</v>
      </c>
      <c r="DG679" t="s">
        <v>3</v>
      </c>
      <c r="DH679" t="s">
        <v>3</v>
      </c>
      <c r="DI679" t="s">
        <v>3</v>
      </c>
      <c r="DJ679" t="s">
        <v>3</v>
      </c>
      <c r="DK679" t="s">
        <v>3</v>
      </c>
      <c r="DL679" t="s">
        <v>3</v>
      </c>
      <c r="DM679" t="s">
        <v>3</v>
      </c>
      <c r="DN679">
        <v>0</v>
      </c>
      <c r="DO679">
        <v>0</v>
      </c>
      <c r="DP679">
        <v>1</v>
      </c>
      <c r="DQ679">
        <v>1</v>
      </c>
      <c r="DU679">
        <v>1003</v>
      </c>
      <c r="DV679" t="s">
        <v>773</v>
      </c>
      <c r="DW679" t="s">
        <v>773</v>
      </c>
      <c r="DX679">
        <v>100</v>
      </c>
      <c r="DZ679" t="s">
        <v>3</v>
      </c>
      <c r="EA679" t="s">
        <v>3</v>
      </c>
      <c r="EB679" t="s">
        <v>3</v>
      </c>
      <c r="EC679" t="s">
        <v>3</v>
      </c>
      <c r="EE679">
        <v>293259234</v>
      </c>
      <c r="EF679">
        <v>3</v>
      </c>
      <c r="EG679" t="s">
        <v>750</v>
      </c>
      <c r="EH679">
        <v>0</v>
      </c>
      <c r="EI679" t="s">
        <v>3</v>
      </c>
      <c r="EJ679">
        <v>2</v>
      </c>
      <c r="EK679">
        <v>108001</v>
      </c>
      <c r="EL679" t="s">
        <v>751</v>
      </c>
      <c r="EM679" t="s">
        <v>752</v>
      </c>
      <c r="EO679" t="s">
        <v>3</v>
      </c>
      <c r="EQ679">
        <v>131072</v>
      </c>
      <c r="ER679">
        <v>0</v>
      </c>
      <c r="ES679">
        <v>0</v>
      </c>
      <c r="ET679">
        <v>0</v>
      </c>
      <c r="EU679">
        <v>0</v>
      </c>
      <c r="EV679">
        <v>0</v>
      </c>
      <c r="EW679">
        <v>6.29</v>
      </c>
      <c r="EX679">
        <v>0.06</v>
      </c>
      <c r="EY679">
        <v>0</v>
      </c>
      <c r="FQ679">
        <v>0</v>
      </c>
      <c r="FR679">
        <f t="shared" si="387"/>
        <v>0</v>
      </c>
      <c r="FS679">
        <v>0</v>
      </c>
      <c r="FX679">
        <v>97</v>
      </c>
      <c r="FY679">
        <v>51</v>
      </c>
      <c r="GA679" t="s">
        <v>3</v>
      </c>
      <c r="GD679">
        <v>1</v>
      </c>
      <c r="GF679">
        <v>-1547093644</v>
      </c>
      <c r="GG679">
        <v>2</v>
      </c>
      <c r="GH679">
        <v>1</v>
      </c>
      <c r="GI679">
        <v>-2</v>
      </c>
      <c r="GJ679">
        <v>0</v>
      </c>
      <c r="GK679">
        <v>0</v>
      </c>
      <c r="GL679">
        <f t="shared" si="388"/>
        <v>0</v>
      </c>
      <c r="GM679">
        <f t="shared" si="389"/>
        <v>74.31</v>
      </c>
      <c r="GN679">
        <f t="shared" si="390"/>
        <v>0</v>
      </c>
      <c r="GO679">
        <f t="shared" si="391"/>
        <v>74.31</v>
      </c>
      <c r="GP679">
        <f t="shared" si="392"/>
        <v>0</v>
      </c>
      <c r="GR679">
        <v>0</v>
      </c>
      <c r="GS679">
        <v>3</v>
      </c>
      <c r="GT679">
        <v>0</v>
      </c>
      <c r="GU679" t="s">
        <v>3</v>
      </c>
      <c r="GV679">
        <f t="shared" si="393"/>
        <v>0</v>
      </c>
      <c r="GW679">
        <v>1</v>
      </c>
      <c r="GX679">
        <f t="shared" si="394"/>
        <v>0</v>
      </c>
      <c r="HA679">
        <v>0</v>
      </c>
      <c r="HB679">
        <v>0</v>
      </c>
      <c r="HC679">
        <f t="shared" si="395"/>
        <v>0</v>
      </c>
      <c r="HE679" t="s">
        <v>3</v>
      </c>
      <c r="HF679" t="s">
        <v>3</v>
      </c>
      <c r="HM679" t="s">
        <v>3</v>
      </c>
      <c r="HN679" t="s">
        <v>754</v>
      </c>
      <c r="HO679" t="s">
        <v>755</v>
      </c>
      <c r="HP679" t="s">
        <v>751</v>
      </c>
      <c r="HQ679" t="s">
        <v>751</v>
      </c>
      <c r="IK679">
        <v>0</v>
      </c>
    </row>
    <row r="681" spans="1:245" x14ac:dyDescent="0.2">
      <c r="A681" s="2">
        <v>51</v>
      </c>
      <c r="B681" s="2">
        <f>B651</f>
        <v>1</v>
      </c>
      <c r="C681" s="2">
        <f>A651</f>
        <v>4</v>
      </c>
      <c r="D681" s="2">
        <f>ROW(A651)</f>
        <v>651</v>
      </c>
      <c r="E681" s="2"/>
      <c r="F681" s="2" t="str">
        <f>IF(F651&lt;&gt;"",F651,"")</f>
        <v>Новый раздел</v>
      </c>
      <c r="G681" s="2" t="str">
        <f>IF(G651&lt;&gt;"",G651,"")</f>
        <v>14. Замена кабеля и труб, проложенных по опорам ВЛ-0,4-10 кВ</v>
      </c>
      <c r="H681" s="2">
        <v>0</v>
      </c>
      <c r="I681" s="2"/>
      <c r="J681" s="2"/>
      <c r="K681" s="2"/>
      <c r="L681" s="2"/>
      <c r="M681" s="2"/>
      <c r="N681" s="2"/>
      <c r="O681" s="2">
        <f t="shared" ref="O681:T681" si="398">ROUND(AB681,2)</f>
        <v>53462.61</v>
      </c>
      <c r="P681" s="2">
        <f t="shared" si="398"/>
        <v>0</v>
      </c>
      <c r="Q681" s="2">
        <f t="shared" si="398"/>
        <v>1559.87</v>
      </c>
      <c r="R681" s="2">
        <f t="shared" si="398"/>
        <v>444.1</v>
      </c>
      <c r="S681" s="2">
        <f t="shared" si="398"/>
        <v>51458.64</v>
      </c>
      <c r="T681" s="2">
        <f t="shared" si="398"/>
        <v>0</v>
      </c>
      <c r="U681" s="2">
        <f>AH681</f>
        <v>110.12893</v>
      </c>
      <c r="V681" s="2">
        <f>AI681</f>
        <v>0.79298000000000002</v>
      </c>
      <c r="W681" s="2">
        <f>ROUND(AJ681,2)</f>
        <v>0</v>
      </c>
      <c r="X681" s="2">
        <f>ROUND(AK681,2)</f>
        <v>50344.68</v>
      </c>
      <c r="Y681" s="2">
        <f>ROUND(AL681,2)</f>
        <v>26469.91</v>
      </c>
      <c r="Z681" s="2"/>
      <c r="AA681" s="2"/>
      <c r="AB681" s="2">
        <f>ROUND(SUMIF(AA655:AA679,"=292114938",O655:O679),2)</f>
        <v>53462.61</v>
      </c>
      <c r="AC681" s="2">
        <f>ROUND(SUMIF(AA655:AA679,"=292114938",P655:P679),2)</f>
        <v>0</v>
      </c>
      <c r="AD681" s="2">
        <f>ROUND(SUMIF(AA655:AA679,"=292114938",Q655:Q679),2)</f>
        <v>1559.87</v>
      </c>
      <c r="AE681" s="2">
        <f>ROUND(SUMIF(AA655:AA679,"=292114938",R655:R679),2)</f>
        <v>444.1</v>
      </c>
      <c r="AF681" s="2">
        <f>ROUND(SUMIF(AA655:AA679,"=292114938",S655:S679),2)</f>
        <v>51458.64</v>
      </c>
      <c r="AG681" s="2">
        <f>ROUND(SUMIF(AA655:AA679,"=292114938",T655:T679),2)</f>
        <v>0</v>
      </c>
      <c r="AH681" s="2">
        <f>SUMIF(AA655:AA679,"=292114938",U655:U679)</f>
        <v>110.12893</v>
      </c>
      <c r="AI681" s="2">
        <f>SUMIF(AA655:AA679,"=292114938",V655:V679)</f>
        <v>0.79298000000000002</v>
      </c>
      <c r="AJ681" s="2">
        <f>ROUND(SUMIF(AA655:AA679,"=292114938",W655:W679),2)</f>
        <v>0</v>
      </c>
      <c r="AK681" s="2">
        <f>ROUND(SUMIF(AA655:AA679,"=292114938",X655:X679),2)</f>
        <v>50344.68</v>
      </c>
      <c r="AL681" s="2">
        <f>ROUND(SUMIF(AA655:AA679,"=292114938",Y655:Y679),2)</f>
        <v>26469.91</v>
      </c>
      <c r="AM681" s="2"/>
      <c r="AN681" s="2"/>
      <c r="AO681" s="2">
        <f t="shared" ref="AO681:BD681" si="399">ROUND(BX681,2)</f>
        <v>0</v>
      </c>
      <c r="AP681" s="2">
        <f t="shared" si="399"/>
        <v>0</v>
      </c>
      <c r="AQ681" s="2">
        <f t="shared" si="399"/>
        <v>0</v>
      </c>
      <c r="AR681" s="2">
        <f t="shared" si="399"/>
        <v>130277.2</v>
      </c>
      <c r="AS681" s="2">
        <f t="shared" si="399"/>
        <v>38.67</v>
      </c>
      <c r="AT681" s="2">
        <f t="shared" si="399"/>
        <v>130238.53</v>
      </c>
      <c r="AU681" s="2">
        <f t="shared" si="399"/>
        <v>0</v>
      </c>
      <c r="AV681" s="2">
        <f t="shared" si="399"/>
        <v>0</v>
      </c>
      <c r="AW681" s="2">
        <f t="shared" si="399"/>
        <v>0</v>
      </c>
      <c r="AX681" s="2">
        <f t="shared" si="399"/>
        <v>0</v>
      </c>
      <c r="AY681" s="2">
        <f t="shared" si="399"/>
        <v>0</v>
      </c>
      <c r="AZ681" s="2">
        <f t="shared" si="399"/>
        <v>0</v>
      </c>
      <c r="BA681" s="2">
        <f t="shared" si="399"/>
        <v>0</v>
      </c>
      <c r="BB681" s="2">
        <f t="shared" si="399"/>
        <v>0</v>
      </c>
      <c r="BC681" s="2">
        <f t="shared" si="399"/>
        <v>0</v>
      </c>
      <c r="BD681" s="2">
        <f t="shared" si="399"/>
        <v>0</v>
      </c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>
        <f>ROUND(SUMIF(AA655:AA679,"=292114938",FQ655:FQ679),2)</f>
        <v>0</v>
      </c>
      <c r="BY681" s="2">
        <f>ROUND(SUMIF(AA655:AA679,"=292114938",FR655:FR679),2)</f>
        <v>0</v>
      </c>
      <c r="BZ681" s="2">
        <f>ROUND(SUMIF(AA655:AA679,"=292114938",GL655:GL679),2)</f>
        <v>0</v>
      </c>
      <c r="CA681" s="2">
        <f>ROUND(SUMIF(AA655:AA679,"=292114938",GM655:GM679),2)</f>
        <v>130277.2</v>
      </c>
      <c r="CB681" s="2">
        <f>ROUND(SUMIF(AA655:AA679,"=292114938",GN655:GN679),2)</f>
        <v>38.67</v>
      </c>
      <c r="CC681" s="2">
        <f>ROUND(SUMIF(AA655:AA679,"=292114938",GO655:GO679),2)</f>
        <v>130238.53</v>
      </c>
      <c r="CD681" s="2">
        <f>ROUND(SUMIF(AA655:AA679,"=292114938",GP655:GP679),2)</f>
        <v>0</v>
      </c>
      <c r="CE681" s="2">
        <f>AC681-BX681</f>
        <v>0</v>
      </c>
      <c r="CF681" s="2">
        <f>AC681-BY681</f>
        <v>0</v>
      </c>
      <c r="CG681" s="2">
        <f>BX681-BZ681</f>
        <v>0</v>
      </c>
      <c r="CH681" s="2">
        <f>AC681-BX681-BY681+BZ681</f>
        <v>0</v>
      </c>
      <c r="CI681" s="2">
        <f>BY681-BZ681</f>
        <v>0</v>
      </c>
      <c r="CJ681" s="2">
        <f>ROUND(SUMIF(AA655:AA679,"=292114938",GX655:GX679),2)</f>
        <v>0</v>
      </c>
      <c r="CK681" s="2">
        <f>ROUND(SUMIF(AA655:AA679,"=292114938",GY655:GY679),2)</f>
        <v>0</v>
      </c>
      <c r="CL681" s="2">
        <f>ROUND(SUMIF(AA655:AA679,"=292114938",GZ655:GZ679),2)</f>
        <v>0</v>
      </c>
      <c r="CM681" s="2">
        <f>ROUND(SUMIF(AA655:AA679,"=292114938",HD655:HD679),2)</f>
        <v>0</v>
      </c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3"/>
      <c r="DH681" s="3"/>
      <c r="DI681" s="3"/>
      <c r="DJ681" s="3"/>
      <c r="DK681" s="3"/>
      <c r="DL681" s="3"/>
      <c r="DM681" s="3"/>
      <c r="DN681" s="3"/>
      <c r="DO681" s="3"/>
      <c r="DP681" s="3"/>
      <c r="DQ681" s="3"/>
      <c r="DR681" s="3"/>
      <c r="DS681" s="3"/>
      <c r="DT681" s="3"/>
      <c r="DU681" s="3"/>
      <c r="DV681" s="3"/>
      <c r="DW681" s="3"/>
      <c r="DX681" s="3"/>
      <c r="DY681" s="3"/>
      <c r="DZ681" s="3"/>
      <c r="EA681" s="3"/>
      <c r="EB681" s="3"/>
      <c r="EC681" s="3"/>
      <c r="ED681" s="3"/>
      <c r="EE681" s="3"/>
      <c r="EF681" s="3"/>
      <c r="EG681" s="3"/>
      <c r="EH681" s="3"/>
      <c r="EI681" s="3"/>
      <c r="EJ681" s="3"/>
      <c r="EK681" s="3"/>
      <c r="EL681" s="3"/>
      <c r="EM681" s="3"/>
      <c r="EN681" s="3"/>
      <c r="EO681" s="3"/>
      <c r="EP681" s="3"/>
      <c r="EQ681" s="3"/>
      <c r="ER681" s="3"/>
      <c r="ES681" s="3"/>
      <c r="ET681" s="3"/>
      <c r="EU681" s="3"/>
      <c r="EV681" s="3"/>
      <c r="EW681" s="3"/>
      <c r="EX681" s="3"/>
      <c r="EY681" s="3"/>
      <c r="EZ681" s="3"/>
      <c r="FA681" s="3"/>
      <c r="FB681" s="3"/>
      <c r="FC681" s="3"/>
      <c r="FD681" s="3"/>
      <c r="FE681" s="3"/>
      <c r="FF681" s="3"/>
      <c r="FG681" s="3"/>
      <c r="FH681" s="3"/>
      <c r="FI681" s="3"/>
      <c r="FJ681" s="3"/>
      <c r="FK681" s="3"/>
      <c r="FL681" s="3"/>
      <c r="FM681" s="3"/>
      <c r="FN681" s="3"/>
      <c r="FO681" s="3"/>
      <c r="FP681" s="3"/>
      <c r="FQ681" s="3"/>
      <c r="FR681" s="3"/>
      <c r="FS681" s="3"/>
      <c r="FT681" s="3"/>
      <c r="FU681" s="3"/>
      <c r="FV681" s="3"/>
      <c r="FW681" s="3"/>
      <c r="FX681" s="3"/>
      <c r="FY681" s="3"/>
      <c r="FZ681" s="3"/>
      <c r="GA681" s="3"/>
      <c r="GB681" s="3"/>
      <c r="GC681" s="3"/>
      <c r="GD681" s="3"/>
      <c r="GE681" s="3"/>
      <c r="GF681" s="3"/>
      <c r="GG681" s="3"/>
      <c r="GH681" s="3"/>
      <c r="GI681" s="3"/>
      <c r="GJ681" s="3"/>
      <c r="GK681" s="3"/>
      <c r="GL681" s="3"/>
      <c r="GM681" s="3"/>
      <c r="GN681" s="3"/>
      <c r="GO681" s="3"/>
      <c r="GP681" s="3"/>
      <c r="GQ681" s="3"/>
      <c r="GR681" s="3"/>
      <c r="GS681" s="3"/>
      <c r="GT681" s="3"/>
      <c r="GU681" s="3"/>
      <c r="GV681" s="3"/>
      <c r="GW681" s="3"/>
      <c r="GX681" s="3">
        <v>0</v>
      </c>
    </row>
    <row r="683" spans="1:245" x14ac:dyDescent="0.2">
      <c r="A683" s="4">
        <v>50</v>
      </c>
      <c r="B683" s="4">
        <v>0</v>
      </c>
      <c r="C683" s="4">
        <v>0</v>
      </c>
      <c r="D683" s="4">
        <v>1</v>
      </c>
      <c r="E683" s="4">
        <v>201</v>
      </c>
      <c r="F683" s="4">
        <f>ROUND(Source!O681,O683)</f>
        <v>53462.61</v>
      </c>
      <c r="G683" s="4" t="s">
        <v>129</v>
      </c>
      <c r="H683" s="4" t="s">
        <v>130</v>
      </c>
      <c r="I683" s="4"/>
      <c r="J683" s="4"/>
      <c r="K683" s="4">
        <v>201</v>
      </c>
      <c r="L683" s="4">
        <v>1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53462.61</v>
      </c>
      <c r="X683" s="4">
        <v>1</v>
      </c>
      <c r="Y683" s="4">
        <v>53462.61</v>
      </c>
      <c r="Z683" s="4"/>
      <c r="AA683" s="4"/>
      <c r="AB683" s="4"/>
    </row>
    <row r="684" spans="1:245" x14ac:dyDescent="0.2">
      <c r="A684" s="4">
        <v>50</v>
      </c>
      <c r="B684" s="4">
        <v>0</v>
      </c>
      <c r="C684" s="4">
        <v>0</v>
      </c>
      <c r="D684" s="4">
        <v>1</v>
      </c>
      <c r="E684" s="4">
        <v>202</v>
      </c>
      <c r="F684" s="4">
        <f>ROUND(Source!P681,O684)</f>
        <v>0</v>
      </c>
      <c r="G684" s="4" t="s">
        <v>131</v>
      </c>
      <c r="H684" s="4" t="s">
        <v>132</v>
      </c>
      <c r="I684" s="4"/>
      <c r="J684" s="4"/>
      <c r="K684" s="4">
        <v>202</v>
      </c>
      <c r="L684" s="4">
        <v>2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45" x14ac:dyDescent="0.2">
      <c r="A685" s="4">
        <v>50</v>
      </c>
      <c r="B685" s="4">
        <v>0</v>
      </c>
      <c r="C685" s="4">
        <v>0</v>
      </c>
      <c r="D685" s="4">
        <v>1</v>
      </c>
      <c r="E685" s="4">
        <v>222</v>
      </c>
      <c r="F685" s="4">
        <f>ROUND(Source!AO681,O685)</f>
        <v>0</v>
      </c>
      <c r="G685" s="4" t="s">
        <v>133</v>
      </c>
      <c r="H685" s="4" t="s">
        <v>134</v>
      </c>
      <c r="I685" s="4"/>
      <c r="J685" s="4"/>
      <c r="K685" s="4">
        <v>222</v>
      </c>
      <c r="L685" s="4">
        <v>3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45" x14ac:dyDescent="0.2">
      <c r="A686" s="4">
        <v>50</v>
      </c>
      <c r="B686" s="4">
        <v>0</v>
      </c>
      <c r="C686" s="4">
        <v>0</v>
      </c>
      <c r="D686" s="4">
        <v>1</v>
      </c>
      <c r="E686" s="4">
        <v>225</v>
      </c>
      <c r="F686" s="4">
        <f>ROUND(Source!AV681,O686)</f>
        <v>0</v>
      </c>
      <c r="G686" s="4" t="s">
        <v>135</v>
      </c>
      <c r="H686" s="4" t="s">
        <v>136</v>
      </c>
      <c r="I686" s="4"/>
      <c r="J686" s="4"/>
      <c r="K686" s="4">
        <v>225</v>
      </c>
      <c r="L686" s="4">
        <v>4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45" x14ac:dyDescent="0.2">
      <c r="A687" s="4">
        <v>50</v>
      </c>
      <c r="B687" s="4">
        <v>0</v>
      </c>
      <c r="C687" s="4">
        <v>0</v>
      </c>
      <c r="D687" s="4">
        <v>1</v>
      </c>
      <c r="E687" s="4">
        <v>226</v>
      </c>
      <c r="F687" s="4">
        <f>ROUND(Source!AW681,O687)</f>
        <v>0</v>
      </c>
      <c r="G687" s="4" t="s">
        <v>137</v>
      </c>
      <c r="H687" s="4" t="s">
        <v>138</v>
      </c>
      <c r="I687" s="4"/>
      <c r="J687" s="4"/>
      <c r="K687" s="4">
        <v>226</v>
      </c>
      <c r="L687" s="4">
        <v>5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45" x14ac:dyDescent="0.2">
      <c r="A688" s="4">
        <v>50</v>
      </c>
      <c r="B688" s="4">
        <v>0</v>
      </c>
      <c r="C688" s="4">
        <v>0</v>
      </c>
      <c r="D688" s="4">
        <v>1</v>
      </c>
      <c r="E688" s="4">
        <v>227</v>
      </c>
      <c r="F688" s="4">
        <f>ROUND(Source!AX681,O688)</f>
        <v>0</v>
      </c>
      <c r="G688" s="4" t="s">
        <v>139</v>
      </c>
      <c r="H688" s="4" t="s">
        <v>140</v>
      </c>
      <c r="I688" s="4"/>
      <c r="J688" s="4"/>
      <c r="K688" s="4">
        <v>227</v>
      </c>
      <c r="L688" s="4">
        <v>6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8" x14ac:dyDescent="0.2">
      <c r="A689" s="4">
        <v>50</v>
      </c>
      <c r="B689" s="4">
        <v>0</v>
      </c>
      <c r="C689" s="4">
        <v>0</v>
      </c>
      <c r="D689" s="4">
        <v>1</v>
      </c>
      <c r="E689" s="4">
        <v>228</v>
      </c>
      <c r="F689" s="4">
        <f>ROUND(Source!AY681,O689)</f>
        <v>0</v>
      </c>
      <c r="G689" s="4" t="s">
        <v>141</v>
      </c>
      <c r="H689" s="4" t="s">
        <v>142</v>
      </c>
      <c r="I689" s="4"/>
      <c r="J689" s="4"/>
      <c r="K689" s="4">
        <v>228</v>
      </c>
      <c r="L689" s="4">
        <v>7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/>
      <c r="AA689" s="4"/>
      <c r="AB689" s="4"/>
    </row>
    <row r="690" spans="1:28" x14ac:dyDescent="0.2">
      <c r="A690" s="4">
        <v>50</v>
      </c>
      <c r="B690" s="4">
        <v>0</v>
      </c>
      <c r="C690" s="4">
        <v>0</v>
      </c>
      <c r="D690" s="4">
        <v>1</v>
      </c>
      <c r="E690" s="4">
        <v>216</v>
      </c>
      <c r="F690" s="4">
        <f>ROUND(Source!AP681,O690)</f>
        <v>0</v>
      </c>
      <c r="G690" s="4" t="s">
        <v>143</v>
      </c>
      <c r="H690" s="4" t="s">
        <v>144</v>
      </c>
      <c r="I690" s="4"/>
      <c r="J690" s="4"/>
      <c r="K690" s="4">
        <v>216</v>
      </c>
      <c r="L690" s="4">
        <v>8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8" x14ac:dyDescent="0.2">
      <c r="A691" s="4">
        <v>50</v>
      </c>
      <c r="B691" s="4">
        <v>0</v>
      </c>
      <c r="C691" s="4">
        <v>0</v>
      </c>
      <c r="D691" s="4">
        <v>1</v>
      </c>
      <c r="E691" s="4">
        <v>223</v>
      </c>
      <c r="F691" s="4">
        <f>ROUND(Source!AQ681,O691)</f>
        <v>0</v>
      </c>
      <c r="G691" s="4" t="s">
        <v>145</v>
      </c>
      <c r="H691" s="4" t="s">
        <v>146</v>
      </c>
      <c r="I691" s="4"/>
      <c r="J691" s="4"/>
      <c r="K691" s="4">
        <v>223</v>
      </c>
      <c r="L691" s="4">
        <v>9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8" x14ac:dyDescent="0.2">
      <c r="A692" s="4">
        <v>50</v>
      </c>
      <c r="B692" s="4">
        <v>0</v>
      </c>
      <c r="C692" s="4">
        <v>0</v>
      </c>
      <c r="D692" s="4">
        <v>1</v>
      </c>
      <c r="E692" s="4">
        <v>229</v>
      </c>
      <c r="F692" s="4">
        <f>ROUND(Source!AZ681,O692)</f>
        <v>0</v>
      </c>
      <c r="G692" s="4" t="s">
        <v>147</v>
      </c>
      <c r="H692" s="4" t="s">
        <v>148</v>
      </c>
      <c r="I692" s="4"/>
      <c r="J692" s="4"/>
      <c r="K692" s="4">
        <v>229</v>
      </c>
      <c r="L692" s="4">
        <v>10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/>
      <c r="AA692" s="4"/>
      <c r="AB692" s="4"/>
    </row>
    <row r="693" spans="1:28" x14ac:dyDescent="0.2">
      <c r="A693" s="4">
        <v>50</v>
      </c>
      <c r="B693" s="4">
        <v>0</v>
      </c>
      <c r="C693" s="4">
        <v>0</v>
      </c>
      <c r="D693" s="4">
        <v>1</v>
      </c>
      <c r="E693" s="4">
        <v>203</v>
      </c>
      <c r="F693" s="4">
        <f>ROUND(Source!Q681,O693)</f>
        <v>1559.87</v>
      </c>
      <c r="G693" s="4" t="s">
        <v>149</v>
      </c>
      <c r="H693" s="4" t="s">
        <v>150</v>
      </c>
      <c r="I693" s="4"/>
      <c r="J693" s="4"/>
      <c r="K693" s="4">
        <v>203</v>
      </c>
      <c r="L693" s="4">
        <v>11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1559.8700000000001</v>
      </c>
      <c r="X693" s="4">
        <v>1</v>
      </c>
      <c r="Y693" s="4">
        <v>1559.8700000000001</v>
      </c>
      <c r="Z693" s="4"/>
      <c r="AA693" s="4"/>
      <c r="AB693" s="4"/>
    </row>
    <row r="694" spans="1:28" x14ac:dyDescent="0.2">
      <c r="A694" s="4">
        <v>50</v>
      </c>
      <c r="B694" s="4">
        <v>0</v>
      </c>
      <c r="C694" s="4">
        <v>0</v>
      </c>
      <c r="D694" s="4">
        <v>1</v>
      </c>
      <c r="E694" s="4">
        <v>231</v>
      </c>
      <c r="F694" s="4">
        <f>ROUND(Source!BB681,O694)</f>
        <v>0</v>
      </c>
      <c r="G694" s="4" t="s">
        <v>151</v>
      </c>
      <c r="H694" s="4" t="s">
        <v>152</v>
      </c>
      <c r="I694" s="4"/>
      <c r="J694" s="4"/>
      <c r="K694" s="4">
        <v>231</v>
      </c>
      <c r="L694" s="4">
        <v>12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8" x14ac:dyDescent="0.2">
      <c r="A695" s="4">
        <v>50</v>
      </c>
      <c r="B695" s="4">
        <v>0</v>
      </c>
      <c r="C695" s="4">
        <v>0</v>
      </c>
      <c r="D695" s="4">
        <v>1</v>
      </c>
      <c r="E695" s="4">
        <v>204</v>
      </c>
      <c r="F695" s="4">
        <f>ROUND(Source!R681,O695)</f>
        <v>444.1</v>
      </c>
      <c r="G695" s="4" t="s">
        <v>153</v>
      </c>
      <c r="H695" s="4" t="s">
        <v>154</v>
      </c>
      <c r="I695" s="4"/>
      <c r="J695" s="4"/>
      <c r="K695" s="4">
        <v>204</v>
      </c>
      <c r="L695" s="4">
        <v>13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444.09999999999997</v>
      </c>
      <c r="X695" s="4">
        <v>1</v>
      </c>
      <c r="Y695" s="4">
        <v>444.09999999999997</v>
      </c>
      <c r="Z695" s="4"/>
      <c r="AA695" s="4"/>
      <c r="AB695" s="4"/>
    </row>
    <row r="696" spans="1:28" x14ac:dyDescent="0.2">
      <c r="A696" s="4">
        <v>50</v>
      </c>
      <c r="B696" s="4">
        <v>0</v>
      </c>
      <c r="C696" s="4">
        <v>0</v>
      </c>
      <c r="D696" s="4">
        <v>1</v>
      </c>
      <c r="E696" s="4">
        <v>205</v>
      </c>
      <c r="F696" s="4">
        <f>ROUND(Source!S681,O696)</f>
        <v>51458.64</v>
      </c>
      <c r="G696" s="4" t="s">
        <v>155</v>
      </c>
      <c r="H696" s="4" t="s">
        <v>156</v>
      </c>
      <c r="I696" s="4"/>
      <c r="J696" s="4"/>
      <c r="K696" s="4">
        <v>205</v>
      </c>
      <c r="L696" s="4">
        <v>14</v>
      </c>
      <c r="M696" s="4">
        <v>3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51458.64</v>
      </c>
      <c r="X696" s="4">
        <v>1</v>
      </c>
      <c r="Y696" s="4">
        <v>51458.64</v>
      </c>
      <c r="Z696" s="4"/>
      <c r="AA696" s="4"/>
      <c r="AB696" s="4"/>
    </row>
    <row r="697" spans="1:28" x14ac:dyDescent="0.2">
      <c r="A697" s="4">
        <v>50</v>
      </c>
      <c r="B697" s="4">
        <v>0</v>
      </c>
      <c r="C697" s="4">
        <v>0</v>
      </c>
      <c r="D697" s="4">
        <v>1</v>
      </c>
      <c r="E697" s="4">
        <v>232</v>
      </c>
      <c r="F697" s="4">
        <f>ROUND(Source!BC681,O697)</f>
        <v>0</v>
      </c>
      <c r="G697" s="4" t="s">
        <v>157</v>
      </c>
      <c r="H697" s="4" t="s">
        <v>158</v>
      </c>
      <c r="I697" s="4"/>
      <c r="J697" s="4"/>
      <c r="K697" s="4">
        <v>232</v>
      </c>
      <c r="L697" s="4">
        <v>15</v>
      </c>
      <c r="M697" s="4">
        <v>3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8" x14ac:dyDescent="0.2">
      <c r="A698" s="4">
        <v>50</v>
      </c>
      <c r="B698" s="4">
        <v>0</v>
      </c>
      <c r="C698" s="4">
        <v>0</v>
      </c>
      <c r="D698" s="4">
        <v>1</v>
      </c>
      <c r="E698" s="4">
        <v>214</v>
      </c>
      <c r="F698" s="4">
        <f>ROUND(Source!AS681,O698)</f>
        <v>38.67</v>
      </c>
      <c r="G698" s="4" t="s">
        <v>159</v>
      </c>
      <c r="H698" s="4" t="s">
        <v>160</v>
      </c>
      <c r="I698" s="4"/>
      <c r="J698" s="4"/>
      <c r="K698" s="4">
        <v>214</v>
      </c>
      <c r="L698" s="4">
        <v>16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38.67</v>
      </c>
      <c r="X698" s="4">
        <v>1</v>
      </c>
      <c r="Y698" s="4">
        <v>38.67</v>
      </c>
      <c r="Z698" s="4"/>
      <c r="AA698" s="4"/>
      <c r="AB698" s="4"/>
    </row>
    <row r="699" spans="1:28" x14ac:dyDescent="0.2">
      <c r="A699" s="4">
        <v>50</v>
      </c>
      <c r="B699" s="4">
        <v>0</v>
      </c>
      <c r="C699" s="4">
        <v>0</v>
      </c>
      <c r="D699" s="4">
        <v>1</v>
      </c>
      <c r="E699" s="4">
        <v>215</v>
      </c>
      <c r="F699" s="4">
        <f>ROUND(Source!AT681,O699)</f>
        <v>130238.53</v>
      </c>
      <c r="G699" s="4" t="s">
        <v>161</v>
      </c>
      <c r="H699" s="4" t="s">
        <v>162</v>
      </c>
      <c r="I699" s="4"/>
      <c r="J699" s="4"/>
      <c r="K699" s="4">
        <v>215</v>
      </c>
      <c r="L699" s="4">
        <v>17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130238.53</v>
      </c>
      <c r="X699" s="4">
        <v>1</v>
      </c>
      <c r="Y699" s="4">
        <v>130238.53</v>
      </c>
      <c r="Z699" s="4"/>
      <c r="AA699" s="4"/>
      <c r="AB699" s="4"/>
    </row>
    <row r="700" spans="1:28" x14ac:dyDescent="0.2">
      <c r="A700" s="4">
        <v>50</v>
      </c>
      <c r="B700" s="4">
        <v>0</v>
      </c>
      <c r="C700" s="4">
        <v>0</v>
      </c>
      <c r="D700" s="4">
        <v>1</v>
      </c>
      <c r="E700" s="4">
        <v>217</v>
      </c>
      <c r="F700" s="4">
        <f>ROUND(Source!AU681,O700)</f>
        <v>0</v>
      </c>
      <c r="G700" s="4" t="s">
        <v>163</v>
      </c>
      <c r="H700" s="4" t="s">
        <v>164</v>
      </c>
      <c r="I700" s="4"/>
      <c r="J700" s="4"/>
      <c r="K700" s="4">
        <v>217</v>
      </c>
      <c r="L700" s="4">
        <v>18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28" x14ac:dyDescent="0.2">
      <c r="A701" s="4">
        <v>50</v>
      </c>
      <c r="B701" s="4">
        <v>0</v>
      </c>
      <c r="C701" s="4">
        <v>0</v>
      </c>
      <c r="D701" s="4">
        <v>1</v>
      </c>
      <c r="E701" s="4">
        <v>230</v>
      </c>
      <c r="F701" s="4">
        <f>ROUND(Source!BA681,O701)</f>
        <v>0</v>
      </c>
      <c r="G701" s="4" t="s">
        <v>165</v>
      </c>
      <c r="H701" s="4" t="s">
        <v>166</v>
      </c>
      <c r="I701" s="4"/>
      <c r="J701" s="4"/>
      <c r="K701" s="4">
        <v>230</v>
      </c>
      <c r="L701" s="4">
        <v>19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8" x14ac:dyDescent="0.2">
      <c r="A702" s="4">
        <v>50</v>
      </c>
      <c r="B702" s="4">
        <v>0</v>
      </c>
      <c r="C702" s="4">
        <v>0</v>
      </c>
      <c r="D702" s="4">
        <v>1</v>
      </c>
      <c r="E702" s="4">
        <v>206</v>
      </c>
      <c r="F702" s="4">
        <f>ROUND(Source!T681,O702)</f>
        <v>0</v>
      </c>
      <c r="G702" s="4" t="s">
        <v>167</v>
      </c>
      <c r="H702" s="4" t="s">
        <v>168</v>
      </c>
      <c r="I702" s="4"/>
      <c r="J702" s="4"/>
      <c r="K702" s="4">
        <v>206</v>
      </c>
      <c r="L702" s="4">
        <v>20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8" x14ac:dyDescent="0.2">
      <c r="A703" s="4">
        <v>50</v>
      </c>
      <c r="B703" s="4">
        <v>0</v>
      </c>
      <c r="C703" s="4">
        <v>0</v>
      </c>
      <c r="D703" s="4">
        <v>1</v>
      </c>
      <c r="E703" s="4">
        <v>207</v>
      </c>
      <c r="F703" s="4">
        <f>ROUND(Source!U681,O703)</f>
        <v>110.12893</v>
      </c>
      <c r="G703" s="4" t="s">
        <v>169</v>
      </c>
      <c r="H703" s="4" t="s">
        <v>170</v>
      </c>
      <c r="I703" s="4"/>
      <c r="J703" s="4"/>
      <c r="K703" s="4">
        <v>207</v>
      </c>
      <c r="L703" s="4">
        <v>21</v>
      </c>
      <c r="M703" s="4">
        <v>3</v>
      </c>
      <c r="N703" s="4" t="s">
        <v>3</v>
      </c>
      <c r="O703" s="4">
        <v>7</v>
      </c>
      <c r="P703" s="4"/>
      <c r="Q703" s="4"/>
      <c r="R703" s="4"/>
      <c r="S703" s="4"/>
      <c r="T703" s="4"/>
      <c r="U703" s="4"/>
      <c r="V703" s="4"/>
      <c r="W703" s="4">
        <v>110.12893</v>
      </c>
      <c r="X703" s="4">
        <v>1</v>
      </c>
      <c r="Y703" s="4">
        <v>110.12893</v>
      </c>
      <c r="Z703" s="4"/>
      <c r="AA703" s="4"/>
      <c r="AB703" s="4"/>
    </row>
    <row r="704" spans="1:28" x14ac:dyDescent="0.2">
      <c r="A704" s="4">
        <v>50</v>
      </c>
      <c r="B704" s="4">
        <v>0</v>
      </c>
      <c r="C704" s="4">
        <v>0</v>
      </c>
      <c r="D704" s="4">
        <v>1</v>
      </c>
      <c r="E704" s="4">
        <v>208</v>
      </c>
      <c r="F704" s="4">
        <f>ROUND(Source!V681,O704)</f>
        <v>0.79298000000000002</v>
      </c>
      <c r="G704" s="4" t="s">
        <v>171</v>
      </c>
      <c r="H704" s="4" t="s">
        <v>172</v>
      </c>
      <c r="I704" s="4"/>
      <c r="J704" s="4"/>
      <c r="K704" s="4">
        <v>208</v>
      </c>
      <c r="L704" s="4">
        <v>22</v>
      </c>
      <c r="M704" s="4">
        <v>3</v>
      </c>
      <c r="N704" s="4" t="s">
        <v>3</v>
      </c>
      <c r="O704" s="4">
        <v>7</v>
      </c>
      <c r="P704" s="4"/>
      <c r="Q704" s="4"/>
      <c r="R704" s="4"/>
      <c r="S704" s="4"/>
      <c r="T704" s="4"/>
      <c r="U704" s="4"/>
      <c r="V704" s="4"/>
      <c r="W704" s="4">
        <v>0.79298000000000002</v>
      </c>
      <c r="X704" s="4">
        <v>1</v>
      </c>
      <c r="Y704" s="4">
        <v>0.79298000000000002</v>
      </c>
      <c r="Z704" s="4"/>
      <c r="AA704" s="4"/>
      <c r="AB704" s="4"/>
    </row>
    <row r="705" spans="1:245" x14ac:dyDescent="0.2">
      <c r="A705" s="4">
        <v>50</v>
      </c>
      <c r="B705" s="4">
        <v>0</v>
      </c>
      <c r="C705" s="4">
        <v>0</v>
      </c>
      <c r="D705" s="4">
        <v>1</v>
      </c>
      <c r="E705" s="4">
        <v>209</v>
      </c>
      <c r="F705" s="4">
        <f>ROUND(Source!W681,O705)</f>
        <v>0</v>
      </c>
      <c r="G705" s="4" t="s">
        <v>173</v>
      </c>
      <c r="H705" s="4" t="s">
        <v>174</v>
      </c>
      <c r="I705" s="4"/>
      <c r="J705" s="4"/>
      <c r="K705" s="4">
        <v>209</v>
      </c>
      <c r="L705" s="4">
        <v>23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45" x14ac:dyDescent="0.2">
      <c r="A706" s="4">
        <v>50</v>
      </c>
      <c r="B706" s="4">
        <v>0</v>
      </c>
      <c r="C706" s="4">
        <v>0</v>
      </c>
      <c r="D706" s="4">
        <v>1</v>
      </c>
      <c r="E706" s="4">
        <v>233</v>
      </c>
      <c r="F706" s="4">
        <f>ROUND(Source!BD681,O706)</f>
        <v>0</v>
      </c>
      <c r="G706" s="4" t="s">
        <v>175</v>
      </c>
      <c r="H706" s="4" t="s">
        <v>176</v>
      </c>
      <c r="I706" s="4"/>
      <c r="J706" s="4"/>
      <c r="K706" s="4">
        <v>233</v>
      </c>
      <c r="L706" s="4">
        <v>24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45" x14ac:dyDescent="0.2">
      <c r="A707" s="4">
        <v>50</v>
      </c>
      <c r="B707" s="4">
        <v>0</v>
      </c>
      <c r="C707" s="4">
        <v>0</v>
      </c>
      <c r="D707" s="4">
        <v>1</v>
      </c>
      <c r="E707" s="4">
        <v>210</v>
      </c>
      <c r="F707" s="4">
        <f>ROUND(Source!X681,O707)</f>
        <v>50344.68</v>
      </c>
      <c r="G707" s="4" t="s">
        <v>177</v>
      </c>
      <c r="H707" s="4" t="s">
        <v>178</v>
      </c>
      <c r="I707" s="4"/>
      <c r="J707" s="4"/>
      <c r="K707" s="4">
        <v>210</v>
      </c>
      <c r="L707" s="4">
        <v>25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50344.68</v>
      </c>
      <c r="X707" s="4">
        <v>1</v>
      </c>
      <c r="Y707" s="4">
        <v>50344.68</v>
      </c>
      <c r="Z707" s="4"/>
      <c r="AA707" s="4"/>
      <c r="AB707" s="4"/>
    </row>
    <row r="708" spans="1:245" x14ac:dyDescent="0.2">
      <c r="A708" s="4">
        <v>50</v>
      </c>
      <c r="B708" s="4">
        <v>0</v>
      </c>
      <c r="C708" s="4">
        <v>0</v>
      </c>
      <c r="D708" s="4">
        <v>1</v>
      </c>
      <c r="E708" s="4">
        <v>211</v>
      </c>
      <c r="F708" s="4">
        <f>ROUND(Source!Y681,O708)</f>
        <v>26469.91</v>
      </c>
      <c r="G708" s="4" t="s">
        <v>179</v>
      </c>
      <c r="H708" s="4" t="s">
        <v>180</v>
      </c>
      <c r="I708" s="4"/>
      <c r="J708" s="4"/>
      <c r="K708" s="4">
        <v>211</v>
      </c>
      <c r="L708" s="4">
        <v>26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26469.91</v>
      </c>
      <c r="X708" s="4">
        <v>1</v>
      </c>
      <c r="Y708" s="4">
        <v>26469.91</v>
      </c>
      <c r="Z708" s="4"/>
      <c r="AA708" s="4"/>
      <c r="AB708" s="4"/>
    </row>
    <row r="709" spans="1:245" x14ac:dyDescent="0.2">
      <c r="A709" s="4">
        <v>50</v>
      </c>
      <c r="B709" s="4">
        <v>0</v>
      </c>
      <c r="C709" s="4">
        <v>0</v>
      </c>
      <c r="D709" s="4">
        <v>1</v>
      </c>
      <c r="E709" s="4">
        <v>224</v>
      </c>
      <c r="F709" s="4">
        <f>ROUND(Source!AR681,O709)</f>
        <v>130277.2</v>
      </c>
      <c r="G709" s="4" t="s">
        <v>181</v>
      </c>
      <c r="H709" s="4" t="s">
        <v>182</v>
      </c>
      <c r="I709" s="4"/>
      <c r="J709" s="4"/>
      <c r="K709" s="4">
        <v>224</v>
      </c>
      <c r="L709" s="4">
        <v>27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130277.20000000001</v>
      </c>
      <c r="X709" s="4">
        <v>1</v>
      </c>
      <c r="Y709" s="4">
        <v>130277.20000000001</v>
      </c>
      <c r="Z709" s="4"/>
      <c r="AA709" s="4"/>
      <c r="AB709" s="4"/>
    </row>
    <row r="711" spans="1:245" x14ac:dyDescent="0.2">
      <c r="A711" s="1">
        <v>4</v>
      </c>
      <c r="B711" s="1">
        <v>1</v>
      </c>
      <c r="C711" s="1"/>
      <c r="D711" s="1">
        <f>ROW(A719)</f>
        <v>719</v>
      </c>
      <c r="E711" s="1"/>
      <c r="F711" s="1" t="s">
        <v>17</v>
      </c>
      <c r="G711" s="1" t="s">
        <v>831</v>
      </c>
      <c r="H711" s="1" t="s">
        <v>3</v>
      </c>
      <c r="I711" s="1">
        <v>0</v>
      </c>
      <c r="J711" s="1"/>
      <c r="K711" s="1">
        <v>-1</v>
      </c>
      <c r="L711" s="1"/>
      <c r="M711" s="1" t="s">
        <v>3</v>
      </c>
      <c r="N711" s="1"/>
      <c r="O711" s="1"/>
      <c r="P711" s="1"/>
      <c r="Q711" s="1"/>
      <c r="R711" s="1"/>
      <c r="S711" s="1">
        <v>0</v>
      </c>
      <c r="T711" s="1"/>
      <c r="U711" s="1" t="s">
        <v>3</v>
      </c>
      <c r="V711" s="1">
        <v>0</v>
      </c>
      <c r="W711" s="1"/>
      <c r="X711" s="1"/>
      <c r="Y711" s="1"/>
      <c r="Z711" s="1"/>
      <c r="AA711" s="1"/>
      <c r="AB711" s="1" t="s">
        <v>3</v>
      </c>
      <c r="AC711" s="1" t="s">
        <v>3</v>
      </c>
      <c r="AD711" s="1" t="s">
        <v>3</v>
      </c>
      <c r="AE711" s="1" t="s">
        <v>3</v>
      </c>
      <c r="AF711" s="1" t="s">
        <v>3</v>
      </c>
      <c r="AG711" s="1" t="s">
        <v>3</v>
      </c>
      <c r="AH711" s="1"/>
      <c r="AI711" s="1"/>
      <c r="AJ711" s="1"/>
      <c r="AK711" s="1"/>
      <c r="AL711" s="1"/>
      <c r="AM711" s="1"/>
      <c r="AN711" s="1"/>
      <c r="AO711" s="1"/>
      <c r="AP711" s="1" t="s">
        <v>3</v>
      </c>
      <c r="AQ711" s="1" t="s">
        <v>3</v>
      </c>
      <c r="AR711" s="1" t="s">
        <v>3</v>
      </c>
      <c r="AS711" s="1"/>
      <c r="AT711" s="1"/>
      <c r="AU711" s="1"/>
      <c r="AV711" s="1"/>
      <c r="AW711" s="1"/>
      <c r="AX711" s="1"/>
      <c r="AY711" s="1"/>
      <c r="AZ711" s="1" t="s">
        <v>3</v>
      </c>
      <c r="BA711" s="1"/>
      <c r="BB711" s="1" t="s">
        <v>3</v>
      </c>
      <c r="BC711" s="1" t="s">
        <v>16</v>
      </c>
      <c r="BD711" s="1" t="s">
        <v>3</v>
      </c>
      <c r="BE711" s="1" t="s">
        <v>3</v>
      </c>
      <c r="BF711" s="1" t="s">
        <v>3</v>
      </c>
      <c r="BG711" s="1" t="s">
        <v>3</v>
      </c>
      <c r="BH711" s="1" t="s">
        <v>3</v>
      </c>
      <c r="BI711" s="1" t="s">
        <v>3</v>
      </c>
      <c r="BJ711" s="1" t="s">
        <v>3</v>
      </c>
      <c r="BK711" s="1" t="s">
        <v>3</v>
      </c>
      <c r="BL711" s="1" t="s">
        <v>3</v>
      </c>
      <c r="BM711" s="1" t="s">
        <v>16</v>
      </c>
      <c r="BN711" s="1" t="s">
        <v>3</v>
      </c>
      <c r="BO711" s="1" t="s">
        <v>3</v>
      </c>
      <c r="BP711" s="1" t="s">
        <v>3</v>
      </c>
      <c r="BQ711" s="1"/>
      <c r="BR711" s="1"/>
      <c r="BS711" s="1"/>
      <c r="BT711" s="1"/>
      <c r="BU711" s="1"/>
      <c r="BV711" s="1"/>
      <c r="BW711" s="1"/>
      <c r="BX711" s="1">
        <v>0</v>
      </c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>
        <v>0</v>
      </c>
    </row>
    <row r="713" spans="1:245" x14ac:dyDescent="0.2">
      <c r="A713" s="2">
        <v>52</v>
      </c>
      <c r="B713" s="2">
        <f t="shared" ref="B713:G713" si="400">B719</f>
        <v>1</v>
      </c>
      <c r="C713" s="2">
        <f t="shared" si="400"/>
        <v>4</v>
      </c>
      <c r="D713" s="2">
        <f t="shared" si="400"/>
        <v>711</v>
      </c>
      <c r="E713" s="2">
        <f t="shared" si="400"/>
        <v>0</v>
      </c>
      <c r="F713" s="2" t="str">
        <f t="shared" si="400"/>
        <v>Новый раздел</v>
      </c>
      <c r="G713" s="2" t="str">
        <f t="shared" si="400"/>
        <v>15. Заземление опор</v>
      </c>
      <c r="H713" s="2"/>
      <c r="I713" s="2"/>
      <c r="J713" s="2"/>
      <c r="K713" s="2"/>
      <c r="L713" s="2"/>
      <c r="M713" s="2"/>
      <c r="N713" s="2"/>
      <c r="O713" s="2">
        <f t="shared" ref="O713:AT713" si="401">O719</f>
        <v>860.6</v>
      </c>
      <c r="P713" s="2">
        <f t="shared" si="401"/>
        <v>0</v>
      </c>
      <c r="Q713" s="2">
        <f t="shared" si="401"/>
        <v>159.99</v>
      </c>
      <c r="R713" s="2">
        <f t="shared" si="401"/>
        <v>153.43</v>
      </c>
      <c r="S713" s="2">
        <f t="shared" si="401"/>
        <v>547.17999999999995</v>
      </c>
      <c r="T713" s="2">
        <f t="shared" si="401"/>
        <v>0</v>
      </c>
      <c r="U713" s="2">
        <f t="shared" si="401"/>
        <v>1.3</v>
      </c>
      <c r="V713" s="2">
        <f t="shared" si="401"/>
        <v>0.32100000000000001</v>
      </c>
      <c r="W713" s="2">
        <f t="shared" si="401"/>
        <v>0</v>
      </c>
      <c r="X713" s="2">
        <f t="shared" si="401"/>
        <v>721.63</v>
      </c>
      <c r="Y713" s="2">
        <f t="shared" si="401"/>
        <v>420.37</v>
      </c>
      <c r="Z713" s="2">
        <f t="shared" si="401"/>
        <v>0</v>
      </c>
      <c r="AA713" s="2">
        <f t="shared" si="401"/>
        <v>0</v>
      </c>
      <c r="AB713" s="2">
        <f t="shared" si="401"/>
        <v>860.6</v>
      </c>
      <c r="AC713" s="2">
        <f t="shared" si="401"/>
        <v>0</v>
      </c>
      <c r="AD713" s="2">
        <f t="shared" si="401"/>
        <v>159.99</v>
      </c>
      <c r="AE713" s="2">
        <f t="shared" si="401"/>
        <v>153.43</v>
      </c>
      <c r="AF713" s="2">
        <f t="shared" si="401"/>
        <v>547.17999999999995</v>
      </c>
      <c r="AG713" s="2">
        <f t="shared" si="401"/>
        <v>0</v>
      </c>
      <c r="AH713" s="2">
        <f t="shared" si="401"/>
        <v>1.3</v>
      </c>
      <c r="AI713" s="2">
        <f t="shared" si="401"/>
        <v>0.32100000000000001</v>
      </c>
      <c r="AJ713" s="2">
        <f t="shared" si="401"/>
        <v>0</v>
      </c>
      <c r="AK713" s="2">
        <f t="shared" si="401"/>
        <v>721.63</v>
      </c>
      <c r="AL713" s="2">
        <f t="shared" si="401"/>
        <v>420.37</v>
      </c>
      <c r="AM713" s="2">
        <f t="shared" si="401"/>
        <v>0</v>
      </c>
      <c r="AN713" s="2">
        <f t="shared" si="401"/>
        <v>0</v>
      </c>
      <c r="AO713" s="2">
        <f t="shared" si="401"/>
        <v>0</v>
      </c>
      <c r="AP713" s="2">
        <f t="shared" si="401"/>
        <v>0</v>
      </c>
      <c r="AQ713" s="2">
        <f t="shared" si="401"/>
        <v>0</v>
      </c>
      <c r="AR713" s="2">
        <f t="shared" si="401"/>
        <v>2002.6</v>
      </c>
      <c r="AS713" s="2">
        <f t="shared" si="401"/>
        <v>2002.6</v>
      </c>
      <c r="AT713" s="2">
        <f t="shared" si="401"/>
        <v>0</v>
      </c>
      <c r="AU713" s="2">
        <f t="shared" ref="AU713:BZ713" si="402">AU719</f>
        <v>0</v>
      </c>
      <c r="AV713" s="2">
        <f t="shared" si="402"/>
        <v>0</v>
      </c>
      <c r="AW713" s="2">
        <f t="shared" si="402"/>
        <v>0</v>
      </c>
      <c r="AX713" s="2">
        <f t="shared" si="402"/>
        <v>0</v>
      </c>
      <c r="AY713" s="2">
        <f t="shared" si="402"/>
        <v>0</v>
      </c>
      <c r="AZ713" s="2">
        <f t="shared" si="402"/>
        <v>0</v>
      </c>
      <c r="BA713" s="2">
        <f t="shared" si="402"/>
        <v>0</v>
      </c>
      <c r="BB713" s="2">
        <f t="shared" si="402"/>
        <v>0</v>
      </c>
      <c r="BC713" s="2">
        <f t="shared" si="402"/>
        <v>0</v>
      </c>
      <c r="BD713" s="2">
        <f t="shared" si="402"/>
        <v>0</v>
      </c>
      <c r="BE713" s="2">
        <f t="shared" si="402"/>
        <v>0</v>
      </c>
      <c r="BF713" s="2">
        <f t="shared" si="402"/>
        <v>0</v>
      </c>
      <c r="BG713" s="2">
        <f t="shared" si="402"/>
        <v>0</v>
      </c>
      <c r="BH713" s="2">
        <f t="shared" si="402"/>
        <v>0</v>
      </c>
      <c r="BI713" s="2">
        <f t="shared" si="402"/>
        <v>0</v>
      </c>
      <c r="BJ713" s="2">
        <f t="shared" si="402"/>
        <v>0</v>
      </c>
      <c r="BK713" s="2">
        <f t="shared" si="402"/>
        <v>0</v>
      </c>
      <c r="BL713" s="2">
        <f t="shared" si="402"/>
        <v>0</v>
      </c>
      <c r="BM713" s="2">
        <f t="shared" si="402"/>
        <v>0</v>
      </c>
      <c r="BN713" s="2">
        <f t="shared" si="402"/>
        <v>0</v>
      </c>
      <c r="BO713" s="2">
        <f t="shared" si="402"/>
        <v>0</v>
      </c>
      <c r="BP713" s="2">
        <f t="shared" si="402"/>
        <v>0</v>
      </c>
      <c r="BQ713" s="2">
        <f t="shared" si="402"/>
        <v>0</v>
      </c>
      <c r="BR713" s="2">
        <f t="shared" si="402"/>
        <v>0</v>
      </c>
      <c r="BS713" s="2">
        <f t="shared" si="402"/>
        <v>0</v>
      </c>
      <c r="BT713" s="2">
        <f t="shared" si="402"/>
        <v>0</v>
      </c>
      <c r="BU713" s="2">
        <f t="shared" si="402"/>
        <v>0</v>
      </c>
      <c r="BV713" s="2">
        <f t="shared" si="402"/>
        <v>0</v>
      </c>
      <c r="BW713" s="2">
        <f t="shared" si="402"/>
        <v>0</v>
      </c>
      <c r="BX713" s="2">
        <f t="shared" si="402"/>
        <v>0</v>
      </c>
      <c r="BY713" s="2">
        <f t="shared" si="402"/>
        <v>0</v>
      </c>
      <c r="BZ713" s="2">
        <f t="shared" si="402"/>
        <v>0</v>
      </c>
      <c r="CA713" s="2">
        <f t="shared" ref="CA713:DF713" si="403">CA719</f>
        <v>2002.6</v>
      </c>
      <c r="CB713" s="2">
        <f t="shared" si="403"/>
        <v>2002.6</v>
      </c>
      <c r="CC713" s="2">
        <f t="shared" si="403"/>
        <v>0</v>
      </c>
      <c r="CD713" s="2">
        <f t="shared" si="403"/>
        <v>0</v>
      </c>
      <c r="CE713" s="2">
        <f t="shared" si="403"/>
        <v>0</v>
      </c>
      <c r="CF713" s="2">
        <f t="shared" si="403"/>
        <v>0</v>
      </c>
      <c r="CG713" s="2">
        <f t="shared" si="403"/>
        <v>0</v>
      </c>
      <c r="CH713" s="2">
        <f t="shared" si="403"/>
        <v>0</v>
      </c>
      <c r="CI713" s="2">
        <f t="shared" si="403"/>
        <v>0</v>
      </c>
      <c r="CJ713" s="2">
        <f t="shared" si="403"/>
        <v>0</v>
      </c>
      <c r="CK713" s="2">
        <f t="shared" si="403"/>
        <v>0</v>
      </c>
      <c r="CL713" s="2">
        <f t="shared" si="403"/>
        <v>0</v>
      </c>
      <c r="CM713" s="2">
        <f t="shared" si="403"/>
        <v>0</v>
      </c>
      <c r="CN713" s="2">
        <f t="shared" si="403"/>
        <v>0</v>
      </c>
      <c r="CO713" s="2">
        <f t="shared" si="403"/>
        <v>0</v>
      </c>
      <c r="CP713" s="2">
        <f t="shared" si="403"/>
        <v>0</v>
      </c>
      <c r="CQ713" s="2">
        <f t="shared" si="403"/>
        <v>0</v>
      </c>
      <c r="CR713" s="2">
        <f t="shared" si="403"/>
        <v>0</v>
      </c>
      <c r="CS713" s="2">
        <f t="shared" si="403"/>
        <v>0</v>
      </c>
      <c r="CT713" s="2">
        <f t="shared" si="403"/>
        <v>0</v>
      </c>
      <c r="CU713" s="2">
        <f t="shared" si="403"/>
        <v>0</v>
      </c>
      <c r="CV713" s="2">
        <f t="shared" si="403"/>
        <v>0</v>
      </c>
      <c r="CW713" s="2">
        <f t="shared" si="403"/>
        <v>0</v>
      </c>
      <c r="CX713" s="2">
        <f t="shared" si="403"/>
        <v>0</v>
      </c>
      <c r="CY713" s="2">
        <f t="shared" si="403"/>
        <v>0</v>
      </c>
      <c r="CZ713" s="2">
        <f t="shared" si="403"/>
        <v>0</v>
      </c>
      <c r="DA713" s="2">
        <f t="shared" si="403"/>
        <v>0</v>
      </c>
      <c r="DB713" s="2">
        <f t="shared" si="403"/>
        <v>0</v>
      </c>
      <c r="DC713" s="2">
        <f t="shared" si="403"/>
        <v>0</v>
      </c>
      <c r="DD713" s="2">
        <f t="shared" si="403"/>
        <v>0</v>
      </c>
      <c r="DE713" s="2">
        <f t="shared" si="403"/>
        <v>0</v>
      </c>
      <c r="DF713" s="2">
        <f t="shared" si="403"/>
        <v>0</v>
      </c>
      <c r="DG713" s="3">
        <f t="shared" ref="DG713:EL713" si="404">DG719</f>
        <v>0</v>
      </c>
      <c r="DH713" s="3">
        <f t="shared" si="404"/>
        <v>0</v>
      </c>
      <c r="DI713" s="3">
        <f t="shared" si="404"/>
        <v>0</v>
      </c>
      <c r="DJ713" s="3">
        <f t="shared" si="404"/>
        <v>0</v>
      </c>
      <c r="DK713" s="3">
        <f t="shared" si="404"/>
        <v>0</v>
      </c>
      <c r="DL713" s="3">
        <f t="shared" si="404"/>
        <v>0</v>
      </c>
      <c r="DM713" s="3">
        <f t="shared" si="404"/>
        <v>0</v>
      </c>
      <c r="DN713" s="3">
        <f t="shared" si="404"/>
        <v>0</v>
      </c>
      <c r="DO713" s="3">
        <f t="shared" si="404"/>
        <v>0</v>
      </c>
      <c r="DP713" s="3">
        <f t="shared" si="404"/>
        <v>0</v>
      </c>
      <c r="DQ713" s="3">
        <f t="shared" si="404"/>
        <v>0</v>
      </c>
      <c r="DR713" s="3">
        <f t="shared" si="404"/>
        <v>0</v>
      </c>
      <c r="DS713" s="3">
        <f t="shared" si="404"/>
        <v>0</v>
      </c>
      <c r="DT713" s="3">
        <f t="shared" si="404"/>
        <v>0</v>
      </c>
      <c r="DU713" s="3">
        <f t="shared" si="404"/>
        <v>0</v>
      </c>
      <c r="DV713" s="3">
        <f t="shared" si="404"/>
        <v>0</v>
      </c>
      <c r="DW713" s="3">
        <f t="shared" si="404"/>
        <v>0</v>
      </c>
      <c r="DX713" s="3">
        <f t="shared" si="404"/>
        <v>0</v>
      </c>
      <c r="DY713" s="3">
        <f t="shared" si="404"/>
        <v>0</v>
      </c>
      <c r="DZ713" s="3">
        <f t="shared" si="404"/>
        <v>0</v>
      </c>
      <c r="EA713" s="3">
        <f t="shared" si="404"/>
        <v>0</v>
      </c>
      <c r="EB713" s="3">
        <f t="shared" si="404"/>
        <v>0</v>
      </c>
      <c r="EC713" s="3">
        <f t="shared" si="404"/>
        <v>0</v>
      </c>
      <c r="ED713" s="3">
        <f t="shared" si="404"/>
        <v>0</v>
      </c>
      <c r="EE713" s="3">
        <f t="shared" si="404"/>
        <v>0</v>
      </c>
      <c r="EF713" s="3">
        <f t="shared" si="404"/>
        <v>0</v>
      </c>
      <c r="EG713" s="3">
        <f t="shared" si="404"/>
        <v>0</v>
      </c>
      <c r="EH713" s="3">
        <f t="shared" si="404"/>
        <v>0</v>
      </c>
      <c r="EI713" s="3">
        <f t="shared" si="404"/>
        <v>0</v>
      </c>
      <c r="EJ713" s="3">
        <f t="shared" si="404"/>
        <v>0</v>
      </c>
      <c r="EK713" s="3">
        <f t="shared" si="404"/>
        <v>0</v>
      </c>
      <c r="EL713" s="3">
        <f t="shared" si="404"/>
        <v>0</v>
      </c>
      <c r="EM713" s="3">
        <f t="shared" ref="EM713:FR713" si="405">EM719</f>
        <v>0</v>
      </c>
      <c r="EN713" s="3">
        <f t="shared" si="405"/>
        <v>0</v>
      </c>
      <c r="EO713" s="3">
        <f t="shared" si="405"/>
        <v>0</v>
      </c>
      <c r="EP713" s="3">
        <f t="shared" si="405"/>
        <v>0</v>
      </c>
      <c r="EQ713" s="3">
        <f t="shared" si="405"/>
        <v>0</v>
      </c>
      <c r="ER713" s="3">
        <f t="shared" si="405"/>
        <v>0</v>
      </c>
      <c r="ES713" s="3">
        <f t="shared" si="405"/>
        <v>0</v>
      </c>
      <c r="ET713" s="3">
        <f t="shared" si="405"/>
        <v>0</v>
      </c>
      <c r="EU713" s="3">
        <f t="shared" si="405"/>
        <v>0</v>
      </c>
      <c r="EV713" s="3">
        <f t="shared" si="405"/>
        <v>0</v>
      </c>
      <c r="EW713" s="3">
        <f t="shared" si="405"/>
        <v>0</v>
      </c>
      <c r="EX713" s="3">
        <f t="shared" si="405"/>
        <v>0</v>
      </c>
      <c r="EY713" s="3">
        <f t="shared" si="405"/>
        <v>0</v>
      </c>
      <c r="EZ713" s="3">
        <f t="shared" si="405"/>
        <v>0</v>
      </c>
      <c r="FA713" s="3">
        <f t="shared" si="405"/>
        <v>0</v>
      </c>
      <c r="FB713" s="3">
        <f t="shared" si="405"/>
        <v>0</v>
      </c>
      <c r="FC713" s="3">
        <f t="shared" si="405"/>
        <v>0</v>
      </c>
      <c r="FD713" s="3">
        <f t="shared" si="405"/>
        <v>0</v>
      </c>
      <c r="FE713" s="3">
        <f t="shared" si="405"/>
        <v>0</v>
      </c>
      <c r="FF713" s="3">
        <f t="shared" si="405"/>
        <v>0</v>
      </c>
      <c r="FG713" s="3">
        <f t="shared" si="405"/>
        <v>0</v>
      </c>
      <c r="FH713" s="3">
        <f t="shared" si="405"/>
        <v>0</v>
      </c>
      <c r="FI713" s="3">
        <f t="shared" si="405"/>
        <v>0</v>
      </c>
      <c r="FJ713" s="3">
        <f t="shared" si="405"/>
        <v>0</v>
      </c>
      <c r="FK713" s="3">
        <f t="shared" si="405"/>
        <v>0</v>
      </c>
      <c r="FL713" s="3">
        <f t="shared" si="405"/>
        <v>0</v>
      </c>
      <c r="FM713" s="3">
        <f t="shared" si="405"/>
        <v>0</v>
      </c>
      <c r="FN713" s="3">
        <f t="shared" si="405"/>
        <v>0</v>
      </c>
      <c r="FO713" s="3">
        <f t="shared" si="405"/>
        <v>0</v>
      </c>
      <c r="FP713" s="3">
        <f t="shared" si="405"/>
        <v>0</v>
      </c>
      <c r="FQ713" s="3">
        <f t="shared" si="405"/>
        <v>0</v>
      </c>
      <c r="FR713" s="3">
        <f t="shared" si="405"/>
        <v>0</v>
      </c>
      <c r="FS713" s="3">
        <f t="shared" ref="FS713:GX713" si="406">FS719</f>
        <v>0</v>
      </c>
      <c r="FT713" s="3">
        <f t="shared" si="406"/>
        <v>0</v>
      </c>
      <c r="FU713" s="3">
        <f t="shared" si="406"/>
        <v>0</v>
      </c>
      <c r="FV713" s="3">
        <f t="shared" si="406"/>
        <v>0</v>
      </c>
      <c r="FW713" s="3">
        <f t="shared" si="406"/>
        <v>0</v>
      </c>
      <c r="FX713" s="3">
        <f t="shared" si="406"/>
        <v>0</v>
      </c>
      <c r="FY713" s="3">
        <f t="shared" si="406"/>
        <v>0</v>
      </c>
      <c r="FZ713" s="3">
        <f t="shared" si="406"/>
        <v>0</v>
      </c>
      <c r="GA713" s="3">
        <f t="shared" si="406"/>
        <v>0</v>
      </c>
      <c r="GB713" s="3">
        <f t="shared" si="406"/>
        <v>0</v>
      </c>
      <c r="GC713" s="3">
        <f t="shared" si="406"/>
        <v>0</v>
      </c>
      <c r="GD713" s="3">
        <f t="shared" si="406"/>
        <v>0</v>
      </c>
      <c r="GE713" s="3">
        <f t="shared" si="406"/>
        <v>0</v>
      </c>
      <c r="GF713" s="3">
        <f t="shared" si="406"/>
        <v>0</v>
      </c>
      <c r="GG713" s="3">
        <f t="shared" si="406"/>
        <v>0</v>
      </c>
      <c r="GH713" s="3">
        <f t="shared" si="406"/>
        <v>0</v>
      </c>
      <c r="GI713" s="3">
        <f t="shared" si="406"/>
        <v>0</v>
      </c>
      <c r="GJ713" s="3">
        <f t="shared" si="406"/>
        <v>0</v>
      </c>
      <c r="GK713" s="3">
        <f t="shared" si="406"/>
        <v>0</v>
      </c>
      <c r="GL713" s="3">
        <f t="shared" si="406"/>
        <v>0</v>
      </c>
      <c r="GM713" s="3">
        <f t="shared" si="406"/>
        <v>0</v>
      </c>
      <c r="GN713" s="3">
        <f t="shared" si="406"/>
        <v>0</v>
      </c>
      <c r="GO713" s="3">
        <f t="shared" si="406"/>
        <v>0</v>
      </c>
      <c r="GP713" s="3">
        <f t="shared" si="406"/>
        <v>0</v>
      </c>
      <c r="GQ713" s="3">
        <f t="shared" si="406"/>
        <v>0</v>
      </c>
      <c r="GR713" s="3">
        <f t="shared" si="406"/>
        <v>0</v>
      </c>
      <c r="GS713" s="3">
        <f t="shared" si="406"/>
        <v>0</v>
      </c>
      <c r="GT713" s="3">
        <f t="shared" si="406"/>
        <v>0</v>
      </c>
      <c r="GU713" s="3">
        <f t="shared" si="406"/>
        <v>0</v>
      </c>
      <c r="GV713" s="3">
        <f t="shared" si="406"/>
        <v>0</v>
      </c>
      <c r="GW713" s="3">
        <f t="shared" si="406"/>
        <v>0</v>
      </c>
      <c r="GX713" s="3">
        <f t="shared" si="406"/>
        <v>0</v>
      </c>
    </row>
    <row r="715" spans="1:245" x14ac:dyDescent="0.2">
      <c r="A715">
        <v>17</v>
      </c>
      <c r="B715">
        <v>1</v>
      </c>
      <c r="C715">
        <f>ROW(SmtRes!A1311)</f>
        <v>1311</v>
      </c>
      <c r="D715">
        <f>ROW(EtalonRes!A2005)</f>
        <v>2005</v>
      </c>
      <c r="E715" t="s">
        <v>832</v>
      </c>
      <c r="F715" t="s">
        <v>833</v>
      </c>
      <c r="G715" t="s">
        <v>834</v>
      </c>
      <c r="H715" t="s">
        <v>835</v>
      </c>
      <c r="I715">
        <v>0.1</v>
      </c>
      <c r="J715">
        <v>0</v>
      </c>
      <c r="K715">
        <v>0.1</v>
      </c>
      <c r="O715">
        <f>ROUND(CP715,2)</f>
        <v>77.260000000000005</v>
      </c>
      <c r="P715">
        <f>SUMIF(SmtRes!AQ1307:'SmtRes'!AQ1311,"=1",SmtRes!DF1307:'SmtRes'!DF1311)</f>
        <v>0</v>
      </c>
      <c r="Q715">
        <f>SUMIF(SmtRes!AQ1307:'SmtRes'!AQ1311,"=1",SmtRes!DG1307:'SmtRes'!DG1311)</f>
        <v>1.02</v>
      </c>
      <c r="R715">
        <f>SUMIF(SmtRes!AQ1307:'SmtRes'!AQ1311,"=1",SmtRes!DH1307:'SmtRes'!DH1311)</f>
        <v>0.48</v>
      </c>
      <c r="S715">
        <f>SUMIF(SmtRes!AQ1307:'SmtRes'!AQ1311,"=1",SmtRes!DI1307:'SmtRes'!DI1311)</f>
        <v>75.760000000000005</v>
      </c>
      <c r="T715">
        <f>ROUND(CU715*I715,2)</f>
        <v>0</v>
      </c>
      <c r="U715">
        <f>SUMIF(SmtRes!AQ1307:'SmtRes'!AQ1311,"=1",SmtRes!CV1307:'SmtRes'!CV1311)</f>
        <v>0.18</v>
      </c>
      <c r="V715">
        <f>SUMIF(SmtRes!AQ1307:'SmtRes'!AQ1311,"=1",SmtRes!CW1307:'SmtRes'!CW1311)</f>
        <v>1E-3</v>
      </c>
      <c r="W715">
        <f>ROUND(CX715*I715,2)</f>
        <v>0</v>
      </c>
      <c r="X715">
        <f t="shared" ref="X715:Y717" si="407">ROUND(CY715,2)</f>
        <v>78.53</v>
      </c>
      <c r="Y715">
        <f t="shared" si="407"/>
        <v>45.74</v>
      </c>
      <c r="AA715">
        <v>292114938</v>
      </c>
      <c r="AB715">
        <f>ROUND((AC715+AD715+AF715),6)</f>
        <v>767.87450000000001</v>
      </c>
      <c r="AC715">
        <f>ROUND((0),6)</f>
        <v>0</v>
      </c>
      <c r="AD715">
        <f>ROUND((((SUM(SmtRes!BR1307:'SmtRes'!BR1311))-(SUM(SmtRes!BS1307:'SmtRes'!BS1311)))+AE715),6)</f>
        <v>10.236499999999999</v>
      </c>
      <c r="AE715">
        <f>ROUND((SUM(SmtRes!BS1307:'SmtRes'!BS1311)),6)</f>
        <v>4.7797999999999998</v>
      </c>
      <c r="AF715">
        <f>ROUND((SUM(SmtRes!BT1307:'SmtRes'!BT1311)),6)</f>
        <v>757.63800000000003</v>
      </c>
      <c r="AG715">
        <f>ROUND((AP715),6)</f>
        <v>0</v>
      </c>
      <c r="AH715">
        <f>(SUM(SmtRes!BU1307:'SmtRes'!BU1311))</f>
        <v>1.8</v>
      </c>
      <c r="AI715">
        <f>(SUM(SmtRes!BV1307:'SmtRes'!BV1311))</f>
        <v>0.01</v>
      </c>
      <c r="AJ715">
        <f>(AS715)</f>
        <v>0</v>
      </c>
      <c r="AK715">
        <v>791.32990000000007</v>
      </c>
      <c r="AL715">
        <v>18.675599999999999</v>
      </c>
      <c r="AM715">
        <v>10.236500000000001</v>
      </c>
      <c r="AN715">
        <v>4.7798000000000007</v>
      </c>
      <c r="AO715">
        <v>757.63800000000003</v>
      </c>
      <c r="AP715">
        <v>0</v>
      </c>
      <c r="AQ715">
        <v>1.8</v>
      </c>
      <c r="AR715">
        <v>0.01</v>
      </c>
      <c r="AS715">
        <v>0</v>
      </c>
      <c r="AT715">
        <v>103</v>
      </c>
      <c r="AU715">
        <v>60</v>
      </c>
      <c r="AV715">
        <v>1</v>
      </c>
      <c r="AW715">
        <v>1</v>
      </c>
      <c r="AZ715">
        <v>1</v>
      </c>
      <c r="BA715">
        <v>1</v>
      </c>
      <c r="BB715">
        <v>1</v>
      </c>
      <c r="BC715">
        <v>1</v>
      </c>
      <c r="BD715" t="s">
        <v>3</v>
      </c>
      <c r="BE715" t="s">
        <v>3</v>
      </c>
      <c r="BF715" t="s">
        <v>3</v>
      </c>
      <c r="BG715" t="s">
        <v>3</v>
      </c>
      <c r="BH715">
        <v>0</v>
      </c>
      <c r="BI715">
        <v>1</v>
      </c>
      <c r="BJ715" t="s">
        <v>836</v>
      </c>
      <c r="BM715">
        <v>33001</v>
      </c>
      <c r="BN715">
        <v>0</v>
      </c>
      <c r="BO715" t="s">
        <v>3</v>
      </c>
      <c r="BP715">
        <v>0</v>
      </c>
      <c r="BQ715">
        <v>2</v>
      </c>
      <c r="BR715">
        <v>0</v>
      </c>
      <c r="BS715">
        <v>1</v>
      </c>
      <c r="BT715">
        <v>1</v>
      </c>
      <c r="BU715">
        <v>1</v>
      </c>
      <c r="BV715">
        <v>1</v>
      </c>
      <c r="BW715">
        <v>1</v>
      </c>
      <c r="BX715">
        <v>1</v>
      </c>
      <c r="BY715" t="s">
        <v>3</v>
      </c>
      <c r="BZ715">
        <v>103</v>
      </c>
      <c r="CA715">
        <v>60</v>
      </c>
      <c r="CB715" t="s">
        <v>3</v>
      </c>
      <c r="CE715">
        <v>0</v>
      </c>
      <c r="CF715">
        <v>0</v>
      </c>
      <c r="CG715">
        <v>0</v>
      </c>
      <c r="CM715">
        <v>0</v>
      </c>
      <c r="CN715" t="s">
        <v>3</v>
      </c>
      <c r="CO715">
        <v>0</v>
      </c>
      <c r="CP715">
        <f>(P715+Q715+S715+R715)</f>
        <v>77.260000000000005</v>
      </c>
      <c r="CQ715">
        <f>SUMIF(SmtRes!AQ1307:'SmtRes'!AQ1311,"=1",SmtRes!AA1307:'SmtRes'!AA1311)</f>
        <v>146.29</v>
      </c>
      <c r="CR715">
        <f>SUMIF(SmtRes!AQ1307:'SmtRes'!AQ1311,"=1",SmtRes!AB1307:'SmtRes'!AB1311)</f>
        <v>640.49</v>
      </c>
      <c r="CS715">
        <f>SUMIF(SmtRes!AQ1307:'SmtRes'!AQ1311,"=1",SmtRes!AC1307:'SmtRes'!AC1311)</f>
        <v>477.98</v>
      </c>
      <c r="CT715">
        <f>SUMIF(SmtRes!AQ1307:'SmtRes'!AQ1311,"=1",SmtRes!AD1307:'SmtRes'!AD1311)</f>
        <v>420.91</v>
      </c>
      <c r="CU715">
        <f>AG715</f>
        <v>0</v>
      </c>
      <c r="CV715">
        <f>SUMIF(SmtRes!AQ1307:'SmtRes'!AQ1311,"=1",SmtRes!BU1307:'SmtRes'!BU1311)</f>
        <v>1.8</v>
      </c>
      <c r="CW715">
        <f>SUMIF(SmtRes!AQ1307:'SmtRes'!AQ1311,"=1",SmtRes!BV1307:'SmtRes'!BV1311)</f>
        <v>0.01</v>
      </c>
      <c r="CX715">
        <f>AJ715</f>
        <v>0</v>
      </c>
      <c r="CY715">
        <f>(((S715+R715)*AT715)/100)</f>
        <v>78.527200000000008</v>
      </c>
      <c r="CZ715">
        <f>(((S715+R715)*AU715)/100)</f>
        <v>45.744000000000007</v>
      </c>
      <c r="DC715" t="s">
        <v>3</v>
      </c>
      <c r="DD715" t="s">
        <v>23</v>
      </c>
      <c r="DE715" t="s">
        <v>3</v>
      </c>
      <c r="DF715" t="s">
        <v>3</v>
      </c>
      <c r="DG715" t="s">
        <v>3</v>
      </c>
      <c r="DH715" t="s">
        <v>3</v>
      </c>
      <c r="DI715" t="s">
        <v>3</v>
      </c>
      <c r="DJ715" t="s">
        <v>3</v>
      </c>
      <c r="DK715" t="s">
        <v>3</v>
      </c>
      <c r="DL715" t="s">
        <v>3</v>
      </c>
      <c r="DM715" t="s">
        <v>3</v>
      </c>
      <c r="DN715">
        <v>0</v>
      </c>
      <c r="DO715">
        <v>0</v>
      </c>
      <c r="DP715">
        <v>1</v>
      </c>
      <c r="DQ715">
        <v>1</v>
      </c>
      <c r="DU715">
        <v>1003</v>
      </c>
      <c r="DV715" t="s">
        <v>835</v>
      </c>
      <c r="DW715" t="s">
        <v>835</v>
      </c>
      <c r="DX715">
        <v>10</v>
      </c>
      <c r="DZ715" t="s">
        <v>3</v>
      </c>
      <c r="EA715" t="s">
        <v>3</v>
      </c>
      <c r="EB715" t="s">
        <v>3</v>
      </c>
      <c r="EC715" t="s">
        <v>3</v>
      </c>
      <c r="EE715">
        <v>293259405</v>
      </c>
      <c r="EF715">
        <v>2</v>
      </c>
      <c r="EG715" t="s">
        <v>24</v>
      </c>
      <c r="EH715">
        <v>27</v>
      </c>
      <c r="EI715" t="s">
        <v>25</v>
      </c>
      <c r="EJ715">
        <v>1</v>
      </c>
      <c r="EK715">
        <v>33001</v>
      </c>
      <c r="EL715" t="s">
        <v>25</v>
      </c>
      <c r="EM715" t="s">
        <v>26</v>
      </c>
      <c r="EO715" t="s">
        <v>3</v>
      </c>
      <c r="EQ715">
        <v>131072</v>
      </c>
      <c r="ER715">
        <v>0</v>
      </c>
      <c r="ES715">
        <v>0</v>
      </c>
      <c r="ET715">
        <v>0</v>
      </c>
      <c r="EU715">
        <v>0</v>
      </c>
      <c r="EV715">
        <v>0</v>
      </c>
      <c r="EW715">
        <v>1.8</v>
      </c>
      <c r="EX715">
        <v>0.01</v>
      </c>
      <c r="EY715">
        <v>0</v>
      </c>
      <c r="FQ715">
        <v>0</v>
      </c>
      <c r="FR715">
        <f>ROUND(IF(BI715=3,GM715,0),2)</f>
        <v>0</v>
      </c>
      <c r="FS715">
        <v>0</v>
      </c>
      <c r="FX715">
        <v>103</v>
      </c>
      <c r="FY715">
        <v>60</v>
      </c>
      <c r="GA715" t="s">
        <v>3</v>
      </c>
      <c r="GD715">
        <v>1</v>
      </c>
      <c r="GF715">
        <v>113682910</v>
      </c>
      <c r="GG715">
        <v>2</v>
      </c>
      <c r="GH715">
        <v>1</v>
      </c>
      <c r="GI715">
        <v>-2</v>
      </c>
      <c r="GJ715">
        <v>0</v>
      </c>
      <c r="GK715">
        <v>0</v>
      </c>
      <c r="GL715">
        <f>ROUND(IF(AND(BH715=3,BI715=3,FS715&lt;&gt;0),P715,0),2)</f>
        <v>0</v>
      </c>
      <c r="GM715">
        <f>ROUND(O715+X715+Y715,2)+GX715</f>
        <v>201.53</v>
      </c>
      <c r="GN715">
        <f>IF(OR(BI715=0,BI715=1),GM715-GX715,0)</f>
        <v>201.53</v>
      </c>
      <c r="GO715">
        <f>IF(BI715=2,GM715-GX715,0)</f>
        <v>0</v>
      </c>
      <c r="GP715">
        <f>IF(BI715=4,GM715-GX715,0)</f>
        <v>0</v>
      </c>
      <c r="GR715">
        <v>0</v>
      </c>
      <c r="GS715">
        <v>3</v>
      </c>
      <c r="GT715">
        <v>0</v>
      </c>
      <c r="GU715" t="s">
        <v>3</v>
      </c>
      <c r="GV715">
        <f>ROUND((GT715),6)</f>
        <v>0</v>
      </c>
      <c r="GW715">
        <v>1</v>
      </c>
      <c r="GX715">
        <f>ROUND(HC715*I715,2)</f>
        <v>0</v>
      </c>
      <c r="HA715">
        <v>0</v>
      </c>
      <c r="HB715">
        <v>0</v>
      </c>
      <c r="HC715">
        <f>GV715*GW715</f>
        <v>0</v>
      </c>
      <c r="HE715" t="s">
        <v>3</v>
      </c>
      <c r="HF715" t="s">
        <v>3</v>
      </c>
      <c r="HM715" t="s">
        <v>3</v>
      </c>
      <c r="HN715" t="s">
        <v>27</v>
      </c>
      <c r="HO715" t="s">
        <v>28</v>
      </c>
      <c r="HP715" t="s">
        <v>25</v>
      </c>
      <c r="HQ715" t="s">
        <v>25</v>
      </c>
      <c r="IK715">
        <v>0</v>
      </c>
    </row>
    <row r="716" spans="1:245" x14ac:dyDescent="0.2">
      <c r="A716">
        <v>17</v>
      </c>
      <c r="B716">
        <v>1</v>
      </c>
      <c r="C716">
        <f>ROW(SmtRes!A1315)</f>
        <v>1315</v>
      </c>
      <c r="D716">
        <f>ROW(EtalonRes!A2009)</f>
        <v>2009</v>
      </c>
      <c r="E716" t="s">
        <v>837</v>
      </c>
      <c r="F716" t="s">
        <v>838</v>
      </c>
      <c r="G716" t="s">
        <v>839</v>
      </c>
      <c r="H716" t="s">
        <v>21</v>
      </c>
      <c r="I716">
        <v>1</v>
      </c>
      <c r="J716">
        <v>0</v>
      </c>
      <c r="K716">
        <v>1</v>
      </c>
      <c r="O716">
        <f>ROUND(CP716,2)</f>
        <v>293.5</v>
      </c>
      <c r="P716">
        <f>SUMIF(SmtRes!AQ1312:'SmtRes'!AQ1315,"=1",SmtRes!DF1312:'SmtRes'!DF1315)</f>
        <v>0</v>
      </c>
      <c r="Q716">
        <f>SUMIF(SmtRes!AQ1312:'SmtRes'!AQ1315,"=1",SmtRes!DG1312:'SmtRes'!DG1315)</f>
        <v>11.49</v>
      </c>
      <c r="R716">
        <f>SUMIF(SmtRes!AQ1312:'SmtRes'!AQ1315,"=1",SmtRes!DH1312:'SmtRes'!DH1315)</f>
        <v>0</v>
      </c>
      <c r="S716">
        <f>SUMIF(SmtRes!AQ1312:'SmtRes'!AQ1315,"=1",SmtRes!DI1312:'SmtRes'!DI1315)</f>
        <v>282.01</v>
      </c>
      <c r="T716">
        <f>ROUND(CU716*I716,2)</f>
        <v>0</v>
      </c>
      <c r="U716">
        <f>SUMIF(SmtRes!AQ1312:'SmtRes'!AQ1315,"=1",SmtRes!CV1312:'SmtRes'!CV1315)</f>
        <v>0.67</v>
      </c>
      <c r="V716">
        <f>SUMIF(SmtRes!AQ1312:'SmtRes'!AQ1315,"=1",SmtRes!CW1312:'SmtRes'!CW1315)</f>
        <v>0</v>
      </c>
      <c r="W716">
        <f>ROUND(CX716*I716,2)</f>
        <v>0</v>
      </c>
      <c r="X716">
        <f t="shared" si="407"/>
        <v>290.47000000000003</v>
      </c>
      <c r="Y716">
        <f t="shared" si="407"/>
        <v>169.21</v>
      </c>
      <c r="AA716">
        <v>292114938</v>
      </c>
      <c r="AB716">
        <f>ROUND((AC716+AD716+AF716),6)</f>
        <v>293.50450000000001</v>
      </c>
      <c r="AC716">
        <f>ROUND((0),6)</f>
        <v>0</v>
      </c>
      <c r="AD716">
        <f>ROUND((((SUM(SmtRes!BR1312:'SmtRes'!BR1315))-(0))+AE716),6)</f>
        <v>11.4948</v>
      </c>
      <c r="AE716">
        <f>ROUND((0),6)</f>
        <v>0</v>
      </c>
      <c r="AF716">
        <f>ROUND((SUM(SmtRes!BT1312:'SmtRes'!BT1315)),6)</f>
        <v>282.00970000000001</v>
      </c>
      <c r="AG716">
        <f>ROUND((AP716),6)</f>
        <v>0</v>
      </c>
      <c r="AH716">
        <f>(SUM(SmtRes!BU1312:'SmtRes'!BU1315))</f>
        <v>0.67</v>
      </c>
      <c r="AI716">
        <f>(0)</f>
        <v>0</v>
      </c>
      <c r="AJ716">
        <f>(AS716)</f>
        <v>0</v>
      </c>
      <c r="AK716">
        <v>557.55330000000004</v>
      </c>
      <c r="AL716">
        <v>264.04880000000003</v>
      </c>
      <c r="AM716">
        <v>11.4948</v>
      </c>
      <c r="AN716">
        <v>0</v>
      </c>
      <c r="AO716">
        <v>282.00970000000001</v>
      </c>
      <c r="AP716">
        <v>0</v>
      </c>
      <c r="AQ716">
        <v>0.67</v>
      </c>
      <c r="AR716">
        <v>0</v>
      </c>
      <c r="AS716">
        <v>0</v>
      </c>
      <c r="AT716">
        <v>103</v>
      </c>
      <c r="AU716">
        <v>60</v>
      </c>
      <c r="AV716">
        <v>1</v>
      </c>
      <c r="AW716">
        <v>1</v>
      </c>
      <c r="AZ716">
        <v>1</v>
      </c>
      <c r="BA716">
        <v>1</v>
      </c>
      <c r="BB716">
        <v>1</v>
      </c>
      <c r="BC716">
        <v>1</v>
      </c>
      <c r="BD716" t="s">
        <v>3</v>
      </c>
      <c r="BE716" t="s">
        <v>3</v>
      </c>
      <c r="BF716" t="s">
        <v>3</v>
      </c>
      <c r="BG716" t="s">
        <v>3</v>
      </c>
      <c r="BH716">
        <v>0</v>
      </c>
      <c r="BI716">
        <v>1</v>
      </c>
      <c r="BJ716" t="s">
        <v>840</v>
      </c>
      <c r="BM716">
        <v>33001</v>
      </c>
      <c r="BN716">
        <v>0</v>
      </c>
      <c r="BO716" t="s">
        <v>3</v>
      </c>
      <c r="BP716">
        <v>0</v>
      </c>
      <c r="BQ716">
        <v>2</v>
      </c>
      <c r="BR716">
        <v>0</v>
      </c>
      <c r="BS716">
        <v>1</v>
      </c>
      <c r="BT716">
        <v>1</v>
      </c>
      <c r="BU716">
        <v>1</v>
      </c>
      <c r="BV716">
        <v>1</v>
      </c>
      <c r="BW716">
        <v>1</v>
      </c>
      <c r="BX716">
        <v>1</v>
      </c>
      <c r="BY716" t="s">
        <v>3</v>
      </c>
      <c r="BZ716">
        <v>103</v>
      </c>
      <c r="CA716">
        <v>60</v>
      </c>
      <c r="CB716" t="s">
        <v>3</v>
      </c>
      <c r="CE716">
        <v>0</v>
      </c>
      <c r="CF716">
        <v>0</v>
      </c>
      <c r="CG716">
        <v>0</v>
      </c>
      <c r="CM716">
        <v>0</v>
      </c>
      <c r="CN716" t="s">
        <v>3</v>
      </c>
      <c r="CO716">
        <v>0</v>
      </c>
      <c r="CP716">
        <f>(P716+Q716+S716+R716)</f>
        <v>293.5</v>
      </c>
      <c r="CQ716">
        <f>SUMIF(SmtRes!AQ1312:'SmtRes'!AQ1315,"=1",SmtRes!AA1312:'SmtRes'!AA1315)</f>
        <v>52022.270000000004</v>
      </c>
      <c r="CR716">
        <f>SUMIF(SmtRes!AQ1312:'SmtRes'!AQ1315,"=1",SmtRes!AB1312:'SmtRes'!AB1315)</f>
        <v>95.79</v>
      </c>
      <c r="CS716">
        <f>SUMIF(SmtRes!AQ1312:'SmtRes'!AQ1315,"=1",SmtRes!AC1312:'SmtRes'!AC1315)</f>
        <v>0</v>
      </c>
      <c r="CT716">
        <f>SUMIF(SmtRes!AQ1312:'SmtRes'!AQ1315,"=1",SmtRes!AD1312:'SmtRes'!AD1315)</f>
        <v>420.91</v>
      </c>
      <c r="CU716">
        <f>AG716</f>
        <v>0</v>
      </c>
      <c r="CV716">
        <f>SUMIF(SmtRes!AQ1312:'SmtRes'!AQ1315,"=1",SmtRes!BU1312:'SmtRes'!BU1315)</f>
        <v>0.67</v>
      </c>
      <c r="CW716">
        <f>SUMIF(SmtRes!AQ1312:'SmtRes'!AQ1315,"=1",SmtRes!BV1312:'SmtRes'!BV1315)</f>
        <v>0</v>
      </c>
      <c r="CX716">
        <f>AJ716</f>
        <v>0</v>
      </c>
      <c r="CY716">
        <f>(((S716+R716)*AT716)/100)</f>
        <v>290.47030000000001</v>
      </c>
      <c r="CZ716">
        <f>(((S716+R716)*AU716)/100)</f>
        <v>169.20599999999999</v>
      </c>
      <c r="DC716" t="s">
        <v>3</v>
      </c>
      <c r="DD716" t="s">
        <v>23</v>
      </c>
      <c r="DE716" t="s">
        <v>3</v>
      </c>
      <c r="DF716" t="s">
        <v>3</v>
      </c>
      <c r="DG716" t="s">
        <v>3</v>
      </c>
      <c r="DH716" t="s">
        <v>3</v>
      </c>
      <c r="DI716" t="s">
        <v>3</v>
      </c>
      <c r="DJ716" t="s">
        <v>3</v>
      </c>
      <c r="DK716" t="s">
        <v>3</v>
      </c>
      <c r="DL716" t="s">
        <v>3</v>
      </c>
      <c r="DM716" t="s">
        <v>3</v>
      </c>
      <c r="DN716">
        <v>0</v>
      </c>
      <c r="DO716">
        <v>0</v>
      </c>
      <c r="DP716">
        <v>1</v>
      </c>
      <c r="DQ716">
        <v>1</v>
      </c>
      <c r="DU716">
        <v>1013</v>
      </c>
      <c r="DV716" t="s">
        <v>21</v>
      </c>
      <c r="DW716" t="s">
        <v>21</v>
      </c>
      <c r="DX716">
        <v>1</v>
      </c>
      <c r="DZ716" t="s">
        <v>3</v>
      </c>
      <c r="EA716" t="s">
        <v>3</v>
      </c>
      <c r="EB716" t="s">
        <v>3</v>
      </c>
      <c r="EC716" t="s">
        <v>3</v>
      </c>
      <c r="EE716">
        <v>293259405</v>
      </c>
      <c r="EF716">
        <v>2</v>
      </c>
      <c r="EG716" t="s">
        <v>24</v>
      </c>
      <c r="EH716">
        <v>27</v>
      </c>
      <c r="EI716" t="s">
        <v>25</v>
      </c>
      <c r="EJ716">
        <v>1</v>
      </c>
      <c r="EK716">
        <v>33001</v>
      </c>
      <c r="EL716" t="s">
        <v>25</v>
      </c>
      <c r="EM716" t="s">
        <v>26</v>
      </c>
      <c r="EO716" t="s">
        <v>3</v>
      </c>
      <c r="EQ716">
        <v>131072</v>
      </c>
      <c r="ER716">
        <v>0</v>
      </c>
      <c r="ES716">
        <v>0</v>
      </c>
      <c r="ET716">
        <v>0</v>
      </c>
      <c r="EU716">
        <v>0</v>
      </c>
      <c r="EV716">
        <v>0</v>
      </c>
      <c r="EW716">
        <v>0.67</v>
      </c>
      <c r="EX716">
        <v>0</v>
      </c>
      <c r="EY716">
        <v>0</v>
      </c>
      <c r="FQ716">
        <v>0</v>
      </c>
      <c r="FR716">
        <f>ROUND(IF(BI716=3,GM716,0),2)</f>
        <v>0</v>
      </c>
      <c r="FS716">
        <v>0</v>
      </c>
      <c r="FX716">
        <v>103</v>
      </c>
      <c r="FY716">
        <v>60</v>
      </c>
      <c r="GA716" t="s">
        <v>3</v>
      </c>
      <c r="GD716">
        <v>1</v>
      </c>
      <c r="GF716">
        <v>-358678376</v>
      </c>
      <c r="GG716">
        <v>2</v>
      </c>
      <c r="GH716">
        <v>1</v>
      </c>
      <c r="GI716">
        <v>-2</v>
      </c>
      <c r="GJ716">
        <v>0</v>
      </c>
      <c r="GK716">
        <v>0</v>
      </c>
      <c r="GL716">
        <f>ROUND(IF(AND(BH716=3,BI716=3,FS716&lt;&gt;0),P716,0),2)</f>
        <v>0</v>
      </c>
      <c r="GM716">
        <f>ROUND(O716+X716+Y716,2)+GX716</f>
        <v>753.18</v>
      </c>
      <c r="GN716">
        <f>IF(OR(BI716=0,BI716=1),GM716-GX716,0)</f>
        <v>753.18</v>
      </c>
      <c r="GO716">
        <f>IF(BI716=2,GM716-GX716,0)</f>
        <v>0</v>
      </c>
      <c r="GP716">
        <f>IF(BI716=4,GM716-GX716,0)</f>
        <v>0</v>
      </c>
      <c r="GR716">
        <v>0</v>
      </c>
      <c r="GS716">
        <v>3</v>
      </c>
      <c r="GT716">
        <v>0</v>
      </c>
      <c r="GU716" t="s">
        <v>3</v>
      </c>
      <c r="GV716">
        <f>ROUND((GT716),6)</f>
        <v>0</v>
      </c>
      <c r="GW716">
        <v>1</v>
      </c>
      <c r="GX716">
        <f>ROUND(HC716*I716,2)</f>
        <v>0</v>
      </c>
      <c r="HA716">
        <v>0</v>
      </c>
      <c r="HB716">
        <v>0</v>
      </c>
      <c r="HC716">
        <f>GV716*GW716</f>
        <v>0</v>
      </c>
      <c r="HE716" t="s">
        <v>3</v>
      </c>
      <c r="HF716" t="s">
        <v>3</v>
      </c>
      <c r="HM716" t="s">
        <v>3</v>
      </c>
      <c r="HN716" t="s">
        <v>27</v>
      </c>
      <c r="HO716" t="s">
        <v>28</v>
      </c>
      <c r="HP716" t="s">
        <v>25</v>
      </c>
      <c r="HQ716" t="s">
        <v>25</v>
      </c>
      <c r="IK716">
        <v>0</v>
      </c>
    </row>
    <row r="717" spans="1:245" x14ac:dyDescent="0.2">
      <c r="A717">
        <v>17</v>
      </c>
      <c r="B717">
        <v>1</v>
      </c>
      <c r="C717">
        <f>ROW(SmtRes!A1322)</f>
        <v>1322</v>
      </c>
      <c r="D717">
        <f>ROW(EtalonRes!A2016)</f>
        <v>2016</v>
      </c>
      <c r="E717" t="s">
        <v>841</v>
      </c>
      <c r="F717" t="s">
        <v>842</v>
      </c>
      <c r="G717" t="s">
        <v>843</v>
      </c>
      <c r="H717" t="s">
        <v>21</v>
      </c>
      <c r="I717">
        <v>1</v>
      </c>
      <c r="J717">
        <v>0</v>
      </c>
      <c r="K717">
        <v>1</v>
      </c>
      <c r="O717">
        <f>ROUND(CP717,2)</f>
        <v>489.84</v>
      </c>
      <c r="P717">
        <f>SUMIF(SmtRes!AQ1316:'SmtRes'!AQ1322,"=1",SmtRes!DF1316:'SmtRes'!DF1322)</f>
        <v>0</v>
      </c>
      <c r="Q717">
        <f>SUMIF(SmtRes!AQ1316:'SmtRes'!AQ1322,"=1",SmtRes!DG1316:'SmtRes'!DG1322)</f>
        <v>147.47999999999999</v>
      </c>
      <c r="R717">
        <f>SUMIF(SmtRes!AQ1316:'SmtRes'!AQ1322,"=1",SmtRes!DH1316:'SmtRes'!DH1322)</f>
        <v>152.94999999999999</v>
      </c>
      <c r="S717">
        <f>SUMIF(SmtRes!AQ1316:'SmtRes'!AQ1322,"=1",SmtRes!DI1316:'SmtRes'!DI1322)</f>
        <v>189.41</v>
      </c>
      <c r="T717">
        <f>ROUND(CU717*I717,2)</f>
        <v>0</v>
      </c>
      <c r="U717">
        <f>SUMIF(SmtRes!AQ1316:'SmtRes'!AQ1322,"=1",SmtRes!CV1316:'SmtRes'!CV1322)</f>
        <v>0.45</v>
      </c>
      <c r="V717">
        <f>SUMIF(SmtRes!AQ1316:'SmtRes'!AQ1322,"=1",SmtRes!CW1316:'SmtRes'!CW1322)</f>
        <v>0.32</v>
      </c>
      <c r="W717">
        <f>ROUND(CX717*I717,2)</f>
        <v>0</v>
      </c>
      <c r="X717">
        <f t="shared" si="407"/>
        <v>352.63</v>
      </c>
      <c r="Y717">
        <f t="shared" si="407"/>
        <v>205.42</v>
      </c>
      <c r="AA717">
        <v>292114938</v>
      </c>
      <c r="AB717">
        <f>ROUND((AC717+AD717+AF717),6)</f>
        <v>331.87389999999999</v>
      </c>
      <c r="AC717">
        <f>ROUND((0),6)</f>
        <v>0</v>
      </c>
      <c r="AD717">
        <f>ROUND((((SUM(SmtRes!BR1316:'SmtRes'!BR1322))-(SUM(SmtRes!BS1316:'SmtRes'!BS1322)))+AE717),6)</f>
        <v>142.46440000000001</v>
      </c>
      <c r="AE717">
        <f>ROUND((SUM(SmtRes!BS1316:'SmtRes'!BS1322)),6)</f>
        <v>152.95359999999999</v>
      </c>
      <c r="AF717">
        <f>ROUND((SUM(SmtRes!BT1316:'SmtRes'!BT1322)),6)</f>
        <v>189.40950000000001</v>
      </c>
      <c r="AG717">
        <f>ROUND((AP717),6)</f>
        <v>0</v>
      </c>
      <c r="AH717">
        <f>(SUM(SmtRes!BU1316:'SmtRes'!BU1322))</f>
        <v>0.45</v>
      </c>
      <c r="AI717">
        <f>(SUM(SmtRes!BV1316:'SmtRes'!BV1322))</f>
        <v>0.32</v>
      </c>
      <c r="AJ717">
        <f>(AS717)</f>
        <v>0</v>
      </c>
      <c r="AK717">
        <v>748.87630000000013</v>
      </c>
      <c r="AL717">
        <v>264.04880000000003</v>
      </c>
      <c r="AM717">
        <v>142.46440000000001</v>
      </c>
      <c r="AN717">
        <v>152.95360000000002</v>
      </c>
      <c r="AO717">
        <v>189.40950000000001</v>
      </c>
      <c r="AP717">
        <v>0</v>
      </c>
      <c r="AQ717">
        <v>0.45</v>
      </c>
      <c r="AR717">
        <v>0.32</v>
      </c>
      <c r="AS717">
        <v>0</v>
      </c>
      <c r="AT717">
        <v>103</v>
      </c>
      <c r="AU717">
        <v>60</v>
      </c>
      <c r="AV717">
        <v>1</v>
      </c>
      <c r="AW717">
        <v>1</v>
      </c>
      <c r="AZ717">
        <v>1</v>
      </c>
      <c r="BA717">
        <v>1</v>
      </c>
      <c r="BB717">
        <v>1</v>
      </c>
      <c r="BC717">
        <v>1</v>
      </c>
      <c r="BD717" t="s">
        <v>3</v>
      </c>
      <c r="BE717" t="s">
        <v>3</v>
      </c>
      <c r="BF717" t="s">
        <v>3</v>
      </c>
      <c r="BG717" t="s">
        <v>3</v>
      </c>
      <c r="BH717">
        <v>0</v>
      </c>
      <c r="BI717">
        <v>1</v>
      </c>
      <c r="BJ717" t="s">
        <v>844</v>
      </c>
      <c r="BM717">
        <v>33001</v>
      </c>
      <c r="BN717">
        <v>0</v>
      </c>
      <c r="BO717" t="s">
        <v>3</v>
      </c>
      <c r="BP717">
        <v>0</v>
      </c>
      <c r="BQ717">
        <v>2</v>
      </c>
      <c r="BR717">
        <v>0</v>
      </c>
      <c r="BS717">
        <v>1</v>
      </c>
      <c r="BT717">
        <v>1</v>
      </c>
      <c r="BU717">
        <v>1</v>
      </c>
      <c r="BV717">
        <v>1</v>
      </c>
      <c r="BW717">
        <v>1</v>
      </c>
      <c r="BX717">
        <v>1</v>
      </c>
      <c r="BY717" t="s">
        <v>3</v>
      </c>
      <c r="BZ717">
        <v>103</v>
      </c>
      <c r="CA717">
        <v>60</v>
      </c>
      <c r="CB717" t="s">
        <v>3</v>
      </c>
      <c r="CE717">
        <v>0</v>
      </c>
      <c r="CF717">
        <v>0</v>
      </c>
      <c r="CG717">
        <v>0</v>
      </c>
      <c r="CM717">
        <v>0</v>
      </c>
      <c r="CN717" t="s">
        <v>3</v>
      </c>
      <c r="CO717">
        <v>0</v>
      </c>
      <c r="CP717">
        <f>(P717+Q717+S717+R717)</f>
        <v>489.84</v>
      </c>
      <c r="CQ717">
        <f>SUMIF(SmtRes!AQ1316:'SmtRes'!AQ1322,"=1",SmtRes!AA1316:'SmtRes'!AA1322)</f>
        <v>52022.270000000004</v>
      </c>
      <c r="CR717">
        <f>SUMIF(SmtRes!AQ1316:'SmtRes'!AQ1322,"=1",SmtRes!AB1316:'SmtRes'!AB1322)</f>
        <v>520.76</v>
      </c>
      <c r="CS717">
        <f>SUMIF(SmtRes!AQ1316:'SmtRes'!AQ1322,"=1",SmtRes!AC1316:'SmtRes'!AC1322)</f>
        <v>477.98</v>
      </c>
      <c r="CT717">
        <f>SUMIF(SmtRes!AQ1316:'SmtRes'!AQ1322,"=1",SmtRes!AD1316:'SmtRes'!AD1322)</f>
        <v>420.91</v>
      </c>
      <c r="CU717">
        <f>AG717</f>
        <v>0</v>
      </c>
      <c r="CV717">
        <f>SUMIF(SmtRes!AQ1316:'SmtRes'!AQ1322,"=1",SmtRes!BU1316:'SmtRes'!BU1322)</f>
        <v>0.45</v>
      </c>
      <c r="CW717">
        <f>SUMIF(SmtRes!AQ1316:'SmtRes'!AQ1322,"=1",SmtRes!BV1316:'SmtRes'!BV1322)</f>
        <v>0.32</v>
      </c>
      <c r="CX717">
        <f>AJ717</f>
        <v>0</v>
      </c>
      <c r="CY717">
        <f>(((S717+R717)*AT717)/100)</f>
        <v>352.63080000000002</v>
      </c>
      <c r="CZ717">
        <f>(((S717+R717)*AU717)/100)</f>
        <v>205.41600000000003</v>
      </c>
      <c r="DC717" t="s">
        <v>3</v>
      </c>
      <c r="DD717" t="s">
        <v>23</v>
      </c>
      <c r="DE717" t="s">
        <v>3</v>
      </c>
      <c r="DF717" t="s">
        <v>3</v>
      </c>
      <c r="DG717" t="s">
        <v>3</v>
      </c>
      <c r="DH717" t="s">
        <v>3</v>
      </c>
      <c r="DI717" t="s">
        <v>3</v>
      </c>
      <c r="DJ717" t="s">
        <v>3</v>
      </c>
      <c r="DK717" t="s">
        <v>3</v>
      </c>
      <c r="DL717" t="s">
        <v>3</v>
      </c>
      <c r="DM717" t="s">
        <v>3</v>
      </c>
      <c r="DN717">
        <v>0</v>
      </c>
      <c r="DO717">
        <v>0</v>
      </c>
      <c r="DP717">
        <v>1</v>
      </c>
      <c r="DQ717">
        <v>1</v>
      </c>
      <c r="DU717">
        <v>1013</v>
      </c>
      <c r="DV717" t="s">
        <v>21</v>
      </c>
      <c r="DW717" t="s">
        <v>21</v>
      </c>
      <c r="DX717">
        <v>1</v>
      </c>
      <c r="DZ717" t="s">
        <v>3</v>
      </c>
      <c r="EA717" t="s">
        <v>3</v>
      </c>
      <c r="EB717" t="s">
        <v>3</v>
      </c>
      <c r="EC717" t="s">
        <v>3</v>
      </c>
      <c r="EE717">
        <v>293259405</v>
      </c>
      <c r="EF717">
        <v>2</v>
      </c>
      <c r="EG717" t="s">
        <v>24</v>
      </c>
      <c r="EH717">
        <v>27</v>
      </c>
      <c r="EI717" t="s">
        <v>25</v>
      </c>
      <c r="EJ717">
        <v>1</v>
      </c>
      <c r="EK717">
        <v>33001</v>
      </c>
      <c r="EL717" t="s">
        <v>25</v>
      </c>
      <c r="EM717" t="s">
        <v>26</v>
      </c>
      <c r="EO717" t="s">
        <v>3</v>
      </c>
      <c r="EQ717">
        <v>131072</v>
      </c>
      <c r="ER717">
        <v>0</v>
      </c>
      <c r="ES717">
        <v>0</v>
      </c>
      <c r="ET717">
        <v>0</v>
      </c>
      <c r="EU717">
        <v>0</v>
      </c>
      <c r="EV717">
        <v>0</v>
      </c>
      <c r="EW717">
        <v>0.45</v>
      </c>
      <c r="EX717">
        <v>0.32</v>
      </c>
      <c r="EY717">
        <v>0</v>
      </c>
      <c r="FQ717">
        <v>0</v>
      </c>
      <c r="FR717">
        <f>ROUND(IF(BI717=3,GM717,0),2)</f>
        <v>0</v>
      </c>
      <c r="FS717">
        <v>0</v>
      </c>
      <c r="FX717">
        <v>103</v>
      </c>
      <c r="FY717">
        <v>60</v>
      </c>
      <c r="GA717" t="s">
        <v>3</v>
      </c>
      <c r="GD717">
        <v>1</v>
      </c>
      <c r="GF717">
        <v>-397589954</v>
      </c>
      <c r="GG717">
        <v>2</v>
      </c>
      <c r="GH717">
        <v>1</v>
      </c>
      <c r="GI717">
        <v>-2</v>
      </c>
      <c r="GJ717">
        <v>0</v>
      </c>
      <c r="GK717">
        <v>0</v>
      </c>
      <c r="GL717">
        <f>ROUND(IF(AND(BH717=3,BI717=3,FS717&lt;&gt;0),P717,0),2)</f>
        <v>0</v>
      </c>
      <c r="GM717">
        <f>ROUND(O717+X717+Y717,2)+GX717</f>
        <v>1047.8900000000001</v>
      </c>
      <c r="GN717">
        <f>IF(OR(BI717=0,BI717=1),GM717-GX717,0)</f>
        <v>1047.8900000000001</v>
      </c>
      <c r="GO717">
        <f>IF(BI717=2,GM717-GX717,0)</f>
        <v>0</v>
      </c>
      <c r="GP717">
        <f>IF(BI717=4,GM717-GX717,0)</f>
        <v>0</v>
      </c>
      <c r="GR717">
        <v>0</v>
      </c>
      <c r="GS717">
        <v>3</v>
      </c>
      <c r="GT717">
        <v>0</v>
      </c>
      <c r="GU717" t="s">
        <v>3</v>
      </c>
      <c r="GV717">
        <f>ROUND((GT717),6)</f>
        <v>0</v>
      </c>
      <c r="GW717">
        <v>1</v>
      </c>
      <c r="GX717">
        <f>ROUND(HC717*I717,2)</f>
        <v>0</v>
      </c>
      <c r="HA717">
        <v>0</v>
      </c>
      <c r="HB717">
        <v>0</v>
      </c>
      <c r="HC717">
        <f>GV717*GW717</f>
        <v>0</v>
      </c>
      <c r="HE717" t="s">
        <v>3</v>
      </c>
      <c r="HF717" t="s">
        <v>3</v>
      </c>
      <c r="HM717" t="s">
        <v>3</v>
      </c>
      <c r="HN717" t="s">
        <v>27</v>
      </c>
      <c r="HO717" t="s">
        <v>28</v>
      </c>
      <c r="HP717" t="s">
        <v>25</v>
      </c>
      <c r="HQ717" t="s">
        <v>25</v>
      </c>
      <c r="IK717">
        <v>0</v>
      </c>
    </row>
    <row r="719" spans="1:245" x14ac:dyDescent="0.2">
      <c r="A719" s="2">
        <v>51</v>
      </c>
      <c r="B719" s="2">
        <f>B711</f>
        <v>1</v>
      </c>
      <c r="C719" s="2">
        <f>A711</f>
        <v>4</v>
      </c>
      <c r="D719" s="2">
        <f>ROW(A711)</f>
        <v>711</v>
      </c>
      <c r="E719" s="2"/>
      <c r="F719" s="2" t="str">
        <f>IF(F711&lt;&gt;"",F711,"")</f>
        <v>Новый раздел</v>
      </c>
      <c r="G719" s="2" t="str">
        <f>IF(G711&lt;&gt;"",G711,"")</f>
        <v>15. Заземление опор</v>
      </c>
      <c r="H719" s="2">
        <v>0</v>
      </c>
      <c r="I719" s="2"/>
      <c r="J719" s="2"/>
      <c r="K719" s="2"/>
      <c r="L719" s="2"/>
      <c r="M719" s="2"/>
      <c r="N719" s="2"/>
      <c r="O719" s="2">
        <f t="shared" ref="O719:T719" si="408">ROUND(AB719,2)</f>
        <v>860.6</v>
      </c>
      <c r="P719" s="2">
        <f t="shared" si="408"/>
        <v>0</v>
      </c>
      <c r="Q719" s="2">
        <f t="shared" si="408"/>
        <v>159.99</v>
      </c>
      <c r="R719" s="2">
        <f t="shared" si="408"/>
        <v>153.43</v>
      </c>
      <c r="S719" s="2">
        <f t="shared" si="408"/>
        <v>547.17999999999995</v>
      </c>
      <c r="T719" s="2">
        <f t="shared" si="408"/>
        <v>0</v>
      </c>
      <c r="U719" s="2">
        <f>AH719</f>
        <v>1.3</v>
      </c>
      <c r="V719" s="2">
        <f>AI719</f>
        <v>0.32100000000000001</v>
      </c>
      <c r="W719" s="2">
        <f>ROUND(AJ719,2)</f>
        <v>0</v>
      </c>
      <c r="X719" s="2">
        <f>ROUND(AK719,2)</f>
        <v>721.63</v>
      </c>
      <c r="Y719" s="2">
        <f>ROUND(AL719,2)</f>
        <v>420.37</v>
      </c>
      <c r="Z719" s="2"/>
      <c r="AA719" s="2"/>
      <c r="AB719" s="2">
        <f>ROUND(SUMIF(AA715:AA717,"=292114938",O715:O717),2)</f>
        <v>860.6</v>
      </c>
      <c r="AC719" s="2">
        <f>ROUND(SUMIF(AA715:AA717,"=292114938",P715:P717),2)</f>
        <v>0</v>
      </c>
      <c r="AD719" s="2">
        <f>ROUND(SUMIF(AA715:AA717,"=292114938",Q715:Q717),2)</f>
        <v>159.99</v>
      </c>
      <c r="AE719" s="2">
        <f>ROUND(SUMIF(AA715:AA717,"=292114938",R715:R717),2)</f>
        <v>153.43</v>
      </c>
      <c r="AF719" s="2">
        <f>ROUND(SUMIF(AA715:AA717,"=292114938",S715:S717),2)</f>
        <v>547.17999999999995</v>
      </c>
      <c r="AG719" s="2">
        <f>ROUND(SUMIF(AA715:AA717,"=292114938",T715:T717),2)</f>
        <v>0</v>
      </c>
      <c r="AH719" s="2">
        <f>SUMIF(AA715:AA717,"=292114938",U715:U717)</f>
        <v>1.3</v>
      </c>
      <c r="AI719" s="2">
        <f>SUMIF(AA715:AA717,"=292114938",V715:V717)</f>
        <v>0.32100000000000001</v>
      </c>
      <c r="AJ719" s="2">
        <f>ROUND(SUMIF(AA715:AA717,"=292114938",W715:W717),2)</f>
        <v>0</v>
      </c>
      <c r="AK719" s="2">
        <f>ROUND(SUMIF(AA715:AA717,"=292114938",X715:X717),2)</f>
        <v>721.63</v>
      </c>
      <c r="AL719" s="2">
        <f>ROUND(SUMIF(AA715:AA717,"=292114938",Y715:Y717),2)</f>
        <v>420.37</v>
      </c>
      <c r="AM719" s="2"/>
      <c r="AN719" s="2"/>
      <c r="AO719" s="2">
        <f t="shared" ref="AO719:BD719" si="409">ROUND(BX719,2)</f>
        <v>0</v>
      </c>
      <c r="AP719" s="2">
        <f t="shared" si="409"/>
        <v>0</v>
      </c>
      <c r="AQ719" s="2">
        <f t="shared" si="409"/>
        <v>0</v>
      </c>
      <c r="AR719" s="2">
        <f t="shared" si="409"/>
        <v>2002.6</v>
      </c>
      <c r="AS719" s="2">
        <f t="shared" si="409"/>
        <v>2002.6</v>
      </c>
      <c r="AT719" s="2">
        <f t="shared" si="409"/>
        <v>0</v>
      </c>
      <c r="AU719" s="2">
        <f t="shared" si="409"/>
        <v>0</v>
      </c>
      <c r="AV719" s="2">
        <f t="shared" si="409"/>
        <v>0</v>
      </c>
      <c r="AW719" s="2">
        <f t="shared" si="409"/>
        <v>0</v>
      </c>
      <c r="AX719" s="2">
        <f t="shared" si="409"/>
        <v>0</v>
      </c>
      <c r="AY719" s="2">
        <f t="shared" si="409"/>
        <v>0</v>
      </c>
      <c r="AZ719" s="2">
        <f t="shared" si="409"/>
        <v>0</v>
      </c>
      <c r="BA719" s="2">
        <f t="shared" si="409"/>
        <v>0</v>
      </c>
      <c r="BB719" s="2">
        <f t="shared" si="409"/>
        <v>0</v>
      </c>
      <c r="BC719" s="2">
        <f t="shared" si="409"/>
        <v>0</v>
      </c>
      <c r="BD719" s="2">
        <f t="shared" si="409"/>
        <v>0</v>
      </c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>
        <f>ROUND(SUMIF(AA715:AA717,"=292114938",FQ715:FQ717),2)</f>
        <v>0</v>
      </c>
      <c r="BY719" s="2">
        <f>ROUND(SUMIF(AA715:AA717,"=292114938",FR715:FR717),2)</f>
        <v>0</v>
      </c>
      <c r="BZ719" s="2">
        <f>ROUND(SUMIF(AA715:AA717,"=292114938",GL715:GL717),2)</f>
        <v>0</v>
      </c>
      <c r="CA719" s="2">
        <f>ROUND(SUMIF(AA715:AA717,"=292114938",GM715:GM717),2)</f>
        <v>2002.6</v>
      </c>
      <c r="CB719" s="2">
        <f>ROUND(SUMIF(AA715:AA717,"=292114938",GN715:GN717),2)</f>
        <v>2002.6</v>
      </c>
      <c r="CC719" s="2">
        <f>ROUND(SUMIF(AA715:AA717,"=292114938",GO715:GO717),2)</f>
        <v>0</v>
      </c>
      <c r="CD719" s="2">
        <f>ROUND(SUMIF(AA715:AA717,"=292114938",GP715:GP717),2)</f>
        <v>0</v>
      </c>
      <c r="CE719" s="2">
        <f>AC719-BX719</f>
        <v>0</v>
      </c>
      <c r="CF719" s="2">
        <f>AC719-BY719</f>
        <v>0</v>
      </c>
      <c r="CG719" s="2">
        <f>BX719-BZ719</f>
        <v>0</v>
      </c>
      <c r="CH719" s="2">
        <f>AC719-BX719-BY719+BZ719</f>
        <v>0</v>
      </c>
      <c r="CI719" s="2">
        <f>BY719-BZ719</f>
        <v>0</v>
      </c>
      <c r="CJ719" s="2">
        <f>ROUND(SUMIF(AA715:AA717,"=292114938",GX715:GX717),2)</f>
        <v>0</v>
      </c>
      <c r="CK719" s="2">
        <f>ROUND(SUMIF(AA715:AA717,"=292114938",GY715:GY717),2)</f>
        <v>0</v>
      </c>
      <c r="CL719" s="2">
        <f>ROUND(SUMIF(AA715:AA717,"=292114938",GZ715:GZ717),2)</f>
        <v>0</v>
      </c>
      <c r="CM719" s="2">
        <f>ROUND(SUMIF(AA715:AA717,"=292114938",HD715:HD717),2)</f>
        <v>0</v>
      </c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3"/>
      <c r="DH719" s="3"/>
      <c r="DI719" s="3"/>
      <c r="DJ719" s="3"/>
      <c r="DK719" s="3"/>
      <c r="DL719" s="3"/>
      <c r="DM719" s="3"/>
      <c r="DN719" s="3"/>
      <c r="DO719" s="3"/>
      <c r="DP719" s="3"/>
      <c r="DQ719" s="3"/>
      <c r="DR719" s="3"/>
      <c r="DS719" s="3"/>
      <c r="DT719" s="3"/>
      <c r="DU719" s="3"/>
      <c r="DV719" s="3"/>
      <c r="DW719" s="3"/>
      <c r="DX719" s="3"/>
      <c r="DY719" s="3"/>
      <c r="DZ719" s="3"/>
      <c r="EA719" s="3"/>
      <c r="EB719" s="3"/>
      <c r="EC719" s="3"/>
      <c r="ED719" s="3"/>
      <c r="EE719" s="3"/>
      <c r="EF719" s="3"/>
      <c r="EG719" s="3"/>
      <c r="EH719" s="3"/>
      <c r="EI719" s="3"/>
      <c r="EJ719" s="3"/>
      <c r="EK719" s="3"/>
      <c r="EL719" s="3"/>
      <c r="EM719" s="3"/>
      <c r="EN719" s="3"/>
      <c r="EO719" s="3"/>
      <c r="EP719" s="3"/>
      <c r="EQ719" s="3"/>
      <c r="ER719" s="3"/>
      <c r="ES719" s="3"/>
      <c r="ET719" s="3"/>
      <c r="EU719" s="3"/>
      <c r="EV719" s="3"/>
      <c r="EW719" s="3"/>
      <c r="EX719" s="3"/>
      <c r="EY719" s="3"/>
      <c r="EZ719" s="3"/>
      <c r="FA719" s="3"/>
      <c r="FB719" s="3"/>
      <c r="FC719" s="3"/>
      <c r="FD719" s="3"/>
      <c r="FE719" s="3"/>
      <c r="FF719" s="3"/>
      <c r="FG719" s="3"/>
      <c r="FH719" s="3"/>
      <c r="FI719" s="3"/>
      <c r="FJ719" s="3"/>
      <c r="FK719" s="3"/>
      <c r="FL719" s="3"/>
      <c r="FM719" s="3"/>
      <c r="FN719" s="3"/>
      <c r="FO719" s="3"/>
      <c r="FP719" s="3"/>
      <c r="FQ719" s="3"/>
      <c r="FR719" s="3"/>
      <c r="FS719" s="3"/>
      <c r="FT719" s="3"/>
      <c r="FU719" s="3"/>
      <c r="FV719" s="3"/>
      <c r="FW719" s="3"/>
      <c r="FX719" s="3"/>
      <c r="FY719" s="3"/>
      <c r="FZ719" s="3"/>
      <c r="GA719" s="3"/>
      <c r="GB719" s="3"/>
      <c r="GC719" s="3"/>
      <c r="GD719" s="3"/>
      <c r="GE719" s="3"/>
      <c r="GF719" s="3"/>
      <c r="GG719" s="3"/>
      <c r="GH719" s="3"/>
      <c r="GI719" s="3"/>
      <c r="GJ719" s="3"/>
      <c r="GK719" s="3"/>
      <c r="GL719" s="3"/>
      <c r="GM719" s="3"/>
      <c r="GN719" s="3"/>
      <c r="GO719" s="3"/>
      <c r="GP719" s="3"/>
      <c r="GQ719" s="3"/>
      <c r="GR719" s="3"/>
      <c r="GS719" s="3"/>
      <c r="GT719" s="3"/>
      <c r="GU719" s="3"/>
      <c r="GV719" s="3"/>
      <c r="GW719" s="3"/>
      <c r="GX719" s="3">
        <v>0</v>
      </c>
    </row>
    <row r="721" spans="1:28" x14ac:dyDescent="0.2">
      <c r="A721" s="4">
        <v>50</v>
      </c>
      <c r="B721" s="4">
        <v>0</v>
      </c>
      <c r="C721" s="4">
        <v>0</v>
      </c>
      <c r="D721" s="4">
        <v>1</v>
      </c>
      <c r="E721" s="4">
        <v>201</v>
      </c>
      <c r="F721" s="4">
        <f>ROUND(Source!O719,O721)</f>
        <v>860.6</v>
      </c>
      <c r="G721" s="4" t="s">
        <v>129</v>
      </c>
      <c r="H721" s="4" t="s">
        <v>130</v>
      </c>
      <c r="I721" s="4"/>
      <c r="J721" s="4"/>
      <c r="K721" s="4">
        <v>201</v>
      </c>
      <c r="L721" s="4">
        <v>1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860.59999999999991</v>
      </c>
      <c r="X721" s="4">
        <v>1</v>
      </c>
      <c r="Y721" s="4">
        <v>860.59999999999991</v>
      </c>
      <c r="Z721" s="4"/>
      <c r="AA721" s="4"/>
      <c r="AB721" s="4"/>
    </row>
    <row r="722" spans="1:28" x14ac:dyDescent="0.2">
      <c r="A722" s="4">
        <v>50</v>
      </c>
      <c r="B722" s="4">
        <v>0</v>
      </c>
      <c r="C722" s="4">
        <v>0</v>
      </c>
      <c r="D722" s="4">
        <v>1</v>
      </c>
      <c r="E722" s="4">
        <v>202</v>
      </c>
      <c r="F722" s="4">
        <f>ROUND(Source!P719,O722)</f>
        <v>0</v>
      </c>
      <c r="G722" s="4" t="s">
        <v>131</v>
      </c>
      <c r="H722" s="4" t="s">
        <v>132</v>
      </c>
      <c r="I722" s="4"/>
      <c r="J722" s="4"/>
      <c r="K722" s="4">
        <v>202</v>
      </c>
      <c r="L722" s="4">
        <v>2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28" x14ac:dyDescent="0.2">
      <c r="A723" s="4">
        <v>50</v>
      </c>
      <c r="B723" s="4">
        <v>0</v>
      </c>
      <c r="C723" s="4">
        <v>0</v>
      </c>
      <c r="D723" s="4">
        <v>1</v>
      </c>
      <c r="E723" s="4">
        <v>222</v>
      </c>
      <c r="F723" s="4">
        <f>ROUND(Source!AO719,O723)</f>
        <v>0</v>
      </c>
      <c r="G723" s="4" t="s">
        <v>133</v>
      </c>
      <c r="H723" s="4" t="s">
        <v>134</v>
      </c>
      <c r="I723" s="4"/>
      <c r="J723" s="4"/>
      <c r="K723" s="4">
        <v>222</v>
      </c>
      <c r="L723" s="4">
        <v>3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8" x14ac:dyDescent="0.2">
      <c r="A724" s="4">
        <v>50</v>
      </c>
      <c r="B724" s="4">
        <v>0</v>
      </c>
      <c r="C724" s="4">
        <v>0</v>
      </c>
      <c r="D724" s="4">
        <v>1</v>
      </c>
      <c r="E724" s="4">
        <v>225</v>
      </c>
      <c r="F724" s="4">
        <f>ROUND(Source!AV719,O724)</f>
        <v>0</v>
      </c>
      <c r="G724" s="4" t="s">
        <v>135</v>
      </c>
      <c r="H724" s="4" t="s">
        <v>136</v>
      </c>
      <c r="I724" s="4"/>
      <c r="J724" s="4"/>
      <c r="K724" s="4">
        <v>225</v>
      </c>
      <c r="L724" s="4">
        <v>4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28" x14ac:dyDescent="0.2">
      <c r="A725" s="4">
        <v>50</v>
      </c>
      <c r="B725" s="4">
        <v>0</v>
      </c>
      <c r="C725" s="4">
        <v>0</v>
      </c>
      <c r="D725" s="4">
        <v>1</v>
      </c>
      <c r="E725" s="4">
        <v>226</v>
      </c>
      <c r="F725" s="4">
        <f>ROUND(Source!AW719,O725)</f>
        <v>0</v>
      </c>
      <c r="G725" s="4" t="s">
        <v>137</v>
      </c>
      <c r="H725" s="4" t="s">
        <v>138</v>
      </c>
      <c r="I725" s="4"/>
      <c r="J725" s="4"/>
      <c r="K725" s="4">
        <v>226</v>
      </c>
      <c r="L725" s="4">
        <v>5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8" x14ac:dyDescent="0.2">
      <c r="A726" s="4">
        <v>50</v>
      </c>
      <c r="B726" s="4">
        <v>0</v>
      </c>
      <c r="C726" s="4">
        <v>0</v>
      </c>
      <c r="D726" s="4">
        <v>1</v>
      </c>
      <c r="E726" s="4">
        <v>227</v>
      </c>
      <c r="F726" s="4">
        <f>ROUND(Source!AX719,O726)</f>
        <v>0</v>
      </c>
      <c r="G726" s="4" t="s">
        <v>139</v>
      </c>
      <c r="H726" s="4" t="s">
        <v>140</v>
      </c>
      <c r="I726" s="4"/>
      <c r="J726" s="4"/>
      <c r="K726" s="4">
        <v>227</v>
      </c>
      <c r="L726" s="4">
        <v>6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8" x14ac:dyDescent="0.2">
      <c r="A727" s="4">
        <v>50</v>
      </c>
      <c r="B727" s="4">
        <v>0</v>
      </c>
      <c r="C727" s="4">
        <v>0</v>
      </c>
      <c r="D727" s="4">
        <v>1</v>
      </c>
      <c r="E727" s="4">
        <v>228</v>
      </c>
      <c r="F727" s="4">
        <f>ROUND(Source!AY719,O727)</f>
        <v>0</v>
      </c>
      <c r="G727" s="4" t="s">
        <v>141</v>
      </c>
      <c r="H727" s="4" t="s">
        <v>142</v>
      </c>
      <c r="I727" s="4"/>
      <c r="J727" s="4"/>
      <c r="K727" s="4">
        <v>228</v>
      </c>
      <c r="L727" s="4">
        <v>7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8" x14ac:dyDescent="0.2">
      <c r="A728" s="4">
        <v>50</v>
      </c>
      <c r="B728" s="4">
        <v>0</v>
      </c>
      <c r="C728" s="4">
        <v>0</v>
      </c>
      <c r="D728" s="4">
        <v>1</v>
      </c>
      <c r="E728" s="4">
        <v>216</v>
      </c>
      <c r="F728" s="4">
        <f>ROUND(Source!AP719,O728)</f>
        <v>0</v>
      </c>
      <c r="G728" s="4" t="s">
        <v>143</v>
      </c>
      <c r="H728" s="4" t="s">
        <v>144</v>
      </c>
      <c r="I728" s="4"/>
      <c r="J728" s="4"/>
      <c r="K728" s="4">
        <v>216</v>
      </c>
      <c r="L728" s="4">
        <v>8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8" x14ac:dyDescent="0.2">
      <c r="A729" s="4">
        <v>50</v>
      </c>
      <c r="B729" s="4">
        <v>0</v>
      </c>
      <c r="C729" s="4">
        <v>0</v>
      </c>
      <c r="D729" s="4">
        <v>1</v>
      </c>
      <c r="E729" s="4">
        <v>223</v>
      </c>
      <c r="F729" s="4">
        <f>ROUND(Source!AQ719,O729)</f>
        <v>0</v>
      </c>
      <c r="G729" s="4" t="s">
        <v>145</v>
      </c>
      <c r="H729" s="4" t="s">
        <v>146</v>
      </c>
      <c r="I729" s="4"/>
      <c r="J729" s="4"/>
      <c r="K729" s="4">
        <v>223</v>
      </c>
      <c r="L729" s="4">
        <v>9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8" x14ac:dyDescent="0.2">
      <c r="A730" s="4">
        <v>50</v>
      </c>
      <c r="B730" s="4">
        <v>0</v>
      </c>
      <c r="C730" s="4">
        <v>0</v>
      </c>
      <c r="D730" s="4">
        <v>1</v>
      </c>
      <c r="E730" s="4">
        <v>229</v>
      </c>
      <c r="F730" s="4">
        <f>ROUND(Source!AZ719,O730)</f>
        <v>0</v>
      </c>
      <c r="G730" s="4" t="s">
        <v>147</v>
      </c>
      <c r="H730" s="4" t="s">
        <v>148</v>
      </c>
      <c r="I730" s="4"/>
      <c r="J730" s="4"/>
      <c r="K730" s="4">
        <v>229</v>
      </c>
      <c r="L730" s="4">
        <v>10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8" x14ac:dyDescent="0.2">
      <c r="A731" s="4">
        <v>50</v>
      </c>
      <c r="B731" s="4">
        <v>0</v>
      </c>
      <c r="C731" s="4">
        <v>0</v>
      </c>
      <c r="D731" s="4">
        <v>1</v>
      </c>
      <c r="E731" s="4">
        <v>203</v>
      </c>
      <c r="F731" s="4">
        <f>ROUND(Source!Q719,O731)</f>
        <v>159.99</v>
      </c>
      <c r="G731" s="4" t="s">
        <v>149</v>
      </c>
      <c r="H731" s="4" t="s">
        <v>150</v>
      </c>
      <c r="I731" s="4"/>
      <c r="J731" s="4"/>
      <c r="K731" s="4">
        <v>203</v>
      </c>
      <c r="L731" s="4">
        <v>11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159.98999999999998</v>
      </c>
      <c r="X731" s="4">
        <v>1</v>
      </c>
      <c r="Y731" s="4">
        <v>159.98999999999998</v>
      </c>
      <c r="Z731" s="4"/>
      <c r="AA731" s="4"/>
      <c r="AB731" s="4"/>
    </row>
    <row r="732" spans="1:28" x14ac:dyDescent="0.2">
      <c r="A732" s="4">
        <v>50</v>
      </c>
      <c r="B732" s="4">
        <v>0</v>
      </c>
      <c r="C732" s="4">
        <v>0</v>
      </c>
      <c r="D732" s="4">
        <v>1</v>
      </c>
      <c r="E732" s="4">
        <v>231</v>
      </c>
      <c r="F732" s="4">
        <f>ROUND(Source!BB719,O732)</f>
        <v>0</v>
      </c>
      <c r="G732" s="4" t="s">
        <v>151</v>
      </c>
      <c r="H732" s="4" t="s">
        <v>152</v>
      </c>
      <c r="I732" s="4"/>
      <c r="J732" s="4"/>
      <c r="K732" s="4">
        <v>231</v>
      </c>
      <c r="L732" s="4">
        <v>12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8" x14ac:dyDescent="0.2">
      <c r="A733" s="4">
        <v>50</v>
      </c>
      <c r="B733" s="4">
        <v>0</v>
      </c>
      <c r="C733" s="4">
        <v>0</v>
      </c>
      <c r="D733" s="4">
        <v>1</v>
      </c>
      <c r="E733" s="4">
        <v>204</v>
      </c>
      <c r="F733" s="4">
        <f>ROUND(Source!R719,O733)</f>
        <v>153.43</v>
      </c>
      <c r="G733" s="4" t="s">
        <v>153</v>
      </c>
      <c r="H733" s="4" t="s">
        <v>154</v>
      </c>
      <c r="I733" s="4"/>
      <c r="J733" s="4"/>
      <c r="K733" s="4">
        <v>204</v>
      </c>
      <c r="L733" s="4">
        <v>13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153.42999999999998</v>
      </c>
      <c r="X733" s="4">
        <v>1</v>
      </c>
      <c r="Y733" s="4">
        <v>153.42999999999998</v>
      </c>
      <c r="Z733" s="4"/>
      <c r="AA733" s="4"/>
      <c r="AB733" s="4"/>
    </row>
    <row r="734" spans="1:28" x14ac:dyDescent="0.2">
      <c r="A734" s="4">
        <v>50</v>
      </c>
      <c r="B734" s="4">
        <v>0</v>
      </c>
      <c r="C734" s="4">
        <v>0</v>
      </c>
      <c r="D734" s="4">
        <v>1</v>
      </c>
      <c r="E734" s="4">
        <v>205</v>
      </c>
      <c r="F734" s="4">
        <f>ROUND(Source!S719,O734)</f>
        <v>547.17999999999995</v>
      </c>
      <c r="G734" s="4" t="s">
        <v>155</v>
      </c>
      <c r="H734" s="4" t="s">
        <v>156</v>
      </c>
      <c r="I734" s="4"/>
      <c r="J734" s="4"/>
      <c r="K734" s="4">
        <v>205</v>
      </c>
      <c r="L734" s="4">
        <v>14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547.17999999999995</v>
      </c>
      <c r="X734" s="4">
        <v>1</v>
      </c>
      <c r="Y734" s="4">
        <v>547.17999999999995</v>
      </c>
      <c r="Z734" s="4"/>
      <c r="AA734" s="4"/>
      <c r="AB734" s="4"/>
    </row>
    <row r="735" spans="1:28" x14ac:dyDescent="0.2">
      <c r="A735" s="4">
        <v>50</v>
      </c>
      <c r="B735" s="4">
        <v>0</v>
      </c>
      <c r="C735" s="4">
        <v>0</v>
      </c>
      <c r="D735" s="4">
        <v>1</v>
      </c>
      <c r="E735" s="4">
        <v>232</v>
      </c>
      <c r="F735" s="4">
        <f>ROUND(Source!BC719,O735)</f>
        <v>0</v>
      </c>
      <c r="G735" s="4" t="s">
        <v>157</v>
      </c>
      <c r="H735" s="4" t="s">
        <v>158</v>
      </c>
      <c r="I735" s="4"/>
      <c r="J735" s="4"/>
      <c r="K735" s="4">
        <v>232</v>
      </c>
      <c r="L735" s="4">
        <v>15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6" spans="1:28" x14ac:dyDescent="0.2">
      <c r="A736" s="4">
        <v>50</v>
      </c>
      <c r="B736" s="4">
        <v>0</v>
      </c>
      <c r="C736" s="4">
        <v>0</v>
      </c>
      <c r="D736" s="4">
        <v>1</v>
      </c>
      <c r="E736" s="4">
        <v>214</v>
      </c>
      <c r="F736" s="4">
        <f>ROUND(Source!AS719,O736)</f>
        <v>2002.6</v>
      </c>
      <c r="G736" s="4" t="s">
        <v>159</v>
      </c>
      <c r="H736" s="4" t="s">
        <v>160</v>
      </c>
      <c r="I736" s="4"/>
      <c r="J736" s="4"/>
      <c r="K736" s="4">
        <v>214</v>
      </c>
      <c r="L736" s="4">
        <v>16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2002.6</v>
      </c>
      <c r="X736" s="4">
        <v>1</v>
      </c>
      <c r="Y736" s="4">
        <v>2002.6</v>
      </c>
      <c r="Z736" s="4"/>
      <c r="AA736" s="4"/>
      <c r="AB736" s="4"/>
    </row>
    <row r="737" spans="1:206" x14ac:dyDescent="0.2">
      <c r="A737" s="4">
        <v>50</v>
      </c>
      <c r="B737" s="4">
        <v>0</v>
      </c>
      <c r="C737" s="4">
        <v>0</v>
      </c>
      <c r="D737" s="4">
        <v>1</v>
      </c>
      <c r="E737" s="4">
        <v>215</v>
      </c>
      <c r="F737" s="4">
        <f>ROUND(Source!AT719,O737)</f>
        <v>0</v>
      </c>
      <c r="G737" s="4" t="s">
        <v>161</v>
      </c>
      <c r="H737" s="4" t="s">
        <v>162</v>
      </c>
      <c r="I737" s="4"/>
      <c r="J737" s="4"/>
      <c r="K737" s="4">
        <v>215</v>
      </c>
      <c r="L737" s="4">
        <v>17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206" x14ac:dyDescent="0.2">
      <c r="A738" s="4">
        <v>50</v>
      </c>
      <c r="B738" s="4">
        <v>0</v>
      </c>
      <c r="C738" s="4">
        <v>0</v>
      </c>
      <c r="D738" s="4">
        <v>1</v>
      </c>
      <c r="E738" s="4">
        <v>217</v>
      </c>
      <c r="F738" s="4">
        <f>ROUND(Source!AU719,O738)</f>
        <v>0</v>
      </c>
      <c r="G738" s="4" t="s">
        <v>163</v>
      </c>
      <c r="H738" s="4" t="s">
        <v>164</v>
      </c>
      <c r="I738" s="4"/>
      <c r="J738" s="4"/>
      <c r="K738" s="4">
        <v>217</v>
      </c>
      <c r="L738" s="4">
        <v>18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06" x14ac:dyDescent="0.2">
      <c r="A739" s="4">
        <v>50</v>
      </c>
      <c r="B739" s="4">
        <v>0</v>
      </c>
      <c r="C739" s="4">
        <v>0</v>
      </c>
      <c r="D739" s="4">
        <v>1</v>
      </c>
      <c r="E739" s="4">
        <v>230</v>
      </c>
      <c r="F739" s="4">
        <f>ROUND(Source!BA719,O739)</f>
        <v>0</v>
      </c>
      <c r="G739" s="4" t="s">
        <v>165</v>
      </c>
      <c r="H739" s="4" t="s">
        <v>166</v>
      </c>
      <c r="I739" s="4"/>
      <c r="J739" s="4"/>
      <c r="K739" s="4">
        <v>230</v>
      </c>
      <c r="L739" s="4">
        <v>19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206" x14ac:dyDescent="0.2">
      <c r="A740" s="4">
        <v>50</v>
      </c>
      <c r="B740" s="4">
        <v>0</v>
      </c>
      <c r="C740" s="4">
        <v>0</v>
      </c>
      <c r="D740" s="4">
        <v>1</v>
      </c>
      <c r="E740" s="4">
        <v>206</v>
      </c>
      <c r="F740" s="4">
        <f>ROUND(Source!T719,O740)</f>
        <v>0</v>
      </c>
      <c r="G740" s="4" t="s">
        <v>167</v>
      </c>
      <c r="H740" s="4" t="s">
        <v>168</v>
      </c>
      <c r="I740" s="4"/>
      <c r="J740" s="4"/>
      <c r="K740" s="4">
        <v>206</v>
      </c>
      <c r="L740" s="4">
        <v>20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206" x14ac:dyDescent="0.2">
      <c r="A741" s="4">
        <v>50</v>
      </c>
      <c r="B741" s="4">
        <v>0</v>
      </c>
      <c r="C741" s="4">
        <v>0</v>
      </c>
      <c r="D741" s="4">
        <v>1</v>
      </c>
      <c r="E741" s="4">
        <v>207</v>
      </c>
      <c r="F741" s="4">
        <f>ROUND(Source!U719,O741)</f>
        <v>1.3</v>
      </c>
      <c r="G741" s="4" t="s">
        <v>169</v>
      </c>
      <c r="H741" s="4" t="s">
        <v>170</v>
      </c>
      <c r="I741" s="4"/>
      <c r="J741" s="4"/>
      <c r="K741" s="4">
        <v>207</v>
      </c>
      <c r="L741" s="4">
        <v>21</v>
      </c>
      <c r="M741" s="4">
        <v>3</v>
      </c>
      <c r="N741" s="4" t="s">
        <v>3</v>
      </c>
      <c r="O741" s="4">
        <v>7</v>
      </c>
      <c r="P741" s="4"/>
      <c r="Q741" s="4"/>
      <c r="R741" s="4"/>
      <c r="S741" s="4"/>
      <c r="T741" s="4"/>
      <c r="U741" s="4"/>
      <c r="V741" s="4"/>
      <c r="W741" s="4">
        <v>1.3</v>
      </c>
      <c r="X741" s="4">
        <v>1</v>
      </c>
      <c r="Y741" s="4">
        <v>1.3</v>
      </c>
      <c r="Z741" s="4"/>
      <c r="AA741" s="4"/>
      <c r="AB741" s="4"/>
    </row>
    <row r="742" spans="1:206" x14ac:dyDescent="0.2">
      <c r="A742" s="4">
        <v>50</v>
      </c>
      <c r="B742" s="4">
        <v>0</v>
      </c>
      <c r="C742" s="4">
        <v>0</v>
      </c>
      <c r="D742" s="4">
        <v>1</v>
      </c>
      <c r="E742" s="4">
        <v>208</v>
      </c>
      <c r="F742" s="4">
        <f>ROUND(Source!V719,O742)</f>
        <v>0.32100000000000001</v>
      </c>
      <c r="G742" s="4" t="s">
        <v>171</v>
      </c>
      <c r="H742" s="4" t="s">
        <v>172</v>
      </c>
      <c r="I742" s="4"/>
      <c r="J742" s="4"/>
      <c r="K742" s="4">
        <v>208</v>
      </c>
      <c r="L742" s="4">
        <v>22</v>
      </c>
      <c r="M742" s="4">
        <v>3</v>
      </c>
      <c r="N742" s="4" t="s">
        <v>3</v>
      </c>
      <c r="O742" s="4">
        <v>7</v>
      </c>
      <c r="P742" s="4"/>
      <c r="Q742" s="4"/>
      <c r="R742" s="4"/>
      <c r="S742" s="4"/>
      <c r="T742" s="4"/>
      <c r="U742" s="4"/>
      <c r="V742" s="4"/>
      <c r="W742" s="4">
        <v>0.32100000000000001</v>
      </c>
      <c r="X742" s="4">
        <v>1</v>
      </c>
      <c r="Y742" s="4">
        <v>0.32100000000000001</v>
      </c>
      <c r="Z742" s="4"/>
      <c r="AA742" s="4"/>
      <c r="AB742" s="4"/>
    </row>
    <row r="743" spans="1:206" x14ac:dyDescent="0.2">
      <c r="A743" s="4">
        <v>50</v>
      </c>
      <c r="B743" s="4">
        <v>0</v>
      </c>
      <c r="C743" s="4">
        <v>0</v>
      </c>
      <c r="D743" s="4">
        <v>1</v>
      </c>
      <c r="E743" s="4">
        <v>209</v>
      </c>
      <c r="F743" s="4">
        <f>ROUND(Source!W719,O743)</f>
        <v>0</v>
      </c>
      <c r="G743" s="4" t="s">
        <v>173</v>
      </c>
      <c r="H743" s="4" t="s">
        <v>174</v>
      </c>
      <c r="I743" s="4"/>
      <c r="J743" s="4"/>
      <c r="K743" s="4">
        <v>209</v>
      </c>
      <c r="L743" s="4">
        <v>23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206" x14ac:dyDescent="0.2">
      <c r="A744" s="4">
        <v>50</v>
      </c>
      <c r="B744" s="4">
        <v>0</v>
      </c>
      <c r="C744" s="4">
        <v>0</v>
      </c>
      <c r="D744" s="4">
        <v>1</v>
      </c>
      <c r="E744" s="4">
        <v>233</v>
      </c>
      <c r="F744" s="4">
        <f>ROUND(Source!BD719,O744)</f>
        <v>0</v>
      </c>
      <c r="G744" s="4" t="s">
        <v>175</v>
      </c>
      <c r="H744" s="4" t="s">
        <v>176</v>
      </c>
      <c r="I744" s="4"/>
      <c r="J744" s="4"/>
      <c r="K744" s="4">
        <v>233</v>
      </c>
      <c r="L744" s="4">
        <v>24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06" x14ac:dyDescent="0.2">
      <c r="A745" s="4">
        <v>50</v>
      </c>
      <c r="B745" s="4">
        <v>0</v>
      </c>
      <c r="C745" s="4">
        <v>0</v>
      </c>
      <c r="D745" s="4">
        <v>1</v>
      </c>
      <c r="E745" s="4">
        <v>210</v>
      </c>
      <c r="F745" s="4">
        <f>ROUND(Source!X719,O745)</f>
        <v>721.63</v>
      </c>
      <c r="G745" s="4" t="s">
        <v>177</v>
      </c>
      <c r="H745" s="4" t="s">
        <v>178</v>
      </c>
      <c r="I745" s="4"/>
      <c r="J745" s="4"/>
      <c r="K745" s="4">
        <v>210</v>
      </c>
      <c r="L745" s="4">
        <v>25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721.63</v>
      </c>
      <c r="X745" s="4">
        <v>1</v>
      </c>
      <c r="Y745" s="4">
        <v>721.63</v>
      </c>
      <c r="Z745" s="4"/>
      <c r="AA745" s="4"/>
      <c r="AB745" s="4"/>
    </row>
    <row r="746" spans="1:206" x14ac:dyDescent="0.2">
      <c r="A746" s="4">
        <v>50</v>
      </c>
      <c r="B746" s="4">
        <v>0</v>
      </c>
      <c r="C746" s="4">
        <v>0</v>
      </c>
      <c r="D746" s="4">
        <v>1</v>
      </c>
      <c r="E746" s="4">
        <v>211</v>
      </c>
      <c r="F746" s="4">
        <f>ROUND(Source!Y719,O746)</f>
        <v>420.37</v>
      </c>
      <c r="G746" s="4" t="s">
        <v>179</v>
      </c>
      <c r="H746" s="4" t="s">
        <v>180</v>
      </c>
      <c r="I746" s="4"/>
      <c r="J746" s="4"/>
      <c r="K746" s="4">
        <v>211</v>
      </c>
      <c r="L746" s="4">
        <v>26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420.37</v>
      </c>
      <c r="X746" s="4">
        <v>1</v>
      </c>
      <c r="Y746" s="4">
        <v>420.37</v>
      </c>
      <c r="Z746" s="4"/>
      <c r="AA746" s="4"/>
      <c r="AB746" s="4"/>
    </row>
    <row r="747" spans="1:206" x14ac:dyDescent="0.2">
      <c r="A747" s="4">
        <v>50</v>
      </c>
      <c r="B747" s="4">
        <v>0</v>
      </c>
      <c r="C747" s="4">
        <v>0</v>
      </c>
      <c r="D747" s="4">
        <v>1</v>
      </c>
      <c r="E747" s="4">
        <v>224</v>
      </c>
      <c r="F747" s="4">
        <f>ROUND(Source!AR719,O747)</f>
        <v>2002.6</v>
      </c>
      <c r="G747" s="4" t="s">
        <v>181</v>
      </c>
      <c r="H747" s="4" t="s">
        <v>182</v>
      </c>
      <c r="I747" s="4"/>
      <c r="J747" s="4"/>
      <c r="K747" s="4">
        <v>224</v>
      </c>
      <c r="L747" s="4">
        <v>27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2002.6</v>
      </c>
      <c r="X747" s="4">
        <v>1</v>
      </c>
      <c r="Y747" s="4">
        <v>2002.6</v>
      </c>
      <c r="Z747" s="4"/>
      <c r="AA747" s="4"/>
      <c r="AB747" s="4"/>
    </row>
    <row r="749" spans="1:206" x14ac:dyDescent="0.2">
      <c r="A749" s="1">
        <v>4</v>
      </c>
      <c r="B749" s="1">
        <v>1</v>
      </c>
      <c r="C749" s="1"/>
      <c r="D749" s="1">
        <f>ROW(A765)</f>
        <v>765</v>
      </c>
      <c r="E749" s="1"/>
      <c r="F749" s="1" t="s">
        <v>17</v>
      </c>
      <c r="G749" s="1" t="s">
        <v>845</v>
      </c>
      <c r="H749" s="1" t="s">
        <v>3</v>
      </c>
      <c r="I749" s="1">
        <v>0</v>
      </c>
      <c r="J749" s="1"/>
      <c r="K749" s="1">
        <v>-1</v>
      </c>
      <c r="L749" s="1"/>
      <c r="M749" s="1" t="s">
        <v>3</v>
      </c>
      <c r="N749" s="1"/>
      <c r="O749" s="1"/>
      <c r="P749" s="1"/>
      <c r="Q749" s="1"/>
      <c r="R749" s="1"/>
      <c r="S749" s="1">
        <v>0</v>
      </c>
      <c r="T749" s="1"/>
      <c r="U749" s="1" t="s">
        <v>3</v>
      </c>
      <c r="V749" s="1">
        <v>0</v>
      </c>
      <c r="W749" s="1"/>
      <c r="X749" s="1"/>
      <c r="Y749" s="1"/>
      <c r="Z749" s="1"/>
      <c r="AA749" s="1"/>
      <c r="AB749" s="1" t="s">
        <v>3</v>
      </c>
      <c r="AC749" s="1" t="s">
        <v>3</v>
      </c>
      <c r="AD749" s="1" t="s">
        <v>3</v>
      </c>
      <c r="AE749" s="1" t="s">
        <v>3</v>
      </c>
      <c r="AF749" s="1" t="s">
        <v>3</v>
      </c>
      <c r="AG749" s="1" t="s">
        <v>3</v>
      </c>
      <c r="AH749" s="1"/>
      <c r="AI749" s="1"/>
      <c r="AJ749" s="1"/>
      <c r="AK749" s="1"/>
      <c r="AL749" s="1"/>
      <c r="AM749" s="1"/>
      <c r="AN749" s="1"/>
      <c r="AO749" s="1"/>
      <c r="AP749" s="1" t="s">
        <v>3</v>
      </c>
      <c r="AQ749" s="1" t="s">
        <v>3</v>
      </c>
      <c r="AR749" s="1" t="s">
        <v>3</v>
      </c>
      <c r="AS749" s="1"/>
      <c r="AT749" s="1"/>
      <c r="AU749" s="1"/>
      <c r="AV749" s="1"/>
      <c r="AW749" s="1"/>
      <c r="AX749" s="1"/>
      <c r="AY749" s="1"/>
      <c r="AZ749" s="1" t="s">
        <v>3</v>
      </c>
      <c r="BA749" s="1"/>
      <c r="BB749" s="1" t="s">
        <v>3</v>
      </c>
      <c r="BC749" s="1" t="s">
        <v>16</v>
      </c>
      <c r="BD749" s="1" t="s">
        <v>3</v>
      </c>
      <c r="BE749" s="1" t="s">
        <v>3</v>
      </c>
      <c r="BF749" s="1" t="s">
        <v>3</v>
      </c>
      <c r="BG749" s="1" t="s">
        <v>3</v>
      </c>
      <c r="BH749" s="1" t="s">
        <v>3</v>
      </c>
      <c r="BI749" s="1" t="s">
        <v>3</v>
      </c>
      <c r="BJ749" s="1" t="s">
        <v>3</v>
      </c>
      <c r="BK749" s="1" t="s">
        <v>3</v>
      </c>
      <c r="BL749" s="1" t="s">
        <v>3</v>
      </c>
      <c r="BM749" s="1" t="s">
        <v>16</v>
      </c>
      <c r="BN749" s="1" t="s">
        <v>3</v>
      </c>
      <c r="BO749" s="1" t="s">
        <v>3</v>
      </c>
      <c r="BP749" s="1" t="s">
        <v>3</v>
      </c>
      <c r="BQ749" s="1"/>
      <c r="BR749" s="1"/>
      <c r="BS749" s="1"/>
      <c r="BT749" s="1"/>
      <c r="BU749" s="1"/>
      <c r="BV749" s="1"/>
      <c r="BW749" s="1"/>
      <c r="BX749" s="1">
        <v>0</v>
      </c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>
        <v>0</v>
      </c>
    </row>
    <row r="751" spans="1:206" x14ac:dyDescent="0.2">
      <c r="A751" s="2">
        <v>52</v>
      </c>
      <c r="B751" s="2">
        <f t="shared" ref="B751:G751" si="410">B765</f>
        <v>1</v>
      </c>
      <c r="C751" s="2">
        <f t="shared" si="410"/>
        <v>4</v>
      </c>
      <c r="D751" s="2">
        <f t="shared" si="410"/>
        <v>749</v>
      </c>
      <c r="E751" s="2">
        <f t="shared" si="410"/>
        <v>0</v>
      </c>
      <c r="F751" s="2" t="str">
        <f t="shared" si="410"/>
        <v>Новый раздел</v>
      </c>
      <c r="G751" s="2" t="str">
        <f t="shared" si="410"/>
        <v>16. Замена траверс, крюков, изоляторов, установка зажима временного заземления</v>
      </c>
      <c r="H751" s="2"/>
      <c r="I751" s="2"/>
      <c r="J751" s="2"/>
      <c r="K751" s="2"/>
      <c r="L751" s="2"/>
      <c r="M751" s="2"/>
      <c r="N751" s="2"/>
      <c r="O751" s="2">
        <f t="shared" ref="O751:AT751" si="411">O765</f>
        <v>9562.31</v>
      </c>
      <c r="P751" s="2">
        <f t="shared" si="411"/>
        <v>6589.68</v>
      </c>
      <c r="Q751" s="2">
        <f t="shared" si="411"/>
        <v>1180.0899999999999</v>
      </c>
      <c r="R751" s="2">
        <f t="shared" si="411"/>
        <v>516.09</v>
      </c>
      <c r="S751" s="2">
        <f t="shared" si="411"/>
        <v>1276.45</v>
      </c>
      <c r="T751" s="2">
        <f t="shared" si="411"/>
        <v>0</v>
      </c>
      <c r="U751" s="2">
        <f t="shared" si="411"/>
        <v>2.7519999999999998</v>
      </c>
      <c r="V751" s="2">
        <f t="shared" si="411"/>
        <v>0.8054</v>
      </c>
      <c r="W751" s="2">
        <f t="shared" si="411"/>
        <v>0</v>
      </c>
      <c r="X751" s="2">
        <f t="shared" si="411"/>
        <v>1738.78</v>
      </c>
      <c r="Y751" s="2">
        <f t="shared" si="411"/>
        <v>914.2</v>
      </c>
      <c r="Z751" s="2">
        <f t="shared" si="411"/>
        <v>0</v>
      </c>
      <c r="AA751" s="2">
        <f t="shared" si="411"/>
        <v>0</v>
      </c>
      <c r="AB751" s="2">
        <f t="shared" si="411"/>
        <v>9562.31</v>
      </c>
      <c r="AC751" s="2">
        <f t="shared" si="411"/>
        <v>6589.68</v>
      </c>
      <c r="AD751" s="2">
        <f t="shared" si="411"/>
        <v>1180.0899999999999</v>
      </c>
      <c r="AE751" s="2">
        <f t="shared" si="411"/>
        <v>516.09</v>
      </c>
      <c r="AF751" s="2">
        <f t="shared" si="411"/>
        <v>1276.45</v>
      </c>
      <c r="AG751" s="2">
        <f t="shared" si="411"/>
        <v>0</v>
      </c>
      <c r="AH751" s="2">
        <f t="shared" si="411"/>
        <v>2.7519999999999998</v>
      </c>
      <c r="AI751" s="2">
        <f t="shared" si="411"/>
        <v>0.8054</v>
      </c>
      <c r="AJ751" s="2">
        <f t="shared" si="411"/>
        <v>0</v>
      </c>
      <c r="AK751" s="2">
        <f t="shared" si="411"/>
        <v>1738.78</v>
      </c>
      <c r="AL751" s="2">
        <f t="shared" si="411"/>
        <v>914.2</v>
      </c>
      <c r="AM751" s="2">
        <f t="shared" si="411"/>
        <v>0</v>
      </c>
      <c r="AN751" s="2">
        <f t="shared" si="411"/>
        <v>0</v>
      </c>
      <c r="AO751" s="2">
        <f t="shared" si="411"/>
        <v>0</v>
      </c>
      <c r="AP751" s="2">
        <f t="shared" si="411"/>
        <v>0</v>
      </c>
      <c r="AQ751" s="2">
        <f t="shared" si="411"/>
        <v>0</v>
      </c>
      <c r="AR751" s="2">
        <f t="shared" si="411"/>
        <v>12215.29</v>
      </c>
      <c r="AS751" s="2">
        <f t="shared" si="411"/>
        <v>6589.68</v>
      </c>
      <c r="AT751" s="2">
        <f t="shared" si="411"/>
        <v>5625.61</v>
      </c>
      <c r="AU751" s="2">
        <f t="shared" ref="AU751:BZ751" si="412">AU765</f>
        <v>0</v>
      </c>
      <c r="AV751" s="2">
        <f t="shared" si="412"/>
        <v>6589.68</v>
      </c>
      <c r="AW751" s="2">
        <f t="shared" si="412"/>
        <v>6589.68</v>
      </c>
      <c r="AX751" s="2">
        <f t="shared" si="412"/>
        <v>0</v>
      </c>
      <c r="AY751" s="2">
        <f t="shared" si="412"/>
        <v>6589.68</v>
      </c>
      <c r="AZ751" s="2">
        <f t="shared" si="412"/>
        <v>0</v>
      </c>
      <c r="BA751" s="2">
        <f t="shared" si="412"/>
        <v>0</v>
      </c>
      <c r="BB751" s="2">
        <f t="shared" si="412"/>
        <v>0</v>
      </c>
      <c r="BC751" s="2">
        <f t="shared" si="412"/>
        <v>0</v>
      </c>
      <c r="BD751" s="2">
        <f t="shared" si="412"/>
        <v>0</v>
      </c>
      <c r="BE751" s="2">
        <f t="shared" si="412"/>
        <v>0</v>
      </c>
      <c r="BF751" s="2">
        <f t="shared" si="412"/>
        <v>0</v>
      </c>
      <c r="BG751" s="2">
        <f t="shared" si="412"/>
        <v>0</v>
      </c>
      <c r="BH751" s="2">
        <f t="shared" si="412"/>
        <v>0</v>
      </c>
      <c r="BI751" s="2">
        <f t="shared" si="412"/>
        <v>0</v>
      </c>
      <c r="BJ751" s="2">
        <f t="shared" si="412"/>
        <v>0</v>
      </c>
      <c r="BK751" s="2">
        <f t="shared" si="412"/>
        <v>0</v>
      </c>
      <c r="BL751" s="2">
        <f t="shared" si="412"/>
        <v>0</v>
      </c>
      <c r="BM751" s="2">
        <f t="shared" si="412"/>
        <v>0</v>
      </c>
      <c r="BN751" s="2">
        <f t="shared" si="412"/>
        <v>0</v>
      </c>
      <c r="BO751" s="2">
        <f t="shared" si="412"/>
        <v>0</v>
      </c>
      <c r="BP751" s="2">
        <f t="shared" si="412"/>
        <v>0</v>
      </c>
      <c r="BQ751" s="2">
        <f t="shared" si="412"/>
        <v>0</v>
      </c>
      <c r="BR751" s="2">
        <f t="shared" si="412"/>
        <v>0</v>
      </c>
      <c r="BS751" s="2">
        <f t="shared" si="412"/>
        <v>0</v>
      </c>
      <c r="BT751" s="2">
        <f t="shared" si="412"/>
        <v>0</v>
      </c>
      <c r="BU751" s="2">
        <f t="shared" si="412"/>
        <v>0</v>
      </c>
      <c r="BV751" s="2">
        <f t="shared" si="412"/>
        <v>0</v>
      </c>
      <c r="BW751" s="2">
        <f t="shared" si="412"/>
        <v>0</v>
      </c>
      <c r="BX751" s="2">
        <f t="shared" si="412"/>
        <v>0</v>
      </c>
      <c r="BY751" s="2">
        <f t="shared" si="412"/>
        <v>0</v>
      </c>
      <c r="BZ751" s="2">
        <f t="shared" si="412"/>
        <v>0</v>
      </c>
      <c r="CA751" s="2">
        <f t="shared" ref="CA751:DF751" si="413">CA765</f>
        <v>12215.29</v>
      </c>
      <c r="CB751" s="2">
        <f t="shared" si="413"/>
        <v>6589.68</v>
      </c>
      <c r="CC751" s="2">
        <f t="shared" si="413"/>
        <v>5625.61</v>
      </c>
      <c r="CD751" s="2">
        <f t="shared" si="413"/>
        <v>0</v>
      </c>
      <c r="CE751" s="2">
        <f t="shared" si="413"/>
        <v>6589.68</v>
      </c>
      <c r="CF751" s="2">
        <f t="shared" si="413"/>
        <v>6589.68</v>
      </c>
      <c r="CG751" s="2">
        <f t="shared" si="413"/>
        <v>0</v>
      </c>
      <c r="CH751" s="2">
        <f t="shared" si="413"/>
        <v>6589.68</v>
      </c>
      <c r="CI751" s="2">
        <f t="shared" si="413"/>
        <v>0</v>
      </c>
      <c r="CJ751" s="2">
        <f t="shared" si="413"/>
        <v>0</v>
      </c>
      <c r="CK751" s="2">
        <f t="shared" si="413"/>
        <v>0</v>
      </c>
      <c r="CL751" s="2">
        <f t="shared" si="413"/>
        <v>0</v>
      </c>
      <c r="CM751" s="2">
        <f t="shared" si="413"/>
        <v>0</v>
      </c>
      <c r="CN751" s="2">
        <f t="shared" si="413"/>
        <v>0</v>
      </c>
      <c r="CO751" s="2">
        <f t="shared" si="413"/>
        <v>0</v>
      </c>
      <c r="CP751" s="2">
        <f t="shared" si="413"/>
        <v>0</v>
      </c>
      <c r="CQ751" s="2">
        <f t="shared" si="413"/>
        <v>0</v>
      </c>
      <c r="CR751" s="2">
        <f t="shared" si="413"/>
        <v>0</v>
      </c>
      <c r="CS751" s="2">
        <f t="shared" si="413"/>
        <v>0</v>
      </c>
      <c r="CT751" s="2">
        <f t="shared" si="413"/>
        <v>0</v>
      </c>
      <c r="CU751" s="2">
        <f t="shared" si="413"/>
        <v>0</v>
      </c>
      <c r="CV751" s="2">
        <f t="shared" si="413"/>
        <v>0</v>
      </c>
      <c r="CW751" s="2">
        <f t="shared" si="413"/>
        <v>0</v>
      </c>
      <c r="CX751" s="2">
        <f t="shared" si="413"/>
        <v>0</v>
      </c>
      <c r="CY751" s="2">
        <f t="shared" si="413"/>
        <v>0</v>
      </c>
      <c r="CZ751" s="2">
        <f t="shared" si="413"/>
        <v>0</v>
      </c>
      <c r="DA751" s="2">
        <f t="shared" si="413"/>
        <v>0</v>
      </c>
      <c r="DB751" s="2">
        <f t="shared" si="413"/>
        <v>0</v>
      </c>
      <c r="DC751" s="2">
        <f t="shared" si="413"/>
        <v>0</v>
      </c>
      <c r="DD751" s="2">
        <f t="shared" si="413"/>
        <v>0</v>
      </c>
      <c r="DE751" s="2">
        <f t="shared" si="413"/>
        <v>0</v>
      </c>
      <c r="DF751" s="2">
        <f t="shared" si="413"/>
        <v>0</v>
      </c>
      <c r="DG751" s="3">
        <f t="shared" ref="DG751:EL751" si="414">DG765</f>
        <v>0</v>
      </c>
      <c r="DH751" s="3">
        <f t="shared" si="414"/>
        <v>0</v>
      </c>
      <c r="DI751" s="3">
        <f t="shared" si="414"/>
        <v>0</v>
      </c>
      <c r="DJ751" s="3">
        <f t="shared" si="414"/>
        <v>0</v>
      </c>
      <c r="DK751" s="3">
        <f t="shared" si="414"/>
        <v>0</v>
      </c>
      <c r="DL751" s="3">
        <f t="shared" si="414"/>
        <v>0</v>
      </c>
      <c r="DM751" s="3">
        <f t="shared" si="414"/>
        <v>0</v>
      </c>
      <c r="DN751" s="3">
        <f t="shared" si="414"/>
        <v>0</v>
      </c>
      <c r="DO751" s="3">
        <f t="shared" si="414"/>
        <v>0</v>
      </c>
      <c r="DP751" s="3">
        <f t="shared" si="414"/>
        <v>0</v>
      </c>
      <c r="DQ751" s="3">
        <f t="shared" si="414"/>
        <v>0</v>
      </c>
      <c r="DR751" s="3">
        <f t="shared" si="414"/>
        <v>0</v>
      </c>
      <c r="DS751" s="3">
        <f t="shared" si="414"/>
        <v>0</v>
      </c>
      <c r="DT751" s="3">
        <f t="shared" si="414"/>
        <v>0</v>
      </c>
      <c r="DU751" s="3">
        <f t="shared" si="414"/>
        <v>0</v>
      </c>
      <c r="DV751" s="3">
        <f t="shared" si="414"/>
        <v>0</v>
      </c>
      <c r="DW751" s="3">
        <f t="shared" si="414"/>
        <v>0</v>
      </c>
      <c r="DX751" s="3">
        <f t="shared" si="414"/>
        <v>0</v>
      </c>
      <c r="DY751" s="3">
        <f t="shared" si="414"/>
        <v>0</v>
      </c>
      <c r="DZ751" s="3">
        <f t="shared" si="414"/>
        <v>0</v>
      </c>
      <c r="EA751" s="3">
        <f t="shared" si="414"/>
        <v>0</v>
      </c>
      <c r="EB751" s="3">
        <f t="shared" si="414"/>
        <v>0</v>
      </c>
      <c r="EC751" s="3">
        <f t="shared" si="414"/>
        <v>0</v>
      </c>
      <c r="ED751" s="3">
        <f t="shared" si="414"/>
        <v>0</v>
      </c>
      <c r="EE751" s="3">
        <f t="shared" si="414"/>
        <v>0</v>
      </c>
      <c r="EF751" s="3">
        <f t="shared" si="414"/>
        <v>0</v>
      </c>
      <c r="EG751" s="3">
        <f t="shared" si="414"/>
        <v>0</v>
      </c>
      <c r="EH751" s="3">
        <f t="shared" si="414"/>
        <v>0</v>
      </c>
      <c r="EI751" s="3">
        <f t="shared" si="414"/>
        <v>0</v>
      </c>
      <c r="EJ751" s="3">
        <f t="shared" si="414"/>
        <v>0</v>
      </c>
      <c r="EK751" s="3">
        <f t="shared" si="414"/>
        <v>0</v>
      </c>
      <c r="EL751" s="3">
        <f t="shared" si="414"/>
        <v>0</v>
      </c>
      <c r="EM751" s="3">
        <f t="shared" ref="EM751:FR751" si="415">EM765</f>
        <v>0</v>
      </c>
      <c r="EN751" s="3">
        <f t="shared" si="415"/>
        <v>0</v>
      </c>
      <c r="EO751" s="3">
        <f t="shared" si="415"/>
        <v>0</v>
      </c>
      <c r="EP751" s="3">
        <f t="shared" si="415"/>
        <v>0</v>
      </c>
      <c r="EQ751" s="3">
        <f t="shared" si="415"/>
        <v>0</v>
      </c>
      <c r="ER751" s="3">
        <f t="shared" si="415"/>
        <v>0</v>
      </c>
      <c r="ES751" s="3">
        <f t="shared" si="415"/>
        <v>0</v>
      </c>
      <c r="ET751" s="3">
        <f t="shared" si="415"/>
        <v>0</v>
      </c>
      <c r="EU751" s="3">
        <f t="shared" si="415"/>
        <v>0</v>
      </c>
      <c r="EV751" s="3">
        <f t="shared" si="415"/>
        <v>0</v>
      </c>
      <c r="EW751" s="3">
        <f t="shared" si="415"/>
        <v>0</v>
      </c>
      <c r="EX751" s="3">
        <f t="shared" si="415"/>
        <v>0</v>
      </c>
      <c r="EY751" s="3">
        <f t="shared" si="415"/>
        <v>0</v>
      </c>
      <c r="EZ751" s="3">
        <f t="shared" si="415"/>
        <v>0</v>
      </c>
      <c r="FA751" s="3">
        <f t="shared" si="415"/>
        <v>0</v>
      </c>
      <c r="FB751" s="3">
        <f t="shared" si="415"/>
        <v>0</v>
      </c>
      <c r="FC751" s="3">
        <f t="shared" si="415"/>
        <v>0</v>
      </c>
      <c r="FD751" s="3">
        <f t="shared" si="415"/>
        <v>0</v>
      </c>
      <c r="FE751" s="3">
        <f t="shared" si="415"/>
        <v>0</v>
      </c>
      <c r="FF751" s="3">
        <f t="shared" si="415"/>
        <v>0</v>
      </c>
      <c r="FG751" s="3">
        <f t="shared" si="415"/>
        <v>0</v>
      </c>
      <c r="FH751" s="3">
        <f t="shared" si="415"/>
        <v>0</v>
      </c>
      <c r="FI751" s="3">
        <f t="shared" si="415"/>
        <v>0</v>
      </c>
      <c r="FJ751" s="3">
        <f t="shared" si="415"/>
        <v>0</v>
      </c>
      <c r="FK751" s="3">
        <f t="shared" si="415"/>
        <v>0</v>
      </c>
      <c r="FL751" s="3">
        <f t="shared" si="415"/>
        <v>0</v>
      </c>
      <c r="FM751" s="3">
        <f t="shared" si="415"/>
        <v>0</v>
      </c>
      <c r="FN751" s="3">
        <f t="shared" si="415"/>
        <v>0</v>
      </c>
      <c r="FO751" s="3">
        <f t="shared" si="415"/>
        <v>0</v>
      </c>
      <c r="FP751" s="3">
        <f t="shared" si="415"/>
        <v>0</v>
      </c>
      <c r="FQ751" s="3">
        <f t="shared" si="415"/>
        <v>0</v>
      </c>
      <c r="FR751" s="3">
        <f t="shared" si="415"/>
        <v>0</v>
      </c>
      <c r="FS751" s="3">
        <f t="shared" ref="FS751:GX751" si="416">FS765</f>
        <v>0</v>
      </c>
      <c r="FT751" s="3">
        <f t="shared" si="416"/>
        <v>0</v>
      </c>
      <c r="FU751" s="3">
        <f t="shared" si="416"/>
        <v>0</v>
      </c>
      <c r="FV751" s="3">
        <f t="shared" si="416"/>
        <v>0</v>
      </c>
      <c r="FW751" s="3">
        <f t="shared" si="416"/>
        <v>0</v>
      </c>
      <c r="FX751" s="3">
        <f t="shared" si="416"/>
        <v>0</v>
      </c>
      <c r="FY751" s="3">
        <f t="shared" si="416"/>
        <v>0</v>
      </c>
      <c r="FZ751" s="3">
        <f t="shared" si="416"/>
        <v>0</v>
      </c>
      <c r="GA751" s="3">
        <f t="shared" si="416"/>
        <v>0</v>
      </c>
      <c r="GB751" s="3">
        <f t="shared" si="416"/>
        <v>0</v>
      </c>
      <c r="GC751" s="3">
        <f t="shared" si="416"/>
        <v>0</v>
      </c>
      <c r="GD751" s="3">
        <f t="shared" si="416"/>
        <v>0</v>
      </c>
      <c r="GE751" s="3">
        <f t="shared" si="416"/>
        <v>0</v>
      </c>
      <c r="GF751" s="3">
        <f t="shared" si="416"/>
        <v>0</v>
      </c>
      <c r="GG751" s="3">
        <f t="shared" si="416"/>
        <v>0</v>
      </c>
      <c r="GH751" s="3">
        <f t="shared" si="416"/>
        <v>0</v>
      </c>
      <c r="GI751" s="3">
        <f t="shared" si="416"/>
        <v>0</v>
      </c>
      <c r="GJ751" s="3">
        <f t="shared" si="416"/>
        <v>0</v>
      </c>
      <c r="GK751" s="3">
        <f t="shared" si="416"/>
        <v>0</v>
      </c>
      <c r="GL751" s="3">
        <f t="shared" si="416"/>
        <v>0</v>
      </c>
      <c r="GM751" s="3">
        <f t="shared" si="416"/>
        <v>0</v>
      </c>
      <c r="GN751" s="3">
        <f t="shared" si="416"/>
        <v>0</v>
      </c>
      <c r="GO751" s="3">
        <f t="shared" si="416"/>
        <v>0</v>
      </c>
      <c r="GP751" s="3">
        <f t="shared" si="416"/>
        <v>0</v>
      </c>
      <c r="GQ751" s="3">
        <f t="shared" si="416"/>
        <v>0</v>
      </c>
      <c r="GR751" s="3">
        <f t="shared" si="416"/>
        <v>0</v>
      </c>
      <c r="GS751" s="3">
        <f t="shared" si="416"/>
        <v>0</v>
      </c>
      <c r="GT751" s="3">
        <f t="shared" si="416"/>
        <v>0</v>
      </c>
      <c r="GU751" s="3">
        <f t="shared" si="416"/>
        <v>0</v>
      </c>
      <c r="GV751" s="3">
        <f t="shared" si="416"/>
        <v>0</v>
      </c>
      <c r="GW751" s="3">
        <f t="shared" si="416"/>
        <v>0</v>
      </c>
      <c r="GX751" s="3">
        <f t="shared" si="416"/>
        <v>0</v>
      </c>
    </row>
    <row r="753" spans="1:245" x14ac:dyDescent="0.2">
      <c r="A753">
        <v>17</v>
      </c>
      <c r="B753">
        <v>1</v>
      </c>
      <c r="C753">
        <f>ROW(SmtRes!A1325)</f>
        <v>1325</v>
      </c>
      <c r="D753">
        <f>ROW(EtalonRes!A2020)</f>
        <v>2020</v>
      </c>
      <c r="E753" t="s">
        <v>846</v>
      </c>
      <c r="F753" t="s">
        <v>847</v>
      </c>
      <c r="G753" t="s">
        <v>848</v>
      </c>
      <c r="H753" t="s">
        <v>21</v>
      </c>
      <c r="I753">
        <v>1</v>
      </c>
      <c r="J753">
        <v>0</v>
      </c>
      <c r="K753">
        <v>1</v>
      </c>
      <c r="O753">
        <f t="shared" ref="O753:O763" si="417">ROUND(CP753,2)</f>
        <v>143.08000000000001</v>
      </c>
      <c r="P753">
        <f>SUMIF(SmtRes!AQ1323:'SmtRes'!AQ1325,"=1",SmtRes!DF1323:'SmtRes'!DF1325)</f>
        <v>0</v>
      </c>
      <c r="Q753">
        <f>SUMIF(SmtRes!AQ1323:'SmtRes'!AQ1325,"=1",SmtRes!DG1323:'SmtRes'!DG1325)</f>
        <v>66.25</v>
      </c>
      <c r="R753">
        <f>SUMIF(SmtRes!AQ1323:'SmtRes'!AQ1325,"=1",SmtRes!DH1323:'SmtRes'!DH1325)</f>
        <v>28.89</v>
      </c>
      <c r="S753">
        <f>SUMIF(SmtRes!AQ1323:'SmtRes'!AQ1325,"=1",SmtRes!DI1323:'SmtRes'!DI1325)</f>
        <v>47.94</v>
      </c>
      <c r="T753">
        <f t="shared" ref="T753:T763" si="418">ROUND(CU753*I753,2)</f>
        <v>0</v>
      </c>
      <c r="U753">
        <f>SUMIF(SmtRes!AQ1323:'SmtRes'!AQ1325,"=1",SmtRes!CV1323:'SmtRes'!CV1325)</f>
        <v>0.105</v>
      </c>
      <c r="V753">
        <f>SUMIF(SmtRes!AQ1323:'SmtRes'!AQ1325,"=1",SmtRes!CW1323:'SmtRes'!CW1325)</f>
        <v>4.4999999999999998E-2</v>
      </c>
      <c r="W753">
        <f t="shared" ref="W753:W763" si="419">ROUND(CX753*I753,2)</f>
        <v>0</v>
      </c>
      <c r="X753">
        <f t="shared" ref="X753:X763" si="420">ROUND(CY753,2)</f>
        <v>74.53</v>
      </c>
      <c r="Y753">
        <f t="shared" ref="Y753:Y763" si="421">ROUND(CZ753,2)</f>
        <v>39.18</v>
      </c>
      <c r="AA753">
        <v>292114938</v>
      </c>
      <c r="AB753">
        <f t="shared" ref="AB753:AB763" si="422">ROUND((AC753+AD753+AF753),6)</f>
        <v>114.19575</v>
      </c>
      <c r="AC753">
        <f t="shared" ref="AC753:AC758" si="423">ROUND((0),6)</f>
        <v>0</v>
      </c>
      <c r="AD753">
        <f>ROUND((((SUM(SmtRes!BR1323:'SmtRes'!BR1325))-(SUM(SmtRes!BS1323:'SmtRes'!BS1325)))+AE753),6)</f>
        <v>66.254850000000005</v>
      </c>
      <c r="AE753">
        <f>ROUND((SUM(SmtRes!BS1323:'SmtRes'!BS1325)),6)</f>
        <v>28.892700000000001</v>
      </c>
      <c r="AF753">
        <f>ROUND((SUM(SmtRes!BT1323:'SmtRes'!BT1325)),6)</f>
        <v>47.940899999999999</v>
      </c>
      <c r="AG753">
        <f t="shared" ref="AG753:AG763" si="424">ROUND((AP753),6)</f>
        <v>0</v>
      </c>
      <c r="AH753">
        <f>(SUM(SmtRes!BU1323:'SmtRes'!BU1325))</f>
        <v>0.105</v>
      </c>
      <c r="AI753">
        <f>(SUM(SmtRes!BV1323:'SmtRes'!BV1325))</f>
        <v>4.4999999999999998E-2</v>
      </c>
      <c r="AJ753">
        <f t="shared" ref="AJ753:AJ763" si="425">(AS753)</f>
        <v>0</v>
      </c>
      <c r="AK753">
        <v>476.96149999999994</v>
      </c>
      <c r="AL753">
        <v>0</v>
      </c>
      <c r="AM753">
        <v>220.84949999999998</v>
      </c>
      <c r="AN753">
        <v>96.308999999999983</v>
      </c>
      <c r="AO753">
        <v>159.803</v>
      </c>
      <c r="AP753">
        <v>0</v>
      </c>
      <c r="AQ753">
        <v>0.35</v>
      </c>
      <c r="AR753">
        <v>0.15</v>
      </c>
      <c r="AS753">
        <v>0</v>
      </c>
      <c r="AT753">
        <v>97</v>
      </c>
      <c r="AU753">
        <v>51</v>
      </c>
      <c r="AV753">
        <v>1</v>
      </c>
      <c r="AW753">
        <v>1</v>
      </c>
      <c r="AZ753">
        <v>1</v>
      </c>
      <c r="BA753">
        <v>1</v>
      </c>
      <c r="BB753">
        <v>1</v>
      </c>
      <c r="BC753">
        <v>1</v>
      </c>
      <c r="BD753" t="s">
        <v>3</v>
      </c>
      <c r="BE753" t="s">
        <v>3</v>
      </c>
      <c r="BF753" t="s">
        <v>3</v>
      </c>
      <c r="BG753" t="s">
        <v>3</v>
      </c>
      <c r="BH753">
        <v>0</v>
      </c>
      <c r="BI753">
        <v>2</v>
      </c>
      <c r="BJ753" t="s">
        <v>849</v>
      </c>
      <c r="BM753">
        <v>108001</v>
      </c>
      <c r="BN753">
        <v>0</v>
      </c>
      <c r="BO753" t="s">
        <v>3</v>
      </c>
      <c r="BP753">
        <v>0</v>
      </c>
      <c r="BQ753">
        <v>3</v>
      </c>
      <c r="BR753">
        <v>0</v>
      </c>
      <c r="BS753">
        <v>1</v>
      </c>
      <c r="BT753">
        <v>1</v>
      </c>
      <c r="BU753">
        <v>1</v>
      </c>
      <c r="BV753">
        <v>1</v>
      </c>
      <c r="BW753">
        <v>1</v>
      </c>
      <c r="BX753">
        <v>1</v>
      </c>
      <c r="BY753" t="s">
        <v>3</v>
      </c>
      <c r="BZ753">
        <v>97</v>
      </c>
      <c r="CA753">
        <v>51</v>
      </c>
      <c r="CB753" t="s">
        <v>3</v>
      </c>
      <c r="CE753">
        <v>0</v>
      </c>
      <c r="CF753">
        <v>0</v>
      </c>
      <c r="CG753">
        <v>0</v>
      </c>
      <c r="CM753">
        <v>0</v>
      </c>
      <c r="CN753" t="s">
        <v>758</v>
      </c>
      <c r="CO753">
        <v>0</v>
      </c>
      <c r="CP753">
        <f t="shared" ref="CP753:CP763" si="426">(P753+Q753+S753+R753)</f>
        <v>143.07999999999998</v>
      </c>
      <c r="CQ753">
        <f>SUMIF(SmtRes!AQ1323:'SmtRes'!AQ1325,"=1",SmtRes!AA1323:'SmtRes'!AA1325)</f>
        <v>0</v>
      </c>
      <c r="CR753">
        <f>SUMIF(SmtRes!AQ1323:'SmtRes'!AQ1325,"=1",SmtRes!AB1323:'SmtRes'!AB1325)</f>
        <v>1472.33</v>
      </c>
      <c r="CS753">
        <f>SUMIF(SmtRes!AQ1323:'SmtRes'!AQ1325,"=1",SmtRes!AC1323:'SmtRes'!AC1325)</f>
        <v>642.05999999999995</v>
      </c>
      <c r="CT753">
        <f>SUMIF(SmtRes!AQ1323:'SmtRes'!AQ1325,"=1",SmtRes!AD1323:'SmtRes'!AD1325)</f>
        <v>456.58</v>
      </c>
      <c r="CU753">
        <f t="shared" ref="CU753:CU763" si="427">AG753</f>
        <v>0</v>
      </c>
      <c r="CV753">
        <f>SUMIF(SmtRes!AQ1323:'SmtRes'!AQ1325,"=1",SmtRes!BU1323:'SmtRes'!BU1325)</f>
        <v>0.105</v>
      </c>
      <c r="CW753">
        <f>SUMIF(SmtRes!AQ1323:'SmtRes'!AQ1325,"=1",SmtRes!BV1323:'SmtRes'!BV1325)</f>
        <v>4.4999999999999998E-2</v>
      </c>
      <c r="CX753">
        <f t="shared" ref="CX753:CX763" si="428">AJ753</f>
        <v>0</v>
      </c>
      <c r="CY753">
        <f t="shared" ref="CY753:CY763" si="429">(((S753+R753)*AT753)/100)</f>
        <v>74.525100000000009</v>
      </c>
      <c r="CZ753">
        <f t="shared" ref="CZ753:CZ763" si="430">(((S753+R753)*AU753)/100)</f>
        <v>39.183300000000003</v>
      </c>
      <c r="DC753" t="s">
        <v>3</v>
      </c>
      <c r="DD753" t="s">
        <v>23</v>
      </c>
      <c r="DE753" t="s">
        <v>759</v>
      </c>
      <c r="DF753" t="s">
        <v>759</v>
      </c>
      <c r="DG753" t="s">
        <v>759</v>
      </c>
      <c r="DH753" t="s">
        <v>3</v>
      </c>
      <c r="DI753" t="s">
        <v>759</v>
      </c>
      <c r="DJ753" t="s">
        <v>759</v>
      </c>
      <c r="DK753" t="s">
        <v>3</v>
      </c>
      <c r="DL753" t="s">
        <v>3</v>
      </c>
      <c r="DM753" t="s">
        <v>3</v>
      </c>
      <c r="DN753">
        <v>0</v>
      </c>
      <c r="DO753">
        <v>0</v>
      </c>
      <c r="DP753">
        <v>1</v>
      </c>
      <c r="DQ753">
        <v>1</v>
      </c>
      <c r="DU753">
        <v>1013</v>
      </c>
      <c r="DV753" t="s">
        <v>21</v>
      </c>
      <c r="DW753" t="s">
        <v>21</v>
      </c>
      <c r="DX753">
        <v>1</v>
      </c>
      <c r="DZ753" t="s">
        <v>3</v>
      </c>
      <c r="EA753" t="s">
        <v>3</v>
      </c>
      <c r="EB753" t="s">
        <v>3</v>
      </c>
      <c r="EC753" t="s">
        <v>3</v>
      </c>
      <c r="EE753">
        <v>293259234</v>
      </c>
      <c r="EF753">
        <v>3</v>
      </c>
      <c r="EG753" t="s">
        <v>750</v>
      </c>
      <c r="EH753">
        <v>0</v>
      </c>
      <c r="EI753" t="s">
        <v>3</v>
      </c>
      <c r="EJ753">
        <v>2</v>
      </c>
      <c r="EK753">
        <v>108001</v>
      </c>
      <c r="EL753" t="s">
        <v>751</v>
      </c>
      <c r="EM753" t="s">
        <v>752</v>
      </c>
      <c r="EO753" t="s">
        <v>760</v>
      </c>
      <c r="EQ753">
        <v>131072</v>
      </c>
      <c r="ER753">
        <v>0</v>
      </c>
      <c r="ES753">
        <v>0</v>
      </c>
      <c r="ET753">
        <v>0</v>
      </c>
      <c r="EU753">
        <v>0</v>
      </c>
      <c r="EV753">
        <v>0</v>
      </c>
      <c r="EW753">
        <v>0.35</v>
      </c>
      <c r="EX753">
        <v>0.15</v>
      </c>
      <c r="EY753">
        <v>0</v>
      </c>
      <c r="FQ753">
        <v>0</v>
      </c>
      <c r="FR753">
        <f t="shared" ref="FR753:FR763" si="431">ROUND(IF(BI753=3,GM753,0),2)</f>
        <v>0</v>
      </c>
      <c r="FS753">
        <v>0</v>
      </c>
      <c r="FX753">
        <v>97</v>
      </c>
      <c r="FY753">
        <v>51</v>
      </c>
      <c r="GA753" t="s">
        <v>3</v>
      </c>
      <c r="GD753">
        <v>1</v>
      </c>
      <c r="GF753">
        <v>-1115029551</v>
      </c>
      <c r="GG753">
        <v>2</v>
      </c>
      <c r="GH753">
        <v>1</v>
      </c>
      <c r="GI753">
        <v>-2</v>
      </c>
      <c r="GJ753">
        <v>0</v>
      </c>
      <c r="GK753">
        <v>0</v>
      </c>
      <c r="GL753">
        <f t="shared" ref="GL753:GL763" si="432">ROUND(IF(AND(BH753=3,BI753=3,FS753&lt;&gt;0),P753,0),2)</f>
        <v>0</v>
      </c>
      <c r="GM753">
        <f t="shared" ref="GM753:GM763" si="433">ROUND(O753+X753+Y753,2)+GX753</f>
        <v>256.79000000000002</v>
      </c>
      <c r="GN753">
        <f t="shared" ref="GN753:GN763" si="434">IF(OR(BI753=0,BI753=1),GM753-GX753,0)</f>
        <v>0</v>
      </c>
      <c r="GO753">
        <f t="shared" ref="GO753:GO763" si="435">IF(BI753=2,GM753-GX753,0)</f>
        <v>256.79000000000002</v>
      </c>
      <c r="GP753">
        <f t="shared" ref="GP753:GP763" si="436">IF(BI753=4,GM753-GX753,0)</f>
        <v>0</v>
      </c>
      <c r="GR753">
        <v>0</v>
      </c>
      <c r="GS753">
        <v>3</v>
      </c>
      <c r="GT753">
        <v>0</v>
      </c>
      <c r="GU753" t="s">
        <v>3</v>
      </c>
      <c r="GV753">
        <f t="shared" ref="GV753:GV763" si="437">ROUND((GT753),6)</f>
        <v>0</v>
      </c>
      <c r="GW753">
        <v>1</v>
      </c>
      <c r="GX753">
        <f t="shared" ref="GX753:GX763" si="438">ROUND(HC753*I753,2)</f>
        <v>0</v>
      </c>
      <c r="HA753">
        <v>0</v>
      </c>
      <c r="HB753">
        <v>0</v>
      </c>
      <c r="HC753">
        <f t="shared" ref="HC753:HC763" si="439">GV753*GW753</f>
        <v>0</v>
      </c>
      <c r="HE753" t="s">
        <v>3</v>
      </c>
      <c r="HF753" t="s">
        <v>3</v>
      </c>
      <c r="HM753" t="s">
        <v>3</v>
      </c>
      <c r="HN753" t="s">
        <v>754</v>
      </c>
      <c r="HO753" t="s">
        <v>755</v>
      </c>
      <c r="HP753" t="s">
        <v>751</v>
      </c>
      <c r="HQ753" t="s">
        <v>751</v>
      </c>
      <c r="IK753">
        <v>0</v>
      </c>
    </row>
    <row r="754" spans="1:245" x14ac:dyDescent="0.2">
      <c r="A754">
        <v>17</v>
      </c>
      <c r="B754">
        <v>1</v>
      </c>
      <c r="C754">
        <f>ROW(SmtRes!A1328)</f>
        <v>1328</v>
      </c>
      <c r="D754">
        <f>ROW(EtalonRes!A2024)</f>
        <v>2024</v>
      </c>
      <c r="E754" t="s">
        <v>850</v>
      </c>
      <c r="F754" t="s">
        <v>847</v>
      </c>
      <c r="G754" t="s">
        <v>851</v>
      </c>
      <c r="H754" t="s">
        <v>21</v>
      </c>
      <c r="I754">
        <v>1</v>
      </c>
      <c r="J754">
        <v>0</v>
      </c>
      <c r="K754">
        <v>1</v>
      </c>
      <c r="O754">
        <f t="shared" si="417"/>
        <v>476.96</v>
      </c>
      <c r="P754">
        <f>SUMIF(SmtRes!AQ1326:'SmtRes'!AQ1328,"=1",SmtRes!DF1326:'SmtRes'!DF1328)</f>
        <v>0</v>
      </c>
      <c r="Q754">
        <f>SUMIF(SmtRes!AQ1326:'SmtRes'!AQ1328,"=1",SmtRes!DG1326:'SmtRes'!DG1328)</f>
        <v>220.85</v>
      </c>
      <c r="R754">
        <f>SUMIF(SmtRes!AQ1326:'SmtRes'!AQ1328,"=1",SmtRes!DH1326:'SmtRes'!DH1328)</f>
        <v>96.31</v>
      </c>
      <c r="S754">
        <f>SUMIF(SmtRes!AQ1326:'SmtRes'!AQ1328,"=1",SmtRes!DI1326:'SmtRes'!DI1328)</f>
        <v>159.80000000000001</v>
      </c>
      <c r="T754">
        <f t="shared" si="418"/>
        <v>0</v>
      </c>
      <c r="U754">
        <f>SUMIF(SmtRes!AQ1326:'SmtRes'!AQ1328,"=1",SmtRes!CV1326:'SmtRes'!CV1328)</f>
        <v>0.35</v>
      </c>
      <c r="V754">
        <f>SUMIF(SmtRes!AQ1326:'SmtRes'!AQ1328,"=1",SmtRes!CW1326:'SmtRes'!CW1328)</f>
        <v>0.15</v>
      </c>
      <c r="W754">
        <f t="shared" si="419"/>
        <v>0</v>
      </c>
      <c r="X754">
        <f t="shared" si="420"/>
        <v>248.43</v>
      </c>
      <c r="Y754">
        <f t="shared" si="421"/>
        <v>130.62</v>
      </c>
      <c r="AA754">
        <v>292114938</v>
      </c>
      <c r="AB754">
        <f t="shared" si="422"/>
        <v>380.65249999999997</v>
      </c>
      <c r="AC754">
        <f t="shared" si="423"/>
        <v>0</v>
      </c>
      <c r="AD754">
        <f>ROUND((((SUM(SmtRes!BR1326:'SmtRes'!BR1328))-(SUM(SmtRes!BS1326:'SmtRes'!BS1328)))+AE754),6)</f>
        <v>220.84950000000001</v>
      </c>
      <c r="AE754">
        <f>ROUND((SUM(SmtRes!BS1326:'SmtRes'!BS1328)),6)</f>
        <v>96.308999999999997</v>
      </c>
      <c r="AF754">
        <f>ROUND((SUM(SmtRes!BT1326:'SmtRes'!BT1328)),6)</f>
        <v>159.803</v>
      </c>
      <c r="AG754">
        <f t="shared" si="424"/>
        <v>0</v>
      </c>
      <c r="AH754">
        <f>(SUM(SmtRes!BU1326:'SmtRes'!BU1328))</f>
        <v>0.35</v>
      </c>
      <c r="AI754">
        <f>(SUM(SmtRes!BV1326:'SmtRes'!BV1328))</f>
        <v>0.15</v>
      </c>
      <c r="AJ754">
        <f t="shared" si="425"/>
        <v>0</v>
      </c>
      <c r="AK754">
        <v>476.96149999999994</v>
      </c>
      <c r="AL754">
        <v>0</v>
      </c>
      <c r="AM754">
        <v>220.84949999999998</v>
      </c>
      <c r="AN754">
        <v>96.308999999999983</v>
      </c>
      <c r="AO754">
        <v>159.803</v>
      </c>
      <c r="AP754">
        <v>0</v>
      </c>
      <c r="AQ754">
        <v>0.35</v>
      </c>
      <c r="AR754">
        <v>0.15</v>
      </c>
      <c r="AS754">
        <v>0</v>
      </c>
      <c r="AT754">
        <v>97</v>
      </c>
      <c r="AU754">
        <v>51</v>
      </c>
      <c r="AV754">
        <v>1</v>
      </c>
      <c r="AW754">
        <v>1</v>
      </c>
      <c r="AZ754">
        <v>1</v>
      </c>
      <c r="BA754">
        <v>1</v>
      </c>
      <c r="BB754">
        <v>1</v>
      </c>
      <c r="BC754">
        <v>1</v>
      </c>
      <c r="BD754" t="s">
        <v>3</v>
      </c>
      <c r="BE754" t="s">
        <v>3</v>
      </c>
      <c r="BF754" t="s">
        <v>3</v>
      </c>
      <c r="BG754" t="s">
        <v>3</v>
      </c>
      <c r="BH754">
        <v>0</v>
      </c>
      <c r="BI754">
        <v>2</v>
      </c>
      <c r="BJ754" t="s">
        <v>849</v>
      </c>
      <c r="BM754">
        <v>108001</v>
      </c>
      <c r="BN754">
        <v>0</v>
      </c>
      <c r="BO754" t="s">
        <v>3</v>
      </c>
      <c r="BP754">
        <v>0</v>
      </c>
      <c r="BQ754">
        <v>3</v>
      </c>
      <c r="BR754">
        <v>0</v>
      </c>
      <c r="BS754">
        <v>1</v>
      </c>
      <c r="BT754">
        <v>1</v>
      </c>
      <c r="BU754">
        <v>1</v>
      </c>
      <c r="BV754">
        <v>1</v>
      </c>
      <c r="BW754">
        <v>1</v>
      </c>
      <c r="BX754">
        <v>1</v>
      </c>
      <c r="BY754" t="s">
        <v>3</v>
      </c>
      <c r="BZ754">
        <v>97</v>
      </c>
      <c r="CA754">
        <v>51</v>
      </c>
      <c r="CB754" t="s">
        <v>3</v>
      </c>
      <c r="CE754">
        <v>0</v>
      </c>
      <c r="CF754">
        <v>0</v>
      </c>
      <c r="CG754">
        <v>0</v>
      </c>
      <c r="CM754">
        <v>0</v>
      </c>
      <c r="CN754" t="s">
        <v>3</v>
      </c>
      <c r="CO754">
        <v>0</v>
      </c>
      <c r="CP754">
        <f t="shared" si="426"/>
        <v>476.96</v>
      </c>
      <c r="CQ754">
        <f>SUMIF(SmtRes!AQ1326:'SmtRes'!AQ1328,"=1",SmtRes!AA1326:'SmtRes'!AA1328)</f>
        <v>0</v>
      </c>
      <c r="CR754">
        <f>SUMIF(SmtRes!AQ1326:'SmtRes'!AQ1328,"=1",SmtRes!AB1326:'SmtRes'!AB1328)</f>
        <v>1472.33</v>
      </c>
      <c r="CS754">
        <f>SUMIF(SmtRes!AQ1326:'SmtRes'!AQ1328,"=1",SmtRes!AC1326:'SmtRes'!AC1328)</f>
        <v>642.05999999999995</v>
      </c>
      <c r="CT754">
        <f>SUMIF(SmtRes!AQ1326:'SmtRes'!AQ1328,"=1",SmtRes!AD1326:'SmtRes'!AD1328)</f>
        <v>456.58</v>
      </c>
      <c r="CU754">
        <f t="shared" si="427"/>
        <v>0</v>
      </c>
      <c r="CV754">
        <f>SUMIF(SmtRes!AQ1326:'SmtRes'!AQ1328,"=1",SmtRes!BU1326:'SmtRes'!BU1328)</f>
        <v>0.35</v>
      </c>
      <c r="CW754">
        <f>SUMIF(SmtRes!AQ1326:'SmtRes'!AQ1328,"=1",SmtRes!BV1326:'SmtRes'!BV1328)</f>
        <v>0.15</v>
      </c>
      <c r="CX754">
        <f t="shared" si="428"/>
        <v>0</v>
      </c>
      <c r="CY754">
        <f t="shared" si="429"/>
        <v>248.42670000000001</v>
      </c>
      <c r="CZ754">
        <f t="shared" si="430"/>
        <v>130.61610000000002</v>
      </c>
      <c r="DC754" t="s">
        <v>3</v>
      </c>
      <c r="DD754" t="s">
        <v>23</v>
      </c>
      <c r="DE754" t="s">
        <v>3</v>
      </c>
      <c r="DF754" t="s">
        <v>3</v>
      </c>
      <c r="DG754" t="s">
        <v>3</v>
      </c>
      <c r="DH754" t="s">
        <v>3</v>
      </c>
      <c r="DI754" t="s">
        <v>3</v>
      </c>
      <c r="DJ754" t="s">
        <v>3</v>
      </c>
      <c r="DK754" t="s">
        <v>3</v>
      </c>
      <c r="DL754" t="s">
        <v>3</v>
      </c>
      <c r="DM754" t="s">
        <v>3</v>
      </c>
      <c r="DN754">
        <v>0</v>
      </c>
      <c r="DO754">
        <v>0</v>
      </c>
      <c r="DP754">
        <v>1</v>
      </c>
      <c r="DQ754">
        <v>1</v>
      </c>
      <c r="DU754">
        <v>1013</v>
      </c>
      <c r="DV754" t="s">
        <v>21</v>
      </c>
      <c r="DW754" t="s">
        <v>21</v>
      </c>
      <c r="DX754">
        <v>1</v>
      </c>
      <c r="DZ754" t="s">
        <v>3</v>
      </c>
      <c r="EA754" t="s">
        <v>3</v>
      </c>
      <c r="EB754" t="s">
        <v>3</v>
      </c>
      <c r="EC754" t="s">
        <v>3</v>
      </c>
      <c r="EE754">
        <v>293259234</v>
      </c>
      <c r="EF754">
        <v>3</v>
      </c>
      <c r="EG754" t="s">
        <v>750</v>
      </c>
      <c r="EH754">
        <v>0</v>
      </c>
      <c r="EI754" t="s">
        <v>3</v>
      </c>
      <c r="EJ754">
        <v>2</v>
      </c>
      <c r="EK754">
        <v>108001</v>
      </c>
      <c r="EL754" t="s">
        <v>751</v>
      </c>
      <c r="EM754" t="s">
        <v>752</v>
      </c>
      <c r="EO754" t="s">
        <v>3</v>
      </c>
      <c r="EQ754">
        <v>131072</v>
      </c>
      <c r="ER754">
        <v>0</v>
      </c>
      <c r="ES754">
        <v>0</v>
      </c>
      <c r="ET754">
        <v>0</v>
      </c>
      <c r="EU754">
        <v>0</v>
      </c>
      <c r="EV754">
        <v>0</v>
      </c>
      <c r="EW754">
        <v>0.35</v>
      </c>
      <c r="EX754">
        <v>0.15</v>
      </c>
      <c r="EY754">
        <v>0</v>
      </c>
      <c r="FQ754">
        <v>0</v>
      </c>
      <c r="FR754">
        <f t="shared" si="431"/>
        <v>0</v>
      </c>
      <c r="FS754">
        <v>0</v>
      </c>
      <c r="FX754">
        <v>97</v>
      </c>
      <c r="FY754">
        <v>51</v>
      </c>
      <c r="GA754" t="s">
        <v>3</v>
      </c>
      <c r="GD754">
        <v>1</v>
      </c>
      <c r="GF754">
        <v>-927575203</v>
      </c>
      <c r="GG754">
        <v>2</v>
      </c>
      <c r="GH754">
        <v>1</v>
      </c>
      <c r="GI754">
        <v>-2</v>
      </c>
      <c r="GJ754">
        <v>0</v>
      </c>
      <c r="GK754">
        <v>0</v>
      </c>
      <c r="GL754">
        <f t="shared" si="432"/>
        <v>0</v>
      </c>
      <c r="GM754">
        <f t="shared" si="433"/>
        <v>856.01</v>
      </c>
      <c r="GN754">
        <f t="shared" si="434"/>
        <v>0</v>
      </c>
      <c r="GO754">
        <f t="shared" si="435"/>
        <v>856.01</v>
      </c>
      <c r="GP754">
        <f t="shared" si="436"/>
        <v>0</v>
      </c>
      <c r="GR754">
        <v>0</v>
      </c>
      <c r="GS754">
        <v>3</v>
      </c>
      <c r="GT754">
        <v>0</v>
      </c>
      <c r="GU754" t="s">
        <v>3</v>
      </c>
      <c r="GV754">
        <f t="shared" si="437"/>
        <v>0</v>
      </c>
      <c r="GW754">
        <v>1</v>
      </c>
      <c r="GX754">
        <f t="shared" si="438"/>
        <v>0</v>
      </c>
      <c r="HA754">
        <v>0</v>
      </c>
      <c r="HB754">
        <v>0</v>
      </c>
      <c r="HC754">
        <f t="shared" si="439"/>
        <v>0</v>
      </c>
      <c r="HE754" t="s">
        <v>3</v>
      </c>
      <c r="HF754" t="s">
        <v>3</v>
      </c>
      <c r="HM754" t="s">
        <v>3</v>
      </c>
      <c r="HN754" t="s">
        <v>754</v>
      </c>
      <c r="HO754" t="s">
        <v>755</v>
      </c>
      <c r="HP754" t="s">
        <v>751</v>
      </c>
      <c r="HQ754" t="s">
        <v>751</v>
      </c>
      <c r="IK754">
        <v>0</v>
      </c>
    </row>
    <row r="755" spans="1:245" x14ac:dyDescent="0.2">
      <c r="A755">
        <v>17</v>
      </c>
      <c r="B755">
        <v>1</v>
      </c>
      <c r="C755">
        <f>ROW(SmtRes!A1331)</f>
        <v>1331</v>
      </c>
      <c r="D755">
        <f>ROW(EtalonRes!A2028)</f>
        <v>2028</v>
      </c>
      <c r="E755" t="s">
        <v>852</v>
      </c>
      <c r="F755" t="s">
        <v>853</v>
      </c>
      <c r="G755" t="s">
        <v>854</v>
      </c>
      <c r="H755" t="s">
        <v>21</v>
      </c>
      <c r="I755">
        <v>1</v>
      </c>
      <c r="J755">
        <v>0</v>
      </c>
      <c r="K755">
        <v>1</v>
      </c>
      <c r="O755">
        <f t="shared" si="417"/>
        <v>435.6</v>
      </c>
      <c r="P755">
        <f>SUMIF(SmtRes!AQ1329:'SmtRes'!AQ1331,"=1",SmtRes!DF1329:'SmtRes'!DF1331)</f>
        <v>0</v>
      </c>
      <c r="Q755">
        <f>SUMIF(SmtRes!AQ1329:'SmtRes'!AQ1331,"=1",SmtRes!DG1329:'SmtRes'!DG1331)</f>
        <v>203.18</v>
      </c>
      <c r="R755">
        <f>SUMIF(SmtRes!AQ1329:'SmtRes'!AQ1331,"=1",SmtRes!DH1329:'SmtRes'!DH1331)</f>
        <v>88.6</v>
      </c>
      <c r="S755">
        <f>SUMIF(SmtRes!AQ1329:'SmtRes'!AQ1331,"=1",SmtRes!DI1329:'SmtRes'!DI1331)</f>
        <v>143.82</v>
      </c>
      <c r="T755">
        <f t="shared" si="418"/>
        <v>0</v>
      </c>
      <c r="U755">
        <f>SUMIF(SmtRes!AQ1329:'SmtRes'!AQ1331,"=1",SmtRes!CV1329:'SmtRes'!CV1331)</f>
        <v>0.315</v>
      </c>
      <c r="V755">
        <f>SUMIF(SmtRes!AQ1329:'SmtRes'!AQ1331,"=1",SmtRes!CW1329:'SmtRes'!CW1331)</f>
        <v>0.13800000000000001</v>
      </c>
      <c r="W755">
        <f t="shared" si="419"/>
        <v>0</v>
      </c>
      <c r="X755">
        <f t="shared" si="420"/>
        <v>225.45</v>
      </c>
      <c r="Y755">
        <f t="shared" si="421"/>
        <v>118.53</v>
      </c>
      <c r="AA755">
        <v>292114938</v>
      </c>
      <c r="AB755">
        <f t="shared" si="422"/>
        <v>347.00423999999998</v>
      </c>
      <c r="AC755">
        <f t="shared" si="423"/>
        <v>0</v>
      </c>
      <c r="AD755">
        <f>ROUND((((SUM(SmtRes!BR1329:'SmtRes'!BR1331))-(SUM(SmtRes!BS1329:'SmtRes'!BS1331)))+AE755),6)</f>
        <v>203.18154000000001</v>
      </c>
      <c r="AE755">
        <f>ROUND((SUM(SmtRes!BS1329:'SmtRes'!BS1331)),6)</f>
        <v>88.604280000000003</v>
      </c>
      <c r="AF755">
        <f>ROUND((SUM(SmtRes!BT1329:'SmtRes'!BT1331)),6)</f>
        <v>143.8227</v>
      </c>
      <c r="AG755">
        <f t="shared" si="424"/>
        <v>0</v>
      </c>
      <c r="AH755">
        <f>(SUM(SmtRes!BU1329:'SmtRes'!BU1331))</f>
        <v>0.315</v>
      </c>
      <c r="AI755">
        <f>(SUM(SmtRes!BV1329:'SmtRes'!BV1331))</f>
        <v>0.13800000000000001</v>
      </c>
      <c r="AJ755">
        <f t="shared" si="425"/>
        <v>0</v>
      </c>
      <c r="AK755">
        <v>1452.0284000000001</v>
      </c>
      <c r="AL755">
        <v>0</v>
      </c>
      <c r="AM755">
        <v>677.27179999999998</v>
      </c>
      <c r="AN755">
        <v>295.3476</v>
      </c>
      <c r="AO755">
        <v>479.40899999999999</v>
      </c>
      <c r="AP755">
        <v>0</v>
      </c>
      <c r="AQ755">
        <v>1.05</v>
      </c>
      <c r="AR755">
        <v>0.46</v>
      </c>
      <c r="AS755">
        <v>0</v>
      </c>
      <c r="AT755">
        <v>97</v>
      </c>
      <c r="AU755">
        <v>51</v>
      </c>
      <c r="AV755">
        <v>1</v>
      </c>
      <c r="AW755">
        <v>1</v>
      </c>
      <c r="AZ755">
        <v>1</v>
      </c>
      <c r="BA755">
        <v>1</v>
      </c>
      <c r="BB755">
        <v>1</v>
      </c>
      <c r="BC755">
        <v>1</v>
      </c>
      <c r="BD755" t="s">
        <v>3</v>
      </c>
      <c r="BE755" t="s">
        <v>3</v>
      </c>
      <c r="BF755" t="s">
        <v>3</v>
      </c>
      <c r="BG755" t="s">
        <v>3</v>
      </c>
      <c r="BH755">
        <v>0</v>
      </c>
      <c r="BI755">
        <v>2</v>
      </c>
      <c r="BJ755" t="s">
        <v>855</v>
      </c>
      <c r="BM755">
        <v>108001</v>
      </c>
      <c r="BN755">
        <v>0</v>
      </c>
      <c r="BO755" t="s">
        <v>3</v>
      </c>
      <c r="BP755">
        <v>0</v>
      </c>
      <c r="BQ755">
        <v>3</v>
      </c>
      <c r="BR755">
        <v>0</v>
      </c>
      <c r="BS755">
        <v>1</v>
      </c>
      <c r="BT755">
        <v>1</v>
      </c>
      <c r="BU755">
        <v>1</v>
      </c>
      <c r="BV755">
        <v>1</v>
      </c>
      <c r="BW755">
        <v>1</v>
      </c>
      <c r="BX755">
        <v>1</v>
      </c>
      <c r="BY755" t="s">
        <v>3</v>
      </c>
      <c r="BZ755">
        <v>97</v>
      </c>
      <c r="CA755">
        <v>51</v>
      </c>
      <c r="CB755" t="s">
        <v>3</v>
      </c>
      <c r="CE755">
        <v>0</v>
      </c>
      <c r="CF755">
        <v>0</v>
      </c>
      <c r="CG755">
        <v>0</v>
      </c>
      <c r="CM755">
        <v>0</v>
      </c>
      <c r="CN755" t="s">
        <v>758</v>
      </c>
      <c r="CO755">
        <v>0</v>
      </c>
      <c r="CP755">
        <f t="shared" si="426"/>
        <v>435.6</v>
      </c>
      <c r="CQ755">
        <f>SUMIF(SmtRes!AQ1329:'SmtRes'!AQ1331,"=1",SmtRes!AA1329:'SmtRes'!AA1331)</f>
        <v>0</v>
      </c>
      <c r="CR755">
        <f>SUMIF(SmtRes!AQ1329:'SmtRes'!AQ1331,"=1",SmtRes!AB1329:'SmtRes'!AB1331)</f>
        <v>1472.33</v>
      </c>
      <c r="CS755">
        <f>SUMIF(SmtRes!AQ1329:'SmtRes'!AQ1331,"=1",SmtRes!AC1329:'SmtRes'!AC1331)</f>
        <v>642.05999999999995</v>
      </c>
      <c r="CT755">
        <f>SUMIF(SmtRes!AQ1329:'SmtRes'!AQ1331,"=1",SmtRes!AD1329:'SmtRes'!AD1331)</f>
        <v>456.58</v>
      </c>
      <c r="CU755">
        <f t="shared" si="427"/>
        <v>0</v>
      </c>
      <c r="CV755">
        <f>SUMIF(SmtRes!AQ1329:'SmtRes'!AQ1331,"=1",SmtRes!BU1329:'SmtRes'!BU1331)</f>
        <v>0.315</v>
      </c>
      <c r="CW755">
        <f>SUMIF(SmtRes!AQ1329:'SmtRes'!AQ1331,"=1",SmtRes!BV1329:'SmtRes'!BV1331)</f>
        <v>0.13800000000000001</v>
      </c>
      <c r="CX755">
        <f t="shared" si="428"/>
        <v>0</v>
      </c>
      <c r="CY755">
        <f t="shared" si="429"/>
        <v>225.44739999999999</v>
      </c>
      <c r="CZ755">
        <f t="shared" si="430"/>
        <v>118.5342</v>
      </c>
      <c r="DC755" t="s">
        <v>3</v>
      </c>
      <c r="DD755" t="s">
        <v>23</v>
      </c>
      <c r="DE755" t="s">
        <v>759</v>
      </c>
      <c r="DF755" t="s">
        <v>759</v>
      </c>
      <c r="DG755" t="s">
        <v>759</v>
      </c>
      <c r="DH755" t="s">
        <v>3</v>
      </c>
      <c r="DI755" t="s">
        <v>759</v>
      </c>
      <c r="DJ755" t="s">
        <v>759</v>
      </c>
      <c r="DK755" t="s">
        <v>3</v>
      </c>
      <c r="DL755" t="s">
        <v>3</v>
      </c>
      <c r="DM755" t="s">
        <v>3</v>
      </c>
      <c r="DN755">
        <v>0</v>
      </c>
      <c r="DO755">
        <v>0</v>
      </c>
      <c r="DP755">
        <v>1</v>
      </c>
      <c r="DQ755">
        <v>1</v>
      </c>
      <c r="DU755">
        <v>1013</v>
      </c>
      <c r="DV755" t="s">
        <v>21</v>
      </c>
      <c r="DW755" t="s">
        <v>21</v>
      </c>
      <c r="DX755">
        <v>1</v>
      </c>
      <c r="DZ755" t="s">
        <v>3</v>
      </c>
      <c r="EA755" t="s">
        <v>3</v>
      </c>
      <c r="EB755" t="s">
        <v>3</v>
      </c>
      <c r="EC755" t="s">
        <v>3</v>
      </c>
      <c r="EE755">
        <v>293259234</v>
      </c>
      <c r="EF755">
        <v>3</v>
      </c>
      <c r="EG755" t="s">
        <v>750</v>
      </c>
      <c r="EH755">
        <v>0</v>
      </c>
      <c r="EI755" t="s">
        <v>3</v>
      </c>
      <c r="EJ755">
        <v>2</v>
      </c>
      <c r="EK755">
        <v>108001</v>
      </c>
      <c r="EL755" t="s">
        <v>751</v>
      </c>
      <c r="EM755" t="s">
        <v>752</v>
      </c>
      <c r="EO755" t="s">
        <v>760</v>
      </c>
      <c r="EQ755">
        <v>131072</v>
      </c>
      <c r="ER755">
        <v>0</v>
      </c>
      <c r="ES755">
        <v>0</v>
      </c>
      <c r="ET755">
        <v>0</v>
      </c>
      <c r="EU755">
        <v>0</v>
      </c>
      <c r="EV755">
        <v>0</v>
      </c>
      <c r="EW755">
        <v>1.05</v>
      </c>
      <c r="EX755">
        <v>0.46</v>
      </c>
      <c r="EY755">
        <v>0</v>
      </c>
      <c r="FQ755">
        <v>0</v>
      </c>
      <c r="FR755">
        <f t="shared" si="431"/>
        <v>0</v>
      </c>
      <c r="FS755">
        <v>0</v>
      </c>
      <c r="FX755">
        <v>97</v>
      </c>
      <c r="FY755">
        <v>51</v>
      </c>
      <c r="GA755" t="s">
        <v>3</v>
      </c>
      <c r="GD755">
        <v>1</v>
      </c>
      <c r="GF755">
        <v>162932945</v>
      </c>
      <c r="GG755">
        <v>2</v>
      </c>
      <c r="GH755">
        <v>1</v>
      </c>
      <c r="GI755">
        <v>-2</v>
      </c>
      <c r="GJ755">
        <v>0</v>
      </c>
      <c r="GK755">
        <v>0</v>
      </c>
      <c r="GL755">
        <f t="shared" si="432"/>
        <v>0</v>
      </c>
      <c r="GM755">
        <f t="shared" si="433"/>
        <v>779.58</v>
      </c>
      <c r="GN755">
        <f t="shared" si="434"/>
        <v>0</v>
      </c>
      <c r="GO755">
        <f t="shared" si="435"/>
        <v>779.58</v>
      </c>
      <c r="GP755">
        <f t="shared" si="436"/>
        <v>0</v>
      </c>
      <c r="GR755">
        <v>0</v>
      </c>
      <c r="GS755">
        <v>3</v>
      </c>
      <c r="GT755">
        <v>0</v>
      </c>
      <c r="GU755" t="s">
        <v>3</v>
      </c>
      <c r="GV755">
        <f t="shared" si="437"/>
        <v>0</v>
      </c>
      <c r="GW755">
        <v>1</v>
      </c>
      <c r="GX755">
        <f t="shared" si="438"/>
        <v>0</v>
      </c>
      <c r="HA755">
        <v>0</v>
      </c>
      <c r="HB755">
        <v>0</v>
      </c>
      <c r="HC755">
        <f t="shared" si="439"/>
        <v>0</v>
      </c>
      <c r="HE755" t="s">
        <v>3</v>
      </c>
      <c r="HF755" t="s">
        <v>3</v>
      </c>
      <c r="HM755" t="s">
        <v>3</v>
      </c>
      <c r="HN755" t="s">
        <v>754</v>
      </c>
      <c r="HO755" t="s">
        <v>755</v>
      </c>
      <c r="HP755" t="s">
        <v>751</v>
      </c>
      <c r="HQ755" t="s">
        <v>751</v>
      </c>
      <c r="IK755">
        <v>0</v>
      </c>
    </row>
    <row r="756" spans="1:245" x14ac:dyDescent="0.2">
      <c r="A756">
        <v>17</v>
      </c>
      <c r="B756">
        <v>1</v>
      </c>
      <c r="C756">
        <f>ROW(SmtRes!A1334)</f>
        <v>1334</v>
      </c>
      <c r="D756">
        <f>ROW(EtalonRes!A2032)</f>
        <v>2032</v>
      </c>
      <c r="E756" t="s">
        <v>856</v>
      </c>
      <c r="F756" t="s">
        <v>853</v>
      </c>
      <c r="G756" t="s">
        <v>857</v>
      </c>
      <c r="H756" t="s">
        <v>21</v>
      </c>
      <c r="I756">
        <v>1</v>
      </c>
      <c r="J756">
        <v>0</v>
      </c>
      <c r="K756">
        <v>1</v>
      </c>
      <c r="O756">
        <f t="shared" si="417"/>
        <v>1452.03</v>
      </c>
      <c r="P756">
        <f>SUMIF(SmtRes!AQ1332:'SmtRes'!AQ1334,"=1",SmtRes!DF1332:'SmtRes'!DF1334)</f>
        <v>0</v>
      </c>
      <c r="Q756">
        <f>SUMIF(SmtRes!AQ1332:'SmtRes'!AQ1334,"=1",SmtRes!DG1332:'SmtRes'!DG1334)</f>
        <v>677.27</v>
      </c>
      <c r="R756">
        <f>SUMIF(SmtRes!AQ1332:'SmtRes'!AQ1334,"=1",SmtRes!DH1332:'SmtRes'!DH1334)</f>
        <v>295.35000000000002</v>
      </c>
      <c r="S756">
        <f>SUMIF(SmtRes!AQ1332:'SmtRes'!AQ1334,"=1",SmtRes!DI1332:'SmtRes'!DI1334)</f>
        <v>479.41</v>
      </c>
      <c r="T756">
        <f t="shared" si="418"/>
        <v>0</v>
      </c>
      <c r="U756">
        <f>SUMIF(SmtRes!AQ1332:'SmtRes'!AQ1334,"=1",SmtRes!CV1332:'SmtRes'!CV1334)</f>
        <v>1.05</v>
      </c>
      <c r="V756">
        <f>SUMIF(SmtRes!AQ1332:'SmtRes'!AQ1334,"=1",SmtRes!CW1332:'SmtRes'!CW1334)</f>
        <v>0.46</v>
      </c>
      <c r="W756">
        <f t="shared" si="419"/>
        <v>0</v>
      </c>
      <c r="X756">
        <f t="shared" si="420"/>
        <v>751.52</v>
      </c>
      <c r="Y756">
        <f t="shared" si="421"/>
        <v>395.13</v>
      </c>
      <c r="AA756">
        <v>292114938</v>
      </c>
      <c r="AB756">
        <f t="shared" si="422"/>
        <v>1156.6808000000001</v>
      </c>
      <c r="AC756">
        <f t="shared" si="423"/>
        <v>0</v>
      </c>
      <c r="AD756">
        <f>ROUND((((SUM(SmtRes!BR1332:'SmtRes'!BR1334))-(SUM(SmtRes!BS1332:'SmtRes'!BS1334)))+AE756),6)</f>
        <v>677.27179999999998</v>
      </c>
      <c r="AE756">
        <f>ROUND((SUM(SmtRes!BS1332:'SmtRes'!BS1334)),6)</f>
        <v>295.3476</v>
      </c>
      <c r="AF756">
        <f>ROUND((SUM(SmtRes!BT1332:'SmtRes'!BT1334)),6)</f>
        <v>479.40899999999999</v>
      </c>
      <c r="AG756">
        <f t="shared" si="424"/>
        <v>0</v>
      </c>
      <c r="AH756">
        <f>(SUM(SmtRes!BU1332:'SmtRes'!BU1334))</f>
        <v>1.05</v>
      </c>
      <c r="AI756">
        <f>(SUM(SmtRes!BV1332:'SmtRes'!BV1334))</f>
        <v>0.46</v>
      </c>
      <c r="AJ756">
        <f t="shared" si="425"/>
        <v>0</v>
      </c>
      <c r="AK756">
        <v>1452.0284000000001</v>
      </c>
      <c r="AL756">
        <v>0</v>
      </c>
      <c r="AM756">
        <v>677.27179999999998</v>
      </c>
      <c r="AN756">
        <v>295.3476</v>
      </c>
      <c r="AO756">
        <v>479.40899999999999</v>
      </c>
      <c r="AP756">
        <v>0</v>
      </c>
      <c r="AQ756">
        <v>1.05</v>
      </c>
      <c r="AR756">
        <v>0.46</v>
      </c>
      <c r="AS756">
        <v>0</v>
      </c>
      <c r="AT756">
        <v>97</v>
      </c>
      <c r="AU756">
        <v>51</v>
      </c>
      <c r="AV756">
        <v>1</v>
      </c>
      <c r="AW756">
        <v>1</v>
      </c>
      <c r="AZ756">
        <v>1</v>
      </c>
      <c r="BA756">
        <v>1</v>
      </c>
      <c r="BB756">
        <v>1</v>
      </c>
      <c r="BC756">
        <v>1</v>
      </c>
      <c r="BD756" t="s">
        <v>3</v>
      </c>
      <c r="BE756" t="s">
        <v>3</v>
      </c>
      <c r="BF756" t="s">
        <v>3</v>
      </c>
      <c r="BG756" t="s">
        <v>3</v>
      </c>
      <c r="BH756">
        <v>0</v>
      </c>
      <c r="BI756">
        <v>2</v>
      </c>
      <c r="BJ756" t="s">
        <v>855</v>
      </c>
      <c r="BM756">
        <v>108001</v>
      </c>
      <c r="BN756">
        <v>0</v>
      </c>
      <c r="BO756" t="s">
        <v>3</v>
      </c>
      <c r="BP756">
        <v>0</v>
      </c>
      <c r="BQ756">
        <v>3</v>
      </c>
      <c r="BR756">
        <v>0</v>
      </c>
      <c r="BS756">
        <v>1</v>
      </c>
      <c r="BT756">
        <v>1</v>
      </c>
      <c r="BU756">
        <v>1</v>
      </c>
      <c r="BV756">
        <v>1</v>
      </c>
      <c r="BW756">
        <v>1</v>
      </c>
      <c r="BX756">
        <v>1</v>
      </c>
      <c r="BY756" t="s">
        <v>3</v>
      </c>
      <c r="BZ756">
        <v>97</v>
      </c>
      <c r="CA756">
        <v>51</v>
      </c>
      <c r="CB756" t="s">
        <v>3</v>
      </c>
      <c r="CE756">
        <v>0</v>
      </c>
      <c r="CF756">
        <v>0</v>
      </c>
      <c r="CG756">
        <v>0</v>
      </c>
      <c r="CM756">
        <v>0</v>
      </c>
      <c r="CN756" t="s">
        <v>3</v>
      </c>
      <c r="CO756">
        <v>0</v>
      </c>
      <c r="CP756">
        <f t="shared" si="426"/>
        <v>1452.0300000000002</v>
      </c>
      <c r="CQ756">
        <f>SUMIF(SmtRes!AQ1332:'SmtRes'!AQ1334,"=1",SmtRes!AA1332:'SmtRes'!AA1334)</f>
        <v>0</v>
      </c>
      <c r="CR756">
        <f>SUMIF(SmtRes!AQ1332:'SmtRes'!AQ1334,"=1",SmtRes!AB1332:'SmtRes'!AB1334)</f>
        <v>1472.33</v>
      </c>
      <c r="CS756">
        <f>SUMIF(SmtRes!AQ1332:'SmtRes'!AQ1334,"=1",SmtRes!AC1332:'SmtRes'!AC1334)</f>
        <v>642.05999999999995</v>
      </c>
      <c r="CT756">
        <f>SUMIF(SmtRes!AQ1332:'SmtRes'!AQ1334,"=1",SmtRes!AD1332:'SmtRes'!AD1334)</f>
        <v>456.58</v>
      </c>
      <c r="CU756">
        <f t="shared" si="427"/>
        <v>0</v>
      </c>
      <c r="CV756">
        <f>SUMIF(SmtRes!AQ1332:'SmtRes'!AQ1334,"=1",SmtRes!BU1332:'SmtRes'!BU1334)</f>
        <v>1.05</v>
      </c>
      <c r="CW756">
        <f>SUMIF(SmtRes!AQ1332:'SmtRes'!AQ1334,"=1",SmtRes!BV1332:'SmtRes'!BV1334)</f>
        <v>0.46</v>
      </c>
      <c r="CX756">
        <f t="shared" si="428"/>
        <v>0</v>
      </c>
      <c r="CY756">
        <f t="shared" si="429"/>
        <v>751.5172</v>
      </c>
      <c r="CZ756">
        <f t="shared" si="430"/>
        <v>395.12760000000003</v>
      </c>
      <c r="DC756" t="s">
        <v>3</v>
      </c>
      <c r="DD756" t="s">
        <v>23</v>
      </c>
      <c r="DE756" t="s">
        <v>3</v>
      </c>
      <c r="DF756" t="s">
        <v>3</v>
      </c>
      <c r="DG756" t="s">
        <v>3</v>
      </c>
      <c r="DH756" t="s">
        <v>3</v>
      </c>
      <c r="DI756" t="s">
        <v>3</v>
      </c>
      <c r="DJ756" t="s">
        <v>3</v>
      </c>
      <c r="DK756" t="s">
        <v>3</v>
      </c>
      <c r="DL756" t="s">
        <v>3</v>
      </c>
      <c r="DM756" t="s">
        <v>3</v>
      </c>
      <c r="DN756">
        <v>0</v>
      </c>
      <c r="DO756">
        <v>0</v>
      </c>
      <c r="DP756">
        <v>1</v>
      </c>
      <c r="DQ756">
        <v>1</v>
      </c>
      <c r="DU756">
        <v>1013</v>
      </c>
      <c r="DV756" t="s">
        <v>21</v>
      </c>
      <c r="DW756" t="s">
        <v>21</v>
      </c>
      <c r="DX756">
        <v>1</v>
      </c>
      <c r="DZ756" t="s">
        <v>3</v>
      </c>
      <c r="EA756" t="s">
        <v>3</v>
      </c>
      <c r="EB756" t="s">
        <v>3</v>
      </c>
      <c r="EC756" t="s">
        <v>3</v>
      </c>
      <c r="EE756">
        <v>293259234</v>
      </c>
      <c r="EF756">
        <v>3</v>
      </c>
      <c r="EG756" t="s">
        <v>750</v>
      </c>
      <c r="EH756">
        <v>0</v>
      </c>
      <c r="EI756" t="s">
        <v>3</v>
      </c>
      <c r="EJ756">
        <v>2</v>
      </c>
      <c r="EK756">
        <v>108001</v>
      </c>
      <c r="EL756" t="s">
        <v>751</v>
      </c>
      <c r="EM756" t="s">
        <v>752</v>
      </c>
      <c r="EO756" t="s">
        <v>3</v>
      </c>
      <c r="EQ756">
        <v>131072</v>
      </c>
      <c r="ER756">
        <v>0</v>
      </c>
      <c r="ES756">
        <v>0</v>
      </c>
      <c r="ET756">
        <v>0</v>
      </c>
      <c r="EU756">
        <v>0</v>
      </c>
      <c r="EV756">
        <v>0</v>
      </c>
      <c r="EW756">
        <v>1.05</v>
      </c>
      <c r="EX756">
        <v>0.46</v>
      </c>
      <c r="EY756">
        <v>0</v>
      </c>
      <c r="FQ756">
        <v>0</v>
      </c>
      <c r="FR756">
        <f t="shared" si="431"/>
        <v>0</v>
      </c>
      <c r="FS756">
        <v>0</v>
      </c>
      <c r="FX756">
        <v>97</v>
      </c>
      <c r="FY756">
        <v>51</v>
      </c>
      <c r="GA756" t="s">
        <v>3</v>
      </c>
      <c r="GD756">
        <v>1</v>
      </c>
      <c r="GF756">
        <v>-850903900</v>
      </c>
      <c r="GG756">
        <v>2</v>
      </c>
      <c r="GH756">
        <v>1</v>
      </c>
      <c r="GI756">
        <v>-2</v>
      </c>
      <c r="GJ756">
        <v>0</v>
      </c>
      <c r="GK756">
        <v>0</v>
      </c>
      <c r="GL756">
        <f t="shared" si="432"/>
        <v>0</v>
      </c>
      <c r="GM756">
        <f t="shared" si="433"/>
        <v>2598.6799999999998</v>
      </c>
      <c r="GN756">
        <f t="shared" si="434"/>
        <v>0</v>
      </c>
      <c r="GO756">
        <f t="shared" si="435"/>
        <v>2598.6799999999998</v>
      </c>
      <c r="GP756">
        <f t="shared" si="436"/>
        <v>0</v>
      </c>
      <c r="GR756">
        <v>0</v>
      </c>
      <c r="GS756">
        <v>3</v>
      </c>
      <c r="GT756">
        <v>0</v>
      </c>
      <c r="GU756" t="s">
        <v>3</v>
      </c>
      <c r="GV756">
        <f t="shared" si="437"/>
        <v>0</v>
      </c>
      <c r="GW756">
        <v>1</v>
      </c>
      <c r="GX756">
        <f t="shared" si="438"/>
        <v>0</v>
      </c>
      <c r="HA756">
        <v>0</v>
      </c>
      <c r="HB756">
        <v>0</v>
      </c>
      <c r="HC756">
        <f t="shared" si="439"/>
        <v>0</v>
      </c>
      <c r="HE756" t="s">
        <v>3</v>
      </c>
      <c r="HF756" t="s">
        <v>3</v>
      </c>
      <c r="HM756" t="s">
        <v>3</v>
      </c>
      <c r="HN756" t="s">
        <v>754</v>
      </c>
      <c r="HO756" t="s">
        <v>755</v>
      </c>
      <c r="HP756" t="s">
        <v>751</v>
      </c>
      <c r="HQ756" t="s">
        <v>751</v>
      </c>
      <c r="IK756">
        <v>0</v>
      </c>
    </row>
    <row r="757" spans="1:245" x14ac:dyDescent="0.2">
      <c r="A757">
        <v>17</v>
      </c>
      <c r="B757">
        <v>1</v>
      </c>
      <c r="C757">
        <f>ROW(SmtRes!A1339)</f>
        <v>1339</v>
      </c>
      <c r="D757">
        <f>ROW(EtalonRes!A2038)</f>
        <v>2038</v>
      </c>
      <c r="E757" t="s">
        <v>858</v>
      </c>
      <c r="F757" t="s">
        <v>859</v>
      </c>
      <c r="G757" t="s">
        <v>860</v>
      </c>
      <c r="H757" t="s">
        <v>21</v>
      </c>
      <c r="I757">
        <v>1</v>
      </c>
      <c r="J757">
        <v>0</v>
      </c>
      <c r="K757">
        <v>1</v>
      </c>
      <c r="O757">
        <f t="shared" si="417"/>
        <v>61.12</v>
      </c>
      <c r="P757">
        <f>SUMIF(SmtRes!AQ1335:'SmtRes'!AQ1339,"=1",SmtRes!DF1335:'SmtRes'!DF1339)</f>
        <v>0</v>
      </c>
      <c r="Q757">
        <f>SUMIF(SmtRes!AQ1335:'SmtRes'!AQ1339,"=1",SmtRes!DG1335:'SmtRes'!DG1339)</f>
        <v>2.42</v>
      </c>
      <c r="R757">
        <f>SUMIF(SmtRes!AQ1335:'SmtRes'!AQ1339,"=1",SmtRes!DH1335:'SmtRes'!DH1339)</f>
        <v>1.3399999999999999</v>
      </c>
      <c r="S757">
        <f>SUMIF(SmtRes!AQ1335:'SmtRes'!AQ1339,"=1",SmtRes!DI1335:'SmtRes'!DI1339)</f>
        <v>57.36</v>
      </c>
      <c r="T757">
        <f t="shared" si="418"/>
        <v>0</v>
      </c>
      <c r="U757">
        <f>SUMIF(SmtRes!AQ1335:'SmtRes'!AQ1339,"=1",SmtRes!CV1335:'SmtRes'!CV1339)</f>
        <v>0.12</v>
      </c>
      <c r="V757">
        <f>SUMIF(SmtRes!AQ1335:'SmtRes'!AQ1339,"=1",SmtRes!CW1335:'SmtRes'!CW1339)</f>
        <v>2.3999999999999998E-3</v>
      </c>
      <c r="W757">
        <f t="shared" si="419"/>
        <v>0</v>
      </c>
      <c r="X757">
        <f t="shared" si="420"/>
        <v>56.94</v>
      </c>
      <c r="Y757">
        <f t="shared" si="421"/>
        <v>29.94</v>
      </c>
      <c r="AA757">
        <v>292114938</v>
      </c>
      <c r="AB757">
        <f t="shared" si="422"/>
        <v>59.778036</v>
      </c>
      <c r="AC757">
        <f t="shared" si="423"/>
        <v>0</v>
      </c>
      <c r="AD757">
        <f>ROUND((((SUM(SmtRes!BR1335:'SmtRes'!BR1339))-(SUM(SmtRes!BS1335:'SmtRes'!BS1339)))+AE757),6)</f>
        <v>2.420436</v>
      </c>
      <c r="AE757">
        <f>ROUND((SUM(SmtRes!BS1335:'SmtRes'!BS1339)),6)</f>
        <v>1.3440479999999999</v>
      </c>
      <c r="AF757">
        <f>ROUND((SUM(SmtRes!BT1335:'SmtRes'!BT1339)),6)</f>
        <v>57.357599999999998</v>
      </c>
      <c r="AG757">
        <f t="shared" si="424"/>
        <v>0</v>
      </c>
      <c r="AH757">
        <f>(SUM(SmtRes!BU1335:'SmtRes'!BU1339))</f>
        <v>0.12</v>
      </c>
      <c r="AI757">
        <f>(SUM(SmtRes!BV1335:'SmtRes'!BV1339))</f>
        <v>2.3999999999999998E-3</v>
      </c>
      <c r="AJ757">
        <f t="shared" si="425"/>
        <v>0</v>
      </c>
      <c r="AK757">
        <v>217.73468000000003</v>
      </c>
      <c r="AL757">
        <v>13.994400000000001</v>
      </c>
      <c r="AM757">
        <v>8.0681200000000004</v>
      </c>
      <c r="AN757">
        <v>4.4801599999999997</v>
      </c>
      <c r="AO757">
        <v>191.19200000000001</v>
      </c>
      <c r="AP757">
        <v>0</v>
      </c>
      <c r="AQ757">
        <v>0.4</v>
      </c>
      <c r="AR757">
        <v>8.0000000000000002E-3</v>
      </c>
      <c r="AS757">
        <v>0</v>
      </c>
      <c r="AT757">
        <v>97</v>
      </c>
      <c r="AU757">
        <v>51</v>
      </c>
      <c r="AV757">
        <v>1</v>
      </c>
      <c r="AW757">
        <v>1</v>
      </c>
      <c r="AZ757">
        <v>1</v>
      </c>
      <c r="BA757">
        <v>1</v>
      </c>
      <c r="BB757">
        <v>1</v>
      </c>
      <c r="BC757">
        <v>1</v>
      </c>
      <c r="BD757" t="s">
        <v>3</v>
      </c>
      <c r="BE757" t="s">
        <v>3</v>
      </c>
      <c r="BF757" t="s">
        <v>3</v>
      </c>
      <c r="BG757" t="s">
        <v>3</v>
      </c>
      <c r="BH757">
        <v>0</v>
      </c>
      <c r="BI757">
        <v>2</v>
      </c>
      <c r="BJ757" t="s">
        <v>861</v>
      </c>
      <c r="BM757">
        <v>108001</v>
      </c>
      <c r="BN757">
        <v>0</v>
      </c>
      <c r="BO757" t="s">
        <v>3</v>
      </c>
      <c r="BP757">
        <v>0</v>
      </c>
      <c r="BQ757">
        <v>3</v>
      </c>
      <c r="BR757">
        <v>0</v>
      </c>
      <c r="BS757">
        <v>1</v>
      </c>
      <c r="BT757">
        <v>1</v>
      </c>
      <c r="BU757">
        <v>1</v>
      </c>
      <c r="BV757">
        <v>1</v>
      </c>
      <c r="BW757">
        <v>1</v>
      </c>
      <c r="BX757">
        <v>1</v>
      </c>
      <c r="BY757" t="s">
        <v>3</v>
      </c>
      <c r="BZ757">
        <v>97</v>
      </c>
      <c r="CA757">
        <v>51</v>
      </c>
      <c r="CB757" t="s">
        <v>3</v>
      </c>
      <c r="CE757">
        <v>0</v>
      </c>
      <c r="CF757">
        <v>0</v>
      </c>
      <c r="CG757">
        <v>0</v>
      </c>
      <c r="CM757">
        <v>0</v>
      </c>
      <c r="CN757" t="s">
        <v>758</v>
      </c>
      <c r="CO757">
        <v>0</v>
      </c>
      <c r="CP757">
        <f t="shared" si="426"/>
        <v>61.120000000000005</v>
      </c>
      <c r="CQ757">
        <f>SUMIF(SmtRes!AQ1335:'SmtRes'!AQ1339,"=1",SmtRes!AA1335:'SmtRes'!AA1339)</f>
        <v>195.92</v>
      </c>
      <c r="CR757">
        <f>SUMIF(SmtRes!AQ1335:'SmtRes'!AQ1339,"=1",SmtRes!AB1335:'SmtRes'!AB1339)</f>
        <v>2017.03</v>
      </c>
      <c r="CS757">
        <f>SUMIF(SmtRes!AQ1335:'SmtRes'!AQ1339,"=1",SmtRes!AC1335:'SmtRes'!AC1339)</f>
        <v>1120.04</v>
      </c>
      <c r="CT757">
        <f>SUMIF(SmtRes!AQ1335:'SmtRes'!AQ1339,"=1",SmtRes!AD1335:'SmtRes'!AD1339)</f>
        <v>477.98</v>
      </c>
      <c r="CU757">
        <f t="shared" si="427"/>
        <v>0</v>
      </c>
      <c r="CV757">
        <f>SUMIF(SmtRes!AQ1335:'SmtRes'!AQ1339,"=1",SmtRes!BU1335:'SmtRes'!BU1339)</f>
        <v>0.12</v>
      </c>
      <c r="CW757">
        <f>SUMIF(SmtRes!AQ1335:'SmtRes'!AQ1339,"=1",SmtRes!BV1335:'SmtRes'!BV1339)</f>
        <v>2.3999999999999998E-3</v>
      </c>
      <c r="CX757">
        <f t="shared" si="428"/>
        <v>0</v>
      </c>
      <c r="CY757">
        <f t="shared" si="429"/>
        <v>56.939000000000007</v>
      </c>
      <c r="CZ757">
        <f t="shared" si="430"/>
        <v>29.937000000000001</v>
      </c>
      <c r="DC757" t="s">
        <v>3</v>
      </c>
      <c r="DD757" t="s">
        <v>23</v>
      </c>
      <c r="DE757" t="s">
        <v>759</v>
      </c>
      <c r="DF757" t="s">
        <v>759</v>
      </c>
      <c r="DG757" t="s">
        <v>759</v>
      </c>
      <c r="DH757" t="s">
        <v>3</v>
      </c>
      <c r="DI757" t="s">
        <v>759</v>
      </c>
      <c r="DJ757" t="s">
        <v>759</v>
      </c>
      <c r="DK757" t="s">
        <v>3</v>
      </c>
      <c r="DL757" t="s">
        <v>3</v>
      </c>
      <c r="DM757" t="s">
        <v>3</v>
      </c>
      <c r="DN757">
        <v>0</v>
      </c>
      <c r="DO757">
        <v>0</v>
      </c>
      <c r="DP757">
        <v>1</v>
      </c>
      <c r="DQ757">
        <v>1</v>
      </c>
      <c r="DU757">
        <v>1013</v>
      </c>
      <c r="DV757" t="s">
        <v>21</v>
      </c>
      <c r="DW757" t="s">
        <v>21</v>
      </c>
      <c r="DX757">
        <v>1</v>
      </c>
      <c r="DZ757" t="s">
        <v>3</v>
      </c>
      <c r="EA757" t="s">
        <v>3</v>
      </c>
      <c r="EB757" t="s">
        <v>3</v>
      </c>
      <c r="EC757" t="s">
        <v>3</v>
      </c>
      <c r="EE757">
        <v>293259234</v>
      </c>
      <c r="EF757">
        <v>3</v>
      </c>
      <c r="EG757" t="s">
        <v>750</v>
      </c>
      <c r="EH757">
        <v>0</v>
      </c>
      <c r="EI757" t="s">
        <v>3</v>
      </c>
      <c r="EJ757">
        <v>2</v>
      </c>
      <c r="EK757">
        <v>108001</v>
      </c>
      <c r="EL757" t="s">
        <v>751</v>
      </c>
      <c r="EM757" t="s">
        <v>752</v>
      </c>
      <c r="EO757" t="s">
        <v>760</v>
      </c>
      <c r="EQ757">
        <v>131072</v>
      </c>
      <c r="ER757">
        <v>0</v>
      </c>
      <c r="ES757">
        <v>0</v>
      </c>
      <c r="ET757">
        <v>0</v>
      </c>
      <c r="EU757">
        <v>0</v>
      </c>
      <c r="EV757">
        <v>0</v>
      </c>
      <c r="EW757">
        <v>0.4</v>
      </c>
      <c r="EX757">
        <v>0.01</v>
      </c>
      <c r="EY757">
        <v>0</v>
      </c>
      <c r="FQ757">
        <v>0</v>
      </c>
      <c r="FR757">
        <f t="shared" si="431"/>
        <v>0</v>
      </c>
      <c r="FS757">
        <v>0</v>
      </c>
      <c r="FX757">
        <v>97</v>
      </c>
      <c r="FY757">
        <v>51</v>
      </c>
      <c r="GA757" t="s">
        <v>3</v>
      </c>
      <c r="GD757">
        <v>1</v>
      </c>
      <c r="GF757">
        <v>1611899272</v>
      </c>
      <c r="GG757">
        <v>2</v>
      </c>
      <c r="GH757">
        <v>1</v>
      </c>
      <c r="GI757">
        <v>-2</v>
      </c>
      <c r="GJ757">
        <v>0</v>
      </c>
      <c r="GK757">
        <v>0</v>
      </c>
      <c r="GL757">
        <f t="shared" si="432"/>
        <v>0</v>
      </c>
      <c r="GM757">
        <f t="shared" si="433"/>
        <v>148</v>
      </c>
      <c r="GN757">
        <f t="shared" si="434"/>
        <v>0</v>
      </c>
      <c r="GO757">
        <f t="shared" si="435"/>
        <v>148</v>
      </c>
      <c r="GP757">
        <f t="shared" si="436"/>
        <v>0</v>
      </c>
      <c r="GR757">
        <v>0</v>
      </c>
      <c r="GS757">
        <v>3</v>
      </c>
      <c r="GT757">
        <v>0</v>
      </c>
      <c r="GU757" t="s">
        <v>3</v>
      </c>
      <c r="GV757">
        <f t="shared" si="437"/>
        <v>0</v>
      </c>
      <c r="GW757">
        <v>1</v>
      </c>
      <c r="GX757">
        <f t="shared" si="438"/>
        <v>0</v>
      </c>
      <c r="HA757">
        <v>0</v>
      </c>
      <c r="HB757">
        <v>0</v>
      </c>
      <c r="HC757">
        <f t="shared" si="439"/>
        <v>0</v>
      </c>
      <c r="HE757" t="s">
        <v>3</v>
      </c>
      <c r="HF757" t="s">
        <v>3</v>
      </c>
      <c r="HM757" t="s">
        <v>3</v>
      </c>
      <c r="HN757" t="s">
        <v>754</v>
      </c>
      <c r="HO757" t="s">
        <v>755</v>
      </c>
      <c r="HP757" t="s">
        <v>751</v>
      </c>
      <c r="HQ757" t="s">
        <v>751</v>
      </c>
      <c r="IK757">
        <v>0</v>
      </c>
    </row>
    <row r="758" spans="1:245" x14ac:dyDescent="0.2">
      <c r="A758">
        <v>17</v>
      </c>
      <c r="B758">
        <v>1</v>
      </c>
      <c r="C758">
        <f>ROW(SmtRes!A1344)</f>
        <v>1344</v>
      </c>
      <c r="D758">
        <f>ROW(EtalonRes!A2044)</f>
        <v>2044</v>
      </c>
      <c r="E758" t="s">
        <v>862</v>
      </c>
      <c r="F758" t="s">
        <v>859</v>
      </c>
      <c r="G758" t="s">
        <v>863</v>
      </c>
      <c r="H758" t="s">
        <v>21</v>
      </c>
      <c r="I758">
        <v>1</v>
      </c>
      <c r="J758">
        <v>0</v>
      </c>
      <c r="K758">
        <v>1</v>
      </c>
      <c r="O758">
        <f t="shared" si="417"/>
        <v>203.74</v>
      </c>
      <c r="P758">
        <f>SUMIF(SmtRes!AQ1340:'SmtRes'!AQ1344,"=1",SmtRes!DF1340:'SmtRes'!DF1344)</f>
        <v>0</v>
      </c>
      <c r="Q758">
        <f>SUMIF(SmtRes!AQ1340:'SmtRes'!AQ1344,"=1",SmtRes!DG1340:'SmtRes'!DG1344)</f>
        <v>8.07</v>
      </c>
      <c r="R758">
        <f>SUMIF(SmtRes!AQ1340:'SmtRes'!AQ1344,"=1",SmtRes!DH1340:'SmtRes'!DH1344)</f>
        <v>4.4799999999999995</v>
      </c>
      <c r="S758">
        <f>SUMIF(SmtRes!AQ1340:'SmtRes'!AQ1344,"=1",SmtRes!DI1340:'SmtRes'!DI1344)</f>
        <v>191.19</v>
      </c>
      <c r="T758">
        <f t="shared" si="418"/>
        <v>0</v>
      </c>
      <c r="U758">
        <f>SUMIF(SmtRes!AQ1340:'SmtRes'!AQ1344,"=1",SmtRes!CV1340:'SmtRes'!CV1344)</f>
        <v>0.4</v>
      </c>
      <c r="V758">
        <f>SUMIF(SmtRes!AQ1340:'SmtRes'!AQ1344,"=1",SmtRes!CW1340:'SmtRes'!CW1344)</f>
        <v>8.0000000000000002E-3</v>
      </c>
      <c r="W758">
        <f t="shared" si="419"/>
        <v>0</v>
      </c>
      <c r="X758">
        <f t="shared" si="420"/>
        <v>189.8</v>
      </c>
      <c r="Y758">
        <f t="shared" si="421"/>
        <v>99.79</v>
      </c>
      <c r="AA758">
        <v>292114938</v>
      </c>
      <c r="AB758">
        <f t="shared" si="422"/>
        <v>199.26012</v>
      </c>
      <c r="AC758">
        <f t="shared" si="423"/>
        <v>0</v>
      </c>
      <c r="AD758">
        <f>ROUND((((SUM(SmtRes!BR1340:'SmtRes'!BR1344))-(SUM(SmtRes!BS1340:'SmtRes'!BS1344)))+AE758),6)</f>
        <v>8.0681200000000004</v>
      </c>
      <c r="AE758">
        <f>ROUND((SUM(SmtRes!BS1340:'SmtRes'!BS1344)),6)</f>
        <v>4.4801599999999997</v>
      </c>
      <c r="AF758">
        <f>ROUND((SUM(SmtRes!BT1340:'SmtRes'!BT1344)),6)</f>
        <v>191.19200000000001</v>
      </c>
      <c r="AG758">
        <f t="shared" si="424"/>
        <v>0</v>
      </c>
      <c r="AH758">
        <f>(SUM(SmtRes!BU1340:'SmtRes'!BU1344))</f>
        <v>0.4</v>
      </c>
      <c r="AI758">
        <f>(SUM(SmtRes!BV1340:'SmtRes'!BV1344))</f>
        <v>8.0000000000000002E-3</v>
      </c>
      <c r="AJ758">
        <f t="shared" si="425"/>
        <v>0</v>
      </c>
      <c r="AK758">
        <v>217.73468000000003</v>
      </c>
      <c r="AL758">
        <v>13.994400000000001</v>
      </c>
      <c r="AM758">
        <v>8.0681200000000004</v>
      </c>
      <c r="AN758">
        <v>4.4801599999999997</v>
      </c>
      <c r="AO758">
        <v>191.19200000000001</v>
      </c>
      <c r="AP758">
        <v>0</v>
      </c>
      <c r="AQ758">
        <v>0.4</v>
      </c>
      <c r="AR758">
        <v>8.0000000000000002E-3</v>
      </c>
      <c r="AS758">
        <v>0</v>
      </c>
      <c r="AT758">
        <v>97</v>
      </c>
      <c r="AU758">
        <v>51</v>
      </c>
      <c r="AV758">
        <v>1</v>
      </c>
      <c r="AW758">
        <v>1</v>
      </c>
      <c r="AZ758">
        <v>1</v>
      </c>
      <c r="BA758">
        <v>1</v>
      </c>
      <c r="BB758">
        <v>1</v>
      </c>
      <c r="BC758">
        <v>1</v>
      </c>
      <c r="BD758" t="s">
        <v>3</v>
      </c>
      <c r="BE758" t="s">
        <v>3</v>
      </c>
      <c r="BF758" t="s">
        <v>3</v>
      </c>
      <c r="BG758" t="s">
        <v>3</v>
      </c>
      <c r="BH758">
        <v>0</v>
      </c>
      <c r="BI758">
        <v>2</v>
      </c>
      <c r="BJ758" t="s">
        <v>861</v>
      </c>
      <c r="BM758">
        <v>108001</v>
      </c>
      <c r="BN758">
        <v>0</v>
      </c>
      <c r="BO758" t="s">
        <v>3</v>
      </c>
      <c r="BP758">
        <v>0</v>
      </c>
      <c r="BQ758">
        <v>3</v>
      </c>
      <c r="BR758">
        <v>0</v>
      </c>
      <c r="BS758">
        <v>1</v>
      </c>
      <c r="BT758">
        <v>1</v>
      </c>
      <c r="BU758">
        <v>1</v>
      </c>
      <c r="BV758">
        <v>1</v>
      </c>
      <c r="BW758">
        <v>1</v>
      </c>
      <c r="BX758">
        <v>1</v>
      </c>
      <c r="BY758" t="s">
        <v>3</v>
      </c>
      <c r="BZ758">
        <v>97</v>
      </c>
      <c r="CA758">
        <v>51</v>
      </c>
      <c r="CB758" t="s">
        <v>3</v>
      </c>
      <c r="CE758">
        <v>0</v>
      </c>
      <c r="CF758">
        <v>0</v>
      </c>
      <c r="CG758">
        <v>0</v>
      </c>
      <c r="CM758">
        <v>0</v>
      </c>
      <c r="CN758" t="s">
        <v>3</v>
      </c>
      <c r="CO758">
        <v>0</v>
      </c>
      <c r="CP758">
        <f t="shared" si="426"/>
        <v>203.73999999999998</v>
      </c>
      <c r="CQ758">
        <f>SUMIF(SmtRes!AQ1340:'SmtRes'!AQ1344,"=1",SmtRes!AA1340:'SmtRes'!AA1344)</f>
        <v>195.92</v>
      </c>
      <c r="CR758">
        <f>SUMIF(SmtRes!AQ1340:'SmtRes'!AQ1344,"=1",SmtRes!AB1340:'SmtRes'!AB1344)</f>
        <v>2017.03</v>
      </c>
      <c r="CS758">
        <f>SUMIF(SmtRes!AQ1340:'SmtRes'!AQ1344,"=1",SmtRes!AC1340:'SmtRes'!AC1344)</f>
        <v>1120.04</v>
      </c>
      <c r="CT758">
        <f>SUMIF(SmtRes!AQ1340:'SmtRes'!AQ1344,"=1",SmtRes!AD1340:'SmtRes'!AD1344)</f>
        <v>477.98</v>
      </c>
      <c r="CU758">
        <f t="shared" si="427"/>
        <v>0</v>
      </c>
      <c r="CV758">
        <f>SUMIF(SmtRes!AQ1340:'SmtRes'!AQ1344,"=1",SmtRes!BU1340:'SmtRes'!BU1344)</f>
        <v>0.4</v>
      </c>
      <c r="CW758">
        <f>SUMIF(SmtRes!AQ1340:'SmtRes'!AQ1344,"=1",SmtRes!BV1340:'SmtRes'!BV1344)</f>
        <v>8.0000000000000002E-3</v>
      </c>
      <c r="CX758">
        <f t="shared" si="428"/>
        <v>0</v>
      </c>
      <c r="CY758">
        <f t="shared" si="429"/>
        <v>189.79989999999998</v>
      </c>
      <c r="CZ758">
        <f t="shared" si="430"/>
        <v>99.791700000000006</v>
      </c>
      <c r="DC758" t="s">
        <v>3</v>
      </c>
      <c r="DD758" t="s">
        <v>23</v>
      </c>
      <c r="DE758" t="s">
        <v>3</v>
      </c>
      <c r="DF758" t="s">
        <v>3</v>
      </c>
      <c r="DG758" t="s">
        <v>3</v>
      </c>
      <c r="DH758" t="s">
        <v>3</v>
      </c>
      <c r="DI758" t="s">
        <v>3</v>
      </c>
      <c r="DJ758" t="s">
        <v>3</v>
      </c>
      <c r="DK758" t="s">
        <v>3</v>
      </c>
      <c r="DL758" t="s">
        <v>3</v>
      </c>
      <c r="DM758" t="s">
        <v>3</v>
      </c>
      <c r="DN758">
        <v>0</v>
      </c>
      <c r="DO758">
        <v>0</v>
      </c>
      <c r="DP758">
        <v>1</v>
      </c>
      <c r="DQ758">
        <v>1</v>
      </c>
      <c r="DU758">
        <v>1013</v>
      </c>
      <c r="DV758" t="s">
        <v>21</v>
      </c>
      <c r="DW758" t="s">
        <v>21</v>
      </c>
      <c r="DX758">
        <v>1</v>
      </c>
      <c r="DZ758" t="s">
        <v>3</v>
      </c>
      <c r="EA758" t="s">
        <v>3</v>
      </c>
      <c r="EB758" t="s">
        <v>3</v>
      </c>
      <c r="EC758" t="s">
        <v>3</v>
      </c>
      <c r="EE758">
        <v>293259234</v>
      </c>
      <c r="EF758">
        <v>3</v>
      </c>
      <c r="EG758" t="s">
        <v>750</v>
      </c>
      <c r="EH758">
        <v>0</v>
      </c>
      <c r="EI758" t="s">
        <v>3</v>
      </c>
      <c r="EJ758">
        <v>2</v>
      </c>
      <c r="EK758">
        <v>108001</v>
      </c>
      <c r="EL758" t="s">
        <v>751</v>
      </c>
      <c r="EM758" t="s">
        <v>752</v>
      </c>
      <c r="EO758" t="s">
        <v>3</v>
      </c>
      <c r="EQ758">
        <v>131072</v>
      </c>
      <c r="ER758">
        <v>0</v>
      </c>
      <c r="ES758">
        <v>0</v>
      </c>
      <c r="ET758">
        <v>0</v>
      </c>
      <c r="EU758">
        <v>0</v>
      </c>
      <c r="EV758">
        <v>0</v>
      </c>
      <c r="EW758">
        <v>0.4</v>
      </c>
      <c r="EX758">
        <v>0.01</v>
      </c>
      <c r="EY758">
        <v>0</v>
      </c>
      <c r="FQ758">
        <v>0</v>
      </c>
      <c r="FR758">
        <f t="shared" si="431"/>
        <v>0</v>
      </c>
      <c r="FS758">
        <v>0</v>
      </c>
      <c r="FX758">
        <v>97</v>
      </c>
      <c r="FY758">
        <v>51</v>
      </c>
      <c r="GA758" t="s">
        <v>3</v>
      </c>
      <c r="GD758">
        <v>1</v>
      </c>
      <c r="GF758">
        <v>-1604187375</v>
      </c>
      <c r="GG758">
        <v>2</v>
      </c>
      <c r="GH758">
        <v>1</v>
      </c>
      <c r="GI758">
        <v>-2</v>
      </c>
      <c r="GJ758">
        <v>0</v>
      </c>
      <c r="GK758">
        <v>0</v>
      </c>
      <c r="GL758">
        <f t="shared" si="432"/>
        <v>0</v>
      </c>
      <c r="GM758">
        <f t="shared" si="433"/>
        <v>493.33</v>
      </c>
      <c r="GN758">
        <f t="shared" si="434"/>
        <v>0</v>
      </c>
      <c r="GO758">
        <f t="shared" si="435"/>
        <v>493.33</v>
      </c>
      <c r="GP758">
        <f t="shared" si="436"/>
        <v>0</v>
      </c>
      <c r="GR758">
        <v>0</v>
      </c>
      <c r="GS758">
        <v>3</v>
      </c>
      <c r="GT758">
        <v>0</v>
      </c>
      <c r="GU758" t="s">
        <v>3</v>
      </c>
      <c r="GV758">
        <f t="shared" si="437"/>
        <v>0</v>
      </c>
      <c r="GW758">
        <v>1</v>
      </c>
      <c r="GX758">
        <f t="shared" si="438"/>
        <v>0</v>
      </c>
      <c r="HA758">
        <v>0</v>
      </c>
      <c r="HB758">
        <v>0</v>
      </c>
      <c r="HC758">
        <f t="shared" si="439"/>
        <v>0</v>
      </c>
      <c r="HE758" t="s">
        <v>3</v>
      </c>
      <c r="HF758" t="s">
        <v>3</v>
      </c>
      <c r="HM758" t="s">
        <v>3</v>
      </c>
      <c r="HN758" t="s">
        <v>754</v>
      </c>
      <c r="HO758" t="s">
        <v>755</v>
      </c>
      <c r="HP758" t="s">
        <v>751</v>
      </c>
      <c r="HQ758" t="s">
        <v>751</v>
      </c>
      <c r="IK758">
        <v>0</v>
      </c>
    </row>
    <row r="759" spans="1:245" x14ac:dyDescent="0.2">
      <c r="A759">
        <v>17</v>
      </c>
      <c r="B759">
        <v>1</v>
      </c>
      <c r="E759" t="s">
        <v>864</v>
      </c>
      <c r="F759" t="s">
        <v>865</v>
      </c>
      <c r="G759" t="s">
        <v>866</v>
      </c>
      <c r="H759" t="s">
        <v>867</v>
      </c>
      <c r="I759">
        <v>1</v>
      </c>
      <c r="J759">
        <v>0</v>
      </c>
      <c r="K759">
        <v>1</v>
      </c>
      <c r="O759">
        <f t="shared" si="417"/>
        <v>1540.43</v>
      </c>
      <c r="P759">
        <f>ROUND(CQ759*I759,2)</f>
        <v>1540.43</v>
      </c>
      <c r="Q759">
        <f>ROUND(CR759*I759,2)</f>
        <v>0</v>
      </c>
      <c r="R759">
        <f>ROUND(CS759*I759,2)</f>
        <v>0</v>
      </c>
      <c r="S759">
        <f>ROUND(CT759*I759,2)</f>
        <v>0</v>
      </c>
      <c r="T759">
        <f t="shared" si="418"/>
        <v>0</v>
      </c>
      <c r="U759">
        <f>ROUND(CV759*I759,7)</f>
        <v>0</v>
      </c>
      <c r="V759">
        <f>ROUND(CW759*I759,7)</f>
        <v>0</v>
      </c>
      <c r="W759">
        <f t="shared" si="419"/>
        <v>0</v>
      </c>
      <c r="X759">
        <f t="shared" si="420"/>
        <v>0</v>
      </c>
      <c r="Y759">
        <f t="shared" si="421"/>
        <v>0</v>
      </c>
      <c r="AA759">
        <v>292114938</v>
      </c>
      <c r="AB759">
        <f t="shared" si="422"/>
        <v>1540.43</v>
      </c>
      <c r="AC759">
        <f>ROUND((ES759),6)</f>
        <v>1540.43</v>
      </c>
      <c r="AD759">
        <f>ROUND((((ET759)-(EU759))+AE759),6)</f>
        <v>0</v>
      </c>
      <c r="AE759">
        <f t="shared" ref="AE759:AF762" si="440">ROUND((EU759),6)</f>
        <v>0</v>
      </c>
      <c r="AF759">
        <f t="shared" si="440"/>
        <v>0</v>
      </c>
      <c r="AG759">
        <f t="shared" si="424"/>
        <v>0</v>
      </c>
      <c r="AH759">
        <f t="shared" ref="AH759:AI762" si="441">(EW759)</f>
        <v>0</v>
      </c>
      <c r="AI759">
        <f t="shared" si="441"/>
        <v>0</v>
      </c>
      <c r="AJ759">
        <f t="shared" si="425"/>
        <v>0</v>
      </c>
      <c r="AK759">
        <v>1540.43</v>
      </c>
      <c r="AL759">
        <v>1540.43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1</v>
      </c>
      <c r="AW759">
        <v>1</v>
      </c>
      <c r="AZ759">
        <v>1</v>
      </c>
      <c r="BA759">
        <v>1</v>
      </c>
      <c r="BB759">
        <v>1</v>
      </c>
      <c r="BC759">
        <v>1</v>
      </c>
      <c r="BD759" t="s">
        <v>3</v>
      </c>
      <c r="BE759" t="s">
        <v>3</v>
      </c>
      <c r="BF759" t="s">
        <v>3</v>
      </c>
      <c r="BG759" t="s">
        <v>3</v>
      </c>
      <c r="BH759">
        <v>3</v>
      </c>
      <c r="BI759">
        <v>1</v>
      </c>
      <c r="BJ759" t="s">
        <v>3</v>
      </c>
      <c r="BM759">
        <v>1100</v>
      </c>
      <c r="BN759">
        <v>0</v>
      </c>
      <c r="BO759" t="s">
        <v>3</v>
      </c>
      <c r="BP759">
        <v>0</v>
      </c>
      <c r="BQ759">
        <v>8</v>
      </c>
      <c r="BR759">
        <v>0</v>
      </c>
      <c r="BS759">
        <v>1</v>
      </c>
      <c r="BT759">
        <v>1</v>
      </c>
      <c r="BU759">
        <v>1</v>
      </c>
      <c r="BV759">
        <v>1</v>
      </c>
      <c r="BW759">
        <v>1</v>
      </c>
      <c r="BX759">
        <v>1</v>
      </c>
      <c r="BY759" t="s">
        <v>3</v>
      </c>
      <c r="BZ759">
        <v>0</v>
      </c>
      <c r="CA759">
        <v>0</v>
      </c>
      <c r="CB759" t="s">
        <v>3</v>
      </c>
      <c r="CE759">
        <v>0</v>
      </c>
      <c r="CF759">
        <v>0</v>
      </c>
      <c r="CG759">
        <v>0</v>
      </c>
      <c r="CM759">
        <v>0</v>
      </c>
      <c r="CN759" t="s">
        <v>3</v>
      </c>
      <c r="CO759">
        <v>0</v>
      </c>
      <c r="CP759">
        <f t="shared" si="426"/>
        <v>1540.43</v>
      </c>
      <c r="CQ759">
        <f>ROUND(AL759*BC759,2)</f>
        <v>1540.43</v>
      </c>
      <c r="CR759">
        <f>ROUND(AM759*BB759,2)</f>
        <v>0</v>
      </c>
      <c r="CS759">
        <f>ROUND(AN759*BS759,2)</f>
        <v>0</v>
      </c>
      <c r="CT759">
        <f>ROUND(AO759*BA759,2)</f>
        <v>0</v>
      </c>
      <c r="CU759">
        <f t="shared" si="427"/>
        <v>0</v>
      </c>
      <c r="CV759">
        <f t="shared" ref="CV759:CW762" si="442">AH759</f>
        <v>0</v>
      </c>
      <c r="CW759">
        <f t="shared" si="442"/>
        <v>0</v>
      </c>
      <c r="CX759">
        <f t="shared" si="428"/>
        <v>0</v>
      </c>
      <c r="CY759">
        <f t="shared" si="429"/>
        <v>0</v>
      </c>
      <c r="CZ759">
        <f t="shared" si="430"/>
        <v>0</v>
      </c>
      <c r="DC759" t="s">
        <v>3</v>
      </c>
      <c r="DD759" t="s">
        <v>3</v>
      </c>
      <c r="DE759" t="s">
        <v>3</v>
      </c>
      <c r="DF759" t="s">
        <v>3</v>
      </c>
      <c r="DG759" t="s">
        <v>3</v>
      </c>
      <c r="DH759" t="s">
        <v>3</v>
      </c>
      <c r="DI759" t="s">
        <v>3</v>
      </c>
      <c r="DJ759" t="s">
        <v>3</v>
      </c>
      <c r="DK759" t="s">
        <v>3</v>
      </c>
      <c r="DL759" t="s">
        <v>3</v>
      </c>
      <c r="DM759" t="s">
        <v>3</v>
      </c>
      <c r="DN759">
        <v>0</v>
      </c>
      <c r="DO759">
        <v>0</v>
      </c>
      <c r="DP759">
        <v>1</v>
      </c>
      <c r="DQ759">
        <v>1</v>
      </c>
      <c r="DU759">
        <v>1013</v>
      </c>
      <c r="DV759" t="s">
        <v>867</v>
      </c>
      <c r="DW759" t="s">
        <v>867</v>
      </c>
      <c r="DX759">
        <v>1</v>
      </c>
      <c r="DZ759" t="s">
        <v>3</v>
      </c>
      <c r="EA759" t="s">
        <v>3</v>
      </c>
      <c r="EB759" t="s">
        <v>3</v>
      </c>
      <c r="EC759" t="s">
        <v>3</v>
      </c>
      <c r="EE759">
        <v>293259530</v>
      </c>
      <c r="EF759">
        <v>8</v>
      </c>
      <c r="EG759" t="s">
        <v>214</v>
      </c>
      <c r="EH759">
        <v>0</v>
      </c>
      <c r="EI759" t="s">
        <v>3</v>
      </c>
      <c r="EJ759">
        <v>1</v>
      </c>
      <c r="EK759">
        <v>1100</v>
      </c>
      <c r="EL759" t="s">
        <v>215</v>
      </c>
      <c r="EM759" t="s">
        <v>216</v>
      </c>
      <c r="EO759" t="s">
        <v>3</v>
      </c>
      <c r="EQ759">
        <v>131072</v>
      </c>
      <c r="ER759">
        <v>1540.43</v>
      </c>
      <c r="ES759">
        <v>1540.43</v>
      </c>
      <c r="ET759">
        <v>0</v>
      </c>
      <c r="EU759">
        <v>0</v>
      </c>
      <c r="EV759">
        <v>0</v>
      </c>
      <c r="EW759">
        <v>0</v>
      </c>
      <c r="EX759">
        <v>0</v>
      </c>
      <c r="EY759">
        <v>0</v>
      </c>
      <c r="FQ759">
        <v>0</v>
      </c>
      <c r="FR759">
        <f t="shared" si="431"/>
        <v>0</v>
      </c>
      <c r="FS759">
        <v>0</v>
      </c>
      <c r="FX759">
        <v>0</v>
      </c>
      <c r="FY759">
        <v>0</v>
      </c>
      <c r="GA759" t="s">
        <v>217</v>
      </c>
      <c r="GD759">
        <v>1</v>
      </c>
      <c r="GF759">
        <v>-1031157730</v>
      </c>
      <c r="GG759">
        <v>2</v>
      </c>
      <c r="GH759">
        <v>0</v>
      </c>
      <c r="GI759">
        <v>-2</v>
      </c>
      <c r="GJ759">
        <v>0</v>
      </c>
      <c r="GK759">
        <v>0</v>
      </c>
      <c r="GL759">
        <f t="shared" si="432"/>
        <v>0</v>
      </c>
      <c r="GM759">
        <f t="shared" si="433"/>
        <v>1540.43</v>
      </c>
      <c r="GN759">
        <f t="shared" si="434"/>
        <v>1540.43</v>
      </c>
      <c r="GO759">
        <f t="shared" si="435"/>
        <v>0</v>
      </c>
      <c r="GP759">
        <f t="shared" si="436"/>
        <v>0</v>
      </c>
      <c r="GR759">
        <v>0</v>
      </c>
      <c r="GS759">
        <v>4</v>
      </c>
      <c r="GT759">
        <v>0</v>
      </c>
      <c r="GU759" t="s">
        <v>3</v>
      </c>
      <c r="GV759">
        <f t="shared" si="437"/>
        <v>0</v>
      </c>
      <c r="GW759">
        <v>1</v>
      </c>
      <c r="GX759">
        <f t="shared" si="438"/>
        <v>0</v>
      </c>
      <c r="HA759">
        <v>0</v>
      </c>
      <c r="HB759">
        <v>0</v>
      </c>
      <c r="HC759">
        <f t="shared" si="439"/>
        <v>0</v>
      </c>
      <c r="HE759" t="s">
        <v>3</v>
      </c>
      <c r="HF759" t="s">
        <v>3</v>
      </c>
      <c r="HM759" t="s">
        <v>3</v>
      </c>
      <c r="HN759" t="s">
        <v>3</v>
      </c>
      <c r="HO759" t="s">
        <v>3</v>
      </c>
      <c r="HP759" t="s">
        <v>3</v>
      </c>
      <c r="HQ759" t="s">
        <v>3</v>
      </c>
      <c r="IK759">
        <v>0</v>
      </c>
    </row>
    <row r="760" spans="1:245" x14ac:dyDescent="0.2">
      <c r="A760">
        <v>17</v>
      </c>
      <c r="B760">
        <v>1</v>
      </c>
      <c r="E760" t="s">
        <v>868</v>
      </c>
      <c r="F760" t="s">
        <v>869</v>
      </c>
      <c r="G760" t="s">
        <v>870</v>
      </c>
      <c r="H760" t="s">
        <v>867</v>
      </c>
      <c r="I760">
        <v>1</v>
      </c>
      <c r="J760">
        <v>0</v>
      </c>
      <c r="K760">
        <v>1</v>
      </c>
      <c r="O760">
        <f t="shared" si="417"/>
        <v>427.92</v>
      </c>
      <c r="P760">
        <f>ROUND(CQ760*I760,2)</f>
        <v>427.92</v>
      </c>
      <c r="Q760">
        <f>ROUND(CR760*I760,2)</f>
        <v>0</v>
      </c>
      <c r="R760">
        <f>ROUND(CS760*I760,2)</f>
        <v>0</v>
      </c>
      <c r="S760">
        <f>ROUND(CT760*I760,2)</f>
        <v>0</v>
      </c>
      <c r="T760">
        <f t="shared" si="418"/>
        <v>0</v>
      </c>
      <c r="U760">
        <f>ROUND(CV760*I760,7)</f>
        <v>0</v>
      </c>
      <c r="V760">
        <f>ROUND(CW760*I760,7)</f>
        <v>0</v>
      </c>
      <c r="W760">
        <f t="shared" si="419"/>
        <v>0</v>
      </c>
      <c r="X760">
        <f t="shared" si="420"/>
        <v>0</v>
      </c>
      <c r="Y760">
        <f t="shared" si="421"/>
        <v>0</v>
      </c>
      <c r="AA760">
        <v>292114938</v>
      </c>
      <c r="AB760">
        <f t="shared" si="422"/>
        <v>427.92</v>
      </c>
      <c r="AC760">
        <f>ROUND((ES760),6)</f>
        <v>427.92</v>
      </c>
      <c r="AD760">
        <f>ROUND((((ET760)-(EU760))+AE760),6)</f>
        <v>0</v>
      </c>
      <c r="AE760">
        <f t="shared" si="440"/>
        <v>0</v>
      </c>
      <c r="AF760">
        <f t="shared" si="440"/>
        <v>0</v>
      </c>
      <c r="AG760">
        <f t="shared" si="424"/>
        <v>0</v>
      </c>
      <c r="AH760">
        <f t="shared" si="441"/>
        <v>0</v>
      </c>
      <c r="AI760">
        <f t="shared" si="441"/>
        <v>0</v>
      </c>
      <c r="AJ760">
        <f t="shared" si="425"/>
        <v>0</v>
      </c>
      <c r="AK760">
        <v>427.92</v>
      </c>
      <c r="AL760">
        <v>427.92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1</v>
      </c>
      <c r="AW760">
        <v>1</v>
      </c>
      <c r="AZ760">
        <v>1</v>
      </c>
      <c r="BA760">
        <v>1</v>
      </c>
      <c r="BB760">
        <v>1</v>
      </c>
      <c r="BC760">
        <v>1</v>
      </c>
      <c r="BD760" t="s">
        <v>3</v>
      </c>
      <c r="BE760" t="s">
        <v>3</v>
      </c>
      <c r="BF760" t="s">
        <v>3</v>
      </c>
      <c r="BG760" t="s">
        <v>3</v>
      </c>
      <c r="BH760">
        <v>3</v>
      </c>
      <c r="BI760">
        <v>1</v>
      </c>
      <c r="BJ760" t="s">
        <v>3</v>
      </c>
      <c r="BM760">
        <v>1100</v>
      </c>
      <c r="BN760">
        <v>0</v>
      </c>
      <c r="BO760" t="s">
        <v>3</v>
      </c>
      <c r="BP760">
        <v>0</v>
      </c>
      <c r="BQ760">
        <v>8</v>
      </c>
      <c r="BR760">
        <v>0</v>
      </c>
      <c r="BS760">
        <v>1</v>
      </c>
      <c r="BT760">
        <v>1</v>
      </c>
      <c r="BU760">
        <v>1</v>
      </c>
      <c r="BV760">
        <v>1</v>
      </c>
      <c r="BW760">
        <v>1</v>
      </c>
      <c r="BX760">
        <v>1</v>
      </c>
      <c r="BY760" t="s">
        <v>3</v>
      </c>
      <c r="BZ760">
        <v>0</v>
      </c>
      <c r="CA760">
        <v>0</v>
      </c>
      <c r="CB760" t="s">
        <v>3</v>
      </c>
      <c r="CE760">
        <v>0</v>
      </c>
      <c r="CF760">
        <v>0</v>
      </c>
      <c r="CG760">
        <v>0</v>
      </c>
      <c r="CM760">
        <v>0</v>
      </c>
      <c r="CN760" t="s">
        <v>3</v>
      </c>
      <c r="CO760">
        <v>0</v>
      </c>
      <c r="CP760">
        <f t="shared" si="426"/>
        <v>427.92</v>
      </c>
      <c r="CQ760">
        <f>ROUND(AL760*BC760,2)</f>
        <v>427.92</v>
      </c>
      <c r="CR760">
        <f>ROUND(AM760*BB760,2)</f>
        <v>0</v>
      </c>
      <c r="CS760">
        <f>ROUND(AN760*BS760,2)</f>
        <v>0</v>
      </c>
      <c r="CT760">
        <f>ROUND(AO760*BA760,2)</f>
        <v>0</v>
      </c>
      <c r="CU760">
        <f t="shared" si="427"/>
        <v>0</v>
      </c>
      <c r="CV760">
        <f t="shared" si="442"/>
        <v>0</v>
      </c>
      <c r="CW760">
        <f t="shared" si="442"/>
        <v>0</v>
      </c>
      <c r="CX760">
        <f t="shared" si="428"/>
        <v>0</v>
      </c>
      <c r="CY760">
        <f t="shared" si="429"/>
        <v>0</v>
      </c>
      <c r="CZ760">
        <f t="shared" si="430"/>
        <v>0</v>
      </c>
      <c r="DC760" t="s">
        <v>3</v>
      </c>
      <c r="DD760" t="s">
        <v>3</v>
      </c>
      <c r="DE760" t="s">
        <v>3</v>
      </c>
      <c r="DF760" t="s">
        <v>3</v>
      </c>
      <c r="DG760" t="s">
        <v>3</v>
      </c>
      <c r="DH760" t="s">
        <v>3</v>
      </c>
      <c r="DI760" t="s">
        <v>3</v>
      </c>
      <c r="DJ760" t="s">
        <v>3</v>
      </c>
      <c r="DK760" t="s">
        <v>3</v>
      </c>
      <c r="DL760" t="s">
        <v>3</v>
      </c>
      <c r="DM760" t="s">
        <v>3</v>
      </c>
      <c r="DN760">
        <v>0</v>
      </c>
      <c r="DO760">
        <v>0</v>
      </c>
      <c r="DP760">
        <v>1</v>
      </c>
      <c r="DQ760">
        <v>1</v>
      </c>
      <c r="DU760">
        <v>1013</v>
      </c>
      <c r="DV760" t="s">
        <v>867</v>
      </c>
      <c r="DW760" t="s">
        <v>867</v>
      </c>
      <c r="DX760">
        <v>1</v>
      </c>
      <c r="DZ760" t="s">
        <v>3</v>
      </c>
      <c r="EA760" t="s">
        <v>3</v>
      </c>
      <c r="EB760" t="s">
        <v>3</v>
      </c>
      <c r="EC760" t="s">
        <v>3</v>
      </c>
      <c r="EE760">
        <v>293259530</v>
      </c>
      <c r="EF760">
        <v>8</v>
      </c>
      <c r="EG760" t="s">
        <v>214</v>
      </c>
      <c r="EH760">
        <v>0</v>
      </c>
      <c r="EI760" t="s">
        <v>3</v>
      </c>
      <c r="EJ760">
        <v>1</v>
      </c>
      <c r="EK760">
        <v>1100</v>
      </c>
      <c r="EL760" t="s">
        <v>215</v>
      </c>
      <c r="EM760" t="s">
        <v>216</v>
      </c>
      <c r="EO760" t="s">
        <v>3</v>
      </c>
      <c r="EQ760">
        <v>131072</v>
      </c>
      <c r="ER760">
        <v>427.92</v>
      </c>
      <c r="ES760">
        <v>427.92</v>
      </c>
      <c r="ET760">
        <v>0</v>
      </c>
      <c r="EU760">
        <v>0</v>
      </c>
      <c r="EV760">
        <v>0</v>
      </c>
      <c r="EW760">
        <v>0</v>
      </c>
      <c r="EX760">
        <v>0</v>
      </c>
      <c r="EY760">
        <v>0</v>
      </c>
      <c r="FQ760">
        <v>0</v>
      </c>
      <c r="FR760">
        <f t="shared" si="431"/>
        <v>0</v>
      </c>
      <c r="FS760">
        <v>0</v>
      </c>
      <c r="FX760">
        <v>0</v>
      </c>
      <c r="FY760">
        <v>0</v>
      </c>
      <c r="GA760" t="s">
        <v>217</v>
      </c>
      <c r="GD760">
        <v>1</v>
      </c>
      <c r="GF760">
        <v>369534405</v>
      </c>
      <c r="GG760">
        <v>2</v>
      </c>
      <c r="GH760">
        <v>0</v>
      </c>
      <c r="GI760">
        <v>-2</v>
      </c>
      <c r="GJ760">
        <v>0</v>
      </c>
      <c r="GK760">
        <v>0</v>
      </c>
      <c r="GL760">
        <f t="shared" si="432"/>
        <v>0</v>
      </c>
      <c r="GM760">
        <f t="shared" si="433"/>
        <v>427.92</v>
      </c>
      <c r="GN760">
        <f t="shared" si="434"/>
        <v>427.92</v>
      </c>
      <c r="GO760">
        <f t="shared" si="435"/>
        <v>0</v>
      </c>
      <c r="GP760">
        <f t="shared" si="436"/>
        <v>0</v>
      </c>
      <c r="GR760">
        <v>0</v>
      </c>
      <c r="GS760">
        <v>4</v>
      </c>
      <c r="GT760">
        <v>0</v>
      </c>
      <c r="GU760" t="s">
        <v>3</v>
      </c>
      <c r="GV760">
        <f t="shared" si="437"/>
        <v>0</v>
      </c>
      <c r="GW760">
        <v>1</v>
      </c>
      <c r="GX760">
        <f t="shared" si="438"/>
        <v>0</v>
      </c>
      <c r="HA760">
        <v>0</v>
      </c>
      <c r="HB760">
        <v>0</v>
      </c>
      <c r="HC760">
        <f t="shared" si="439"/>
        <v>0</v>
      </c>
      <c r="HE760" t="s">
        <v>3</v>
      </c>
      <c r="HF760" t="s">
        <v>3</v>
      </c>
      <c r="HM760" t="s">
        <v>3</v>
      </c>
      <c r="HN760" t="s">
        <v>3</v>
      </c>
      <c r="HO760" t="s">
        <v>3</v>
      </c>
      <c r="HP760" t="s">
        <v>3</v>
      </c>
      <c r="HQ760" t="s">
        <v>3</v>
      </c>
      <c r="IK760">
        <v>0</v>
      </c>
    </row>
    <row r="761" spans="1:245" x14ac:dyDescent="0.2">
      <c r="A761">
        <v>17</v>
      </c>
      <c r="B761">
        <v>1</v>
      </c>
      <c r="E761" t="s">
        <v>871</v>
      </c>
      <c r="F761" t="s">
        <v>872</v>
      </c>
      <c r="G761" t="s">
        <v>873</v>
      </c>
      <c r="H761" t="s">
        <v>867</v>
      </c>
      <c r="I761">
        <v>1</v>
      </c>
      <c r="J761">
        <v>0</v>
      </c>
      <c r="K761">
        <v>1</v>
      </c>
      <c r="O761">
        <f t="shared" si="417"/>
        <v>4193.41</v>
      </c>
      <c r="P761">
        <f>ROUND(CQ761*I761,2)</f>
        <v>4193.41</v>
      </c>
      <c r="Q761">
        <f>ROUND(CR761*I761,2)</f>
        <v>0</v>
      </c>
      <c r="R761">
        <f>ROUND(CS761*I761,2)</f>
        <v>0</v>
      </c>
      <c r="S761">
        <f>ROUND(CT761*I761,2)</f>
        <v>0</v>
      </c>
      <c r="T761">
        <f t="shared" si="418"/>
        <v>0</v>
      </c>
      <c r="U761">
        <f>ROUND(CV761*I761,7)</f>
        <v>0</v>
      </c>
      <c r="V761">
        <f>ROUND(CW761*I761,7)</f>
        <v>0</v>
      </c>
      <c r="W761">
        <f t="shared" si="419"/>
        <v>0</v>
      </c>
      <c r="X761">
        <f t="shared" si="420"/>
        <v>0</v>
      </c>
      <c r="Y761">
        <f t="shared" si="421"/>
        <v>0</v>
      </c>
      <c r="AA761">
        <v>292114938</v>
      </c>
      <c r="AB761">
        <f t="shared" si="422"/>
        <v>4193.41</v>
      </c>
      <c r="AC761">
        <f>ROUND((ES761),6)</f>
        <v>4193.41</v>
      </c>
      <c r="AD761">
        <f>ROUND((((ET761)-(EU761))+AE761),6)</f>
        <v>0</v>
      </c>
      <c r="AE761">
        <f t="shared" si="440"/>
        <v>0</v>
      </c>
      <c r="AF761">
        <f t="shared" si="440"/>
        <v>0</v>
      </c>
      <c r="AG761">
        <f t="shared" si="424"/>
        <v>0</v>
      </c>
      <c r="AH761">
        <f t="shared" si="441"/>
        <v>0</v>
      </c>
      <c r="AI761">
        <f t="shared" si="441"/>
        <v>0</v>
      </c>
      <c r="AJ761">
        <f t="shared" si="425"/>
        <v>0</v>
      </c>
      <c r="AK761">
        <v>4193.41</v>
      </c>
      <c r="AL761">
        <v>4193.41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1</v>
      </c>
      <c r="AW761">
        <v>1</v>
      </c>
      <c r="AZ761">
        <v>1</v>
      </c>
      <c r="BA761">
        <v>1</v>
      </c>
      <c r="BB761">
        <v>1</v>
      </c>
      <c r="BC761">
        <v>1</v>
      </c>
      <c r="BD761" t="s">
        <v>3</v>
      </c>
      <c r="BE761" t="s">
        <v>3</v>
      </c>
      <c r="BF761" t="s">
        <v>3</v>
      </c>
      <c r="BG761" t="s">
        <v>3</v>
      </c>
      <c r="BH761">
        <v>3</v>
      </c>
      <c r="BI761">
        <v>1</v>
      </c>
      <c r="BJ761" t="s">
        <v>3</v>
      </c>
      <c r="BM761">
        <v>1100</v>
      </c>
      <c r="BN761">
        <v>0</v>
      </c>
      <c r="BO761" t="s">
        <v>3</v>
      </c>
      <c r="BP761">
        <v>0</v>
      </c>
      <c r="BQ761">
        <v>8</v>
      </c>
      <c r="BR761">
        <v>0</v>
      </c>
      <c r="BS761">
        <v>1</v>
      </c>
      <c r="BT761">
        <v>1</v>
      </c>
      <c r="BU761">
        <v>1</v>
      </c>
      <c r="BV761">
        <v>1</v>
      </c>
      <c r="BW761">
        <v>1</v>
      </c>
      <c r="BX761">
        <v>1</v>
      </c>
      <c r="BY761" t="s">
        <v>3</v>
      </c>
      <c r="BZ761">
        <v>0</v>
      </c>
      <c r="CA761">
        <v>0</v>
      </c>
      <c r="CB761" t="s">
        <v>3</v>
      </c>
      <c r="CE761">
        <v>0</v>
      </c>
      <c r="CF761">
        <v>0</v>
      </c>
      <c r="CG761">
        <v>0</v>
      </c>
      <c r="CM761">
        <v>0</v>
      </c>
      <c r="CN761" t="s">
        <v>3</v>
      </c>
      <c r="CO761">
        <v>0</v>
      </c>
      <c r="CP761">
        <f t="shared" si="426"/>
        <v>4193.41</v>
      </c>
      <c r="CQ761">
        <f>ROUND(AL761*BC761,2)</f>
        <v>4193.41</v>
      </c>
      <c r="CR761">
        <f>ROUND(AM761*BB761,2)</f>
        <v>0</v>
      </c>
      <c r="CS761">
        <f>ROUND(AN761*BS761,2)</f>
        <v>0</v>
      </c>
      <c r="CT761">
        <f>ROUND(AO761*BA761,2)</f>
        <v>0</v>
      </c>
      <c r="CU761">
        <f t="shared" si="427"/>
        <v>0</v>
      </c>
      <c r="CV761">
        <f t="shared" si="442"/>
        <v>0</v>
      </c>
      <c r="CW761">
        <f t="shared" si="442"/>
        <v>0</v>
      </c>
      <c r="CX761">
        <f t="shared" si="428"/>
        <v>0</v>
      </c>
      <c r="CY761">
        <f t="shared" si="429"/>
        <v>0</v>
      </c>
      <c r="CZ761">
        <f t="shared" si="430"/>
        <v>0</v>
      </c>
      <c r="DC761" t="s">
        <v>3</v>
      </c>
      <c r="DD761" t="s">
        <v>3</v>
      </c>
      <c r="DE761" t="s">
        <v>3</v>
      </c>
      <c r="DF761" t="s">
        <v>3</v>
      </c>
      <c r="DG761" t="s">
        <v>3</v>
      </c>
      <c r="DH761" t="s">
        <v>3</v>
      </c>
      <c r="DI761" t="s">
        <v>3</v>
      </c>
      <c r="DJ761" t="s">
        <v>3</v>
      </c>
      <c r="DK761" t="s">
        <v>3</v>
      </c>
      <c r="DL761" t="s">
        <v>3</v>
      </c>
      <c r="DM761" t="s">
        <v>3</v>
      </c>
      <c r="DN761">
        <v>0</v>
      </c>
      <c r="DO761">
        <v>0</v>
      </c>
      <c r="DP761">
        <v>1</v>
      </c>
      <c r="DQ761">
        <v>1</v>
      </c>
      <c r="DU761">
        <v>1013</v>
      </c>
      <c r="DV761" t="s">
        <v>867</v>
      </c>
      <c r="DW761" t="s">
        <v>867</v>
      </c>
      <c r="DX761">
        <v>1</v>
      </c>
      <c r="DZ761" t="s">
        <v>3</v>
      </c>
      <c r="EA761" t="s">
        <v>3</v>
      </c>
      <c r="EB761" t="s">
        <v>3</v>
      </c>
      <c r="EC761" t="s">
        <v>3</v>
      </c>
      <c r="EE761">
        <v>293259530</v>
      </c>
      <c r="EF761">
        <v>8</v>
      </c>
      <c r="EG761" t="s">
        <v>214</v>
      </c>
      <c r="EH761">
        <v>0</v>
      </c>
      <c r="EI761" t="s">
        <v>3</v>
      </c>
      <c r="EJ761">
        <v>1</v>
      </c>
      <c r="EK761">
        <v>1100</v>
      </c>
      <c r="EL761" t="s">
        <v>215</v>
      </c>
      <c r="EM761" t="s">
        <v>216</v>
      </c>
      <c r="EO761" t="s">
        <v>3</v>
      </c>
      <c r="EQ761">
        <v>131072</v>
      </c>
      <c r="ER761">
        <v>4193.41</v>
      </c>
      <c r="ES761">
        <v>4193.41</v>
      </c>
      <c r="ET761">
        <v>0</v>
      </c>
      <c r="EU761">
        <v>0</v>
      </c>
      <c r="EV761">
        <v>0</v>
      </c>
      <c r="EW761">
        <v>0</v>
      </c>
      <c r="EX761">
        <v>0</v>
      </c>
      <c r="EY761">
        <v>0</v>
      </c>
      <c r="FQ761">
        <v>0</v>
      </c>
      <c r="FR761">
        <f t="shared" si="431"/>
        <v>0</v>
      </c>
      <c r="FS761">
        <v>0</v>
      </c>
      <c r="FX761">
        <v>0</v>
      </c>
      <c r="FY761">
        <v>0</v>
      </c>
      <c r="GA761" t="s">
        <v>217</v>
      </c>
      <c r="GD761">
        <v>1</v>
      </c>
      <c r="GF761">
        <v>-1774177248</v>
      </c>
      <c r="GG761">
        <v>2</v>
      </c>
      <c r="GH761">
        <v>0</v>
      </c>
      <c r="GI761">
        <v>-2</v>
      </c>
      <c r="GJ761">
        <v>0</v>
      </c>
      <c r="GK761">
        <v>0</v>
      </c>
      <c r="GL761">
        <f t="shared" si="432"/>
        <v>0</v>
      </c>
      <c r="GM761">
        <f t="shared" si="433"/>
        <v>4193.41</v>
      </c>
      <c r="GN761">
        <f t="shared" si="434"/>
        <v>4193.41</v>
      </c>
      <c r="GO761">
        <f t="shared" si="435"/>
        <v>0</v>
      </c>
      <c r="GP761">
        <f t="shared" si="436"/>
        <v>0</v>
      </c>
      <c r="GR761">
        <v>0</v>
      </c>
      <c r="GS761">
        <v>4</v>
      </c>
      <c r="GT761">
        <v>0</v>
      </c>
      <c r="GU761" t="s">
        <v>3</v>
      </c>
      <c r="GV761">
        <f t="shared" si="437"/>
        <v>0</v>
      </c>
      <c r="GW761">
        <v>1</v>
      </c>
      <c r="GX761">
        <f t="shared" si="438"/>
        <v>0</v>
      </c>
      <c r="HA761">
        <v>0</v>
      </c>
      <c r="HB761">
        <v>0</v>
      </c>
      <c r="HC761">
        <f t="shared" si="439"/>
        <v>0</v>
      </c>
      <c r="HE761" t="s">
        <v>3</v>
      </c>
      <c r="HF761" t="s">
        <v>3</v>
      </c>
      <c r="HM761" t="s">
        <v>3</v>
      </c>
      <c r="HN761" t="s">
        <v>3</v>
      </c>
      <c r="HO761" t="s">
        <v>3</v>
      </c>
      <c r="HP761" t="s">
        <v>3</v>
      </c>
      <c r="HQ761" t="s">
        <v>3</v>
      </c>
      <c r="IK761">
        <v>0</v>
      </c>
    </row>
    <row r="762" spans="1:245" x14ac:dyDescent="0.2">
      <c r="A762">
        <v>17</v>
      </c>
      <c r="B762">
        <v>1</v>
      </c>
      <c r="E762" t="s">
        <v>874</v>
      </c>
      <c r="F762" t="s">
        <v>875</v>
      </c>
      <c r="G762" t="s">
        <v>876</v>
      </c>
      <c r="H762" t="s">
        <v>867</v>
      </c>
      <c r="I762">
        <v>1</v>
      </c>
      <c r="J762">
        <v>0</v>
      </c>
      <c r="K762">
        <v>1</v>
      </c>
      <c r="O762">
        <f t="shared" si="417"/>
        <v>427.92</v>
      </c>
      <c r="P762">
        <f>ROUND(CQ762*I762,2)</f>
        <v>427.92</v>
      </c>
      <c r="Q762">
        <f>ROUND(CR762*I762,2)</f>
        <v>0</v>
      </c>
      <c r="R762">
        <f>ROUND(CS762*I762,2)</f>
        <v>0</v>
      </c>
      <c r="S762">
        <f>ROUND(CT762*I762,2)</f>
        <v>0</v>
      </c>
      <c r="T762">
        <f t="shared" si="418"/>
        <v>0</v>
      </c>
      <c r="U762">
        <f>ROUND(CV762*I762,7)</f>
        <v>0</v>
      </c>
      <c r="V762">
        <f>ROUND(CW762*I762,7)</f>
        <v>0</v>
      </c>
      <c r="W762">
        <f t="shared" si="419"/>
        <v>0</v>
      </c>
      <c r="X762">
        <f t="shared" si="420"/>
        <v>0</v>
      </c>
      <c r="Y762">
        <f t="shared" si="421"/>
        <v>0</v>
      </c>
      <c r="AA762">
        <v>292114938</v>
      </c>
      <c r="AB762">
        <f t="shared" si="422"/>
        <v>427.92</v>
      </c>
      <c r="AC762">
        <f>ROUND((ES762),6)</f>
        <v>427.92</v>
      </c>
      <c r="AD762">
        <f>ROUND((((ET762)-(EU762))+AE762),6)</f>
        <v>0</v>
      </c>
      <c r="AE762">
        <f t="shared" si="440"/>
        <v>0</v>
      </c>
      <c r="AF762">
        <f t="shared" si="440"/>
        <v>0</v>
      </c>
      <c r="AG762">
        <f t="shared" si="424"/>
        <v>0</v>
      </c>
      <c r="AH762">
        <f t="shared" si="441"/>
        <v>0</v>
      </c>
      <c r="AI762">
        <f t="shared" si="441"/>
        <v>0</v>
      </c>
      <c r="AJ762">
        <f t="shared" si="425"/>
        <v>0</v>
      </c>
      <c r="AK762">
        <v>427.92</v>
      </c>
      <c r="AL762">
        <v>427.92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1</v>
      </c>
      <c r="AW762">
        <v>1</v>
      </c>
      <c r="AZ762">
        <v>1</v>
      </c>
      <c r="BA762">
        <v>1</v>
      </c>
      <c r="BB762">
        <v>1</v>
      </c>
      <c r="BC762">
        <v>1</v>
      </c>
      <c r="BD762" t="s">
        <v>3</v>
      </c>
      <c r="BE762" t="s">
        <v>3</v>
      </c>
      <c r="BF762" t="s">
        <v>3</v>
      </c>
      <c r="BG762" t="s">
        <v>3</v>
      </c>
      <c r="BH762">
        <v>3</v>
      </c>
      <c r="BI762">
        <v>1</v>
      </c>
      <c r="BJ762" t="s">
        <v>3</v>
      </c>
      <c r="BM762">
        <v>1100</v>
      </c>
      <c r="BN762">
        <v>0</v>
      </c>
      <c r="BO762" t="s">
        <v>3</v>
      </c>
      <c r="BP762">
        <v>0</v>
      </c>
      <c r="BQ762">
        <v>8</v>
      </c>
      <c r="BR762">
        <v>0</v>
      </c>
      <c r="BS762">
        <v>1</v>
      </c>
      <c r="BT762">
        <v>1</v>
      </c>
      <c r="BU762">
        <v>1</v>
      </c>
      <c r="BV762">
        <v>1</v>
      </c>
      <c r="BW762">
        <v>1</v>
      </c>
      <c r="BX762">
        <v>1</v>
      </c>
      <c r="BY762" t="s">
        <v>3</v>
      </c>
      <c r="BZ762">
        <v>0</v>
      </c>
      <c r="CA762">
        <v>0</v>
      </c>
      <c r="CB762" t="s">
        <v>3</v>
      </c>
      <c r="CE762">
        <v>0</v>
      </c>
      <c r="CF762">
        <v>0</v>
      </c>
      <c r="CG762">
        <v>0</v>
      </c>
      <c r="CM762">
        <v>0</v>
      </c>
      <c r="CN762" t="s">
        <v>3</v>
      </c>
      <c r="CO762">
        <v>0</v>
      </c>
      <c r="CP762">
        <f t="shared" si="426"/>
        <v>427.92</v>
      </c>
      <c r="CQ762">
        <f>ROUND(AL762*BC762,2)</f>
        <v>427.92</v>
      </c>
      <c r="CR762">
        <f>ROUND(AM762*BB762,2)</f>
        <v>0</v>
      </c>
      <c r="CS762">
        <f>ROUND(AN762*BS762,2)</f>
        <v>0</v>
      </c>
      <c r="CT762">
        <f>ROUND(AO762*BA762,2)</f>
        <v>0</v>
      </c>
      <c r="CU762">
        <f t="shared" si="427"/>
        <v>0</v>
      </c>
      <c r="CV762">
        <f t="shared" si="442"/>
        <v>0</v>
      </c>
      <c r="CW762">
        <f t="shared" si="442"/>
        <v>0</v>
      </c>
      <c r="CX762">
        <f t="shared" si="428"/>
        <v>0</v>
      </c>
      <c r="CY762">
        <f t="shared" si="429"/>
        <v>0</v>
      </c>
      <c r="CZ762">
        <f t="shared" si="430"/>
        <v>0</v>
      </c>
      <c r="DC762" t="s">
        <v>3</v>
      </c>
      <c r="DD762" t="s">
        <v>3</v>
      </c>
      <c r="DE762" t="s">
        <v>3</v>
      </c>
      <c r="DF762" t="s">
        <v>3</v>
      </c>
      <c r="DG762" t="s">
        <v>3</v>
      </c>
      <c r="DH762" t="s">
        <v>3</v>
      </c>
      <c r="DI762" t="s">
        <v>3</v>
      </c>
      <c r="DJ762" t="s">
        <v>3</v>
      </c>
      <c r="DK762" t="s">
        <v>3</v>
      </c>
      <c r="DL762" t="s">
        <v>3</v>
      </c>
      <c r="DM762" t="s">
        <v>3</v>
      </c>
      <c r="DN762">
        <v>0</v>
      </c>
      <c r="DO762">
        <v>0</v>
      </c>
      <c r="DP762">
        <v>1</v>
      </c>
      <c r="DQ762">
        <v>1</v>
      </c>
      <c r="DU762">
        <v>1013</v>
      </c>
      <c r="DV762" t="s">
        <v>867</v>
      </c>
      <c r="DW762" t="s">
        <v>867</v>
      </c>
      <c r="DX762">
        <v>1</v>
      </c>
      <c r="DZ762" t="s">
        <v>3</v>
      </c>
      <c r="EA762" t="s">
        <v>3</v>
      </c>
      <c r="EB762" t="s">
        <v>3</v>
      </c>
      <c r="EC762" t="s">
        <v>3</v>
      </c>
      <c r="EE762">
        <v>293259530</v>
      </c>
      <c r="EF762">
        <v>8</v>
      </c>
      <c r="EG762" t="s">
        <v>214</v>
      </c>
      <c r="EH762">
        <v>0</v>
      </c>
      <c r="EI762" t="s">
        <v>3</v>
      </c>
      <c r="EJ762">
        <v>1</v>
      </c>
      <c r="EK762">
        <v>1100</v>
      </c>
      <c r="EL762" t="s">
        <v>215</v>
      </c>
      <c r="EM762" t="s">
        <v>216</v>
      </c>
      <c r="EO762" t="s">
        <v>3</v>
      </c>
      <c r="EQ762">
        <v>131072</v>
      </c>
      <c r="ER762">
        <v>427.92</v>
      </c>
      <c r="ES762">
        <v>427.92</v>
      </c>
      <c r="ET762">
        <v>0</v>
      </c>
      <c r="EU762">
        <v>0</v>
      </c>
      <c r="EV762">
        <v>0</v>
      </c>
      <c r="EW762">
        <v>0</v>
      </c>
      <c r="EX762">
        <v>0</v>
      </c>
      <c r="EY762">
        <v>0</v>
      </c>
      <c r="FQ762">
        <v>0</v>
      </c>
      <c r="FR762">
        <f t="shared" si="431"/>
        <v>0</v>
      </c>
      <c r="FS762">
        <v>0</v>
      </c>
      <c r="FX762">
        <v>0</v>
      </c>
      <c r="FY762">
        <v>0</v>
      </c>
      <c r="GA762" t="s">
        <v>217</v>
      </c>
      <c r="GD762">
        <v>1</v>
      </c>
      <c r="GF762">
        <v>-560503549</v>
      </c>
      <c r="GG762">
        <v>2</v>
      </c>
      <c r="GH762">
        <v>0</v>
      </c>
      <c r="GI762">
        <v>-2</v>
      </c>
      <c r="GJ762">
        <v>0</v>
      </c>
      <c r="GK762">
        <v>0</v>
      </c>
      <c r="GL762">
        <f t="shared" si="432"/>
        <v>0</v>
      </c>
      <c r="GM762">
        <f t="shared" si="433"/>
        <v>427.92</v>
      </c>
      <c r="GN762">
        <f t="shared" si="434"/>
        <v>427.92</v>
      </c>
      <c r="GO762">
        <f t="shared" si="435"/>
        <v>0</v>
      </c>
      <c r="GP762">
        <f t="shared" si="436"/>
        <v>0</v>
      </c>
      <c r="GR762">
        <v>0</v>
      </c>
      <c r="GS762">
        <v>4</v>
      </c>
      <c r="GT762">
        <v>0</v>
      </c>
      <c r="GU762" t="s">
        <v>3</v>
      </c>
      <c r="GV762">
        <f t="shared" si="437"/>
        <v>0</v>
      </c>
      <c r="GW762">
        <v>1</v>
      </c>
      <c r="GX762">
        <f t="shared" si="438"/>
        <v>0</v>
      </c>
      <c r="HA762">
        <v>0</v>
      </c>
      <c r="HB762">
        <v>0</v>
      </c>
      <c r="HC762">
        <f t="shared" si="439"/>
        <v>0</v>
      </c>
      <c r="HE762" t="s">
        <v>3</v>
      </c>
      <c r="HF762" t="s">
        <v>3</v>
      </c>
      <c r="HM762" t="s">
        <v>3</v>
      </c>
      <c r="HN762" t="s">
        <v>3</v>
      </c>
      <c r="HO762" t="s">
        <v>3</v>
      </c>
      <c r="HP762" t="s">
        <v>3</v>
      </c>
      <c r="HQ762" t="s">
        <v>3</v>
      </c>
      <c r="IK762">
        <v>0</v>
      </c>
    </row>
    <row r="763" spans="1:245" x14ac:dyDescent="0.2">
      <c r="A763">
        <v>17</v>
      </c>
      <c r="B763">
        <v>1</v>
      </c>
      <c r="C763">
        <f>ROW(SmtRes!A1352)</f>
        <v>1352</v>
      </c>
      <c r="D763">
        <f>ROW(EtalonRes!A2053)</f>
        <v>2053</v>
      </c>
      <c r="E763" t="s">
        <v>877</v>
      </c>
      <c r="F763" t="s">
        <v>878</v>
      </c>
      <c r="G763" t="s">
        <v>879</v>
      </c>
      <c r="H763" t="s">
        <v>880</v>
      </c>
      <c r="I763">
        <f>ROUND(1/100,7)</f>
        <v>0.01</v>
      </c>
      <c r="J763">
        <v>0</v>
      </c>
      <c r="K763">
        <f>ROUND(1/100,7)</f>
        <v>0.01</v>
      </c>
      <c r="O763">
        <f t="shared" si="417"/>
        <v>200.1</v>
      </c>
      <c r="P763">
        <f>SUMIF(SmtRes!AQ1345:'SmtRes'!AQ1352,"=1",SmtRes!DF1345:'SmtRes'!DF1352)</f>
        <v>0</v>
      </c>
      <c r="Q763">
        <f>SUMIF(SmtRes!AQ1345:'SmtRes'!AQ1352,"=1",SmtRes!DG1345:'SmtRes'!DG1352)</f>
        <v>2.0499999999999998</v>
      </c>
      <c r="R763">
        <f>SUMIF(SmtRes!AQ1345:'SmtRes'!AQ1352,"=1",SmtRes!DH1345:'SmtRes'!DH1352)</f>
        <v>1.1200000000000001</v>
      </c>
      <c r="S763">
        <f>SUMIF(SmtRes!AQ1345:'SmtRes'!AQ1352,"=1",SmtRes!DI1345:'SmtRes'!DI1352)</f>
        <v>196.93</v>
      </c>
      <c r="T763">
        <f t="shared" si="418"/>
        <v>0</v>
      </c>
      <c r="U763">
        <f>SUMIF(SmtRes!AQ1345:'SmtRes'!AQ1352,"=1",SmtRes!CV1345:'SmtRes'!CV1352)</f>
        <v>0.41199999999999998</v>
      </c>
      <c r="V763">
        <f>SUMIF(SmtRes!AQ1345:'SmtRes'!AQ1352,"=1",SmtRes!CW1345:'SmtRes'!CW1352)</f>
        <v>2E-3</v>
      </c>
      <c r="W763">
        <f t="shared" si="419"/>
        <v>0</v>
      </c>
      <c r="X763">
        <f t="shared" si="420"/>
        <v>192.11</v>
      </c>
      <c r="Y763">
        <f t="shared" si="421"/>
        <v>101.01</v>
      </c>
      <c r="AA763">
        <v>292114938</v>
      </c>
      <c r="AB763">
        <f t="shared" si="422"/>
        <v>19898.744600000002</v>
      </c>
      <c r="AC763">
        <f>ROUND((0),6)</f>
        <v>0</v>
      </c>
      <c r="AD763">
        <f>ROUND((((SUM(SmtRes!BR1345:'SmtRes'!BR1352))-(SUM(SmtRes!BS1345:'SmtRes'!BS1352)))+AE763),6)</f>
        <v>205.96860000000001</v>
      </c>
      <c r="AE763">
        <f>ROUND((SUM(SmtRes!BS1345:'SmtRes'!BS1352)),6)</f>
        <v>112.004</v>
      </c>
      <c r="AF763">
        <f>ROUND((SUM(SmtRes!BT1345:'SmtRes'!BT1352)),6)</f>
        <v>19692.776000000002</v>
      </c>
      <c r="AG763">
        <f t="shared" si="424"/>
        <v>0</v>
      </c>
      <c r="AH763">
        <f>(SUM(SmtRes!BU1345:'SmtRes'!BU1352))</f>
        <v>41.2</v>
      </c>
      <c r="AI763">
        <f>(SUM(SmtRes!BV1345:'SmtRes'!BV1352))</f>
        <v>0.2</v>
      </c>
      <c r="AJ763">
        <f t="shared" si="425"/>
        <v>0</v>
      </c>
      <c r="AK763">
        <v>21200.024150000001</v>
      </c>
      <c r="AL763">
        <v>1189.2755500000001</v>
      </c>
      <c r="AM763">
        <v>205.96860000000001</v>
      </c>
      <c r="AN763">
        <v>112.004</v>
      </c>
      <c r="AO763">
        <v>19692.776000000002</v>
      </c>
      <c r="AP763">
        <v>0</v>
      </c>
      <c r="AQ763">
        <v>41.2</v>
      </c>
      <c r="AR763">
        <v>0.2</v>
      </c>
      <c r="AS763">
        <v>0</v>
      </c>
      <c r="AT763">
        <v>97</v>
      </c>
      <c r="AU763">
        <v>51</v>
      </c>
      <c r="AV763">
        <v>1</v>
      </c>
      <c r="AW763">
        <v>1</v>
      </c>
      <c r="AZ763">
        <v>1</v>
      </c>
      <c r="BA763">
        <v>1</v>
      </c>
      <c r="BB763">
        <v>1</v>
      </c>
      <c r="BC763">
        <v>1</v>
      </c>
      <c r="BD763" t="s">
        <v>3</v>
      </c>
      <c r="BE763" t="s">
        <v>3</v>
      </c>
      <c r="BF763" t="s">
        <v>3</v>
      </c>
      <c r="BG763" t="s">
        <v>3</v>
      </c>
      <c r="BH763">
        <v>0</v>
      </c>
      <c r="BI763">
        <v>2</v>
      </c>
      <c r="BJ763" t="s">
        <v>881</v>
      </c>
      <c r="BM763">
        <v>108001</v>
      </c>
      <c r="BN763">
        <v>0</v>
      </c>
      <c r="BO763" t="s">
        <v>3</v>
      </c>
      <c r="BP763">
        <v>0</v>
      </c>
      <c r="BQ763">
        <v>3</v>
      </c>
      <c r="BR763">
        <v>0</v>
      </c>
      <c r="BS763">
        <v>1</v>
      </c>
      <c r="BT763">
        <v>1</v>
      </c>
      <c r="BU763">
        <v>1</v>
      </c>
      <c r="BV763">
        <v>1</v>
      </c>
      <c r="BW763">
        <v>1</v>
      </c>
      <c r="BX763">
        <v>1</v>
      </c>
      <c r="BY763" t="s">
        <v>3</v>
      </c>
      <c r="BZ763">
        <v>97</v>
      </c>
      <c r="CA763">
        <v>51</v>
      </c>
      <c r="CB763" t="s">
        <v>3</v>
      </c>
      <c r="CE763">
        <v>0</v>
      </c>
      <c r="CF763">
        <v>0</v>
      </c>
      <c r="CG763">
        <v>0</v>
      </c>
      <c r="CM763">
        <v>0</v>
      </c>
      <c r="CN763" t="s">
        <v>3</v>
      </c>
      <c r="CO763">
        <v>0</v>
      </c>
      <c r="CP763">
        <f t="shared" si="426"/>
        <v>200.10000000000002</v>
      </c>
      <c r="CQ763">
        <f>SUMIF(SmtRes!AQ1345:'SmtRes'!AQ1352,"=1",SmtRes!AA1345:'SmtRes'!AA1352)</f>
        <v>65018.720000000001</v>
      </c>
      <c r="CR763">
        <f>SUMIF(SmtRes!AQ1345:'SmtRes'!AQ1352,"=1",SmtRes!AB1345:'SmtRes'!AB1352)</f>
        <v>2043.69</v>
      </c>
      <c r="CS763">
        <f>SUMIF(SmtRes!AQ1345:'SmtRes'!AQ1352,"=1",SmtRes!AC1345:'SmtRes'!AC1352)</f>
        <v>1120.04</v>
      </c>
      <c r="CT763">
        <f>SUMIF(SmtRes!AQ1345:'SmtRes'!AQ1352,"=1",SmtRes!AD1345:'SmtRes'!AD1352)</f>
        <v>477.98</v>
      </c>
      <c r="CU763">
        <f t="shared" si="427"/>
        <v>0</v>
      </c>
      <c r="CV763">
        <f>SUMIF(SmtRes!AQ1345:'SmtRes'!AQ1352,"=1",SmtRes!BU1345:'SmtRes'!BU1352)</f>
        <v>41.2</v>
      </c>
      <c r="CW763">
        <f>SUMIF(SmtRes!AQ1345:'SmtRes'!AQ1352,"=1",SmtRes!BV1345:'SmtRes'!BV1352)</f>
        <v>0.2</v>
      </c>
      <c r="CX763">
        <f t="shared" si="428"/>
        <v>0</v>
      </c>
      <c r="CY763">
        <f t="shared" si="429"/>
        <v>192.10850000000002</v>
      </c>
      <c r="CZ763">
        <f t="shared" si="430"/>
        <v>101.00550000000001</v>
      </c>
      <c r="DC763" t="s">
        <v>3</v>
      </c>
      <c r="DD763" t="s">
        <v>23</v>
      </c>
      <c r="DE763" t="s">
        <v>3</v>
      </c>
      <c r="DF763" t="s">
        <v>3</v>
      </c>
      <c r="DG763" t="s">
        <v>3</v>
      </c>
      <c r="DH763" t="s">
        <v>3</v>
      </c>
      <c r="DI763" t="s">
        <v>3</v>
      </c>
      <c r="DJ763" t="s">
        <v>3</v>
      </c>
      <c r="DK763" t="s">
        <v>3</v>
      </c>
      <c r="DL763" t="s">
        <v>3</v>
      </c>
      <c r="DM763" t="s">
        <v>3</v>
      </c>
      <c r="DN763">
        <v>0</v>
      </c>
      <c r="DO763">
        <v>0</v>
      </c>
      <c r="DP763">
        <v>1</v>
      </c>
      <c r="DQ763">
        <v>1</v>
      </c>
      <c r="DU763">
        <v>1013</v>
      </c>
      <c r="DV763" t="s">
        <v>880</v>
      </c>
      <c r="DW763" t="s">
        <v>880</v>
      </c>
      <c r="DX763">
        <v>1</v>
      </c>
      <c r="DZ763" t="s">
        <v>3</v>
      </c>
      <c r="EA763" t="s">
        <v>3</v>
      </c>
      <c r="EB763" t="s">
        <v>3</v>
      </c>
      <c r="EC763" t="s">
        <v>3</v>
      </c>
      <c r="EE763">
        <v>293259234</v>
      </c>
      <c r="EF763">
        <v>3</v>
      </c>
      <c r="EG763" t="s">
        <v>750</v>
      </c>
      <c r="EH763">
        <v>0</v>
      </c>
      <c r="EI763" t="s">
        <v>3</v>
      </c>
      <c r="EJ763">
        <v>2</v>
      </c>
      <c r="EK763">
        <v>108001</v>
      </c>
      <c r="EL763" t="s">
        <v>751</v>
      </c>
      <c r="EM763" t="s">
        <v>752</v>
      </c>
      <c r="EO763" t="s">
        <v>3</v>
      </c>
      <c r="EQ763">
        <v>131072</v>
      </c>
      <c r="ER763">
        <v>0</v>
      </c>
      <c r="ES763">
        <v>0</v>
      </c>
      <c r="ET763">
        <v>0</v>
      </c>
      <c r="EU763">
        <v>0</v>
      </c>
      <c r="EV763">
        <v>0</v>
      </c>
      <c r="EW763">
        <v>41.2</v>
      </c>
      <c r="EX763">
        <v>0.2</v>
      </c>
      <c r="EY763">
        <v>0</v>
      </c>
      <c r="FQ763">
        <v>0</v>
      </c>
      <c r="FR763">
        <f t="shared" si="431"/>
        <v>0</v>
      </c>
      <c r="FS763">
        <v>0</v>
      </c>
      <c r="FX763">
        <v>97</v>
      </c>
      <c r="FY763">
        <v>51</v>
      </c>
      <c r="GA763" t="s">
        <v>3</v>
      </c>
      <c r="GD763">
        <v>1</v>
      </c>
      <c r="GF763">
        <v>-1732627038</v>
      </c>
      <c r="GG763">
        <v>2</v>
      </c>
      <c r="GH763">
        <v>1</v>
      </c>
      <c r="GI763">
        <v>-2</v>
      </c>
      <c r="GJ763">
        <v>0</v>
      </c>
      <c r="GK763">
        <v>0</v>
      </c>
      <c r="GL763">
        <f t="shared" si="432"/>
        <v>0</v>
      </c>
      <c r="GM763">
        <f t="shared" si="433"/>
        <v>493.22</v>
      </c>
      <c r="GN763">
        <f t="shared" si="434"/>
        <v>0</v>
      </c>
      <c r="GO763">
        <f t="shared" si="435"/>
        <v>493.22</v>
      </c>
      <c r="GP763">
        <f t="shared" si="436"/>
        <v>0</v>
      </c>
      <c r="GR763">
        <v>0</v>
      </c>
      <c r="GS763">
        <v>3</v>
      </c>
      <c r="GT763">
        <v>0</v>
      </c>
      <c r="GU763" t="s">
        <v>3</v>
      </c>
      <c r="GV763">
        <f t="shared" si="437"/>
        <v>0</v>
      </c>
      <c r="GW763">
        <v>1</v>
      </c>
      <c r="GX763">
        <f t="shared" si="438"/>
        <v>0</v>
      </c>
      <c r="HA763">
        <v>0</v>
      </c>
      <c r="HB763">
        <v>0</v>
      </c>
      <c r="HC763">
        <f t="shared" si="439"/>
        <v>0</v>
      </c>
      <c r="HE763" t="s">
        <v>3</v>
      </c>
      <c r="HF763" t="s">
        <v>3</v>
      </c>
      <c r="HM763" t="s">
        <v>3</v>
      </c>
      <c r="HN763" t="s">
        <v>754</v>
      </c>
      <c r="HO763" t="s">
        <v>755</v>
      </c>
      <c r="HP763" t="s">
        <v>751</v>
      </c>
      <c r="HQ763" t="s">
        <v>751</v>
      </c>
      <c r="IK763">
        <v>0</v>
      </c>
    </row>
    <row r="765" spans="1:245" x14ac:dyDescent="0.2">
      <c r="A765" s="2">
        <v>51</v>
      </c>
      <c r="B765" s="2">
        <f>B749</f>
        <v>1</v>
      </c>
      <c r="C765" s="2">
        <f>A749</f>
        <v>4</v>
      </c>
      <c r="D765" s="2">
        <f>ROW(A749)</f>
        <v>749</v>
      </c>
      <c r="E765" s="2"/>
      <c r="F765" s="2" t="str">
        <f>IF(F749&lt;&gt;"",F749,"")</f>
        <v>Новый раздел</v>
      </c>
      <c r="G765" s="2" t="str">
        <f>IF(G749&lt;&gt;"",G749,"")</f>
        <v>16. Замена траверс, крюков, изоляторов, установка зажима временного заземления</v>
      </c>
      <c r="H765" s="2">
        <v>0</v>
      </c>
      <c r="I765" s="2"/>
      <c r="J765" s="2"/>
      <c r="K765" s="2"/>
      <c r="L765" s="2"/>
      <c r="M765" s="2"/>
      <c r="N765" s="2"/>
      <c r="O765" s="2">
        <f t="shared" ref="O765:T765" si="443">ROUND(AB765,2)</f>
        <v>9562.31</v>
      </c>
      <c r="P765" s="2">
        <f t="shared" si="443"/>
        <v>6589.68</v>
      </c>
      <c r="Q765" s="2">
        <f t="shared" si="443"/>
        <v>1180.0899999999999</v>
      </c>
      <c r="R765" s="2">
        <f t="shared" si="443"/>
        <v>516.09</v>
      </c>
      <c r="S765" s="2">
        <f t="shared" si="443"/>
        <v>1276.45</v>
      </c>
      <c r="T765" s="2">
        <f t="shared" si="443"/>
        <v>0</v>
      </c>
      <c r="U765" s="2">
        <f>AH765</f>
        <v>2.7519999999999998</v>
      </c>
      <c r="V765" s="2">
        <f>AI765</f>
        <v>0.8054</v>
      </c>
      <c r="W765" s="2">
        <f>ROUND(AJ765,2)</f>
        <v>0</v>
      </c>
      <c r="X765" s="2">
        <f>ROUND(AK765,2)</f>
        <v>1738.78</v>
      </c>
      <c r="Y765" s="2">
        <f>ROUND(AL765,2)</f>
        <v>914.2</v>
      </c>
      <c r="Z765" s="2"/>
      <c r="AA765" s="2"/>
      <c r="AB765" s="2">
        <f>ROUND(SUMIF(AA753:AA763,"=292114938",O753:O763),2)</f>
        <v>9562.31</v>
      </c>
      <c r="AC765" s="2">
        <f>ROUND(SUMIF(AA753:AA763,"=292114938",P753:P763),2)</f>
        <v>6589.68</v>
      </c>
      <c r="AD765" s="2">
        <f>ROUND(SUMIF(AA753:AA763,"=292114938",Q753:Q763),2)</f>
        <v>1180.0899999999999</v>
      </c>
      <c r="AE765" s="2">
        <f>ROUND(SUMIF(AA753:AA763,"=292114938",R753:R763),2)</f>
        <v>516.09</v>
      </c>
      <c r="AF765" s="2">
        <f>ROUND(SUMIF(AA753:AA763,"=292114938",S753:S763),2)</f>
        <v>1276.45</v>
      </c>
      <c r="AG765" s="2">
        <f>ROUND(SUMIF(AA753:AA763,"=292114938",T753:T763),2)</f>
        <v>0</v>
      </c>
      <c r="AH765" s="2">
        <f>SUMIF(AA753:AA763,"=292114938",U753:U763)</f>
        <v>2.7519999999999998</v>
      </c>
      <c r="AI765" s="2">
        <f>SUMIF(AA753:AA763,"=292114938",V753:V763)</f>
        <v>0.8054</v>
      </c>
      <c r="AJ765" s="2">
        <f>ROUND(SUMIF(AA753:AA763,"=292114938",W753:W763),2)</f>
        <v>0</v>
      </c>
      <c r="AK765" s="2">
        <f>ROUND(SUMIF(AA753:AA763,"=292114938",X753:X763),2)</f>
        <v>1738.78</v>
      </c>
      <c r="AL765" s="2">
        <f>ROUND(SUMIF(AA753:AA763,"=292114938",Y753:Y763),2)</f>
        <v>914.2</v>
      </c>
      <c r="AM765" s="2"/>
      <c r="AN765" s="2"/>
      <c r="AO765" s="2">
        <f t="shared" ref="AO765:BD765" si="444">ROUND(BX765,2)</f>
        <v>0</v>
      </c>
      <c r="AP765" s="2">
        <f t="shared" si="444"/>
        <v>0</v>
      </c>
      <c r="AQ765" s="2">
        <f t="shared" si="444"/>
        <v>0</v>
      </c>
      <c r="AR765" s="2">
        <f t="shared" si="444"/>
        <v>12215.29</v>
      </c>
      <c r="AS765" s="2">
        <f t="shared" si="444"/>
        <v>6589.68</v>
      </c>
      <c r="AT765" s="2">
        <f t="shared" si="444"/>
        <v>5625.61</v>
      </c>
      <c r="AU765" s="2">
        <f t="shared" si="444"/>
        <v>0</v>
      </c>
      <c r="AV765" s="2">
        <f t="shared" si="444"/>
        <v>6589.68</v>
      </c>
      <c r="AW765" s="2">
        <f t="shared" si="444"/>
        <v>6589.68</v>
      </c>
      <c r="AX765" s="2">
        <f t="shared" si="444"/>
        <v>0</v>
      </c>
      <c r="AY765" s="2">
        <f t="shared" si="444"/>
        <v>6589.68</v>
      </c>
      <c r="AZ765" s="2">
        <f t="shared" si="444"/>
        <v>0</v>
      </c>
      <c r="BA765" s="2">
        <f t="shared" si="444"/>
        <v>0</v>
      </c>
      <c r="BB765" s="2">
        <f t="shared" si="444"/>
        <v>0</v>
      </c>
      <c r="BC765" s="2">
        <f t="shared" si="444"/>
        <v>0</v>
      </c>
      <c r="BD765" s="2">
        <f t="shared" si="444"/>
        <v>0</v>
      </c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>
        <f>ROUND(SUMIF(AA753:AA763,"=292114938",FQ753:FQ763),2)</f>
        <v>0</v>
      </c>
      <c r="BY765" s="2">
        <f>ROUND(SUMIF(AA753:AA763,"=292114938",FR753:FR763),2)</f>
        <v>0</v>
      </c>
      <c r="BZ765" s="2">
        <f>ROUND(SUMIF(AA753:AA763,"=292114938",GL753:GL763),2)</f>
        <v>0</v>
      </c>
      <c r="CA765" s="2">
        <f>ROUND(SUMIF(AA753:AA763,"=292114938",GM753:GM763),2)</f>
        <v>12215.29</v>
      </c>
      <c r="CB765" s="2">
        <f>ROUND(SUMIF(AA753:AA763,"=292114938",GN753:GN763),2)</f>
        <v>6589.68</v>
      </c>
      <c r="CC765" s="2">
        <f>ROUND(SUMIF(AA753:AA763,"=292114938",GO753:GO763),2)</f>
        <v>5625.61</v>
      </c>
      <c r="CD765" s="2">
        <f>ROUND(SUMIF(AA753:AA763,"=292114938",GP753:GP763),2)</f>
        <v>0</v>
      </c>
      <c r="CE765" s="2">
        <f>AC765-BX765</f>
        <v>6589.68</v>
      </c>
      <c r="CF765" s="2">
        <f>AC765-BY765</f>
        <v>6589.68</v>
      </c>
      <c r="CG765" s="2">
        <f>BX765-BZ765</f>
        <v>0</v>
      </c>
      <c r="CH765" s="2">
        <f>AC765-BX765-BY765+BZ765</f>
        <v>6589.68</v>
      </c>
      <c r="CI765" s="2">
        <f>BY765-BZ765</f>
        <v>0</v>
      </c>
      <c r="CJ765" s="2">
        <f>ROUND(SUMIF(AA753:AA763,"=292114938",GX753:GX763),2)</f>
        <v>0</v>
      </c>
      <c r="CK765" s="2">
        <f>ROUND(SUMIF(AA753:AA763,"=292114938",GY753:GY763),2)</f>
        <v>0</v>
      </c>
      <c r="CL765" s="2">
        <f>ROUND(SUMIF(AA753:AA763,"=292114938",GZ753:GZ763),2)</f>
        <v>0</v>
      </c>
      <c r="CM765" s="2">
        <f>ROUND(SUMIF(AA753:AA763,"=292114938",HD753:HD763),2)</f>
        <v>0</v>
      </c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3"/>
      <c r="DH765" s="3"/>
      <c r="DI765" s="3"/>
      <c r="DJ765" s="3"/>
      <c r="DK765" s="3"/>
      <c r="DL765" s="3"/>
      <c r="DM765" s="3"/>
      <c r="DN765" s="3"/>
      <c r="DO765" s="3"/>
      <c r="DP765" s="3"/>
      <c r="DQ765" s="3"/>
      <c r="DR765" s="3"/>
      <c r="DS765" s="3"/>
      <c r="DT765" s="3"/>
      <c r="DU765" s="3"/>
      <c r="DV765" s="3"/>
      <c r="DW765" s="3"/>
      <c r="DX765" s="3"/>
      <c r="DY765" s="3"/>
      <c r="DZ765" s="3"/>
      <c r="EA765" s="3"/>
      <c r="EB765" s="3"/>
      <c r="EC765" s="3"/>
      <c r="ED765" s="3"/>
      <c r="EE765" s="3"/>
      <c r="EF765" s="3"/>
      <c r="EG765" s="3"/>
      <c r="EH765" s="3"/>
      <c r="EI765" s="3"/>
      <c r="EJ765" s="3"/>
      <c r="EK765" s="3"/>
      <c r="EL765" s="3"/>
      <c r="EM765" s="3"/>
      <c r="EN765" s="3"/>
      <c r="EO765" s="3"/>
      <c r="EP765" s="3"/>
      <c r="EQ765" s="3"/>
      <c r="ER765" s="3"/>
      <c r="ES765" s="3"/>
      <c r="ET765" s="3"/>
      <c r="EU765" s="3"/>
      <c r="EV765" s="3"/>
      <c r="EW765" s="3"/>
      <c r="EX765" s="3"/>
      <c r="EY765" s="3"/>
      <c r="EZ765" s="3"/>
      <c r="FA765" s="3"/>
      <c r="FB765" s="3"/>
      <c r="FC765" s="3"/>
      <c r="FD765" s="3"/>
      <c r="FE765" s="3"/>
      <c r="FF765" s="3"/>
      <c r="FG765" s="3"/>
      <c r="FH765" s="3"/>
      <c r="FI765" s="3"/>
      <c r="FJ765" s="3"/>
      <c r="FK765" s="3"/>
      <c r="FL765" s="3"/>
      <c r="FM765" s="3"/>
      <c r="FN765" s="3"/>
      <c r="FO765" s="3"/>
      <c r="FP765" s="3"/>
      <c r="FQ765" s="3"/>
      <c r="FR765" s="3"/>
      <c r="FS765" s="3"/>
      <c r="FT765" s="3"/>
      <c r="FU765" s="3"/>
      <c r="FV765" s="3"/>
      <c r="FW765" s="3"/>
      <c r="FX765" s="3"/>
      <c r="FY765" s="3"/>
      <c r="FZ765" s="3"/>
      <c r="GA765" s="3"/>
      <c r="GB765" s="3"/>
      <c r="GC765" s="3"/>
      <c r="GD765" s="3"/>
      <c r="GE765" s="3"/>
      <c r="GF765" s="3"/>
      <c r="GG765" s="3"/>
      <c r="GH765" s="3"/>
      <c r="GI765" s="3"/>
      <c r="GJ765" s="3"/>
      <c r="GK765" s="3"/>
      <c r="GL765" s="3"/>
      <c r="GM765" s="3"/>
      <c r="GN765" s="3"/>
      <c r="GO765" s="3"/>
      <c r="GP765" s="3"/>
      <c r="GQ765" s="3"/>
      <c r="GR765" s="3"/>
      <c r="GS765" s="3"/>
      <c r="GT765" s="3"/>
      <c r="GU765" s="3"/>
      <c r="GV765" s="3"/>
      <c r="GW765" s="3"/>
      <c r="GX765" s="3">
        <v>0</v>
      </c>
    </row>
    <row r="767" spans="1:245" x14ac:dyDescent="0.2">
      <c r="A767" s="4">
        <v>50</v>
      </c>
      <c r="B767" s="4">
        <v>0</v>
      </c>
      <c r="C767" s="4">
        <v>0</v>
      </c>
      <c r="D767" s="4">
        <v>1</v>
      </c>
      <c r="E767" s="4">
        <v>201</v>
      </c>
      <c r="F767" s="4">
        <f>ROUND(Source!O765,O767)</f>
        <v>9562.31</v>
      </c>
      <c r="G767" s="4" t="s">
        <v>129</v>
      </c>
      <c r="H767" s="4" t="s">
        <v>130</v>
      </c>
      <c r="I767" s="4"/>
      <c r="J767" s="4"/>
      <c r="K767" s="4">
        <v>201</v>
      </c>
      <c r="L767" s="4">
        <v>1</v>
      </c>
      <c r="M767" s="4">
        <v>3</v>
      </c>
      <c r="N767" s="4" t="s">
        <v>3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9562.3100000000013</v>
      </c>
      <c r="X767" s="4">
        <v>1</v>
      </c>
      <c r="Y767" s="4">
        <v>9562.3100000000013</v>
      </c>
      <c r="Z767" s="4"/>
      <c r="AA767" s="4"/>
      <c r="AB767" s="4"/>
    </row>
    <row r="768" spans="1:245" x14ac:dyDescent="0.2">
      <c r="A768" s="4">
        <v>50</v>
      </c>
      <c r="B768" s="4">
        <v>0</v>
      </c>
      <c r="C768" s="4">
        <v>0</v>
      </c>
      <c r="D768" s="4">
        <v>1</v>
      </c>
      <c r="E768" s="4">
        <v>202</v>
      </c>
      <c r="F768" s="4">
        <f>ROUND(Source!P765,O768)</f>
        <v>6589.68</v>
      </c>
      <c r="G768" s="4" t="s">
        <v>131</v>
      </c>
      <c r="H768" s="4" t="s">
        <v>132</v>
      </c>
      <c r="I768" s="4"/>
      <c r="J768" s="4"/>
      <c r="K768" s="4">
        <v>202</v>
      </c>
      <c r="L768" s="4">
        <v>2</v>
      </c>
      <c r="M768" s="4">
        <v>3</v>
      </c>
      <c r="N768" s="4" t="s">
        <v>3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6589.68</v>
      </c>
      <c r="X768" s="4">
        <v>1</v>
      </c>
      <c r="Y768" s="4">
        <v>6589.68</v>
      </c>
      <c r="Z768" s="4"/>
      <c r="AA768" s="4"/>
      <c r="AB768" s="4"/>
    </row>
    <row r="769" spans="1:28" x14ac:dyDescent="0.2">
      <c r="A769" s="4">
        <v>50</v>
      </c>
      <c r="B769" s="4">
        <v>0</v>
      </c>
      <c r="C769" s="4">
        <v>0</v>
      </c>
      <c r="D769" s="4">
        <v>1</v>
      </c>
      <c r="E769" s="4">
        <v>222</v>
      </c>
      <c r="F769" s="4">
        <f>ROUND(Source!AO765,O769)</f>
        <v>0</v>
      </c>
      <c r="G769" s="4" t="s">
        <v>133</v>
      </c>
      <c r="H769" s="4" t="s">
        <v>134</v>
      </c>
      <c r="I769" s="4"/>
      <c r="J769" s="4"/>
      <c r="K769" s="4">
        <v>222</v>
      </c>
      <c r="L769" s="4">
        <v>3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0</v>
      </c>
      <c r="X769" s="4">
        <v>1</v>
      </c>
      <c r="Y769" s="4">
        <v>0</v>
      </c>
      <c r="Z769" s="4"/>
      <c r="AA769" s="4"/>
      <c r="AB769" s="4"/>
    </row>
    <row r="770" spans="1:28" x14ac:dyDescent="0.2">
      <c r="A770" s="4">
        <v>50</v>
      </c>
      <c r="B770" s="4">
        <v>0</v>
      </c>
      <c r="C770" s="4">
        <v>0</v>
      </c>
      <c r="D770" s="4">
        <v>1</v>
      </c>
      <c r="E770" s="4">
        <v>225</v>
      </c>
      <c r="F770" s="4">
        <f>ROUND(Source!AV765,O770)</f>
        <v>6589.68</v>
      </c>
      <c r="G770" s="4" t="s">
        <v>135</v>
      </c>
      <c r="H770" s="4" t="s">
        <v>136</v>
      </c>
      <c r="I770" s="4"/>
      <c r="J770" s="4"/>
      <c r="K770" s="4">
        <v>225</v>
      </c>
      <c r="L770" s="4">
        <v>4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6589.68</v>
      </c>
      <c r="X770" s="4">
        <v>1</v>
      </c>
      <c r="Y770" s="4">
        <v>6589.68</v>
      </c>
      <c r="Z770" s="4"/>
      <c r="AA770" s="4"/>
      <c r="AB770" s="4"/>
    </row>
    <row r="771" spans="1:28" x14ac:dyDescent="0.2">
      <c r="A771" s="4">
        <v>50</v>
      </c>
      <c r="B771" s="4">
        <v>0</v>
      </c>
      <c r="C771" s="4">
        <v>0</v>
      </c>
      <c r="D771" s="4">
        <v>1</v>
      </c>
      <c r="E771" s="4">
        <v>226</v>
      </c>
      <c r="F771" s="4">
        <f>ROUND(Source!AW765,O771)</f>
        <v>6589.68</v>
      </c>
      <c r="G771" s="4" t="s">
        <v>137</v>
      </c>
      <c r="H771" s="4" t="s">
        <v>138</v>
      </c>
      <c r="I771" s="4"/>
      <c r="J771" s="4"/>
      <c r="K771" s="4">
        <v>226</v>
      </c>
      <c r="L771" s="4">
        <v>5</v>
      </c>
      <c r="M771" s="4">
        <v>3</v>
      </c>
      <c r="N771" s="4" t="s">
        <v>3</v>
      </c>
      <c r="O771" s="4">
        <v>2</v>
      </c>
      <c r="P771" s="4"/>
      <c r="Q771" s="4"/>
      <c r="R771" s="4"/>
      <c r="S771" s="4"/>
      <c r="T771" s="4"/>
      <c r="U771" s="4"/>
      <c r="V771" s="4"/>
      <c r="W771" s="4">
        <v>6589.68</v>
      </c>
      <c r="X771" s="4">
        <v>1</v>
      </c>
      <c r="Y771" s="4">
        <v>6589.68</v>
      </c>
      <c r="Z771" s="4"/>
      <c r="AA771" s="4"/>
      <c r="AB771" s="4"/>
    </row>
    <row r="772" spans="1:28" x14ac:dyDescent="0.2">
      <c r="A772" s="4">
        <v>50</v>
      </c>
      <c r="B772" s="4">
        <v>0</v>
      </c>
      <c r="C772" s="4">
        <v>0</v>
      </c>
      <c r="D772" s="4">
        <v>1</v>
      </c>
      <c r="E772" s="4">
        <v>227</v>
      </c>
      <c r="F772" s="4">
        <f>ROUND(Source!AX765,O772)</f>
        <v>0</v>
      </c>
      <c r="G772" s="4" t="s">
        <v>139</v>
      </c>
      <c r="H772" s="4" t="s">
        <v>140</v>
      </c>
      <c r="I772" s="4"/>
      <c r="J772" s="4"/>
      <c r="K772" s="4">
        <v>227</v>
      </c>
      <c r="L772" s="4">
        <v>6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0</v>
      </c>
      <c r="X772" s="4">
        <v>1</v>
      </c>
      <c r="Y772" s="4">
        <v>0</v>
      </c>
      <c r="Z772" s="4"/>
      <c r="AA772" s="4"/>
      <c r="AB772" s="4"/>
    </row>
    <row r="773" spans="1:28" x14ac:dyDescent="0.2">
      <c r="A773" s="4">
        <v>50</v>
      </c>
      <c r="B773" s="4">
        <v>0</v>
      </c>
      <c r="C773" s="4">
        <v>0</v>
      </c>
      <c r="D773" s="4">
        <v>1</v>
      </c>
      <c r="E773" s="4">
        <v>228</v>
      </c>
      <c r="F773" s="4">
        <f>ROUND(Source!AY765,O773)</f>
        <v>6589.68</v>
      </c>
      <c r="G773" s="4" t="s">
        <v>141</v>
      </c>
      <c r="H773" s="4" t="s">
        <v>142</v>
      </c>
      <c r="I773" s="4"/>
      <c r="J773" s="4"/>
      <c r="K773" s="4">
        <v>228</v>
      </c>
      <c r="L773" s="4">
        <v>7</v>
      </c>
      <c r="M773" s="4">
        <v>3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6589.68</v>
      </c>
      <c r="X773" s="4">
        <v>1</v>
      </c>
      <c r="Y773" s="4">
        <v>6589.68</v>
      </c>
      <c r="Z773" s="4"/>
      <c r="AA773" s="4"/>
      <c r="AB773" s="4"/>
    </row>
    <row r="774" spans="1:28" x14ac:dyDescent="0.2">
      <c r="A774" s="4">
        <v>50</v>
      </c>
      <c r="B774" s="4">
        <v>0</v>
      </c>
      <c r="C774" s="4">
        <v>0</v>
      </c>
      <c r="D774" s="4">
        <v>1</v>
      </c>
      <c r="E774" s="4">
        <v>216</v>
      </c>
      <c r="F774" s="4">
        <f>ROUND(Source!AP765,O774)</f>
        <v>0</v>
      </c>
      <c r="G774" s="4" t="s">
        <v>143</v>
      </c>
      <c r="H774" s="4" t="s">
        <v>144</v>
      </c>
      <c r="I774" s="4"/>
      <c r="J774" s="4"/>
      <c r="K774" s="4">
        <v>216</v>
      </c>
      <c r="L774" s="4">
        <v>8</v>
      </c>
      <c r="M774" s="4">
        <v>3</v>
      </c>
      <c r="N774" s="4" t="s">
        <v>3</v>
      </c>
      <c r="O774" s="4">
        <v>2</v>
      </c>
      <c r="P774" s="4"/>
      <c r="Q774" s="4"/>
      <c r="R774" s="4"/>
      <c r="S774" s="4"/>
      <c r="T774" s="4"/>
      <c r="U774" s="4"/>
      <c r="V774" s="4"/>
      <c r="W774" s="4">
        <v>0</v>
      </c>
      <c r="X774" s="4">
        <v>1</v>
      </c>
      <c r="Y774" s="4">
        <v>0</v>
      </c>
      <c r="Z774" s="4"/>
      <c r="AA774" s="4"/>
      <c r="AB774" s="4"/>
    </row>
    <row r="775" spans="1:28" x14ac:dyDescent="0.2">
      <c r="A775" s="4">
        <v>50</v>
      </c>
      <c r="B775" s="4">
        <v>0</v>
      </c>
      <c r="C775" s="4">
        <v>0</v>
      </c>
      <c r="D775" s="4">
        <v>1</v>
      </c>
      <c r="E775" s="4">
        <v>223</v>
      </c>
      <c r="F775" s="4">
        <f>ROUND(Source!AQ765,O775)</f>
        <v>0</v>
      </c>
      <c r="G775" s="4" t="s">
        <v>145</v>
      </c>
      <c r="H775" s="4" t="s">
        <v>146</v>
      </c>
      <c r="I775" s="4"/>
      <c r="J775" s="4"/>
      <c r="K775" s="4">
        <v>223</v>
      </c>
      <c r="L775" s="4">
        <v>9</v>
      </c>
      <c r="M775" s="4">
        <v>3</v>
      </c>
      <c r="N775" s="4" t="s">
        <v>3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0</v>
      </c>
      <c r="X775" s="4">
        <v>1</v>
      </c>
      <c r="Y775" s="4">
        <v>0</v>
      </c>
      <c r="Z775" s="4"/>
      <c r="AA775" s="4"/>
      <c r="AB775" s="4"/>
    </row>
    <row r="776" spans="1:28" x14ac:dyDescent="0.2">
      <c r="A776" s="4">
        <v>50</v>
      </c>
      <c r="B776" s="4">
        <v>0</v>
      </c>
      <c r="C776" s="4">
        <v>0</v>
      </c>
      <c r="D776" s="4">
        <v>1</v>
      </c>
      <c r="E776" s="4">
        <v>229</v>
      </c>
      <c r="F776" s="4">
        <f>ROUND(Source!AZ765,O776)</f>
        <v>0</v>
      </c>
      <c r="G776" s="4" t="s">
        <v>147</v>
      </c>
      <c r="H776" s="4" t="s">
        <v>148</v>
      </c>
      <c r="I776" s="4"/>
      <c r="J776" s="4"/>
      <c r="K776" s="4">
        <v>229</v>
      </c>
      <c r="L776" s="4">
        <v>10</v>
      </c>
      <c r="M776" s="4">
        <v>3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0</v>
      </c>
      <c r="X776" s="4">
        <v>1</v>
      </c>
      <c r="Y776" s="4">
        <v>0</v>
      </c>
      <c r="Z776" s="4"/>
      <c r="AA776" s="4"/>
      <c r="AB776" s="4"/>
    </row>
    <row r="777" spans="1:28" x14ac:dyDescent="0.2">
      <c r="A777" s="4">
        <v>50</v>
      </c>
      <c r="B777" s="4">
        <v>0</v>
      </c>
      <c r="C777" s="4">
        <v>0</v>
      </c>
      <c r="D777" s="4">
        <v>1</v>
      </c>
      <c r="E777" s="4">
        <v>203</v>
      </c>
      <c r="F777" s="4">
        <f>ROUND(Source!Q765,O777)</f>
        <v>1180.0899999999999</v>
      </c>
      <c r="G777" s="4" t="s">
        <v>149</v>
      </c>
      <c r="H777" s="4" t="s">
        <v>150</v>
      </c>
      <c r="I777" s="4"/>
      <c r="J777" s="4"/>
      <c r="K777" s="4">
        <v>203</v>
      </c>
      <c r="L777" s="4">
        <v>11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1180.0899999999999</v>
      </c>
      <c r="X777" s="4">
        <v>1</v>
      </c>
      <c r="Y777" s="4">
        <v>1180.0899999999999</v>
      </c>
      <c r="Z777" s="4"/>
      <c r="AA777" s="4"/>
      <c r="AB777" s="4"/>
    </row>
    <row r="778" spans="1:28" x14ac:dyDescent="0.2">
      <c r="A778" s="4">
        <v>50</v>
      </c>
      <c r="B778" s="4">
        <v>0</v>
      </c>
      <c r="C778" s="4">
        <v>0</v>
      </c>
      <c r="D778" s="4">
        <v>1</v>
      </c>
      <c r="E778" s="4">
        <v>231</v>
      </c>
      <c r="F778" s="4">
        <f>ROUND(Source!BB765,O778)</f>
        <v>0</v>
      </c>
      <c r="G778" s="4" t="s">
        <v>151</v>
      </c>
      <c r="H778" s="4" t="s">
        <v>152</v>
      </c>
      <c r="I778" s="4"/>
      <c r="J778" s="4"/>
      <c r="K778" s="4">
        <v>231</v>
      </c>
      <c r="L778" s="4">
        <v>12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0</v>
      </c>
      <c r="X778" s="4">
        <v>1</v>
      </c>
      <c r="Y778" s="4">
        <v>0</v>
      </c>
      <c r="Z778" s="4"/>
      <c r="AA778" s="4"/>
      <c r="AB778" s="4"/>
    </row>
    <row r="779" spans="1:28" x14ac:dyDescent="0.2">
      <c r="A779" s="4">
        <v>50</v>
      </c>
      <c r="B779" s="4">
        <v>0</v>
      </c>
      <c r="C779" s="4">
        <v>0</v>
      </c>
      <c r="D779" s="4">
        <v>1</v>
      </c>
      <c r="E779" s="4">
        <v>204</v>
      </c>
      <c r="F779" s="4">
        <f>ROUND(Source!R765,O779)</f>
        <v>516.09</v>
      </c>
      <c r="G779" s="4" t="s">
        <v>153</v>
      </c>
      <c r="H779" s="4" t="s">
        <v>154</v>
      </c>
      <c r="I779" s="4"/>
      <c r="J779" s="4"/>
      <c r="K779" s="4">
        <v>204</v>
      </c>
      <c r="L779" s="4">
        <v>13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516.09</v>
      </c>
      <c r="X779" s="4">
        <v>1</v>
      </c>
      <c r="Y779" s="4">
        <v>516.09</v>
      </c>
      <c r="Z779" s="4"/>
      <c r="AA779" s="4"/>
      <c r="AB779" s="4"/>
    </row>
    <row r="780" spans="1:28" x14ac:dyDescent="0.2">
      <c r="A780" s="4">
        <v>50</v>
      </c>
      <c r="B780" s="4">
        <v>0</v>
      </c>
      <c r="C780" s="4">
        <v>0</v>
      </c>
      <c r="D780" s="4">
        <v>1</v>
      </c>
      <c r="E780" s="4">
        <v>205</v>
      </c>
      <c r="F780" s="4">
        <f>ROUND(Source!S765,O780)</f>
        <v>1276.45</v>
      </c>
      <c r="G780" s="4" t="s">
        <v>155</v>
      </c>
      <c r="H780" s="4" t="s">
        <v>156</v>
      </c>
      <c r="I780" s="4"/>
      <c r="J780" s="4"/>
      <c r="K780" s="4">
        <v>205</v>
      </c>
      <c r="L780" s="4">
        <v>14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1276.45</v>
      </c>
      <c r="X780" s="4">
        <v>1</v>
      </c>
      <c r="Y780" s="4">
        <v>1276.45</v>
      </c>
      <c r="Z780" s="4"/>
      <c r="AA780" s="4"/>
      <c r="AB780" s="4"/>
    </row>
    <row r="781" spans="1:28" x14ac:dyDescent="0.2">
      <c r="A781" s="4">
        <v>50</v>
      </c>
      <c r="B781" s="4">
        <v>0</v>
      </c>
      <c r="C781" s="4">
        <v>0</v>
      </c>
      <c r="D781" s="4">
        <v>1</v>
      </c>
      <c r="E781" s="4">
        <v>232</v>
      </c>
      <c r="F781" s="4">
        <f>ROUND(Source!BC765,O781)</f>
        <v>0</v>
      </c>
      <c r="G781" s="4" t="s">
        <v>157</v>
      </c>
      <c r="H781" s="4" t="s">
        <v>158</v>
      </c>
      <c r="I781" s="4"/>
      <c r="J781" s="4"/>
      <c r="K781" s="4">
        <v>232</v>
      </c>
      <c r="L781" s="4">
        <v>15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/>
      <c r="AA781" s="4"/>
      <c r="AB781" s="4"/>
    </row>
    <row r="782" spans="1:28" x14ac:dyDescent="0.2">
      <c r="A782" s="4">
        <v>50</v>
      </c>
      <c r="B782" s="4">
        <v>0</v>
      </c>
      <c r="C782" s="4">
        <v>0</v>
      </c>
      <c r="D782" s="4">
        <v>1</v>
      </c>
      <c r="E782" s="4">
        <v>214</v>
      </c>
      <c r="F782" s="4">
        <f>ROUND(Source!AS765,O782)</f>
        <v>6589.68</v>
      </c>
      <c r="G782" s="4" t="s">
        <v>159</v>
      </c>
      <c r="H782" s="4" t="s">
        <v>160</v>
      </c>
      <c r="I782" s="4"/>
      <c r="J782" s="4"/>
      <c r="K782" s="4">
        <v>214</v>
      </c>
      <c r="L782" s="4">
        <v>16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6589.68</v>
      </c>
      <c r="X782" s="4">
        <v>1</v>
      </c>
      <c r="Y782" s="4">
        <v>6589.68</v>
      </c>
      <c r="Z782" s="4"/>
      <c r="AA782" s="4"/>
      <c r="AB782" s="4"/>
    </row>
    <row r="783" spans="1:28" x14ac:dyDescent="0.2">
      <c r="A783" s="4">
        <v>50</v>
      </c>
      <c r="B783" s="4">
        <v>0</v>
      </c>
      <c r="C783" s="4">
        <v>0</v>
      </c>
      <c r="D783" s="4">
        <v>1</v>
      </c>
      <c r="E783" s="4">
        <v>215</v>
      </c>
      <c r="F783" s="4">
        <f>ROUND(Source!AT765,O783)</f>
        <v>5625.61</v>
      </c>
      <c r="G783" s="4" t="s">
        <v>161</v>
      </c>
      <c r="H783" s="4" t="s">
        <v>162</v>
      </c>
      <c r="I783" s="4"/>
      <c r="J783" s="4"/>
      <c r="K783" s="4">
        <v>215</v>
      </c>
      <c r="L783" s="4">
        <v>17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5625.61</v>
      </c>
      <c r="X783" s="4">
        <v>1</v>
      </c>
      <c r="Y783" s="4">
        <v>5625.61</v>
      </c>
      <c r="Z783" s="4"/>
      <c r="AA783" s="4"/>
      <c r="AB783" s="4"/>
    </row>
    <row r="784" spans="1:28" x14ac:dyDescent="0.2">
      <c r="A784" s="4">
        <v>50</v>
      </c>
      <c r="B784" s="4">
        <v>0</v>
      </c>
      <c r="C784" s="4">
        <v>0</v>
      </c>
      <c r="D784" s="4">
        <v>1</v>
      </c>
      <c r="E784" s="4">
        <v>217</v>
      </c>
      <c r="F784" s="4">
        <f>ROUND(Source!AU765,O784)</f>
        <v>0</v>
      </c>
      <c r="G784" s="4" t="s">
        <v>163</v>
      </c>
      <c r="H784" s="4" t="s">
        <v>164</v>
      </c>
      <c r="I784" s="4"/>
      <c r="J784" s="4"/>
      <c r="K784" s="4">
        <v>217</v>
      </c>
      <c r="L784" s="4">
        <v>18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/>
      <c r="AA784" s="4"/>
      <c r="AB784" s="4"/>
    </row>
    <row r="785" spans="1:245" x14ac:dyDescent="0.2">
      <c r="A785" s="4">
        <v>50</v>
      </c>
      <c r="B785" s="4">
        <v>0</v>
      </c>
      <c r="C785" s="4">
        <v>0</v>
      </c>
      <c r="D785" s="4">
        <v>1</v>
      </c>
      <c r="E785" s="4">
        <v>230</v>
      </c>
      <c r="F785" s="4">
        <f>ROUND(Source!BA765,O785)</f>
        <v>0</v>
      </c>
      <c r="G785" s="4" t="s">
        <v>165</v>
      </c>
      <c r="H785" s="4" t="s">
        <v>166</v>
      </c>
      <c r="I785" s="4"/>
      <c r="J785" s="4"/>
      <c r="K785" s="4">
        <v>230</v>
      </c>
      <c r="L785" s="4">
        <v>19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/>
      <c r="AA785" s="4"/>
      <c r="AB785" s="4"/>
    </row>
    <row r="786" spans="1:245" x14ac:dyDescent="0.2">
      <c r="A786" s="4">
        <v>50</v>
      </c>
      <c r="B786" s="4">
        <v>0</v>
      </c>
      <c r="C786" s="4">
        <v>0</v>
      </c>
      <c r="D786" s="4">
        <v>1</v>
      </c>
      <c r="E786" s="4">
        <v>206</v>
      </c>
      <c r="F786" s="4">
        <f>ROUND(Source!T765,O786)</f>
        <v>0</v>
      </c>
      <c r="G786" s="4" t="s">
        <v>167</v>
      </c>
      <c r="H786" s="4" t="s">
        <v>168</v>
      </c>
      <c r="I786" s="4"/>
      <c r="J786" s="4"/>
      <c r="K786" s="4">
        <v>206</v>
      </c>
      <c r="L786" s="4">
        <v>20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45" x14ac:dyDescent="0.2">
      <c r="A787" s="4">
        <v>50</v>
      </c>
      <c r="B787" s="4">
        <v>0</v>
      </c>
      <c r="C787" s="4">
        <v>0</v>
      </c>
      <c r="D787" s="4">
        <v>1</v>
      </c>
      <c r="E787" s="4">
        <v>207</v>
      </c>
      <c r="F787" s="4">
        <f>ROUND(Source!U765,O787)</f>
        <v>2.7519999999999998</v>
      </c>
      <c r="G787" s="4" t="s">
        <v>169</v>
      </c>
      <c r="H787" s="4" t="s">
        <v>170</v>
      </c>
      <c r="I787" s="4"/>
      <c r="J787" s="4"/>
      <c r="K787" s="4">
        <v>207</v>
      </c>
      <c r="L787" s="4">
        <v>21</v>
      </c>
      <c r="M787" s="4">
        <v>3</v>
      </c>
      <c r="N787" s="4" t="s">
        <v>3</v>
      </c>
      <c r="O787" s="4">
        <v>7</v>
      </c>
      <c r="P787" s="4"/>
      <c r="Q787" s="4"/>
      <c r="R787" s="4"/>
      <c r="S787" s="4"/>
      <c r="T787" s="4"/>
      <c r="U787" s="4"/>
      <c r="V787" s="4"/>
      <c r="W787" s="4">
        <v>2.7519999999999998</v>
      </c>
      <c r="X787" s="4">
        <v>1</v>
      </c>
      <c r="Y787" s="4">
        <v>2.7519999999999998</v>
      </c>
      <c r="Z787" s="4"/>
      <c r="AA787" s="4"/>
      <c r="AB787" s="4"/>
    </row>
    <row r="788" spans="1:245" x14ac:dyDescent="0.2">
      <c r="A788" s="4">
        <v>50</v>
      </c>
      <c r="B788" s="4">
        <v>0</v>
      </c>
      <c r="C788" s="4">
        <v>0</v>
      </c>
      <c r="D788" s="4">
        <v>1</v>
      </c>
      <c r="E788" s="4">
        <v>208</v>
      </c>
      <c r="F788" s="4">
        <f>ROUND(Source!V765,O788)</f>
        <v>0.8054</v>
      </c>
      <c r="G788" s="4" t="s">
        <v>171</v>
      </c>
      <c r="H788" s="4" t="s">
        <v>172</v>
      </c>
      <c r="I788" s="4"/>
      <c r="J788" s="4"/>
      <c r="K788" s="4">
        <v>208</v>
      </c>
      <c r="L788" s="4">
        <v>22</v>
      </c>
      <c r="M788" s="4">
        <v>3</v>
      </c>
      <c r="N788" s="4" t="s">
        <v>3</v>
      </c>
      <c r="O788" s="4">
        <v>7</v>
      </c>
      <c r="P788" s="4"/>
      <c r="Q788" s="4"/>
      <c r="R788" s="4"/>
      <c r="S788" s="4"/>
      <c r="T788" s="4"/>
      <c r="U788" s="4"/>
      <c r="V788" s="4"/>
      <c r="W788" s="4">
        <v>0.8054</v>
      </c>
      <c r="X788" s="4">
        <v>1</v>
      </c>
      <c r="Y788" s="4">
        <v>0.8054</v>
      </c>
      <c r="Z788" s="4"/>
      <c r="AA788" s="4"/>
      <c r="AB788" s="4"/>
    </row>
    <row r="789" spans="1:245" x14ac:dyDescent="0.2">
      <c r="A789" s="4">
        <v>50</v>
      </c>
      <c r="B789" s="4">
        <v>0</v>
      </c>
      <c r="C789" s="4">
        <v>0</v>
      </c>
      <c r="D789" s="4">
        <v>1</v>
      </c>
      <c r="E789" s="4">
        <v>209</v>
      </c>
      <c r="F789" s="4">
        <f>ROUND(Source!W765,O789)</f>
        <v>0</v>
      </c>
      <c r="G789" s="4" t="s">
        <v>173</v>
      </c>
      <c r="H789" s="4" t="s">
        <v>174</v>
      </c>
      <c r="I789" s="4"/>
      <c r="J789" s="4"/>
      <c r="K789" s="4">
        <v>209</v>
      </c>
      <c r="L789" s="4">
        <v>23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0" spans="1:245" x14ac:dyDescent="0.2">
      <c r="A790" s="4">
        <v>50</v>
      </c>
      <c r="B790" s="4">
        <v>0</v>
      </c>
      <c r="C790" s="4">
        <v>0</v>
      </c>
      <c r="D790" s="4">
        <v>1</v>
      </c>
      <c r="E790" s="4">
        <v>233</v>
      </c>
      <c r="F790" s="4">
        <f>ROUND(Source!BD765,O790)</f>
        <v>0</v>
      </c>
      <c r="G790" s="4" t="s">
        <v>175</v>
      </c>
      <c r="H790" s="4" t="s">
        <v>176</v>
      </c>
      <c r="I790" s="4"/>
      <c r="J790" s="4"/>
      <c r="K790" s="4">
        <v>233</v>
      </c>
      <c r="L790" s="4">
        <v>24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245" x14ac:dyDescent="0.2">
      <c r="A791" s="4">
        <v>50</v>
      </c>
      <c r="B791" s="4">
        <v>0</v>
      </c>
      <c r="C791" s="4">
        <v>0</v>
      </c>
      <c r="D791" s="4">
        <v>1</v>
      </c>
      <c r="E791" s="4">
        <v>210</v>
      </c>
      <c r="F791" s="4">
        <f>ROUND(Source!X765,O791)</f>
        <v>1738.78</v>
      </c>
      <c r="G791" s="4" t="s">
        <v>177</v>
      </c>
      <c r="H791" s="4" t="s">
        <v>178</v>
      </c>
      <c r="I791" s="4"/>
      <c r="J791" s="4"/>
      <c r="K791" s="4">
        <v>210</v>
      </c>
      <c r="L791" s="4">
        <v>25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1738.78</v>
      </c>
      <c r="X791" s="4">
        <v>1</v>
      </c>
      <c r="Y791" s="4">
        <v>1738.78</v>
      </c>
      <c r="Z791" s="4"/>
      <c r="AA791" s="4"/>
      <c r="AB791" s="4"/>
    </row>
    <row r="792" spans="1:245" x14ac:dyDescent="0.2">
      <c r="A792" s="4">
        <v>50</v>
      </c>
      <c r="B792" s="4">
        <v>0</v>
      </c>
      <c r="C792" s="4">
        <v>0</v>
      </c>
      <c r="D792" s="4">
        <v>1</v>
      </c>
      <c r="E792" s="4">
        <v>211</v>
      </c>
      <c r="F792" s="4">
        <f>ROUND(Source!Y765,O792)</f>
        <v>914.2</v>
      </c>
      <c r="G792" s="4" t="s">
        <v>179</v>
      </c>
      <c r="H792" s="4" t="s">
        <v>180</v>
      </c>
      <c r="I792" s="4"/>
      <c r="J792" s="4"/>
      <c r="K792" s="4">
        <v>211</v>
      </c>
      <c r="L792" s="4">
        <v>26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914.2</v>
      </c>
      <c r="X792" s="4">
        <v>1</v>
      </c>
      <c r="Y792" s="4">
        <v>914.2</v>
      </c>
      <c r="Z792" s="4"/>
      <c r="AA792" s="4"/>
      <c r="AB792" s="4"/>
    </row>
    <row r="793" spans="1:245" x14ac:dyDescent="0.2">
      <c r="A793" s="4">
        <v>50</v>
      </c>
      <c r="B793" s="4">
        <v>0</v>
      </c>
      <c r="C793" s="4">
        <v>0</v>
      </c>
      <c r="D793" s="4">
        <v>1</v>
      </c>
      <c r="E793" s="4">
        <v>224</v>
      </c>
      <c r="F793" s="4">
        <f>ROUND(Source!AR765,O793)</f>
        <v>12215.29</v>
      </c>
      <c r="G793" s="4" t="s">
        <v>181</v>
      </c>
      <c r="H793" s="4" t="s">
        <v>182</v>
      </c>
      <c r="I793" s="4"/>
      <c r="J793" s="4"/>
      <c r="K793" s="4">
        <v>224</v>
      </c>
      <c r="L793" s="4">
        <v>27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12215.290000000003</v>
      </c>
      <c r="X793" s="4">
        <v>1</v>
      </c>
      <c r="Y793" s="4">
        <v>12215.290000000003</v>
      </c>
      <c r="Z793" s="4"/>
      <c r="AA793" s="4"/>
      <c r="AB793" s="4"/>
    </row>
    <row r="795" spans="1:245" x14ac:dyDescent="0.2">
      <c r="A795" s="1">
        <v>4</v>
      </c>
      <c r="B795" s="1">
        <v>1</v>
      </c>
      <c r="C795" s="1"/>
      <c r="D795" s="1">
        <f>ROW(A804)</f>
        <v>804</v>
      </c>
      <c r="E795" s="1"/>
      <c r="F795" s="1" t="s">
        <v>17</v>
      </c>
      <c r="G795" s="1" t="s">
        <v>882</v>
      </c>
      <c r="H795" s="1" t="s">
        <v>3</v>
      </c>
      <c r="I795" s="1">
        <v>0</v>
      </c>
      <c r="J795" s="1"/>
      <c r="K795" s="1">
        <v>-1</v>
      </c>
      <c r="L795" s="1"/>
      <c r="M795" s="1" t="s">
        <v>3</v>
      </c>
      <c r="N795" s="1"/>
      <c r="O795" s="1"/>
      <c r="P795" s="1"/>
      <c r="Q795" s="1"/>
      <c r="R795" s="1"/>
      <c r="S795" s="1">
        <v>0</v>
      </c>
      <c r="T795" s="1"/>
      <c r="U795" s="1" t="s">
        <v>3</v>
      </c>
      <c r="V795" s="1">
        <v>0</v>
      </c>
      <c r="W795" s="1"/>
      <c r="X795" s="1"/>
      <c r="Y795" s="1"/>
      <c r="Z795" s="1"/>
      <c r="AA795" s="1"/>
      <c r="AB795" s="1" t="s">
        <v>3</v>
      </c>
      <c r="AC795" s="1" t="s">
        <v>3</v>
      </c>
      <c r="AD795" s="1" t="s">
        <v>3</v>
      </c>
      <c r="AE795" s="1" t="s">
        <v>3</v>
      </c>
      <c r="AF795" s="1" t="s">
        <v>3</v>
      </c>
      <c r="AG795" s="1" t="s">
        <v>3</v>
      </c>
      <c r="AH795" s="1"/>
      <c r="AI795" s="1"/>
      <c r="AJ795" s="1"/>
      <c r="AK795" s="1"/>
      <c r="AL795" s="1"/>
      <c r="AM795" s="1"/>
      <c r="AN795" s="1"/>
      <c r="AO795" s="1"/>
      <c r="AP795" s="1" t="s">
        <v>3</v>
      </c>
      <c r="AQ795" s="1" t="s">
        <v>3</v>
      </c>
      <c r="AR795" s="1" t="s">
        <v>3</v>
      </c>
      <c r="AS795" s="1"/>
      <c r="AT795" s="1"/>
      <c r="AU795" s="1"/>
      <c r="AV795" s="1"/>
      <c r="AW795" s="1"/>
      <c r="AX795" s="1"/>
      <c r="AY795" s="1"/>
      <c r="AZ795" s="1" t="s">
        <v>3</v>
      </c>
      <c r="BA795" s="1"/>
      <c r="BB795" s="1" t="s">
        <v>3</v>
      </c>
      <c r="BC795" s="1" t="s">
        <v>16</v>
      </c>
      <c r="BD795" s="1" t="s">
        <v>3</v>
      </c>
      <c r="BE795" s="1" t="s">
        <v>3</v>
      </c>
      <c r="BF795" s="1" t="s">
        <v>3</v>
      </c>
      <c r="BG795" s="1" t="s">
        <v>3</v>
      </c>
      <c r="BH795" s="1" t="s">
        <v>3</v>
      </c>
      <c r="BI795" s="1" t="s">
        <v>3</v>
      </c>
      <c r="BJ795" s="1" t="s">
        <v>3</v>
      </c>
      <c r="BK795" s="1" t="s">
        <v>3</v>
      </c>
      <c r="BL795" s="1" t="s">
        <v>3</v>
      </c>
      <c r="BM795" s="1" t="s">
        <v>16</v>
      </c>
      <c r="BN795" s="1" t="s">
        <v>3</v>
      </c>
      <c r="BO795" s="1" t="s">
        <v>3</v>
      </c>
      <c r="BP795" s="1" t="s">
        <v>3</v>
      </c>
      <c r="BQ795" s="1"/>
      <c r="BR795" s="1"/>
      <c r="BS795" s="1"/>
      <c r="BT795" s="1"/>
      <c r="BU795" s="1"/>
      <c r="BV795" s="1"/>
      <c r="BW795" s="1"/>
      <c r="BX795" s="1">
        <v>0</v>
      </c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>
        <v>0</v>
      </c>
    </row>
    <row r="797" spans="1:245" x14ac:dyDescent="0.2">
      <c r="A797" s="2">
        <v>52</v>
      </c>
      <c r="B797" s="2">
        <f t="shared" ref="B797:G797" si="445">B804</f>
        <v>1</v>
      </c>
      <c r="C797" s="2">
        <f t="shared" si="445"/>
        <v>4</v>
      </c>
      <c r="D797" s="2">
        <f t="shared" si="445"/>
        <v>795</v>
      </c>
      <c r="E797" s="2">
        <f t="shared" si="445"/>
        <v>0</v>
      </c>
      <c r="F797" s="2" t="str">
        <f t="shared" si="445"/>
        <v>Новый раздел</v>
      </c>
      <c r="G797" s="2" t="str">
        <f t="shared" si="445"/>
        <v>17. Замена светильников</v>
      </c>
      <c r="H797" s="2"/>
      <c r="I797" s="2"/>
      <c r="J797" s="2"/>
      <c r="K797" s="2"/>
      <c r="L797" s="2"/>
      <c r="M797" s="2"/>
      <c r="N797" s="2"/>
      <c r="O797" s="2">
        <f t="shared" ref="O797:AT797" si="446">O804</f>
        <v>4364.17</v>
      </c>
      <c r="P797" s="2">
        <f t="shared" si="446"/>
        <v>0</v>
      </c>
      <c r="Q797" s="2">
        <f t="shared" si="446"/>
        <v>1215.6500000000001</v>
      </c>
      <c r="R797" s="2">
        <f t="shared" si="446"/>
        <v>745.25</v>
      </c>
      <c r="S797" s="2">
        <f t="shared" si="446"/>
        <v>2403.27</v>
      </c>
      <c r="T797" s="2">
        <f t="shared" si="446"/>
        <v>0</v>
      </c>
      <c r="U797" s="2">
        <f t="shared" si="446"/>
        <v>5.2799999999999994</v>
      </c>
      <c r="V797" s="2">
        <f t="shared" si="446"/>
        <v>1.3919999999999999</v>
      </c>
      <c r="W797" s="2">
        <f t="shared" si="446"/>
        <v>0</v>
      </c>
      <c r="X797" s="2">
        <f t="shared" si="446"/>
        <v>3242.99</v>
      </c>
      <c r="Y797" s="2">
        <f t="shared" si="446"/>
        <v>1889.11</v>
      </c>
      <c r="Z797" s="2">
        <f t="shared" si="446"/>
        <v>0</v>
      </c>
      <c r="AA797" s="2">
        <f t="shared" si="446"/>
        <v>0</v>
      </c>
      <c r="AB797" s="2">
        <f t="shared" si="446"/>
        <v>4364.17</v>
      </c>
      <c r="AC797" s="2">
        <f t="shared" si="446"/>
        <v>0</v>
      </c>
      <c r="AD797" s="2">
        <f t="shared" si="446"/>
        <v>1215.6500000000001</v>
      </c>
      <c r="AE797" s="2">
        <f t="shared" si="446"/>
        <v>745.25</v>
      </c>
      <c r="AF797" s="2">
        <f t="shared" si="446"/>
        <v>2403.27</v>
      </c>
      <c r="AG797" s="2">
        <f t="shared" si="446"/>
        <v>0</v>
      </c>
      <c r="AH797" s="2">
        <f t="shared" si="446"/>
        <v>5.2799999999999994</v>
      </c>
      <c r="AI797" s="2">
        <f t="shared" si="446"/>
        <v>1.3919999999999999</v>
      </c>
      <c r="AJ797" s="2">
        <f t="shared" si="446"/>
        <v>0</v>
      </c>
      <c r="AK797" s="2">
        <f t="shared" si="446"/>
        <v>3242.99</v>
      </c>
      <c r="AL797" s="2">
        <f t="shared" si="446"/>
        <v>1889.11</v>
      </c>
      <c r="AM797" s="2">
        <f t="shared" si="446"/>
        <v>0</v>
      </c>
      <c r="AN797" s="2">
        <f t="shared" si="446"/>
        <v>0</v>
      </c>
      <c r="AO797" s="2">
        <f t="shared" si="446"/>
        <v>0</v>
      </c>
      <c r="AP797" s="2">
        <f t="shared" si="446"/>
        <v>0</v>
      </c>
      <c r="AQ797" s="2">
        <f t="shared" si="446"/>
        <v>0</v>
      </c>
      <c r="AR797" s="2">
        <f t="shared" si="446"/>
        <v>9496.27</v>
      </c>
      <c r="AS797" s="2">
        <f t="shared" si="446"/>
        <v>9496.27</v>
      </c>
      <c r="AT797" s="2">
        <f t="shared" si="446"/>
        <v>0</v>
      </c>
      <c r="AU797" s="2">
        <f t="shared" ref="AU797:BZ797" si="447">AU804</f>
        <v>0</v>
      </c>
      <c r="AV797" s="2">
        <f t="shared" si="447"/>
        <v>0</v>
      </c>
      <c r="AW797" s="2">
        <f t="shared" si="447"/>
        <v>0</v>
      </c>
      <c r="AX797" s="2">
        <f t="shared" si="447"/>
        <v>0</v>
      </c>
      <c r="AY797" s="2">
        <f t="shared" si="447"/>
        <v>0</v>
      </c>
      <c r="AZ797" s="2">
        <f t="shared" si="447"/>
        <v>0</v>
      </c>
      <c r="BA797" s="2">
        <f t="shared" si="447"/>
        <v>0</v>
      </c>
      <c r="BB797" s="2">
        <f t="shared" si="447"/>
        <v>0</v>
      </c>
      <c r="BC797" s="2">
        <f t="shared" si="447"/>
        <v>0</v>
      </c>
      <c r="BD797" s="2">
        <f t="shared" si="447"/>
        <v>0</v>
      </c>
      <c r="BE797" s="2">
        <f t="shared" si="447"/>
        <v>0</v>
      </c>
      <c r="BF797" s="2">
        <f t="shared" si="447"/>
        <v>0</v>
      </c>
      <c r="BG797" s="2">
        <f t="shared" si="447"/>
        <v>0</v>
      </c>
      <c r="BH797" s="2">
        <f t="shared" si="447"/>
        <v>0</v>
      </c>
      <c r="BI797" s="2">
        <f t="shared" si="447"/>
        <v>0</v>
      </c>
      <c r="BJ797" s="2">
        <f t="shared" si="447"/>
        <v>0</v>
      </c>
      <c r="BK797" s="2">
        <f t="shared" si="447"/>
        <v>0</v>
      </c>
      <c r="BL797" s="2">
        <f t="shared" si="447"/>
        <v>0</v>
      </c>
      <c r="BM797" s="2">
        <f t="shared" si="447"/>
        <v>0</v>
      </c>
      <c r="BN797" s="2">
        <f t="shared" si="447"/>
        <v>0</v>
      </c>
      <c r="BO797" s="2">
        <f t="shared" si="447"/>
        <v>0</v>
      </c>
      <c r="BP797" s="2">
        <f t="shared" si="447"/>
        <v>0</v>
      </c>
      <c r="BQ797" s="2">
        <f t="shared" si="447"/>
        <v>0</v>
      </c>
      <c r="BR797" s="2">
        <f t="shared" si="447"/>
        <v>0</v>
      </c>
      <c r="BS797" s="2">
        <f t="shared" si="447"/>
        <v>0</v>
      </c>
      <c r="BT797" s="2">
        <f t="shared" si="447"/>
        <v>0</v>
      </c>
      <c r="BU797" s="2">
        <f t="shared" si="447"/>
        <v>0</v>
      </c>
      <c r="BV797" s="2">
        <f t="shared" si="447"/>
        <v>0</v>
      </c>
      <c r="BW797" s="2">
        <f t="shared" si="447"/>
        <v>0</v>
      </c>
      <c r="BX797" s="2">
        <f t="shared" si="447"/>
        <v>0</v>
      </c>
      <c r="BY797" s="2">
        <f t="shared" si="447"/>
        <v>0</v>
      </c>
      <c r="BZ797" s="2">
        <f t="shared" si="447"/>
        <v>0</v>
      </c>
      <c r="CA797" s="2">
        <f t="shared" ref="CA797:DF797" si="448">CA804</f>
        <v>9496.27</v>
      </c>
      <c r="CB797" s="2">
        <f t="shared" si="448"/>
        <v>9496.27</v>
      </c>
      <c r="CC797" s="2">
        <f t="shared" si="448"/>
        <v>0</v>
      </c>
      <c r="CD797" s="2">
        <f t="shared" si="448"/>
        <v>0</v>
      </c>
      <c r="CE797" s="2">
        <f t="shared" si="448"/>
        <v>0</v>
      </c>
      <c r="CF797" s="2">
        <f t="shared" si="448"/>
        <v>0</v>
      </c>
      <c r="CG797" s="2">
        <f t="shared" si="448"/>
        <v>0</v>
      </c>
      <c r="CH797" s="2">
        <f t="shared" si="448"/>
        <v>0</v>
      </c>
      <c r="CI797" s="2">
        <f t="shared" si="448"/>
        <v>0</v>
      </c>
      <c r="CJ797" s="2">
        <f t="shared" si="448"/>
        <v>0</v>
      </c>
      <c r="CK797" s="2">
        <f t="shared" si="448"/>
        <v>0</v>
      </c>
      <c r="CL797" s="2">
        <f t="shared" si="448"/>
        <v>0</v>
      </c>
      <c r="CM797" s="2">
        <f t="shared" si="448"/>
        <v>0</v>
      </c>
      <c r="CN797" s="2">
        <f t="shared" si="448"/>
        <v>0</v>
      </c>
      <c r="CO797" s="2">
        <f t="shared" si="448"/>
        <v>0</v>
      </c>
      <c r="CP797" s="2">
        <f t="shared" si="448"/>
        <v>0</v>
      </c>
      <c r="CQ797" s="2">
        <f t="shared" si="448"/>
        <v>0</v>
      </c>
      <c r="CR797" s="2">
        <f t="shared" si="448"/>
        <v>0</v>
      </c>
      <c r="CS797" s="2">
        <f t="shared" si="448"/>
        <v>0</v>
      </c>
      <c r="CT797" s="2">
        <f t="shared" si="448"/>
        <v>0</v>
      </c>
      <c r="CU797" s="2">
        <f t="shared" si="448"/>
        <v>0</v>
      </c>
      <c r="CV797" s="2">
        <f t="shared" si="448"/>
        <v>0</v>
      </c>
      <c r="CW797" s="2">
        <f t="shared" si="448"/>
        <v>0</v>
      </c>
      <c r="CX797" s="2">
        <f t="shared" si="448"/>
        <v>0</v>
      </c>
      <c r="CY797" s="2">
        <f t="shared" si="448"/>
        <v>0</v>
      </c>
      <c r="CZ797" s="2">
        <f t="shared" si="448"/>
        <v>0</v>
      </c>
      <c r="DA797" s="2">
        <f t="shared" si="448"/>
        <v>0</v>
      </c>
      <c r="DB797" s="2">
        <f t="shared" si="448"/>
        <v>0</v>
      </c>
      <c r="DC797" s="2">
        <f t="shared" si="448"/>
        <v>0</v>
      </c>
      <c r="DD797" s="2">
        <f t="shared" si="448"/>
        <v>0</v>
      </c>
      <c r="DE797" s="2">
        <f t="shared" si="448"/>
        <v>0</v>
      </c>
      <c r="DF797" s="2">
        <f t="shared" si="448"/>
        <v>0</v>
      </c>
      <c r="DG797" s="3">
        <f t="shared" ref="DG797:EL797" si="449">DG804</f>
        <v>0</v>
      </c>
      <c r="DH797" s="3">
        <f t="shared" si="449"/>
        <v>0</v>
      </c>
      <c r="DI797" s="3">
        <f t="shared" si="449"/>
        <v>0</v>
      </c>
      <c r="DJ797" s="3">
        <f t="shared" si="449"/>
        <v>0</v>
      </c>
      <c r="DK797" s="3">
        <f t="shared" si="449"/>
        <v>0</v>
      </c>
      <c r="DL797" s="3">
        <f t="shared" si="449"/>
        <v>0</v>
      </c>
      <c r="DM797" s="3">
        <f t="shared" si="449"/>
        <v>0</v>
      </c>
      <c r="DN797" s="3">
        <f t="shared" si="449"/>
        <v>0</v>
      </c>
      <c r="DO797" s="3">
        <f t="shared" si="449"/>
        <v>0</v>
      </c>
      <c r="DP797" s="3">
        <f t="shared" si="449"/>
        <v>0</v>
      </c>
      <c r="DQ797" s="3">
        <f t="shared" si="449"/>
        <v>0</v>
      </c>
      <c r="DR797" s="3">
        <f t="shared" si="449"/>
        <v>0</v>
      </c>
      <c r="DS797" s="3">
        <f t="shared" si="449"/>
        <v>0</v>
      </c>
      <c r="DT797" s="3">
        <f t="shared" si="449"/>
        <v>0</v>
      </c>
      <c r="DU797" s="3">
        <f t="shared" si="449"/>
        <v>0</v>
      </c>
      <c r="DV797" s="3">
        <f t="shared" si="449"/>
        <v>0</v>
      </c>
      <c r="DW797" s="3">
        <f t="shared" si="449"/>
        <v>0</v>
      </c>
      <c r="DX797" s="3">
        <f t="shared" si="449"/>
        <v>0</v>
      </c>
      <c r="DY797" s="3">
        <f t="shared" si="449"/>
        <v>0</v>
      </c>
      <c r="DZ797" s="3">
        <f t="shared" si="449"/>
        <v>0</v>
      </c>
      <c r="EA797" s="3">
        <f t="shared" si="449"/>
        <v>0</v>
      </c>
      <c r="EB797" s="3">
        <f t="shared" si="449"/>
        <v>0</v>
      </c>
      <c r="EC797" s="3">
        <f t="shared" si="449"/>
        <v>0</v>
      </c>
      <c r="ED797" s="3">
        <f t="shared" si="449"/>
        <v>0</v>
      </c>
      <c r="EE797" s="3">
        <f t="shared" si="449"/>
        <v>0</v>
      </c>
      <c r="EF797" s="3">
        <f t="shared" si="449"/>
        <v>0</v>
      </c>
      <c r="EG797" s="3">
        <f t="shared" si="449"/>
        <v>0</v>
      </c>
      <c r="EH797" s="3">
        <f t="shared" si="449"/>
        <v>0</v>
      </c>
      <c r="EI797" s="3">
        <f t="shared" si="449"/>
        <v>0</v>
      </c>
      <c r="EJ797" s="3">
        <f t="shared" si="449"/>
        <v>0</v>
      </c>
      <c r="EK797" s="3">
        <f t="shared" si="449"/>
        <v>0</v>
      </c>
      <c r="EL797" s="3">
        <f t="shared" si="449"/>
        <v>0</v>
      </c>
      <c r="EM797" s="3">
        <f t="shared" ref="EM797:FR797" si="450">EM804</f>
        <v>0</v>
      </c>
      <c r="EN797" s="3">
        <f t="shared" si="450"/>
        <v>0</v>
      </c>
      <c r="EO797" s="3">
        <f t="shared" si="450"/>
        <v>0</v>
      </c>
      <c r="EP797" s="3">
        <f t="shared" si="450"/>
        <v>0</v>
      </c>
      <c r="EQ797" s="3">
        <f t="shared" si="450"/>
        <v>0</v>
      </c>
      <c r="ER797" s="3">
        <f t="shared" si="450"/>
        <v>0</v>
      </c>
      <c r="ES797" s="3">
        <f t="shared" si="450"/>
        <v>0</v>
      </c>
      <c r="ET797" s="3">
        <f t="shared" si="450"/>
        <v>0</v>
      </c>
      <c r="EU797" s="3">
        <f t="shared" si="450"/>
        <v>0</v>
      </c>
      <c r="EV797" s="3">
        <f t="shared" si="450"/>
        <v>0</v>
      </c>
      <c r="EW797" s="3">
        <f t="shared" si="450"/>
        <v>0</v>
      </c>
      <c r="EX797" s="3">
        <f t="shared" si="450"/>
        <v>0</v>
      </c>
      <c r="EY797" s="3">
        <f t="shared" si="450"/>
        <v>0</v>
      </c>
      <c r="EZ797" s="3">
        <f t="shared" si="450"/>
        <v>0</v>
      </c>
      <c r="FA797" s="3">
        <f t="shared" si="450"/>
        <v>0</v>
      </c>
      <c r="FB797" s="3">
        <f t="shared" si="450"/>
        <v>0</v>
      </c>
      <c r="FC797" s="3">
        <f t="shared" si="450"/>
        <v>0</v>
      </c>
      <c r="FD797" s="3">
        <f t="shared" si="450"/>
        <v>0</v>
      </c>
      <c r="FE797" s="3">
        <f t="shared" si="450"/>
        <v>0</v>
      </c>
      <c r="FF797" s="3">
        <f t="shared" si="450"/>
        <v>0</v>
      </c>
      <c r="FG797" s="3">
        <f t="shared" si="450"/>
        <v>0</v>
      </c>
      <c r="FH797" s="3">
        <f t="shared" si="450"/>
        <v>0</v>
      </c>
      <c r="FI797" s="3">
        <f t="shared" si="450"/>
        <v>0</v>
      </c>
      <c r="FJ797" s="3">
        <f t="shared" si="450"/>
        <v>0</v>
      </c>
      <c r="FK797" s="3">
        <f t="shared" si="450"/>
        <v>0</v>
      </c>
      <c r="FL797" s="3">
        <f t="shared" si="450"/>
        <v>0</v>
      </c>
      <c r="FM797" s="3">
        <f t="shared" si="450"/>
        <v>0</v>
      </c>
      <c r="FN797" s="3">
        <f t="shared" si="450"/>
        <v>0</v>
      </c>
      <c r="FO797" s="3">
        <f t="shared" si="450"/>
        <v>0</v>
      </c>
      <c r="FP797" s="3">
        <f t="shared" si="450"/>
        <v>0</v>
      </c>
      <c r="FQ797" s="3">
        <f t="shared" si="450"/>
        <v>0</v>
      </c>
      <c r="FR797" s="3">
        <f t="shared" si="450"/>
        <v>0</v>
      </c>
      <c r="FS797" s="3">
        <f t="shared" ref="FS797:GX797" si="451">FS804</f>
        <v>0</v>
      </c>
      <c r="FT797" s="3">
        <f t="shared" si="451"/>
        <v>0</v>
      </c>
      <c r="FU797" s="3">
        <f t="shared" si="451"/>
        <v>0</v>
      </c>
      <c r="FV797" s="3">
        <f t="shared" si="451"/>
        <v>0</v>
      </c>
      <c r="FW797" s="3">
        <f t="shared" si="451"/>
        <v>0</v>
      </c>
      <c r="FX797" s="3">
        <f t="shared" si="451"/>
        <v>0</v>
      </c>
      <c r="FY797" s="3">
        <f t="shared" si="451"/>
        <v>0</v>
      </c>
      <c r="FZ797" s="3">
        <f t="shared" si="451"/>
        <v>0</v>
      </c>
      <c r="GA797" s="3">
        <f t="shared" si="451"/>
        <v>0</v>
      </c>
      <c r="GB797" s="3">
        <f t="shared" si="451"/>
        <v>0</v>
      </c>
      <c r="GC797" s="3">
        <f t="shared" si="451"/>
        <v>0</v>
      </c>
      <c r="GD797" s="3">
        <f t="shared" si="451"/>
        <v>0</v>
      </c>
      <c r="GE797" s="3">
        <f t="shared" si="451"/>
        <v>0</v>
      </c>
      <c r="GF797" s="3">
        <f t="shared" si="451"/>
        <v>0</v>
      </c>
      <c r="GG797" s="3">
        <f t="shared" si="451"/>
        <v>0</v>
      </c>
      <c r="GH797" s="3">
        <f t="shared" si="451"/>
        <v>0</v>
      </c>
      <c r="GI797" s="3">
        <f t="shared" si="451"/>
        <v>0</v>
      </c>
      <c r="GJ797" s="3">
        <f t="shared" si="451"/>
        <v>0</v>
      </c>
      <c r="GK797" s="3">
        <f t="shared" si="451"/>
        <v>0</v>
      </c>
      <c r="GL797" s="3">
        <f t="shared" si="451"/>
        <v>0</v>
      </c>
      <c r="GM797" s="3">
        <f t="shared" si="451"/>
        <v>0</v>
      </c>
      <c r="GN797" s="3">
        <f t="shared" si="451"/>
        <v>0</v>
      </c>
      <c r="GO797" s="3">
        <f t="shared" si="451"/>
        <v>0</v>
      </c>
      <c r="GP797" s="3">
        <f t="shared" si="451"/>
        <v>0</v>
      </c>
      <c r="GQ797" s="3">
        <f t="shared" si="451"/>
        <v>0</v>
      </c>
      <c r="GR797" s="3">
        <f t="shared" si="451"/>
        <v>0</v>
      </c>
      <c r="GS797" s="3">
        <f t="shared" si="451"/>
        <v>0</v>
      </c>
      <c r="GT797" s="3">
        <f t="shared" si="451"/>
        <v>0</v>
      </c>
      <c r="GU797" s="3">
        <f t="shared" si="451"/>
        <v>0</v>
      </c>
      <c r="GV797" s="3">
        <f t="shared" si="451"/>
        <v>0</v>
      </c>
      <c r="GW797" s="3">
        <f t="shared" si="451"/>
        <v>0</v>
      </c>
      <c r="GX797" s="3">
        <f t="shared" si="451"/>
        <v>0</v>
      </c>
    </row>
    <row r="799" spans="1:245" x14ac:dyDescent="0.2">
      <c r="A799">
        <v>17</v>
      </c>
      <c r="B799">
        <v>1</v>
      </c>
      <c r="C799">
        <f>ROW(SmtRes!A1357)</f>
        <v>1357</v>
      </c>
      <c r="D799">
        <f>ROW(EtalonRes!A2063)</f>
        <v>2063</v>
      </c>
      <c r="E799" t="s">
        <v>883</v>
      </c>
      <c r="F799" t="s">
        <v>884</v>
      </c>
      <c r="G799" t="s">
        <v>885</v>
      </c>
      <c r="H799" t="s">
        <v>21</v>
      </c>
      <c r="I799">
        <v>1</v>
      </c>
      <c r="J799">
        <v>0</v>
      </c>
      <c r="K799">
        <v>1</v>
      </c>
      <c r="O799">
        <f>ROUND(CP799,2)</f>
        <v>406.78</v>
      </c>
      <c r="P799">
        <f>SUMIF(SmtRes!AQ1353:'SmtRes'!AQ1357,"=1",SmtRes!DF1353:'SmtRes'!DF1357)</f>
        <v>0</v>
      </c>
      <c r="Q799">
        <f>SUMIF(SmtRes!AQ1353:'SmtRes'!AQ1357,"=1",SmtRes!DG1353:'SmtRes'!DG1357)</f>
        <v>19.61</v>
      </c>
      <c r="R799">
        <f>SUMIF(SmtRes!AQ1353:'SmtRes'!AQ1357,"=1",SmtRes!DH1353:'SmtRes'!DH1357)</f>
        <v>17.21</v>
      </c>
      <c r="S799">
        <f>SUMIF(SmtRes!AQ1353:'SmtRes'!AQ1357,"=1",SmtRes!DI1353:'SmtRes'!DI1357)</f>
        <v>369.96</v>
      </c>
      <c r="T799">
        <f>ROUND(CU799*I799,2)</f>
        <v>0</v>
      </c>
      <c r="U799">
        <f>SUMIF(SmtRes!AQ1353:'SmtRes'!AQ1357,"=1",SmtRes!CV1353:'SmtRes'!CV1357)</f>
        <v>0.77400000000000002</v>
      </c>
      <c r="V799">
        <f>SUMIF(SmtRes!AQ1353:'SmtRes'!AQ1357,"=1",SmtRes!CW1353:'SmtRes'!CW1357)</f>
        <v>3.5999999999999997E-2</v>
      </c>
      <c r="W799">
        <f>ROUND(CX799*I799,2)</f>
        <v>0</v>
      </c>
      <c r="X799">
        <f t="shared" ref="X799:Y802" si="452">ROUND(CY799,2)</f>
        <v>398.79</v>
      </c>
      <c r="Y799">
        <f t="shared" si="452"/>
        <v>232.3</v>
      </c>
      <c r="AA799">
        <v>292114938</v>
      </c>
      <c r="AB799">
        <f>ROUND((AC799+AD799+AF799),6)</f>
        <v>389.56572</v>
      </c>
      <c r="AC799">
        <f>ROUND((0),6)</f>
        <v>0</v>
      </c>
      <c r="AD799">
        <f>ROUND((((SUM(SmtRes!BR1353:'SmtRes'!BR1357))-(SUM(SmtRes!BS1353:'SmtRes'!BS1357)))+AE799),6)</f>
        <v>19.609200000000001</v>
      </c>
      <c r="AE799">
        <f>ROUND((SUM(SmtRes!BS1353:'SmtRes'!BS1357)),6)</f>
        <v>17.207280000000001</v>
      </c>
      <c r="AF799">
        <f>ROUND((SUM(SmtRes!BT1353:'SmtRes'!BT1357)),6)</f>
        <v>369.95652000000001</v>
      </c>
      <c r="AG799">
        <f>ROUND((AP799),6)</f>
        <v>0</v>
      </c>
      <c r="AH799">
        <f>(SUM(SmtRes!BU1353:'SmtRes'!BU1357))</f>
        <v>0.77400000000000002</v>
      </c>
      <c r="AI799">
        <f>(SUM(SmtRes!BV1353:'SmtRes'!BV1357))</f>
        <v>3.5999999999999997E-2</v>
      </c>
      <c r="AJ799">
        <f>(AS799)</f>
        <v>0</v>
      </c>
      <c r="AK799">
        <v>689.95410000000004</v>
      </c>
      <c r="AL799">
        <v>11.9991</v>
      </c>
      <c r="AM799">
        <v>32.682000000000002</v>
      </c>
      <c r="AN799">
        <v>28.678799999999999</v>
      </c>
      <c r="AO799">
        <v>616.5942</v>
      </c>
      <c r="AP799">
        <v>0</v>
      </c>
      <c r="AQ799">
        <v>1.29</v>
      </c>
      <c r="AR799">
        <v>0.06</v>
      </c>
      <c r="AS799">
        <v>0</v>
      </c>
      <c r="AT799">
        <v>103</v>
      </c>
      <c r="AU799">
        <v>60</v>
      </c>
      <c r="AV799">
        <v>1</v>
      </c>
      <c r="AW799">
        <v>1</v>
      </c>
      <c r="AZ799">
        <v>1</v>
      </c>
      <c r="BA799">
        <v>1</v>
      </c>
      <c r="BB799">
        <v>1</v>
      </c>
      <c r="BC799">
        <v>1</v>
      </c>
      <c r="BD799" t="s">
        <v>3</v>
      </c>
      <c r="BE799" t="s">
        <v>3</v>
      </c>
      <c r="BF799" t="s">
        <v>3</v>
      </c>
      <c r="BG799" t="s">
        <v>3</v>
      </c>
      <c r="BH799">
        <v>0</v>
      </c>
      <c r="BI799">
        <v>1</v>
      </c>
      <c r="BJ799" t="s">
        <v>886</v>
      </c>
      <c r="BM799">
        <v>33001</v>
      </c>
      <c r="BN799">
        <v>0</v>
      </c>
      <c r="BO799" t="s">
        <v>3</v>
      </c>
      <c r="BP799">
        <v>0</v>
      </c>
      <c r="BQ799">
        <v>2</v>
      </c>
      <c r="BR799">
        <v>0</v>
      </c>
      <c r="BS799">
        <v>1</v>
      </c>
      <c r="BT799">
        <v>1</v>
      </c>
      <c r="BU799">
        <v>1</v>
      </c>
      <c r="BV799">
        <v>1</v>
      </c>
      <c r="BW799">
        <v>1</v>
      </c>
      <c r="BX799">
        <v>1</v>
      </c>
      <c r="BY799" t="s">
        <v>3</v>
      </c>
      <c r="BZ799">
        <v>103</v>
      </c>
      <c r="CA799">
        <v>60</v>
      </c>
      <c r="CB799" t="s">
        <v>3</v>
      </c>
      <c r="CE799">
        <v>0</v>
      </c>
      <c r="CF799">
        <v>0</v>
      </c>
      <c r="CG799">
        <v>0</v>
      </c>
      <c r="CM799">
        <v>0</v>
      </c>
      <c r="CN799" t="s">
        <v>887</v>
      </c>
      <c r="CO799">
        <v>0</v>
      </c>
      <c r="CP799">
        <f>(P799+Q799+S799+R799)</f>
        <v>406.78</v>
      </c>
      <c r="CQ799">
        <f>SUMIF(SmtRes!AQ1353:'SmtRes'!AQ1357,"=1",SmtRes!AA1353:'SmtRes'!AA1357)</f>
        <v>664.75</v>
      </c>
      <c r="CR799">
        <f>SUMIF(SmtRes!AQ1353:'SmtRes'!AQ1357,"=1",SmtRes!AB1353:'SmtRes'!AB1357)</f>
        <v>544.70000000000005</v>
      </c>
      <c r="CS799">
        <f>SUMIF(SmtRes!AQ1353:'SmtRes'!AQ1357,"=1",SmtRes!AC1353:'SmtRes'!AC1357)</f>
        <v>477.98</v>
      </c>
      <c r="CT799">
        <f>SUMIF(SmtRes!AQ1353:'SmtRes'!AQ1357,"=1",SmtRes!AD1353:'SmtRes'!AD1357)</f>
        <v>477.98</v>
      </c>
      <c r="CU799">
        <f>AG799</f>
        <v>0</v>
      </c>
      <c r="CV799">
        <f>SUMIF(SmtRes!AQ1353:'SmtRes'!AQ1357,"=1",SmtRes!BU1353:'SmtRes'!BU1357)</f>
        <v>0.77400000000000002</v>
      </c>
      <c r="CW799">
        <f>SUMIF(SmtRes!AQ1353:'SmtRes'!AQ1357,"=1",SmtRes!BV1353:'SmtRes'!BV1357)</f>
        <v>3.5999999999999997E-2</v>
      </c>
      <c r="CX799">
        <f>AJ799</f>
        <v>0</v>
      </c>
      <c r="CY799">
        <f>(((S799+R799)*AT799)/100)</f>
        <v>398.78509999999994</v>
      </c>
      <c r="CZ799">
        <f>(((S799+R799)*AU799)/100)</f>
        <v>232.30199999999996</v>
      </c>
      <c r="DC799" t="s">
        <v>3</v>
      </c>
      <c r="DD799" t="s">
        <v>23</v>
      </c>
      <c r="DE799" t="s">
        <v>749</v>
      </c>
      <c r="DF799" t="s">
        <v>749</v>
      </c>
      <c r="DG799" t="s">
        <v>749</v>
      </c>
      <c r="DH799" t="s">
        <v>3</v>
      </c>
      <c r="DI799" t="s">
        <v>749</v>
      </c>
      <c r="DJ799" t="s">
        <v>749</v>
      </c>
      <c r="DK799" t="s">
        <v>3</v>
      </c>
      <c r="DL799" t="s">
        <v>3</v>
      </c>
      <c r="DM799" t="s">
        <v>3</v>
      </c>
      <c r="DN799">
        <v>0</v>
      </c>
      <c r="DO799">
        <v>0</v>
      </c>
      <c r="DP799">
        <v>1</v>
      </c>
      <c r="DQ799">
        <v>1</v>
      </c>
      <c r="DU799">
        <v>1013</v>
      </c>
      <c r="DV799" t="s">
        <v>21</v>
      </c>
      <c r="DW799" t="s">
        <v>21</v>
      </c>
      <c r="DX799">
        <v>1</v>
      </c>
      <c r="DZ799" t="s">
        <v>3</v>
      </c>
      <c r="EA799" t="s">
        <v>3</v>
      </c>
      <c r="EB799" t="s">
        <v>3</v>
      </c>
      <c r="EC799" t="s">
        <v>3</v>
      </c>
      <c r="EE799">
        <v>293259405</v>
      </c>
      <c r="EF799">
        <v>2</v>
      </c>
      <c r="EG799" t="s">
        <v>24</v>
      </c>
      <c r="EH799">
        <v>27</v>
      </c>
      <c r="EI799" t="s">
        <v>25</v>
      </c>
      <c r="EJ799">
        <v>1</v>
      </c>
      <c r="EK799">
        <v>33001</v>
      </c>
      <c r="EL799" t="s">
        <v>25</v>
      </c>
      <c r="EM799" t="s">
        <v>26</v>
      </c>
      <c r="EO799" t="s">
        <v>888</v>
      </c>
      <c r="EQ799">
        <v>131072</v>
      </c>
      <c r="ER799">
        <v>0</v>
      </c>
      <c r="ES799">
        <v>0</v>
      </c>
      <c r="ET799">
        <v>0</v>
      </c>
      <c r="EU799">
        <v>0</v>
      </c>
      <c r="EV799">
        <v>0</v>
      </c>
      <c r="EW799">
        <v>1.29</v>
      </c>
      <c r="EX799">
        <v>0.06</v>
      </c>
      <c r="EY799">
        <v>0</v>
      </c>
      <c r="FQ799">
        <v>0</v>
      </c>
      <c r="FR799">
        <f>ROUND(IF(BI799=3,GM799,0),2)</f>
        <v>0</v>
      </c>
      <c r="FS799">
        <v>0</v>
      </c>
      <c r="FX799">
        <v>103</v>
      </c>
      <c r="FY799">
        <v>60</v>
      </c>
      <c r="GA799" t="s">
        <v>3</v>
      </c>
      <c r="GD799">
        <v>1</v>
      </c>
      <c r="GF799">
        <v>399389730</v>
      </c>
      <c r="GG799">
        <v>2</v>
      </c>
      <c r="GH799">
        <v>1</v>
      </c>
      <c r="GI799">
        <v>-2</v>
      </c>
      <c r="GJ799">
        <v>0</v>
      </c>
      <c r="GK799">
        <v>0</v>
      </c>
      <c r="GL799">
        <f>ROUND(IF(AND(BH799=3,BI799=3,FS799&lt;&gt;0),P799,0),2)</f>
        <v>0</v>
      </c>
      <c r="GM799">
        <f>ROUND(O799+X799+Y799,2)+GX799</f>
        <v>1037.8699999999999</v>
      </c>
      <c r="GN799">
        <f>IF(OR(BI799=0,BI799=1),GM799-GX799,0)</f>
        <v>1037.8699999999999</v>
      </c>
      <c r="GO799">
        <f>IF(BI799=2,GM799-GX799,0)</f>
        <v>0</v>
      </c>
      <c r="GP799">
        <f>IF(BI799=4,GM799-GX799,0)</f>
        <v>0</v>
      </c>
      <c r="GR799">
        <v>0</v>
      </c>
      <c r="GS799">
        <v>3</v>
      </c>
      <c r="GT799">
        <v>0</v>
      </c>
      <c r="GU799" t="s">
        <v>3</v>
      </c>
      <c r="GV799">
        <f>ROUND((GT799),6)</f>
        <v>0</v>
      </c>
      <c r="GW799">
        <v>1</v>
      </c>
      <c r="GX799">
        <f>ROUND(HC799*I799,2)</f>
        <v>0</v>
      </c>
      <c r="HA799">
        <v>0</v>
      </c>
      <c r="HB799">
        <v>0</v>
      </c>
      <c r="HC799">
        <f>GV799*GW799</f>
        <v>0</v>
      </c>
      <c r="HE799" t="s">
        <v>3</v>
      </c>
      <c r="HF799" t="s">
        <v>3</v>
      </c>
      <c r="HM799" t="s">
        <v>3</v>
      </c>
      <c r="HN799" t="s">
        <v>27</v>
      </c>
      <c r="HO799" t="s">
        <v>28</v>
      </c>
      <c r="HP799" t="s">
        <v>25</v>
      </c>
      <c r="HQ799" t="s">
        <v>25</v>
      </c>
      <c r="IK799">
        <v>0</v>
      </c>
    </row>
    <row r="800" spans="1:245" x14ac:dyDescent="0.2">
      <c r="A800">
        <v>17</v>
      </c>
      <c r="B800">
        <v>1</v>
      </c>
      <c r="C800">
        <f>ROW(SmtRes!A1362)</f>
        <v>1362</v>
      </c>
      <c r="D800">
        <f>ROW(EtalonRes!A2073)</f>
        <v>2073</v>
      </c>
      <c r="E800" t="s">
        <v>889</v>
      </c>
      <c r="F800" t="s">
        <v>884</v>
      </c>
      <c r="G800" t="s">
        <v>890</v>
      </c>
      <c r="H800" t="s">
        <v>21</v>
      </c>
      <c r="I800">
        <v>1</v>
      </c>
      <c r="J800">
        <v>0</v>
      </c>
      <c r="K800">
        <v>1</v>
      </c>
      <c r="O800">
        <f>ROUND(CP800,2)</f>
        <v>677.95</v>
      </c>
      <c r="P800">
        <f>SUMIF(SmtRes!AQ1358:'SmtRes'!AQ1362,"=1",SmtRes!DF1358:'SmtRes'!DF1362)</f>
        <v>0</v>
      </c>
      <c r="Q800">
        <f>SUMIF(SmtRes!AQ1358:'SmtRes'!AQ1362,"=1",SmtRes!DG1358:'SmtRes'!DG1362)</f>
        <v>32.68</v>
      </c>
      <c r="R800">
        <f>SUMIF(SmtRes!AQ1358:'SmtRes'!AQ1362,"=1",SmtRes!DH1358:'SmtRes'!DH1362)</f>
        <v>28.68</v>
      </c>
      <c r="S800">
        <f>SUMIF(SmtRes!AQ1358:'SmtRes'!AQ1362,"=1",SmtRes!DI1358:'SmtRes'!DI1362)</f>
        <v>616.59</v>
      </c>
      <c r="T800">
        <f>ROUND(CU800*I800,2)</f>
        <v>0</v>
      </c>
      <c r="U800">
        <f>SUMIF(SmtRes!AQ1358:'SmtRes'!AQ1362,"=1",SmtRes!CV1358:'SmtRes'!CV1362)</f>
        <v>1.29</v>
      </c>
      <c r="V800">
        <f>SUMIF(SmtRes!AQ1358:'SmtRes'!AQ1362,"=1",SmtRes!CW1358:'SmtRes'!CW1362)</f>
        <v>0.06</v>
      </c>
      <c r="W800">
        <f>ROUND(CX800*I800,2)</f>
        <v>0</v>
      </c>
      <c r="X800">
        <f t="shared" si="452"/>
        <v>664.63</v>
      </c>
      <c r="Y800">
        <f t="shared" si="452"/>
        <v>387.16</v>
      </c>
      <c r="AA800">
        <v>292114938</v>
      </c>
      <c r="AB800">
        <f>ROUND((AC800+AD800+AF800),6)</f>
        <v>649.27620000000002</v>
      </c>
      <c r="AC800">
        <f>ROUND((0),6)</f>
        <v>0</v>
      </c>
      <c r="AD800">
        <f>ROUND((((SUM(SmtRes!BR1358:'SmtRes'!BR1362))-(SUM(SmtRes!BS1358:'SmtRes'!BS1362)))+AE800),6)</f>
        <v>32.682000000000002</v>
      </c>
      <c r="AE800">
        <f>ROUND((SUM(SmtRes!BS1358:'SmtRes'!BS1362)),6)</f>
        <v>28.678799999999999</v>
      </c>
      <c r="AF800">
        <f>ROUND((SUM(SmtRes!BT1358:'SmtRes'!BT1362)),6)</f>
        <v>616.5942</v>
      </c>
      <c r="AG800">
        <f>ROUND((AP800),6)</f>
        <v>0</v>
      </c>
      <c r="AH800">
        <f>(SUM(SmtRes!BU1358:'SmtRes'!BU1362))</f>
        <v>1.29</v>
      </c>
      <c r="AI800">
        <f>(SUM(SmtRes!BV1358:'SmtRes'!BV1362))</f>
        <v>0.06</v>
      </c>
      <c r="AJ800">
        <f>(AS800)</f>
        <v>0</v>
      </c>
      <c r="AK800">
        <v>689.95410000000004</v>
      </c>
      <c r="AL800">
        <v>11.9991</v>
      </c>
      <c r="AM800">
        <v>32.682000000000002</v>
      </c>
      <c r="AN800">
        <v>28.678799999999999</v>
      </c>
      <c r="AO800">
        <v>616.5942</v>
      </c>
      <c r="AP800">
        <v>0</v>
      </c>
      <c r="AQ800">
        <v>1.29</v>
      </c>
      <c r="AR800">
        <v>0.06</v>
      </c>
      <c r="AS800">
        <v>0</v>
      </c>
      <c r="AT800">
        <v>103</v>
      </c>
      <c r="AU800">
        <v>60</v>
      </c>
      <c r="AV800">
        <v>1</v>
      </c>
      <c r="AW800">
        <v>1</v>
      </c>
      <c r="AZ800">
        <v>1</v>
      </c>
      <c r="BA800">
        <v>1</v>
      </c>
      <c r="BB800">
        <v>1</v>
      </c>
      <c r="BC800">
        <v>1</v>
      </c>
      <c r="BD800" t="s">
        <v>3</v>
      </c>
      <c r="BE800" t="s">
        <v>3</v>
      </c>
      <c r="BF800" t="s">
        <v>3</v>
      </c>
      <c r="BG800" t="s">
        <v>3</v>
      </c>
      <c r="BH800">
        <v>0</v>
      </c>
      <c r="BI800">
        <v>1</v>
      </c>
      <c r="BJ800" t="s">
        <v>886</v>
      </c>
      <c r="BM800">
        <v>33001</v>
      </c>
      <c r="BN800">
        <v>0</v>
      </c>
      <c r="BO800" t="s">
        <v>3</v>
      </c>
      <c r="BP800">
        <v>0</v>
      </c>
      <c r="BQ800">
        <v>2</v>
      </c>
      <c r="BR800">
        <v>0</v>
      </c>
      <c r="BS800">
        <v>1</v>
      </c>
      <c r="BT800">
        <v>1</v>
      </c>
      <c r="BU800">
        <v>1</v>
      </c>
      <c r="BV800">
        <v>1</v>
      </c>
      <c r="BW800">
        <v>1</v>
      </c>
      <c r="BX800">
        <v>1</v>
      </c>
      <c r="BY800" t="s">
        <v>3</v>
      </c>
      <c r="BZ800">
        <v>103</v>
      </c>
      <c r="CA800">
        <v>60</v>
      </c>
      <c r="CB800" t="s">
        <v>3</v>
      </c>
      <c r="CE800">
        <v>0</v>
      </c>
      <c r="CF800">
        <v>0</v>
      </c>
      <c r="CG800">
        <v>0</v>
      </c>
      <c r="CM800">
        <v>0</v>
      </c>
      <c r="CN800" t="s">
        <v>3</v>
      </c>
      <c r="CO800">
        <v>0</v>
      </c>
      <c r="CP800">
        <f>(P800+Q800+S800+R800)</f>
        <v>677.94999999999993</v>
      </c>
      <c r="CQ800">
        <f>SUMIF(SmtRes!AQ1358:'SmtRes'!AQ1362,"=1",SmtRes!AA1358:'SmtRes'!AA1362)</f>
        <v>664.75</v>
      </c>
      <c r="CR800">
        <f>SUMIF(SmtRes!AQ1358:'SmtRes'!AQ1362,"=1",SmtRes!AB1358:'SmtRes'!AB1362)</f>
        <v>544.70000000000005</v>
      </c>
      <c r="CS800">
        <f>SUMIF(SmtRes!AQ1358:'SmtRes'!AQ1362,"=1",SmtRes!AC1358:'SmtRes'!AC1362)</f>
        <v>477.98</v>
      </c>
      <c r="CT800">
        <f>SUMIF(SmtRes!AQ1358:'SmtRes'!AQ1362,"=1",SmtRes!AD1358:'SmtRes'!AD1362)</f>
        <v>477.98</v>
      </c>
      <c r="CU800">
        <f>AG800</f>
        <v>0</v>
      </c>
      <c r="CV800">
        <f>SUMIF(SmtRes!AQ1358:'SmtRes'!AQ1362,"=1",SmtRes!BU1358:'SmtRes'!BU1362)</f>
        <v>1.29</v>
      </c>
      <c r="CW800">
        <f>SUMIF(SmtRes!AQ1358:'SmtRes'!AQ1362,"=1",SmtRes!BV1358:'SmtRes'!BV1362)</f>
        <v>0.06</v>
      </c>
      <c r="CX800">
        <f>AJ800</f>
        <v>0</v>
      </c>
      <c r="CY800">
        <f>(((S800+R800)*AT800)/100)</f>
        <v>664.62810000000002</v>
      </c>
      <c r="CZ800">
        <f>(((S800+R800)*AU800)/100)</f>
        <v>387.16199999999998</v>
      </c>
      <c r="DC800" t="s">
        <v>3</v>
      </c>
      <c r="DD800" t="s">
        <v>23</v>
      </c>
      <c r="DE800" t="s">
        <v>3</v>
      </c>
      <c r="DF800" t="s">
        <v>3</v>
      </c>
      <c r="DG800" t="s">
        <v>3</v>
      </c>
      <c r="DH800" t="s">
        <v>3</v>
      </c>
      <c r="DI800" t="s">
        <v>3</v>
      </c>
      <c r="DJ800" t="s">
        <v>3</v>
      </c>
      <c r="DK800" t="s">
        <v>3</v>
      </c>
      <c r="DL800" t="s">
        <v>3</v>
      </c>
      <c r="DM800" t="s">
        <v>3</v>
      </c>
      <c r="DN800">
        <v>0</v>
      </c>
      <c r="DO800">
        <v>0</v>
      </c>
      <c r="DP800">
        <v>1</v>
      </c>
      <c r="DQ800">
        <v>1</v>
      </c>
      <c r="DU800">
        <v>1013</v>
      </c>
      <c r="DV800" t="s">
        <v>21</v>
      </c>
      <c r="DW800" t="s">
        <v>21</v>
      </c>
      <c r="DX800">
        <v>1</v>
      </c>
      <c r="DZ800" t="s">
        <v>3</v>
      </c>
      <c r="EA800" t="s">
        <v>3</v>
      </c>
      <c r="EB800" t="s">
        <v>3</v>
      </c>
      <c r="EC800" t="s">
        <v>3</v>
      </c>
      <c r="EE800">
        <v>293259405</v>
      </c>
      <c r="EF800">
        <v>2</v>
      </c>
      <c r="EG800" t="s">
        <v>24</v>
      </c>
      <c r="EH800">
        <v>27</v>
      </c>
      <c r="EI800" t="s">
        <v>25</v>
      </c>
      <c r="EJ800">
        <v>1</v>
      </c>
      <c r="EK800">
        <v>33001</v>
      </c>
      <c r="EL800" t="s">
        <v>25</v>
      </c>
      <c r="EM800" t="s">
        <v>26</v>
      </c>
      <c r="EO800" t="s">
        <v>3</v>
      </c>
      <c r="EQ800">
        <v>131072</v>
      </c>
      <c r="ER800">
        <v>0</v>
      </c>
      <c r="ES800">
        <v>0</v>
      </c>
      <c r="ET800">
        <v>0</v>
      </c>
      <c r="EU800">
        <v>0</v>
      </c>
      <c r="EV800">
        <v>0</v>
      </c>
      <c r="EW800">
        <v>1.29</v>
      </c>
      <c r="EX800">
        <v>0.06</v>
      </c>
      <c r="EY800">
        <v>0</v>
      </c>
      <c r="FQ800">
        <v>0</v>
      </c>
      <c r="FR800">
        <f>ROUND(IF(BI800=3,GM800,0),2)</f>
        <v>0</v>
      </c>
      <c r="FS800">
        <v>0</v>
      </c>
      <c r="FX800">
        <v>103</v>
      </c>
      <c r="FY800">
        <v>60</v>
      </c>
      <c r="GA800" t="s">
        <v>3</v>
      </c>
      <c r="GD800">
        <v>1</v>
      </c>
      <c r="GF800">
        <v>550841701</v>
      </c>
      <c r="GG800">
        <v>2</v>
      </c>
      <c r="GH800">
        <v>1</v>
      </c>
      <c r="GI800">
        <v>-2</v>
      </c>
      <c r="GJ800">
        <v>0</v>
      </c>
      <c r="GK800">
        <v>0</v>
      </c>
      <c r="GL800">
        <f>ROUND(IF(AND(BH800=3,BI800=3,FS800&lt;&gt;0),P800,0),2)</f>
        <v>0</v>
      </c>
      <c r="GM800">
        <f>ROUND(O800+X800+Y800,2)+GX800</f>
        <v>1729.74</v>
      </c>
      <c r="GN800">
        <f>IF(OR(BI800=0,BI800=1),GM800-GX800,0)</f>
        <v>1729.74</v>
      </c>
      <c r="GO800">
        <f>IF(BI800=2,GM800-GX800,0)</f>
        <v>0</v>
      </c>
      <c r="GP800">
        <f>IF(BI800=4,GM800-GX800,0)</f>
        <v>0</v>
      </c>
      <c r="GR800">
        <v>0</v>
      </c>
      <c r="GS800">
        <v>3</v>
      </c>
      <c r="GT800">
        <v>0</v>
      </c>
      <c r="GU800" t="s">
        <v>3</v>
      </c>
      <c r="GV800">
        <f>ROUND((GT800),6)</f>
        <v>0</v>
      </c>
      <c r="GW800">
        <v>1</v>
      </c>
      <c r="GX800">
        <f>ROUND(HC800*I800,2)</f>
        <v>0</v>
      </c>
      <c r="HA800">
        <v>0</v>
      </c>
      <c r="HB800">
        <v>0</v>
      </c>
      <c r="HC800">
        <f>GV800*GW800</f>
        <v>0</v>
      </c>
      <c r="HE800" t="s">
        <v>3</v>
      </c>
      <c r="HF800" t="s">
        <v>3</v>
      </c>
      <c r="HM800" t="s">
        <v>3</v>
      </c>
      <c r="HN800" t="s">
        <v>27</v>
      </c>
      <c r="HO800" t="s">
        <v>28</v>
      </c>
      <c r="HP800" t="s">
        <v>25</v>
      </c>
      <c r="HQ800" t="s">
        <v>25</v>
      </c>
      <c r="IK800">
        <v>0</v>
      </c>
    </row>
    <row r="801" spans="1:245" x14ac:dyDescent="0.2">
      <c r="A801">
        <v>17</v>
      </c>
      <c r="B801">
        <v>1</v>
      </c>
      <c r="C801">
        <f>ROW(SmtRes!A1368)</f>
        <v>1368</v>
      </c>
      <c r="D801">
        <f>ROW(EtalonRes!A2084)</f>
        <v>2084</v>
      </c>
      <c r="E801" t="s">
        <v>891</v>
      </c>
      <c r="F801" t="s">
        <v>892</v>
      </c>
      <c r="G801" t="s">
        <v>893</v>
      </c>
      <c r="H801" t="s">
        <v>21</v>
      </c>
      <c r="I801">
        <v>1</v>
      </c>
      <c r="J801">
        <v>0</v>
      </c>
      <c r="K801">
        <v>1</v>
      </c>
      <c r="O801">
        <f>ROUND(CP801,2)</f>
        <v>1229.79</v>
      </c>
      <c r="P801">
        <f>SUMIF(SmtRes!AQ1363:'SmtRes'!AQ1368,"=1",SmtRes!DF1363:'SmtRes'!DF1368)</f>
        <v>0</v>
      </c>
      <c r="Q801">
        <f>SUMIF(SmtRes!AQ1363:'SmtRes'!AQ1368,"=1",SmtRes!DG1363:'SmtRes'!DG1368)</f>
        <v>436.26</v>
      </c>
      <c r="R801">
        <f>SUMIF(SmtRes!AQ1363:'SmtRes'!AQ1368,"=1",SmtRes!DH1363:'SmtRes'!DH1368)</f>
        <v>262.26</v>
      </c>
      <c r="S801">
        <f>SUMIF(SmtRes!AQ1363:'SmtRes'!AQ1368,"=1",SmtRes!DI1363:'SmtRes'!DI1368)</f>
        <v>531.27</v>
      </c>
      <c r="T801">
        <f>ROUND(CU801*I801,2)</f>
        <v>0</v>
      </c>
      <c r="U801">
        <f>SUMIF(SmtRes!AQ1363:'SmtRes'!AQ1368,"=1",SmtRes!CV1363:'SmtRes'!CV1368)</f>
        <v>1.206</v>
      </c>
      <c r="V801">
        <f>SUMIF(SmtRes!AQ1363:'SmtRes'!AQ1368,"=1",SmtRes!CW1363:'SmtRes'!CW1368)</f>
        <v>0.48599999999999999</v>
      </c>
      <c r="W801">
        <f>ROUND(CX801*I801,2)</f>
        <v>0</v>
      </c>
      <c r="X801">
        <f t="shared" si="452"/>
        <v>817.34</v>
      </c>
      <c r="Y801">
        <f t="shared" si="452"/>
        <v>476.12</v>
      </c>
      <c r="AA801">
        <v>292114938</v>
      </c>
      <c r="AB801">
        <f>ROUND((AC801+AD801+AF801),6)</f>
        <v>884.92211999999995</v>
      </c>
      <c r="AC801">
        <f>ROUND((0),6)</f>
        <v>0</v>
      </c>
      <c r="AD801">
        <f>ROUND((((SUM(SmtRes!BR1363:'SmtRes'!BR1368))-(SUM(SmtRes!BS1363:'SmtRes'!BS1368)))+AE801),6)</f>
        <v>353.65499999999997</v>
      </c>
      <c r="AE801">
        <f>ROUND((SUM(SmtRes!BS1363:'SmtRes'!BS1368)),6)</f>
        <v>262.26107999999999</v>
      </c>
      <c r="AF801">
        <f>ROUND((SUM(SmtRes!BT1363:'SmtRes'!BT1368)),6)</f>
        <v>531.26711999999998</v>
      </c>
      <c r="AG801">
        <f>ROUND((AP801),6)</f>
        <v>0</v>
      </c>
      <c r="AH801">
        <f>(SUM(SmtRes!BU1363:'SmtRes'!BU1368))</f>
        <v>1.2059999999999997</v>
      </c>
      <c r="AI801">
        <f>(SUM(SmtRes!BV1363:'SmtRes'!BV1368))</f>
        <v>0.48599999999999999</v>
      </c>
      <c r="AJ801">
        <f>(AS801)</f>
        <v>0</v>
      </c>
      <c r="AK801">
        <v>1923.9710999999998</v>
      </c>
      <c r="AL801">
        <v>11.9991</v>
      </c>
      <c r="AM801">
        <v>589.42500000000007</v>
      </c>
      <c r="AN801">
        <v>437.10180000000003</v>
      </c>
      <c r="AO801">
        <v>885.44519999999989</v>
      </c>
      <c r="AP801">
        <v>0</v>
      </c>
      <c r="AQ801">
        <v>2.0099999999999998</v>
      </c>
      <c r="AR801">
        <v>0.80999999999999994</v>
      </c>
      <c r="AS801">
        <v>0</v>
      </c>
      <c r="AT801">
        <v>103</v>
      </c>
      <c r="AU801">
        <v>60</v>
      </c>
      <c r="AV801">
        <v>1</v>
      </c>
      <c r="AW801">
        <v>1</v>
      </c>
      <c r="AZ801">
        <v>1</v>
      </c>
      <c r="BA801">
        <v>1</v>
      </c>
      <c r="BB801">
        <v>1</v>
      </c>
      <c r="BC801">
        <v>1</v>
      </c>
      <c r="BD801" t="s">
        <v>3</v>
      </c>
      <c r="BE801" t="s">
        <v>3</v>
      </c>
      <c r="BF801" t="s">
        <v>3</v>
      </c>
      <c r="BG801" t="s">
        <v>3</v>
      </c>
      <c r="BH801">
        <v>0</v>
      </c>
      <c r="BI801">
        <v>1</v>
      </c>
      <c r="BJ801" t="s">
        <v>894</v>
      </c>
      <c r="BM801">
        <v>33001</v>
      </c>
      <c r="BN801">
        <v>0</v>
      </c>
      <c r="BO801" t="s">
        <v>3</v>
      </c>
      <c r="BP801">
        <v>0</v>
      </c>
      <c r="BQ801">
        <v>2</v>
      </c>
      <c r="BR801">
        <v>0</v>
      </c>
      <c r="BS801">
        <v>1</v>
      </c>
      <c r="BT801">
        <v>1</v>
      </c>
      <c r="BU801">
        <v>1</v>
      </c>
      <c r="BV801">
        <v>1</v>
      </c>
      <c r="BW801">
        <v>1</v>
      </c>
      <c r="BX801">
        <v>1</v>
      </c>
      <c r="BY801" t="s">
        <v>3</v>
      </c>
      <c r="BZ801">
        <v>103</v>
      </c>
      <c r="CA801">
        <v>60</v>
      </c>
      <c r="CB801" t="s">
        <v>3</v>
      </c>
      <c r="CE801">
        <v>0</v>
      </c>
      <c r="CF801">
        <v>0</v>
      </c>
      <c r="CG801">
        <v>0</v>
      </c>
      <c r="CM801">
        <v>0</v>
      </c>
      <c r="CN801" t="s">
        <v>887</v>
      </c>
      <c r="CO801">
        <v>0</v>
      </c>
      <c r="CP801">
        <f>(P801+Q801+S801+R801)</f>
        <v>1229.79</v>
      </c>
      <c r="CQ801">
        <f>SUMIF(SmtRes!AQ1363:'SmtRes'!AQ1368,"=1",SmtRes!AA1363:'SmtRes'!AA1368)</f>
        <v>664.75</v>
      </c>
      <c r="CR801">
        <f>SUMIF(SmtRes!AQ1363:'SmtRes'!AQ1368,"=1",SmtRes!AB1363:'SmtRes'!AB1368)</f>
        <v>1497.81</v>
      </c>
      <c r="CS801">
        <f>SUMIF(SmtRes!AQ1363:'SmtRes'!AQ1368,"=1",SmtRes!AC1363:'SmtRes'!AC1368)</f>
        <v>1027.3000000000002</v>
      </c>
      <c r="CT801">
        <f>SUMIF(SmtRes!AQ1363:'SmtRes'!AQ1368,"=1",SmtRes!AD1363:'SmtRes'!AD1368)</f>
        <v>440.52</v>
      </c>
      <c r="CU801">
        <f>AG801</f>
        <v>0</v>
      </c>
      <c r="CV801">
        <f>SUMIF(SmtRes!AQ1363:'SmtRes'!AQ1368,"=1",SmtRes!BU1363:'SmtRes'!BU1368)</f>
        <v>1.2059999999999997</v>
      </c>
      <c r="CW801">
        <f>SUMIF(SmtRes!AQ1363:'SmtRes'!AQ1368,"=1",SmtRes!BV1363:'SmtRes'!BV1368)</f>
        <v>0.48599999999999999</v>
      </c>
      <c r="CX801">
        <f>AJ801</f>
        <v>0</v>
      </c>
      <c r="CY801">
        <f>(((S801+R801)*AT801)/100)</f>
        <v>817.33589999999992</v>
      </c>
      <c r="CZ801">
        <f>(((S801+R801)*AU801)/100)</f>
        <v>476.11799999999994</v>
      </c>
      <c r="DC801" t="s">
        <v>3</v>
      </c>
      <c r="DD801" t="s">
        <v>23</v>
      </c>
      <c r="DE801" t="s">
        <v>749</v>
      </c>
      <c r="DF801" t="s">
        <v>749</v>
      </c>
      <c r="DG801" t="s">
        <v>749</v>
      </c>
      <c r="DH801" t="s">
        <v>3</v>
      </c>
      <c r="DI801" t="s">
        <v>749</v>
      </c>
      <c r="DJ801" t="s">
        <v>749</v>
      </c>
      <c r="DK801" t="s">
        <v>3</v>
      </c>
      <c r="DL801" t="s">
        <v>3</v>
      </c>
      <c r="DM801" t="s">
        <v>3</v>
      </c>
      <c r="DN801">
        <v>0</v>
      </c>
      <c r="DO801">
        <v>0</v>
      </c>
      <c r="DP801">
        <v>1</v>
      </c>
      <c r="DQ801">
        <v>1</v>
      </c>
      <c r="DU801">
        <v>1013</v>
      </c>
      <c r="DV801" t="s">
        <v>21</v>
      </c>
      <c r="DW801" t="s">
        <v>21</v>
      </c>
      <c r="DX801">
        <v>1</v>
      </c>
      <c r="DZ801" t="s">
        <v>3</v>
      </c>
      <c r="EA801" t="s">
        <v>3</v>
      </c>
      <c r="EB801" t="s">
        <v>3</v>
      </c>
      <c r="EC801" t="s">
        <v>3</v>
      </c>
      <c r="EE801">
        <v>293259405</v>
      </c>
      <c r="EF801">
        <v>2</v>
      </c>
      <c r="EG801" t="s">
        <v>24</v>
      </c>
      <c r="EH801">
        <v>27</v>
      </c>
      <c r="EI801" t="s">
        <v>25</v>
      </c>
      <c r="EJ801">
        <v>1</v>
      </c>
      <c r="EK801">
        <v>33001</v>
      </c>
      <c r="EL801" t="s">
        <v>25</v>
      </c>
      <c r="EM801" t="s">
        <v>26</v>
      </c>
      <c r="EO801" t="s">
        <v>888</v>
      </c>
      <c r="EQ801">
        <v>131072</v>
      </c>
      <c r="ER801">
        <v>0</v>
      </c>
      <c r="ES801">
        <v>0</v>
      </c>
      <c r="ET801">
        <v>0</v>
      </c>
      <c r="EU801">
        <v>0</v>
      </c>
      <c r="EV801">
        <v>0</v>
      </c>
      <c r="EW801">
        <v>2.0099999999999998</v>
      </c>
      <c r="EX801">
        <v>0.81</v>
      </c>
      <c r="EY801">
        <v>0</v>
      </c>
      <c r="FQ801">
        <v>0</v>
      </c>
      <c r="FR801">
        <f>ROUND(IF(BI801=3,GM801,0),2)</f>
        <v>0</v>
      </c>
      <c r="FS801">
        <v>0</v>
      </c>
      <c r="FX801">
        <v>103</v>
      </c>
      <c r="FY801">
        <v>60</v>
      </c>
      <c r="GA801" t="s">
        <v>3</v>
      </c>
      <c r="GD801">
        <v>1</v>
      </c>
      <c r="GF801">
        <v>441047158</v>
      </c>
      <c r="GG801">
        <v>2</v>
      </c>
      <c r="GH801">
        <v>1</v>
      </c>
      <c r="GI801">
        <v>-2</v>
      </c>
      <c r="GJ801">
        <v>0</v>
      </c>
      <c r="GK801">
        <v>0</v>
      </c>
      <c r="GL801">
        <f>ROUND(IF(AND(BH801=3,BI801=3,FS801&lt;&gt;0),P801,0),2)</f>
        <v>0</v>
      </c>
      <c r="GM801">
        <f>ROUND(O801+X801+Y801,2)+GX801</f>
        <v>2523.25</v>
      </c>
      <c r="GN801">
        <f>IF(OR(BI801=0,BI801=1),GM801-GX801,0)</f>
        <v>2523.25</v>
      </c>
      <c r="GO801">
        <f>IF(BI801=2,GM801-GX801,0)</f>
        <v>0</v>
      </c>
      <c r="GP801">
        <f>IF(BI801=4,GM801-GX801,0)</f>
        <v>0</v>
      </c>
      <c r="GR801">
        <v>0</v>
      </c>
      <c r="GS801">
        <v>3</v>
      </c>
      <c r="GT801">
        <v>0</v>
      </c>
      <c r="GU801" t="s">
        <v>3</v>
      </c>
      <c r="GV801">
        <f>ROUND((GT801),6)</f>
        <v>0</v>
      </c>
      <c r="GW801">
        <v>1</v>
      </c>
      <c r="GX801">
        <f>ROUND(HC801*I801,2)</f>
        <v>0</v>
      </c>
      <c r="HA801">
        <v>0</v>
      </c>
      <c r="HB801">
        <v>0</v>
      </c>
      <c r="HC801">
        <f>GV801*GW801</f>
        <v>0</v>
      </c>
      <c r="HE801" t="s">
        <v>3</v>
      </c>
      <c r="HF801" t="s">
        <v>3</v>
      </c>
      <c r="HM801" t="s">
        <v>3</v>
      </c>
      <c r="HN801" t="s">
        <v>27</v>
      </c>
      <c r="HO801" t="s">
        <v>28</v>
      </c>
      <c r="HP801" t="s">
        <v>25</v>
      </c>
      <c r="HQ801" t="s">
        <v>25</v>
      </c>
      <c r="IK801">
        <v>0</v>
      </c>
    </row>
    <row r="802" spans="1:245" x14ac:dyDescent="0.2">
      <c r="A802">
        <v>17</v>
      </c>
      <c r="B802">
        <v>1</v>
      </c>
      <c r="C802">
        <f>ROW(SmtRes!A1374)</f>
        <v>1374</v>
      </c>
      <c r="D802">
        <f>ROW(EtalonRes!A2095)</f>
        <v>2095</v>
      </c>
      <c r="E802" t="s">
        <v>895</v>
      </c>
      <c r="F802" t="s">
        <v>892</v>
      </c>
      <c r="G802" t="s">
        <v>896</v>
      </c>
      <c r="H802" t="s">
        <v>21</v>
      </c>
      <c r="I802">
        <v>1</v>
      </c>
      <c r="J802">
        <v>0</v>
      </c>
      <c r="K802">
        <v>1</v>
      </c>
      <c r="O802">
        <f>ROUND(CP802,2)</f>
        <v>2049.65</v>
      </c>
      <c r="P802">
        <f>SUMIF(SmtRes!AQ1369:'SmtRes'!AQ1374,"=1",SmtRes!DF1369:'SmtRes'!DF1374)</f>
        <v>0</v>
      </c>
      <c r="Q802">
        <f>SUMIF(SmtRes!AQ1369:'SmtRes'!AQ1374,"=1",SmtRes!DG1369:'SmtRes'!DG1374)</f>
        <v>727.09999999999991</v>
      </c>
      <c r="R802">
        <f>SUMIF(SmtRes!AQ1369:'SmtRes'!AQ1374,"=1",SmtRes!DH1369:'SmtRes'!DH1374)</f>
        <v>437.09999999999997</v>
      </c>
      <c r="S802">
        <f>SUMIF(SmtRes!AQ1369:'SmtRes'!AQ1374,"=1",SmtRes!DI1369:'SmtRes'!DI1374)</f>
        <v>885.45</v>
      </c>
      <c r="T802">
        <f>ROUND(CU802*I802,2)</f>
        <v>0</v>
      </c>
      <c r="U802">
        <f>SUMIF(SmtRes!AQ1369:'SmtRes'!AQ1374,"=1",SmtRes!CV1369:'SmtRes'!CV1374)</f>
        <v>2.0099999999999998</v>
      </c>
      <c r="V802">
        <f>SUMIF(SmtRes!AQ1369:'SmtRes'!AQ1374,"=1",SmtRes!CW1369:'SmtRes'!CW1374)</f>
        <v>0.80999999999999994</v>
      </c>
      <c r="W802">
        <f>ROUND(CX802*I802,2)</f>
        <v>0</v>
      </c>
      <c r="X802">
        <f t="shared" si="452"/>
        <v>1362.23</v>
      </c>
      <c r="Y802">
        <f t="shared" si="452"/>
        <v>793.53</v>
      </c>
      <c r="AA802">
        <v>292114938</v>
      </c>
      <c r="AB802">
        <f>ROUND((AC802+AD802+AF802),6)</f>
        <v>1474.8702000000001</v>
      </c>
      <c r="AC802">
        <f>ROUND((0),6)</f>
        <v>0</v>
      </c>
      <c r="AD802">
        <f>ROUND((((SUM(SmtRes!BR1369:'SmtRes'!BR1374))-(SUM(SmtRes!BS1369:'SmtRes'!BS1374)))+AE802),6)</f>
        <v>589.42499999999995</v>
      </c>
      <c r="AE802">
        <f>ROUND((SUM(SmtRes!BS1369:'SmtRes'!BS1374)),6)</f>
        <v>437.10180000000003</v>
      </c>
      <c r="AF802">
        <f>ROUND((SUM(SmtRes!BT1369:'SmtRes'!BT1374)),6)</f>
        <v>885.4452</v>
      </c>
      <c r="AG802">
        <f>ROUND((AP802),6)</f>
        <v>0</v>
      </c>
      <c r="AH802">
        <f>(SUM(SmtRes!BU1369:'SmtRes'!BU1374))</f>
        <v>2.0099999999999998</v>
      </c>
      <c r="AI802">
        <f>(SUM(SmtRes!BV1369:'SmtRes'!BV1374))</f>
        <v>0.80999999999999994</v>
      </c>
      <c r="AJ802">
        <f>(AS802)</f>
        <v>0</v>
      </c>
      <c r="AK802">
        <v>1923.9710999999998</v>
      </c>
      <c r="AL802">
        <v>11.9991</v>
      </c>
      <c r="AM802">
        <v>589.42500000000007</v>
      </c>
      <c r="AN802">
        <v>437.10180000000003</v>
      </c>
      <c r="AO802">
        <v>885.44519999999989</v>
      </c>
      <c r="AP802">
        <v>0</v>
      </c>
      <c r="AQ802">
        <v>2.0099999999999998</v>
      </c>
      <c r="AR802">
        <v>0.80999999999999994</v>
      </c>
      <c r="AS802">
        <v>0</v>
      </c>
      <c r="AT802">
        <v>103</v>
      </c>
      <c r="AU802">
        <v>60</v>
      </c>
      <c r="AV802">
        <v>1</v>
      </c>
      <c r="AW802">
        <v>1</v>
      </c>
      <c r="AZ802">
        <v>1</v>
      </c>
      <c r="BA802">
        <v>1</v>
      </c>
      <c r="BB802">
        <v>1</v>
      </c>
      <c r="BC802">
        <v>1</v>
      </c>
      <c r="BD802" t="s">
        <v>3</v>
      </c>
      <c r="BE802" t="s">
        <v>3</v>
      </c>
      <c r="BF802" t="s">
        <v>3</v>
      </c>
      <c r="BG802" t="s">
        <v>3</v>
      </c>
      <c r="BH802">
        <v>0</v>
      </c>
      <c r="BI802">
        <v>1</v>
      </c>
      <c r="BJ802" t="s">
        <v>894</v>
      </c>
      <c r="BM802">
        <v>33001</v>
      </c>
      <c r="BN802">
        <v>0</v>
      </c>
      <c r="BO802" t="s">
        <v>3</v>
      </c>
      <c r="BP802">
        <v>0</v>
      </c>
      <c r="BQ802">
        <v>2</v>
      </c>
      <c r="BR802">
        <v>0</v>
      </c>
      <c r="BS802">
        <v>1</v>
      </c>
      <c r="BT802">
        <v>1</v>
      </c>
      <c r="BU802">
        <v>1</v>
      </c>
      <c r="BV802">
        <v>1</v>
      </c>
      <c r="BW802">
        <v>1</v>
      </c>
      <c r="BX802">
        <v>1</v>
      </c>
      <c r="BY802" t="s">
        <v>3</v>
      </c>
      <c r="BZ802">
        <v>103</v>
      </c>
      <c r="CA802">
        <v>60</v>
      </c>
      <c r="CB802" t="s">
        <v>3</v>
      </c>
      <c r="CE802">
        <v>0</v>
      </c>
      <c r="CF802">
        <v>0</v>
      </c>
      <c r="CG802">
        <v>0</v>
      </c>
      <c r="CM802">
        <v>0</v>
      </c>
      <c r="CN802" t="s">
        <v>3</v>
      </c>
      <c r="CO802">
        <v>0</v>
      </c>
      <c r="CP802">
        <f>(P802+Q802+S802+R802)</f>
        <v>2049.65</v>
      </c>
      <c r="CQ802">
        <f>SUMIF(SmtRes!AQ1369:'SmtRes'!AQ1374,"=1",SmtRes!AA1369:'SmtRes'!AA1374)</f>
        <v>664.75</v>
      </c>
      <c r="CR802">
        <f>SUMIF(SmtRes!AQ1369:'SmtRes'!AQ1374,"=1",SmtRes!AB1369:'SmtRes'!AB1374)</f>
        <v>1497.81</v>
      </c>
      <c r="CS802">
        <f>SUMIF(SmtRes!AQ1369:'SmtRes'!AQ1374,"=1",SmtRes!AC1369:'SmtRes'!AC1374)</f>
        <v>1027.3000000000002</v>
      </c>
      <c r="CT802">
        <f>SUMIF(SmtRes!AQ1369:'SmtRes'!AQ1374,"=1",SmtRes!AD1369:'SmtRes'!AD1374)</f>
        <v>440.52</v>
      </c>
      <c r="CU802">
        <f>AG802</f>
        <v>0</v>
      </c>
      <c r="CV802">
        <f>SUMIF(SmtRes!AQ1369:'SmtRes'!AQ1374,"=1",SmtRes!BU1369:'SmtRes'!BU1374)</f>
        <v>2.0099999999999998</v>
      </c>
      <c r="CW802">
        <f>SUMIF(SmtRes!AQ1369:'SmtRes'!AQ1374,"=1",SmtRes!BV1369:'SmtRes'!BV1374)</f>
        <v>0.80999999999999994</v>
      </c>
      <c r="CX802">
        <f>AJ802</f>
        <v>0</v>
      </c>
      <c r="CY802">
        <f>(((S802+R802)*AT802)/100)</f>
        <v>1362.2265</v>
      </c>
      <c r="CZ802">
        <f>(((S802+R802)*AU802)/100)</f>
        <v>793.53</v>
      </c>
      <c r="DC802" t="s">
        <v>3</v>
      </c>
      <c r="DD802" t="s">
        <v>23</v>
      </c>
      <c r="DE802" t="s">
        <v>3</v>
      </c>
      <c r="DF802" t="s">
        <v>3</v>
      </c>
      <c r="DG802" t="s">
        <v>3</v>
      </c>
      <c r="DH802" t="s">
        <v>3</v>
      </c>
      <c r="DI802" t="s">
        <v>3</v>
      </c>
      <c r="DJ802" t="s">
        <v>3</v>
      </c>
      <c r="DK802" t="s">
        <v>3</v>
      </c>
      <c r="DL802" t="s">
        <v>3</v>
      </c>
      <c r="DM802" t="s">
        <v>3</v>
      </c>
      <c r="DN802">
        <v>0</v>
      </c>
      <c r="DO802">
        <v>0</v>
      </c>
      <c r="DP802">
        <v>1</v>
      </c>
      <c r="DQ802">
        <v>1</v>
      </c>
      <c r="DU802">
        <v>1013</v>
      </c>
      <c r="DV802" t="s">
        <v>21</v>
      </c>
      <c r="DW802" t="s">
        <v>21</v>
      </c>
      <c r="DX802">
        <v>1</v>
      </c>
      <c r="DZ802" t="s">
        <v>3</v>
      </c>
      <c r="EA802" t="s">
        <v>3</v>
      </c>
      <c r="EB802" t="s">
        <v>3</v>
      </c>
      <c r="EC802" t="s">
        <v>3</v>
      </c>
      <c r="EE802">
        <v>293259405</v>
      </c>
      <c r="EF802">
        <v>2</v>
      </c>
      <c r="EG802" t="s">
        <v>24</v>
      </c>
      <c r="EH802">
        <v>27</v>
      </c>
      <c r="EI802" t="s">
        <v>25</v>
      </c>
      <c r="EJ802">
        <v>1</v>
      </c>
      <c r="EK802">
        <v>33001</v>
      </c>
      <c r="EL802" t="s">
        <v>25</v>
      </c>
      <c r="EM802" t="s">
        <v>26</v>
      </c>
      <c r="EO802" t="s">
        <v>3</v>
      </c>
      <c r="EQ802">
        <v>131072</v>
      </c>
      <c r="ER802">
        <v>0</v>
      </c>
      <c r="ES802">
        <v>0</v>
      </c>
      <c r="ET802">
        <v>0</v>
      </c>
      <c r="EU802">
        <v>0</v>
      </c>
      <c r="EV802">
        <v>0</v>
      </c>
      <c r="EW802">
        <v>2.0099999999999998</v>
      </c>
      <c r="EX802">
        <v>0.81</v>
      </c>
      <c r="EY802">
        <v>0</v>
      </c>
      <c r="FQ802">
        <v>0</v>
      </c>
      <c r="FR802">
        <f>ROUND(IF(BI802=3,GM802,0),2)</f>
        <v>0</v>
      </c>
      <c r="FS802">
        <v>0</v>
      </c>
      <c r="FX802">
        <v>103</v>
      </c>
      <c r="FY802">
        <v>60</v>
      </c>
      <c r="GA802" t="s">
        <v>3</v>
      </c>
      <c r="GD802">
        <v>1</v>
      </c>
      <c r="GF802">
        <v>-371755697</v>
      </c>
      <c r="GG802">
        <v>2</v>
      </c>
      <c r="GH802">
        <v>1</v>
      </c>
      <c r="GI802">
        <v>-2</v>
      </c>
      <c r="GJ802">
        <v>0</v>
      </c>
      <c r="GK802">
        <v>0</v>
      </c>
      <c r="GL802">
        <f>ROUND(IF(AND(BH802=3,BI802=3,FS802&lt;&gt;0),P802,0),2)</f>
        <v>0</v>
      </c>
      <c r="GM802">
        <f>ROUND(O802+X802+Y802,2)+GX802</f>
        <v>4205.41</v>
      </c>
      <c r="GN802">
        <f>IF(OR(BI802=0,BI802=1),GM802-GX802,0)</f>
        <v>4205.41</v>
      </c>
      <c r="GO802">
        <f>IF(BI802=2,GM802-GX802,0)</f>
        <v>0</v>
      </c>
      <c r="GP802">
        <f>IF(BI802=4,GM802-GX802,0)</f>
        <v>0</v>
      </c>
      <c r="GR802">
        <v>0</v>
      </c>
      <c r="GS802">
        <v>3</v>
      </c>
      <c r="GT802">
        <v>0</v>
      </c>
      <c r="GU802" t="s">
        <v>3</v>
      </c>
      <c r="GV802">
        <f>ROUND((GT802),6)</f>
        <v>0</v>
      </c>
      <c r="GW802">
        <v>1</v>
      </c>
      <c r="GX802">
        <f>ROUND(HC802*I802,2)</f>
        <v>0</v>
      </c>
      <c r="HA802">
        <v>0</v>
      </c>
      <c r="HB802">
        <v>0</v>
      </c>
      <c r="HC802">
        <f>GV802*GW802</f>
        <v>0</v>
      </c>
      <c r="HE802" t="s">
        <v>3</v>
      </c>
      <c r="HF802" t="s">
        <v>3</v>
      </c>
      <c r="HM802" t="s">
        <v>3</v>
      </c>
      <c r="HN802" t="s">
        <v>27</v>
      </c>
      <c r="HO802" t="s">
        <v>28</v>
      </c>
      <c r="HP802" t="s">
        <v>25</v>
      </c>
      <c r="HQ802" t="s">
        <v>25</v>
      </c>
      <c r="IK802">
        <v>0</v>
      </c>
    </row>
    <row r="804" spans="1:245" x14ac:dyDescent="0.2">
      <c r="A804" s="2">
        <v>51</v>
      </c>
      <c r="B804" s="2">
        <f>B795</f>
        <v>1</v>
      </c>
      <c r="C804" s="2">
        <f>A795</f>
        <v>4</v>
      </c>
      <c r="D804" s="2">
        <f>ROW(A795)</f>
        <v>795</v>
      </c>
      <c r="E804" s="2"/>
      <c r="F804" s="2" t="str">
        <f>IF(F795&lt;&gt;"",F795,"")</f>
        <v>Новый раздел</v>
      </c>
      <c r="G804" s="2" t="str">
        <f>IF(G795&lt;&gt;"",G795,"")</f>
        <v>17. Замена светильников</v>
      </c>
      <c r="H804" s="2">
        <v>0</v>
      </c>
      <c r="I804" s="2"/>
      <c r="J804" s="2"/>
      <c r="K804" s="2"/>
      <c r="L804" s="2"/>
      <c r="M804" s="2"/>
      <c r="N804" s="2"/>
      <c r="O804" s="2">
        <f t="shared" ref="O804:T804" si="453">ROUND(AB804,2)</f>
        <v>4364.17</v>
      </c>
      <c r="P804" s="2">
        <f t="shared" si="453"/>
        <v>0</v>
      </c>
      <c r="Q804" s="2">
        <f t="shared" si="453"/>
        <v>1215.6500000000001</v>
      </c>
      <c r="R804" s="2">
        <f t="shared" si="453"/>
        <v>745.25</v>
      </c>
      <c r="S804" s="2">
        <f t="shared" si="453"/>
        <v>2403.27</v>
      </c>
      <c r="T804" s="2">
        <f t="shared" si="453"/>
        <v>0</v>
      </c>
      <c r="U804" s="2">
        <f>AH804</f>
        <v>5.2799999999999994</v>
      </c>
      <c r="V804" s="2">
        <f>AI804</f>
        <v>1.3919999999999999</v>
      </c>
      <c r="W804" s="2">
        <f>ROUND(AJ804,2)</f>
        <v>0</v>
      </c>
      <c r="X804" s="2">
        <f>ROUND(AK804,2)</f>
        <v>3242.99</v>
      </c>
      <c r="Y804" s="2">
        <f>ROUND(AL804,2)</f>
        <v>1889.11</v>
      </c>
      <c r="Z804" s="2"/>
      <c r="AA804" s="2"/>
      <c r="AB804" s="2">
        <f>ROUND(SUMIF(AA799:AA802,"=292114938",O799:O802),2)</f>
        <v>4364.17</v>
      </c>
      <c r="AC804" s="2">
        <f>ROUND(SUMIF(AA799:AA802,"=292114938",P799:P802),2)</f>
        <v>0</v>
      </c>
      <c r="AD804" s="2">
        <f>ROUND(SUMIF(AA799:AA802,"=292114938",Q799:Q802),2)</f>
        <v>1215.6500000000001</v>
      </c>
      <c r="AE804" s="2">
        <f>ROUND(SUMIF(AA799:AA802,"=292114938",R799:R802),2)</f>
        <v>745.25</v>
      </c>
      <c r="AF804" s="2">
        <f>ROUND(SUMIF(AA799:AA802,"=292114938",S799:S802),2)</f>
        <v>2403.27</v>
      </c>
      <c r="AG804" s="2">
        <f>ROUND(SUMIF(AA799:AA802,"=292114938",T799:T802),2)</f>
        <v>0</v>
      </c>
      <c r="AH804" s="2">
        <f>SUMIF(AA799:AA802,"=292114938",U799:U802)</f>
        <v>5.2799999999999994</v>
      </c>
      <c r="AI804" s="2">
        <f>SUMIF(AA799:AA802,"=292114938",V799:V802)</f>
        <v>1.3919999999999999</v>
      </c>
      <c r="AJ804" s="2">
        <f>ROUND(SUMIF(AA799:AA802,"=292114938",W799:W802),2)</f>
        <v>0</v>
      </c>
      <c r="AK804" s="2">
        <f>ROUND(SUMIF(AA799:AA802,"=292114938",X799:X802),2)</f>
        <v>3242.99</v>
      </c>
      <c r="AL804" s="2">
        <f>ROUND(SUMIF(AA799:AA802,"=292114938",Y799:Y802),2)</f>
        <v>1889.11</v>
      </c>
      <c r="AM804" s="2"/>
      <c r="AN804" s="2"/>
      <c r="AO804" s="2">
        <f t="shared" ref="AO804:BD804" si="454">ROUND(BX804,2)</f>
        <v>0</v>
      </c>
      <c r="AP804" s="2">
        <f t="shared" si="454"/>
        <v>0</v>
      </c>
      <c r="AQ804" s="2">
        <f t="shared" si="454"/>
        <v>0</v>
      </c>
      <c r="AR804" s="2">
        <f t="shared" si="454"/>
        <v>9496.27</v>
      </c>
      <c r="AS804" s="2">
        <f t="shared" si="454"/>
        <v>9496.27</v>
      </c>
      <c r="AT804" s="2">
        <f t="shared" si="454"/>
        <v>0</v>
      </c>
      <c r="AU804" s="2">
        <f t="shared" si="454"/>
        <v>0</v>
      </c>
      <c r="AV804" s="2">
        <f t="shared" si="454"/>
        <v>0</v>
      </c>
      <c r="AW804" s="2">
        <f t="shared" si="454"/>
        <v>0</v>
      </c>
      <c r="AX804" s="2">
        <f t="shared" si="454"/>
        <v>0</v>
      </c>
      <c r="AY804" s="2">
        <f t="shared" si="454"/>
        <v>0</v>
      </c>
      <c r="AZ804" s="2">
        <f t="shared" si="454"/>
        <v>0</v>
      </c>
      <c r="BA804" s="2">
        <f t="shared" si="454"/>
        <v>0</v>
      </c>
      <c r="BB804" s="2">
        <f t="shared" si="454"/>
        <v>0</v>
      </c>
      <c r="BC804" s="2">
        <f t="shared" si="454"/>
        <v>0</v>
      </c>
      <c r="BD804" s="2">
        <f t="shared" si="454"/>
        <v>0</v>
      </c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>
        <f>ROUND(SUMIF(AA799:AA802,"=292114938",FQ799:FQ802),2)</f>
        <v>0</v>
      </c>
      <c r="BY804" s="2">
        <f>ROUND(SUMIF(AA799:AA802,"=292114938",FR799:FR802),2)</f>
        <v>0</v>
      </c>
      <c r="BZ804" s="2">
        <f>ROUND(SUMIF(AA799:AA802,"=292114938",GL799:GL802),2)</f>
        <v>0</v>
      </c>
      <c r="CA804" s="2">
        <f>ROUND(SUMIF(AA799:AA802,"=292114938",GM799:GM802),2)</f>
        <v>9496.27</v>
      </c>
      <c r="CB804" s="2">
        <f>ROUND(SUMIF(AA799:AA802,"=292114938",GN799:GN802),2)</f>
        <v>9496.27</v>
      </c>
      <c r="CC804" s="2">
        <f>ROUND(SUMIF(AA799:AA802,"=292114938",GO799:GO802),2)</f>
        <v>0</v>
      </c>
      <c r="CD804" s="2">
        <f>ROUND(SUMIF(AA799:AA802,"=292114938",GP799:GP802),2)</f>
        <v>0</v>
      </c>
      <c r="CE804" s="2">
        <f>AC804-BX804</f>
        <v>0</v>
      </c>
      <c r="CF804" s="2">
        <f>AC804-BY804</f>
        <v>0</v>
      </c>
      <c r="CG804" s="2">
        <f>BX804-BZ804</f>
        <v>0</v>
      </c>
      <c r="CH804" s="2">
        <f>AC804-BX804-BY804+BZ804</f>
        <v>0</v>
      </c>
      <c r="CI804" s="2">
        <f>BY804-BZ804</f>
        <v>0</v>
      </c>
      <c r="CJ804" s="2">
        <f>ROUND(SUMIF(AA799:AA802,"=292114938",GX799:GX802),2)</f>
        <v>0</v>
      </c>
      <c r="CK804" s="2">
        <f>ROUND(SUMIF(AA799:AA802,"=292114938",GY799:GY802),2)</f>
        <v>0</v>
      </c>
      <c r="CL804" s="2">
        <f>ROUND(SUMIF(AA799:AA802,"=292114938",GZ799:GZ802),2)</f>
        <v>0</v>
      </c>
      <c r="CM804" s="2">
        <f>ROUND(SUMIF(AA799:AA802,"=292114938",HD799:HD802),2)</f>
        <v>0</v>
      </c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3"/>
      <c r="DH804" s="3"/>
      <c r="DI804" s="3"/>
      <c r="DJ804" s="3"/>
      <c r="DK804" s="3"/>
      <c r="DL804" s="3"/>
      <c r="DM804" s="3"/>
      <c r="DN804" s="3"/>
      <c r="DO804" s="3"/>
      <c r="DP804" s="3"/>
      <c r="DQ804" s="3"/>
      <c r="DR804" s="3"/>
      <c r="DS804" s="3"/>
      <c r="DT804" s="3"/>
      <c r="DU804" s="3"/>
      <c r="DV804" s="3"/>
      <c r="DW804" s="3"/>
      <c r="DX804" s="3"/>
      <c r="DY804" s="3"/>
      <c r="DZ804" s="3"/>
      <c r="EA804" s="3"/>
      <c r="EB804" s="3"/>
      <c r="EC804" s="3"/>
      <c r="ED804" s="3"/>
      <c r="EE804" s="3"/>
      <c r="EF804" s="3"/>
      <c r="EG804" s="3"/>
      <c r="EH804" s="3"/>
      <c r="EI804" s="3"/>
      <c r="EJ804" s="3"/>
      <c r="EK804" s="3"/>
      <c r="EL804" s="3"/>
      <c r="EM804" s="3"/>
      <c r="EN804" s="3"/>
      <c r="EO804" s="3"/>
      <c r="EP804" s="3"/>
      <c r="EQ804" s="3"/>
      <c r="ER804" s="3"/>
      <c r="ES804" s="3"/>
      <c r="ET804" s="3"/>
      <c r="EU804" s="3"/>
      <c r="EV804" s="3"/>
      <c r="EW804" s="3"/>
      <c r="EX804" s="3"/>
      <c r="EY804" s="3"/>
      <c r="EZ804" s="3"/>
      <c r="FA804" s="3"/>
      <c r="FB804" s="3"/>
      <c r="FC804" s="3"/>
      <c r="FD804" s="3"/>
      <c r="FE804" s="3"/>
      <c r="FF804" s="3"/>
      <c r="FG804" s="3"/>
      <c r="FH804" s="3"/>
      <c r="FI804" s="3"/>
      <c r="FJ804" s="3"/>
      <c r="FK804" s="3"/>
      <c r="FL804" s="3"/>
      <c r="FM804" s="3"/>
      <c r="FN804" s="3"/>
      <c r="FO804" s="3"/>
      <c r="FP804" s="3"/>
      <c r="FQ804" s="3"/>
      <c r="FR804" s="3"/>
      <c r="FS804" s="3"/>
      <c r="FT804" s="3"/>
      <c r="FU804" s="3"/>
      <c r="FV804" s="3"/>
      <c r="FW804" s="3"/>
      <c r="FX804" s="3"/>
      <c r="FY804" s="3"/>
      <c r="FZ804" s="3"/>
      <c r="GA804" s="3"/>
      <c r="GB804" s="3"/>
      <c r="GC804" s="3"/>
      <c r="GD804" s="3"/>
      <c r="GE804" s="3"/>
      <c r="GF804" s="3"/>
      <c r="GG804" s="3"/>
      <c r="GH804" s="3"/>
      <c r="GI804" s="3"/>
      <c r="GJ804" s="3"/>
      <c r="GK804" s="3"/>
      <c r="GL804" s="3"/>
      <c r="GM804" s="3"/>
      <c r="GN804" s="3"/>
      <c r="GO804" s="3"/>
      <c r="GP804" s="3"/>
      <c r="GQ804" s="3"/>
      <c r="GR804" s="3"/>
      <c r="GS804" s="3"/>
      <c r="GT804" s="3"/>
      <c r="GU804" s="3"/>
      <c r="GV804" s="3"/>
      <c r="GW804" s="3"/>
      <c r="GX804" s="3">
        <v>0</v>
      </c>
    </row>
    <row r="806" spans="1:245" x14ac:dyDescent="0.2">
      <c r="A806" s="4">
        <v>50</v>
      </c>
      <c r="B806" s="4">
        <v>0</v>
      </c>
      <c r="C806" s="4">
        <v>0</v>
      </c>
      <c r="D806" s="4">
        <v>1</v>
      </c>
      <c r="E806" s="4">
        <v>201</v>
      </c>
      <c r="F806" s="4">
        <f>ROUND(Source!O804,O806)</f>
        <v>4364.17</v>
      </c>
      <c r="G806" s="4" t="s">
        <v>129</v>
      </c>
      <c r="H806" s="4" t="s">
        <v>130</v>
      </c>
      <c r="I806" s="4"/>
      <c r="J806" s="4"/>
      <c r="K806" s="4">
        <v>201</v>
      </c>
      <c r="L806" s="4">
        <v>1</v>
      </c>
      <c r="M806" s="4">
        <v>3</v>
      </c>
      <c r="N806" s="4" t="s">
        <v>3</v>
      </c>
      <c r="O806" s="4">
        <v>2</v>
      </c>
      <c r="P806" s="4"/>
      <c r="Q806" s="4"/>
      <c r="R806" s="4"/>
      <c r="S806" s="4"/>
      <c r="T806" s="4"/>
      <c r="U806" s="4"/>
      <c r="V806" s="4"/>
      <c r="W806" s="4">
        <v>4364.17</v>
      </c>
      <c r="X806" s="4">
        <v>1</v>
      </c>
      <c r="Y806" s="4">
        <v>4364.17</v>
      </c>
      <c r="Z806" s="4"/>
      <c r="AA806" s="4"/>
      <c r="AB806" s="4"/>
    </row>
    <row r="807" spans="1:245" x14ac:dyDescent="0.2">
      <c r="A807" s="4">
        <v>50</v>
      </c>
      <c r="B807" s="4">
        <v>0</v>
      </c>
      <c r="C807" s="4">
        <v>0</v>
      </c>
      <c r="D807" s="4">
        <v>1</v>
      </c>
      <c r="E807" s="4">
        <v>202</v>
      </c>
      <c r="F807" s="4">
        <f>ROUND(Source!P804,O807)</f>
        <v>0</v>
      </c>
      <c r="G807" s="4" t="s">
        <v>131</v>
      </c>
      <c r="H807" s="4" t="s">
        <v>132</v>
      </c>
      <c r="I807" s="4"/>
      <c r="J807" s="4"/>
      <c r="K807" s="4">
        <v>202</v>
      </c>
      <c r="L807" s="4">
        <v>2</v>
      </c>
      <c r="M807" s="4">
        <v>3</v>
      </c>
      <c r="N807" s="4" t="s">
        <v>3</v>
      </c>
      <c r="O807" s="4">
        <v>2</v>
      </c>
      <c r="P807" s="4"/>
      <c r="Q807" s="4"/>
      <c r="R807" s="4"/>
      <c r="S807" s="4"/>
      <c r="T807" s="4"/>
      <c r="U807" s="4"/>
      <c r="V807" s="4"/>
      <c r="W807" s="4">
        <v>0</v>
      </c>
      <c r="X807" s="4">
        <v>1</v>
      </c>
      <c r="Y807" s="4">
        <v>0</v>
      </c>
      <c r="Z807" s="4"/>
      <c r="AA807" s="4"/>
      <c r="AB807" s="4"/>
    </row>
    <row r="808" spans="1:245" x14ac:dyDescent="0.2">
      <c r="A808" s="4">
        <v>50</v>
      </c>
      <c r="B808" s="4">
        <v>0</v>
      </c>
      <c r="C808" s="4">
        <v>0</v>
      </c>
      <c r="D808" s="4">
        <v>1</v>
      </c>
      <c r="E808" s="4">
        <v>222</v>
      </c>
      <c r="F808" s="4">
        <f>ROUND(Source!AO804,O808)</f>
        <v>0</v>
      </c>
      <c r="G808" s="4" t="s">
        <v>133</v>
      </c>
      <c r="H808" s="4" t="s">
        <v>134</v>
      </c>
      <c r="I808" s="4"/>
      <c r="J808" s="4"/>
      <c r="K808" s="4">
        <v>222</v>
      </c>
      <c r="L808" s="4">
        <v>3</v>
      </c>
      <c r="M808" s="4">
        <v>3</v>
      </c>
      <c r="N808" s="4" t="s">
        <v>3</v>
      </c>
      <c r="O808" s="4">
        <v>2</v>
      </c>
      <c r="P808" s="4"/>
      <c r="Q808" s="4"/>
      <c r="R808" s="4"/>
      <c r="S808" s="4"/>
      <c r="T808" s="4"/>
      <c r="U808" s="4"/>
      <c r="V808" s="4"/>
      <c r="W808" s="4">
        <v>0</v>
      </c>
      <c r="X808" s="4">
        <v>1</v>
      </c>
      <c r="Y808" s="4">
        <v>0</v>
      </c>
      <c r="Z808" s="4"/>
      <c r="AA808" s="4"/>
      <c r="AB808" s="4"/>
    </row>
    <row r="809" spans="1:245" x14ac:dyDescent="0.2">
      <c r="A809" s="4">
        <v>50</v>
      </c>
      <c r="B809" s="4">
        <v>0</v>
      </c>
      <c r="C809" s="4">
        <v>0</v>
      </c>
      <c r="D809" s="4">
        <v>1</v>
      </c>
      <c r="E809" s="4">
        <v>225</v>
      </c>
      <c r="F809" s="4">
        <f>ROUND(Source!AV804,O809)</f>
        <v>0</v>
      </c>
      <c r="G809" s="4" t="s">
        <v>135</v>
      </c>
      <c r="H809" s="4" t="s">
        <v>136</v>
      </c>
      <c r="I809" s="4"/>
      <c r="J809" s="4"/>
      <c r="K809" s="4">
        <v>225</v>
      </c>
      <c r="L809" s="4">
        <v>4</v>
      </c>
      <c r="M809" s="4">
        <v>3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0</v>
      </c>
      <c r="X809" s="4">
        <v>1</v>
      </c>
      <c r="Y809" s="4">
        <v>0</v>
      </c>
      <c r="Z809" s="4"/>
      <c r="AA809" s="4"/>
      <c r="AB809" s="4"/>
    </row>
    <row r="810" spans="1:245" x14ac:dyDescent="0.2">
      <c r="A810" s="4">
        <v>50</v>
      </c>
      <c r="B810" s="4">
        <v>0</v>
      </c>
      <c r="C810" s="4">
        <v>0</v>
      </c>
      <c r="D810" s="4">
        <v>1</v>
      </c>
      <c r="E810" s="4">
        <v>226</v>
      </c>
      <c r="F810" s="4">
        <f>ROUND(Source!AW804,O810)</f>
        <v>0</v>
      </c>
      <c r="G810" s="4" t="s">
        <v>137</v>
      </c>
      <c r="H810" s="4" t="s">
        <v>138</v>
      </c>
      <c r="I810" s="4"/>
      <c r="J810" s="4"/>
      <c r="K810" s="4">
        <v>226</v>
      </c>
      <c r="L810" s="4">
        <v>5</v>
      </c>
      <c r="M810" s="4">
        <v>3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0</v>
      </c>
      <c r="X810" s="4">
        <v>1</v>
      </c>
      <c r="Y810" s="4">
        <v>0</v>
      </c>
      <c r="Z810" s="4"/>
      <c r="AA810" s="4"/>
      <c r="AB810" s="4"/>
    </row>
    <row r="811" spans="1:245" x14ac:dyDescent="0.2">
      <c r="A811" s="4">
        <v>50</v>
      </c>
      <c r="B811" s="4">
        <v>0</v>
      </c>
      <c r="C811" s="4">
        <v>0</v>
      </c>
      <c r="D811" s="4">
        <v>1</v>
      </c>
      <c r="E811" s="4">
        <v>227</v>
      </c>
      <c r="F811" s="4">
        <f>ROUND(Source!AX804,O811)</f>
        <v>0</v>
      </c>
      <c r="G811" s="4" t="s">
        <v>139</v>
      </c>
      <c r="H811" s="4" t="s">
        <v>140</v>
      </c>
      <c r="I811" s="4"/>
      <c r="J811" s="4"/>
      <c r="K811" s="4">
        <v>227</v>
      </c>
      <c r="L811" s="4">
        <v>6</v>
      </c>
      <c r="M811" s="4">
        <v>3</v>
      </c>
      <c r="N811" s="4" t="s">
        <v>3</v>
      </c>
      <c r="O811" s="4">
        <v>2</v>
      </c>
      <c r="P811" s="4"/>
      <c r="Q811" s="4"/>
      <c r="R811" s="4"/>
      <c r="S811" s="4"/>
      <c r="T811" s="4"/>
      <c r="U811" s="4"/>
      <c r="V811" s="4"/>
      <c r="W811" s="4">
        <v>0</v>
      </c>
      <c r="X811" s="4">
        <v>1</v>
      </c>
      <c r="Y811" s="4">
        <v>0</v>
      </c>
      <c r="Z811" s="4"/>
      <c r="AA811" s="4"/>
      <c r="AB811" s="4"/>
    </row>
    <row r="812" spans="1:245" x14ac:dyDescent="0.2">
      <c r="A812" s="4">
        <v>50</v>
      </c>
      <c r="B812" s="4">
        <v>0</v>
      </c>
      <c r="C812" s="4">
        <v>0</v>
      </c>
      <c r="D812" s="4">
        <v>1</v>
      </c>
      <c r="E812" s="4">
        <v>228</v>
      </c>
      <c r="F812" s="4">
        <f>ROUND(Source!AY804,O812)</f>
        <v>0</v>
      </c>
      <c r="G812" s="4" t="s">
        <v>141</v>
      </c>
      <c r="H812" s="4" t="s">
        <v>142</v>
      </c>
      <c r="I812" s="4"/>
      <c r="J812" s="4"/>
      <c r="K812" s="4">
        <v>228</v>
      </c>
      <c r="L812" s="4">
        <v>7</v>
      </c>
      <c r="M812" s="4">
        <v>3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0</v>
      </c>
      <c r="X812" s="4">
        <v>1</v>
      </c>
      <c r="Y812" s="4">
        <v>0</v>
      </c>
      <c r="Z812" s="4"/>
      <c r="AA812" s="4"/>
      <c r="AB812" s="4"/>
    </row>
    <row r="813" spans="1:245" x14ac:dyDescent="0.2">
      <c r="A813" s="4">
        <v>50</v>
      </c>
      <c r="B813" s="4">
        <v>0</v>
      </c>
      <c r="C813" s="4">
        <v>0</v>
      </c>
      <c r="D813" s="4">
        <v>1</v>
      </c>
      <c r="E813" s="4">
        <v>216</v>
      </c>
      <c r="F813" s="4">
        <f>ROUND(Source!AP804,O813)</f>
        <v>0</v>
      </c>
      <c r="G813" s="4" t="s">
        <v>143</v>
      </c>
      <c r="H813" s="4" t="s">
        <v>144</v>
      </c>
      <c r="I813" s="4"/>
      <c r="J813" s="4"/>
      <c r="K813" s="4">
        <v>216</v>
      </c>
      <c r="L813" s="4">
        <v>8</v>
      </c>
      <c r="M813" s="4">
        <v>3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0</v>
      </c>
      <c r="X813" s="4">
        <v>1</v>
      </c>
      <c r="Y813" s="4">
        <v>0</v>
      </c>
      <c r="Z813" s="4"/>
      <c r="AA813" s="4"/>
      <c r="AB813" s="4"/>
    </row>
    <row r="814" spans="1:245" x14ac:dyDescent="0.2">
      <c r="A814" s="4">
        <v>50</v>
      </c>
      <c r="B814" s="4">
        <v>0</v>
      </c>
      <c r="C814" s="4">
        <v>0</v>
      </c>
      <c r="D814" s="4">
        <v>1</v>
      </c>
      <c r="E814" s="4">
        <v>223</v>
      </c>
      <c r="F814" s="4">
        <f>ROUND(Source!AQ804,O814)</f>
        <v>0</v>
      </c>
      <c r="G814" s="4" t="s">
        <v>145</v>
      </c>
      <c r="H814" s="4" t="s">
        <v>146</v>
      </c>
      <c r="I814" s="4"/>
      <c r="J814" s="4"/>
      <c r="K814" s="4">
        <v>223</v>
      </c>
      <c r="L814" s="4">
        <v>9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0</v>
      </c>
      <c r="X814" s="4">
        <v>1</v>
      </c>
      <c r="Y814" s="4">
        <v>0</v>
      </c>
      <c r="Z814" s="4"/>
      <c r="AA814" s="4"/>
      <c r="AB814" s="4"/>
    </row>
    <row r="815" spans="1:245" x14ac:dyDescent="0.2">
      <c r="A815" s="4">
        <v>50</v>
      </c>
      <c r="B815" s="4">
        <v>0</v>
      </c>
      <c r="C815" s="4">
        <v>0</v>
      </c>
      <c r="D815" s="4">
        <v>1</v>
      </c>
      <c r="E815" s="4">
        <v>229</v>
      </c>
      <c r="F815" s="4">
        <f>ROUND(Source!AZ804,O815)</f>
        <v>0</v>
      </c>
      <c r="G815" s="4" t="s">
        <v>147</v>
      </c>
      <c r="H815" s="4" t="s">
        <v>148</v>
      </c>
      <c r="I815" s="4"/>
      <c r="J815" s="4"/>
      <c r="K815" s="4">
        <v>229</v>
      </c>
      <c r="L815" s="4">
        <v>10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0</v>
      </c>
      <c r="X815" s="4">
        <v>1</v>
      </c>
      <c r="Y815" s="4">
        <v>0</v>
      </c>
      <c r="Z815" s="4"/>
      <c r="AA815" s="4"/>
      <c r="AB815" s="4"/>
    </row>
    <row r="816" spans="1:245" x14ac:dyDescent="0.2">
      <c r="A816" s="4">
        <v>50</v>
      </c>
      <c r="B816" s="4">
        <v>0</v>
      </c>
      <c r="C816" s="4">
        <v>0</v>
      </c>
      <c r="D816" s="4">
        <v>1</v>
      </c>
      <c r="E816" s="4">
        <v>203</v>
      </c>
      <c r="F816" s="4">
        <f>ROUND(Source!Q804,O816)</f>
        <v>1215.6500000000001</v>
      </c>
      <c r="G816" s="4" t="s">
        <v>149</v>
      </c>
      <c r="H816" s="4" t="s">
        <v>150</v>
      </c>
      <c r="I816" s="4"/>
      <c r="J816" s="4"/>
      <c r="K816" s="4">
        <v>203</v>
      </c>
      <c r="L816" s="4">
        <v>11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1215.6499999999999</v>
      </c>
      <c r="X816" s="4">
        <v>1</v>
      </c>
      <c r="Y816" s="4">
        <v>1215.6499999999999</v>
      </c>
      <c r="Z816" s="4"/>
      <c r="AA816" s="4"/>
      <c r="AB816" s="4"/>
    </row>
    <row r="817" spans="1:28" x14ac:dyDescent="0.2">
      <c r="A817" s="4">
        <v>50</v>
      </c>
      <c r="B817" s="4">
        <v>0</v>
      </c>
      <c r="C817" s="4">
        <v>0</v>
      </c>
      <c r="D817" s="4">
        <v>1</v>
      </c>
      <c r="E817" s="4">
        <v>231</v>
      </c>
      <c r="F817" s="4">
        <f>ROUND(Source!BB804,O817)</f>
        <v>0</v>
      </c>
      <c r="G817" s="4" t="s">
        <v>151</v>
      </c>
      <c r="H817" s="4" t="s">
        <v>152</v>
      </c>
      <c r="I817" s="4"/>
      <c r="J817" s="4"/>
      <c r="K817" s="4">
        <v>231</v>
      </c>
      <c r="L817" s="4">
        <v>12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0</v>
      </c>
      <c r="X817" s="4">
        <v>1</v>
      </c>
      <c r="Y817" s="4">
        <v>0</v>
      </c>
      <c r="Z817" s="4"/>
      <c r="AA817" s="4"/>
      <c r="AB817" s="4"/>
    </row>
    <row r="818" spans="1:28" x14ac:dyDescent="0.2">
      <c r="A818" s="4">
        <v>50</v>
      </c>
      <c r="B818" s="4">
        <v>0</v>
      </c>
      <c r="C818" s="4">
        <v>0</v>
      </c>
      <c r="D818" s="4">
        <v>1</v>
      </c>
      <c r="E818" s="4">
        <v>204</v>
      </c>
      <c r="F818" s="4">
        <f>ROUND(Source!R804,O818)</f>
        <v>745.25</v>
      </c>
      <c r="G818" s="4" t="s">
        <v>153</v>
      </c>
      <c r="H818" s="4" t="s">
        <v>154</v>
      </c>
      <c r="I818" s="4"/>
      <c r="J818" s="4"/>
      <c r="K818" s="4">
        <v>204</v>
      </c>
      <c r="L818" s="4">
        <v>13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745.25</v>
      </c>
      <c r="X818" s="4">
        <v>1</v>
      </c>
      <c r="Y818" s="4">
        <v>745.25</v>
      </c>
      <c r="Z818" s="4"/>
      <c r="AA818" s="4"/>
      <c r="AB818" s="4"/>
    </row>
    <row r="819" spans="1:28" x14ac:dyDescent="0.2">
      <c r="A819" s="4">
        <v>50</v>
      </c>
      <c r="B819" s="4">
        <v>0</v>
      </c>
      <c r="C819" s="4">
        <v>0</v>
      </c>
      <c r="D819" s="4">
        <v>1</v>
      </c>
      <c r="E819" s="4">
        <v>205</v>
      </c>
      <c r="F819" s="4">
        <f>ROUND(Source!S804,O819)</f>
        <v>2403.27</v>
      </c>
      <c r="G819" s="4" t="s">
        <v>155</v>
      </c>
      <c r="H819" s="4" t="s">
        <v>156</v>
      </c>
      <c r="I819" s="4"/>
      <c r="J819" s="4"/>
      <c r="K819" s="4">
        <v>205</v>
      </c>
      <c r="L819" s="4">
        <v>14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2403.27</v>
      </c>
      <c r="X819" s="4">
        <v>1</v>
      </c>
      <c r="Y819" s="4">
        <v>2403.27</v>
      </c>
      <c r="Z819" s="4"/>
      <c r="AA819" s="4"/>
      <c r="AB819" s="4"/>
    </row>
    <row r="820" spans="1:28" x14ac:dyDescent="0.2">
      <c r="A820" s="4">
        <v>50</v>
      </c>
      <c r="B820" s="4">
        <v>0</v>
      </c>
      <c r="C820" s="4">
        <v>0</v>
      </c>
      <c r="D820" s="4">
        <v>1</v>
      </c>
      <c r="E820" s="4">
        <v>232</v>
      </c>
      <c r="F820" s="4">
        <f>ROUND(Source!BC804,O820)</f>
        <v>0</v>
      </c>
      <c r="G820" s="4" t="s">
        <v>157</v>
      </c>
      <c r="H820" s="4" t="s">
        <v>158</v>
      </c>
      <c r="I820" s="4"/>
      <c r="J820" s="4"/>
      <c r="K820" s="4">
        <v>232</v>
      </c>
      <c r="L820" s="4">
        <v>15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/>
      <c r="AA820" s="4"/>
      <c r="AB820" s="4"/>
    </row>
    <row r="821" spans="1:28" x14ac:dyDescent="0.2">
      <c r="A821" s="4">
        <v>50</v>
      </c>
      <c r="B821" s="4">
        <v>0</v>
      </c>
      <c r="C821" s="4">
        <v>0</v>
      </c>
      <c r="D821" s="4">
        <v>1</v>
      </c>
      <c r="E821" s="4">
        <v>214</v>
      </c>
      <c r="F821" s="4">
        <f>ROUND(Source!AS804,O821)</f>
        <v>9496.27</v>
      </c>
      <c r="G821" s="4" t="s">
        <v>159</v>
      </c>
      <c r="H821" s="4" t="s">
        <v>160</v>
      </c>
      <c r="I821" s="4"/>
      <c r="J821" s="4"/>
      <c r="K821" s="4">
        <v>214</v>
      </c>
      <c r="L821" s="4">
        <v>16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9496.27</v>
      </c>
      <c r="X821" s="4">
        <v>1</v>
      </c>
      <c r="Y821" s="4">
        <v>9496.27</v>
      </c>
      <c r="Z821" s="4"/>
      <c r="AA821" s="4"/>
      <c r="AB821" s="4"/>
    </row>
    <row r="822" spans="1:28" x14ac:dyDescent="0.2">
      <c r="A822" s="4">
        <v>50</v>
      </c>
      <c r="B822" s="4">
        <v>0</v>
      </c>
      <c r="C822" s="4">
        <v>0</v>
      </c>
      <c r="D822" s="4">
        <v>1</v>
      </c>
      <c r="E822" s="4">
        <v>215</v>
      </c>
      <c r="F822" s="4">
        <f>ROUND(Source!AT804,O822)</f>
        <v>0</v>
      </c>
      <c r="G822" s="4" t="s">
        <v>161</v>
      </c>
      <c r="H822" s="4" t="s">
        <v>162</v>
      </c>
      <c r="I822" s="4"/>
      <c r="J822" s="4"/>
      <c r="K822" s="4">
        <v>215</v>
      </c>
      <c r="L822" s="4">
        <v>17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/>
      <c r="AA822" s="4"/>
      <c r="AB822" s="4"/>
    </row>
    <row r="823" spans="1:28" x14ac:dyDescent="0.2">
      <c r="A823" s="4">
        <v>50</v>
      </c>
      <c r="B823" s="4">
        <v>0</v>
      </c>
      <c r="C823" s="4">
        <v>0</v>
      </c>
      <c r="D823" s="4">
        <v>1</v>
      </c>
      <c r="E823" s="4">
        <v>217</v>
      </c>
      <c r="F823" s="4">
        <f>ROUND(Source!AU804,O823)</f>
        <v>0</v>
      </c>
      <c r="G823" s="4" t="s">
        <v>163</v>
      </c>
      <c r="H823" s="4" t="s">
        <v>164</v>
      </c>
      <c r="I823" s="4"/>
      <c r="J823" s="4"/>
      <c r="K823" s="4">
        <v>217</v>
      </c>
      <c r="L823" s="4">
        <v>18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/>
      <c r="AA823" s="4"/>
      <c r="AB823" s="4"/>
    </row>
    <row r="824" spans="1:28" x14ac:dyDescent="0.2">
      <c r="A824" s="4">
        <v>50</v>
      </c>
      <c r="B824" s="4">
        <v>0</v>
      </c>
      <c r="C824" s="4">
        <v>0</v>
      </c>
      <c r="D824" s="4">
        <v>1</v>
      </c>
      <c r="E824" s="4">
        <v>230</v>
      </c>
      <c r="F824" s="4">
        <f>ROUND(Source!BA804,O824)</f>
        <v>0</v>
      </c>
      <c r="G824" s="4" t="s">
        <v>165</v>
      </c>
      <c r="H824" s="4" t="s">
        <v>166</v>
      </c>
      <c r="I824" s="4"/>
      <c r="J824" s="4"/>
      <c r="K824" s="4">
        <v>230</v>
      </c>
      <c r="L824" s="4">
        <v>19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8" x14ac:dyDescent="0.2">
      <c r="A825" s="4">
        <v>50</v>
      </c>
      <c r="B825" s="4">
        <v>0</v>
      </c>
      <c r="C825" s="4">
        <v>0</v>
      </c>
      <c r="D825" s="4">
        <v>1</v>
      </c>
      <c r="E825" s="4">
        <v>206</v>
      </c>
      <c r="F825" s="4">
        <f>ROUND(Source!T804,O825)</f>
        <v>0</v>
      </c>
      <c r="G825" s="4" t="s">
        <v>167</v>
      </c>
      <c r="H825" s="4" t="s">
        <v>168</v>
      </c>
      <c r="I825" s="4"/>
      <c r="J825" s="4"/>
      <c r="K825" s="4">
        <v>206</v>
      </c>
      <c r="L825" s="4">
        <v>20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8" x14ac:dyDescent="0.2">
      <c r="A826" s="4">
        <v>50</v>
      </c>
      <c r="B826" s="4">
        <v>0</v>
      </c>
      <c r="C826" s="4">
        <v>0</v>
      </c>
      <c r="D826" s="4">
        <v>1</v>
      </c>
      <c r="E826" s="4">
        <v>207</v>
      </c>
      <c r="F826" s="4">
        <f>ROUND(Source!U804,O826)</f>
        <v>5.28</v>
      </c>
      <c r="G826" s="4" t="s">
        <v>169</v>
      </c>
      <c r="H826" s="4" t="s">
        <v>170</v>
      </c>
      <c r="I826" s="4"/>
      <c r="J826" s="4"/>
      <c r="K826" s="4">
        <v>207</v>
      </c>
      <c r="L826" s="4">
        <v>21</v>
      </c>
      <c r="M826" s="4">
        <v>3</v>
      </c>
      <c r="N826" s="4" t="s">
        <v>3</v>
      </c>
      <c r="O826" s="4">
        <v>7</v>
      </c>
      <c r="P826" s="4"/>
      <c r="Q826" s="4"/>
      <c r="R826" s="4"/>
      <c r="S826" s="4"/>
      <c r="T826" s="4"/>
      <c r="U826" s="4"/>
      <c r="V826" s="4"/>
      <c r="W826" s="4">
        <v>5.28</v>
      </c>
      <c r="X826" s="4">
        <v>1</v>
      </c>
      <c r="Y826" s="4">
        <v>5.28</v>
      </c>
      <c r="Z826" s="4"/>
      <c r="AA826" s="4"/>
      <c r="AB826" s="4"/>
    </row>
    <row r="827" spans="1:28" x14ac:dyDescent="0.2">
      <c r="A827" s="4">
        <v>50</v>
      </c>
      <c r="B827" s="4">
        <v>0</v>
      </c>
      <c r="C827" s="4">
        <v>0</v>
      </c>
      <c r="D827" s="4">
        <v>1</v>
      </c>
      <c r="E827" s="4">
        <v>208</v>
      </c>
      <c r="F827" s="4">
        <f>ROUND(Source!V804,O827)</f>
        <v>1.3919999999999999</v>
      </c>
      <c r="G827" s="4" t="s">
        <v>171</v>
      </c>
      <c r="H827" s="4" t="s">
        <v>172</v>
      </c>
      <c r="I827" s="4"/>
      <c r="J827" s="4"/>
      <c r="K827" s="4">
        <v>208</v>
      </c>
      <c r="L827" s="4">
        <v>22</v>
      </c>
      <c r="M827" s="4">
        <v>3</v>
      </c>
      <c r="N827" s="4" t="s">
        <v>3</v>
      </c>
      <c r="O827" s="4">
        <v>7</v>
      </c>
      <c r="P827" s="4"/>
      <c r="Q827" s="4"/>
      <c r="R827" s="4"/>
      <c r="S827" s="4"/>
      <c r="T827" s="4"/>
      <c r="U827" s="4"/>
      <c r="V827" s="4"/>
      <c r="W827" s="4">
        <v>1.3919999999999999</v>
      </c>
      <c r="X827" s="4">
        <v>1</v>
      </c>
      <c r="Y827" s="4">
        <v>1.3919999999999999</v>
      </c>
      <c r="Z827" s="4"/>
      <c r="AA827" s="4"/>
      <c r="AB827" s="4"/>
    </row>
    <row r="828" spans="1:28" x14ac:dyDescent="0.2">
      <c r="A828" s="4">
        <v>50</v>
      </c>
      <c r="B828" s="4">
        <v>0</v>
      </c>
      <c r="C828" s="4">
        <v>0</v>
      </c>
      <c r="D828" s="4">
        <v>1</v>
      </c>
      <c r="E828" s="4">
        <v>209</v>
      </c>
      <c r="F828" s="4">
        <f>ROUND(Source!W804,O828)</f>
        <v>0</v>
      </c>
      <c r="G828" s="4" t="s">
        <v>173</v>
      </c>
      <c r="H828" s="4" t="s">
        <v>174</v>
      </c>
      <c r="I828" s="4"/>
      <c r="J828" s="4"/>
      <c r="K828" s="4">
        <v>209</v>
      </c>
      <c r="L828" s="4">
        <v>23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8" x14ac:dyDescent="0.2">
      <c r="A829" s="4">
        <v>50</v>
      </c>
      <c r="B829" s="4">
        <v>0</v>
      </c>
      <c r="C829" s="4">
        <v>0</v>
      </c>
      <c r="D829" s="4">
        <v>1</v>
      </c>
      <c r="E829" s="4">
        <v>233</v>
      </c>
      <c r="F829" s="4">
        <f>ROUND(Source!BD804,O829)</f>
        <v>0</v>
      </c>
      <c r="G829" s="4" t="s">
        <v>175</v>
      </c>
      <c r="H829" s="4" t="s">
        <v>176</v>
      </c>
      <c r="I829" s="4"/>
      <c r="J829" s="4"/>
      <c r="K829" s="4">
        <v>233</v>
      </c>
      <c r="L829" s="4">
        <v>24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8" x14ac:dyDescent="0.2">
      <c r="A830" s="4">
        <v>50</v>
      </c>
      <c r="B830" s="4">
        <v>0</v>
      </c>
      <c r="C830" s="4">
        <v>0</v>
      </c>
      <c r="D830" s="4">
        <v>1</v>
      </c>
      <c r="E830" s="4">
        <v>210</v>
      </c>
      <c r="F830" s="4">
        <f>ROUND(Source!X804,O830)</f>
        <v>3242.99</v>
      </c>
      <c r="G830" s="4" t="s">
        <v>177</v>
      </c>
      <c r="H830" s="4" t="s">
        <v>178</v>
      </c>
      <c r="I830" s="4"/>
      <c r="J830" s="4"/>
      <c r="K830" s="4">
        <v>210</v>
      </c>
      <c r="L830" s="4">
        <v>25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3242.99</v>
      </c>
      <c r="X830" s="4">
        <v>1</v>
      </c>
      <c r="Y830" s="4">
        <v>3242.99</v>
      </c>
      <c r="Z830" s="4"/>
      <c r="AA830" s="4"/>
      <c r="AB830" s="4"/>
    </row>
    <row r="831" spans="1:28" x14ac:dyDescent="0.2">
      <c r="A831" s="4">
        <v>50</v>
      </c>
      <c r="B831" s="4">
        <v>0</v>
      </c>
      <c r="C831" s="4">
        <v>0</v>
      </c>
      <c r="D831" s="4">
        <v>1</v>
      </c>
      <c r="E831" s="4">
        <v>211</v>
      </c>
      <c r="F831" s="4">
        <f>ROUND(Source!Y804,O831)</f>
        <v>1889.11</v>
      </c>
      <c r="G831" s="4" t="s">
        <v>179</v>
      </c>
      <c r="H831" s="4" t="s">
        <v>180</v>
      </c>
      <c r="I831" s="4"/>
      <c r="J831" s="4"/>
      <c r="K831" s="4">
        <v>211</v>
      </c>
      <c r="L831" s="4">
        <v>26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1889.11</v>
      </c>
      <c r="X831" s="4">
        <v>1</v>
      </c>
      <c r="Y831" s="4">
        <v>1889.11</v>
      </c>
      <c r="Z831" s="4"/>
      <c r="AA831" s="4"/>
      <c r="AB831" s="4"/>
    </row>
    <row r="832" spans="1:28" x14ac:dyDescent="0.2">
      <c r="A832" s="4">
        <v>50</v>
      </c>
      <c r="B832" s="4">
        <v>0</v>
      </c>
      <c r="C832" s="4">
        <v>0</v>
      </c>
      <c r="D832" s="4">
        <v>1</v>
      </c>
      <c r="E832" s="4">
        <v>224</v>
      </c>
      <c r="F832" s="4">
        <f>ROUND(Source!AR804,O832)</f>
        <v>9496.27</v>
      </c>
      <c r="G832" s="4" t="s">
        <v>181</v>
      </c>
      <c r="H832" s="4" t="s">
        <v>182</v>
      </c>
      <c r="I832" s="4"/>
      <c r="J832" s="4"/>
      <c r="K832" s="4">
        <v>224</v>
      </c>
      <c r="L832" s="4">
        <v>27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9496.27</v>
      </c>
      <c r="X832" s="4">
        <v>1</v>
      </c>
      <c r="Y832" s="4">
        <v>9496.27</v>
      </c>
      <c r="Z832" s="4"/>
      <c r="AA832" s="4"/>
      <c r="AB832" s="4"/>
    </row>
    <row r="834" spans="1:245" x14ac:dyDescent="0.2">
      <c r="A834" s="1">
        <v>4</v>
      </c>
      <c r="B834" s="1">
        <v>1</v>
      </c>
      <c r="C834" s="1"/>
      <c r="D834" s="1">
        <f>ROW(A851)</f>
        <v>851</v>
      </c>
      <c r="E834" s="1"/>
      <c r="F834" s="1" t="s">
        <v>17</v>
      </c>
      <c r="G834" s="1" t="s">
        <v>897</v>
      </c>
      <c r="H834" s="1" t="s">
        <v>3</v>
      </c>
      <c r="I834" s="1">
        <v>0</v>
      </c>
      <c r="J834" s="1"/>
      <c r="K834" s="1">
        <v>-1</v>
      </c>
      <c r="L834" s="1"/>
      <c r="M834" s="1" t="s">
        <v>3</v>
      </c>
      <c r="N834" s="1"/>
      <c r="O834" s="1"/>
      <c r="P834" s="1"/>
      <c r="Q834" s="1"/>
      <c r="R834" s="1"/>
      <c r="S834" s="1">
        <v>0</v>
      </c>
      <c r="T834" s="1"/>
      <c r="U834" s="1" t="s">
        <v>3</v>
      </c>
      <c r="V834" s="1">
        <v>0</v>
      </c>
      <c r="W834" s="1"/>
      <c r="X834" s="1"/>
      <c r="Y834" s="1"/>
      <c r="Z834" s="1"/>
      <c r="AA834" s="1"/>
      <c r="AB834" s="1" t="s">
        <v>3</v>
      </c>
      <c r="AC834" s="1" t="s">
        <v>3</v>
      </c>
      <c r="AD834" s="1" t="s">
        <v>3</v>
      </c>
      <c r="AE834" s="1" t="s">
        <v>3</v>
      </c>
      <c r="AF834" s="1" t="s">
        <v>3</v>
      </c>
      <c r="AG834" s="1" t="s">
        <v>3</v>
      </c>
      <c r="AH834" s="1"/>
      <c r="AI834" s="1"/>
      <c r="AJ834" s="1"/>
      <c r="AK834" s="1"/>
      <c r="AL834" s="1"/>
      <c r="AM834" s="1"/>
      <c r="AN834" s="1"/>
      <c r="AO834" s="1"/>
      <c r="AP834" s="1" t="s">
        <v>3</v>
      </c>
      <c r="AQ834" s="1" t="s">
        <v>3</v>
      </c>
      <c r="AR834" s="1" t="s">
        <v>3</v>
      </c>
      <c r="AS834" s="1"/>
      <c r="AT834" s="1"/>
      <c r="AU834" s="1"/>
      <c r="AV834" s="1"/>
      <c r="AW834" s="1"/>
      <c r="AX834" s="1"/>
      <c r="AY834" s="1"/>
      <c r="AZ834" s="1" t="s">
        <v>3</v>
      </c>
      <c r="BA834" s="1"/>
      <c r="BB834" s="1" t="s">
        <v>3</v>
      </c>
      <c r="BC834" s="1" t="s">
        <v>16</v>
      </c>
      <c r="BD834" s="1" t="s">
        <v>3</v>
      </c>
      <c r="BE834" s="1" t="s">
        <v>3</v>
      </c>
      <c r="BF834" s="1" t="s">
        <v>3</v>
      </c>
      <c r="BG834" s="1" t="s">
        <v>3</v>
      </c>
      <c r="BH834" s="1" t="s">
        <v>3</v>
      </c>
      <c r="BI834" s="1" t="s">
        <v>3</v>
      </c>
      <c r="BJ834" s="1" t="s">
        <v>3</v>
      </c>
      <c r="BK834" s="1" t="s">
        <v>3</v>
      </c>
      <c r="BL834" s="1" t="s">
        <v>3</v>
      </c>
      <c r="BM834" s="1" t="s">
        <v>16</v>
      </c>
      <c r="BN834" s="1" t="s">
        <v>3</v>
      </c>
      <c r="BO834" s="1" t="s">
        <v>3</v>
      </c>
      <c r="BP834" s="1" t="s">
        <v>3</v>
      </c>
      <c r="BQ834" s="1"/>
      <c r="BR834" s="1"/>
      <c r="BS834" s="1"/>
      <c r="BT834" s="1"/>
      <c r="BU834" s="1"/>
      <c r="BV834" s="1"/>
      <c r="BW834" s="1"/>
      <c r="BX834" s="1">
        <v>0</v>
      </c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>
        <v>0</v>
      </c>
    </row>
    <row r="836" spans="1:245" x14ac:dyDescent="0.2">
      <c r="A836" s="2">
        <v>52</v>
      </c>
      <c r="B836" s="2">
        <f t="shared" ref="B836:G836" si="455">B851</f>
        <v>1</v>
      </c>
      <c r="C836" s="2">
        <f t="shared" si="455"/>
        <v>4</v>
      </c>
      <c r="D836" s="2">
        <f t="shared" si="455"/>
        <v>834</v>
      </c>
      <c r="E836" s="2">
        <f t="shared" si="455"/>
        <v>0</v>
      </c>
      <c r="F836" s="2" t="str">
        <f t="shared" si="455"/>
        <v>Новый раздел</v>
      </c>
      <c r="G836" s="2" t="str">
        <f t="shared" si="455"/>
        <v>18. Замена оборудования</v>
      </c>
      <c r="H836" s="2"/>
      <c r="I836" s="2"/>
      <c r="J836" s="2"/>
      <c r="K836" s="2"/>
      <c r="L836" s="2"/>
      <c r="M836" s="2"/>
      <c r="N836" s="2"/>
      <c r="O836" s="2">
        <f t="shared" ref="O836:AT836" si="456">O851</f>
        <v>32512.76</v>
      </c>
      <c r="P836" s="2">
        <f t="shared" si="456"/>
        <v>0</v>
      </c>
      <c r="Q836" s="2">
        <f t="shared" si="456"/>
        <v>4326.5</v>
      </c>
      <c r="R836" s="2">
        <f t="shared" si="456"/>
        <v>3396.06</v>
      </c>
      <c r="S836" s="2">
        <f t="shared" si="456"/>
        <v>24790.2</v>
      </c>
      <c r="T836" s="2">
        <f t="shared" si="456"/>
        <v>0</v>
      </c>
      <c r="U836" s="2">
        <f t="shared" si="456"/>
        <v>52.904000000000003</v>
      </c>
      <c r="V836" s="2">
        <f t="shared" si="456"/>
        <v>6.7489999999999997</v>
      </c>
      <c r="W836" s="2">
        <f t="shared" si="456"/>
        <v>0</v>
      </c>
      <c r="X836" s="2">
        <f t="shared" si="456"/>
        <v>29031.84</v>
      </c>
      <c r="Y836" s="2">
        <f t="shared" si="456"/>
        <v>16911.75</v>
      </c>
      <c r="Z836" s="2">
        <f t="shared" si="456"/>
        <v>0</v>
      </c>
      <c r="AA836" s="2">
        <f t="shared" si="456"/>
        <v>0</v>
      </c>
      <c r="AB836" s="2">
        <f t="shared" si="456"/>
        <v>32512.76</v>
      </c>
      <c r="AC836" s="2">
        <f t="shared" si="456"/>
        <v>0</v>
      </c>
      <c r="AD836" s="2">
        <f t="shared" si="456"/>
        <v>4326.5</v>
      </c>
      <c r="AE836" s="2">
        <f t="shared" si="456"/>
        <v>3396.06</v>
      </c>
      <c r="AF836" s="2">
        <f t="shared" si="456"/>
        <v>24790.2</v>
      </c>
      <c r="AG836" s="2">
        <f t="shared" si="456"/>
        <v>0</v>
      </c>
      <c r="AH836" s="2">
        <f t="shared" si="456"/>
        <v>52.904000000000003</v>
      </c>
      <c r="AI836" s="2">
        <f t="shared" si="456"/>
        <v>6.7489999999999997</v>
      </c>
      <c r="AJ836" s="2">
        <f t="shared" si="456"/>
        <v>0</v>
      </c>
      <c r="AK836" s="2">
        <f t="shared" si="456"/>
        <v>29031.84</v>
      </c>
      <c r="AL836" s="2">
        <f t="shared" si="456"/>
        <v>16911.75</v>
      </c>
      <c r="AM836" s="2">
        <f t="shared" si="456"/>
        <v>0</v>
      </c>
      <c r="AN836" s="2">
        <f t="shared" si="456"/>
        <v>0</v>
      </c>
      <c r="AO836" s="2">
        <f t="shared" si="456"/>
        <v>0</v>
      </c>
      <c r="AP836" s="2">
        <f t="shared" si="456"/>
        <v>0</v>
      </c>
      <c r="AQ836" s="2">
        <f t="shared" si="456"/>
        <v>0</v>
      </c>
      <c r="AR836" s="2">
        <f t="shared" si="456"/>
        <v>78456.350000000006</v>
      </c>
      <c r="AS836" s="2">
        <f t="shared" si="456"/>
        <v>78456.350000000006</v>
      </c>
      <c r="AT836" s="2">
        <f t="shared" si="456"/>
        <v>0</v>
      </c>
      <c r="AU836" s="2">
        <f t="shared" ref="AU836:BZ836" si="457">AU851</f>
        <v>0</v>
      </c>
      <c r="AV836" s="2">
        <f t="shared" si="457"/>
        <v>0</v>
      </c>
      <c r="AW836" s="2">
        <f t="shared" si="457"/>
        <v>0</v>
      </c>
      <c r="AX836" s="2">
        <f t="shared" si="457"/>
        <v>0</v>
      </c>
      <c r="AY836" s="2">
        <f t="shared" si="457"/>
        <v>0</v>
      </c>
      <c r="AZ836" s="2">
        <f t="shared" si="457"/>
        <v>0</v>
      </c>
      <c r="BA836" s="2">
        <f t="shared" si="457"/>
        <v>0</v>
      </c>
      <c r="BB836" s="2">
        <f t="shared" si="457"/>
        <v>0</v>
      </c>
      <c r="BC836" s="2">
        <f t="shared" si="457"/>
        <v>0</v>
      </c>
      <c r="BD836" s="2">
        <f t="shared" si="457"/>
        <v>0</v>
      </c>
      <c r="BE836" s="2">
        <f t="shared" si="457"/>
        <v>0</v>
      </c>
      <c r="BF836" s="2">
        <f t="shared" si="457"/>
        <v>0</v>
      </c>
      <c r="BG836" s="2">
        <f t="shared" si="457"/>
        <v>0</v>
      </c>
      <c r="BH836" s="2">
        <f t="shared" si="457"/>
        <v>0</v>
      </c>
      <c r="BI836" s="2">
        <f t="shared" si="457"/>
        <v>0</v>
      </c>
      <c r="BJ836" s="2">
        <f t="shared" si="457"/>
        <v>0</v>
      </c>
      <c r="BK836" s="2">
        <f t="shared" si="457"/>
        <v>0</v>
      </c>
      <c r="BL836" s="2">
        <f t="shared" si="457"/>
        <v>0</v>
      </c>
      <c r="BM836" s="2">
        <f t="shared" si="457"/>
        <v>0</v>
      </c>
      <c r="BN836" s="2">
        <f t="shared" si="457"/>
        <v>0</v>
      </c>
      <c r="BO836" s="2">
        <f t="shared" si="457"/>
        <v>0</v>
      </c>
      <c r="BP836" s="2">
        <f t="shared" si="457"/>
        <v>0</v>
      </c>
      <c r="BQ836" s="2">
        <f t="shared" si="457"/>
        <v>0</v>
      </c>
      <c r="BR836" s="2">
        <f t="shared" si="457"/>
        <v>0</v>
      </c>
      <c r="BS836" s="2">
        <f t="shared" si="457"/>
        <v>0</v>
      </c>
      <c r="BT836" s="2">
        <f t="shared" si="457"/>
        <v>0</v>
      </c>
      <c r="BU836" s="2">
        <f t="shared" si="457"/>
        <v>0</v>
      </c>
      <c r="BV836" s="2">
        <f t="shared" si="457"/>
        <v>0</v>
      </c>
      <c r="BW836" s="2">
        <f t="shared" si="457"/>
        <v>0</v>
      </c>
      <c r="BX836" s="2">
        <f t="shared" si="457"/>
        <v>0</v>
      </c>
      <c r="BY836" s="2">
        <f t="shared" si="457"/>
        <v>0</v>
      </c>
      <c r="BZ836" s="2">
        <f t="shared" si="457"/>
        <v>0</v>
      </c>
      <c r="CA836" s="2">
        <f t="shared" ref="CA836:DF836" si="458">CA851</f>
        <v>78456.350000000006</v>
      </c>
      <c r="CB836" s="2">
        <f t="shared" si="458"/>
        <v>78456.350000000006</v>
      </c>
      <c r="CC836" s="2">
        <f t="shared" si="458"/>
        <v>0</v>
      </c>
      <c r="CD836" s="2">
        <f t="shared" si="458"/>
        <v>0</v>
      </c>
      <c r="CE836" s="2">
        <f t="shared" si="458"/>
        <v>0</v>
      </c>
      <c r="CF836" s="2">
        <f t="shared" si="458"/>
        <v>0</v>
      </c>
      <c r="CG836" s="2">
        <f t="shared" si="458"/>
        <v>0</v>
      </c>
      <c r="CH836" s="2">
        <f t="shared" si="458"/>
        <v>0</v>
      </c>
      <c r="CI836" s="2">
        <f t="shared" si="458"/>
        <v>0</v>
      </c>
      <c r="CJ836" s="2">
        <f t="shared" si="458"/>
        <v>0</v>
      </c>
      <c r="CK836" s="2">
        <f t="shared" si="458"/>
        <v>0</v>
      </c>
      <c r="CL836" s="2">
        <f t="shared" si="458"/>
        <v>0</v>
      </c>
      <c r="CM836" s="2">
        <f t="shared" si="458"/>
        <v>0</v>
      </c>
      <c r="CN836" s="2">
        <f t="shared" si="458"/>
        <v>0</v>
      </c>
      <c r="CO836" s="2">
        <f t="shared" si="458"/>
        <v>0</v>
      </c>
      <c r="CP836" s="2">
        <f t="shared" si="458"/>
        <v>0</v>
      </c>
      <c r="CQ836" s="2">
        <f t="shared" si="458"/>
        <v>0</v>
      </c>
      <c r="CR836" s="2">
        <f t="shared" si="458"/>
        <v>0</v>
      </c>
      <c r="CS836" s="2">
        <f t="shared" si="458"/>
        <v>0</v>
      </c>
      <c r="CT836" s="2">
        <f t="shared" si="458"/>
        <v>0</v>
      </c>
      <c r="CU836" s="2">
        <f t="shared" si="458"/>
        <v>0</v>
      </c>
      <c r="CV836" s="2">
        <f t="shared" si="458"/>
        <v>0</v>
      </c>
      <c r="CW836" s="2">
        <f t="shared" si="458"/>
        <v>0</v>
      </c>
      <c r="CX836" s="2">
        <f t="shared" si="458"/>
        <v>0</v>
      </c>
      <c r="CY836" s="2">
        <f t="shared" si="458"/>
        <v>0</v>
      </c>
      <c r="CZ836" s="2">
        <f t="shared" si="458"/>
        <v>0</v>
      </c>
      <c r="DA836" s="2">
        <f t="shared" si="458"/>
        <v>0</v>
      </c>
      <c r="DB836" s="2">
        <f t="shared" si="458"/>
        <v>0</v>
      </c>
      <c r="DC836" s="2">
        <f t="shared" si="458"/>
        <v>0</v>
      </c>
      <c r="DD836" s="2">
        <f t="shared" si="458"/>
        <v>0</v>
      </c>
      <c r="DE836" s="2">
        <f t="shared" si="458"/>
        <v>0</v>
      </c>
      <c r="DF836" s="2">
        <f t="shared" si="458"/>
        <v>0</v>
      </c>
      <c r="DG836" s="3">
        <f t="shared" ref="DG836:EL836" si="459">DG851</f>
        <v>0</v>
      </c>
      <c r="DH836" s="3">
        <f t="shared" si="459"/>
        <v>0</v>
      </c>
      <c r="DI836" s="3">
        <f t="shared" si="459"/>
        <v>0</v>
      </c>
      <c r="DJ836" s="3">
        <f t="shared" si="459"/>
        <v>0</v>
      </c>
      <c r="DK836" s="3">
        <f t="shared" si="459"/>
        <v>0</v>
      </c>
      <c r="DL836" s="3">
        <f t="shared" si="459"/>
        <v>0</v>
      </c>
      <c r="DM836" s="3">
        <f t="shared" si="459"/>
        <v>0</v>
      </c>
      <c r="DN836" s="3">
        <f t="shared" si="459"/>
        <v>0</v>
      </c>
      <c r="DO836" s="3">
        <f t="shared" si="459"/>
        <v>0</v>
      </c>
      <c r="DP836" s="3">
        <f t="shared" si="459"/>
        <v>0</v>
      </c>
      <c r="DQ836" s="3">
        <f t="shared" si="459"/>
        <v>0</v>
      </c>
      <c r="DR836" s="3">
        <f t="shared" si="459"/>
        <v>0</v>
      </c>
      <c r="DS836" s="3">
        <f t="shared" si="459"/>
        <v>0</v>
      </c>
      <c r="DT836" s="3">
        <f t="shared" si="459"/>
        <v>0</v>
      </c>
      <c r="DU836" s="3">
        <f t="shared" si="459"/>
        <v>0</v>
      </c>
      <c r="DV836" s="3">
        <f t="shared" si="459"/>
        <v>0</v>
      </c>
      <c r="DW836" s="3">
        <f t="shared" si="459"/>
        <v>0</v>
      </c>
      <c r="DX836" s="3">
        <f t="shared" si="459"/>
        <v>0</v>
      </c>
      <c r="DY836" s="3">
        <f t="shared" si="459"/>
        <v>0</v>
      </c>
      <c r="DZ836" s="3">
        <f t="shared" si="459"/>
        <v>0</v>
      </c>
      <c r="EA836" s="3">
        <f t="shared" si="459"/>
        <v>0</v>
      </c>
      <c r="EB836" s="3">
        <f t="shared" si="459"/>
        <v>0</v>
      </c>
      <c r="EC836" s="3">
        <f t="shared" si="459"/>
        <v>0</v>
      </c>
      <c r="ED836" s="3">
        <f t="shared" si="459"/>
        <v>0</v>
      </c>
      <c r="EE836" s="3">
        <f t="shared" si="459"/>
        <v>0</v>
      </c>
      <c r="EF836" s="3">
        <f t="shared" si="459"/>
        <v>0</v>
      </c>
      <c r="EG836" s="3">
        <f t="shared" si="459"/>
        <v>0</v>
      </c>
      <c r="EH836" s="3">
        <f t="shared" si="459"/>
        <v>0</v>
      </c>
      <c r="EI836" s="3">
        <f t="shared" si="459"/>
        <v>0</v>
      </c>
      <c r="EJ836" s="3">
        <f t="shared" si="459"/>
        <v>0</v>
      </c>
      <c r="EK836" s="3">
        <f t="shared" si="459"/>
        <v>0</v>
      </c>
      <c r="EL836" s="3">
        <f t="shared" si="459"/>
        <v>0</v>
      </c>
      <c r="EM836" s="3">
        <f t="shared" ref="EM836:FR836" si="460">EM851</f>
        <v>0</v>
      </c>
      <c r="EN836" s="3">
        <f t="shared" si="460"/>
        <v>0</v>
      </c>
      <c r="EO836" s="3">
        <f t="shared" si="460"/>
        <v>0</v>
      </c>
      <c r="EP836" s="3">
        <f t="shared" si="460"/>
        <v>0</v>
      </c>
      <c r="EQ836" s="3">
        <f t="shared" si="460"/>
        <v>0</v>
      </c>
      <c r="ER836" s="3">
        <f t="shared" si="460"/>
        <v>0</v>
      </c>
      <c r="ES836" s="3">
        <f t="shared" si="460"/>
        <v>0</v>
      </c>
      <c r="ET836" s="3">
        <f t="shared" si="460"/>
        <v>0</v>
      </c>
      <c r="EU836" s="3">
        <f t="shared" si="460"/>
        <v>0</v>
      </c>
      <c r="EV836" s="3">
        <f t="shared" si="460"/>
        <v>0</v>
      </c>
      <c r="EW836" s="3">
        <f t="shared" si="460"/>
        <v>0</v>
      </c>
      <c r="EX836" s="3">
        <f t="shared" si="460"/>
        <v>0</v>
      </c>
      <c r="EY836" s="3">
        <f t="shared" si="460"/>
        <v>0</v>
      </c>
      <c r="EZ836" s="3">
        <f t="shared" si="460"/>
        <v>0</v>
      </c>
      <c r="FA836" s="3">
        <f t="shared" si="460"/>
        <v>0</v>
      </c>
      <c r="FB836" s="3">
        <f t="shared" si="460"/>
        <v>0</v>
      </c>
      <c r="FC836" s="3">
        <f t="shared" si="460"/>
        <v>0</v>
      </c>
      <c r="FD836" s="3">
        <f t="shared" si="460"/>
        <v>0</v>
      </c>
      <c r="FE836" s="3">
        <f t="shared" si="460"/>
        <v>0</v>
      </c>
      <c r="FF836" s="3">
        <f t="shared" si="460"/>
        <v>0</v>
      </c>
      <c r="FG836" s="3">
        <f t="shared" si="460"/>
        <v>0</v>
      </c>
      <c r="FH836" s="3">
        <f t="shared" si="460"/>
        <v>0</v>
      </c>
      <c r="FI836" s="3">
        <f t="shared" si="460"/>
        <v>0</v>
      </c>
      <c r="FJ836" s="3">
        <f t="shared" si="460"/>
        <v>0</v>
      </c>
      <c r="FK836" s="3">
        <f t="shared" si="460"/>
        <v>0</v>
      </c>
      <c r="FL836" s="3">
        <f t="shared" si="460"/>
        <v>0</v>
      </c>
      <c r="FM836" s="3">
        <f t="shared" si="460"/>
        <v>0</v>
      </c>
      <c r="FN836" s="3">
        <f t="shared" si="460"/>
        <v>0</v>
      </c>
      <c r="FO836" s="3">
        <f t="shared" si="460"/>
        <v>0</v>
      </c>
      <c r="FP836" s="3">
        <f t="shared" si="460"/>
        <v>0</v>
      </c>
      <c r="FQ836" s="3">
        <f t="shared" si="460"/>
        <v>0</v>
      </c>
      <c r="FR836" s="3">
        <f t="shared" si="460"/>
        <v>0</v>
      </c>
      <c r="FS836" s="3">
        <f t="shared" ref="FS836:GX836" si="461">FS851</f>
        <v>0</v>
      </c>
      <c r="FT836" s="3">
        <f t="shared" si="461"/>
        <v>0</v>
      </c>
      <c r="FU836" s="3">
        <f t="shared" si="461"/>
        <v>0</v>
      </c>
      <c r="FV836" s="3">
        <f t="shared" si="461"/>
        <v>0</v>
      </c>
      <c r="FW836" s="3">
        <f t="shared" si="461"/>
        <v>0</v>
      </c>
      <c r="FX836" s="3">
        <f t="shared" si="461"/>
        <v>0</v>
      </c>
      <c r="FY836" s="3">
        <f t="shared" si="461"/>
        <v>0</v>
      </c>
      <c r="FZ836" s="3">
        <f t="shared" si="461"/>
        <v>0</v>
      </c>
      <c r="GA836" s="3">
        <f t="shared" si="461"/>
        <v>0</v>
      </c>
      <c r="GB836" s="3">
        <f t="shared" si="461"/>
        <v>0</v>
      </c>
      <c r="GC836" s="3">
        <f t="shared" si="461"/>
        <v>0</v>
      </c>
      <c r="GD836" s="3">
        <f t="shared" si="461"/>
        <v>0</v>
      </c>
      <c r="GE836" s="3">
        <f t="shared" si="461"/>
        <v>0</v>
      </c>
      <c r="GF836" s="3">
        <f t="shared" si="461"/>
        <v>0</v>
      </c>
      <c r="GG836" s="3">
        <f t="shared" si="461"/>
        <v>0</v>
      </c>
      <c r="GH836" s="3">
        <f t="shared" si="461"/>
        <v>0</v>
      </c>
      <c r="GI836" s="3">
        <f t="shared" si="461"/>
        <v>0</v>
      </c>
      <c r="GJ836" s="3">
        <f t="shared" si="461"/>
        <v>0</v>
      </c>
      <c r="GK836" s="3">
        <f t="shared" si="461"/>
        <v>0</v>
      </c>
      <c r="GL836" s="3">
        <f t="shared" si="461"/>
        <v>0</v>
      </c>
      <c r="GM836" s="3">
        <f t="shared" si="461"/>
        <v>0</v>
      </c>
      <c r="GN836" s="3">
        <f t="shared" si="461"/>
        <v>0</v>
      </c>
      <c r="GO836" s="3">
        <f t="shared" si="461"/>
        <v>0</v>
      </c>
      <c r="GP836" s="3">
        <f t="shared" si="461"/>
        <v>0</v>
      </c>
      <c r="GQ836" s="3">
        <f t="shared" si="461"/>
        <v>0</v>
      </c>
      <c r="GR836" s="3">
        <f t="shared" si="461"/>
        <v>0</v>
      </c>
      <c r="GS836" s="3">
        <f t="shared" si="461"/>
        <v>0</v>
      </c>
      <c r="GT836" s="3">
        <f t="shared" si="461"/>
        <v>0</v>
      </c>
      <c r="GU836" s="3">
        <f t="shared" si="461"/>
        <v>0</v>
      </c>
      <c r="GV836" s="3">
        <f t="shared" si="461"/>
        <v>0</v>
      </c>
      <c r="GW836" s="3">
        <f t="shared" si="461"/>
        <v>0</v>
      </c>
      <c r="GX836" s="3">
        <f t="shared" si="461"/>
        <v>0</v>
      </c>
    </row>
    <row r="838" spans="1:245" x14ac:dyDescent="0.2">
      <c r="A838">
        <v>17</v>
      </c>
      <c r="B838">
        <v>1</v>
      </c>
      <c r="C838">
        <f>ROW(SmtRes!A1383)</f>
        <v>1383</v>
      </c>
      <c r="D838">
        <f>ROW(EtalonRes!A2109)</f>
        <v>2109</v>
      </c>
      <c r="E838" t="s">
        <v>898</v>
      </c>
      <c r="F838" t="s">
        <v>899</v>
      </c>
      <c r="G838" t="s">
        <v>900</v>
      </c>
      <c r="H838" t="s">
        <v>901</v>
      </c>
      <c r="I838">
        <v>1</v>
      </c>
      <c r="J838">
        <v>0</v>
      </c>
      <c r="K838">
        <v>1</v>
      </c>
      <c r="O838">
        <f t="shared" ref="O838:O849" si="462">ROUND(CP838,2)</f>
        <v>1861.28</v>
      </c>
      <c r="P838">
        <f>SUMIF(SmtRes!AQ1375:'SmtRes'!AQ1383,"=1",SmtRes!DF1375:'SmtRes'!DF1383)</f>
        <v>0</v>
      </c>
      <c r="Q838">
        <f>SUMIF(SmtRes!AQ1375:'SmtRes'!AQ1383,"=1",SmtRes!DG1375:'SmtRes'!DG1383)</f>
        <v>343.82</v>
      </c>
      <c r="R838">
        <f>SUMIF(SmtRes!AQ1375:'SmtRes'!AQ1383,"=1",SmtRes!DH1375:'SmtRes'!DH1383)</f>
        <v>358.01</v>
      </c>
      <c r="S838">
        <f>SUMIF(SmtRes!AQ1375:'SmtRes'!AQ1383,"=1",SmtRes!DI1375:'SmtRes'!DI1383)</f>
        <v>1159.45</v>
      </c>
      <c r="T838">
        <f t="shared" ref="T838:T849" si="463">ROUND(CU838*I838,2)</f>
        <v>0</v>
      </c>
      <c r="U838">
        <f>SUMIF(SmtRes!AQ1375:'SmtRes'!AQ1383,"=1",SmtRes!CV1375:'SmtRes'!CV1383)</f>
        <v>2.6320000000000001</v>
      </c>
      <c r="V838">
        <f>SUMIF(SmtRes!AQ1375:'SmtRes'!AQ1383,"=1",SmtRes!CW1375:'SmtRes'!CW1383)</f>
        <v>0.749</v>
      </c>
      <c r="W838">
        <f t="shared" ref="W838:W849" si="464">ROUND(CX838*I838,2)</f>
        <v>0</v>
      </c>
      <c r="X838">
        <f t="shared" ref="X838:X849" si="465">ROUND(CY838,2)</f>
        <v>1562.98</v>
      </c>
      <c r="Y838">
        <f t="shared" ref="Y838:Y849" si="466">ROUND(CZ838,2)</f>
        <v>910.48</v>
      </c>
      <c r="AA838">
        <v>292114938</v>
      </c>
      <c r="AB838">
        <f t="shared" ref="AB838:AB849" si="467">ROUND((AC838+AD838+AF838),6)</f>
        <v>1449.63679</v>
      </c>
      <c r="AC838">
        <f t="shared" ref="AC838:AC849" si="468">ROUND((0),6)</f>
        <v>0</v>
      </c>
      <c r="AD838">
        <f>ROUND((((SUM(SmtRes!BR1375:'SmtRes'!BR1383))-(SUM(SmtRes!BS1375:'SmtRes'!BS1383)))+AE838),6)</f>
        <v>290.18815000000001</v>
      </c>
      <c r="AE838">
        <f>ROUND((SUM(SmtRes!BS1375:'SmtRes'!BS1383)),6)</f>
        <v>358.00702000000001</v>
      </c>
      <c r="AF838">
        <f>ROUND((SUM(SmtRes!BT1375:'SmtRes'!BT1383)),6)</f>
        <v>1159.4486400000001</v>
      </c>
      <c r="AG838">
        <f t="shared" ref="AG838:AG849" si="469">ROUND((AP838),6)</f>
        <v>0</v>
      </c>
      <c r="AH838">
        <f>(SUM(SmtRes!BU1375:'SmtRes'!BU1383))</f>
        <v>2.6319999999999997</v>
      </c>
      <c r="AI838">
        <f>(SUM(SmtRes!BV1375:'SmtRes'!BV1383))</f>
        <v>0.749</v>
      </c>
      <c r="AJ838">
        <f t="shared" ref="AJ838:AJ849" si="470">(AS838)</f>
        <v>0</v>
      </c>
      <c r="AK838">
        <v>2619.5201979999997</v>
      </c>
      <c r="AL838">
        <v>37.171897999999999</v>
      </c>
      <c r="AM838">
        <v>414.55450000000002</v>
      </c>
      <c r="AN838">
        <v>511.43860000000001</v>
      </c>
      <c r="AO838">
        <v>1656.3551999999997</v>
      </c>
      <c r="AP838">
        <v>0</v>
      </c>
      <c r="AQ838">
        <v>3.76</v>
      </c>
      <c r="AR838">
        <v>1.07</v>
      </c>
      <c r="AS838">
        <v>0</v>
      </c>
      <c r="AT838">
        <v>103</v>
      </c>
      <c r="AU838">
        <v>60</v>
      </c>
      <c r="AV838">
        <v>1</v>
      </c>
      <c r="AW838">
        <v>1</v>
      </c>
      <c r="AZ838">
        <v>1</v>
      </c>
      <c r="BA838">
        <v>1</v>
      </c>
      <c r="BB838">
        <v>1</v>
      </c>
      <c r="BC838">
        <v>1</v>
      </c>
      <c r="BD838" t="s">
        <v>3</v>
      </c>
      <c r="BE838" t="s">
        <v>3</v>
      </c>
      <c r="BF838" t="s">
        <v>3</v>
      </c>
      <c r="BG838" t="s">
        <v>3</v>
      </c>
      <c r="BH838">
        <v>0</v>
      </c>
      <c r="BI838">
        <v>1</v>
      </c>
      <c r="BJ838" t="s">
        <v>902</v>
      </c>
      <c r="BM838">
        <v>33001</v>
      </c>
      <c r="BN838">
        <v>0</v>
      </c>
      <c r="BO838" t="s">
        <v>3</v>
      </c>
      <c r="BP838">
        <v>0</v>
      </c>
      <c r="BQ838">
        <v>2</v>
      </c>
      <c r="BR838">
        <v>0</v>
      </c>
      <c r="BS838">
        <v>1</v>
      </c>
      <c r="BT838">
        <v>1</v>
      </c>
      <c r="BU838">
        <v>1</v>
      </c>
      <c r="BV838">
        <v>1</v>
      </c>
      <c r="BW838">
        <v>1</v>
      </c>
      <c r="BX838">
        <v>1</v>
      </c>
      <c r="BY838" t="s">
        <v>3</v>
      </c>
      <c r="BZ838">
        <v>103</v>
      </c>
      <c r="CA838">
        <v>60</v>
      </c>
      <c r="CB838" t="s">
        <v>3</v>
      </c>
      <c r="CE838">
        <v>0</v>
      </c>
      <c r="CF838">
        <v>0</v>
      </c>
      <c r="CG838">
        <v>0</v>
      </c>
      <c r="CM838">
        <v>0</v>
      </c>
      <c r="CN838" t="s">
        <v>712</v>
      </c>
      <c r="CO838">
        <v>0</v>
      </c>
      <c r="CP838">
        <f t="shared" ref="CP838:CP849" si="471">(P838+Q838+S838+R838)</f>
        <v>1861.28</v>
      </c>
      <c r="CQ838">
        <f>SUMIF(SmtRes!AQ1375:'SmtRes'!AQ1383,"=1",SmtRes!AA1375:'SmtRes'!AA1383)</f>
        <v>82436.819999999992</v>
      </c>
      <c r="CR838">
        <f>SUMIF(SmtRes!AQ1375:'SmtRes'!AQ1383,"=1",SmtRes!AB1375:'SmtRes'!AB1383)</f>
        <v>981.58</v>
      </c>
      <c r="CS838">
        <f>SUMIF(SmtRes!AQ1375:'SmtRes'!AQ1383,"=1",SmtRes!AC1375:'SmtRes'!AC1383)</f>
        <v>955.96</v>
      </c>
      <c r="CT838">
        <f>SUMIF(SmtRes!AQ1375:'SmtRes'!AQ1383,"=1",SmtRes!AD1375:'SmtRes'!AD1383)</f>
        <v>440.52</v>
      </c>
      <c r="CU838">
        <f t="shared" ref="CU838:CU849" si="472">AG838</f>
        <v>0</v>
      </c>
      <c r="CV838">
        <f>SUMIF(SmtRes!AQ1375:'SmtRes'!AQ1383,"=1",SmtRes!BU1375:'SmtRes'!BU1383)</f>
        <v>2.6319999999999997</v>
      </c>
      <c r="CW838">
        <f>SUMIF(SmtRes!AQ1375:'SmtRes'!AQ1383,"=1",SmtRes!BV1375:'SmtRes'!BV1383)</f>
        <v>0.749</v>
      </c>
      <c r="CX838">
        <f t="shared" ref="CX838:CX849" si="473">AJ838</f>
        <v>0</v>
      </c>
      <c r="CY838">
        <f t="shared" ref="CY838:CY849" si="474">(((S838+R838)*AT838)/100)</f>
        <v>1562.9838</v>
      </c>
      <c r="CZ838">
        <f t="shared" ref="CZ838:CZ849" si="475">(((S838+R838)*AU838)/100)</f>
        <v>910.47600000000011</v>
      </c>
      <c r="DC838" t="s">
        <v>3</v>
      </c>
      <c r="DD838" t="s">
        <v>23</v>
      </c>
      <c r="DE838" t="s">
        <v>713</v>
      </c>
      <c r="DF838" t="s">
        <v>713</v>
      </c>
      <c r="DG838" t="s">
        <v>713</v>
      </c>
      <c r="DH838" t="s">
        <v>3</v>
      </c>
      <c r="DI838" t="s">
        <v>713</v>
      </c>
      <c r="DJ838" t="s">
        <v>713</v>
      </c>
      <c r="DK838" t="s">
        <v>3</v>
      </c>
      <c r="DL838" t="s">
        <v>3</v>
      </c>
      <c r="DM838" t="s">
        <v>3</v>
      </c>
      <c r="DN838">
        <v>0</v>
      </c>
      <c r="DO838">
        <v>0</v>
      </c>
      <c r="DP838">
        <v>1</v>
      </c>
      <c r="DQ838">
        <v>1</v>
      </c>
      <c r="DU838">
        <v>1013</v>
      </c>
      <c r="DV838" t="s">
        <v>901</v>
      </c>
      <c r="DW838" t="s">
        <v>901</v>
      </c>
      <c r="DX838">
        <v>1</v>
      </c>
      <c r="DZ838" t="s">
        <v>3</v>
      </c>
      <c r="EA838" t="s">
        <v>3</v>
      </c>
      <c r="EB838" t="s">
        <v>3</v>
      </c>
      <c r="EC838" t="s">
        <v>3</v>
      </c>
      <c r="EE838">
        <v>293259405</v>
      </c>
      <c r="EF838">
        <v>2</v>
      </c>
      <c r="EG838" t="s">
        <v>24</v>
      </c>
      <c r="EH838">
        <v>27</v>
      </c>
      <c r="EI838" t="s">
        <v>25</v>
      </c>
      <c r="EJ838">
        <v>1</v>
      </c>
      <c r="EK838">
        <v>33001</v>
      </c>
      <c r="EL838" t="s">
        <v>25</v>
      </c>
      <c r="EM838" t="s">
        <v>26</v>
      </c>
      <c r="EO838" t="s">
        <v>714</v>
      </c>
      <c r="EQ838">
        <v>131072</v>
      </c>
      <c r="ER838">
        <v>0</v>
      </c>
      <c r="ES838">
        <v>0</v>
      </c>
      <c r="ET838">
        <v>0</v>
      </c>
      <c r="EU838">
        <v>0</v>
      </c>
      <c r="EV838">
        <v>0</v>
      </c>
      <c r="EW838">
        <v>3.76</v>
      </c>
      <c r="EX838">
        <v>1.07</v>
      </c>
      <c r="EY838">
        <v>0</v>
      </c>
      <c r="FQ838">
        <v>0</v>
      </c>
      <c r="FR838">
        <f t="shared" ref="FR838:FR849" si="476">ROUND(IF(BI838=3,GM838,0),2)</f>
        <v>0</v>
      </c>
      <c r="FS838">
        <v>0</v>
      </c>
      <c r="FX838">
        <v>103</v>
      </c>
      <c r="FY838">
        <v>60</v>
      </c>
      <c r="GA838" t="s">
        <v>3</v>
      </c>
      <c r="GD838">
        <v>1</v>
      </c>
      <c r="GF838">
        <v>1255146925</v>
      </c>
      <c r="GG838">
        <v>2</v>
      </c>
      <c r="GH838">
        <v>1</v>
      </c>
      <c r="GI838">
        <v>-2</v>
      </c>
      <c r="GJ838">
        <v>0</v>
      </c>
      <c r="GK838">
        <v>0</v>
      </c>
      <c r="GL838">
        <f t="shared" ref="GL838:GL849" si="477">ROUND(IF(AND(BH838=3,BI838=3,FS838&lt;&gt;0),P838,0),2)</f>
        <v>0</v>
      </c>
      <c r="GM838">
        <f t="shared" ref="GM838:GM849" si="478">ROUND(O838+X838+Y838,2)+GX838</f>
        <v>4334.74</v>
      </c>
      <c r="GN838">
        <f t="shared" ref="GN838:GN849" si="479">IF(OR(BI838=0,BI838=1),GM838-GX838,0)</f>
        <v>4334.74</v>
      </c>
      <c r="GO838">
        <f t="shared" ref="GO838:GO849" si="480">IF(BI838=2,GM838-GX838,0)</f>
        <v>0</v>
      </c>
      <c r="GP838">
        <f t="shared" ref="GP838:GP849" si="481">IF(BI838=4,GM838-GX838,0)</f>
        <v>0</v>
      </c>
      <c r="GR838">
        <v>0</v>
      </c>
      <c r="GS838">
        <v>3</v>
      </c>
      <c r="GT838">
        <v>0</v>
      </c>
      <c r="GU838" t="s">
        <v>3</v>
      </c>
      <c r="GV838">
        <f t="shared" ref="GV838:GV849" si="482">ROUND((GT838),6)</f>
        <v>0</v>
      </c>
      <c r="GW838">
        <v>1</v>
      </c>
      <c r="GX838">
        <f t="shared" ref="GX838:GX849" si="483">ROUND(HC838*I838,2)</f>
        <v>0</v>
      </c>
      <c r="HA838">
        <v>0</v>
      </c>
      <c r="HB838">
        <v>0</v>
      </c>
      <c r="HC838">
        <f t="shared" ref="HC838:HC849" si="484">GV838*GW838</f>
        <v>0</v>
      </c>
      <c r="HE838" t="s">
        <v>3</v>
      </c>
      <c r="HF838" t="s">
        <v>3</v>
      </c>
      <c r="HM838" t="s">
        <v>3</v>
      </c>
      <c r="HN838" t="s">
        <v>27</v>
      </c>
      <c r="HO838" t="s">
        <v>28</v>
      </c>
      <c r="HP838" t="s">
        <v>25</v>
      </c>
      <c r="HQ838" t="s">
        <v>25</v>
      </c>
      <c r="IK838">
        <v>0</v>
      </c>
    </row>
    <row r="839" spans="1:245" x14ac:dyDescent="0.2">
      <c r="A839">
        <v>17</v>
      </c>
      <c r="B839">
        <v>1</v>
      </c>
      <c r="C839">
        <f>ROW(SmtRes!A1392)</f>
        <v>1392</v>
      </c>
      <c r="D839">
        <f>ROW(EtalonRes!A2123)</f>
        <v>2123</v>
      </c>
      <c r="E839" t="s">
        <v>903</v>
      </c>
      <c r="F839" t="s">
        <v>899</v>
      </c>
      <c r="G839" t="s">
        <v>904</v>
      </c>
      <c r="H839" t="s">
        <v>901</v>
      </c>
      <c r="I839">
        <v>1</v>
      </c>
      <c r="J839">
        <v>0</v>
      </c>
      <c r="K839">
        <v>1</v>
      </c>
      <c r="O839">
        <f t="shared" si="462"/>
        <v>2658.98</v>
      </c>
      <c r="P839">
        <f>SUMIF(SmtRes!AQ1384:'SmtRes'!AQ1392,"=1",SmtRes!DF1384:'SmtRes'!DF1392)</f>
        <v>0</v>
      </c>
      <c r="Q839">
        <f>SUMIF(SmtRes!AQ1384:'SmtRes'!AQ1392,"=1",SmtRes!DG1384:'SmtRes'!DG1392)</f>
        <v>491.18</v>
      </c>
      <c r="R839">
        <f>SUMIF(SmtRes!AQ1384:'SmtRes'!AQ1392,"=1",SmtRes!DH1384:'SmtRes'!DH1392)</f>
        <v>511.43999999999994</v>
      </c>
      <c r="S839">
        <f>SUMIF(SmtRes!AQ1384:'SmtRes'!AQ1392,"=1",SmtRes!DI1384:'SmtRes'!DI1392)</f>
        <v>1656.36</v>
      </c>
      <c r="T839">
        <f t="shared" si="463"/>
        <v>0</v>
      </c>
      <c r="U839">
        <f>SUMIF(SmtRes!AQ1384:'SmtRes'!AQ1392,"=1",SmtRes!CV1384:'SmtRes'!CV1392)</f>
        <v>3.76</v>
      </c>
      <c r="V839">
        <f>SUMIF(SmtRes!AQ1384:'SmtRes'!AQ1392,"=1",SmtRes!CW1384:'SmtRes'!CW1392)</f>
        <v>1.07</v>
      </c>
      <c r="W839">
        <f t="shared" si="464"/>
        <v>0</v>
      </c>
      <c r="X839">
        <f t="shared" si="465"/>
        <v>2232.83</v>
      </c>
      <c r="Y839">
        <f t="shared" si="466"/>
        <v>1300.68</v>
      </c>
      <c r="AA839">
        <v>292114938</v>
      </c>
      <c r="AB839">
        <f t="shared" si="467"/>
        <v>2070.9097000000002</v>
      </c>
      <c r="AC839">
        <f t="shared" si="468"/>
        <v>0</v>
      </c>
      <c r="AD839">
        <f>ROUND((((SUM(SmtRes!BR1384:'SmtRes'!BR1392))-(SUM(SmtRes!BS1384:'SmtRes'!BS1392)))+AE839),6)</f>
        <v>414.55450000000002</v>
      </c>
      <c r="AE839">
        <f>ROUND((SUM(SmtRes!BS1384:'SmtRes'!BS1392)),6)</f>
        <v>511.43860000000001</v>
      </c>
      <c r="AF839">
        <f>ROUND((SUM(SmtRes!BT1384:'SmtRes'!BT1392)),6)</f>
        <v>1656.3552</v>
      </c>
      <c r="AG839">
        <f t="shared" si="469"/>
        <v>0</v>
      </c>
      <c r="AH839">
        <f>(SUM(SmtRes!BU1384:'SmtRes'!BU1392))</f>
        <v>3.76</v>
      </c>
      <c r="AI839">
        <f>(SUM(SmtRes!BV1384:'SmtRes'!BV1392))</f>
        <v>1.07</v>
      </c>
      <c r="AJ839">
        <f t="shared" si="470"/>
        <v>0</v>
      </c>
      <c r="AK839">
        <v>2619.5201979999997</v>
      </c>
      <c r="AL839">
        <v>37.171897999999999</v>
      </c>
      <c r="AM839">
        <v>414.55450000000002</v>
      </c>
      <c r="AN839">
        <v>511.43860000000001</v>
      </c>
      <c r="AO839">
        <v>1656.3551999999997</v>
      </c>
      <c r="AP839">
        <v>0</v>
      </c>
      <c r="AQ839">
        <v>3.76</v>
      </c>
      <c r="AR839">
        <v>1.07</v>
      </c>
      <c r="AS839">
        <v>0</v>
      </c>
      <c r="AT839">
        <v>103</v>
      </c>
      <c r="AU839">
        <v>60</v>
      </c>
      <c r="AV839">
        <v>1</v>
      </c>
      <c r="AW839">
        <v>1</v>
      </c>
      <c r="AZ839">
        <v>1</v>
      </c>
      <c r="BA839">
        <v>1</v>
      </c>
      <c r="BB839">
        <v>1</v>
      </c>
      <c r="BC839">
        <v>1</v>
      </c>
      <c r="BD839" t="s">
        <v>3</v>
      </c>
      <c r="BE839" t="s">
        <v>3</v>
      </c>
      <c r="BF839" t="s">
        <v>3</v>
      </c>
      <c r="BG839" t="s">
        <v>3</v>
      </c>
      <c r="BH839">
        <v>0</v>
      </c>
      <c r="BI839">
        <v>1</v>
      </c>
      <c r="BJ839" t="s">
        <v>902</v>
      </c>
      <c r="BM839">
        <v>33001</v>
      </c>
      <c r="BN839">
        <v>0</v>
      </c>
      <c r="BO839" t="s">
        <v>3</v>
      </c>
      <c r="BP839">
        <v>0</v>
      </c>
      <c r="BQ839">
        <v>2</v>
      </c>
      <c r="BR839">
        <v>0</v>
      </c>
      <c r="BS839">
        <v>1</v>
      </c>
      <c r="BT839">
        <v>1</v>
      </c>
      <c r="BU839">
        <v>1</v>
      </c>
      <c r="BV839">
        <v>1</v>
      </c>
      <c r="BW839">
        <v>1</v>
      </c>
      <c r="BX839">
        <v>1</v>
      </c>
      <c r="BY839" t="s">
        <v>3</v>
      </c>
      <c r="BZ839">
        <v>103</v>
      </c>
      <c r="CA839">
        <v>60</v>
      </c>
      <c r="CB839" t="s">
        <v>3</v>
      </c>
      <c r="CE839">
        <v>0</v>
      </c>
      <c r="CF839">
        <v>0</v>
      </c>
      <c r="CG839">
        <v>0</v>
      </c>
      <c r="CM839">
        <v>0</v>
      </c>
      <c r="CN839" t="s">
        <v>3</v>
      </c>
      <c r="CO839">
        <v>0</v>
      </c>
      <c r="CP839">
        <f t="shared" si="471"/>
        <v>2658.98</v>
      </c>
      <c r="CQ839">
        <f>SUMIF(SmtRes!AQ1384:'SmtRes'!AQ1392,"=1",SmtRes!AA1384:'SmtRes'!AA1392)</f>
        <v>82436.819999999992</v>
      </c>
      <c r="CR839">
        <f>SUMIF(SmtRes!AQ1384:'SmtRes'!AQ1392,"=1",SmtRes!AB1384:'SmtRes'!AB1392)</f>
        <v>981.58</v>
      </c>
      <c r="CS839">
        <f>SUMIF(SmtRes!AQ1384:'SmtRes'!AQ1392,"=1",SmtRes!AC1384:'SmtRes'!AC1392)</f>
        <v>955.96</v>
      </c>
      <c r="CT839">
        <f>SUMIF(SmtRes!AQ1384:'SmtRes'!AQ1392,"=1",SmtRes!AD1384:'SmtRes'!AD1392)</f>
        <v>440.52</v>
      </c>
      <c r="CU839">
        <f t="shared" si="472"/>
        <v>0</v>
      </c>
      <c r="CV839">
        <f>SUMIF(SmtRes!AQ1384:'SmtRes'!AQ1392,"=1",SmtRes!BU1384:'SmtRes'!BU1392)</f>
        <v>3.76</v>
      </c>
      <c r="CW839">
        <f>SUMIF(SmtRes!AQ1384:'SmtRes'!AQ1392,"=1",SmtRes!BV1384:'SmtRes'!BV1392)</f>
        <v>1.07</v>
      </c>
      <c r="CX839">
        <f t="shared" si="473"/>
        <v>0</v>
      </c>
      <c r="CY839">
        <f t="shared" si="474"/>
        <v>2232.8339999999998</v>
      </c>
      <c r="CZ839">
        <f t="shared" si="475"/>
        <v>1300.6799999999998</v>
      </c>
      <c r="DC839" t="s">
        <v>3</v>
      </c>
      <c r="DD839" t="s">
        <v>23</v>
      </c>
      <c r="DE839" t="s">
        <v>3</v>
      </c>
      <c r="DF839" t="s">
        <v>3</v>
      </c>
      <c r="DG839" t="s">
        <v>3</v>
      </c>
      <c r="DH839" t="s">
        <v>3</v>
      </c>
      <c r="DI839" t="s">
        <v>3</v>
      </c>
      <c r="DJ839" t="s">
        <v>3</v>
      </c>
      <c r="DK839" t="s">
        <v>3</v>
      </c>
      <c r="DL839" t="s">
        <v>3</v>
      </c>
      <c r="DM839" t="s">
        <v>3</v>
      </c>
      <c r="DN839">
        <v>0</v>
      </c>
      <c r="DO839">
        <v>0</v>
      </c>
      <c r="DP839">
        <v>1</v>
      </c>
      <c r="DQ839">
        <v>1</v>
      </c>
      <c r="DU839">
        <v>1013</v>
      </c>
      <c r="DV839" t="s">
        <v>901</v>
      </c>
      <c r="DW839" t="s">
        <v>901</v>
      </c>
      <c r="DX839">
        <v>1</v>
      </c>
      <c r="DZ839" t="s">
        <v>3</v>
      </c>
      <c r="EA839" t="s">
        <v>3</v>
      </c>
      <c r="EB839" t="s">
        <v>3</v>
      </c>
      <c r="EC839" t="s">
        <v>3</v>
      </c>
      <c r="EE839">
        <v>293259405</v>
      </c>
      <c r="EF839">
        <v>2</v>
      </c>
      <c r="EG839" t="s">
        <v>24</v>
      </c>
      <c r="EH839">
        <v>27</v>
      </c>
      <c r="EI839" t="s">
        <v>25</v>
      </c>
      <c r="EJ839">
        <v>1</v>
      </c>
      <c r="EK839">
        <v>33001</v>
      </c>
      <c r="EL839" t="s">
        <v>25</v>
      </c>
      <c r="EM839" t="s">
        <v>26</v>
      </c>
      <c r="EO839" t="s">
        <v>3</v>
      </c>
      <c r="EQ839">
        <v>131072</v>
      </c>
      <c r="ER839">
        <v>0</v>
      </c>
      <c r="ES839">
        <v>0</v>
      </c>
      <c r="ET839">
        <v>0</v>
      </c>
      <c r="EU839">
        <v>0</v>
      </c>
      <c r="EV839">
        <v>0</v>
      </c>
      <c r="EW839">
        <v>3.76</v>
      </c>
      <c r="EX839">
        <v>1.07</v>
      </c>
      <c r="EY839">
        <v>0</v>
      </c>
      <c r="FQ839">
        <v>0</v>
      </c>
      <c r="FR839">
        <f t="shared" si="476"/>
        <v>0</v>
      </c>
      <c r="FS839">
        <v>0</v>
      </c>
      <c r="FX839">
        <v>103</v>
      </c>
      <c r="FY839">
        <v>60</v>
      </c>
      <c r="GA839" t="s">
        <v>3</v>
      </c>
      <c r="GD839">
        <v>1</v>
      </c>
      <c r="GF839">
        <v>1033721485</v>
      </c>
      <c r="GG839">
        <v>2</v>
      </c>
      <c r="GH839">
        <v>1</v>
      </c>
      <c r="GI839">
        <v>-2</v>
      </c>
      <c r="GJ839">
        <v>0</v>
      </c>
      <c r="GK839">
        <v>0</v>
      </c>
      <c r="GL839">
        <f t="shared" si="477"/>
        <v>0</v>
      </c>
      <c r="GM839">
        <f t="shared" si="478"/>
        <v>6192.49</v>
      </c>
      <c r="GN839">
        <f t="shared" si="479"/>
        <v>6192.49</v>
      </c>
      <c r="GO839">
        <f t="shared" si="480"/>
        <v>0</v>
      </c>
      <c r="GP839">
        <f t="shared" si="481"/>
        <v>0</v>
      </c>
      <c r="GR839">
        <v>0</v>
      </c>
      <c r="GS839">
        <v>3</v>
      </c>
      <c r="GT839">
        <v>0</v>
      </c>
      <c r="GU839" t="s">
        <v>3</v>
      </c>
      <c r="GV839">
        <f t="shared" si="482"/>
        <v>0</v>
      </c>
      <c r="GW839">
        <v>1</v>
      </c>
      <c r="GX839">
        <f t="shared" si="483"/>
        <v>0</v>
      </c>
      <c r="HA839">
        <v>0</v>
      </c>
      <c r="HB839">
        <v>0</v>
      </c>
      <c r="HC839">
        <f t="shared" si="484"/>
        <v>0</v>
      </c>
      <c r="HE839" t="s">
        <v>3</v>
      </c>
      <c r="HF839" t="s">
        <v>3</v>
      </c>
      <c r="HM839" t="s">
        <v>3</v>
      </c>
      <c r="HN839" t="s">
        <v>27</v>
      </c>
      <c r="HO839" t="s">
        <v>28</v>
      </c>
      <c r="HP839" t="s">
        <v>25</v>
      </c>
      <c r="HQ839" t="s">
        <v>25</v>
      </c>
      <c r="IK839">
        <v>0</v>
      </c>
    </row>
    <row r="840" spans="1:245" x14ac:dyDescent="0.2">
      <c r="A840">
        <v>17</v>
      </c>
      <c r="B840">
        <v>1</v>
      </c>
      <c r="C840">
        <f>ROW(SmtRes!A1401)</f>
        <v>1401</v>
      </c>
      <c r="D840">
        <f>ROW(EtalonRes!A2137)</f>
        <v>2137</v>
      </c>
      <c r="E840" t="s">
        <v>905</v>
      </c>
      <c r="F840" t="s">
        <v>899</v>
      </c>
      <c r="G840" t="s">
        <v>906</v>
      </c>
      <c r="H840" t="s">
        <v>901</v>
      </c>
      <c r="I840">
        <v>1</v>
      </c>
      <c r="J840">
        <v>0</v>
      </c>
      <c r="K840">
        <v>1</v>
      </c>
      <c r="O840">
        <f t="shared" si="462"/>
        <v>1861.28</v>
      </c>
      <c r="P840">
        <f>SUMIF(SmtRes!AQ1393:'SmtRes'!AQ1401,"=1",SmtRes!DF1393:'SmtRes'!DF1401)</f>
        <v>0</v>
      </c>
      <c r="Q840">
        <f>SUMIF(SmtRes!AQ1393:'SmtRes'!AQ1401,"=1",SmtRes!DG1393:'SmtRes'!DG1401)</f>
        <v>343.82</v>
      </c>
      <c r="R840">
        <f>SUMIF(SmtRes!AQ1393:'SmtRes'!AQ1401,"=1",SmtRes!DH1393:'SmtRes'!DH1401)</f>
        <v>358.01</v>
      </c>
      <c r="S840">
        <f>SUMIF(SmtRes!AQ1393:'SmtRes'!AQ1401,"=1",SmtRes!DI1393:'SmtRes'!DI1401)</f>
        <v>1159.45</v>
      </c>
      <c r="T840">
        <f t="shared" si="463"/>
        <v>0</v>
      </c>
      <c r="U840">
        <f>SUMIF(SmtRes!AQ1393:'SmtRes'!AQ1401,"=1",SmtRes!CV1393:'SmtRes'!CV1401)</f>
        <v>2.6320000000000001</v>
      </c>
      <c r="V840">
        <f>SUMIF(SmtRes!AQ1393:'SmtRes'!AQ1401,"=1",SmtRes!CW1393:'SmtRes'!CW1401)</f>
        <v>0.749</v>
      </c>
      <c r="W840">
        <f t="shared" si="464"/>
        <v>0</v>
      </c>
      <c r="X840">
        <f t="shared" si="465"/>
        <v>1562.98</v>
      </c>
      <c r="Y840">
        <f t="shared" si="466"/>
        <v>910.48</v>
      </c>
      <c r="AA840">
        <v>292114938</v>
      </c>
      <c r="AB840">
        <f t="shared" si="467"/>
        <v>1449.63679</v>
      </c>
      <c r="AC840">
        <f t="shared" si="468"/>
        <v>0</v>
      </c>
      <c r="AD840">
        <f>ROUND((((SUM(SmtRes!BR1393:'SmtRes'!BR1401))-(SUM(SmtRes!BS1393:'SmtRes'!BS1401)))+AE840),6)</f>
        <v>290.18815000000001</v>
      </c>
      <c r="AE840">
        <f>ROUND((SUM(SmtRes!BS1393:'SmtRes'!BS1401)),6)</f>
        <v>358.00702000000001</v>
      </c>
      <c r="AF840">
        <f>ROUND((SUM(SmtRes!BT1393:'SmtRes'!BT1401)),6)</f>
        <v>1159.4486400000001</v>
      </c>
      <c r="AG840">
        <f t="shared" si="469"/>
        <v>0</v>
      </c>
      <c r="AH840">
        <f>(SUM(SmtRes!BU1393:'SmtRes'!BU1401))</f>
        <v>2.6319999999999997</v>
      </c>
      <c r="AI840">
        <f>(SUM(SmtRes!BV1393:'SmtRes'!BV1401))</f>
        <v>0.749</v>
      </c>
      <c r="AJ840">
        <f t="shared" si="470"/>
        <v>0</v>
      </c>
      <c r="AK840">
        <v>2619.5201979999997</v>
      </c>
      <c r="AL840">
        <v>37.171897999999999</v>
      </c>
      <c r="AM840">
        <v>414.55450000000002</v>
      </c>
      <c r="AN840">
        <v>511.43860000000001</v>
      </c>
      <c r="AO840">
        <v>1656.3551999999997</v>
      </c>
      <c r="AP840">
        <v>0</v>
      </c>
      <c r="AQ840">
        <v>3.76</v>
      </c>
      <c r="AR840">
        <v>1.07</v>
      </c>
      <c r="AS840">
        <v>0</v>
      </c>
      <c r="AT840">
        <v>103</v>
      </c>
      <c r="AU840">
        <v>60</v>
      </c>
      <c r="AV840">
        <v>1</v>
      </c>
      <c r="AW840">
        <v>1</v>
      </c>
      <c r="AZ840">
        <v>1</v>
      </c>
      <c r="BA840">
        <v>1</v>
      </c>
      <c r="BB840">
        <v>1</v>
      </c>
      <c r="BC840">
        <v>1</v>
      </c>
      <c r="BD840" t="s">
        <v>3</v>
      </c>
      <c r="BE840" t="s">
        <v>3</v>
      </c>
      <c r="BF840" t="s">
        <v>3</v>
      </c>
      <c r="BG840" t="s">
        <v>3</v>
      </c>
      <c r="BH840">
        <v>0</v>
      </c>
      <c r="BI840">
        <v>1</v>
      </c>
      <c r="BJ840" t="s">
        <v>902</v>
      </c>
      <c r="BM840">
        <v>33001</v>
      </c>
      <c r="BN840">
        <v>0</v>
      </c>
      <c r="BO840" t="s">
        <v>3</v>
      </c>
      <c r="BP840">
        <v>0</v>
      </c>
      <c r="BQ840">
        <v>2</v>
      </c>
      <c r="BR840">
        <v>0</v>
      </c>
      <c r="BS840">
        <v>1</v>
      </c>
      <c r="BT840">
        <v>1</v>
      </c>
      <c r="BU840">
        <v>1</v>
      </c>
      <c r="BV840">
        <v>1</v>
      </c>
      <c r="BW840">
        <v>1</v>
      </c>
      <c r="BX840">
        <v>1</v>
      </c>
      <c r="BY840" t="s">
        <v>3</v>
      </c>
      <c r="BZ840">
        <v>103</v>
      </c>
      <c r="CA840">
        <v>60</v>
      </c>
      <c r="CB840" t="s">
        <v>3</v>
      </c>
      <c r="CE840">
        <v>0</v>
      </c>
      <c r="CF840">
        <v>0</v>
      </c>
      <c r="CG840">
        <v>0</v>
      </c>
      <c r="CM840">
        <v>0</v>
      </c>
      <c r="CN840" t="s">
        <v>712</v>
      </c>
      <c r="CO840">
        <v>0</v>
      </c>
      <c r="CP840">
        <f t="shared" si="471"/>
        <v>1861.28</v>
      </c>
      <c r="CQ840">
        <f>SUMIF(SmtRes!AQ1393:'SmtRes'!AQ1401,"=1",SmtRes!AA1393:'SmtRes'!AA1401)</f>
        <v>82436.819999999992</v>
      </c>
      <c r="CR840">
        <f>SUMIF(SmtRes!AQ1393:'SmtRes'!AQ1401,"=1",SmtRes!AB1393:'SmtRes'!AB1401)</f>
        <v>981.58</v>
      </c>
      <c r="CS840">
        <f>SUMIF(SmtRes!AQ1393:'SmtRes'!AQ1401,"=1",SmtRes!AC1393:'SmtRes'!AC1401)</f>
        <v>955.96</v>
      </c>
      <c r="CT840">
        <f>SUMIF(SmtRes!AQ1393:'SmtRes'!AQ1401,"=1",SmtRes!AD1393:'SmtRes'!AD1401)</f>
        <v>440.52</v>
      </c>
      <c r="CU840">
        <f t="shared" si="472"/>
        <v>0</v>
      </c>
      <c r="CV840">
        <f>SUMIF(SmtRes!AQ1393:'SmtRes'!AQ1401,"=1",SmtRes!BU1393:'SmtRes'!BU1401)</f>
        <v>2.6319999999999997</v>
      </c>
      <c r="CW840">
        <f>SUMIF(SmtRes!AQ1393:'SmtRes'!AQ1401,"=1",SmtRes!BV1393:'SmtRes'!BV1401)</f>
        <v>0.749</v>
      </c>
      <c r="CX840">
        <f t="shared" si="473"/>
        <v>0</v>
      </c>
      <c r="CY840">
        <f t="shared" si="474"/>
        <v>1562.9838</v>
      </c>
      <c r="CZ840">
        <f t="shared" si="475"/>
        <v>910.47600000000011</v>
      </c>
      <c r="DC840" t="s">
        <v>3</v>
      </c>
      <c r="DD840" t="s">
        <v>23</v>
      </c>
      <c r="DE840" t="s">
        <v>713</v>
      </c>
      <c r="DF840" t="s">
        <v>713</v>
      </c>
      <c r="DG840" t="s">
        <v>713</v>
      </c>
      <c r="DH840" t="s">
        <v>3</v>
      </c>
      <c r="DI840" t="s">
        <v>713</v>
      </c>
      <c r="DJ840" t="s">
        <v>713</v>
      </c>
      <c r="DK840" t="s">
        <v>3</v>
      </c>
      <c r="DL840" t="s">
        <v>3</v>
      </c>
      <c r="DM840" t="s">
        <v>3</v>
      </c>
      <c r="DN840">
        <v>0</v>
      </c>
      <c r="DO840">
        <v>0</v>
      </c>
      <c r="DP840">
        <v>1</v>
      </c>
      <c r="DQ840">
        <v>1</v>
      </c>
      <c r="DU840">
        <v>1013</v>
      </c>
      <c r="DV840" t="s">
        <v>901</v>
      </c>
      <c r="DW840" t="s">
        <v>901</v>
      </c>
      <c r="DX840">
        <v>1</v>
      </c>
      <c r="DZ840" t="s">
        <v>3</v>
      </c>
      <c r="EA840" t="s">
        <v>3</v>
      </c>
      <c r="EB840" t="s">
        <v>3</v>
      </c>
      <c r="EC840" t="s">
        <v>3</v>
      </c>
      <c r="EE840">
        <v>293259405</v>
      </c>
      <c r="EF840">
        <v>2</v>
      </c>
      <c r="EG840" t="s">
        <v>24</v>
      </c>
      <c r="EH840">
        <v>27</v>
      </c>
      <c r="EI840" t="s">
        <v>25</v>
      </c>
      <c r="EJ840">
        <v>1</v>
      </c>
      <c r="EK840">
        <v>33001</v>
      </c>
      <c r="EL840" t="s">
        <v>25</v>
      </c>
      <c r="EM840" t="s">
        <v>26</v>
      </c>
      <c r="EO840" t="s">
        <v>714</v>
      </c>
      <c r="EQ840">
        <v>131072</v>
      </c>
      <c r="ER840">
        <v>0</v>
      </c>
      <c r="ES840">
        <v>0</v>
      </c>
      <c r="ET840">
        <v>0</v>
      </c>
      <c r="EU840">
        <v>0</v>
      </c>
      <c r="EV840">
        <v>0</v>
      </c>
      <c r="EW840">
        <v>3.76</v>
      </c>
      <c r="EX840">
        <v>1.07</v>
      </c>
      <c r="EY840">
        <v>0</v>
      </c>
      <c r="FQ840">
        <v>0</v>
      </c>
      <c r="FR840">
        <f t="shared" si="476"/>
        <v>0</v>
      </c>
      <c r="FS840">
        <v>0</v>
      </c>
      <c r="FX840">
        <v>103</v>
      </c>
      <c r="FY840">
        <v>60</v>
      </c>
      <c r="GA840" t="s">
        <v>3</v>
      </c>
      <c r="GD840">
        <v>1</v>
      </c>
      <c r="GF840">
        <v>-246085998</v>
      </c>
      <c r="GG840">
        <v>2</v>
      </c>
      <c r="GH840">
        <v>1</v>
      </c>
      <c r="GI840">
        <v>-2</v>
      </c>
      <c r="GJ840">
        <v>0</v>
      </c>
      <c r="GK840">
        <v>0</v>
      </c>
      <c r="GL840">
        <f t="shared" si="477"/>
        <v>0</v>
      </c>
      <c r="GM840">
        <f t="shared" si="478"/>
        <v>4334.74</v>
      </c>
      <c r="GN840">
        <f t="shared" si="479"/>
        <v>4334.74</v>
      </c>
      <c r="GO840">
        <f t="shared" si="480"/>
        <v>0</v>
      </c>
      <c r="GP840">
        <f t="shared" si="481"/>
        <v>0</v>
      </c>
      <c r="GR840">
        <v>0</v>
      </c>
      <c r="GS840">
        <v>3</v>
      </c>
      <c r="GT840">
        <v>0</v>
      </c>
      <c r="GU840" t="s">
        <v>3</v>
      </c>
      <c r="GV840">
        <f t="shared" si="482"/>
        <v>0</v>
      </c>
      <c r="GW840">
        <v>1</v>
      </c>
      <c r="GX840">
        <f t="shared" si="483"/>
        <v>0</v>
      </c>
      <c r="HA840">
        <v>0</v>
      </c>
      <c r="HB840">
        <v>0</v>
      </c>
      <c r="HC840">
        <f t="shared" si="484"/>
        <v>0</v>
      </c>
      <c r="HE840" t="s">
        <v>3</v>
      </c>
      <c r="HF840" t="s">
        <v>3</v>
      </c>
      <c r="HM840" t="s">
        <v>3</v>
      </c>
      <c r="HN840" t="s">
        <v>27</v>
      </c>
      <c r="HO840" t="s">
        <v>28</v>
      </c>
      <c r="HP840" t="s">
        <v>25</v>
      </c>
      <c r="HQ840" t="s">
        <v>25</v>
      </c>
      <c r="IK840">
        <v>0</v>
      </c>
    </row>
    <row r="841" spans="1:245" x14ac:dyDescent="0.2">
      <c r="A841">
        <v>17</v>
      </c>
      <c r="B841">
        <v>1</v>
      </c>
      <c r="C841">
        <f>ROW(SmtRes!A1410)</f>
        <v>1410</v>
      </c>
      <c r="D841">
        <f>ROW(EtalonRes!A2151)</f>
        <v>2151</v>
      </c>
      <c r="E841" t="s">
        <v>907</v>
      </c>
      <c r="F841" t="s">
        <v>899</v>
      </c>
      <c r="G841" t="s">
        <v>908</v>
      </c>
      <c r="H841" t="s">
        <v>901</v>
      </c>
      <c r="I841">
        <v>1</v>
      </c>
      <c r="J841">
        <v>0</v>
      </c>
      <c r="K841">
        <v>1</v>
      </c>
      <c r="O841">
        <f t="shared" si="462"/>
        <v>2658.98</v>
      </c>
      <c r="P841">
        <f>SUMIF(SmtRes!AQ1402:'SmtRes'!AQ1410,"=1",SmtRes!DF1402:'SmtRes'!DF1410)</f>
        <v>0</v>
      </c>
      <c r="Q841">
        <f>SUMIF(SmtRes!AQ1402:'SmtRes'!AQ1410,"=1",SmtRes!DG1402:'SmtRes'!DG1410)</f>
        <v>491.18</v>
      </c>
      <c r="R841">
        <f>SUMIF(SmtRes!AQ1402:'SmtRes'!AQ1410,"=1",SmtRes!DH1402:'SmtRes'!DH1410)</f>
        <v>511.43999999999994</v>
      </c>
      <c r="S841">
        <f>SUMIF(SmtRes!AQ1402:'SmtRes'!AQ1410,"=1",SmtRes!DI1402:'SmtRes'!DI1410)</f>
        <v>1656.36</v>
      </c>
      <c r="T841">
        <f t="shared" si="463"/>
        <v>0</v>
      </c>
      <c r="U841">
        <f>SUMIF(SmtRes!AQ1402:'SmtRes'!AQ1410,"=1",SmtRes!CV1402:'SmtRes'!CV1410)</f>
        <v>3.76</v>
      </c>
      <c r="V841">
        <f>SUMIF(SmtRes!AQ1402:'SmtRes'!AQ1410,"=1",SmtRes!CW1402:'SmtRes'!CW1410)</f>
        <v>1.07</v>
      </c>
      <c r="W841">
        <f t="shared" si="464"/>
        <v>0</v>
      </c>
      <c r="X841">
        <f t="shared" si="465"/>
        <v>2232.83</v>
      </c>
      <c r="Y841">
        <f t="shared" si="466"/>
        <v>1300.68</v>
      </c>
      <c r="AA841">
        <v>292114938</v>
      </c>
      <c r="AB841">
        <f t="shared" si="467"/>
        <v>2070.9097000000002</v>
      </c>
      <c r="AC841">
        <f t="shared" si="468"/>
        <v>0</v>
      </c>
      <c r="AD841">
        <f>ROUND((((SUM(SmtRes!BR1402:'SmtRes'!BR1410))-(SUM(SmtRes!BS1402:'SmtRes'!BS1410)))+AE841),6)</f>
        <v>414.55450000000002</v>
      </c>
      <c r="AE841">
        <f>ROUND((SUM(SmtRes!BS1402:'SmtRes'!BS1410)),6)</f>
        <v>511.43860000000001</v>
      </c>
      <c r="AF841">
        <f>ROUND((SUM(SmtRes!BT1402:'SmtRes'!BT1410)),6)</f>
        <v>1656.3552</v>
      </c>
      <c r="AG841">
        <f t="shared" si="469"/>
        <v>0</v>
      </c>
      <c r="AH841">
        <f>(SUM(SmtRes!BU1402:'SmtRes'!BU1410))</f>
        <v>3.76</v>
      </c>
      <c r="AI841">
        <f>(SUM(SmtRes!BV1402:'SmtRes'!BV1410))</f>
        <v>1.07</v>
      </c>
      <c r="AJ841">
        <f t="shared" si="470"/>
        <v>0</v>
      </c>
      <c r="AK841">
        <v>2619.5201979999997</v>
      </c>
      <c r="AL841">
        <v>37.171897999999999</v>
      </c>
      <c r="AM841">
        <v>414.55450000000002</v>
      </c>
      <c r="AN841">
        <v>511.43860000000001</v>
      </c>
      <c r="AO841">
        <v>1656.3551999999997</v>
      </c>
      <c r="AP841">
        <v>0</v>
      </c>
      <c r="AQ841">
        <v>3.76</v>
      </c>
      <c r="AR841">
        <v>1.07</v>
      </c>
      <c r="AS841">
        <v>0</v>
      </c>
      <c r="AT841">
        <v>103</v>
      </c>
      <c r="AU841">
        <v>60</v>
      </c>
      <c r="AV841">
        <v>1</v>
      </c>
      <c r="AW841">
        <v>1</v>
      </c>
      <c r="AZ841">
        <v>1</v>
      </c>
      <c r="BA841">
        <v>1</v>
      </c>
      <c r="BB841">
        <v>1</v>
      </c>
      <c r="BC841">
        <v>1</v>
      </c>
      <c r="BD841" t="s">
        <v>3</v>
      </c>
      <c r="BE841" t="s">
        <v>3</v>
      </c>
      <c r="BF841" t="s">
        <v>3</v>
      </c>
      <c r="BG841" t="s">
        <v>3</v>
      </c>
      <c r="BH841">
        <v>0</v>
      </c>
      <c r="BI841">
        <v>1</v>
      </c>
      <c r="BJ841" t="s">
        <v>902</v>
      </c>
      <c r="BM841">
        <v>33001</v>
      </c>
      <c r="BN841">
        <v>0</v>
      </c>
      <c r="BO841" t="s">
        <v>3</v>
      </c>
      <c r="BP841">
        <v>0</v>
      </c>
      <c r="BQ841">
        <v>2</v>
      </c>
      <c r="BR841">
        <v>0</v>
      </c>
      <c r="BS841">
        <v>1</v>
      </c>
      <c r="BT841">
        <v>1</v>
      </c>
      <c r="BU841">
        <v>1</v>
      </c>
      <c r="BV841">
        <v>1</v>
      </c>
      <c r="BW841">
        <v>1</v>
      </c>
      <c r="BX841">
        <v>1</v>
      </c>
      <c r="BY841" t="s">
        <v>3</v>
      </c>
      <c r="BZ841">
        <v>103</v>
      </c>
      <c r="CA841">
        <v>60</v>
      </c>
      <c r="CB841" t="s">
        <v>3</v>
      </c>
      <c r="CE841">
        <v>0</v>
      </c>
      <c r="CF841">
        <v>0</v>
      </c>
      <c r="CG841">
        <v>0</v>
      </c>
      <c r="CM841">
        <v>0</v>
      </c>
      <c r="CN841" t="s">
        <v>3</v>
      </c>
      <c r="CO841">
        <v>0</v>
      </c>
      <c r="CP841">
        <f t="shared" si="471"/>
        <v>2658.98</v>
      </c>
      <c r="CQ841">
        <f>SUMIF(SmtRes!AQ1402:'SmtRes'!AQ1410,"=1",SmtRes!AA1402:'SmtRes'!AA1410)</f>
        <v>82436.819999999992</v>
      </c>
      <c r="CR841">
        <f>SUMIF(SmtRes!AQ1402:'SmtRes'!AQ1410,"=1",SmtRes!AB1402:'SmtRes'!AB1410)</f>
        <v>981.58</v>
      </c>
      <c r="CS841">
        <f>SUMIF(SmtRes!AQ1402:'SmtRes'!AQ1410,"=1",SmtRes!AC1402:'SmtRes'!AC1410)</f>
        <v>955.96</v>
      </c>
      <c r="CT841">
        <f>SUMIF(SmtRes!AQ1402:'SmtRes'!AQ1410,"=1",SmtRes!AD1402:'SmtRes'!AD1410)</f>
        <v>440.52</v>
      </c>
      <c r="CU841">
        <f t="shared" si="472"/>
        <v>0</v>
      </c>
      <c r="CV841">
        <f>SUMIF(SmtRes!AQ1402:'SmtRes'!AQ1410,"=1",SmtRes!BU1402:'SmtRes'!BU1410)</f>
        <v>3.76</v>
      </c>
      <c r="CW841">
        <f>SUMIF(SmtRes!AQ1402:'SmtRes'!AQ1410,"=1",SmtRes!BV1402:'SmtRes'!BV1410)</f>
        <v>1.07</v>
      </c>
      <c r="CX841">
        <f t="shared" si="473"/>
        <v>0</v>
      </c>
      <c r="CY841">
        <f t="shared" si="474"/>
        <v>2232.8339999999998</v>
      </c>
      <c r="CZ841">
        <f t="shared" si="475"/>
        <v>1300.6799999999998</v>
      </c>
      <c r="DC841" t="s">
        <v>3</v>
      </c>
      <c r="DD841" t="s">
        <v>23</v>
      </c>
      <c r="DE841" t="s">
        <v>3</v>
      </c>
      <c r="DF841" t="s">
        <v>3</v>
      </c>
      <c r="DG841" t="s">
        <v>3</v>
      </c>
      <c r="DH841" t="s">
        <v>3</v>
      </c>
      <c r="DI841" t="s">
        <v>3</v>
      </c>
      <c r="DJ841" t="s">
        <v>3</v>
      </c>
      <c r="DK841" t="s">
        <v>3</v>
      </c>
      <c r="DL841" t="s">
        <v>3</v>
      </c>
      <c r="DM841" t="s">
        <v>3</v>
      </c>
      <c r="DN841">
        <v>0</v>
      </c>
      <c r="DO841">
        <v>0</v>
      </c>
      <c r="DP841">
        <v>1</v>
      </c>
      <c r="DQ841">
        <v>1</v>
      </c>
      <c r="DU841">
        <v>1013</v>
      </c>
      <c r="DV841" t="s">
        <v>901</v>
      </c>
      <c r="DW841" t="s">
        <v>901</v>
      </c>
      <c r="DX841">
        <v>1</v>
      </c>
      <c r="DZ841" t="s">
        <v>3</v>
      </c>
      <c r="EA841" t="s">
        <v>3</v>
      </c>
      <c r="EB841" t="s">
        <v>3</v>
      </c>
      <c r="EC841" t="s">
        <v>3</v>
      </c>
      <c r="EE841">
        <v>293259405</v>
      </c>
      <c r="EF841">
        <v>2</v>
      </c>
      <c r="EG841" t="s">
        <v>24</v>
      </c>
      <c r="EH841">
        <v>27</v>
      </c>
      <c r="EI841" t="s">
        <v>25</v>
      </c>
      <c r="EJ841">
        <v>1</v>
      </c>
      <c r="EK841">
        <v>33001</v>
      </c>
      <c r="EL841" t="s">
        <v>25</v>
      </c>
      <c r="EM841" t="s">
        <v>26</v>
      </c>
      <c r="EO841" t="s">
        <v>3</v>
      </c>
      <c r="EQ841">
        <v>131072</v>
      </c>
      <c r="ER841">
        <v>0</v>
      </c>
      <c r="ES841">
        <v>0</v>
      </c>
      <c r="ET841">
        <v>0</v>
      </c>
      <c r="EU841">
        <v>0</v>
      </c>
      <c r="EV841">
        <v>0</v>
      </c>
      <c r="EW841">
        <v>3.76</v>
      </c>
      <c r="EX841">
        <v>1.07</v>
      </c>
      <c r="EY841">
        <v>0</v>
      </c>
      <c r="FQ841">
        <v>0</v>
      </c>
      <c r="FR841">
        <f t="shared" si="476"/>
        <v>0</v>
      </c>
      <c r="FS841">
        <v>0</v>
      </c>
      <c r="FX841">
        <v>103</v>
      </c>
      <c r="FY841">
        <v>60</v>
      </c>
      <c r="GA841" t="s">
        <v>3</v>
      </c>
      <c r="GD841">
        <v>1</v>
      </c>
      <c r="GF841">
        <v>1498080255</v>
      </c>
      <c r="GG841">
        <v>2</v>
      </c>
      <c r="GH841">
        <v>1</v>
      </c>
      <c r="GI841">
        <v>-2</v>
      </c>
      <c r="GJ841">
        <v>0</v>
      </c>
      <c r="GK841">
        <v>0</v>
      </c>
      <c r="GL841">
        <f t="shared" si="477"/>
        <v>0</v>
      </c>
      <c r="GM841">
        <f t="shared" si="478"/>
        <v>6192.49</v>
      </c>
      <c r="GN841">
        <f t="shared" si="479"/>
        <v>6192.49</v>
      </c>
      <c r="GO841">
        <f t="shared" si="480"/>
        <v>0</v>
      </c>
      <c r="GP841">
        <f t="shared" si="481"/>
        <v>0</v>
      </c>
      <c r="GR841">
        <v>0</v>
      </c>
      <c r="GS841">
        <v>3</v>
      </c>
      <c r="GT841">
        <v>0</v>
      </c>
      <c r="GU841" t="s">
        <v>3</v>
      </c>
      <c r="GV841">
        <f t="shared" si="482"/>
        <v>0</v>
      </c>
      <c r="GW841">
        <v>1</v>
      </c>
      <c r="GX841">
        <f t="shared" si="483"/>
        <v>0</v>
      </c>
      <c r="HA841">
        <v>0</v>
      </c>
      <c r="HB841">
        <v>0</v>
      </c>
      <c r="HC841">
        <f t="shared" si="484"/>
        <v>0</v>
      </c>
      <c r="HE841" t="s">
        <v>3</v>
      </c>
      <c r="HF841" t="s">
        <v>3</v>
      </c>
      <c r="HM841" t="s">
        <v>3</v>
      </c>
      <c r="HN841" t="s">
        <v>27</v>
      </c>
      <c r="HO841" t="s">
        <v>28</v>
      </c>
      <c r="HP841" t="s">
        <v>25</v>
      </c>
      <c r="HQ841" t="s">
        <v>25</v>
      </c>
      <c r="IK841">
        <v>0</v>
      </c>
    </row>
    <row r="842" spans="1:245" x14ac:dyDescent="0.2">
      <c r="A842">
        <v>17</v>
      </c>
      <c r="B842">
        <v>1</v>
      </c>
      <c r="C842">
        <f>ROW(SmtRes!A1418)</f>
        <v>1418</v>
      </c>
      <c r="D842">
        <f>ROW(EtalonRes!A2164)</f>
        <v>2164</v>
      </c>
      <c r="E842" t="s">
        <v>909</v>
      </c>
      <c r="F842" t="s">
        <v>910</v>
      </c>
      <c r="G842" t="s">
        <v>911</v>
      </c>
      <c r="H842" t="s">
        <v>901</v>
      </c>
      <c r="I842">
        <v>1</v>
      </c>
      <c r="J842">
        <v>0</v>
      </c>
      <c r="K842">
        <v>1</v>
      </c>
      <c r="O842">
        <f t="shared" si="462"/>
        <v>1508.12</v>
      </c>
      <c r="P842">
        <f>SUMIF(SmtRes!AQ1411:'SmtRes'!AQ1418,"=1",SmtRes!DF1411:'SmtRes'!DF1418)</f>
        <v>0</v>
      </c>
      <c r="Q842">
        <f>SUMIF(SmtRes!AQ1411:'SmtRes'!AQ1418,"=1",SmtRes!DG1411:'SmtRes'!DG1418)</f>
        <v>83.88</v>
      </c>
      <c r="R842">
        <f>SUMIF(SmtRes!AQ1411:'SmtRes'!AQ1418,"=1",SmtRes!DH1411:'SmtRes'!DH1418)</f>
        <v>73.61</v>
      </c>
      <c r="S842">
        <f>SUMIF(SmtRes!AQ1411:'SmtRes'!AQ1418,"=1",SmtRes!DI1411:'SmtRes'!DI1418)</f>
        <v>1350.63</v>
      </c>
      <c r="T842">
        <f t="shared" si="463"/>
        <v>0</v>
      </c>
      <c r="U842">
        <f>SUMIF(SmtRes!AQ1411:'SmtRes'!AQ1418,"=1",SmtRes!CV1411:'SmtRes'!CV1418)</f>
        <v>3.0659999999999998</v>
      </c>
      <c r="V842">
        <f>SUMIF(SmtRes!AQ1411:'SmtRes'!AQ1418,"=1",SmtRes!CW1411:'SmtRes'!CW1418)</f>
        <v>0.154</v>
      </c>
      <c r="W842">
        <f t="shared" si="464"/>
        <v>0</v>
      </c>
      <c r="X842">
        <f t="shared" si="465"/>
        <v>1466.97</v>
      </c>
      <c r="Y842">
        <f t="shared" si="466"/>
        <v>854.54</v>
      </c>
      <c r="AA842">
        <v>292114938</v>
      </c>
      <c r="AB842">
        <f t="shared" si="467"/>
        <v>1434.51812</v>
      </c>
      <c r="AC842">
        <f t="shared" si="468"/>
        <v>0</v>
      </c>
      <c r="AD842">
        <f>ROUND((((SUM(SmtRes!BR1411:'SmtRes'!BR1418))-(SUM(SmtRes!BS1411:'SmtRes'!BS1418)))+AE842),6)</f>
        <v>83.883799999999994</v>
      </c>
      <c r="AE842">
        <f>ROUND((SUM(SmtRes!BS1411:'SmtRes'!BS1418)),6)</f>
        <v>73.608919999999998</v>
      </c>
      <c r="AF842">
        <f>ROUND((SUM(SmtRes!BT1411:'SmtRes'!BT1418)),6)</f>
        <v>1350.6343199999999</v>
      </c>
      <c r="AG842">
        <f t="shared" si="469"/>
        <v>0</v>
      </c>
      <c r="AH842">
        <f>(SUM(SmtRes!BU1411:'SmtRes'!BU1418))</f>
        <v>3.0659999999999998</v>
      </c>
      <c r="AI842">
        <f>(SUM(SmtRes!BV1411:'SmtRes'!BV1418))</f>
        <v>0.154</v>
      </c>
      <c r="AJ842">
        <f t="shared" si="470"/>
        <v>0</v>
      </c>
      <c r="AK842">
        <v>2191.6390980000001</v>
      </c>
      <c r="AL842">
        <v>37.171897999999999</v>
      </c>
      <c r="AM842">
        <v>119.83400000000002</v>
      </c>
      <c r="AN842">
        <v>105.15560000000001</v>
      </c>
      <c r="AO842">
        <v>1929.4775999999999</v>
      </c>
      <c r="AP842">
        <v>0</v>
      </c>
      <c r="AQ842">
        <v>4.38</v>
      </c>
      <c r="AR842">
        <v>0.22</v>
      </c>
      <c r="AS842">
        <v>0</v>
      </c>
      <c r="AT842">
        <v>103</v>
      </c>
      <c r="AU842">
        <v>60</v>
      </c>
      <c r="AV842">
        <v>1</v>
      </c>
      <c r="AW842">
        <v>1</v>
      </c>
      <c r="AZ842">
        <v>1</v>
      </c>
      <c r="BA842">
        <v>1</v>
      </c>
      <c r="BB842">
        <v>1</v>
      </c>
      <c r="BC842">
        <v>1</v>
      </c>
      <c r="BD842" t="s">
        <v>3</v>
      </c>
      <c r="BE842" t="s">
        <v>3</v>
      </c>
      <c r="BF842" t="s">
        <v>3</v>
      </c>
      <c r="BG842" t="s">
        <v>3</v>
      </c>
      <c r="BH842">
        <v>0</v>
      </c>
      <c r="BI842">
        <v>1</v>
      </c>
      <c r="BJ842" t="s">
        <v>912</v>
      </c>
      <c r="BM842">
        <v>33001</v>
      </c>
      <c r="BN842">
        <v>0</v>
      </c>
      <c r="BO842" t="s">
        <v>3</v>
      </c>
      <c r="BP842">
        <v>0</v>
      </c>
      <c r="BQ842">
        <v>2</v>
      </c>
      <c r="BR842">
        <v>0</v>
      </c>
      <c r="BS842">
        <v>1</v>
      </c>
      <c r="BT842">
        <v>1</v>
      </c>
      <c r="BU842">
        <v>1</v>
      </c>
      <c r="BV842">
        <v>1</v>
      </c>
      <c r="BW842">
        <v>1</v>
      </c>
      <c r="BX842">
        <v>1</v>
      </c>
      <c r="BY842" t="s">
        <v>3</v>
      </c>
      <c r="BZ842">
        <v>103</v>
      </c>
      <c r="CA842">
        <v>60</v>
      </c>
      <c r="CB842" t="s">
        <v>3</v>
      </c>
      <c r="CE842">
        <v>0</v>
      </c>
      <c r="CF842">
        <v>0</v>
      </c>
      <c r="CG842">
        <v>0</v>
      </c>
      <c r="CM842">
        <v>0</v>
      </c>
      <c r="CN842" t="s">
        <v>712</v>
      </c>
      <c r="CO842">
        <v>0</v>
      </c>
      <c r="CP842">
        <f t="shared" si="471"/>
        <v>1508.1200000000001</v>
      </c>
      <c r="CQ842">
        <f>SUMIF(SmtRes!AQ1411:'SmtRes'!AQ1418,"=1",SmtRes!AA1411:'SmtRes'!AA1418)</f>
        <v>82436.819999999992</v>
      </c>
      <c r="CR842">
        <f>SUMIF(SmtRes!AQ1411:'SmtRes'!AQ1418,"=1",SmtRes!AB1411:'SmtRes'!AB1418)</f>
        <v>544.70000000000005</v>
      </c>
      <c r="CS842">
        <f>SUMIF(SmtRes!AQ1411:'SmtRes'!AQ1418,"=1",SmtRes!AC1411:'SmtRes'!AC1418)</f>
        <v>477.98</v>
      </c>
      <c r="CT842">
        <f>SUMIF(SmtRes!AQ1411:'SmtRes'!AQ1418,"=1",SmtRes!AD1411:'SmtRes'!AD1418)</f>
        <v>440.52</v>
      </c>
      <c r="CU842">
        <f t="shared" si="472"/>
        <v>0</v>
      </c>
      <c r="CV842">
        <f>SUMIF(SmtRes!AQ1411:'SmtRes'!AQ1418,"=1",SmtRes!BU1411:'SmtRes'!BU1418)</f>
        <v>3.0659999999999998</v>
      </c>
      <c r="CW842">
        <f>SUMIF(SmtRes!AQ1411:'SmtRes'!AQ1418,"=1",SmtRes!BV1411:'SmtRes'!BV1418)</f>
        <v>0.154</v>
      </c>
      <c r="CX842">
        <f t="shared" si="473"/>
        <v>0</v>
      </c>
      <c r="CY842">
        <f t="shared" si="474"/>
        <v>1466.9672</v>
      </c>
      <c r="CZ842">
        <f t="shared" si="475"/>
        <v>854.54399999999998</v>
      </c>
      <c r="DC842" t="s">
        <v>3</v>
      </c>
      <c r="DD842" t="s">
        <v>23</v>
      </c>
      <c r="DE842" t="s">
        <v>713</v>
      </c>
      <c r="DF842" t="s">
        <v>713</v>
      </c>
      <c r="DG842" t="s">
        <v>713</v>
      </c>
      <c r="DH842" t="s">
        <v>3</v>
      </c>
      <c r="DI842" t="s">
        <v>713</v>
      </c>
      <c r="DJ842" t="s">
        <v>713</v>
      </c>
      <c r="DK842" t="s">
        <v>3</v>
      </c>
      <c r="DL842" t="s">
        <v>3</v>
      </c>
      <c r="DM842" t="s">
        <v>3</v>
      </c>
      <c r="DN842">
        <v>0</v>
      </c>
      <c r="DO842">
        <v>0</v>
      </c>
      <c r="DP842">
        <v>1</v>
      </c>
      <c r="DQ842">
        <v>1</v>
      </c>
      <c r="DU842">
        <v>1013</v>
      </c>
      <c r="DV842" t="s">
        <v>901</v>
      </c>
      <c r="DW842" t="s">
        <v>901</v>
      </c>
      <c r="DX842">
        <v>1</v>
      </c>
      <c r="DZ842" t="s">
        <v>3</v>
      </c>
      <c r="EA842" t="s">
        <v>3</v>
      </c>
      <c r="EB842" t="s">
        <v>3</v>
      </c>
      <c r="EC842" t="s">
        <v>3</v>
      </c>
      <c r="EE842">
        <v>293259405</v>
      </c>
      <c r="EF842">
        <v>2</v>
      </c>
      <c r="EG842" t="s">
        <v>24</v>
      </c>
      <c r="EH842">
        <v>27</v>
      </c>
      <c r="EI842" t="s">
        <v>25</v>
      </c>
      <c r="EJ842">
        <v>1</v>
      </c>
      <c r="EK842">
        <v>33001</v>
      </c>
      <c r="EL842" t="s">
        <v>25</v>
      </c>
      <c r="EM842" t="s">
        <v>26</v>
      </c>
      <c r="EO842" t="s">
        <v>714</v>
      </c>
      <c r="EQ842">
        <v>131072</v>
      </c>
      <c r="ER842">
        <v>0</v>
      </c>
      <c r="ES842">
        <v>0</v>
      </c>
      <c r="ET842">
        <v>0</v>
      </c>
      <c r="EU842">
        <v>0</v>
      </c>
      <c r="EV842">
        <v>0</v>
      </c>
      <c r="EW842">
        <v>4.38</v>
      </c>
      <c r="EX842">
        <v>0.22</v>
      </c>
      <c r="EY842">
        <v>0</v>
      </c>
      <c r="FQ842">
        <v>0</v>
      </c>
      <c r="FR842">
        <f t="shared" si="476"/>
        <v>0</v>
      </c>
      <c r="FS842">
        <v>0</v>
      </c>
      <c r="FX842">
        <v>103</v>
      </c>
      <c r="FY842">
        <v>60</v>
      </c>
      <c r="GA842" t="s">
        <v>3</v>
      </c>
      <c r="GD842">
        <v>1</v>
      </c>
      <c r="GF842">
        <v>1206710958</v>
      </c>
      <c r="GG842">
        <v>2</v>
      </c>
      <c r="GH842">
        <v>1</v>
      </c>
      <c r="GI842">
        <v>-2</v>
      </c>
      <c r="GJ842">
        <v>0</v>
      </c>
      <c r="GK842">
        <v>0</v>
      </c>
      <c r="GL842">
        <f t="shared" si="477"/>
        <v>0</v>
      </c>
      <c r="GM842">
        <f t="shared" si="478"/>
        <v>3829.63</v>
      </c>
      <c r="GN842">
        <f t="shared" si="479"/>
        <v>3829.63</v>
      </c>
      <c r="GO842">
        <f t="shared" si="480"/>
        <v>0</v>
      </c>
      <c r="GP842">
        <f t="shared" si="481"/>
        <v>0</v>
      </c>
      <c r="GR842">
        <v>0</v>
      </c>
      <c r="GS842">
        <v>3</v>
      </c>
      <c r="GT842">
        <v>0</v>
      </c>
      <c r="GU842" t="s">
        <v>3</v>
      </c>
      <c r="GV842">
        <f t="shared" si="482"/>
        <v>0</v>
      </c>
      <c r="GW842">
        <v>1</v>
      </c>
      <c r="GX842">
        <f t="shared" si="483"/>
        <v>0</v>
      </c>
      <c r="HA842">
        <v>0</v>
      </c>
      <c r="HB842">
        <v>0</v>
      </c>
      <c r="HC842">
        <f t="shared" si="484"/>
        <v>0</v>
      </c>
      <c r="HE842" t="s">
        <v>3</v>
      </c>
      <c r="HF842" t="s">
        <v>3</v>
      </c>
      <c r="HM842" t="s">
        <v>3</v>
      </c>
      <c r="HN842" t="s">
        <v>27</v>
      </c>
      <c r="HO842" t="s">
        <v>28</v>
      </c>
      <c r="HP842" t="s">
        <v>25</v>
      </c>
      <c r="HQ842" t="s">
        <v>25</v>
      </c>
      <c r="IK842">
        <v>0</v>
      </c>
    </row>
    <row r="843" spans="1:245" x14ac:dyDescent="0.2">
      <c r="A843">
        <v>17</v>
      </c>
      <c r="B843">
        <v>1</v>
      </c>
      <c r="C843">
        <f>ROW(SmtRes!A1426)</f>
        <v>1426</v>
      </c>
      <c r="D843">
        <f>ROW(EtalonRes!A2177)</f>
        <v>2177</v>
      </c>
      <c r="E843" t="s">
        <v>913</v>
      </c>
      <c r="F843" t="s">
        <v>910</v>
      </c>
      <c r="G843" t="s">
        <v>914</v>
      </c>
      <c r="H843" t="s">
        <v>901</v>
      </c>
      <c r="I843">
        <v>1</v>
      </c>
      <c r="J843">
        <v>0</v>
      </c>
      <c r="K843">
        <v>1</v>
      </c>
      <c r="O843">
        <f t="shared" si="462"/>
        <v>2154.4699999999998</v>
      </c>
      <c r="P843">
        <f>SUMIF(SmtRes!AQ1419:'SmtRes'!AQ1426,"=1",SmtRes!DF1419:'SmtRes'!DF1426)</f>
        <v>0</v>
      </c>
      <c r="Q843">
        <f>SUMIF(SmtRes!AQ1419:'SmtRes'!AQ1426,"=1",SmtRes!DG1419:'SmtRes'!DG1426)</f>
        <v>119.83</v>
      </c>
      <c r="R843">
        <f>SUMIF(SmtRes!AQ1419:'SmtRes'!AQ1426,"=1",SmtRes!DH1419:'SmtRes'!DH1426)</f>
        <v>105.16</v>
      </c>
      <c r="S843">
        <f>SUMIF(SmtRes!AQ1419:'SmtRes'!AQ1426,"=1",SmtRes!DI1419:'SmtRes'!DI1426)</f>
        <v>1929.48</v>
      </c>
      <c r="T843">
        <f t="shared" si="463"/>
        <v>0</v>
      </c>
      <c r="U843">
        <f>SUMIF(SmtRes!AQ1419:'SmtRes'!AQ1426,"=1",SmtRes!CV1419:'SmtRes'!CV1426)</f>
        <v>4.38</v>
      </c>
      <c r="V843">
        <f>SUMIF(SmtRes!AQ1419:'SmtRes'!AQ1426,"=1",SmtRes!CW1419:'SmtRes'!CW1426)</f>
        <v>0.22</v>
      </c>
      <c r="W843">
        <f t="shared" si="464"/>
        <v>0</v>
      </c>
      <c r="X843">
        <f t="shared" si="465"/>
        <v>2095.6799999999998</v>
      </c>
      <c r="Y843">
        <f t="shared" si="466"/>
        <v>1220.78</v>
      </c>
      <c r="AA843">
        <v>292114938</v>
      </c>
      <c r="AB843">
        <f t="shared" si="467"/>
        <v>2049.3116</v>
      </c>
      <c r="AC843">
        <f t="shared" si="468"/>
        <v>0</v>
      </c>
      <c r="AD843">
        <f>ROUND((((SUM(SmtRes!BR1419:'SmtRes'!BR1426))-(SUM(SmtRes!BS1419:'SmtRes'!BS1426)))+AE843),6)</f>
        <v>119.834</v>
      </c>
      <c r="AE843">
        <f>ROUND((SUM(SmtRes!BS1419:'SmtRes'!BS1426)),6)</f>
        <v>105.15560000000001</v>
      </c>
      <c r="AF843">
        <f>ROUND((SUM(SmtRes!BT1419:'SmtRes'!BT1426)),6)</f>
        <v>1929.4775999999999</v>
      </c>
      <c r="AG843">
        <f t="shared" si="469"/>
        <v>0</v>
      </c>
      <c r="AH843">
        <f>(SUM(SmtRes!BU1419:'SmtRes'!BU1426))</f>
        <v>4.38</v>
      </c>
      <c r="AI843">
        <f>(SUM(SmtRes!BV1419:'SmtRes'!BV1426))</f>
        <v>0.22</v>
      </c>
      <c r="AJ843">
        <f t="shared" si="470"/>
        <v>0</v>
      </c>
      <c r="AK843">
        <v>2191.6390980000001</v>
      </c>
      <c r="AL843">
        <v>37.171897999999999</v>
      </c>
      <c r="AM843">
        <v>119.83400000000002</v>
      </c>
      <c r="AN843">
        <v>105.15560000000001</v>
      </c>
      <c r="AO843">
        <v>1929.4775999999999</v>
      </c>
      <c r="AP843">
        <v>0</v>
      </c>
      <c r="AQ843">
        <v>4.38</v>
      </c>
      <c r="AR843">
        <v>0.22</v>
      </c>
      <c r="AS843">
        <v>0</v>
      </c>
      <c r="AT843">
        <v>103</v>
      </c>
      <c r="AU843">
        <v>60</v>
      </c>
      <c r="AV843">
        <v>1</v>
      </c>
      <c r="AW843">
        <v>1</v>
      </c>
      <c r="AZ843">
        <v>1</v>
      </c>
      <c r="BA843">
        <v>1</v>
      </c>
      <c r="BB843">
        <v>1</v>
      </c>
      <c r="BC843">
        <v>1</v>
      </c>
      <c r="BD843" t="s">
        <v>3</v>
      </c>
      <c r="BE843" t="s">
        <v>3</v>
      </c>
      <c r="BF843" t="s">
        <v>3</v>
      </c>
      <c r="BG843" t="s">
        <v>3</v>
      </c>
      <c r="BH843">
        <v>0</v>
      </c>
      <c r="BI843">
        <v>1</v>
      </c>
      <c r="BJ843" t="s">
        <v>912</v>
      </c>
      <c r="BM843">
        <v>33001</v>
      </c>
      <c r="BN843">
        <v>0</v>
      </c>
      <c r="BO843" t="s">
        <v>3</v>
      </c>
      <c r="BP843">
        <v>0</v>
      </c>
      <c r="BQ843">
        <v>2</v>
      </c>
      <c r="BR843">
        <v>0</v>
      </c>
      <c r="BS843">
        <v>1</v>
      </c>
      <c r="BT843">
        <v>1</v>
      </c>
      <c r="BU843">
        <v>1</v>
      </c>
      <c r="BV843">
        <v>1</v>
      </c>
      <c r="BW843">
        <v>1</v>
      </c>
      <c r="BX843">
        <v>1</v>
      </c>
      <c r="BY843" t="s">
        <v>3</v>
      </c>
      <c r="BZ843">
        <v>103</v>
      </c>
      <c r="CA843">
        <v>60</v>
      </c>
      <c r="CB843" t="s">
        <v>3</v>
      </c>
      <c r="CE843">
        <v>0</v>
      </c>
      <c r="CF843">
        <v>0</v>
      </c>
      <c r="CG843">
        <v>0</v>
      </c>
      <c r="CM843">
        <v>0</v>
      </c>
      <c r="CN843" t="s">
        <v>3</v>
      </c>
      <c r="CO843">
        <v>0</v>
      </c>
      <c r="CP843">
        <f t="shared" si="471"/>
        <v>2154.4699999999998</v>
      </c>
      <c r="CQ843">
        <f>SUMIF(SmtRes!AQ1419:'SmtRes'!AQ1426,"=1",SmtRes!AA1419:'SmtRes'!AA1426)</f>
        <v>82436.819999999992</v>
      </c>
      <c r="CR843">
        <f>SUMIF(SmtRes!AQ1419:'SmtRes'!AQ1426,"=1",SmtRes!AB1419:'SmtRes'!AB1426)</f>
        <v>544.70000000000005</v>
      </c>
      <c r="CS843">
        <f>SUMIF(SmtRes!AQ1419:'SmtRes'!AQ1426,"=1",SmtRes!AC1419:'SmtRes'!AC1426)</f>
        <v>477.98</v>
      </c>
      <c r="CT843">
        <f>SUMIF(SmtRes!AQ1419:'SmtRes'!AQ1426,"=1",SmtRes!AD1419:'SmtRes'!AD1426)</f>
        <v>440.52</v>
      </c>
      <c r="CU843">
        <f t="shared" si="472"/>
        <v>0</v>
      </c>
      <c r="CV843">
        <f>SUMIF(SmtRes!AQ1419:'SmtRes'!AQ1426,"=1",SmtRes!BU1419:'SmtRes'!BU1426)</f>
        <v>4.38</v>
      </c>
      <c r="CW843">
        <f>SUMIF(SmtRes!AQ1419:'SmtRes'!AQ1426,"=1",SmtRes!BV1419:'SmtRes'!BV1426)</f>
        <v>0.22</v>
      </c>
      <c r="CX843">
        <f t="shared" si="473"/>
        <v>0</v>
      </c>
      <c r="CY843">
        <f t="shared" si="474"/>
        <v>2095.6792</v>
      </c>
      <c r="CZ843">
        <f t="shared" si="475"/>
        <v>1220.7840000000001</v>
      </c>
      <c r="DC843" t="s">
        <v>3</v>
      </c>
      <c r="DD843" t="s">
        <v>23</v>
      </c>
      <c r="DE843" t="s">
        <v>3</v>
      </c>
      <c r="DF843" t="s">
        <v>3</v>
      </c>
      <c r="DG843" t="s">
        <v>3</v>
      </c>
      <c r="DH843" t="s">
        <v>3</v>
      </c>
      <c r="DI843" t="s">
        <v>3</v>
      </c>
      <c r="DJ843" t="s">
        <v>3</v>
      </c>
      <c r="DK843" t="s">
        <v>3</v>
      </c>
      <c r="DL843" t="s">
        <v>3</v>
      </c>
      <c r="DM843" t="s">
        <v>3</v>
      </c>
      <c r="DN843">
        <v>0</v>
      </c>
      <c r="DO843">
        <v>0</v>
      </c>
      <c r="DP843">
        <v>1</v>
      </c>
      <c r="DQ843">
        <v>1</v>
      </c>
      <c r="DU843">
        <v>1013</v>
      </c>
      <c r="DV843" t="s">
        <v>901</v>
      </c>
      <c r="DW843" t="s">
        <v>901</v>
      </c>
      <c r="DX843">
        <v>1</v>
      </c>
      <c r="DZ843" t="s">
        <v>3</v>
      </c>
      <c r="EA843" t="s">
        <v>3</v>
      </c>
      <c r="EB843" t="s">
        <v>3</v>
      </c>
      <c r="EC843" t="s">
        <v>3</v>
      </c>
      <c r="EE843">
        <v>293259405</v>
      </c>
      <c r="EF843">
        <v>2</v>
      </c>
      <c r="EG843" t="s">
        <v>24</v>
      </c>
      <c r="EH843">
        <v>27</v>
      </c>
      <c r="EI843" t="s">
        <v>25</v>
      </c>
      <c r="EJ843">
        <v>1</v>
      </c>
      <c r="EK843">
        <v>33001</v>
      </c>
      <c r="EL843" t="s">
        <v>25</v>
      </c>
      <c r="EM843" t="s">
        <v>26</v>
      </c>
      <c r="EO843" t="s">
        <v>3</v>
      </c>
      <c r="EQ843">
        <v>131072</v>
      </c>
      <c r="ER843">
        <v>0</v>
      </c>
      <c r="ES843">
        <v>0</v>
      </c>
      <c r="ET843">
        <v>0</v>
      </c>
      <c r="EU843">
        <v>0</v>
      </c>
      <c r="EV843">
        <v>0</v>
      </c>
      <c r="EW843">
        <v>4.38</v>
      </c>
      <c r="EX843">
        <v>0.22</v>
      </c>
      <c r="EY843">
        <v>0</v>
      </c>
      <c r="FQ843">
        <v>0</v>
      </c>
      <c r="FR843">
        <f t="shared" si="476"/>
        <v>0</v>
      </c>
      <c r="FS843">
        <v>0</v>
      </c>
      <c r="FX843">
        <v>103</v>
      </c>
      <c r="FY843">
        <v>60</v>
      </c>
      <c r="GA843" t="s">
        <v>3</v>
      </c>
      <c r="GD843">
        <v>1</v>
      </c>
      <c r="GF843">
        <v>2046591564</v>
      </c>
      <c r="GG843">
        <v>2</v>
      </c>
      <c r="GH843">
        <v>1</v>
      </c>
      <c r="GI843">
        <v>-2</v>
      </c>
      <c r="GJ843">
        <v>0</v>
      </c>
      <c r="GK843">
        <v>0</v>
      </c>
      <c r="GL843">
        <f t="shared" si="477"/>
        <v>0</v>
      </c>
      <c r="GM843">
        <f t="shared" si="478"/>
        <v>5470.93</v>
      </c>
      <c r="GN843">
        <f t="shared" si="479"/>
        <v>5470.93</v>
      </c>
      <c r="GO843">
        <f t="shared" si="480"/>
        <v>0</v>
      </c>
      <c r="GP843">
        <f t="shared" si="481"/>
        <v>0</v>
      </c>
      <c r="GR843">
        <v>0</v>
      </c>
      <c r="GS843">
        <v>3</v>
      </c>
      <c r="GT843">
        <v>0</v>
      </c>
      <c r="GU843" t="s">
        <v>3</v>
      </c>
      <c r="GV843">
        <f t="shared" si="482"/>
        <v>0</v>
      </c>
      <c r="GW843">
        <v>1</v>
      </c>
      <c r="GX843">
        <f t="shared" si="483"/>
        <v>0</v>
      </c>
      <c r="HA843">
        <v>0</v>
      </c>
      <c r="HB843">
        <v>0</v>
      </c>
      <c r="HC843">
        <f t="shared" si="484"/>
        <v>0</v>
      </c>
      <c r="HE843" t="s">
        <v>3</v>
      </c>
      <c r="HF843" t="s">
        <v>3</v>
      </c>
      <c r="HM843" t="s">
        <v>3</v>
      </c>
      <c r="HN843" t="s">
        <v>27</v>
      </c>
      <c r="HO843" t="s">
        <v>28</v>
      </c>
      <c r="HP843" t="s">
        <v>25</v>
      </c>
      <c r="HQ843" t="s">
        <v>25</v>
      </c>
      <c r="IK843">
        <v>0</v>
      </c>
    </row>
    <row r="844" spans="1:245" x14ac:dyDescent="0.2">
      <c r="A844">
        <v>17</v>
      </c>
      <c r="B844">
        <v>1</v>
      </c>
      <c r="C844">
        <f>ROW(SmtRes!A1434)</f>
        <v>1434</v>
      </c>
      <c r="D844">
        <f>ROW(EtalonRes!A2190)</f>
        <v>2190</v>
      </c>
      <c r="E844" t="s">
        <v>915</v>
      </c>
      <c r="F844" t="s">
        <v>910</v>
      </c>
      <c r="G844" t="s">
        <v>916</v>
      </c>
      <c r="H844" t="s">
        <v>901</v>
      </c>
      <c r="I844">
        <v>1</v>
      </c>
      <c r="J844">
        <v>0</v>
      </c>
      <c r="K844">
        <v>1</v>
      </c>
      <c r="O844">
        <f t="shared" si="462"/>
        <v>1508.12</v>
      </c>
      <c r="P844">
        <f>SUMIF(SmtRes!AQ1427:'SmtRes'!AQ1434,"=1",SmtRes!DF1427:'SmtRes'!DF1434)</f>
        <v>0</v>
      </c>
      <c r="Q844">
        <f>SUMIF(SmtRes!AQ1427:'SmtRes'!AQ1434,"=1",SmtRes!DG1427:'SmtRes'!DG1434)</f>
        <v>83.88</v>
      </c>
      <c r="R844">
        <f>SUMIF(SmtRes!AQ1427:'SmtRes'!AQ1434,"=1",SmtRes!DH1427:'SmtRes'!DH1434)</f>
        <v>73.61</v>
      </c>
      <c r="S844">
        <f>SUMIF(SmtRes!AQ1427:'SmtRes'!AQ1434,"=1",SmtRes!DI1427:'SmtRes'!DI1434)</f>
        <v>1350.63</v>
      </c>
      <c r="T844">
        <f t="shared" si="463"/>
        <v>0</v>
      </c>
      <c r="U844">
        <f>SUMIF(SmtRes!AQ1427:'SmtRes'!AQ1434,"=1",SmtRes!CV1427:'SmtRes'!CV1434)</f>
        <v>3.0659999999999998</v>
      </c>
      <c r="V844">
        <f>SUMIF(SmtRes!AQ1427:'SmtRes'!AQ1434,"=1",SmtRes!CW1427:'SmtRes'!CW1434)</f>
        <v>0.154</v>
      </c>
      <c r="W844">
        <f t="shared" si="464"/>
        <v>0</v>
      </c>
      <c r="X844">
        <f t="shared" si="465"/>
        <v>1466.97</v>
      </c>
      <c r="Y844">
        <f t="shared" si="466"/>
        <v>854.54</v>
      </c>
      <c r="AA844">
        <v>292114938</v>
      </c>
      <c r="AB844">
        <f t="shared" si="467"/>
        <v>1434.51812</v>
      </c>
      <c r="AC844">
        <f t="shared" si="468"/>
        <v>0</v>
      </c>
      <c r="AD844">
        <f>ROUND((((SUM(SmtRes!BR1427:'SmtRes'!BR1434))-(SUM(SmtRes!BS1427:'SmtRes'!BS1434)))+AE844),6)</f>
        <v>83.883799999999994</v>
      </c>
      <c r="AE844">
        <f>ROUND((SUM(SmtRes!BS1427:'SmtRes'!BS1434)),6)</f>
        <v>73.608919999999998</v>
      </c>
      <c r="AF844">
        <f>ROUND((SUM(SmtRes!BT1427:'SmtRes'!BT1434)),6)</f>
        <v>1350.6343199999999</v>
      </c>
      <c r="AG844">
        <f t="shared" si="469"/>
        <v>0</v>
      </c>
      <c r="AH844">
        <f>(SUM(SmtRes!BU1427:'SmtRes'!BU1434))</f>
        <v>3.0659999999999998</v>
      </c>
      <c r="AI844">
        <f>(SUM(SmtRes!BV1427:'SmtRes'!BV1434))</f>
        <v>0.154</v>
      </c>
      <c r="AJ844">
        <f t="shared" si="470"/>
        <v>0</v>
      </c>
      <c r="AK844">
        <v>2191.6390980000001</v>
      </c>
      <c r="AL844">
        <v>37.171897999999999</v>
      </c>
      <c r="AM844">
        <v>119.83400000000002</v>
      </c>
      <c r="AN844">
        <v>105.15560000000001</v>
      </c>
      <c r="AO844">
        <v>1929.4775999999999</v>
      </c>
      <c r="AP844">
        <v>0</v>
      </c>
      <c r="AQ844">
        <v>4.38</v>
      </c>
      <c r="AR844">
        <v>0.22</v>
      </c>
      <c r="AS844">
        <v>0</v>
      </c>
      <c r="AT844">
        <v>103</v>
      </c>
      <c r="AU844">
        <v>60</v>
      </c>
      <c r="AV844">
        <v>1</v>
      </c>
      <c r="AW844">
        <v>1</v>
      </c>
      <c r="AZ844">
        <v>1</v>
      </c>
      <c r="BA844">
        <v>1</v>
      </c>
      <c r="BB844">
        <v>1</v>
      </c>
      <c r="BC844">
        <v>1</v>
      </c>
      <c r="BD844" t="s">
        <v>3</v>
      </c>
      <c r="BE844" t="s">
        <v>3</v>
      </c>
      <c r="BF844" t="s">
        <v>3</v>
      </c>
      <c r="BG844" t="s">
        <v>3</v>
      </c>
      <c r="BH844">
        <v>0</v>
      </c>
      <c r="BI844">
        <v>1</v>
      </c>
      <c r="BJ844" t="s">
        <v>912</v>
      </c>
      <c r="BM844">
        <v>33001</v>
      </c>
      <c r="BN844">
        <v>0</v>
      </c>
      <c r="BO844" t="s">
        <v>3</v>
      </c>
      <c r="BP844">
        <v>0</v>
      </c>
      <c r="BQ844">
        <v>2</v>
      </c>
      <c r="BR844">
        <v>0</v>
      </c>
      <c r="BS844">
        <v>1</v>
      </c>
      <c r="BT844">
        <v>1</v>
      </c>
      <c r="BU844">
        <v>1</v>
      </c>
      <c r="BV844">
        <v>1</v>
      </c>
      <c r="BW844">
        <v>1</v>
      </c>
      <c r="BX844">
        <v>1</v>
      </c>
      <c r="BY844" t="s">
        <v>3</v>
      </c>
      <c r="BZ844">
        <v>103</v>
      </c>
      <c r="CA844">
        <v>60</v>
      </c>
      <c r="CB844" t="s">
        <v>3</v>
      </c>
      <c r="CE844">
        <v>0</v>
      </c>
      <c r="CF844">
        <v>0</v>
      </c>
      <c r="CG844">
        <v>0</v>
      </c>
      <c r="CM844">
        <v>0</v>
      </c>
      <c r="CN844" t="s">
        <v>712</v>
      </c>
      <c r="CO844">
        <v>0</v>
      </c>
      <c r="CP844">
        <f t="shared" si="471"/>
        <v>1508.1200000000001</v>
      </c>
      <c r="CQ844">
        <f>SUMIF(SmtRes!AQ1427:'SmtRes'!AQ1434,"=1",SmtRes!AA1427:'SmtRes'!AA1434)</f>
        <v>82436.819999999992</v>
      </c>
      <c r="CR844">
        <f>SUMIF(SmtRes!AQ1427:'SmtRes'!AQ1434,"=1",SmtRes!AB1427:'SmtRes'!AB1434)</f>
        <v>544.70000000000005</v>
      </c>
      <c r="CS844">
        <f>SUMIF(SmtRes!AQ1427:'SmtRes'!AQ1434,"=1",SmtRes!AC1427:'SmtRes'!AC1434)</f>
        <v>477.98</v>
      </c>
      <c r="CT844">
        <f>SUMIF(SmtRes!AQ1427:'SmtRes'!AQ1434,"=1",SmtRes!AD1427:'SmtRes'!AD1434)</f>
        <v>440.52</v>
      </c>
      <c r="CU844">
        <f t="shared" si="472"/>
        <v>0</v>
      </c>
      <c r="CV844">
        <f>SUMIF(SmtRes!AQ1427:'SmtRes'!AQ1434,"=1",SmtRes!BU1427:'SmtRes'!BU1434)</f>
        <v>3.0659999999999998</v>
      </c>
      <c r="CW844">
        <f>SUMIF(SmtRes!AQ1427:'SmtRes'!AQ1434,"=1",SmtRes!BV1427:'SmtRes'!BV1434)</f>
        <v>0.154</v>
      </c>
      <c r="CX844">
        <f t="shared" si="473"/>
        <v>0</v>
      </c>
      <c r="CY844">
        <f t="shared" si="474"/>
        <v>1466.9672</v>
      </c>
      <c r="CZ844">
        <f t="shared" si="475"/>
        <v>854.54399999999998</v>
      </c>
      <c r="DC844" t="s">
        <v>3</v>
      </c>
      <c r="DD844" t="s">
        <v>23</v>
      </c>
      <c r="DE844" t="s">
        <v>713</v>
      </c>
      <c r="DF844" t="s">
        <v>713</v>
      </c>
      <c r="DG844" t="s">
        <v>713</v>
      </c>
      <c r="DH844" t="s">
        <v>3</v>
      </c>
      <c r="DI844" t="s">
        <v>713</v>
      </c>
      <c r="DJ844" t="s">
        <v>713</v>
      </c>
      <c r="DK844" t="s">
        <v>3</v>
      </c>
      <c r="DL844" t="s">
        <v>3</v>
      </c>
      <c r="DM844" t="s">
        <v>3</v>
      </c>
      <c r="DN844">
        <v>0</v>
      </c>
      <c r="DO844">
        <v>0</v>
      </c>
      <c r="DP844">
        <v>1</v>
      </c>
      <c r="DQ844">
        <v>1</v>
      </c>
      <c r="DU844">
        <v>1013</v>
      </c>
      <c r="DV844" t="s">
        <v>901</v>
      </c>
      <c r="DW844" t="s">
        <v>901</v>
      </c>
      <c r="DX844">
        <v>1</v>
      </c>
      <c r="DZ844" t="s">
        <v>3</v>
      </c>
      <c r="EA844" t="s">
        <v>3</v>
      </c>
      <c r="EB844" t="s">
        <v>3</v>
      </c>
      <c r="EC844" t="s">
        <v>3</v>
      </c>
      <c r="EE844">
        <v>293259405</v>
      </c>
      <c r="EF844">
        <v>2</v>
      </c>
      <c r="EG844" t="s">
        <v>24</v>
      </c>
      <c r="EH844">
        <v>27</v>
      </c>
      <c r="EI844" t="s">
        <v>25</v>
      </c>
      <c r="EJ844">
        <v>1</v>
      </c>
      <c r="EK844">
        <v>33001</v>
      </c>
      <c r="EL844" t="s">
        <v>25</v>
      </c>
      <c r="EM844" t="s">
        <v>26</v>
      </c>
      <c r="EO844" t="s">
        <v>714</v>
      </c>
      <c r="EQ844">
        <v>131072</v>
      </c>
      <c r="ER844">
        <v>0</v>
      </c>
      <c r="ES844">
        <v>0</v>
      </c>
      <c r="ET844">
        <v>0</v>
      </c>
      <c r="EU844">
        <v>0</v>
      </c>
      <c r="EV844">
        <v>0</v>
      </c>
      <c r="EW844">
        <v>4.38</v>
      </c>
      <c r="EX844">
        <v>0.22</v>
      </c>
      <c r="EY844">
        <v>0</v>
      </c>
      <c r="FQ844">
        <v>0</v>
      </c>
      <c r="FR844">
        <f t="shared" si="476"/>
        <v>0</v>
      </c>
      <c r="FS844">
        <v>0</v>
      </c>
      <c r="FX844">
        <v>103</v>
      </c>
      <c r="FY844">
        <v>60</v>
      </c>
      <c r="GA844" t="s">
        <v>3</v>
      </c>
      <c r="GD844">
        <v>1</v>
      </c>
      <c r="GF844">
        <v>1869763321</v>
      </c>
      <c r="GG844">
        <v>2</v>
      </c>
      <c r="GH844">
        <v>1</v>
      </c>
      <c r="GI844">
        <v>-2</v>
      </c>
      <c r="GJ844">
        <v>0</v>
      </c>
      <c r="GK844">
        <v>0</v>
      </c>
      <c r="GL844">
        <f t="shared" si="477"/>
        <v>0</v>
      </c>
      <c r="GM844">
        <f t="shared" si="478"/>
        <v>3829.63</v>
      </c>
      <c r="GN844">
        <f t="shared" si="479"/>
        <v>3829.63</v>
      </c>
      <c r="GO844">
        <f t="shared" si="480"/>
        <v>0</v>
      </c>
      <c r="GP844">
        <f t="shared" si="481"/>
        <v>0</v>
      </c>
      <c r="GR844">
        <v>0</v>
      </c>
      <c r="GS844">
        <v>3</v>
      </c>
      <c r="GT844">
        <v>0</v>
      </c>
      <c r="GU844" t="s">
        <v>3</v>
      </c>
      <c r="GV844">
        <f t="shared" si="482"/>
        <v>0</v>
      </c>
      <c r="GW844">
        <v>1</v>
      </c>
      <c r="GX844">
        <f t="shared" si="483"/>
        <v>0</v>
      </c>
      <c r="HA844">
        <v>0</v>
      </c>
      <c r="HB844">
        <v>0</v>
      </c>
      <c r="HC844">
        <f t="shared" si="484"/>
        <v>0</v>
      </c>
      <c r="HE844" t="s">
        <v>3</v>
      </c>
      <c r="HF844" t="s">
        <v>3</v>
      </c>
      <c r="HM844" t="s">
        <v>3</v>
      </c>
      <c r="HN844" t="s">
        <v>27</v>
      </c>
      <c r="HO844" t="s">
        <v>28</v>
      </c>
      <c r="HP844" t="s">
        <v>25</v>
      </c>
      <c r="HQ844" t="s">
        <v>25</v>
      </c>
      <c r="IK844">
        <v>0</v>
      </c>
    </row>
    <row r="845" spans="1:245" x14ac:dyDescent="0.2">
      <c r="A845">
        <v>17</v>
      </c>
      <c r="B845">
        <v>1</v>
      </c>
      <c r="C845">
        <f>ROW(SmtRes!A1442)</f>
        <v>1442</v>
      </c>
      <c r="D845">
        <f>ROW(EtalonRes!A2203)</f>
        <v>2203</v>
      </c>
      <c r="E845" t="s">
        <v>917</v>
      </c>
      <c r="F845" t="s">
        <v>910</v>
      </c>
      <c r="G845" t="s">
        <v>918</v>
      </c>
      <c r="H845" t="s">
        <v>901</v>
      </c>
      <c r="I845">
        <v>1</v>
      </c>
      <c r="J845">
        <v>0</v>
      </c>
      <c r="K845">
        <v>1</v>
      </c>
      <c r="O845">
        <f t="shared" si="462"/>
        <v>2154.4699999999998</v>
      </c>
      <c r="P845">
        <f>SUMIF(SmtRes!AQ1435:'SmtRes'!AQ1442,"=1",SmtRes!DF1435:'SmtRes'!DF1442)</f>
        <v>0</v>
      </c>
      <c r="Q845">
        <f>SUMIF(SmtRes!AQ1435:'SmtRes'!AQ1442,"=1",SmtRes!DG1435:'SmtRes'!DG1442)</f>
        <v>119.83</v>
      </c>
      <c r="R845">
        <f>SUMIF(SmtRes!AQ1435:'SmtRes'!AQ1442,"=1",SmtRes!DH1435:'SmtRes'!DH1442)</f>
        <v>105.16</v>
      </c>
      <c r="S845">
        <f>SUMIF(SmtRes!AQ1435:'SmtRes'!AQ1442,"=1",SmtRes!DI1435:'SmtRes'!DI1442)</f>
        <v>1929.48</v>
      </c>
      <c r="T845">
        <f t="shared" si="463"/>
        <v>0</v>
      </c>
      <c r="U845">
        <f>SUMIF(SmtRes!AQ1435:'SmtRes'!AQ1442,"=1",SmtRes!CV1435:'SmtRes'!CV1442)</f>
        <v>4.38</v>
      </c>
      <c r="V845">
        <f>SUMIF(SmtRes!AQ1435:'SmtRes'!AQ1442,"=1",SmtRes!CW1435:'SmtRes'!CW1442)</f>
        <v>0.22</v>
      </c>
      <c r="W845">
        <f t="shared" si="464"/>
        <v>0</v>
      </c>
      <c r="X845">
        <f t="shared" si="465"/>
        <v>2095.6799999999998</v>
      </c>
      <c r="Y845">
        <f t="shared" si="466"/>
        <v>1220.78</v>
      </c>
      <c r="AA845">
        <v>292114938</v>
      </c>
      <c r="AB845">
        <f t="shared" si="467"/>
        <v>2049.3116</v>
      </c>
      <c r="AC845">
        <f t="shared" si="468"/>
        <v>0</v>
      </c>
      <c r="AD845">
        <f>ROUND((((SUM(SmtRes!BR1435:'SmtRes'!BR1442))-(SUM(SmtRes!BS1435:'SmtRes'!BS1442)))+AE845),6)</f>
        <v>119.834</v>
      </c>
      <c r="AE845">
        <f>ROUND((SUM(SmtRes!BS1435:'SmtRes'!BS1442)),6)</f>
        <v>105.15560000000001</v>
      </c>
      <c r="AF845">
        <f>ROUND((SUM(SmtRes!BT1435:'SmtRes'!BT1442)),6)</f>
        <v>1929.4775999999999</v>
      </c>
      <c r="AG845">
        <f t="shared" si="469"/>
        <v>0</v>
      </c>
      <c r="AH845">
        <f>(SUM(SmtRes!BU1435:'SmtRes'!BU1442))</f>
        <v>4.38</v>
      </c>
      <c r="AI845">
        <f>(SUM(SmtRes!BV1435:'SmtRes'!BV1442))</f>
        <v>0.22</v>
      </c>
      <c r="AJ845">
        <f t="shared" si="470"/>
        <v>0</v>
      </c>
      <c r="AK845">
        <v>2191.6390980000001</v>
      </c>
      <c r="AL845">
        <v>37.171897999999999</v>
      </c>
      <c r="AM845">
        <v>119.83400000000002</v>
      </c>
      <c r="AN845">
        <v>105.15560000000001</v>
      </c>
      <c r="AO845">
        <v>1929.4775999999999</v>
      </c>
      <c r="AP845">
        <v>0</v>
      </c>
      <c r="AQ845">
        <v>4.38</v>
      </c>
      <c r="AR845">
        <v>0.22</v>
      </c>
      <c r="AS845">
        <v>0</v>
      </c>
      <c r="AT845">
        <v>103</v>
      </c>
      <c r="AU845">
        <v>60</v>
      </c>
      <c r="AV845">
        <v>1</v>
      </c>
      <c r="AW845">
        <v>1</v>
      </c>
      <c r="AZ845">
        <v>1</v>
      </c>
      <c r="BA845">
        <v>1</v>
      </c>
      <c r="BB845">
        <v>1</v>
      </c>
      <c r="BC845">
        <v>1</v>
      </c>
      <c r="BD845" t="s">
        <v>3</v>
      </c>
      <c r="BE845" t="s">
        <v>3</v>
      </c>
      <c r="BF845" t="s">
        <v>3</v>
      </c>
      <c r="BG845" t="s">
        <v>3</v>
      </c>
      <c r="BH845">
        <v>0</v>
      </c>
      <c r="BI845">
        <v>1</v>
      </c>
      <c r="BJ845" t="s">
        <v>912</v>
      </c>
      <c r="BM845">
        <v>33001</v>
      </c>
      <c r="BN845">
        <v>0</v>
      </c>
      <c r="BO845" t="s">
        <v>3</v>
      </c>
      <c r="BP845">
        <v>0</v>
      </c>
      <c r="BQ845">
        <v>2</v>
      </c>
      <c r="BR845">
        <v>0</v>
      </c>
      <c r="BS845">
        <v>1</v>
      </c>
      <c r="BT845">
        <v>1</v>
      </c>
      <c r="BU845">
        <v>1</v>
      </c>
      <c r="BV845">
        <v>1</v>
      </c>
      <c r="BW845">
        <v>1</v>
      </c>
      <c r="BX845">
        <v>1</v>
      </c>
      <c r="BY845" t="s">
        <v>3</v>
      </c>
      <c r="BZ845">
        <v>103</v>
      </c>
      <c r="CA845">
        <v>60</v>
      </c>
      <c r="CB845" t="s">
        <v>3</v>
      </c>
      <c r="CE845">
        <v>0</v>
      </c>
      <c r="CF845">
        <v>0</v>
      </c>
      <c r="CG845">
        <v>0</v>
      </c>
      <c r="CM845">
        <v>0</v>
      </c>
      <c r="CN845" t="s">
        <v>3</v>
      </c>
      <c r="CO845">
        <v>0</v>
      </c>
      <c r="CP845">
        <f t="shared" si="471"/>
        <v>2154.4699999999998</v>
      </c>
      <c r="CQ845">
        <f>SUMIF(SmtRes!AQ1435:'SmtRes'!AQ1442,"=1",SmtRes!AA1435:'SmtRes'!AA1442)</f>
        <v>82436.819999999992</v>
      </c>
      <c r="CR845">
        <f>SUMIF(SmtRes!AQ1435:'SmtRes'!AQ1442,"=1",SmtRes!AB1435:'SmtRes'!AB1442)</f>
        <v>544.70000000000005</v>
      </c>
      <c r="CS845">
        <f>SUMIF(SmtRes!AQ1435:'SmtRes'!AQ1442,"=1",SmtRes!AC1435:'SmtRes'!AC1442)</f>
        <v>477.98</v>
      </c>
      <c r="CT845">
        <f>SUMIF(SmtRes!AQ1435:'SmtRes'!AQ1442,"=1",SmtRes!AD1435:'SmtRes'!AD1442)</f>
        <v>440.52</v>
      </c>
      <c r="CU845">
        <f t="shared" si="472"/>
        <v>0</v>
      </c>
      <c r="CV845">
        <f>SUMIF(SmtRes!AQ1435:'SmtRes'!AQ1442,"=1",SmtRes!BU1435:'SmtRes'!BU1442)</f>
        <v>4.38</v>
      </c>
      <c r="CW845">
        <f>SUMIF(SmtRes!AQ1435:'SmtRes'!AQ1442,"=1",SmtRes!BV1435:'SmtRes'!BV1442)</f>
        <v>0.22</v>
      </c>
      <c r="CX845">
        <f t="shared" si="473"/>
        <v>0</v>
      </c>
      <c r="CY845">
        <f t="shared" si="474"/>
        <v>2095.6792</v>
      </c>
      <c r="CZ845">
        <f t="shared" si="475"/>
        <v>1220.7840000000001</v>
      </c>
      <c r="DC845" t="s">
        <v>3</v>
      </c>
      <c r="DD845" t="s">
        <v>23</v>
      </c>
      <c r="DE845" t="s">
        <v>3</v>
      </c>
      <c r="DF845" t="s">
        <v>3</v>
      </c>
      <c r="DG845" t="s">
        <v>3</v>
      </c>
      <c r="DH845" t="s">
        <v>3</v>
      </c>
      <c r="DI845" t="s">
        <v>3</v>
      </c>
      <c r="DJ845" t="s">
        <v>3</v>
      </c>
      <c r="DK845" t="s">
        <v>3</v>
      </c>
      <c r="DL845" t="s">
        <v>3</v>
      </c>
      <c r="DM845" t="s">
        <v>3</v>
      </c>
      <c r="DN845">
        <v>0</v>
      </c>
      <c r="DO845">
        <v>0</v>
      </c>
      <c r="DP845">
        <v>1</v>
      </c>
      <c r="DQ845">
        <v>1</v>
      </c>
      <c r="DU845">
        <v>1013</v>
      </c>
      <c r="DV845" t="s">
        <v>901</v>
      </c>
      <c r="DW845" t="s">
        <v>901</v>
      </c>
      <c r="DX845">
        <v>1</v>
      </c>
      <c r="DZ845" t="s">
        <v>3</v>
      </c>
      <c r="EA845" t="s">
        <v>3</v>
      </c>
      <c r="EB845" t="s">
        <v>3</v>
      </c>
      <c r="EC845" t="s">
        <v>3</v>
      </c>
      <c r="EE845">
        <v>293259405</v>
      </c>
      <c r="EF845">
        <v>2</v>
      </c>
      <c r="EG845" t="s">
        <v>24</v>
      </c>
      <c r="EH845">
        <v>27</v>
      </c>
      <c r="EI845" t="s">
        <v>25</v>
      </c>
      <c r="EJ845">
        <v>1</v>
      </c>
      <c r="EK845">
        <v>33001</v>
      </c>
      <c r="EL845" t="s">
        <v>25</v>
      </c>
      <c r="EM845" t="s">
        <v>26</v>
      </c>
      <c r="EO845" t="s">
        <v>3</v>
      </c>
      <c r="EQ845">
        <v>131072</v>
      </c>
      <c r="ER845">
        <v>0</v>
      </c>
      <c r="ES845">
        <v>0</v>
      </c>
      <c r="ET845">
        <v>0</v>
      </c>
      <c r="EU845">
        <v>0</v>
      </c>
      <c r="EV845">
        <v>0</v>
      </c>
      <c r="EW845">
        <v>4.38</v>
      </c>
      <c r="EX845">
        <v>0.22</v>
      </c>
      <c r="EY845">
        <v>0</v>
      </c>
      <c r="FQ845">
        <v>0</v>
      </c>
      <c r="FR845">
        <f t="shared" si="476"/>
        <v>0</v>
      </c>
      <c r="FS845">
        <v>0</v>
      </c>
      <c r="FX845">
        <v>103</v>
      </c>
      <c r="FY845">
        <v>60</v>
      </c>
      <c r="GA845" t="s">
        <v>3</v>
      </c>
      <c r="GD845">
        <v>1</v>
      </c>
      <c r="GF845">
        <v>686875810</v>
      </c>
      <c r="GG845">
        <v>2</v>
      </c>
      <c r="GH845">
        <v>1</v>
      </c>
      <c r="GI845">
        <v>-2</v>
      </c>
      <c r="GJ845">
        <v>0</v>
      </c>
      <c r="GK845">
        <v>0</v>
      </c>
      <c r="GL845">
        <f t="shared" si="477"/>
        <v>0</v>
      </c>
      <c r="GM845">
        <f t="shared" si="478"/>
        <v>5470.93</v>
      </c>
      <c r="GN845">
        <f t="shared" si="479"/>
        <v>5470.93</v>
      </c>
      <c r="GO845">
        <f t="shared" si="480"/>
        <v>0</v>
      </c>
      <c r="GP845">
        <f t="shared" si="481"/>
        <v>0</v>
      </c>
      <c r="GR845">
        <v>0</v>
      </c>
      <c r="GS845">
        <v>3</v>
      </c>
      <c r="GT845">
        <v>0</v>
      </c>
      <c r="GU845" t="s">
        <v>3</v>
      </c>
      <c r="GV845">
        <f t="shared" si="482"/>
        <v>0</v>
      </c>
      <c r="GW845">
        <v>1</v>
      </c>
      <c r="GX845">
        <f t="shared" si="483"/>
        <v>0</v>
      </c>
      <c r="HA845">
        <v>0</v>
      </c>
      <c r="HB845">
        <v>0</v>
      </c>
      <c r="HC845">
        <f t="shared" si="484"/>
        <v>0</v>
      </c>
      <c r="HE845" t="s">
        <v>3</v>
      </c>
      <c r="HF845" t="s">
        <v>3</v>
      </c>
      <c r="HM845" t="s">
        <v>3</v>
      </c>
      <c r="HN845" t="s">
        <v>27</v>
      </c>
      <c r="HO845" t="s">
        <v>28</v>
      </c>
      <c r="HP845" t="s">
        <v>25</v>
      </c>
      <c r="HQ845" t="s">
        <v>25</v>
      </c>
      <c r="IK845">
        <v>0</v>
      </c>
    </row>
    <row r="846" spans="1:245" x14ac:dyDescent="0.2">
      <c r="A846">
        <v>17</v>
      </c>
      <c r="B846">
        <v>1</v>
      </c>
      <c r="C846">
        <f>ROW(SmtRes!A1451)</f>
        <v>1451</v>
      </c>
      <c r="D846">
        <f>ROW(EtalonRes!A2218)</f>
        <v>2218</v>
      </c>
      <c r="E846" t="s">
        <v>919</v>
      </c>
      <c r="F846" t="s">
        <v>920</v>
      </c>
      <c r="G846" t="s">
        <v>921</v>
      </c>
      <c r="H846" t="s">
        <v>901</v>
      </c>
      <c r="I846">
        <v>1</v>
      </c>
      <c r="J846">
        <v>0</v>
      </c>
      <c r="K846">
        <v>1</v>
      </c>
      <c r="O846">
        <f t="shared" si="462"/>
        <v>3790.13</v>
      </c>
      <c r="P846">
        <f>SUMIF(SmtRes!AQ1443:'SmtRes'!AQ1451,"=1",SmtRes!DF1443:'SmtRes'!DF1451)</f>
        <v>0</v>
      </c>
      <c r="Q846">
        <f>SUMIF(SmtRes!AQ1443:'SmtRes'!AQ1451,"=1",SmtRes!DG1443:'SmtRes'!DG1451)</f>
        <v>785.01</v>
      </c>
      <c r="R846">
        <f>SUMIF(SmtRes!AQ1443:'SmtRes'!AQ1451,"=1",SmtRes!DH1443:'SmtRes'!DH1451)</f>
        <v>411.34000000000003</v>
      </c>
      <c r="S846">
        <f>SUMIF(SmtRes!AQ1443:'SmtRes'!AQ1451,"=1",SmtRes!DI1443:'SmtRes'!DI1451)</f>
        <v>2593.7800000000002</v>
      </c>
      <c r="T846">
        <f t="shared" si="463"/>
        <v>0</v>
      </c>
      <c r="U846">
        <f>SUMIF(SmtRes!AQ1443:'SmtRes'!AQ1451,"=1",SmtRes!CV1443:'SmtRes'!CV1451)</f>
        <v>5.194</v>
      </c>
      <c r="V846">
        <f>SUMIF(SmtRes!AQ1443:'SmtRes'!AQ1451,"=1",SmtRes!CW1443:'SmtRes'!CW1451)</f>
        <v>0.71399999999999997</v>
      </c>
      <c r="W846">
        <f t="shared" si="464"/>
        <v>0</v>
      </c>
      <c r="X846">
        <f t="shared" si="465"/>
        <v>3095.27</v>
      </c>
      <c r="Y846">
        <f t="shared" si="466"/>
        <v>1803.07</v>
      </c>
      <c r="AA846">
        <v>292114938</v>
      </c>
      <c r="AB846">
        <f t="shared" si="467"/>
        <v>3378.7935299999999</v>
      </c>
      <c r="AC846">
        <f t="shared" si="468"/>
        <v>0</v>
      </c>
      <c r="AD846">
        <f>ROUND((((SUM(SmtRes!BR1443:'SmtRes'!BR1451))-(SUM(SmtRes!BS1443:'SmtRes'!BS1451)))+AE846),6)</f>
        <v>785.01381000000003</v>
      </c>
      <c r="AE846">
        <f>ROUND((SUM(SmtRes!BS1443:'SmtRes'!BS1451)),6)</f>
        <v>411.33987999999999</v>
      </c>
      <c r="AF846">
        <f>ROUND((SUM(SmtRes!BT1443:'SmtRes'!BT1451)),6)</f>
        <v>2593.77972</v>
      </c>
      <c r="AG846">
        <f t="shared" si="469"/>
        <v>0</v>
      </c>
      <c r="AH846">
        <f>(SUM(SmtRes!BU1443:'SmtRes'!BU1451))</f>
        <v>5.194</v>
      </c>
      <c r="AI846">
        <f>(SUM(SmtRes!BV1443:'SmtRes'!BV1451))</f>
        <v>0.71399999999999997</v>
      </c>
      <c r="AJ846">
        <f t="shared" si="470"/>
        <v>0</v>
      </c>
      <c r="AK846">
        <v>5435.6560979999995</v>
      </c>
      <c r="AL846">
        <v>21.179797999999998</v>
      </c>
      <c r="AM846">
        <v>1121.4483</v>
      </c>
      <c r="AN846">
        <v>587.62839999999994</v>
      </c>
      <c r="AO846">
        <v>3705.3995999999997</v>
      </c>
      <c r="AP846">
        <v>0</v>
      </c>
      <c r="AQ846">
        <v>7.42</v>
      </c>
      <c r="AR846">
        <v>1.02</v>
      </c>
      <c r="AS846">
        <v>0</v>
      </c>
      <c r="AT846">
        <v>103</v>
      </c>
      <c r="AU846">
        <v>60</v>
      </c>
      <c r="AV846">
        <v>1</v>
      </c>
      <c r="AW846">
        <v>1</v>
      </c>
      <c r="AZ846">
        <v>1</v>
      </c>
      <c r="BA846">
        <v>1</v>
      </c>
      <c r="BB846">
        <v>1</v>
      </c>
      <c r="BC846">
        <v>1</v>
      </c>
      <c r="BD846" t="s">
        <v>3</v>
      </c>
      <c r="BE846" t="s">
        <v>3</v>
      </c>
      <c r="BF846" t="s">
        <v>3</v>
      </c>
      <c r="BG846" t="s">
        <v>3</v>
      </c>
      <c r="BH846">
        <v>0</v>
      </c>
      <c r="BI846">
        <v>1</v>
      </c>
      <c r="BJ846" t="s">
        <v>922</v>
      </c>
      <c r="BM846">
        <v>33001</v>
      </c>
      <c r="BN846">
        <v>0</v>
      </c>
      <c r="BO846" t="s">
        <v>3</v>
      </c>
      <c r="BP846">
        <v>0</v>
      </c>
      <c r="BQ846">
        <v>2</v>
      </c>
      <c r="BR846">
        <v>0</v>
      </c>
      <c r="BS846">
        <v>1</v>
      </c>
      <c r="BT846">
        <v>1</v>
      </c>
      <c r="BU846">
        <v>1</v>
      </c>
      <c r="BV846">
        <v>1</v>
      </c>
      <c r="BW846">
        <v>1</v>
      </c>
      <c r="BX846">
        <v>1</v>
      </c>
      <c r="BY846" t="s">
        <v>3</v>
      </c>
      <c r="BZ846">
        <v>103</v>
      </c>
      <c r="CA846">
        <v>60</v>
      </c>
      <c r="CB846" t="s">
        <v>3</v>
      </c>
      <c r="CE846">
        <v>0</v>
      </c>
      <c r="CF846">
        <v>0</v>
      </c>
      <c r="CG846">
        <v>0</v>
      </c>
      <c r="CM846">
        <v>0</v>
      </c>
      <c r="CN846" t="s">
        <v>712</v>
      </c>
      <c r="CO846">
        <v>0</v>
      </c>
      <c r="CP846">
        <f t="shared" si="471"/>
        <v>3790.13</v>
      </c>
      <c r="CQ846">
        <f>SUMIF(SmtRes!AQ1443:'SmtRes'!AQ1451,"=1",SmtRes!AA1443:'SmtRes'!AA1451)</f>
        <v>82436.819999999992</v>
      </c>
      <c r="CR846">
        <f>SUMIF(SmtRes!AQ1443:'SmtRes'!AQ1451,"=1",SmtRes!AB1443:'SmtRes'!AB1451)</f>
        <v>2017.03</v>
      </c>
      <c r="CS846">
        <f>SUMIF(SmtRes!AQ1443:'SmtRes'!AQ1451,"=1",SmtRes!AC1443:'SmtRes'!AC1451)</f>
        <v>1120.04</v>
      </c>
      <c r="CT846">
        <f>SUMIF(SmtRes!AQ1443:'SmtRes'!AQ1451,"=1",SmtRes!AD1443:'SmtRes'!AD1451)</f>
        <v>499.38</v>
      </c>
      <c r="CU846">
        <f t="shared" si="472"/>
        <v>0</v>
      </c>
      <c r="CV846">
        <f>SUMIF(SmtRes!AQ1443:'SmtRes'!AQ1451,"=1",SmtRes!BU1443:'SmtRes'!BU1451)</f>
        <v>5.194</v>
      </c>
      <c r="CW846">
        <f>SUMIF(SmtRes!AQ1443:'SmtRes'!AQ1451,"=1",SmtRes!BV1443:'SmtRes'!BV1451)</f>
        <v>0.71399999999999997</v>
      </c>
      <c r="CX846">
        <f t="shared" si="473"/>
        <v>0</v>
      </c>
      <c r="CY846">
        <f t="shared" si="474"/>
        <v>3095.2736000000004</v>
      </c>
      <c r="CZ846">
        <f t="shared" si="475"/>
        <v>1803.0720000000001</v>
      </c>
      <c r="DC846" t="s">
        <v>3</v>
      </c>
      <c r="DD846" t="s">
        <v>23</v>
      </c>
      <c r="DE846" t="s">
        <v>713</v>
      </c>
      <c r="DF846" t="s">
        <v>713</v>
      </c>
      <c r="DG846" t="s">
        <v>713</v>
      </c>
      <c r="DH846" t="s">
        <v>3</v>
      </c>
      <c r="DI846" t="s">
        <v>713</v>
      </c>
      <c r="DJ846" t="s">
        <v>713</v>
      </c>
      <c r="DK846" t="s">
        <v>3</v>
      </c>
      <c r="DL846" t="s">
        <v>3</v>
      </c>
      <c r="DM846" t="s">
        <v>3</v>
      </c>
      <c r="DN846">
        <v>0</v>
      </c>
      <c r="DO846">
        <v>0</v>
      </c>
      <c r="DP846">
        <v>1</v>
      </c>
      <c r="DQ846">
        <v>1</v>
      </c>
      <c r="DU846">
        <v>1013</v>
      </c>
      <c r="DV846" t="s">
        <v>901</v>
      </c>
      <c r="DW846" t="s">
        <v>901</v>
      </c>
      <c r="DX846">
        <v>1</v>
      </c>
      <c r="DZ846" t="s">
        <v>3</v>
      </c>
      <c r="EA846" t="s">
        <v>3</v>
      </c>
      <c r="EB846" t="s">
        <v>3</v>
      </c>
      <c r="EC846" t="s">
        <v>3</v>
      </c>
      <c r="EE846">
        <v>293259405</v>
      </c>
      <c r="EF846">
        <v>2</v>
      </c>
      <c r="EG846" t="s">
        <v>24</v>
      </c>
      <c r="EH846">
        <v>27</v>
      </c>
      <c r="EI846" t="s">
        <v>25</v>
      </c>
      <c r="EJ846">
        <v>1</v>
      </c>
      <c r="EK846">
        <v>33001</v>
      </c>
      <c r="EL846" t="s">
        <v>25</v>
      </c>
      <c r="EM846" t="s">
        <v>26</v>
      </c>
      <c r="EO846" t="s">
        <v>714</v>
      </c>
      <c r="EQ846">
        <v>131072</v>
      </c>
      <c r="ER846">
        <v>0</v>
      </c>
      <c r="ES846">
        <v>0</v>
      </c>
      <c r="ET846">
        <v>0</v>
      </c>
      <c r="EU846">
        <v>0</v>
      </c>
      <c r="EV846">
        <v>0</v>
      </c>
      <c r="EW846">
        <v>7.42</v>
      </c>
      <c r="EX846">
        <v>1.02</v>
      </c>
      <c r="EY846">
        <v>0</v>
      </c>
      <c r="FQ846">
        <v>0</v>
      </c>
      <c r="FR846">
        <f t="shared" si="476"/>
        <v>0</v>
      </c>
      <c r="FS846">
        <v>0</v>
      </c>
      <c r="FX846">
        <v>103</v>
      </c>
      <c r="FY846">
        <v>60</v>
      </c>
      <c r="GA846" t="s">
        <v>3</v>
      </c>
      <c r="GD846">
        <v>1</v>
      </c>
      <c r="GF846">
        <v>1095086626</v>
      </c>
      <c r="GG846">
        <v>2</v>
      </c>
      <c r="GH846">
        <v>1</v>
      </c>
      <c r="GI846">
        <v>-2</v>
      </c>
      <c r="GJ846">
        <v>0</v>
      </c>
      <c r="GK846">
        <v>0</v>
      </c>
      <c r="GL846">
        <f t="shared" si="477"/>
        <v>0</v>
      </c>
      <c r="GM846">
        <f t="shared" si="478"/>
        <v>8688.4699999999993</v>
      </c>
      <c r="GN846">
        <f t="shared" si="479"/>
        <v>8688.4699999999993</v>
      </c>
      <c r="GO846">
        <f t="shared" si="480"/>
        <v>0</v>
      </c>
      <c r="GP846">
        <f t="shared" si="481"/>
        <v>0</v>
      </c>
      <c r="GR846">
        <v>0</v>
      </c>
      <c r="GS846">
        <v>3</v>
      </c>
      <c r="GT846">
        <v>0</v>
      </c>
      <c r="GU846" t="s">
        <v>3</v>
      </c>
      <c r="GV846">
        <f t="shared" si="482"/>
        <v>0</v>
      </c>
      <c r="GW846">
        <v>1</v>
      </c>
      <c r="GX846">
        <f t="shared" si="483"/>
        <v>0</v>
      </c>
      <c r="HA846">
        <v>0</v>
      </c>
      <c r="HB846">
        <v>0</v>
      </c>
      <c r="HC846">
        <f t="shared" si="484"/>
        <v>0</v>
      </c>
      <c r="HE846" t="s">
        <v>3</v>
      </c>
      <c r="HF846" t="s">
        <v>3</v>
      </c>
      <c r="HM846" t="s">
        <v>3</v>
      </c>
      <c r="HN846" t="s">
        <v>27</v>
      </c>
      <c r="HO846" t="s">
        <v>28</v>
      </c>
      <c r="HP846" t="s">
        <v>25</v>
      </c>
      <c r="HQ846" t="s">
        <v>25</v>
      </c>
      <c r="IK846">
        <v>0</v>
      </c>
    </row>
    <row r="847" spans="1:245" x14ac:dyDescent="0.2">
      <c r="A847">
        <v>17</v>
      </c>
      <c r="B847">
        <v>1</v>
      </c>
      <c r="C847">
        <f>ROW(SmtRes!A1460)</f>
        <v>1460</v>
      </c>
      <c r="D847">
        <f>ROW(EtalonRes!A2233)</f>
        <v>2233</v>
      </c>
      <c r="E847" t="s">
        <v>923</v>
      </c>
      <c r="F847" t="s">
        <v>920</v>
      </c>
      <c r="G847" t="s">
        <v>924</v>
      </c>
      <c r="H847" t="s">
        <v>901</v>
      </c>
      <c r="I847">
        <v>1</v>
      </c>
      <c r="J847">
        <v>0</v>
      </c>
      <c r="K847">
        <v>1</v>
      </c>
      <c r="O847">
        <f t="shared" si="462"/>
        <v>5414.48</v>
      </c>
      <c r="P847">
        <f>SUMIF(SmtRes!AQ1452:'SmtRes'!AQ1460,"=1",SmtRes!DF1452:'SmtRes'!DF1460)</f>
        <v>0</v>
      </c>
      <c r="Q847">
        <f>SUMIF(SmtRes!AQ1452:'SmtRes'!AQ1460,"=1",SmtRes!DG1452:'SmtRes'!DG1460)</f>
        <v>1121.45</v>
      </c>
      <c r="R847">
        <f>SUMIF(SmtRes!AQ1452:'SmtRes'!AQ1460,"=1",SmtRes!DH1452:'SmtRes'!DH1460)</f>
        <v>587.63</v>
      </c>
      <c r="S847">
        <f>SUMIF(SmtRes!AQ1452:'SmtRes'!AQ1460,"=1",SmtRes!DI1452:'SmtRes'!DI1460)</f>
        <v>3705.4</v>
      </c>
      <c r="T847">
        <f t="shared" si="463"/>
        <v>0</v>
      </c>
      <c r="U847">
        <f>SUMIF(SmtRes!AQ1452:'SmtRes'!AQ1460,"=1",SmtRes!CV1452:'SmtRes'!CV1460)</f>
        <v>7.42</v>
      </c>
      <c r="V847">
        <f>SUMIF(SmtRes!AQ1452:'SmtRes'!AQ1460,"=1",SmtRes!CW1452:'SmtRes'!CW1460)</f>
        <v>1.02</v>
      </c>
      <c r="W847">
        <f t="shared" si="464"/>
        <v>0</v>
      </c>
      <c r="X847">
        <f t="shared" si="465"/>
        <v>4421.82</v>
      </c>
      <c r="Y847">
        <f t="shared" si="466"/>
        <v>2575.8200000000002</v>
      </c>
      <c r="AA847">
        <v>292114938</v>
      </c>
      <c r="AB847">
        <f t="shared" si="467"/>
        <v>4826.8478999999998</v>
      </c>
      <c r="AC847">
        <f t="shared" si="468"/>
        <v>0</v>
      </c>
      <c r="AD847">
        <f>ROUND((((SUM(SmtRes!BR1452:'SmtRes'!BR1460))-(SUM(SmtRes!BS1452:'SmtRes'!BS1460)))+AE847),6)</f>
        <v>1121.4483</v>
      </c>
      <c r="AE847">
        <f>ROUND((SUM(SmtRes!BS1452:'SmtRes'!BS1460)),6)</f>
        <v>587.62840000000006</v>
      </c>
      <c r="AF847">
        <f>ROUND((SUM(SmtRes!BT1452:'SmtRes'!BT1460)),6)</f>
        <v>3705.3996000000002</v>
      </c>
      <c r="AG847">
        <f t="shared" si="469"/>
        <v>0</v>
      </c>
      <c r="AH847">
        <f>(SUM(SmtRes!BU1452:'SmtRes'!BU1460))</f>
        <v>7.42</v>
      </c>
      <c r="AI847">
        <f>(SUM(SmtRes!BV1452:'SmtRes'!BV1460))</f>
        <v>1.02</v>
      </c>
      <c r="AJ847">
        <f t="shared" si="470"/>
        <v>0</v>
      </c>
      <c r="AK847">
        <v>5435.6560979999995</v>
      </c>
      <c r="AL847">
        <v>21.179797999999998</v>
      </c>
      <c r="AM847">
        <v>1121.4483</v>
      </c>
      <c r="AN847">
        <v>587.62839999999994</v>
      </c>
      <c r="AO847">
        <v>3705.3995999999997</v>
      </c>
      <c r="AP847">
        <v>0</v>
      </c>
      <c r="AQ847">
        <v>7.42</v>
      </c>
      <c r="AR847">
        <v>1.02</v>
      </c>
      <c r="AS847">
        <v>0</v>
      </c>
      <c r="AT847">
        <v>103</v>
      </c>
      <c r="AU847">
        <v>60</v>
      </c>
      <c r="AV847">
        <v>1</v>
      </c>
      <c r="AW847">
        <v>1</v>
      </c>
      <c r="AZ847">
        <v>1</v>
      </c>
      <c r="BA847">
        <v>1</v>
      </c>
      <c r="BB847">
        <v>1</v>
      </c>
      <c r="BC847">
        <v>1</v>
      </c>
      <c r="BD847" t="s">
        <v>3</v>
      </c>
      <c r="BE847" t="s">
        <v>3</v>
      </c>
      <c r="BF847" t="s">
        <v>3</v>
      </c>
      <c r="BG847" t="s">
        <v>3</v>
      </c>
      <c r="BH847">
        <v>0</v>
      </c>
      <c r="BI847">
        <v>1</v>
      </c>
      <c r="BJ847" t="s">
        <v>922</v>
      </c>
      <c r="BM847">
        <v>33001</v>
      </c>
      <c r="BN847">
        <v>0</v>
      </c>
      <c r="BO847" t="s">
        <v>3</v>
      </c>
      <c r="BP847">
        <v>0</v>
      </c>
      <c r="BQ847">
        <v>2</v>
      </c>
      <c r="BR847">
        <v>0</v>
      </c>
      <c r="BS847">
        <v>1</v>
      </c>
      <c r="BT847">
        <v>1</v>
      </c>
      <c r="BU847">
        <v>1</v>
      </c>
      <c r="BV847">
        <v>1</v>
      </c>
      <c r="BW847">
        <v>1</v>
      </c>
      <c r="BX847">
        <v>1</v>
      </c>
      <c r="BY847" t="s">
        <v>3</v>
      </c>
      <c r="BZ847">
        <v>103</v>
      </c>
      <c r="CA847">
        <v>60</v>
      </c>
      <c r="CB847" t="s">
        <v>3</v>
      </c>
      <c r="CE847">
        <v>0</v>
      </c>
      <c r="CF847">
        <v>0</v>
      </c>
      <c r="CG847">
        <v>0</v>
      </c>
      <c r="CM847">
        <v>0</v>
      </c>
      <c r="CN847" t="s">
        <v>3</v>
      </c>
      <c r="CO847">
        <v>0</v>
      </c>
      <c r="CP847">
        <f t="shared" si="471"/>
        <v>5414.4800000000005</v>
      </c>
      <c r="CQ847">
        <f>SUMIF(SmtRes!AQ1452:'SmtRes'!AQ1460,"=1",SmtRes!AA1452:'SmtRes'!AA1460)</f>
        <v>82436.819999999992</v>
      </c>
      <c r="CR847">
        <f>SUMIF(SmtRes!AQ1452:'SmtRes'!AQ1460,"=1",SmtRes!AB1452:'SmtRes'!AB1460)</f>
        <v>2017.03</v>
      </c>
      <c r="CS847">
        <f>SUMIF(SmtRes!AQ1452:'SmtRes'!AQ1460,"=1",SmtRes!AC1452:'SmtRes'!AC1460)</f>
        <v>1120.04</v>
      </c>
      <c r="CT847">
        <f>SUMIF(SmtRes!AQ1452:'SmtRes'!AQ1460,"=1",SmtRes!AD1452:'SmtRes'!AD1460)</f>
        <v>499.38</v>
      </c>
      <c r="CU847">
        <f t="shared" si="472"/>
        <v>0</v>
      </c>
      <c r="CV847">
        <f>SUMIF(SmtRes!AQ1452:'SmtRes'!AQ1460,"=1",SmtRes!BU1452:'SmtRes'!BU1460)</f>
        <v>7.42</v>
      </c>
      <c r="CW847">
        <f>SUMIF(SmtRes!AQ1452:'SmtRes'!AQ1460,"=1",SmtRes!BV1452:'SmtRes'!BV1460)</f>
        <v>1.02</v>
      </c>
      <c r="CX847">
        <f t="shared" si="473"/>
        <v>0</v>
      </c>
      <c r="CY847">
        <f t="shared" si="474"/>
        <v>4421.8208999999997</v>
      </c>
      <c r="CZ847">
        <f t="shared" si="475"/>
        <v>2575.8179999999998</v>
      </c>
      <c r="DC847" t="s">
        <v>3</v>
      </c>
      <c r="DD847" t="s">
        <v>23</v>
      </c>
      <c r="DE847" t="s">
        <v>3</v>
      </c>
      <c r="DF847" t="s">
        <v>3</v>
      </c>
      <c r="DG847" t="s">
        <v>3</v>
      </c>
      <c r="DH847" t="s">
        <v>3</v>
      </c>
      <c r="DI847" t="s">
        <v>3</v>
      </c>
      <c r="DJ847" t="s">
        <v>3</v>
      </c>
      <c r="DK847" t="s">
        <v>3</v>
      </c>
      <c r="DL847" t="s">
        <v>3</v>
      </c>
      <c r="DM847" t="s">
        <v>3</v>
      </c>
      <c r="DN847">
        <v>0</v>
      </c>
      <c r="DO847">
        <v>0</v>
      </c>
      <c r="DP847">
        <v>1</v>
      </c>
      <c r="DQ847">
        <v>1</v>
      </c>
      <c r="DU847">
        <v>1013</v>
      </c>
      <c r="DV847" t="s">
        <v>901</v>
      </c>
      <c r="DW847" t="s">
        <v>901</v>
      </c>
      <c r="DX847">
        <v>1</v>
      </c>
      <c r="DZ847" t="s">
        <v>3</v>
      </c>
      <c r="EA847" t="s">
        <v>3</v>
      </c>
      <c r="EB847" t="s">
        <v>3</v>
      </c>
      <c r="EC847" t="s">
        <v>3</v>
      </c>
      <c r="EE847">
        <v>293259405</v>
      </c>
      <c r="EF847">
        <v>2</v>
      </c>
      <c r="EG847" t="s">
        <v>24</v>
      </c>
      <c r="EH847">
        <v>27</v>
      </c>
      <c r="EI847" t="s">
        <v>25</v>
      </c>
      <c r="EJ847">
        <v>1</v>
      </c>
      <c r="EK847">
        <v>33001</v>
      </c>
      <c r="EL847" t="s">
        <v>25</v>
      </c>
      <c r="EM847" t="s">
        <v>26</v>
      </c>
      <c r="EO847" t="s">
        <v>3</v>
      </c>
      <c r="EQ847">
        <v>131072</v>
      </c>
      <c r="ER847">
        <v>0</v>
      </c>
      <c r="ES847">
        <v>0</v>
      </c>
      <c r="ET847">
        <v>0</v>
      </c>
      <c r="EU847">
        <v>0</v>
      </c>
      <c r="EV847">
        <v>0</v>
      </c>
      <c r="EW847">
        <v>7.42</v>
      </c>
      <c r="EX847">
        <v>1.02</v>
      </c>
      <c r="EY847">
        <v>0</v>
      </c>
      <c r="FQ847">
        <v>0</v>
      </c>
      <c r="FR847">
        <f t="shared" si="476"/>
        <v>0</v>
      </c>
      <c r="FS847">
        <v>0</v>
      </c>
      <c r="FX847">
        <v>103</v>
      </c>
      <c r="FY847">
        <v>60</v>
      </c>
      <c r="GA847" t="s">
        <v>3</v>
      </c>
      <c r="GD847">
        <v>1</v>
      </c>
      <c r="GF847">
        <v>1180842322</v>
      </c>
      <c r="GG847">
        <v>2</v>
      </c>
      <c r="GH847">
        <v>1</v>
      </c>
      <c r="GI847">
        <v>-2</v>
      </c>
      <c r="GJ847">
        <v>0</v>
      </c>
      <c r="GK847">
        <v>0</v>
      </c>
      <c r="GL847">
        <f t="shared" si="477"/>
        <v>0</v>
      </c>
      <c r="GM847">
        <f t="shared" si="478"/>
        <v>12412.12</v>
      </c>
      <c r="GN847">
        <f t="shared" si="479"/>
        <v>12412.12</v>
      </c>
      <c r="GO847">
        <f t="shared" si="480"/>
        <v>0</v>
      </c>
      <c r="GP847">
        <f t="shared" si="481"/>
        <v>0</v>
      </c>
      <c r="GR847">
        <v>0</v>
      </c>
      <c r="GS847">
        <v>3</v>
      </c>
      <c r="GT847">
        <v>0</v>
      </c>
      <c r="GU847" t="s">
        <v>3</v>
      </c>
      <c r="GV847">
        <f t="shared" si="482"/>
        <v>0</v>
      </c>
      <c r="GW847">
        <v>1</v>
      </c>
      <c r="GX847">
        <f t="shared" si="483"/>
        <v>0</v>
      </c>
      <c r="HA847">
        <v>0</v>
      </c>
      <c r="HB847">
        <v>0</v>
      </c>
      <c r="HC847">
        <f t="shared" si="484"/>
        <v>0</v>
      </c>
      <c r="HE847" t="s">
        <v>3</v>
      </c>
      <c r="HF847" t="s">
        <v>3</v>
      </c>
      <c r="HM847" t="s">
        <v>3</v>
      </c>
      <c r="HN847" t="s">
        <v>27</v>
      </c>
      <c r="HO847" t="s">
        <v>28</v>
      </c>
      <c r="HP847" t="s">
        <v>25</v>
      </c>
      <c r="HQ847" t="s">
        <v>25</v>
      </c>
      <c r="IK847">
        <v>0</v>
      </c>
    </row>
    <row r="848" spans="1:245" x14ac:dyDescent="0.2">
      <c r="A848">
        <v>17</v>
      </c>
      <c r="B848">
        <v>1</v>
      </c>
      <c r="C848">
        <f>ROW(SmtRes!A1468)</f>
        <v>1468</v>
      </c>
      <c r="D848">
        <f>ROW(EtalonRes!A2247)</f>
        <v>2247</v>
      </c>
      <c r="E848" t="s">
        <v>925</v>
      </c>
      <c r="F848" t="s">
        <v>926</v>
      </c>
      <c r="G848" t="s">
        <v>927</v>
      </c>
      <c r="H848" t="s">
        <v>901</v>
      </c>
      <c r="I848">
        <v>1</v>
      </c>
      <c r="J848">
        <v>0</v>
      </c>
      <c r="K848">
        <v>1</v>
      </c>
      <c r="O848">
        <f t="shared" si="462"/>
        <v>2858.66</v>
      </c>
      <c r="P848">
        <f>SUMIF(SmtRes!AQ1461:'SmtRes'!AQ1468,"=1",SmtRes!DF1461:'SmtRes'!DF1468)</f>
        <v>0</v>
      </c>
      <c r="Q848">
        <f>SUMIF(SmtRes!AQ1461:'SmtRes'!AQ1468,"=1",SmtRes!DG1461:'SmtRes'!DG1468)</f>
        <v>141.08000000000001</v>
      </c>
      <c r="R848">
        <f>SUMIF(SmtRes!AQ1461:'SmtRes'!AQ1468,"=1",SmtRes!DH1461:'SmtRes'!DH1468)</f>
        <v>123.8</v>
      </c>
      <c r="S848">
        <f>SUMIF(SmtRes!AQ1461:'SmtRes'!AQ1468,"=1",SmtRes!DI1461:'SmtRes'!DI1468)</f>
        <v>2593.7800000000002</v>
      </c>
      <c r="T848">
        <f t="shared" si="463"/>
        <v>0</v>
      </c>
      <c r="U848">
        <f>SUMIF(SmtRes!AQ1461:'SmtRes'!AQ1468,"=1",SmtRes!CV1461:'SmtRes'!CV1468)</f>
        <v>5.194</v>
      </c>
      <c r="V848">
        <f>SUMIF(SmtRes!AQ1461:'SmtRes'!AQ1468,"=1",SmtRes!CW1461:'SmtRes'!CW1468)</f>
        <v>0.25900000000000001</v>
      </c>
      <c r="W848">
        <f t="shared" si="464"/>
        <v>0</v>
      </c>
      <c r="X848">
        <f t="shared" si="465"/>
        <v>2799.11</v>
      </c>
      <c r="Y848">
        <f t="shared" si="466"/>
        <v>1630.55</v>
      </c>
      <c r="AA848">
        <v>292114938</v>
      </c>
      <c r="AB848">
        <f t="shared" si="467"/>
        <v>2734.8570199999999</v>
      </c>
      <c r="AC848">
        <f t="shared" si="468"/>
        <v>0</v>
      </c>
      <c r="AD848">
        <f>ROUND((((SUM(SmtRes!BR1461:'SmtRes'!BR1468))-(SUM(SmtRes!BS1461:'SmtRes'!BS1468)))+AE848),6)</f>
        <v>141.07730000000001</v>
      </c>
      <c r="AE848">
        <f>ROUND((SUM(SmtRes!BS1461:'SmtRes'!BS1468)),6)</f>
        <v>123.79682</v>
      </c>
      <c r="AF848">
        <f>ROUND((SUM(SmtRes!BT1461:'SmtRes'!BT1468)),6)</f>
        <v>2593.77972</v>
      </c>
      <c r="AG848">
        <f t="shared" si="469"/>
        <v>0</v>
      </c>
      <c r="AH848">
        <f>(SUM(SmtRes!BU1461:'SmtRes'!BU1468))</f>
        <v>5.194</v>
      </c>
      <c r="AI848">
        <f>(SUM(SmtRes!BV1461:'SmtRes'!BV1468))</f>
        <v>0.25900000000000001</v>
      </c>
      <c r="AJ848">
        <f t="shared" si="470"/>
        <v>0</v>
      </c>
      <c r="AK848">
        <v>4104.9709979999998</v>
      </c>
      <c r="AL848">
        <v>21.179797999999998</v>
      </c>
      <c r="AM848">
        <v>201.53900000000002</v>
      </c>
      <c r="AN848">
        <v>176.8526</v>
      </c>
      <c r="AO848">
        <v>3705.3995999999997</v>
      </c>
      <c r="AP848">
        <v>0</v>
      </c>
      <c r="AQ848">
        <v>7.42</v>
      </c>
      <c r="AR848">
        <v>0.37</v>
      </c>
      <c r="AS848">
        <v>0</v>
      </c>
      <c r="AT848">
        <v>103</v>
      </c>
      <c r="AU848">
        <v>60</v>
      </c>
      <c r="AV848">
        <v>1</v>
      </c>
      <c r="AW848">
        <v>1</v>
      </c>
      <c r="AZ848">
        <v>1</v>
      </c>
      <c r="BA848">
        <v>1</v>
      </c>
      <c r="BB848">
        <v>1</v>
      </c>
      <c r="BC848">
        <v>1</v>
      </c>
      <c r="BD848" t="s">
        <v>3</v>
      </c>
      <c r="BE848" t="s">
        <v>3</v>
      </c>
      <c r="BF848" t="s">
        <v>3</v>
      </c>
      <c r="BG848" t="s">
        <v>3</v>
      </c>
      <c r="BH848">
        <v>0</v>
      </c>
      <c r="BI848">
        <v>1</v>
      </c>
      <c r="BJ848" t="s">
        <v>928</v>
      </c>
      <c r="BM848">
        <v>33001</v>
      </c>
      <c r="BN848">
        <v>0</v>
      </c>
      <c r="BO848" t="s">
        <v>3</v>
      </c>
      <c r="BP848">
        <v>0</v>
      </c>
      <c r="BQ848">
        <v>2</v>
      </c>
      <c r="BR848">
        <v>0</v>
      </c>
      <c r="BS848">
        <v>1</v>
      </c>
      <c r="BT848">
        <v>1</v>
      </c>
      <c r="BU848">
        <v>1</v>
      </c>
      <c r="BV848">
        <v>1</v>
      </c>
      <c r="BW848">
        <v>1</v>
      </c>
      <c r="BX848">
        <v>1</v>
      </c>
      <c r="BY848" t="s">
        <v>3</v>
      </c>
      <c r="BZ848">
        <v>103</v>
      </c>
      <c r="CA848">
        <v>60</v>
      </c>
      <c r="CB848" t="s">
        <v>3</v>
      </c>
      <c r="CE848">
        <v>0</v>
      </c>
      <c r="CF848">
        <v>0</v>
      </c>
      <c r="CG848">
        <v>0</v>
      </c>
      <c r="CM848">
        <v>0</v>
      </c>
      <c r="CN848" t="s">
        <v>712</v>
      </c>
      <c r="CO848">
        <v>0</v>
      </c>
      <c r="CP848">
        <f t="shared" si="471"/>
        <v>2858.6600000000003</v>
      </c>
      <c r="CQ848">
        <f>SUMIF(SmtRes!AQ1461:'SmtRes'!AQ1468,"=1",SmtRes!AA1461:'SmtRes'!AA1468)</f>
        <v>82436.819999999992</v>
      </c>
      <c r="CR848">
        <f>SUMIF(SmtRes!AQ1461:'SmtRes'!AQ1468,"=1",SmtRes!AB1461:'SmtRes'!AB1468)</f>
        <v>544.70000000000005</v>
      </c>
      <c r="CS848">
        <f>SUMIF(SmtRes!AQ1461:'SmtRes'!AQ1468,"=1",SmtRes!AC1461:'SmtRes'!AC1468)</f>
        <v>477.98</v>
      </c>
      <c r="CT848">
        <f>SUMIF(SmtRes!AQ1461:'SmtRes'!AQ1468,"=1",SmtRes!AD1461:'SmtRes'!AD1468)</f>
        <v>499.38</v>
      </c>
      <c r="CU848">
        <f t="shared" si="472"/>
        <v>0</v>
      </c>
      <c r="CV848">
        <f>SUMIF(SmtRes!AQ1461:'SmtRes'!AQ1468,"=1",SmtRes!BU1461:'SmtRes'!BU1468)</f>
        <v>5.194</v>
      </c>
      <c r="CW848">
        <f>SUMIF(SmtRes!AQ1461:'SmtRes'!AQ1468,"=1",SmtRes!BV1461:'SmtRes'!BV1468)</f>
        <v>0.25900000000000001</v>
      </c>
      <c r="CX848">
        <f t="shared" si="473"/>
        <v>0</v>
      </c>
      <c r="CY848">
        <f t="shared" si="474"/>
        <v>2799.1074000000003</v>
      </c>
      <c r="CZ848">
        <f t="shared" si="475"/>
        <v>1630.5480000000002</v>
      </c>
      <c r="DC848" t="s">
        <v>3</v>
      </c>
      <c r="DD848" t="s">
        <v>23</v>
      </c>
      <c r="DE848" t="s">
        <v>713</v>
      </c>
      <c r="DF848" t="s">
        <v>713</v>
      </c>
      <c r="DG848" t="s">
        <v>713</v>
      </c>
      <c r="DH848" t="s">
        <v>3</v>
      </c>
      <c r="DI848" t="s">
        <v>713</v>
      </c>
      <c r="DJ848" t="s">
        <v>713</v>
      </c>
      <c r="DK848" t="s">
        <v>3</v>
      </c>
      <c r="DL848" t="s">
        <v>3</v>
      </c>
      <c r="DM848" t="s">
        <v>3</v>
      </c>
      <c r="DN848">
        <v>0</v>
      </c>
      <c r="DO848">
        <v>0</v>
      </c>
      <c r="DP848">
        <v>1</v>
      </c>
      <c r="DQ848">
        <v>1</v>
      </c>
      <c r="DU848">
        <v>1013</v>
      </c>
      <c r="DV848" t="s">
        <v>901</v>
      </c>
      <c r="DW848" t="s">
        <v>901</v>
      </c>
      <c r="DX848">
        <v>1</v>
      </c>
      <c r="DZ848" t="s">
        <v>3</v>
      </c>
      <c r="EA848" t="s">
        <v>3</v>
      </c>
      <c r="EB848" t="s">
        <v>3</v>
      </c>
      <c r="EC848" t="s">
        <v>3</v>
      </c>
      <c r="EE848">
        <v>293259405</v>
      </c>
      <c r="EF848">
        <v>2</v>
      </c>
      <c r="EG848" t="s">
        <v>24</v>
      </c>
      <c r="EH848">
        <v>27</v>
      </c>
      <c r="EI848" t="s">
        <v>25</v>
      </c>
      <c r="EJ848">
        <v>1</v>
      </c>
      <c r="EK848">
        <v>33001</v>
      </c>
      <c r="EL848" t="s">
        <v>25</v>
      </c>
      <c r="EM848" t="s">
        <v>26</v>
      </c>
      <c r="EO848" t="s">
        <v>714</v>
      </c>
      <c r="EQ848">
        <v>131072</v>
      </c>
      <c r="ER848">
        <v>0</v>
      </c>
      <c r="ES848">
        <v>0</v>
      </c>
      <c r="ET848">
        <v>0</v>
      </c>
      <c r="EU848">
        <v>0</v>
      </c>
      <c r="EV848">
        <v>0</v>
      </c>
      <c r="EW848">
        <v>7.42</v>
      </c>
      <c r="EX848">
        <v>0.37</v>
      </c>
      <c r="EY848">
        <v>0</v>
      </c>
      <c r="FQ848">
        <v>0</v>
      </c>
      <c r="FR848">
        <f t="shared" si="476"/>
        <v>0</v>
      </c>
      <c r="FS848">
        <v>0</v>
      </c>
      <c r="FX848">
        <v>103</v>
      </c>
      <c r="FY848">
        <v>60</v>
      </c>
      <c r="GA848" t="s">
        <v>3</v>
      </c>
      <c r="GD848">
        <v>1</v>
      </c>
      <c r="GF848">
        <v>-1975073658</v>
      </c>
      <c r="GG848">
        <v>2</v>
      </c>
      <c r="GH848">
        <v>1</v>
      </c>
      <c r="GI848">
        <v>-2</v>
      </c>
      <c r="GJ848">
        <v>0</v>
      </c>
      <c r="GK848">
        <v>0</v>
      </c>
      <c r="GL848">
        <f t="shared" si="477"/>
        <v>0</v>
      </c>
      <c r="GM848">
        <f t="shared" si="478"/>
        <v>7288.32</v>
      </c>
      <c r="GN848">
        <f t="shared" si="479"/>
        <v>7288.32</v>
      </c>
      <c r="GO848">
        <f t="shared" si="480"/>
        <v>0</v>
      </c>
      <c r="GP848">
        <f t="shared" si="481"/>
        <v>0</v>
      </c>
      <c r="GR848">
        <v>0</v>
      </c>
      <c r="GS848">
        <v>3</v>
      </c>
      <c r="GT848">
        <v>0</v>
      </c>
      <c r="GU848" t="s">
        <v>3</v>
      </c>
      <c r="GV848">
        <f t="shared" si="482"/>
        <v>0</v>
      </c>
      <c r="GW848">
        <v>1</v>
      </c>
      <c r="GX848">
        <f t="shared" si="483"/>
        <v>0</v>
      </c>
      <c r="HA848">
        <v>0</v>
      </c>
      <c r="HB848">
        <v>0</v>
      </c>
      <c r="HC848">
        <f t="shared" si="484"/>
        <v>0</v>
      </c>
      <c r="HE848" t="s">
        <v>3</v>
      </c>
      <c r="HF848" t="s">
        <v>3</v>
      </c>
      <c r="HM848" t="s">
        <v>3</v>
      </c>
      <c r="HN848" t="s">
        <v>27</v>
      </c>
      <c r="HO848" t="s">
        <v>28</v>
      </c>
      <c r="HP848" t="s">
        <v>25</v>
      </c>
      <c r="HQ848" t="s">
        <v>25</v>
      </c>
      <c r="IK848">
        <v>0</v>
      </c>
    </row>
    <row r="849" spans="1:245" x14ac:dyDescent="0.2">
      <c r="A849">
        <v>17</v>
      </c>
      <c r="B849">
        <v>1</v>
      </c>
      <c r="C849">
        <f>ROW(SmtRes!A1476)</f>
        <v>1476</v>
      </c>
      <c r="D849">
        <f>ROW(EtalonRes!A2261)</f>
        <v>2261</v>
      </c>
      <c r="E849" t="s">
        <v>929</v>
      </c>
      <c r="F849" t="s">
        <v>926</v>
      </c>
      <c r="G849" t="s">
        <v>930</v>
      </c>
      <c r="H849" t="s">
        <v>901</v>
      </c>
      <c r="I849">
        <v>1</v>
      </c>
      <c r="J849">
        <v>0</v>
      </c>
      <c r="K849">
        <v>1</v>
      </c>
      <c r="O849">
        <f t="shared" si="462"/>
        <v>4083.79</v>
      </c>
      <c r="P849">
        <f>SUMIF(SmtRes!AQ1469:'SmtRes'!AQ1476,"=1",SmtRes!DF1469:'SmtRes'!DF1476)</f>
        <v>0</v>
      </c>
      <c r="Q849">
        <f>SUMIF(SmtRes!AQ1469:'SmtRes'!AQ1476,"=1",SmtRes!DG1469:'SmtRes'!DG1476)</f>
        <v>201.54</v>
      </c>
      <c r="R849">
        <f>SUMIF(SmtRes!AQ1469:'SmtRes'!AQ1476,"=1",SmtRes!DH1469:'SmtRes'!DH1476)</f>
        <v>176.85</v>
      </c>
      <c r="S849">
        <f>SUMIF(SmtRes!AQ1469:'SmtRes'!AQ1476,"=1",SmtRes!DI1469:'SmtRes'!DI1476)</f>
        <v>3705.4</v>
      </c>
      <c r="T849">
        <f t="shared" si="463"/>
        <v>0</v>
      </c>
      <c r="U849">
        <f>SUMIF(SmtRes!AQ1469:'SmtRes'!AQ1476,"=1",SmtRes!CV1469:'SmtRes'!CV1476)</f>
        <v>7.42</v>
      </c>
      <c r="V849">
        <f>SUMIF(SmtRes!AQ1469:'SmtRes'!AQ1476,"=1",SmtRes!CW1469:'SmtRes'!CW1476)</f>
        <v>0.37</v>
      </c>
      <c r="W849">
        <f t="shared" si="464"/>
        <v>0</v>
      </c>
      <c r="X849">
        <f t="shared" si="465"/>
        <v>3998.72</v>
      </c>
      <c r="Y849">
        <f t="shared" si="466"/>
        <v>2329.35</v>
      </c>
      <c r="AA849">
        <v>292114938</v>
      </c>
      <c r="AB849">
        <f t="shared" si="467"/>
        <v>3906.9386</v>
      </c>
      <c r="AC849">
        <f t="shared" si="468"/>
        <v>0</v>
      </c>
      <c r="AD849">
        <f>ROUND((((SUM(SmtRes!BR1469:'SmtRes'!BR1476))-(SUM(SmtRes!BS1469:'SmtRes'!BS1476)))+AE849),6)</f>
        <v>201.53899999999999</v>
      </c>
      <c r="AE849">
        <f>ROUND((SUM(SmtRes!BS1469:'SmtRes'!BS1476)),6)</f>
        <v>176.8526</v>
      </c>
      <c r="AF849">
        <f>ROUND((SUM(SmtRes!BT1469:'SmtRes'!BT1476)),6)</f>
        <v>3705.3996000000002</v>
      </c>
      <c r="AG849">
        <f t="shared" si="469"/>
        <v>0</v>
      </c>
      <c r="AH849">
        <f>(SUM(SmtRes!BU1469:'SmtRes'!BU1476))</f>
        <v>7.42</v>
      </c>
      <c r="AI849">
        <f>(SUM(SmtRes!BV1469:'SmtRes'!BV1476))</f>
        <v>0.37</v>
      </c>
      <c r="AJ849">
        <f t="shared" si="470"/>
        <v>0</v>
      </c>
      <c r="AK849">
        <v>4104.9709979999998</v>
      </c>
      <c r="AL849">
        <v>21.179797999999998</v>
      </c>
      <c r="AM849">
        <v>201.53900000000002</v>
      </c>
      <c r="AN849">
        <v>176.8526</v>
      </c>
      <c r="AO849">
        <v>3705.3995999999997</v>
      </c>
      <c r="AP849">
        <v>0</v>
      </c>
      <c r="AQ849">
        <v>7.42</v>
      </c>
      <c r="AR849">
        <v>0.37</v>
      </c>
      <c r="AS849">
        <v>0</v>
      </c>
      <c r="AT849">
        <v>103</v>
      </c>
      <c r="AU849">
        <v>60</v>
      </c>
      <c r="AV849">
        <v>1</v>
      </c>
      <c r="AW849">
        <v>1</v>
      </c>
      <c r="AZ849">
        <v>1</v>
      </c>
      <c r="BA849">
        <v>1</v>
      </c>
      <c r="BB849">
        <v>1</v>
      </c>
      <c r="BC849">
        <v>1</v>
      </c>
      <c r="BD849" t="s">
        <v>3</v>
      </c>
      <c r="BE849" t="s">
        <v>3</v>
      </c>
      <c r="BF849" t="s">
        <v>3</v>
      </c>
      <c r="BG849" t="s">
        <v>3</v>
      </c>
      <c r="BH849">
        <v>0</v>
      </c>
      <c r="BI849">
        <v>1</v>
      </c>
      <c r="BJ849" t="s">
        <v>928</v>
      </c>
      <c r="BM849">
        <v>33001</v>
      </c>
      <c r="BN849">
        <v>0</v>
      </c>
      <c r="BO849" t="s">
        <v>3</v>
      </c>
      <c r="BP849">
        <v>0</v>
      </c>
      <c r="BQ849">
        <v>2</v>
      </c>
      <c r="BR849">
        <v>0</v>
      </c>
      <c r="BS849">
        <v>1</v>
      </c>
      <c r="BT849">
        <v>1</v>
      </c>
      <c r="BU849">
        <v>1</v>
      </c>
      <c r="BV849">
        <v>1</v>
      </c>
      <c r="BW849">
        <v>1</v>
      </c>
      <c r="BX849">
        <v>1</v>
      </c>
      <c r="BY849" t="s">
        <v>3</v>
      </c>
      <c r="BZ849">
        <v>103</v>
      </c>
      <c r="CA849">
        <v>60</v>
      </c>
      <c r="CB849" t="s">
        <v>3</v>
      </c>
      <c r="CE849">
        <v>0</v>
      </c>
      <c r="CF849">
        <v>0</v>
      </c>
      <c r="CG849">
        <v>0</v>
      </c>
      <c r="CM849">
        <v>0</v>
      </c>
      <c r="CN849" t="s">
        <v>3</v>
      </c>
      <c r="CO849">
        <v>0</v>
      </c>
      <c r="CP849">
        <f t="shared" si="471"/>
        <v>4083.79</v>
      </c>
      <c r="CQ849">
        <f>SUMIF(SmtRes!AQ1469:'SmtRes'!AQ1476,"=1",SmtRes!AA1469:'SmtRes'!AA1476)</f>
        <v>82436.819999999992</v>
      </c>
      <c r="CR849">
        <f>SUMIF(SmtRes!AQ1469:'SmtRes'!AQ1476,"=1",SmtRes!AB1469:'SmtRes'!AB1476)</f>
        <v>544.70000000000005</v>
      </c>
      <c r="CS849">
        <f>SUMIF(SmtRes!AQ1469:'SmtRes'!AQ1476,"=1",SmtRes!AC1469:'SmtRes'!AC1476)</f>
        <v>477.98</v>
      </c>
      <c r="CT849">
        <f>SUMIF(SmtRes!AQ1469:'SmtRes'!AQ1476,"=1",SmtRes!AD1469:'SmtRes'!AD1476)</f>
        <v>499.38</v>
      </c>
      <c r="CU849">
        <f t="shared" si="472"/>
        <v>0</v>
      </c>
      <c r="CV849">
        <f>SUMIF(SmtRes!AQ1469:'SmtRes'!AQ1476,"=1",SmtRes!BU1469:'SmtRes'!BU1476)</f>
        <v>7.42</v>
      </c>
      <c r="CW849">
        <f>SUMIF(SmtRes!AQ1469:'SmtRes'!AQ1476,"=1",SmtRes!BV1469:'SmtRes'!BV1476)</f>
        <v>0.37</v>
      </c>
      <c r="CX849">
        <f t="shared" si="473"/>
        <v>0</v>
      </c>
      <c r="CY849">
        <f t="shared" si="474"/>
        <v>3998.7175000000002</v>
      </c>
      <c r="CZ849">
        <f t="shared" si="475"/>
        <v>2329.35</v>
      </c>
      <c r="DC849" t="s">
        <v>3</v>
      </c>
      <c r="DD849" t="s">
        <v>23</v>
      </c>
      <c r="DE849" t="s">
        <v>3</v>
      </c>
      <c r="DF849" t="s">
        <v>3</v>
      </c>
      <c r="DG849" t="s">
        <v>3</v>
      </c>
      <c r="DH849" t="s">
        <v>3</v>
      </c>
      <c r="DI849" t="s">
        <v>3</v>
      </c>
      <c r="DJ849" t="s">
        <v>3</v>
      </c>
      <c r="DK849" t="s">
        <v>3</v>
      </c>
      <c r="DL849" t="s">
        <v>3</v>
      </c>
      <c r="DM849" t="s">
        <v>3</v>
      </c>
      <c r="DN849">
        <v>0</v>
      </c>
      <c r="DO849">
        <v>0</v>
      </c>
      <c r="DP849">
        <v>1</v>
      </c>
      <c r="DQ849">
        <v>1</v>
      </c>
      <c r="DU849">
        <v>1013</v>
      </c>
      <c r="DV849" t="s">
        <v>901</v>
      </c>
      <c r="DW849" t="s">
        <v>901</v>
      </c>
      <c r="DX849">
        <v>1</v>
      </c>
      <c r="DZ849" t="s">
        <v>3</v>
      </c>
      <c r="EA849" t="s">
        <v>3</v>
      </c>
      <c r="EB849" t="s">
        <v>3</v>
      </c>
      <c r="EC849" t="s">
        <v>3</v>
      </c>
      <c r="EE849">
        <v>293259405</v>
      </c>
      <c r="EF849">
        <v>2</v>
      </c>
      <c r="EG849" t="s">
        <v>24</v>
      </c>
      <c r="EH849">
        <v>27</v>
      </c>
      <c r="EI849" t="s">
        <v>25</v>
      </c>
      <c r="EJ849">
        <v>1</v>
      </c>
      <c r="EK849">
        <v>33001</v>
      </c>
      <c r="EL849" t="s">
        <v>25</v>
      </c>
      <c r="EM849" t="s">
        <v>26</v>
      </c>
      <c r="EO849" t="s">
        <v>3</v>
      </c>
      <c r="EQ849">
        <v>131072</v>
      </c>
      <c r="ER849">
        <v>0</v>
      </c>
      <c r="ES849">
        <v>0</v>
      </c>
      <c r="ET849">
        <v>0</v>
      </c>
      <c r="EU849">
        <v>0</v>
      </c>
      <c r="EV849">
        <v>0</v>
      </c>
      <c r="EW849">
        <v>7.42</v>
      </c>
      <c r="EX849">
        <v>0.37</v>
      </c>
      <c r="EY849">
        <v>0</v>
      </c>
      <c r="FQ849">
        <v>0</v>
      </c>
      <c r="FR849">
        <f t="shared" si="476"/>
        <v>0</v>
      </c>
      <c r="FS849">
        <v>0</v>
      </c>
      <c r="FX849">
        <v>103</v>
      </c>
      <c r="FY849">
        <v>60</v>
      </c>
      <c r="GA849" t="s">
        <v>3</v>
      </c>
      <c r="GD849">
        <v>1</v>
      </c>
      <c r="GF849">
        <v>-1652959359</v>
      </c>
      <c r="GG849">
        <v>2</v>
      </c>
      <c r="GH849">
        <v>1</v>
      </c>
      <c r="GI849">
        <v>-2</v>
      </c>
      <c r="GJ849">
        <v>0</v>
      </c>
      <c r="GK849">
        <v>0</v>
      </c>
      <c r="GL849">
        <f t="shared" si="477"/>
        <v>0</v>
      </c>
      <c r="GM849">
        <f t="shared" si="478"/>
        <v>10411.86</v>
      </c>
      <c r="GN849">
        <f t="shared" si="479"/>
        <v>10411.86</v>
      </c>
      <c r="GO849">
        <f t="shared" si="480"/>
        <v>0</v>
      </c>
      <c r="GP849">
        <f t="shared" si="481"/>
        <v>0</v>
      </c>
      <c r="GR849">
        <v>0</v>
      </c>
      <c r="GS849">
        <v>3</v>
      </c>
      <c r="GT849">
        <v>0</v>
      </c>
      <c r="GU849" t="s">
        <v>3</v>
      </c>
      <c r="GV849">
        <f t="shared" si="482"/>
        <v>0</v>
      </c>
      <c r="GW849">
        <v>1</v>
      </c>
      <c r="GX849">
        <f t="shared" si="483"/>
        <v>0</v>
      </c>
      <c r="HA849">
        <v>0</v>
      </c>
      <c r="HB849">
        <v>0</v>
      </c>
      <c r="HC849">
        <f t="shared" si="484"/>
        <v>0</v>
      </c>
      <c r="HE849" t="s">
        <v>3</v>
      </c>
      <c r="HF849" t="s">
        <v>3</v>
      </c>
      <c r="HM849" t="s">
        <v>3</v>
      </c>
      <c r="HN849" t="s">
        <v>27</v>
      </c>
      <c r="HO849" t="s">
        <v>28</v>
      </c>
      <c r="HP849" t="s">
        <v>25</v>
      </c>
      <c r="HQ849" t="s">
        <v>25</v>
      </c>
      <c r="IK849">
        <v>0</v>
      </c>
    </row>
    <row r="851" spans="1:245" x14ac:dyDescent="0.2">
      <c r="A851" s="2">
        <v>51</v>
      </c>
      <c r="B851" s="2">
        <f>B834</f>
        <v>1</v>
      </c>
      <c r="C851" s="2">
        <f>A834</f>
        <v>4</v>
      </c>
      <c r="D851" s="2">
        <f>ROW(A834)</f>
        <v>834</v>
      </c>
      <c r="E851" s="2"/>
      <c r="F851" s="2" t="str">
        <f>IF(F834&lt;&gt;"",F834,"")</f>
        <v>Новый раздел</v>
      </c>
      <c r="G851" s="2" t="str">
        <f>IF(G834&lt;&gt;"",G834,"")</f>
        <v>18. Замена оборудования</v>
      </c>
      <c r="H851" s="2">
        <v>0</v>
      </c>
      <c r="I851" s="2"/>
      <c r="J851" s="2"/>
      <c r="K851" s="2"/>
      <c r="L851" s="2"/>
      <c r="M851" s="2"/>
      <c r="N851" s="2"/>
      <c r="O851" s="2">
        <f t="shared" ref="O851:T851" si="485">ROUND(AB851,2)</f>
        <v>32512.76</v>
      </c>
      <c r="P851" s="2">
        <f t="shared" si="485"/>
        <v>0</v>
      </c>
      <c r="Q851" s="2">
        <f t="shared" si="485"/>
        <v>4326.5</v>
      </c>
      <c r="R851" s="2">
        <f t="shared" si="485"/>
        <v>3396.06</v>
      </c>
      <c r="S851" s="2">
        <f t="shared" si="485"/>
        <v>24790.2</v>
      </c>
      <c r="T851" s="2">
        <f t="shared" si="485"/>
        <v>0</v>
      </c>
      <c r="U851" s="2">
        <f>AH851</f>
        <v>52.904000000000003</v>
      </c>
      <c r="V851" s="2">
        <f>AI851</f>
        <v>6.7489999999999997</v>
      </c>
      <c r="W851" s="2">
        <f>ROUND(AJ851,2)</f>
        <v>0</v>
      </c>
      <c r="X851" s="2">
        <f>ROUND(AK851,2)</f>
        <v>29031.84</v>
      </c>
      <c r="Y851" s="2">
        <f>ROUND(AL851,2)</f>
        <v>16911.75</v>
      </c>
      <c r="Z851" s="2"/>
      <c r="AA851" s="2"/>
      <c r="AB851" s="2">
        <f>ROUND(SUMIF(AA838:AA849,"=292114938",O838:O849),2)</f>
        <v>32512.76</v>
      </c>
      <c r="AC851" s="2">
        <f>ROUND(SUMIF(AA838:AA849,"=292114938",P838:P849),2)</f>
        <v>0</v>
      </c>
      <c r="AD851" s="2">
        <f>ROUND(SUMIF(AA838:AA849,"=292114938",Q838:Q849),2)</f>
        <v>4326.5</v>
      </c>
      <c r="AE851" s="2">
        <f>ROUND(SUMIF(AA838:AA849,"=292114938",R838:R849),2)</f>
        <v>3396.06</v>
      </c>
      <c r="AF851" s="2">
        <f>ROUND(SUMIF(AA838:AA849,"=292114938",S838:S849),2)</f>
        <v>24790.2</v>
      </c>
      <c r="AG851" s="2">
        <f>ROUND(SUMIF(AA838:AA849,"=292114938",T838:T849),2)</f>
        <v>0</v>
      </c>
      <c r="AH851" s="2">
        <f>SUMIF(AA838:AA849,"=292114938",U838:U849)</f>
        <v>52.904000000000003</v>
      </c>
      <c r="AI851" s="2">
        <f>SUMIF(AA838:AA849,"=292114938",V838:V849)</f>
        <v>6.7489999999999997</v>
      </c>
      <c r="AJ851" s="2">
        <f>ROUND(SUMIF(AA838:AA849,"=292114938",W838:W849),2)</f>
        <v>0</v>
      </c>
      <c r="AK851" s="2">
        <f>ROUND(SUMIF(AA838:AA849,"=292114938",X838:X849),2)</f>
        <v>29031.84</v>
      </c>
      <c r="AL851" s="2">
        <f>ROUND(SUMIF(AA838:AA849,"=292114938",Y838:Y849),2)</f>
        <v>16911.75</v>
      </c>
      <c r="AM851" s="2"/>
      <c r="AN851" s="2"/>
      <c r="AO851" s="2">
        <f t="shared" ref="AO851:BD851" si="486">ROUND(BX851,2)</f>
        <v>0</v>
      </c>
      <c r="AP851" s="2">
        <f t="shared" si="486"/>
        <v>0</v>
      </c>
      <c r="AQ851" s="2">
        <f t="shared" si="486"/>
        <v>0</v>
      </c>
      <c r="AR851" s="2">
        <f t="shared" si="486"/>
        <v>78456.350000000006</v>
      </c>
      <c r="AS851" s="2">
        <f t="shared" si="486"/>
        <v>78456.350000000006</v>
      </c>
      <c r="AT851" s="2">
        <f t="shared" si="486"/>
        <v>0</v>
      </c>
      <c r="AU851" s="2">
        <f t="shared" si="486"/>
        <v>0</v>
      </c>
      <c r="AV851" s="2">
        <f t="shared" si="486"/>
        <v>0</v>
      </c>
      <c r="AW851" s="2">
        <f t="shared" si="486"/>
        <v>0</v>
      </c>
      <c r="AX851" s="2">
        <f t="shared" si="486"/>
        <v>0</v>
      </c>
      <c r="AY851" s="2">
        <f t="shared" si="486"/>
        <v>0</v>
      </c>
      <c r="AZ851" s="2">
        <f t="shared" si="486"/>
        <v>0</v>
      </c>
      <c r="BA851" s="2">
        <f t="shared" si="486"/>
        <v>0</v>
      </c>
      <c r="BB851" s="2">
        <f t="shared" si="486"/>
        <v>0</v>
      </c>
      <c r="BC851" s="2">
        <f t="shared" si="486"/>
        <v>0</v>
      </c>
      <c r="BD851" s="2">
        <f t="shared" si="486"/>
        <v>0</v>
      </c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>
        <f>ROUND(SUMIF(AA838:AA849,"=292114938",FQ838:FQ849),2)</f>
        <v>0</v>
      </c>
      <c r="BY851" s="2">
        <f>ROUND(SUMIF(AA838:AA849,"=292114938",FR838:FR849),2)</f>
        <v>0</v>
      </c>
      <c r="BZ851" s="2">
        <f>ROUND(SUMIF(AA838:AA849,"=292114938",GL838:GL849),2)</f>
        <v>0</v>
      </c>
      <c r="CA851" s="2">
        <f>ROUND(SUMIF(AA838:AA849,"=292114938",GM838:GM849),2)</f>
        <v>78456.350000000006</v>
      </c>
      <c r="CB851" s="2">
        <f>ROUND(SUMIF(AA838:AA849,"=292114938",GN838:GN849),2)</f>
        <v>78456.350000000006</v>
      </c>
      <c r="CC851" s="2">
        <f>ROUND(SUMIF(AA838:AA849,"=292114938",GO838:GO849),2)</f>
        <v>0</v>
      </c>
      <c r="CD851" s="2">
        <f>ROUND(SUMIF(AA838:AA849,"=292114938",GP838:GP849),2)</f>
        <v>0</v>
      </c>
      <c r="CE851" s="2">
        <f>AC851-BX851</f>
        <v>0</v>
      </c>
      <c r="CF851" s="2">
        <f>AC851-BY851</f>
        <v>0</v>
      </c>
      <c r="CG851" s="2">
        <f>BX851-BZ851</f>
        <v>0</v>
      </c>
      <c r="CH851" s="2">
        <f>AC851-BX851-BY851+BZ851</f>
        <v>0</v>
      </c>
      <c r="CI851" s="2">
        <f>BY851-BZ851</f>
        <v>0</v>
      </c>
      <c r="CJ851" s="2">
        <f>ROUND(SUMIF(AA838:AA849,"=292114938",GX838:GX849),2)</f>
        <v>0</v>
      </c>
      <c r="CK851" s="2">
        <f>ROUND(SUMIF(AA838:AA849,"=292114938",GY838:GY849),2)</f>
        <v>0</v>
      </c>
      <c r="CL851" s="2">
        <f>ROUND(SUMIF(AA838:AA849,"=292114938",GZ838:GZ849),2)</f>
        <v>0</v>
      </c>
      <c r="CM851" s="2">
        <f>ROUND(SUMIF(AA838:AA849,"=292114938",HD838:HD849),2)</f>
        <v>0</v>
      </c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3"/>
      <c r="DH851" s="3"/>
      <c r="DI851" s="3"/>
      <c r="DJ851" s="3"/>
      <c r="DK851" s="3"/>
      <c r="DL851" s="3"/>
      <c r="DM851" s="3"/>
      <c r="DN851" s="3"/>
      <c r="DO851" s="3"/>
      <c r="DP851" s="3"/>
      <c r="DQ851" s="3"/>
      <c r="DR851" s="3"/>
      <c r="DS851" s="3"/>
      <c r="DT851" s="3"/>
      <c r="DU851" s="3"/>
      <c r="DV851" s="3"/>
      <c r="DW851" s="3"/>
      <c r="DX851" s="3"/>
      <c r="DY851" s="3"/>
      <c r="DZ851" s="3"/>
      <c r="EA851" s="3"/>
      <c r="EB851" s="3"/>
      <c r="EC851" s="3"/>
      <c r="ED851" s="3"/>
      <c r="EE851" s="3"/>
      <c r="EF851" s="3"/>
      <c r="EG851" s="3"/>
      <c r="EH851" s="3"/>
      <c r="EI851" s="3"/>
      <c r="EJ851" s="3"/>
      <c r="EK851" s="3"/>
      <c r="EL851" s="3"/>
      <c r="EM851" s="3"/>
      <c r="EN851" s="3"/>
      <c r="EO851" s="3"/>
      <c r="EP851" s="3"/>
      <c r="EQ851" s="3"/>
      <c r="ER851" s="3"/>
      <c r="ES851" s="3"/>
      <c r="ET851" s="3"/>
      <c r="EU851" s="3"/>
      <c r="EV851" s="3"/>
      <c r="EW851" s="3"/>
      <c r="EX851" s="3"/>
      <c r="EY851" s="3"/>
      <c r="EZ851" s="3"/>
      <c r="FA851" s="3"/>
      <c r="FB851" s="3"/>
      <c r="FC851" s="3"/>
      <c r="FD851" s="3"/>
      <c r="FE851" s="3"/>
      <c r="FF851" s="3"/>
      <c r="FG851" s="3"/>
      <c r="FH851" s="3"/>
      <c r="FI851" s="3"/>
      <c r="FJ851" s="3"/>
      <c r="FK851" s="3"/>
      <c r="FL851" s="3"/>
      <c r="FM851" s="3"/>
      <c r="FN851" s="3"/>
      <c r="FO851" s="3"/>
      <c r="FP851" s="3"/>
      <c r="FQ851" s="3"/>
      <c r="FR851" s="3"/>
      <c r="FS851" s="3"/>
      <c r="FT851" s="3"/>
      <c r="FU851" s="3"/>
      <c r="FV851" s="3"/>
      <c r="FW851" s="3"/>
      <c r="FX851" s="3"/>
      <c r="FY851" s="3"/>
      <c r="FZ851" s="3"/>
      <c r="GA851" s="3"/>
      <c r="GB851" s="3"/>
      <c r="GC851" s="3"/>
      <c r="GD851" s="3"/>
      <c r="GE851" s="3"/>
      <c r="GF851" s="3"/>
      <c r="GG851" s="3"/>
      <c r="GH851" s="3"/>
      <c r="GI851" s="3"/>
      <c r="GJ851" s="3"/>
      <c r="GK851" s="3"/>
      <c r="GL851" s="3"/>
      <c r="GM851" s="3"/>
      <c r="GN851" s="3"/>
      <c r="GO851" s="3"/>
      <c r="GP851" s="3"/>
      <c r="GQ851" s="3"/>
      <c r="GR851" s="3"/>
      <c r="GS851" s="3"/>
      <c r="GT851" s="3"/>
      <c r="GU851" s="3"/>
      <c r="GV851" s="3"/>
      <c r="GW851" s="3"/>
      <c r="GX851" s="3">
        <v>0</v>
      </c>
    </row>
    <row r="853" spans="1:245" x14ac:dyDescent="0.2">
      <c r="A853" s="4">
        <v>50</v>
      </c>
      <c r="B853" s="4">
        <v>0</v>
      </c>
      <c r="C853" s="4">
        <v>0</v>
      </c>
      <c r="D853" s="4">
        <v>1</v>
      </c>
      <c r="E853" s="4">
        <v>201</v>
      </c>
      <c r="F853" s="4">
        <f>ROUND(Source!O851,O853)</f>
        <v>32512.76</v>
      </c>
      <c r="G853" s="4" t="s">
        <v>129</v>
      </c>
      <c r="H853" s="4" t="s">
        <v>130</v>
      </c>
      <c r="I853" s="4"/>
      <c r="J853" s="4"/>
      <c r="K853" s="4">
        <v>201</v>
      </c>
      <c r="L853" s="4">
        <v>1</v>
      </c>
      <c r="M853" s="4">
        <v>3</v>
      </c>
      <c r="N853" s="4" t="s">
        <v>3</v>
      </c>
      <c r="O853" s="4">
        <v>2</v>
      </c>
      <c r="P853" s="4"/>
      <c r="Q853" s="4"/>
      <c r="R853" s="4"/>
      <c r="S853" s="4"/>
      <c r="T853" s="4"/>
      <c r="U853" s="4"/>
      <c r="V853" s="4"/>
      <c r="W853" s="4">
        <v>32512.760000000002</v>
      </c>
      <c r="X853" s="4">
        <v>1</v>
      </c>
      <c r="Y853" s="4">
        <v>32512.760000000002</v>
      </c>
      <c r="Z853" s="4"/>
      <c r="AA853" s="4"/>
      <c r="AB853" s="4"/>
    </row>
    <row r="854" spans="1:245" x14ac:dyDescent="0.2">
      <c r="A854" s="4">
        <v>50</v>
      </c>
      <c r="B854" s="4">
        <v>0</v>
      </c>
      <c r="C854" s="4">
        <v>0</v>
      </c>
      <c r="D854" s="4">
        <v>1</v>
      </c>
      <c r="E854" s="4">
        <v>202</v>
      </c>
      <c r="F854" s="4">
        <f>ROUND(Source!P851,O854)</f>
        <v>0</v>
      </c>
      <c r="G854" s="4" t="s">
        <v>131</v>
      </c>
      <c r="H854" s="4" t="s">
        <v>132</v>
      </c>
      <c r="I854" s="4"/>
      <c r="J854" s="4"/>
      <c r="K854" s="4">
        <v>202</v>
      </c>
      <c r="L854" s="4">
        <v>2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0</v>
      </c>
      <c r="X854" s="4">
        <v>1</v>
      </c>
      <c r="Y854" s="4">
        <v>0</v>
      </c>
      <c r="Z854" s="4"/>
      <c r="AA854" s="4"/>
      <c r="AB854" s="4"/>
    </row>
    <row r="855" spans="1:245" x14ac:dyDescent="0.2">
      <c r="A855" s="4">
        <v>50</v>
      </c>
      <c r="B855" s="4">
        <v>0</v>
      </c>
      <c r="C855" s="4">
        <v>0</v>
      </c>
      <c r="D855" s="4">
        <v>1</v>
      </c>
      <c r="E855" s="4">
        <v>222</v>
      </c>
      <c r="F855" s="4">
        <f>ROUND(Source!AO851,O855)</f>
        <v>0</v>
      </c>
      <c r="G855" s="4" t="s">
        <v>133</v>
      </c>
      <c r="H855" s="4" t="s">
        <v>134</v>
      </c>
      <c r="I855" s="4"/>
      <c r="J855" s="4"/>
      <c r="K855" s="4">
        <v>222</v>
      </c>
      <c r="L855" s="4">
        <v>3</v>
      </c>
      <c r="M855" s="4">
        <v>3</v>
      </c>
      <c r="N855" s="4" t="s">
        <v>3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0</v>
      </c>
      <c r="X855" s="4">
        <v>1</v>
      </c>
      <c r="Y855" s="4">
        <v>0</v>
      </c>
      <c r="Z855" s="4"/>
      <c r="AA855" s="4"/>
      <c r="AB855" s="4"/>
    </row>
    <row r="856" spans="1:245" x14ac:dyDescent="0.2">
      <c r="A856" s="4">
        <v>50</v>
      </c>
      <c r="B856" s="4">
        <v>0</v>
      </c>
      <c r="C856" s="4">
        <v>0</v>
      </c>
      <c r="D856" s="4">
        <v>1</v>
      </c>
      <c r="E856" s="4">
        <v>225</v>
      </c>
      <c r="F856" s="4">
        <f>ROUND(Source!AV851,O856)</f>
        <v>0</v>
      </c>
      <c r="G856" s="4" t="s">
        <v>135</v>
      </c>
      <c r="H856" s="4" t="s">
        <v>136</v>
      </c>
      <c r="I856" s="4"/>
      <c r="J856" s="4"/>
      <c r="K856" s="4">
        <v>225</v>
      </c>
      <c r="L856" s="4">
        <v>4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/>
      <c r="AA856" s="4"/>
      <c r="AB856" s="4"/>
    </row>
    <row r="857" spans="1:245" x14ac:dyDescent="0.2">
      <c r="A857" s="4">
        <v>50</v>
      </c>
      <c r="B857" s="4">
        <v>0</v>
      </c>
      <c r="C857" s="4">
        <v>0</v>
      </c>
      <c r="D857" s="4">
        <v>1</v>
      </c>
      <c r="E857" s="4">
        <v>226</v>
      </c>
      <c r="F857" s="4">
        <f>ROUND(Source!AW851,O857)</f>
        <v>0</v>
      </c>
      <c r="G857" s="4" t="s">
        <v>137</v>
      </c>
      <c r="H857" s="4" t="s">
        <v>138</v>
      </c>
      <c r="I857" s="4"/>
      <c r="J857" s="4"/>
      <c r="K857" s="4">
        <v>226</v>
      </c>
      <c r="L857" s="4">
        <v>5</v>
      </c>
      <c r="M857" s="4">
        <v>3</v>
      </c>
      <c r="N857" s="4" t="s">
        <v>3</v>
      </c>
      <c r="O857" s="4">
        <v>2</v>
      </c>
      <c r="P857" s="4"/>
      <c r="Q857" s="4"/>
      <c r="R857" s="4"/>
      <c r="S857" s="4"/>
      <c r="T857" s="4"/>
      <c r="U857" s="4"/>
      <c r="V857" s="4"/>
      <c r="W857" s="4">
        <v>0</v>
      </c>
      <c r="X857" s="4">
        <v>1</v>
      </c>
      <c r="Y857" s="4">
        <v>0</v>
      </c>
      <c r="Z857" s="4"/>
      <c r="AA857" s="4"/>
      <c r="AB857" s="4"/>
    </row>
    <row r="858" spans="1:245" x14ac:dyDescent="0.2">
      <c r="A858" s="4">
        <v>50</v>
      </c>
      <c r="B858" s="4">
        <v>0</v>
      </c>
      <c r="C858" s="4">
        <v>0</v>
      </c>
      <c r="D858" s="4">
        <v>1</v>
      </c>
      <c r="E858" s="4">
        <v>227</v>
      </c>
      <c r="F858" s="4">
        <f>ROUND(Source!AX851,O858)</f>
        <v>0</v>
      </c>
      <c r="G858" s="4" t="s">
        <v>139</v>
      </c>
      <c r="H858" s="4" t="s">
        <v>140</v>
      </c>
      <c r="I858" s="4"/>
      <c r="J858" s="4"/>
      <c r="K858" s="4">
        <v>227</v>
      </c>
      <c r="L858" s="4">
        <v>6</v>
      </c>
      <c r="M858" s="4">
        <v>3</v>
      </c>
      <c r="N858" s="4" t="s">
        <v>3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0</v>
      </c>
      <c r="X858" s="4">
        <v>1</v>
      </c>
      <c r="Y858" s="4">
        <v>0</v>
      </c>
      <c r="Z858" s="4"/>
      <c r="AA858" s="4"/>
      <c r="AB858" s="4"/>
    </row>
    <row r="859" spans="1:245" x14ac:dyDescent="0.2">
      <c r="A859" s="4">
        <v>50</v>
      </c>
      <c r="B859" s="4">
        <v>0</v>
      </c>
      <c r="C859" s="4">
        <v>0</v>
      </c>
      <c r="D859" s="4">
        <v>1</v>
      </c>
      <c r="E859" s="4">
        <v>228</v>
      </c>
      <c r="F859" s="4">
        <f>ROUND(Source!AY851,O859)</f>
        <v>0</v>
      </c>
      <c r="G859" s="4" t="s">
        <v>141</v>
      </c>
      <c r="H859" s="4" t="s">
        <v>142</v>
      </c>
      <c r="I859" s="4"/>
      <c r="J859" s="4"/>
      <c r="K859" s="4">
        <v>228</v>
      </c>
      <c r="L859" s="4">
        <v>7</v>
      </c>
      <c r="M859" s="4">
        <v>3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0</v>
      </c>
      <c r="X859" s="4">
        <v>1</v>
      </c>
      <c r="Y859" s="4">
        <v>0</v>
      </c>
      <c r="Z859" s="4"/>
      <c r="AA859" s="4"/>
      <c r="AB859" s="4"/>
    </row>
    <row r="860" spans="1:245" x14ac:dyDescent="0.2">
      <c r="A860" s="4">
        <v>50</v>
      </c>
      <c r="B860" s="4">
        <v>0</v>
      </c>
      <c r="C860" s="4">
        <v>0</v>
      </c>
      <c r="D860" s="4">
        <v>1</v>
      </c>
      <c r="E860" s="4">
        <v>216</v>
      </c>
      <c r="F860" s="4">
        <f>ROUND(Source!AP851,O860)</f>
        <v>0</v>
      </c>
      <c r="G860" s="4" t="s">
        <v>143</v>
      </c>
      <c r="H860" s="4" t="s">
        <v>144</v>
      </c>
      <c r="I860" s="4"/>
      <c r="J860" s="4"/>
      <c r="K860" s="4">
        <v>216</v>
      </c>
      <c r="L860" s="4">
        <v>8</v>
      </c>
      <c r="M860" s="4">
        <v>3</v>
      </c>
      <c r="N860" s="4" t="s">
        <v>3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0</v>
      </c>
      <c r="X860" s="4">
        <v>1</v>
      </c>
      <c r="Y860" s="4">
        <v>0</v>
      </c>
      <c r="Z860" s="4"/>
      <c r="AA860" s="4"/>
      <c r="AB860" s="4"/>
    </row>
    <row r="861" spans="1:245" x14ac:dyDescent="0.2">
      <c r="A861" s="4">
        <v>50</v>
      </c>
      <c r="B861" s="4">
        <v>0</v>
      </c>
      <c r="C861" s="4">
        <v>0</v>
      </c>
      <c r="D861" s="4">
        <v>1</v>
      </c>
      <c r="E861" s="4">
        <v>223</v>
      </c>
      <c r="F861" s="4">
        <f>ROUND(Source!AQ851,O861)</f>
        <v>0</v>
      </c>
      <c r="G861" s="4" t="s">
        <v>145</v>
      </c>
      <c r="H861" s="4" t="s">
        <v>146</v>
      </c>
      <c r="I861" s="4"/>
      <c r="J861" s="4"/>
      <c r="K861" s="4">
        <v>223</v>
      </c>
      <c r="L861" s="4">
        <v>9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0</v>
      </c>
      <c r="X861" s="4">
        <v>1</v>
      </c>
      <c r="Y861" s="4">
        <v>0</v>
      </c>
      <c r="Z861" s="4"/>
      <c r="AA861" s="4"/>
      <c r="AB861" s="4"/>
    </row>
    <row r="862" spans="1:245" x14ac:dyDescent="0.2">
      <c r="A862" s="4">
        <v>50</v>
      </c>
      <c r="B862" s="4">
        <v>0</v>
      </c>
      <c r="C862" s="4">
        <v>0</v>
      </c>
      <c r="D862" s="4">
        <v>1</v>
      </c>
      <c r="E862" s="4">
        <v>229</v>
      </c>
      <c r="F862" s="4">
        <f>ROUND(Source!AZ851,O862)</f>
        <v>0</v>
      </c>
      <c r="G862" s="4" t="s">
        <v>147</v>
      </c>
      <c r="H862" s="4" t="s">
        <v>148</v>
      </c>
      <c r="I862" s="4"/>
      <c r="J862" s="4"/>
      <c r="K862" s="4">
        <v>229</v>
      </c>
      <c r="L862" s="4">
        <v>10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/>
      <c r="AA862" s="4"/>
      <c r="AB862" s="4"/>
    </row>
    <row r="863" spans="1:245" x14ac:dyDescent="0.2">
      <c r="A863" s="4">
        <v>50</v>
      </c>
      <c r="B863" s="4">
        <v>0</v>
      </c>
      <c r="C863" s="4">
        <v>0</v>
      </c>
      <c r="D863" s="4">
        <v>1</v>
      </c>
      <c r="E863" s="4">
        <v>203</v>
      </c>
      <c r="F863" s="4">
        <f>ROUND(Source!Q851,O863)</f>
        <v>4326.5</v>
      </c>
      <c r="G863" s="4" t="s">
        <v>149</v>
      </c>
      <c r="H863" s="4" t="s">
        <v>150</v>
      </c>
      <c r="I863" s="4"/>
      <c r="J863" s="4"/>
      <c r="K863" s="4">
        <v>203</v>
      </c>
      <c r="L863" s="4">
        <v>11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4326.5</v>
      </c>
      <c r="X863" s="4">
        <v>1</v>
      </c>
      <c r="Y863" s="4">
        <v>4326.5</v>
      </c>
      <c r="Z863" s="4"/>
      <c r="AA863" s="4"/>
      <c r="AB863" s="4"/>
    </row>
    <row r="864" spans="1:245" x14ac:dyDescent="0.2">
      <c r="A864" s="4">
        <v>50</v>
      </c>
      <c r="B864" s="4">
        <v>0</v>
      </c>
      <c r="C864" s="4">
        <v>0</v>
      </c>
      <c r="D864" s="4">
        <v>1</v>
      </c>
      <c r="E864" s="4">
        <v>231</v>
      </c>
      <c r="F864" s="4">
        <f>ROUND(Source!BB851,O864)</f>
        <v>0</v>
      </c>
      <c r="G864" s="4" t="s">
        <v>151</v>
      </c>
      <c r="H864" s="4" t="s">
        <v>152</v>
      </c>
      <c r="I864" s="4"/>
      <c r="J864" s="4"/>
      <c r="K864" s="4">
        <v>231</v>
      </c>
      <c r="L864" s="4">
        <v>12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0</v>
      </c>
      <c r="X864" s="4">
        <v>1</v>
      </c>
      <c r="Y864" s="4">
        <v>0</v>
      </c>
      <c r="Z864" s="4"/>
      <c r="AA864" s="4"/>
      <c r="AB864" s="4"/>
    </row>
    <row r="865" spans="1:28" x14ac:dyDescent="0.2">
      <c r="A865" s="4">
        <v>50</v>
      </c>
      <c r="B865" s="4">
        <v>0</v>
      </c>
      <c r="C865" s="4">
        <v>0</v>
      </c>
      <c r="D865" s="4">
        <v>1</v>
      </c>
      <c r="E865" s="4">
        <v>204</v>
      </c>
      <c r="F865" s="4">
        <f>ROUND(Source!R851,O865)</f>
        <v>3396.06</v>
      </c>
      <c r="G865" s="4" t="s">
        <v>153</v>
      </c>
      <c r="H865" s="4" t="s">
        <v>154</v>
      </c>
      <c r="I865" s="4"/>
      <c r="J865" s="4"/>
      <c r="K865" s="4">
        <v>204</v>
      </c>
      <c r="L865" s="4">
        <v>13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3396.0600000000004</v>
      </c>
      <c r="X865" s="4">
        <v>1</v>
      </c>
      <c r="Y865" s="4">
        <v>3396.0600000000004</v>
      </c>
      <c r="Z865" s="4"/>
      <c r="AA865" s="4"/>
      <c r="AB865" s="4"/>
    </row>
    <row r="866" spans="1:28" x14ac:dyDescent="0.2">
      <c r="A866" s="4">
        <v>50</v>
      </c>
      <c r="B866" s="4">
        <v>0</v>
      </c>
      <c r="C866" s="4">
        <v>0</v>
      </c>
      <c r="D866" s="4">
        <v>1</v>
      </c>
      <c r="E866" s="4">
        <v>205</v>
      </c>
      <c r="F866" s="4">
        <f>ROUND(Source!S851,O866)</f>
        <v>24790.2</v>
      </c>
      <c r="G866" s="4" t="s">
        <v>155</v>
      </c>
      <c r="H866" s="4" t="s">
        <v>156</v>
      </c>
      <c r="I866" s="4"/>
      <c r="J866" s="4"/>
      <c r="K866" s="4">
        <v>205</v>
      </c>
      <c r="L866" s="4">
        <v>14</v>
      </c>
      <c r="M866" s="4">
        <v>3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24790.2</v>
      </c>
      <c r="X866" s="4">
        <v>1</v>
      </c>
      <c r="Y866" s="4">
        <v>24790.2</v>
      </c>
      <c r="Z866" s="4"/>
      <c r="AA866" s="4"/>
      <c r="AB866" s="4"/>
    </row>
    <row r="867" spans="1:28" x14ac:dyDescent="0.2">
      <c r="A867" s="4">
        <v>50</v>
      </c>
      <c r="B867" s="4">
        <v>0</v>
      </c>
      <c r="C867" s="4">
        <v>0</v>
      </c>
      <c r="D867" s="4">
        <v>1</v>
      </c>
      <c r="E867" s="4">
        <v>232</v>
      </c>
      <c r="F867" s="4">
        <f>ROUND(Source!BC851,O867)</f>
        <v>0</v>
      </c>
      <c r="G867" s="4" t="s">
        <v>157</v>
      </c>
      <c r="H867" s="4" t="s">
        <v>158</v>
      </c>
      <c r="I867" s="4"/>
      <c r="J867" s="4"/>
      <c r="K867" s="4">
        <v>232</v>
      </c>
      <c r="L867" s="4">
        <v>15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0</v>
      </c>
      <c r="X867" s="4">
        <v>1</v>
      </c>
      <c r="Y867" s="4">
        <v>0</v>
      </c>
      <c r="Z867" s="4"/>
      <c r="AA867" s="4"/>
      <c r="AB867" s="4"/>
    </row>
    <row r="868" spans="1:28" x14ac:dyDescent="0.2">
      <c r="A868" s="4">
        <v>50</v>
      </c>
      <c r="B868" s="4">
        <v>0</v>
      </c>
      <c r="C868" s="4">
        <v>0</v>
      </c>
      <c r="D868" s="4">
        <v>1</v>
      </c>
      <c r="E868" s="4">
        <v>214</v>
      </c>
      <c r="F868" s="4">
        <f>ROUND(Source!AS851,O868)</f>
        <v>78456.350000000006</v>
      </c>
      <c r="G868" s="4" t="s">
        <v>159</v>
      </c>
      <c r="H868" s="4" t="s">
        <v>160</v>
      </c>
      <c r="I868" s="4"/>
      <c r="J868" s="4"/>
      <c r="K868" s="4">
        <v>214</v>
      </c>
      <c r="L868" s="4">
        <v>16</v>
      </c>
      <c r="M868" s="4">
        <v>3</v>
      </c>
      <c r="N868" s="4" t="s">
        <v>3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78456.350000000006</v>
      </c>
      <c r="X868" s="4">
        <v>1</v>
      </c>
      <c r="Y868" s="4">
        <v>78456.350000000006</v>
      </c>
      <c r="Z868" s="4"/>
      <c r="AA868" s="4"/>
      <c r="AB868" s="4"/>
    </row>
    <row r="869" spans="1:28" x14ac:dyDescent="0.2">
      <c r="A869" s="4">
        <v>50</v>
      </c>
      <c r="B869" s="4">
        <v>0</v>
      </c>
      <c r="C869" s="4">
        <v>0</v>
      </c>
      <c r="D869" s="4">
        <v>1</v>
      </c>
      <c r="E869" s="4">
        <v>215</v>
      </c>
      <c r="F869" s="4">
        <f>ROUND(Source!AT851,O869)</f>
        <v>0</v>
      </c>
      <c r="G869" s="4" t="s">
        <v>161</v>
      </c>
      <c r="H869" s="4" t="s">
        <v>162</v>
      </c>
      <c r="I869" s="4"/>
      <c r="J869" s="4"/>
      <c r="K869" s="4">
        <v>215</v>
      </c>
      <c r="L869" s="4">
        <v>17</v>
      </c>
      <c r="M869" s="4">
        <v>3</v>
      </c>
      <c r="N869" s="4" t="s">
        <v>3</v>
      </c>
      <c r="O869" s="4">
        <v>2</v>
      </c>
      <c r="P869" s="4"/>
      <c r="Q869" s="4"/>
      <c r="R869" s="4"/>
      <c r="S869" s="4"/>
      <c r="T869" s="4"/>
      <c r="U869" s="4"/>
      <c r="V869" s="4"/>
      <c r="W869" s="4">
        <v>0</v>
      </c>
      <c r="X869" s="4">
        <v>1</v>
      </c>
      <c r="Y869" s="4">
        <v>0</v>
      </c>
      <c r="Z869" s="4"/>
      <c r="AA869" s="4"/>
      <c r="AB869" s="4"/>
    </row>
    <row r="870" spans="1:28" x14ac:dyDescent="0.2">
      <c r="A870" s="4">
        <v>50</v>
      </c>
      <c r="B870" s="4">
        <v>0</v>
      </c>
      <c r="C870" s="4">
        <v>0</v>
      </c>
      <c r="D870" s="4">
        <v>1</v>
      </c>
      <c r="E870" s="4">
        <v>217</v>
      </c>
      <c r="F870" s="4">
        <f>ROUND(Source!AU851,O870)</f>
        <v>0</v>
      </c>
      <c r="G870" s="4" t="s">
        <v>163</v>
      </c>
      <c r="H870" s="4" t="s">
        <v>164</v>
      </c>
      <c r="I870" s="4"/>
      <c r="J870" s="4"/>
      <c r="K870" s="4">
        <v>217</v>
      </c>
      <c r="L870" s="4">
        <v>18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0</v>
      </c>
      <c r="X870" s="4">
        <v>1</v>
      </c>
      <c r="Y870" s="4">
        <v>0</v>
      </c>
      <c r="Z870" s="4"/>
      <c r="AA870" s="4"/>
      <c r="AB870" s="4"/>
    </row>
    <row r="871" spans="1:28" x14ac:dyDescent="0.2">
      <c r="A871" s="4">
        <v>50</v>
      </c>
      <c r="B871" s="4">
        <v>0</v>
      </c>
      <c r="C871" s="4">
        <v>0</v>
      </c>
      <c r="D871" s="4">
        <v>1</v>
      </c>
      <c r="E871" s="4">
        <v>230</v>
      </c>
      <c r="F871" s="4">
        <f>ROUND(Source!BA851,O871)</f>
        <v>0</v>
      </c>
      <c r="G871" s="4" t="s">
        <v>165</v>
      </c>
      <c r="H871" s="4" t="s">
        <v>166</v>
      </c>
      <c r="I871" s="4"/>
      <c r="J871" s="4"/>
      <c r="K871" s="4">
        <v>230</v>
      </c>
      <c r="L871" s="4">
        <v>19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0</v>
      </c>
      <c r="X871" s="4">
        <v>1</v>
      </c>
      <c r="Y871" s="4">
        <v>0</v>
      </c>
      <c r="Z871" s="4"/>
      <c r="AA871" s="4"/>
      <c r="AB871" s="4"/>
    </row>
    <row r="872" spans="1:28" x14ac:dyDescent="0.2">
      <c r="A872" s="4">
        <v>50</v>
      </c>
      <c r="B872" s="4">
        <v>0</v>
      </c>
      <c r="C872" s="4">
        <v>0</v>
      </c>
      <c r="D872" s="4">
        <v>1</v>
      </c>
      <c r="E872" s="4">
        <v>206</v>
      </c>
      <c r="F872" s="4">
        <f>ROUND(Source!T851,O872)</f>
        <v>0</v>
      </c>
      <c r="G872" s="4" t="s">
        <v>167</v>
      </c>
      <c r="H872" s="4" t="s">
        <v>168</v>
      </c>
      <c r="I872" s="4"/>
      <c r="J872" s="4"/>
      <c r="K872" s="4">
        <v>206</v>
      </c>
      <c r="L872" s="4">
        <v>20</v>
      </c>
      <c r="M872" s="4">
        <v>3</v>
      </c>
      <c r="N872" s="4" t="s">
        <v>3</v>
      </c>
      <c r="O872" s="4">
        <v>2</v>
      </c>
      <c r="P872" s="4"/>
      <c r="Q872" s="4"/>
      <c r="R872" s="4"/>
      <c r="S872" s="4"/>
      <c r="T872" s="4"/>
      <c r="U872" s="4"/>
      <c r="V872" s="4"/>
      <c r="W872" s="4">
        <v>0</v>
      </c>
      <c r="X872" s="4">
        <v>1</v>
      </c>
      <c r="Y872" s="4">
        <v>0</v>
      </c>
      <c r="Z872" s="4"/>
      <c r="AA872" s="4"/>
      <c r="AB872" s="4"/>
    </row>
    <row r="873" spans="1:28" x14ac:dyDescent="0.2">
      <c r="A873" s="4">
        <v>50</v>
      </c>
      <c r="B873" s="4">
        <v>0</v>
      </c>
      <c r="C873" s="4">
        <v>0</v>
      </c>
      <c r="D873" s="4">
        <v>1</v>
      </c>
      <c r="E873" s="4">
        <v>207</v>
      </c>
      <c r="F873" s="4">
        <f>ROUND(Source!U851,O873)</f>
        <v>52.904000000000003</v>
      </c>
      <c r="G873" s="4" t="s">
        <v>169</v>
      </c>
      <c r="H873" s="4" t="s">
        <v>170</v>
      </c>
      <c r="I873" s="4"/>
      <c r="J873" s="4"/>
      <c r="K873" s="4">
        <v>207</v>
      </c>
      <c r="L873" s="4">
        <v>21</v>
      </c>
      <c r="M873" s="4">
        <v>3</v>
      </c>
      <c r="N873" s="4" t="s">
        <v>3</v>
      </c>
      <c r="O873" s="4">
        <v>7</v>
      </c>
      <c r="P873" s="4"/>
      <c r="Q873" s="4"/>
      <c r="R873" s="4"/>
      <c r="S873" s="4"/>
      <c r="T873" s="4"/>
      <c r="U873" s="4"/>
      <c r="V873" s="4"/>
      <c r="W873" s="4">
        <v>52.904000000000003</v>
      </c>
      <c r="X873" s="4">
        <v>1</v>
      </c>
      <c r="Y873" s="4">
        <v>52.904000000000003</v>
      </c>
      <c r="Z873" s="4"/>
      <c r="AA873" s="4"/>
      <c r="AB873" s="4"/>
    </row>
    <row r="874" spans="1:28" x14ac:dyDescent="0.2">
      <c r="A874" s="4">
        <v>50</v>
      </c>
      <c r="B874" s="4">
        <v>0</v>
      </c>
      <c r="C874" s="4">
        <v>0</v>
      </c>
      <c r="D874" s="4">
        <v>1</v>
      </c>
      <c r="E874" s="4">
        <v>208</v>
      </c>
      <c r="F874" s="4">
        <f>ROUND(Source!V851,O874)</f>
        <v>6.7489999999999997</v>
      </c>
      <c r="G874" s="4" t="s">
        <v>171</v>
      </c>
      <c r="H874" s="4" t="s">
        <v>172</v>
      </c>
      <c r="I874" s="4"/>
      <c r="J874" s="4"/>
      <c r="K874" s="4">
        <v>208</v>
      </c>
      <c r="L874" s="4">
        <v>22</v>
      </c>
      <c r="M874" s="4">
        <v>3</v>
      </c>
      <c r="N874" s="4" t="s">
        <v>3</v>
      </c>
      <c r="O874" s="4">
        <v>7</v>
      </c>
      <c r="P874" s="4"/>
      <c r="Q874" s="4"/>
      <c r="R874" s="4"/>
      <c r="S874" s="4"/>
      <c r="T874" s="4"/>
      <c r="U874" s="4"/>
      <c r="V874" s="4"/>
      <c r="W874" s="4">
        <v>6.7489999999999997</v>
      </c>
      <c r="X874" s="4">
        <v>1</v>
      </c>
      <c r="Y874" s="4">
        <v>6.7489999999999997</v>
      </c>
      <c r="Z874" s="4"/>
      <c r="AA874" s="4"/>
      <c r="AB874" s="4"/>
    </row>
    <row r="875" spans="1:28" x14ac:dyDescent="0.2">
      <c r="A875" s="4">
        <v>50</v>
      </c>
      <c r="B875" s="4">
        <v>0</v>
      </c>
      <c r="C875" s="4">
        <v>0</v>
      </c>
      <c r="D875" s="4">
        <v>1</v>
      </c>
      <c r="E875" s="4">
        <v>209</v>
      </c>
      <c r="F875" s="4">
        <f>ROUND(Source!W851,O875)</f>
        <v>0</v>
      </c>
      <c r="G875" s="4" t="s">
        <v>173</v>
      </c>
      <c r="H875" s="4" t="s">
        <v>174</v>
      </c>
      <c r="I875" s="4"/>
      <c r="J875" s="4"/>
      <c r="K875" s="4">
        <v>209</v>
      </c>
      <c r="L875" s="4">
        <v>23</v>
      </c>
      <c r="M875" s="4">
        <v>3</v>
      </c>
      <c r="N875" s="4" t="s">
        <v>3</v>
      </c>
      <c r="O875" s="4">
        <v>2</v>
      </c>
      <c r="P875" s="4"/>
      <c r="Q875" s="4"/>
      <c r="R875" s="4"/>
      <c r="S875" s="4"/>
      <c r="T875" s="4"/>
      <c r="U875" s="4"/>
      <c r="V875" s="4"/>
      <c r="W875" s="4">
        <v>0</v>
      </c>
      <c r="X875" s="4">
        <v>1</v>
      </c>
      <c r="Y875" s="4">
        <v>0</v>
      </c>
      <c r="Z875" s="4"/>
      <c r="AA875" s="4"/>
      <c r="AB875" s="4"/>
    </row>
    <row r="876" spans="1:28" x14ac:dyDescent="0.2">
      <c r="A876" s="4">
        <v>50</v>
      </c>
      <c r="B876" s="4">
        <v>0</v>
      </c>
      <c r="C876" s="4">
        <v>0</v>
      </c>
      <c r="D876" s="4">
        <v>1</v>
      </c>
      <c r="E876" s="4">
        <v>233</v>
      </c>
      <c r="F876" s="4">
        <f>ROUND(Source!BD851,O876)</f>
        <v>0</v>
      </c>
      <c r="G876" s="4" t="s">
        <v>175</v>
      </c>
      <c r="H876" s="4" t="s">
        <v>176</v>
      </c>
      <c r="I876" s="4"/>
      <c r="J876" s="4"/>
      <c r="K876" s="4">
        <v>233</v>
      </c>
      <c r="L876" s="4">
        <v>24</v>
      </c>
      <c r="M876" s="4">
        <v>3</v>
      </c>
      <c r="N876" s="4" t="s">
        <v>3</v>
      </c>
      <c r="O876" s="4">
        <v>2</v>
      </c>
      <c r="P876" s="4"/>
      <c r="Q876" s="4"/>
      <c r="R876" s="4"/>
      <c r="S876" s="4"/>
      <c r="T876" s="4"/>
      <c r="U876" s="4"/>
      <c r="V876" s="4"/>
      <c r="W876" s="4">
        <v>0</v>
      </c>
      <c r="X876" s="4">
        <v>1</v>
      </c>
      <c r="Y876" s="4">
        <v>0</v>
      </c>
      <c r="Z876" s="4"/>
      <c r="AA876" s="4"/>
      <c r="AB876" s="4"/>
    </row>
    <row r="877" spans="1:28" x14ac:dyDescent="0.2">
      <c r="A877" s="4">
        <v>50</v>
      </c>
      <c r="B877" s="4">
        <v>0</v>
      </c>
      <c r="C877" s="4">
        <v>0</v>
      </c>
      <c r="D877" s="4">
        <v>1</v>
      </c>
      <c r="E877" s="4">
        <v>210</v>
      </c>
      <c r="F877" s="4">
        <f>ROUND(Source!X851,O877)</f>
        <v>29031.84</v>
      </c>
      <c r="G877" s="4" t="s">
        <v>177</v>
      </c>
      <c r="H877" s="4" t="s">
        <v>178</v>
      </c>
      <c r="I877" s="4"/>
      <c r="J877" s="4"/>
      <c r="K877" s="4">
        <v>210</v>
      </c>
      <c r="L877" s="4">
        <v>25</v>
      </c>
      <c r="M877" s="4">
        <v>3</v>
      </c>
      <c r="N877" s="4" t="s">
        <v>3</v>
      </c>
      <c r="O877" s="4">
        <v>2</v>
      </c>
      <c r="P877" s="4"/>
      <c r="Q877" s="4"/>
      <c r="R877" s="4"/>
      <c r="S877" s="4"/>
      <c r="T877" s="4"/>
      <c r="U877" s="4"/>
      <c r="V877" s="4"/>
      <c r="W877" s="4">
        <v>29031.84</v>
      </c>
      <c r="X877" s="4">
        <v>1</v>
      </c>
      <c r="Y877" s="4">
        <v>29031.84</v>
      </c>
      <c r="Z877" s="4"/>
      <c r="AA877" s="4"/>
      <c r="AB877" s="4"/>
    </row>
    <row r="878" spans="1:28" x14ac:dyDescent="0.2">
      <c r="A878" s="4">
        <v>50</v>
      </c>
      <c r="B878" s="4">
        <v>0</v>
      </c>
      <c r="C878" s="4">
        <v>0</v>
      </c>
      <c r="D878" s="4">
        <v>1</v>
      </c>
      <c r="E878" s="4">
        <v>211</v>
      </c>
      <c r="F878" s="4">
        <f>ROUND(Source!Y851,O878)</f>
        <v>16911.75</v>
      </c>
      <c r="G878" s="4" t="s">
        <v>179</v>
      </c>
      <c r="H878" s="4" t="s">
        <v>180</v>
      </c>
      <c r="I878" s="4"/>
      <c r="J878" s="4"/>
      <c r="K878" s="4">
        <v>211</v>
      </c>
      <c r="L878" s="4">
        <v>26</v>
      </c>
      <c r="M878" s="4">
        <v>3</v>
      </c>
      <c r="N878" s="4" t="s">
        <v>3</v>
      </c>
      <c r="O878" s="4">
        <v>2</v>
      </c>
      <c r="P878" s="4"/>
      <c r="Q878" s="4"/>
      <c r="R878" s="4"/>
      <c r="S878" s="4"/>
      <c r="T878" s="4"/>
      <c r="U878" s="4"/>
      <c r="V878" s="4"/>
      <c r="W878" s="4">
        <v>16911.75</v>
      </c>
      <c r="X878" s="4">
        <v>1</v>
      </c>
      <c r="Y878" s="4">
        <v>16911.75</v>
      </c>
      <c r="Z878" s="4"/>
      <c r="AA878" s="4"/>
      <c r="AB878" s="4"/>
    </row>
    <row r="879" spans="1:28" x14ac:dyDescent="0.2">
      <c r="A879" s="4">
        <v>50</v>
      </c>
      <c r="B879" s="4">
        <v>0</v>
      </c>
      <c r="C879" s="4">
        <v>0</v>
      </c>
      <c r="D879" s="4">
        <v>1</v>
      </c>
      <c r="E879" s="4">
        <v>224</v>
      </c>
      <c r="F879" s="4">
        <f>ROUND(Source!AR851,O879)</f>
        <v>78456.350000000006</v>
      </c>
      <c r="G879" s="4" t="s">
        <v>181</v>
      </c>
      <c r="H879" s="4" t="s">
        <v>182</v>
      </c>
      <c r="I879" s="4"/>
      <c r="J879" s="4"/>
      <c r="K879" s="4">
        <v>224</v>
      </c>
      <c r="L879" s="4">
        <v>27</v>
      </c>
      <c r="M879" s="4">
        <v>3</v>
      </c>
      <c r="N879" s="4" t="s">
        <v>3</v>
      </c>
      <c r="O879" s="4">
        <v>2</v>
      </c>
      <c r="P879" s="4"/>
      <c r="Q879" s="4"/>
      <c r="R879" s="4"/>
      <c r="S879" s="4"/>
      <c r="T879" s="4"/>
      <c r="U879" s="4"/>
      <c r="V879" s="4"/>
      <c r="W879" s="4">
        <v>78456.350000000006</v>
      </c>
      <c r="X879" s="4">
        <v>1</v>
      </c>
      <c r="Y879" s="4">
        <v>78456.350000000006</v>
      </c>
      <c r="Z879" s="4"/>
      <c r="AA879" s="4"/>
      <c r="AB879" s="4"/>
    </row>
    <row r="881" spans="1:245" x14ac:dyDescent="0.2">
      <c r="A881" s="1">
        <v>4</v>
      </c>
      <c r="B881" s="1">
        <v>1</v>
      </c>
      <c r="C881" s="1"/>
      <c r="D881" s="1">
        <f>ROW(A894)</f>
        <v>894</v>
      </c>
      <c r="E881" s="1"/>
      <c r="F881" s="1" t="s">
        <v>17</v>
      </c>
      <c r="G881" s="1" t="s">
        <v>931</v>
      </c>
      <c r="H881" s="1" t="s">
        <v>3</v>
      </c>
      <c r="I881" s="1">
        <v>0</v>
      </c>
      <c r="J881" s="1"/>
      <c r="K881" s="1">
        <v>-1</v>
      </c>
      <c r="L881" s="1"/>
      <c r="M881" s="1" t="s">
        <v>3</v>
      </c>
      <c r="N881" s="1"/>
      <c r="O881" s="1"/>
      <c r="P881" s="1"/>
      <c r="Q881" s="1"/>
      <c r="R881" s="1"/>
      <c r="S881" s="1">
        <v>0</v>
      </c>
      <c r="T881" s="1"/>
      <c r="U881" s="1" t="s">
        <v>3</v>
      </c>
      <c r="V881" s="1">
        <v>0</v>
      </c>
      <c r="W881" s="1"/>
      <c r="X881" s="1"/>
      <c r="Y881" s="1"/>
      <c r="Z881" s="1"/>
      <c r="AA881" s="1"/>
      <c r="AB881" s="1" t="s">
        <v>3</v>
      </c>
      <c r="AC881" s="1" t="s">
        <v>3</v>
      </c>
      <c r="AD881" s="1" t="s">
        <v>3</v>
      </c>
      <c r="AE881" s="1" t="s">
        <v>3</v>
      </c>
      <c r="AF881" s="1" t="s">
        <v>3</v>
      </c>
      <c r="AG881" s="1" t="s">
        <v>3</v>
      </c>
      <c r="AH881" s="1"/>
      <c r="AI881" s="1"/>
      <c r="AJ881" s="1"/>
      <c r="AK881" s="1"/>
      <c r="AL881" s="1"/>
      <c r="AM881" s="1"/>
      <c r="AN881" s="1"/>
      <c r="AO881" s="1"/>
      <c r="AP881" s="1" t="s">
        <v>3</v>
      </c>
      <c r="AQ881" s="1" t="s">
        <v>3</v>
      </c>
      <c r="AR881" s="1" t="s">
        <v>3</v>
      </c>
      <c r="AS881" s="1"/>
      <c r="AT881" s="1"/>
      <c r="AU881" s="1"/>
      <c r="AV881" s="1"/>
      <c r="AW881" s="1"/>
      <c r="AX881" s="1"/>
      <c r="AY881" s="1"/>
      <c r="AZ881" s="1" t="s">
        <v>3</v>
      </c>
      <c r="BA881" s="1"/>
      <c r="BB881" s="1" t="s">
        <v>3</v>
      </c>
      <c r="BC881" s="1" t="s">
        <v>16</v>
      </c>
      <c r="BD881" s="1" t="s">
        <v>3</v>
      </c>
      <c r="BE881" s="1" t="s">
        <v>3</v>
      </c>
      <c r="BF881" s="1" t="s">
        <v>3</v>
      </c>
      <c r="BG881" s="1" t="s">
        <v>3</v>
      </c>
      <c r="BH881" s="1" t="s">
        <v>3</v>
      </c>
      <c r="BI881" s="1" t="s">
        <v>3</v>
      </c>
      <c r="BJ881" s="1" t="s">
        <v>3</v>
      </c>
      <c r="BK881" s="1" t="s">
        <v>3</v>
      </c>
      <c r="BL881" s="1" t="s">
        <v>3</v>
      </c>
      <c r="BM881" s="1" t="s">
        <v>16</v>
      </c>
      <c r="BN881" s="1" t="s">
        <v>3</v>
      </c>
      <c r="BO881" s="1" t="s">
        <v>3</v>
      </c>
      <c r="BP881" s="1" t="s">
        <v>3</v>
      </c>
      <c r="BQ881" s="1"/>
      <c r="BR881" s="1"/>
      <c r="BS881" s="1"/>
      <c r="BT881" s="1"/>
      <c r="BU881" s="1"/>
      <c r="BV881" s="1"/>
      <c r="BW881" s="1"/>
      <c r="BX881" s="1">
        <v>0</v>
      </c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>
        <v>0</v>
      </c>
    </row>
    <row r="883" spans="1:245" x14ac:dyDescent="0.2">
      <c r="A883" s="2">
        <v>52</v>
      </c>
      <c r="B883" s="2">
        <f t="shared" ref="B883:G883" si="487">B894</f>
        <v>1</v>
      </c>
      <c r="C883" s="2">
        <f t="shared" si="487"/>
        <v>4</v>
      </c>
      <c r="D883" s="2">
        <f t="shared" si="487"/>
        <v>881</v>
      </c>
      <c r="E883" s="2">
        <f t="shared" si="487"/>
        <v>0</v>
      </c>
      <c r="F883" s="2" t="str">
        <f t="shared" si="487"/>
        <v>Новый раздел</v>
      </c>
      <c r="G883" s="2" t="str">
        <f t="shared" si="487"/>
        <v>19. Оборудование учета</v>
      </c>
      <c r="H883" s="2"/>
      <c r="I883" s="2"/>
      <c r="J883" s="2"/>
      <c r="K883" s="2"/>
      <c r="L883" s="2"/>
      <c r="M883" s="2"/>
      <c r="N883" s="2"/>
      <c r="O883" s="2">
        <f t="shared" ref="O883:AT883" si="488">O894</f>
        <v>3309.28</v>
      </c>
      <c r="P883" s="2">
        <f t="shared" si="488"/>
        <v>0</v>
      </c>
      <c r="Q883" s="2">
        <f t="shared" si="488"/>
        <v>709.98</v>
      </c>
      <c r="R883" s="2">
        <f t="shared" si="488"/>
        <v>394.26</v>
      </c>
      <c r="S883" s="2">
        <f t="shared" si="488"/>
        <v>2205.04</v>
      </c>
      <c r="T883" s="2">
        <f t="shared" si="488"/>
        <v>0</v>
      </c>
      <c r="U883" s="2">
        <f t="shared" si="488"/>
        <v>4.32</v>
      </c>
      <c r="V883" s="2">
        <f t="shared" si="488"/>
        <v>0.70400000000000007</v>
      </c>
      <c r="W883" s="2">
        <f t="shared" si="488"/>
        <v>0</v>
      </c>
      <c r="X883" s="2">
        <f t="shared" si="488"/>
        <v>2521.3200000000002</v>
      </c>
      <c r="Y883" s="2">
        <f t="shared" si="488"/>
        <v>1325.65</v>
      </c>
      <c r="Z883" s="2">
        <f t="shared" si="488"/>
        <v>0</v>
      </c>
      <c r="AA883" s="2">
        <f t="shared" si="488"/>
        <v>0</v>
      </c>
      <c r="AB883" s="2">
        <f t="shared" si="488"/>
        <v>3309.28</v>
      </c>
      <c r="AC883" s="2">
        <f t="shared" si="488"/>
        <v>0</v>
      </c>
      <c r="AD883" s="2">
        <f t="shared" si="488"/>
        <v>709.98</v>
      </c>
      <c r="AE883" s="2">
        <f t="shared" si="488"/>
        <v>394.26</v>
      </c>
      <c r="AF883" s="2">
        <f t="shared" si="488"/>
        <v>2205.04</v>
      </c>
      <c r="AG883" s="2">
        <f t="shared" si="488"/>
        <v>0</v>
      </c>
      <c r="AH883" s="2">
        <f t="shared" si="488"/>
        <v>4.32</v>
      </c>
      <c r="AI883" s="2">
        <f t="shared" si="488"/>
        <v>0.70400000000000007</v>
      </c>
      <c r="AJ883" s="2">
        <f t="shared" si="488"/>
        <v>0</v>
      </c>
      <c r="AK883" s="2">
        <f t="shared" si="488"/>
        <v>2521.3200000000002</v>
      </c>
      <c r="AL883" s="2">
        <f t="shared" si="488"/>
        <v>1325.65</v>
      </c>
      <c r="AM883" s="2">
        <f t="shared" si="488"/>
        <v>0</v>
      </c>
      <c r="AN883" s="2">
        <f t="shared" si="488"/>
        <v>0</v>
      </c>
      <c r="AO883" s="2">
        <f t="shared" si="488"/>
        <v>0</v>
      </c>
      <c r="AP883" s="2">
        <f t="shared" si="488"/>
        <v>0</v>
      </c>
      <c r="AQ883" s="2">
        <f t="shared" si="488"/>
        <v>0</v>
      </c>
      <c r="AR883" s="2">
        <f t="shared" si="488"/>
        <v>7156.25</v>
      </c>
      <c r="AS883" s="2">
        <f t="shared" si="488"/>
        <v>0</v>
      </c>
      <c r="AT883" s="2">
        <f t="shared" si="488"/>
        <v>7156.25</v>
      </c>
      <c r="AU883" s="2">
        <f t="shared" ref="AU883:BZ883" si="489">AU894</f>
        <v>0</v>
      </c>
      <c r="AV883" s="2">
        <f t="shared" si="489"/>
        <v>0</v>
      </c>
      <c r="AW883" s="2">
        <f t="shared" si="489"/>
        <v>0</v>
      </c>
      <c r="AX883" s="2">
        <f t="shared" si="489"/>
        <v>0</v>
      </c>
      <c r="AY883" s="2">
        <f t="shared" si="489"/>
        <v>0</v>
      </c>
      <c r="AZ883" s="2">
        <f t="shared" si="489"/>
        <v>0</v>
      </c>
      <c r="BA883" s="2">
        <f t="shared" si="489"/>
        <v>0</v>
      </c>
      <c r="BB883" s="2">
        <f t="shared" si="489"/>
        <v>0</v>
      </c>
      <c r="BC883" s="2">
        <f t="shared" si="489"/>
        <v>0</v>
      </c>
      <c r="BD883" s="2">
        <f t="shared" si="489"/>
        <v>0</v>
      </c>
      <c r="BE883" s="2">
        <f t="shared" si="489"/>
        <v>0</v>
      </c>
      <c r="BF883" s="2">
        <f t="shared" si="489"/>
        <v>0</v>
      </c>
      <c r="BG883" s="2">
        <f t="shared" si="489"/>
        <v>0</v>
      </c>
      <c r="BH883" s="2">
        <f t="shared" si="489"/>
        <v>0</v>
      </c>
      <c r="BI883" s="2">
        <f t="shared" si="489"/>
        <v>0</v>
      </c>
      <c r="BJ883" s="2">
        <f t="shared" si="489"/>
        <v>0</v>
      </c>
      <c r="BK883" s="2">
        <f t="shared" si="489"/>
        <v>0</v>
      </c>
      <c r="BL883" s="2">
        <f t="shared" si="489"/>
        <v>0</v>
      </c>
      <c r="BM883" s="2">
        <f t="shared" si="489"/>
        <v>0</v>
      </c>
      <c r="BN883" s="2">
        <f t="shared" si="489"/>
        <v>0</v>
      </c>
      <c r="BO883" s="2">
        <f t="shared" si="489"/>
        <v>0</v>
      </c>
      <c r="BP883" s="2">
        <f t="shared" si="489"/>
        <v>0</v>
      </c>
      <c r="BQ883" s="2">
        <f t="shared" si="489"/>
        <v>0</v>
      </c>
      <c r="BR883" s="2">
        <f t="shared" si="489"/>
        <v>0</v>
      </c>
      <c r="BS883" s="2">
        <f t="shared" si="489"/>
        <v>0</v>
      </c>
      <c r="BT883" s="2">
        <f t="shared" si="489"/>
        <v>0</v>
      </c>
      <c r="BU883" s="2">
        <f t="shared" si="489"/>
        <v>0</v>
      </c>
      <c r="BV883" s="2">
        <f t="shared" si="489"/>
        <v>0</v>
      </c>
      <c r="BW883" s="2">
        <f t="shared" si="489"/>
        <v>0</v>
      </c>
      <c r="BX883" s="2">
        <f t="shared" si="489"/>
        <v>0</v>
      </c>
      <c r="BY883" s="2">
        <f t="shared" si="489"/>
        <v>0</v>
      </c>
      <c r="BZ883" s="2">
        <f t="shared" si="489"/>
        <v>0</v>
      </c>
      <c r="CA883" s="2">
        <f t="shared" ref="CA883:DF883" si="490">CA894</f>
        <v>7156.25</v>
      </c>
      <c r="CB883" s="2">
        <f t="shared" si="490"/>
        <v>0</v>
      </c>
      <c r="CC883" s="2">
        <f t="shared" si="490"/>
        <v>7156.25</v>
      </c>
      <c r="CD883" s="2">
        <f t="shared" si="490"/>
        <v>0</v>
      </c>
      <c r="CE883" s="2">
        <f t="shared" si="490"/>
        <v>0</v>
      </c>
      <c r="CF883" s="2">
        <f t="shared" si="490"/>
        <v>0</v>
      </c>
      <c r="CG883" s="2">
        <f t="shared" si="490"/>
        <v>0</v>
      </c>
      <c r="CH883" s="2">
        <f t="shared" si="490"/>
        <v>0</v>
      </c>
      <c r="CI883" s="2">
        <f t="shared" si="490"/>
        <v>0</v>
      </c>
      <c r="CJ883" s="2">
        <f t="shared" si="490"/>
        <v>0</v>
      </c>
      <c r="CK883" s="2">
        <f t="shared" si="490"/>
        <v>0</v>
      </c>
      <c r="CL883" s="2">
        <f t="shared" si="490"/>
        <v>0</v>
      </c>
      <c r="CM883" s="2">
        <f t="shared" si="490"/>
        <v>0</v>
      </c>
      <c r="CN883" s="2">
        <f t="shared" si="490"/>
        <v>0</v>
      </c>
      <c r="CO883" s="2">
        <f t="shared" si="490"/>
        <v>0</v>
      </c>
      <c r="CP883" s="2">
        <f t="shared" si="490"/>
        <v>0</v>
      </c>
      <c r="CQ883" s="2">
        <f t="shared" si="490"/>
        <v>0</v>
      </c>
      <c r="CR883" s="2">
        <f t="shared" si="490"/>
        <v>0</v>
      </c>
      <c r="CS883" s="2">
        <f t="shared" si="490"/>
        <v>0</v>
      </c>
      <c r="CT883" s="2">
        <f t="shared" si="490"/>
        <v>0</v>
      </c>
      <c r="CU883" s="2">
        <f t="shared" si="490"/>
        <v>0</v>
      </c>
      <c r="CV883" s="2">
        <f t="shared" si="490"/>
        <v>0</v>
      </c>
      <c r="CW883" s="2">
        <f t="shared" si="490"/>
        <v>0</v>
      </c>
      <c r="CX883" s="2">
        <f t="shared" si="490"/>
        <v>0</v>
      </c>
      <c r="CY883" s="2">
        <f t="shared" si="490"/>
        <v>0</v>
      </c>
      <c r="CZ883" s="2">
        <f t="shared" si="490"/>
        <v>0</v>
      </c>
      <c r="DA883" s="2">
        <f t="shared" si="490"/>
        <v>0</v>
      </c>
      <c r="DB883" s="2">
        <f t="shared" si="490"/>
        <v>0</v>
      </c>
      <c r="DC883" s="2">
        <f t="shared" si="490"/>
        <v>0</v>
      </c>
      <c r="DD883" s="2">
        <f t="shared" si="490"/>
        <v>0</v>
      </c>
      <c r="DE883" s="2">
        <f t="shared" si="490"/>
        <v>0</v>
      </c>
      <c r="DF883" s="2">
        <f t="shared" si="490"/>
        <v>0</v>
      </c>
      <c r="DG883" s="3">
        <f t="shared" ref="DG883:EL883" si="491">DG894</f>
        <v>0</v>
      </c>
      <c r="DH883" s="3">
        <f t="shared" si="491"/>
        <v>0</v>
      </c>
      <c r="DI883" s="3">
        <f t="shared" si="491"/>
        <v>0</v>
      </c>
      <c r="DJ883" s="3">
        <f t="shared" si="491"/>
        <v>0</v>
      </c>
      <c r="DK883" s="3">
        <f t="shared" si="491"/>
        <v>0</v>
      </c>
      <c r="DL883" s="3">
        <f t="shared" si="491"/>
        <v>0</v>
      </c>
      <c r="DM883" s="3">
        <f t="shared" si="491"/>
        <v>0</v>
      </c>
      <c r="DN883" s="3">
        <f t="shared" si="491"/>
        <v>0</v>
      </c>
      <c r="DO883" s="3">
        <f t="shared" si="491"/>
        <v>0</v>
      </c>
      <c r="DP883" s="3">
        <f t="shared" si="491"/>
        <v>0</v>
      </c>
      <c r="DQ883" s="3">
        <f t="shared" si="491"/>
        <v>0</v>
      </c>
      <c r="DR883" s="3">
        <f t="shared" si="491"/>
        <v>0</v>
      </c>
      <c r="DS883" s="3">
        <f t="shared" si="491"/>
        <v>0</v>
      </c>
      <c r="DT883" s="3">
        <f t="shared" si="491"/>
        <v>0</v>
      </c>
      <c r="DU883" s="3">
        <f t="shared" si="491"/>
        <v>0</v>
      </c>
      <c r="DV883" s="3">
        <f t="shared" si="491"/>
        <v>0</v>
      </c>
      <c r="DW883" s="3">
        <f t="shared" si="491"/>
        <v>0</v>
      </c>
      <c r="DX883" s="3">
        <f t="shared" si="491"/>
        <v>0</v>
      </c>
      <c r="DY883" s="3">
        <f t="shared" si="491"/>
        <v>0</v>
      </c>
      <c r="DZ883" s="3">
        <f t="shared" si="491"/>
        <v>0</v>
      </c>
      <c r="EA883" s="3">
        <f t="shared" si="491"/>
        <v>0</v>
      </c>
      <c r="EB883" s="3">
        <f t="shared" si="491"/>
        <v>0</v>
      </c>
      <c r="EC883" s="3">
        <f t="shared" si="491"/>
        <v>0</v>
      </c>
      <c r="ED883" s="3">
        <f t="shared" si="491"/>
        <v>0</v>
      </c>
      <c r="EE883" s="3">
        <f t="shared" si="491"/>
        <v>0</v>
      </c>
      <c r="EF883" s="3">
        <f t="shared" si="491"/>
        <v>0</v>
      </c>
      <c r="EG883" s="3">
        <f t="shared" si="491"/>
        <v>0</v>
      </c>
      <c r="EH883" s="3">
        <f t="shared" si="491"/>
        <v>0</v>
      </c>
      <c r="EI883" s="3">
        <f t="shared" si="491"/>
        <v>0</v>
      </c>
      <c r="EJ883" s="3">
        <f t="shared" si="491"/>
        <v>0</v>
      </c>
      <c r="EK883" s="3">
        <f t="shared" si="491"/>
        <v>0</v>
      </c>
      <c r="EL883" s="3">
        <f t="shared" si="491"/>
        <v>0</v>
      </c>
      <c r="EM883" s="3">
        <f t="shared" ref="EM883:FR883" si="492">EM894</f>
        <v>0</v>
      </c>
      <c r="EN883" s="3">
        <f t="shared" si="492"/>
        <v>0</v>
      </c>
      <c r="EO883" s="3">
        <f t="shared" si="492"/>
        <v>0</v>
      </c>
      <c r="EP883" s="3">
        <f t="shared" si="492"/>
        <v>0</v>
      </c>
      <c r="EQ883" s="3">
        <f t="shared" si="492"/>
        <v>0</v>
      </c>
      <c r="ER883" s="3">
        <f t="shared" si="492"/>
        <v>0</v>
      </c>
      <c r="ES883" s="3">
        <f t="shared" si="492"/>
        <v>0</v>
      </c>
      <c r="ET883" s="3">
        <f t="shared" si="492"/>
        <v>0</v>
      </c>
      <c r="EU883" s="3">
        <f t="shared" si="492"/>
        <v>0</v>
      </c>
      <c r="EV883" s="3">
        <f t="shared" si="492"/>
        <v>0</v>
      </c>
      <c r="EW883" s="3">
        <f t="shared" si="492"/>
        <v>0</v>
      </c>
      <c r="EX883" s="3">
        <f t="shared" si="492"/>
        <v>0</v>
      </c>
      <c r="EY883" s="3">
        <f t="shared" si="492"/>
        <v>0</v>
      </c>
      <c r="EZ883" s="3">
        <f t="shared" si="492"/>
        <v>0</v>
      </c>
      <c r="FA883" s="3">
        <f t="shared" si="492"/>
        <v>0</v>
      </c>
      <c r="FB883" s="3">
        <f t="shared" si="492"/>
        <v>0</v>
      </c>
      <c r="FC883" s="3">
        <f t="shared" si="492"/>
        <v>0</v>
      </c>
      <c r="FD883" s="3">
        <f t="shared" si="492"/>
        <v>0</v>
      </c>
      <c r="FE883" s="3">
        <f t="shared" si="492"/>
        <v>0</v>
      </c>
      <c r="FF883" s="3">
        <f t="shared" si="492"/>
        <v>0</v>
      </c>
      <c r="FG883" s="3">
        <f t="shared" si="492"/>
        <v>0</v>
      </c>
      <c r="FH883" s="3">
        <f t="shared" si="492"/>
        <v>0</v>
      </c>
      <c r="FI883" s="3">
        <f t="shared" si="492"/>
        <v>0</v>
      </c>
      <c r="FJ883" s="3">
        <f t="shared" si="492"/>
        <v>0</v>
      </c>
      <c r="FK883" s="3">
        <f t="shared" si="492"/>
        <v>0</v>
      </c>
      <c r="FL883" s="3">
        <f t="shared" si="492"/>
        <v>0</v>
      </c>
      <c r="FM883" s="3">
        <f t="shared" si="492"/>
        <v>0</v>
      </c>
      <c r="FN883" s="3">
        <f t="shared" si="492"/>
        <v>0</v>
      </c>
      <c r="FO883" s="3">
        <f t="shared" si="492"/>
        <v>0</v>
      </c>
      <c r="FP883" s="3">
        <f t="shared" si="492"/>
        <v>0</v>
      </c>
      <c r="FQ883" s="3">
        <f t="shared" si="492"/>
        <v>0</v>
      </c>
      <c r="FR883" s="3">
        <f t="shared" si="492"/>
        <v>0</v>
      </c>
      <c r="FS883" s="3">
        <f t="shared" ref="FS883:GX883" si="493">FS894</f>
        <v>0</v>
      </c>
      <c r="FT883" s="3">
        <f t="shared" si="493"/>
        <v>0</v>
      </c>
      <c r="FU883" s="3">
        <f t="shared" si="493"/>
        <v>0</v>
      </c>
      <c r="FV883" s="3">
        <f t="shared" si="493"/>
        <v>0</v>
      </c>
      <c r="FW883" s="3">
        <f t="shared" si="493"/>
        <v>0</v>
      </c>
      <c r="FX883" s="3">
        <f t="shared" si="493"/>
        <v>0</v>
      </c>
      <c r="FY883" s="3">
        <f t="shared" si="493"/>
        <v>0</v>
      </c>
      <c r="FZ883" s="3">
        <f t="shared" si="493"/>
        <v>0</v>
      </c>
      <c r="GA883" s="3">
        <f t="shared" si="493"/>
        <v>0</v>
      </c>
      <c r="GB883" s="3">
        <f t="shared" si="493"/>
        <v>0</v>
      </c>
      <c r="GC883" s="3">
        <f t="shared" si="493"/>
        <v>0</v>
      </c>
      <c r="GD883" s="3">
        <f t="shared" si="493"/>
        <v>0</v>
      </c>
      <c r="GE883" s="3">
        <f t="shared" si="493"/>
        <v>0</v>
      </c>
      <c r="GF883" s="3">
        <f t="shared" si="493"/>
        <v>0</v>
      </c>
      <c r="GG883" s="3">
        <f t="shared" si="493"/>
        <v>0</v>
      </c>
      <c r="GH883" s="3">
        <f t="shared" si="493"/>
        <v>0</v>
      </c>
      <c r="GI883" s="3">
        <f t="shared" si="493"/>
        <v>0</v>
      </c>
      <c r="GJ883" s="3">
        <f t="shared" si="493"/>
        <v>0</v>
      </c>
      <c r="GK883" s="3">
        <f t="shared" si="493"/>
        <v>0</v>
      </c>
      <c r="GL883" s="3">
        <f t="shared" si="493"/>
        <v>0</v>
      </c>
      <c r="GM883" s="3">
        <f t="shared" si="493"/>
        <v>0</v>
      </c>
      <c r="GN883" s="3">
        <f t="shared" si="493"/>
        <v>0</v>
      </c>
      <c r="GO883" s="3">
        <f t="shared" si="493"/>
        <v>0</v>
      </c>
      <c r="GP883" s="3">
        <f t="shared" si="493"/>
        <v>0</v>
      </c>
      <c r="GQ883" s="3">
        <f t="shared" si="493"/>
        <v>0</v>
      </c>
      <c r="GR883" s="3">
        <f t="shared" si="493"/>
        <v>0</v>
      </c>
      <c r="GS883" s="3">
        <f t="shared" si="493"/>
        <v>0</v>
      </c>
      <c r="GT883" s="3">
        <f t="shared" si="493"/>
        <v>0</v>
      </c>
      <c r="GU883" s="3">
        <f t="shared" si="493"/>
        <v>0</v>
      </c>
      <c r="GV883" s="3">
        <f t="shared" si="493"/>
        <v>0</v>
      </c>
      <c r="GW883" s="3">
        <f t="shared" si="493"/>
        <v>0</v>
      </c>
      <c r="GX883" s="3">
        <f t="shared" si="493"/>
        <v>0</v>
      </c>
    </row>
    <row r="885" spans="1:245" x14ac:dyDescent="0.2">
      <c r="A885">
        <v>17</v>
      </c>
      <c r="B885">
        <v>1</v>
      </c>
      <c r="C885">
        <f>ROW(SmtRes!A1483)</f>
        <v>1483</v>
      </c>
      <c r="D885">
        <f>ROW(EtalonRes!A2269)</f>
        <v>2269</v>
      </c>
      <c r="E885" t="s">
        <v>932</v>
      </c>
      <c r="F885" t="s">
        <v>933</v>
      </c>
      <c r="G885" t="s">
        <v>934</v>
      </c>
      <c r="H885" t="s">
        <v>21</v>
      </c>
      <c r="I885">
        <v>1</v>
      </c>
      <c r="J885">
        <v>0</v>
      </c>
      <c r="K885">
        <v>1</v>
      </c>
      <c r="O885">
        <f t="shared" ref="O885:O892" si="494">ROUND(CP885,2)</f>
        <v>456.94</v>
      </c>
      <c r="P885">
        <f>SUMIF(SmtRes!AQ1477:'SmtRes'!AQ1483,"=1",SmtRes!DF1477:'SmtRes'!DF1483)</f>
        <v>0</v>
      </c>
      <c r="Q885">
        <f>SUMIF(SmtRes!AQ1477:'SmtRes'!AQ1483,"=1",SmtRes!DG1477:'SmtRes'!DG1483)</f>
        <v>121.02000000000001</v>
      </c>
      <c r="R885">
        <f>SUMIF(SmtRes!AQ1477:'SmtRes'!AQ1483,"=1",SmtRes!DH1477:'SmtRes'!DH1483)</f>
        <v>67.2</v>
      </c>
      <c r="S885">
        <f>SUMIF(SmtRes!AQ1477:'SmtRes'!AQ1483,"=1",SmtRes!DI1477:'SmtRes'!DI1483)</f>
        <v>268.72000000000003</v>
      </c>
      <c r="T885">
        <f t="shared" ref="T885:T892" si="495">ROUND(CU885*I885,2)</f>
        <v>0</v>
      </c>
      <c r="U885">
        <f>SUMIF(SmtRes!AQ1477:'SmtRes'!AQ1483,"=1",SmtRes!CV1477:'SmtRes'!CV1483)</f>
        <v>0.51600000000000001</v>
      </c>
      <c r="V885">
        <f>SUMIF(SmtRes!AQ1477:'SmtRes'!AQ1483,"=1",SmtRes!CW1477:'SmtRes'!CW1483)</f>
        <v>0.12</v>
      </c>
      <c r="W885">
        <f t="shared" ref="W885:W892" si="496">ROUND(CX885*I885,2)</f>
        <v>0</v>
      </c>
      <c r="X885">
        <f t="shared" ref="X885:Y892" si="497">ROUND(CY885,2)</f>
        <v>325.83999999999997</v>
      </c>
      <c r="Y885">
        <f t="shared" si="497"/>
        <v>171.32</v>
      </c>
      <c r="AA885">
        <v>292114938</v>
      </c>
      <c r="AB885">
        <f t="shared" ref="AB885:AB892" si="498">ROUND((AC885+AD885+AF885),6)</f>
        <v>389.74428</v>
      </c>
      <c r="AC885">
        <f t="shared" ref="AC885:AC892" si="499">ROUND((0),6)</f>
        <v>0</v>
      </c>
      <c r="AD885">
        <f>ROUND((((SUM(SmtRes!BR1477:'SmtRes'!BR1483))-(SUM(SmtRes!BS1477:'SmtRes'!BS1483)))+AE885),6)</f>
        <v>121.0218</v>
      </c>
      <c r="AE885">
        <f>ROUND((SUM(SmtRes!BS1477:'SmtRes'!BS1483)),6)</f>
        <v>67.202399999999997</v>
      </c>
      <c r="AF885">
        <f>ROUND((SUM(SmtRes!BT1477:'SmtRes'!BT1483)),6)</f>
        <v>268.72248000000002</v>
      </c>
      <c r="AG885">
        <f t="shared" ref="AG885:AG892" si="500">ROUND((AP885),6)</f>
        <v>0</v>
      </c>
      <c r="AH885">
        <f>(SUM(SmtRes!BU1477:'SmtRes'!BU1483))</f>
        <v>0.51600000000000001</v>
      </c>
      <c r="AI885">
        <f>(SUM(SmtRes!BV1477:'SmtRes'!BV1483))</f>
        <v>0.12</v>
      </c>
      <c r="AJ885">
        <f t="shared" ref="AJ885:AJ892" si="501">(AS885)</f>
        <v>0</v>
      </c>
      <c r="AK885">
        <v>861.11516999999992</v>
      </c>
      <c r="AL885">
        <v>99.537369999999996</v>
      </c>
      <c r="AM885">
        <v>201.703</v>
      </c>
      <c r="AN885">
        <v>112.004</v>
      </c>
      <c r="AO885">
        <v>447.87079999999997</v>
      </c>
      <c r="AP885">
        <v>0</v>
      </c>
      <c r="AQ885">
        <v>0.86</v>
      </c>
      <c r="AR885">
        <v>0.2</v>
      </c>
      <c r="AS885">
        <v>0</v>
      </c>
      <c r="AT885">
        <v>97</v>
      </c>
      <c r="AU885">
        <v>51</v>
      </c>
      <c r="AV885">
        <v>1</v>
      </c>
      <c r="AW885">
        <v>1</v>
      </c>
      <c r="AZ885">
        <v>1</v>
      </c>
      <c r="BA885">
        <v>1</v>
      </c>
      <c r="BB885">
        <v>1</v>
      </c>
      <c r="BC885">
        <v>1</v>
      </c>
      <c r="BD885" t="s">
        <v>3</v>
      </c>
      <c r="BE885" t="s">
        <v>3</v>
      </c>
      <c r="BF885" t="s">
        <v>3</v>
      </c>
      <c r="BG885" t="s">
        <v>3</v>
      </c>
      <c r="BH885">
        <v>0</v>
      </c>
      <c r="BI885">
        <v>2</v>
      </c>
      <c r="BJ885" t="s">
        <v>935</v>
      </c>
      <c r="BM885">
        <v>108001</v>
      </c>
      <c r="BN885">
        <v>0</v>
      </c>
      <c r="BO885" t="s">
        <v>3</v>
      </c>
      <c r="BP885">
        <v>0</v>
      </c>
      <c r="BQ885">
        <v>3</v>
      </c>
      <c r="BR885">
        <v>0</v>
      </c>
      <c r="BS885">
        <v>1</v>
      </c>
      <c r="BT885">
        <v>1</v>
      </c>
      <c r="BU885">
        <v>1</v>
      </c>
      <c r="BV885">
        <v>1</v>
      </c>
      <c r="BW885">
        <v>1</v>
      </c>
      <c r="BX885">
        <v>1</v>
      </c>
      <c r="BY885" t="s">
        <v>3</v>
      </c>
      <c r="BZ885">
        <v>97</v>
      </c>
      <c r="CA885">
        <v>51</v>
      </c>
      <c r="CB885" t="s">
        <v>3</v>
      </c>
      <c r="CE885">
        <v>0</v>
      </c>
      <c r="CF885">
        <v>0</v>
      </c>
      <c r="CG885">
        <v>0</v>
      </c>
      <c r="CM885">
        <v>0</v>
      </c>
      <c r="CN885" t="s">
        <v>748</v>
      </c>
      <c r="CO885">
        <v>0</v>
      </c>
      <c r="CP885">
        <f t="shared" ref="CP885:CP892" si="502">(P885+Q885+S885+R885)</f>
        <v>456.94</v>
      </c>
      <c r="CQ885">
        <f>SUMIF(SmtRes!AQ1477:'SmtRes'!AQ1483,"=1",SmtRes!AA1477:'SmtRes'!AA1483)</f>
        <v>64185.240000000005</v>
      </c>
      <c r="CR885">
        <f>SUMIF(SmtRes!AQ1477:'SmtRes'!AQ1483,"=1",SmtRes!AB1477:'SmtRes'!AB1483)</f>
        <v>2017.03</v>
      </c>
      <c r="CS885">
        <f>SUMIF(SmtRes!AQ1477:'SmtRes'!AQ1483,"=1",SmtRes!AC1477:'SmtRes'!AC1483)</f>
        <v>1120.04</v>
      </c>
      <c r="CT885">
        <f>SUMIF(SmtRes!AQ1477:'SmtRes'!AQ1483,"=1",SmtRes!AD1477:'SmtRes'!AD1483)</f>
        <v>520.78</v>
      </c>
      <c r="CU885">
        <f t="shared" ref="CU885:CU892" si="503">AG885</f>
        <v>0</v>
      </c>
      <c r="CV885">
        <f>SUMIF(SmtRes!AQ1477:'SmtRes'!AQ1483,"=1",SmtRes!BU1477:'SmtRes'!BU1483)</f>
        <v>0.51600000000000001</v>
      </c>
      <c r="CW885">
        <f>SUMIF(SmtRes!AQ1477:'SmtRes'!AQ1483,"=1",SmtRes!BV1477:'SmtRes'!BV1483)</f>
        <v>0.12</v>
      </c>
      <c r="CX885">
        <f t="shared" ref="CX885:CX892" si="504">AJ885</f>
        <v>0</v>
      </c>
      <c r="CY885">
        <f t="shared" ref="CY885:CY892" si="505">(((S885+R885)*AT885)/100)</f>
        <v>325.8424</v>
      </c>
      <c r="CZ885">
        <f t="shared" ref="CZ885:CZ892" si="506">(((S885+R885)*AU885)/100)</f>
        <v>171.31920000000002</v>
      </c>
      <c r="DC885" t="s">
        <v>3</v>
      </c>
      <c r="DD885" t="s">
        <v>23</v>
      </c>
      <c r="DE885" t="s">
        <v>749</v>
      </c>
      <c r="DF885" t="s">
        <v>749</v>
      </c>
      <c r="DG885" t="s">
        <v>749</v>
      </c>
      <c r="DH885" t="s">
        <v>3</v>
      </c>
      <c r="DI885" t="s">
        <v>749</v>
      </c>
      <c r="DJ885" t="s">
        <v>749</v>
      </c>
      <c r="DK885" t="s">
        <v>3</v>
      </c>
      <c r="DL885" t="s">
        <v>3</v>
      </c>
      <c r="DM885" t="s">
        <v>3</v>
      </c>
      <c r="DN885">
        <v>0</v>
      </c>
      <c r="DO885">
        <v>0</v>
      </c>
      <c r="DP885">
        <v>1</v>
      </c>
      <c r="DQ885">
        <v>1</v>
      </c>
      <c r="DU885">
        <v>1013</v>
      </c>
      <c r="DV885" t="s">
        <v>21</v>
      </c>
      <c r="DW885" t="s">
        <v>21</v>
      </c>
      <c r="DX885">
        <v>1</v>
      </c>
      <c r="DZ885" t="s">
        <v>3</v>
      </c>
      <c r="EA885" t="s">
        <v>3</v>
      </c>
      <c r="EB885" t="s">
        <v>3</v>
      </c>
      <c r="EC885" t="s">
        <v>3</v>
      </c>
      <c r="EE885">
        <v>293259234</v>
      </c>
      <c r="EF885">
        <v>3</v>
      </c>
      <c r="EG885" t="s">
        <v>750</v>
      </c>
      <c r="EH885">
        <v>0</v>
      </c>
      <c r="EI885" t="s">
        <v>3</v>
      </c>
      <c r="EJ885">
        <v>2</v>
      </c>
      <c r="EK885">
        <v>108001</v>
      </c>
      <c r="EL885" t="s">
        <v>751</v>
      </c>
      <c r="EM885" t="s">
        <v>752</v>
      </c>
      <c r="EO885" t="s">
        <v>753</v>
      </c>
      <c r="EQ885">
        <v>131072</v>
      </c>
      <c r="ER885">
        <v>0</v>
      </c>
      <c r="ES885">
        <v>0</v>
      </c>
      <c r="ET885">
        <v>0</v>
      </c>
      <c r="EU885">
        <v>0</v>
      </c>
      <c r="EV885">
        <v>0</v>
      </c>
      <c r="EW885">
        <v>0.86</v>
      </c>
      <c r="EX885">
        <v>0.2</v>
      </c>
      <c r="EY885">
        <v>0</v>
      </c>
      <c r="FQ885">
        <v>0</v>
      </c>
      <c r="FR885">
        <f t="shared" ref="FR885:FR892" si="507">ROUND(IF(BI885=3,GM885,0),2)</f>
        <v>0</v>
      </c>
      <c r="FS885">
        <v>0</v>
      </c>
      <c r="FX885">
        <v>97</v>
      </c>
      <c r="FY885">
        <v>51</v>
      </c>
      <c r="GA885" t="s">
        <v>3</v>
      </c>
      <c r="GD885">
        <v>1</v>
      </c>
      <c r="GF885">
        <v>1628622265</v>
      </c>
      <c r="GG885">
        <v>2</v>
      </c>
      <c r="GH885">
        <v>1</v>
      </c>
      <c r="GI885">
        <v>-2</v>
      </c>
      <c r="GJ885">
        <v>0</v>
      </c>
      <c r="GK885">
        <v>0</v>
      </c>
      <c r="GL885">
        <f t="shared" ref="GL885:GL892" si="508">ROUND(IF(AND(BH885=3,BI885=3,FS885&lt;&gt;0),P885,0),2)</f>
        <v>0</v>
      </c>
      <c r="GM885">
        <f t="shared" ref="GM885:GM892" si="509">ROUND(O885+X885+Y885,2)+GX885</f>
        <v>954.1</v>
      </c>
      <c r="GN885">
        <f t="shared" ref="GN885:GN892" si="510">IF(OR(BI885=0,BI885=1),GM885-GX885,0)</f>
        <v>0</v>
      </c>
      <c r="GO885">
        <f t="shared" ref="GO885:GO892" si="511">IF(BI885=2,GM885-GX885,0)</f>
        <v>954.1</v>
      </c>
      <c r="GP885">
        <f t="shared" ref="GP885:GP892" si="512">IF(BI885=4,GM885-GX885,0)</f>
        <v>0</v>
      </c>
      <c r="GR885">
        <v>0</v>
      </c>
      <c r="GS885">
        <v>3</v>
      </c>
      <c r="GT885">
        <v>0</v>
      </c>
      <c r="GU885" t="s">
        <v>3</v>
      </c>
      <c r="GV885">
        <f t="shared" ref="GV885:GV892" si="513">ROUND((GT885),6)</f>
        <v>0</v>
      </c>
      <c r="GW885">
        <v>1</v>
      </c>
      <c r="GX885">
        <f t="shared" ref="GX885:GX892" si="514">ROUND(HC885*I885,2)</f>
        <v>0</v>
      </c>
      <c r="HA885">
        <v>0</v>
      </c>
      <c r="HB885">
        <v>0</v>
      </c>
      <c r="HC885">
        <f t="shared" ref="HC885:HC892" si="515">GV885*GW885</f>
        <v>0</v>
      </c>
      <c r="HE885" t="s">
        <v>3</v>
      </c>
      <c r="HF885" t="s">
        <v>3</v>
      </c>
      <c r="HM885" t="s">
        <v>3</v>
      </c>
      <c r="HN885" t="s">
        <v>754</v>
      </c>
      <c r="HO885" t="s">
        <v>755</v>
      </c>
      <c r="HP885" t="s">
        <v>751</v>
      </c>
      <c r="HQ885" t="s">
        <v>751</v>
      </c>
      <c r="IK885">
        <v>0</v>
      </c>
    </row>
    <row r="886" spans="1:245" x14ac:dyDescent="0.2">
      <c r="A886">
        <v>17</v>
      </c>
      <c r="B886">
        <v>1</v>
      </c>
      <c r="C886">
        <f>ROW(SmtRes!A1490)</f>
        <v>1490</v>
      </c>
      <c r="D886">
        <f>ROW(EtalonRes!A2277)</f>
        <v>2277</v>
      </c>
      <c r="E886" t="s">
        <v>936</v>
      </c>
      <c r="F886" t="s">
        <v>933</v>
      </c>
      <c r="G886" t="s">
        <v>937</v>
      </c>
      <c r="H886" t="s">
        <v>21</v>
      </c>
      <c r="I886">
        <v>1</v>
      </c>
      <c r="J886">
        <v>0</v>
      </c>
      <c r="K886">
        <v>1</v>
      </c>
      <c r="O886">
        <f t="shared" si="494"/>
        <v>761.58</v>
      </c>
      <c r="P886">
        <f>SUMIF(SmtRes!AQ1484:'SmtRes'!AQ1490,"=1",SmtRes!DF1484:'SmtRes'!DF1490)</f>
        <v>0</v>
      </c>
      <c r="Q886">
        <f>SUMIF(SmtRes!AQ1484:'SmtRes'!AQ1490,"=1",SmtRes!DG1484:'SmtRes'!DG1490)</f>
        <v>201.7</v>
      </c>
      <c r="R886">
        <f>SUMIF(SmtRes!AQ1484:'SmtRes'!AQ1490,"=1",SmtRes!DH1484:'SmtRes'!DH1490)</f>
        <v>112.00999999999999</v>
      </c>
      <c r="S886">
        <f>SUMIF(SmtRes!AQ1484:'SmtRes'!AQ1490,"=1",SmtRes!DI1484:'SmtRes'!DI1490)</f>
        <v>447.87</v>
      </c>
      <c r="T886">
        <f t="shared" si="495"/>
        <v>0</v>
      </c>
      <c r="U886">
        <f>SUMIF(SmtRes!AQ1484:'SmtRes'!AQ1490,"=1",SmtRes!CV1484:'SmtRes'!CV1490)</f>
        <v>0.86</v>
      </c>
      <c r="V886">
        <f>SUMIF(SmtRes!AQ1484:'SmtRes'!AQ1490,"=1",SmtRes!CW1484:'SmtRes'!CW1490)</f>
        <v>0.2</v>
      </c>
      <c r="W886">
        <f t="shared" si="496"/>
        <v>0</v>
      </c>
      <c r="X886">
        <f t="shared" si="497"/>
        <v>543.08000000000004</v>
      </c>
      <c r="Y886">
        <f t="shared" si="497"/>
        <v>285.54000000000002</v>
      </c>
      <c r="AA886">
        <v>292114938</v>
      </c>
      <c r="AB886">
        <f t="shared" si="498"/>
        <v>649.57380000000001</v>
      </c>
      <c r="AC886">
        <f t="shared" si="499"/>
        <v>0</v>
      </c>
      <c r="AD886">
        <f>ROUND((((SUM(SmtRes!BR1484:'SmtRes'!BR1490))-(SUM(SmtRes!BS1484:'SmtRes'!BS1490)))+AE886),6)</f>
        <v>201.703</v>
      </c>
      <c r="AE886">
        <f>ROUND((SUM(SmtRes!BS1484:'SmtRes'!BS1490)),6)</f>
        <v>112.004</v>
      </c>
      <c r="AF886">
        <f>ROUND((SUM(SmtRes!BT1484:'SmtRes'!BT1490)),6)</f>
        <v>447.87079999999997</v>
      </c>
      <c r="AG886">
        <f t="shared" si="500"/>
        <v>0</v>
      </c>
      <c r="AH886">
        <f>(SUM(SmtRes!BU1484:'SmtRes'!BU1490))</f>
        <v>0.86</v>
      </c>
      <c r="AI886">
        <f>(SUM(SmtRes!BV1484:'SmtRes'!BV1490))</f>
        <v>0.2</v>
      </c>
      <c r="AJ886">
        <f t="shared" si="501"/>
        <v>0</v>
      </c>
      <c r="AK886">
        <v>861.11516999999992</v>
      </c>
      <c r="AL886">
        <v>99.537369999999996</v>
      </c>
      <c r="AM886">
        <v>201.703</v>
      </c>
      <c r="AN886">
        <v>112.004</v>
      </c>
      <c r="AO886">
        <v>447.87079999999997</v>
      </c>
      <c r="AP886">
        <v>0</v>
      </c>
      <c r="AQ886">
        <v>0.86</v>
      </c>
      <c r="AR886">
        <v>0.2</v>
      </c>
      <c r="AS886">
        <v>0</v>
      </c>
      <c r="AT886">
        <v>97</v>
      </c>
      <c r="AU886">
        <v>51</v>
      </c>
      <c r="AV886">
        <v>1</v>
      </c>
      <c r="AW886">
        <v>1</v>
      </c>
      <c r="AZ886">
        <v>1</v>
      </c>
      <c r="BA886">
        <v>1</v>
      </c>
      <c r="BB886">
        <v>1</v>
      </c>
      <c r="BC886">
        <v>1</v>
      </c>
      <c r="BD886" t="s">
        <v>3</v>
      </c>
      <c r="BE886" t="s">
        <v>3</v>
      </c>
      <c r="BF886" t="s">
        <v>3</v>
      </c>
      <c r="BG886" t="s">
        <v>3</v>
      </c>
      <c r="BH886">
        <v>0</v>
      </c>
      <c r="BI886">
        <v>2</v>
      </c>
      <c r="BJ886" t="s">
        <v>935</v>
      </c>
      <c r="BM886">
        <v>108001</v>
      </c>
      <c r="BN886">
        <v>0</v>
      </c>
      <c r="BO886" t="s">
        <v>3</v>
      </c>
      <c r="BP886">
        <v>0</v>
      </c>
      <c r="BQ886">
        <v>3</v>
      </c>
      <c r="BR886">
        <v>0</v>
      </c>
      <c r="BS886">
        <v>1</v>
      </c>
      <c r="BT886">
        <v>1</v>
      </c>
      <c r="BU886">
        <v>1</v>
      </c>
      <c r="BV886">
        <v>1</v>
      </c>
      <c r="BW886">
        <v>1</v>
      </c>
      <c r="BX886">
        <v>1</v>
      </c>
      <c r="BY886" t="s">
        <v>3</v>
      </c>
      <c r="BZ886">
        <v>97</v>
      </c>
      <c r="CA886">
        <v>51</v>
      </c>
      <c r="CB886" t="s">
        <v>3</v>
      </c>
      <c r="CE886">
        <v>0</v>
      </c>
      <c r="CF886">
        <v>0</v>
      </c>
      <c r="CG886">
        <v>0</v>
      </c>
      <c r="CM886">
        <v>0</v>
      </c>
      <c r="CN886" t="s">
        <v>3</v>
      </c>
      <c r="CO886">
        <v>0</v>
      </c>
      <c r="CP886">
        <f t="shared" si="502"/>
        <v>761.57999999999993</v>
      </c>
      <c r="CQ886">
        <f>SUMIF(SmtRes!AQ1484:'SmtRes'!AQ1490,"=1",SmtRes!AA1484:'SmtRes'!AA1490)</f>
        <v>64185.240000000005</v>
      </c>
      <c r="CR886">
        <f>SUMIF(SmtRes!AQ1484:'SmtRes'!AQ1490,"=1",SmtRes!AB1484:'SmtRes'!AB1490)</f>
        <v>2017.03</v>
      </c>
      <c r="CS886">
        <f>SUMIF(SmtRes!AQ1484:'SmtRes'!AQ1490,"=1",SmtRes!AC1484:'SmtRes'!AC1490)</f>
        <v>1120.04</v>
      </c>
      <c r="CT886">
        <f>SUMIF(SmtRes!AQ1484:'SmtRes'!AQ1490,"=1",SmtRes!AD1484:'SmtRes'!AD1490)</f>
        <v>520.78</v>
      </c>
      <c r="CU886">
        <f t="shared" si="503"/>
        <v>0</v>
      </c>
      <c r="CV886">
        <f>SUMIF(SmtRes!AQ1484:'SmtRes'!AQ1490,"=1",SmtRes!BU1484:'SmtRes'!BU1490)</f>
        <v>0.86</v>
      </c>
      <c r="CW886">
        <f>SUMIF(SmtRes!AQ1484:'SmtRes'!AQ1490,"=1",SmtRes!BV1484:'SmtRes'!BV1490)</f>
        <v>0.2</v>
      </c>
      <c r="CX886">
        <f t="shared" si="504"/>
        <v>0</v>
      </c>
      <c r="CY886">
        <f t="shared" si="505"/>
        <v>543.08360000000005</v>
      </c>
      <c r="CZ886">
        <f t="shared" si="506"/>
        <v>285.53880000000004</v>
      </c>
      <c r="DC886" t="s">
        <v>3</v>
      </c>
      <c r="DD886" t="s">
        <v>23</v>
      </c>
      <c r="DE886" t="s">
        <v>3</v>
      </c>
      <c r="DF886" t="s">
        <v>3</v>
      </c>
      <c r="DG886" t="s">
        <v>3</v>
      </c>
      <c r="DH886" t="s">
        <v>3</v>
      </c>
      <c r="DI886" t="s">
        <v>3</v>
      </c>
      <c r="DJ886" t="s">
        <v>3</v>
      </c>
      <c r="DK886" t="s">
        <v>3</v>
      </c>
      <c r="DL886" t="s">
        <v>3</v>
      </c>
      <c r="DM886" t="s">
        <v>3</v>
      </c>
      <c r="DN886">
        <v>0</v>
      </c>
      <c r="DO886">
        <v>0</v>
      </c>
      <c r="DP886">
        <v>1</v>
      </c>
      <c r="DQ886">
        <v>1</v>
      </c>
      <c r="DU886">
        <v>1013</v>
      </c>
      <c r="DV886" t="s">
        <v>21</v>
      </c>
      <c r="DW886" t="s">
        <v>21</v>
      </c>
      <c r="DX886">
        <v>1</v>
      </c>
      <c r="DZ886" t="s">
        <v>3</v>
      </c>
      <c r="EA886" t="s">
        <v>3</v>
      </c>
      <c r="EB886" t="s">
        <v>3</v>
      </c>
      <c r="EC886" t="s">
        <v>3</v>
      </c>
      <c r="EE886">
        <v>293259234</v>
      </c>
      <c r="EF886">
        <v>3</v>
      </c>
      <c r="EG886" t="s">
        <v>750</v>
      </c>
      <c r="EH886">
        <v>0</v>
      </c>
      <c r="EI886" t="s">
        <v>3</v>
      </c>
      <c r="EJ886">
        <v>2</v>
      </c>
      <c r="EK886">
        <v>108001</v>
      </c>
      <c r="EL886" t="s">
        <v>751</v>
      </c>
      <c r="EM886" t="s">
        <v>752</v>
      </c>
      <c r="EO886" t="s">
        <v>3</v>
      </c>
      <c r="EQ886">
        <v>131072</v>
      </c>
      <c r="ER886">
        <v>0</v>
      </c>
      <c r="ES886">
        <v>0</v>
      </c>
      <c r="ET886">
        <v>0</v>
      </c>
      <c r="EU886">
        <v>0</v>
      </c>
      <c r="EV886">
        <v>0</v>
      </c>
      <c r="EW886">
        <v>0.86</v>
      </c>
      <c r="EX886">
        <v>0.2</v>
      </c>
      <c r="EY886">
        <v>0</v>
      </c>
      <c r="FQ886">
        <v>0</v>
      </c>
      <c r="FR886">
        <f t="shared" si="507"/>
        <v>0</v>
      </c>
      <c r="FS886">
        <v>0</v>
      </c>
      <c r="FX886">
        <v>97</v>
      </c>
      <c r="FY886">
        <v>51</v>
      </c>
      <c r="GA886" t="s">
        <v>3</v>
      </c>
      <c r="GD886">
        <v>1</v>
      </c>
      <c r="GF886">
        <v>454240312</v>
      </c>
      <c r="GG886">
        <v>2</v>
      </c>
      <c r="GH886">
        <v>1</v>
      </c>
      <c r="GI886">
        <v>-2</v>
      </c>
      <c r="GJ886">
        <v>0</v>
      </c>
      <c r="GK886">
        <v>0</v>
      </c>
      <c r="GL886">
        <f t="shared" si="508"/>
        <v>0</v>
      </c>
      <c r="GM886">
        <f t="shared" si="509"/>
        <v>1590.2</v>
      </c>
      <c r="GN886">
        <f t="shared" si="510"/>
        <v>0</v>
      </c>
      <c r="GO886">
        <f t="shared" si="511"/>
        <v>1590.2</v>
      </c>
      <c r="GP886">
        <f t="shared" si="512"/>
        <v>0</v>
      </c>
      <c r="GR886">
        <v>0</v>
      </c>
      <c r="GS886">
        <v>3</v>
      </c>
      <c r="GT886">
        <v>0</v>
      </c>
      <c r="GU886" t="s">
        <v>3</v>
      </c>
      <c r="GV886">
        <f t="shared" si="513"/>
        <v>0</v>
      </c>
      <c r="GW886">
        <v>1</v>
      </c>
      <c r="GX886">
        <f t="shared" si="514"/>
        <v>0</v>
      </c>
      <c r="HA886">
        <v>0</v>
      </c>
      <c r="HB886">
        <v>0</v>
      </c>
      <c r="HC886">
        <f t="shared" si="515"/>
        <v>0</v>
      </c>
      <c r="HE886" t="s">
        <v>3</v>
      </c>
      <c r="HF886" t="s">
        <v>3</v>
      </c>
      <c r="HM886" t="s">
        <v>3</v>
      </c>
      <c r="HN886" t="s">
        <v>754</v>
      </c>
      <c r="HO886" t="s">
        <v>755</v>
      </c>
      <c r="HP886" t="s">
        <v>751</v>
      </c>
      <c r="HQ886" t="s">
        <v>751</v>
      </c>
      <c r="IK886">
        <v>0</v>
      </c>
    </row>
    <row r="887" spans="1:245" x14ac:dyDescent="0.2">
      <c r="A887">
        <v>17</v>
      </c>
      <c r="B887">
        <v>1</v>
      </c>
      <c r="C887">
        <f>ROW(SmtRes!A1497)</f>
        <v>1497</v>
      </c>
      <c r="D887">
        <f>ROW(EtalonRes!A2285)</f>
        <v>2285</v>
      </c>
      <c r="E887" t="s">
        <v>938</v>
      </c>
      <c r="F887" t="s">
        <v>933</v>
      </c>
      <c r="G887" t="s">
        <v>939</v>
      </c>
      <c r="H887" t="s">
        <v>21</v>
      </c>
      <c r="I887">
        <v>1</v>
      </c>
      <c r="J887">
        <v>0</v>
      </c>
      <c r="K887">
        <v>1</v>
      </c>
      <c r="O887">
        <f t="shared" si="494"/>
        <v>456.94</v>
      </c>
      <c r="P887">
        <f>SUMIF(SmtRes!AQ1491:'SmtRes'!AQ1497,"=1",SmtRes!DF1491:'SmtRes'!DF1497)</f>
        <v>0</v>
      </c>
      <c r="Q887">
        <f>SUMIF(SmtRes!AQ1491:'SmtRes'!AQ1497,"=1",SmtRes!DG1491:'SmtRes'!DG1497)</f>
        <v>121.02000000000001</v>
      </c>
      <c r="R887">
        <f>SUMIF(SmtRes!AQ1491:'SmtRes'!AQ1497,"=1",SmtRes!DH1491:'SmtRes'!DH1497)</f>
        <v>67.2</v>
      </c>
      <c r="S887">
        <f>SUMIF(SmtRes!AQ1491:'SmtRes'!AQ1497,"=1",SmtRes!DI1491:'SmtRes'!DI1497)</f>
        <v>268.72000000000003</v>
      </c>
      <c r="T887">
        <f t="shared" si="495"/>
        <v>0</v>
      </c>
      <c r="U887">
        <f>SUMIF(SmtRes!AQ1491:'SmtRes'!AQ1497,"=1",SmtRes!CV1491:'SmtRes'!CV1497)</f>
        <v>0.51600000000000001</v>
      </c>
      <c r="V887">
        <f>SUMIF(SmtRes!AQ1491:'SmtRes'!AQ1497,"=1",SmtRes!CW1491:'SmtRes'!CW1497)</f>
        <v>0.12</v>
      </c>
      <c r="W887">
        <f t="shared" si="496"/>
        <v>0</v>
      </c>
      <c r="X887">
        <f t="shared" si="497"/>
        <v>325.83999999999997</v>
      </c>
      <c r="Y887">
        <f t="shared" si="497"/>
        <v>171.32</v>
      </c>
      <c r="AA887">
        <v>292114938</v>
      </c>
      <c r="AB887">
        <f t="shared" si="498"/>
        <v>389.74428</v>
      </c>
      <c r="AC887">
        <f t="shared" si="499"/>
        <v>0</v>
      </c>
      <c r="AD887">
        <f>ROUND((((SUM(SmtRes!BR1491:'SmtRes'!BR1497))-(SUM(SmtRes!BS1491:'SmtRes'!BS1497)))+AE887),6)</f>
        <v>121.0218</v>
      </c>
      <c r="AE887">
        <f>ROUND((SUM(SmtRes!BS1491:'SmtRes'!BS1497)),6)</f>
        <v>67.202399999999997</v>
      </c>
      <c r="AF887">
        <f>ROUND((SUM(SmtRes!BT1491:'SmtRes'!BT1497)),6)</f>
        <v>268.72248000000002</v>
      </c>
      <c r="AG887">
        <f t="shared" si="500"/>
        <v>0</v>
      </c>
      <c r="AH887">
        <f>(SUM(SmtRes!BU1491:'SmtRes'!BU1497))</f>
        <v>0.51600000000000001</v>
      </c>
      <c r="AI887">
        <f>(SUM(SmtRes!BV1491:'SmtRes'!BV1497))</f>
        <v>0.12</v>
      </c>
      <c r="AJ887">
        <f t="shared" si="501"/>
        <v>0</v>
      </c>
      <c r="AK887">
        <v>861.11516999999992</v>
      </c>
      <c r="AL887">
        <v>99.537369999999996</v>
      </c>
      <c r="AM887">
        <v>201.703</v>
      </c>
      <c r="AN887">
        <v>112.004</v>
      </c>
      <c r="AO887">
        <v>447.87079999999997</v>
      </c>
      <c r="AP887">
        <v>0</v>
      </c>
      <c r="AQ887">
        <v>0.86</v>
      </c>
      <c r="AR887">
        <v>0.2</v>
      </c>
      <c r="AS887">
        <v>0</v>
      </c>
      <c r="AT887">
        <v>97</v>
      </c>
      <c r="AU887">
        <v>51</v>
      </c>
      <c r="AV887">
        <v>1</v>
      </c>
      <c r="AW887">
        <v>1</v>
      </c>
      <c r="AZ887">
        <v>1</v>
      </c>
      <c r="BA887">
        <v>1</v>
      </c>
      <c r="BB887">
        <v>1</v>
      </c>
      <c r="BC887">
        <v>1</v>
      </c>
      <c r="BD887" t="s">
        <v>3</v>
      </c>
      <c r="BE887" t="s">
        <v>3</v>
      </c>
      <c r="BF887" t="s">
        <v>3</v>
      </c>
      <c r="BG887" t="s">
        <v>3</v>
      </c>
      <c r="BH887">
        <v>0</v>
      </c>
      <c r="BI887">
        <v>2</v>
      </c>
      <c r="BJ887" t="s">
        <v>935</v>
      </c>
      <c r="BM887">
        <v>108001</v>
      </c>
      <c r="BN887">
        <v>0</v>
      </c>
      <c r="BO887" t="s">
        <v>3</v>
      </c>
      <c r="BP887">
        <v>0</v>
      </c>
      <c r="BQ887">
        <v>3</v>
      </c>
      <c r="BR887">
        <v>0</v>
      </c>
      <c r="BS887">
        <v>1</v>
      </c>
      <c r="BT887">
        <v>1</v>
      </c>
      <c r="BU887">
        <v>1</v>
      </c>
      <c r="BV887">
        <v>1</v>
      </c>
      <c r="BW887">
        <v>1</v>
      </c>
      <c r="BX887">
        <v>1</v>
      </c>
      <c r="BY887" t="s">
        <v>3</v>
      </c>
      <c r="BZ887">
        <v>97</v>
      </c>
      <c r="CA887">
        <v>51</v>
      </c>
      <c r="CB887" t="s">
        <v>3</v>
      </c>
      <c r="CE887">
        <v>0</v>
      </c>
      <c r="CF887">
        <v>0</v>
      </c>
      <c r="CG887">
        <v>0</v>
      </c>
      <c r="CM887">
        <v>0</v>
      </c>
      <c r="CN887" t="s">
        <v>748</v>
      </c>
      <c r="CO887">
        <v>0</v>
      </c>
      <c r="CP887">
        <f t="shared" si="502"/>
        <v>456.94</v>
      </c>
      <c r="CQ887">
        <f>SUMIF(SmtRes!AQ1491:'SmtRes'!AQ1497,"=1",SmtRes!AA1491:'SmtRes'!AA1497)</f>
        <v>64185.240000000005</v>
      </c>
      <c r="CR887">
        <f>SUMIF(SmtRes!AQ1491:'SmtRes'!AQ1497,"=1",SmtRes!AB1491:'SmtRes'!AB1497)</f>
        <v>2017.03</v>
      </c>
      <c r="CS887">
        <f>SUMIF(SmtRes!AQ1491:'SmtRes'!AQ1497,"=1",SmtRes!AC1491:'SmtRes'!AC1497)</f>
        <v>1120.04</v>
      </c>
      <c r="CT887">
        <f>SUMIF(SmtRes!AQ1491:'SmtRes'!AQ1497,"=1",SmtRes!AD1491:'SmtRes'!AD1497)</f>
        <v>520.78</v>
      </c>
      <c r="CU887">
        <f t="shared" si="503"/>
        <v>0</v>
      </c>
      <c r="CV887">
        <f>SUMIF(SmtRes!AQ1491:'SmtRes'!AQ1497,"=1",SmtRes!BU1491:'SmtRes'!BU1497)</f>
        <v>0.51600000000000001</v>
      </c>
      <c r="CW887">
        <f>SUMIF(SmtRes!AQ1491:'SmtRes'!AQ1497,"=1",SmtRes!BV1491:'SmtRes'!BV1497)</f>
        <v>0.12</v>
      </c>
      <c r="CX887">
        <f t="shared" si="504"/>
        <v>0</v>
      </c>
      <c r="CY887">
        <f t="shared" si="505"/>
        <v>325.8424</v>
      </c>
      <c r="CZ887">
        <f t="shared" si="506"/>
        <v>171.31920000000002</v>
      </c>
      <c r="DC887" t="s">
        <v>3</v>
      </c>
      <c r="DD887" t="s">
        <v>23</v>
      </c>
      <c r="DE887" t="s">
        <v>749</v>
      </c>
      <c r="DF887" t="s">
        <v>749</v>
      </c>
      <c r="DG887" t="s">
        <v>749</v>
      </c>
      <c r="DH887" t="s">
        <v>3</v>
      </c>
      <c r="DI887" t="s">
        <v>749</v>
      </c>
      <c r="DJ887" t="s">
        <v>749</v>
      </c>
      <c r="DK887" t="s">
        <v>3</v>
      </c>
      <c r="DL887" t="s">
        <v>3</v>
      </c>
      <c r="DM887" t="s">
        <v>3</v>
      </c>
      <c r="DN887">
        <v>0</v>
      </c>
      <c r="DO887">
        <v>0</v>
      </c>
      <c r="DP887">
        <v>1</v>
      </c>
      <c r="DQ887">
        <v>1</v>
      </c>
      <c r="DU887">
        <v>1013</v>
      </c>
      <c r="DV887" t="s">
        <v>21</v>
      </c>
      <c r="DW887" t="s">
        <v>21</v>
      </c>
      <c r="DX887">
        <v>1</v>
      </c>
      <c r="DZ887" t="s">
        <v>3</v>
      </c>
      <c r="EA887" t="s">
        <v>3</v>
      </c>
      <c r="EB887" t="s">
        <v>3</v>
      </c>
      <c r="EC887" t="s">
        <v>3</v>
      </c>
      <c r="EE887">
        <v>293259234</v>
      </c>
      <c r="EF887">
        <v>3</v>
      </c>
      <c r="EG887" t="s">
        <v>750</v>
      </c>
      <c r="EH887">
        <v>0</v>
      </c>
      <c r="EI887" t="s">
        <v>3</v>
      </c>
      <c r="EJ887">
        <v>2</v>
      </c>
      <c r="EK887">
        <v>108001</v>
      </c>
      <c r="EL887" t="s">
        <v>751</v>
      </c>
      <c r="EM887" t="s">
        <v>752</v>
      </c>
      <c r="EO887" t="s">
        <v>753</v>
      </c>
      <c r="EQ887">
        <v>131072</v>
      </c>
      <c r="ER887">
        <v>0</v>
      </c>
      <c r="ES887">
        <v>0</v>
      </c>
      <c r="ET887">
        <v>0</v>
      </c>
      <c r="EU887">
        <v>0</v>
      </c>
      <c r="EV887">
        <v>0</v>
      </c>
      <c r="EW887">
        <v>0.86</v>
      </c>
      <c r="EX887">
        <v>0.2</v>
      </c>
      <c r="EY887">
        <v>0</v>
      </c>
      <c r="FQ887">
        <v>0</v>
      </c>
      <c r="FR887">
        <f t="shared" si="507"/>
        <v>0</v>
      </c>
      <c r="FS887">
        <v>0</v>
      </c>
      <c r="FX887">
        <v>97</v>
      </c>
      <c r="FY887">
        <v>51</v>
      </c>
      <c r="GA887" t="s">
        <v>3</v>
      </c>
      <c r="GD887">
        <v>1</v>
      </c>
      <c r="GF887">
        <v>383733387</v>
      </c>
      <c r="GG887">
        <v>2</v>
      </c>
      <c r="GH887">
        <v>1</v>
      </c>
      <c r="GI887">
        <v>-2</v>
      </c>
      <c r="GJ887">
        <v>0</v>
      </c>
      <c r="GK887">
        <v>0</v>
      </c>
      <c r="GL887">
        <f t="shared" si="508"/>
        <v>0</v>
      </c>
      <c r="GM887">
        <f t="shared" si="509"/>
        <v>954.1</v>
      </c>
      <c r="GN887">
        <f t="shared" si="510"/>
        <v>0</v>
      </c>
      <c r="GO887">
        <f t="shared" si="511"/>
        <v>954.1</v>
      </c>
      <c r="GP887">
        <f t="shared" si="512"/>
        <v>0</v>
      </c>
      <c r="GR887">
        <v>0</v>
      </c>
      <c r="GS887">
        <v>3</v>
      </c>
      <c r="GT887">
        <v>0</v>
      </c>
      <c r="GU887" t="s">
        <v>3</v>
      </c>
      <c r="GV887">
        <f t="shared" si="513"/>
        <v>0</v>
      </c>
      <c r="GW887">
        <v>1</v>
      </c>
      <c r="GX887">
        <f t="shared" si="514"/>
        <v>0</v>
      </c>
      <c r="HA887">
        <v>0</v>
      </c>
      <c r="HB887">
        <v>0</v>
      </c>
      <c r="HC887">
        <f t="shared" si="515"/>
        <v>0</v>
      </c>
      <c r="HE887" t="s">
        <v>3</v>
      </c>
      <c r="HF887" t="s">
        <v>3</v>
      </c>
      <c r="HM887" t="s">
        <v>3</v>
      </c>
      <c r="HN887" t="s">
        <v>754</v>
      </c>
      <c r="HO887" t="s">
        <v>755</v>
      </c>
      <c r="HP887" t="s">
        <v>751</v>
      </c>
      <c r="HQ887" t="s">
        <v>751</v>
      </c>
      <c r="IK887">
        <v>0</v>
      </c>
    </row>
    <row r="888" spans="1:245" x14ac:dyDescent="0.2">
      <c r="A888">
        <v>17</v>
      </c>
      <c r="B888">
        <v>1</v>
      </c>
      <c r="C888">
        <f>ROW(SmtRes!A1504)</f>
        <v>1504</v>
      </c>
      <c r="D888">
        <f>ROW(EtalonRes!A2293)</f>
        <v>2293</v>
      </c>
      <c r="E888" t="s">
        <v>940</v>
      </c>
      <c r="F888" t="s">
        <v>933</v>
      </c>
      <c r="G888" t="s">
        <v>941</v>
      </c>
      <c r="H888" t="s">
        <v>21</v>
      </c>
      <c r="I888">
        <v>1</v>
      </c>
      <c r="J888">
        <v>0</v>
      </c>
      <c r="K888">
        <v>1</v>
      </c>
      <c r="O888">
        <f t="shared" si="494"/>
        <v>761.58</v>
      </c>
      <c r="P888">
        <f>SUMIF(SmtRes!AQ1498:'SmtRes'!AQ1504,"=1",SmtRes!DF1498:'SmtRes'!DF1504)</f>
        <v>0</v>
      </c>
      <c r="Q888">
        <f>SUMIF(SmtRes!AQ1498:'SmtRes'!AQ1504,"=1",SmtRes!DG1498:'SmtRes'!DG1504)</f>
        <v>201.7</v>
      </c>
      <c r="R888">
        <f>SUMIF(SmtRes!AQ1498:'SmtRes'!AQ1504,"=1",SmtRes!DH1498:'SmtRes'!DH1504)</f>
        <v>112.00999999999999</v>
      </c>
      <c r="S888">
        <f>SUMIF(SmtRes!AQ1498:'SmtRes'!AQ1504,"=1",SmtRes!DI1498:'SmtRes'!DI1504)</f>
        <v>447.87</v>
      </c>
      <c r="T888">
        <f t="shared" si="495"/>
        <v>0</v>
      </c>
      <c r="U888">
        <f>SUMIF(SmtRes!AQ1498:'SmtRes'!AQ1504,"=1",SmtRes!CV1498:'SmtRes'!CV1504)</f>
        <v>0.86</v>
      </c>
      <c r="V888">
        <f>SUMIF(SmtRes!AQ1498:'SmtRes'!AQ1504,"=1",SmtRes!CW1498:'SmtRes'!CW1504)</f>
        <v>0.2</v>
      </c>
      <c r="W888">
        <f t="shared" si="496"/>
        <v>0</v>
      </c>
      <c r="X888">
        <f t="shared" si="497"/>
        <v>543.08000000000004</v>
      </c>
      <c r="Y888">
        <f t="shared" si="497"/>
        <v>285.54000000000002</v>
      </c>
      <c r="AA888">
        <v>292114938</v>
      </c>
      <c r="AB888">
        <f t="shared" si="498"/>
        <v>649.57380000000001</v>
      </c>
      <c r="AC888">
        <f t="shared" si="499"/>
        <v>0</v>
      </c>
      <c r="AD888">
        <f>ROUND((((SUM(SmtRes!BR1498:'SmtRes'!BR1504))-(SUM(SmtRes!BS1498:'SmtRes'!BS1504)))+AE888),6)</f>
        <v>201.703</v>
      </c>
      <c r="AE888">
        <f>ROUND((SUM(SmtRes!BS1498:'SmtRes'!BS1504)),6)</f>
        <v>112.004</v>
      </c>
      <c r="AF888">
        <f>ROUND((SUM(SmtRes!BT1498:'SmtRes'!BT1504)),6)</f>
        <v>447.87079999999997</v>
      </c>
      <c r="AG888">
        <f t="shared" si="500"/>
        <v>0</v>
      </c>
      <c r="AH888">
        <f>(SUM(SmtRes!BU1498:'SmtRes'!BU1504))</f>
        <v>0.86</v>
      </c>
      <c r="AI888">
        <f>(SUM(SmtRes!BV1498:'SmtRes'!BV1504))</f>
        <v>0.2</v>
      </c>
      <c r="AJ888">
        <f t="shared" si="501"/>
        <v>0</v>
      </c>
      <c r="AK888">
        <v>861.11516999999992</v>
      </c>
      <c r="AL888">
        <v>99.537369999999996</v>
      </c>
      <c r="AM888">
        <v>201.703</v>
      </c>
      <c r="AN888">
        <v>112.004</v>
      </c>
      <c r="AO888">
        <v>447.87079999999997</v>
      </c>
      <c r="AP888">
        <v>0</v>
      </c>
      <c r="AQ888">
        <v>0.86</v>
      </c>
      <c r="AR888">
        <v>0.2</v>
      </c>
      <c r="AS888">
        <v>0</v>
      </c>
      <c r="AT888">
        <v>97</v>
      </c>
      <c r="AU888">
        <v>51</v>
      </c>
      <c r="AV888">
        <v>1</v>
      </c>
      <c r="AW888">
        <v>1</v>
      </c>
      <c r="AZ888">
        <v>1</v>
      </c>
      <c r="BA888">
        <v>1</v>
      </c>
      <c r="BB888">
        <v>1</v>
      </c>
      <c r="BC888">
        <v>1</v>
      </c>
      <c r="BD888" t="s">
        <v>3</v>
      </c>
      <c r="BE888" t="s">
        <v>3</v>
      </c>
      <c r="BF888" t="s">
        <v>3</v>
      </c>
      <c r="BG888" t="s">
        <v>3</v>
      </c>
      <c r="BH888">
        <v>0</v>
      </c>
      <c r="BI888">
        <v>2</v>
      </c>
      <c r="BJ888" t="s">
        <v>935</v>
      </c>
      <c r="BM888">
        <v>108001</v>
      </c>
      <c r="BN888">
        <v>0</v>
      </c>
      <c r="BO888" t="s">
        <v>3</v>
      </c>
      <c r="BP888">
        <v>0</v>
      </c>
      <c r="BQ888">
        <v>3</v>
      </c>
      <c r="BR888">
        <v>0</v>
      </c>
      <c r="BS888">
        <v>1</v>
      </c>
      <c r="BT888">
        <v>1</v>
      </c>
      <c r="BU888">
        <v>1</v>
      </c>
      <c r="BV888">
        <v>1</v>
      </c>
      <c r="BW888">
        <v>1</v>
      </c>
      <c r="BX888">
        <v>1</v>
      </c>
      <c r="BY888" t="s">
        <v>3</v>
      </c>
      <c r="BZ888">
        <v>97</v>
      </c>
      <c r="CA888">
        <v>51</v>
      </c>
      <c r="CB888" t="s">
        <v>3</v>
      </c>
      <c r="CE888">
        <v>0</v>
      </c>
      <c r="CF888">
        <v>0</v>
      </c>
      <c r="CG888">
        <v>0</v>
      </c>
      <c r="CM888">
        <v>0</v>
      </c>
      <c r="CN888" t="s">
        <v>3</v>
      </c>
      <c r="CO888">
        <v>0</v>
      </c>
      <c r="CP888">
        <f t="shared" si="502"/>
        <v>761.57999999999993</v>
      </c>
      <c r="CQ888">
        <f>SUMIF(SmtRes!AQ1498:'SmtRes'!AQ1504,"=1",SmtRes!AA1498:'SmtRes'!AA1504)</f>
        <v>64185.240000000005</v>
      </c>
      <c r="CR888">
        <f>SUMIF(SmtRes!AQ1498:'SmtRes'!AQ1504,"=1",SmtRes!AB1498:'SmtRes'!AB1504)</f>
        <v>2017.03</v>
      </c>
      <c r="CS888">
        <f>SUMIF(SmtRes!AQ1498:'SmtRes'!AQ1504,"=1",SmtRes!AC1498:'SmtRes'!AC1504)</f>
        <v>1120.04</v>
      </c>
      <c r="CT888">
        <f>SUMIF(SmtRes!AQ1498:'SmtRes'!AQ1504,"=1",SmtRes!AD1498:'SmtRes'!AD1504)</f>
        <v>520.78</v>
      </c>
      <c r="CU888">
        <f t="shared" si="503"/>
        <v>0</v>
      </c>
      <c r="CV888">
        <f>SUMIF(SmtRes!AQ1498:'SmtRes'!AQ1504,"=1",SmtRes!BU1498:'SmtRes'!BU1504)</f>
        <v>0.86</v>
      </c>
      <c r="CW888">
        <f>SUMIF(SmtRes!AQ1498:'SmtRes'!AQ1504,"=1",SmtRes!BV1498:'SmtRes'!BV1504)</f>
        <v>0.2</v>
      </c>
      <c r="CX888">
        <f t="shared" si="504"/>
        <v>0</v>
      </c>
      <c r="CY888">
        <f t="shared" si="505"/>
        <v>543.08360000000005</v>
      </c>
      <c r="CZ888">
        <f t="shared" si="506"/>
        <v>285.53880000000004</v>
      </c>
      <c r="DC888" t="s">
        <v>3</v>
      </c>
      <c r="DD888" t="s">
        <v>23</v>
      </c>
      <c r="DE888" t="s">
        <v>3</v>
      </c>
      <c r="DF888" t="s">
        <v>3</v>
      </c>
      <c r="DG888" t="s">
        <v>3</v>
      </c>
      <c r="DH888" t="s">
        <v>3</v>
      </c>
      <c r="DI888" t="s">
        <v>3</v>
      </c>
      <c r="DJ888" t="s">
        <v>3</v>
      </c>
      <c r="DK888" t="s">
        <v>3</v>
      </c>
      <c r="DL888" t="s">
        <v>3</v>
      </c>
      <c r="DM888" t="s">
        <v>3</v>
      </c>
      <c r="DN888">
        <v>0</v>
      </c>
      <c r="DO888">
        <v>0</v>
      </c>
      <c r="DP888">
        <v>1</v>
      </c>
      <c r="DQ888">
        <v>1</v>
      </c>
      <c r="DU888">
        <v>1013</v>
      </c>
      <c r="DV888" t="s">
        <v>21</v>
      </c>
      <c r="DW888" t="s">
        <v>21</v>
      </c>
      <c r="DX888">
        <v>1</v>
      </c>
      <c r="DZ888" t="s">
        <v>3</v>
      </c>
      <c r="EA888" t="s">
        <v>3</v>
      </c>
      <c r="EB888" t="s">
        <v>3</v>
      </c>
      <c r="EC888" t="s">
        <v>3</v>
      </c>
      <c r="EE888">
        <v>293259234</v>
      </c>
      <c r="EF888">
        <v>3</v>
      </c>
      <c r="EG888" t="s">
        <v>750</v>
      </c>
      <c r="EH888">
        <v>0</v>
      </c>
      <c r="EI888" t="s">
        <v>3</v>
      </c>
      <c r="EJ888">
        <v>2</v>
      </c>
      <c r="EK888">
        <v>108001</v>
      </c>
      <c r="EL888" t="s">
        <v>751</v>
      </c>
      <c r="EM888" t="s">
        <v>752</v>
      </c>
      <c r="EO888" t="s">
        <v>3</v>
      </c>
      <c r="EQ888">
        <v>131072</v>
      </c>
      <c r="ER888">
        <v>0</v>
      </c>
      <c r="ES888">
        <v>0</v>
      </c>
      <c r="ET888">
        <v>0</v>
      </c>
      <c r="EU888">
        <v>0</v>
      </c>
      <c r="EV888">
        <v>0</v>
      </c>
      <c r="EW888">
        <v>0.86</v>
      </c>
      <c r="EX888">
        <v>0.2</v>
      </c>
      <c r="EY888">
        <v>0</v>
      </c>
      <c r="FQ888">
        <v>0</v>
      </c>
      <c r="FR888">
        <f t="shared" si="507"/>
        <v>0</v>
      </c>
      <c r="FS888">
        <v>0</v>
      </c>
      <c r="FX888">
        <v>97</v>
      </c>
      <c r="FY888">
        <v>51</v>
      </c>
      <c r="GA888" t="s">
        <v>3</v>
      </c>
      <c r="GD888">
        <v>1</v>
      </c>
      <c r="GF888">
        <v>847416769</v>
      </c>
      <c r="GG888">
        <v>2</v>
      </c>
      <c r="GH888">
        <v>1</v>
      </c>
      <c r="GI888">
        <v>-2</v>
      </c>
      <c r="GJ888">
        <v>0</v>
      </c>
      <c r="GK888">
        <v>0</v>
      </c>
      <c r="GL888">
        <f t="shared" si="508"/>
        <v>0</v>
      </c>
      <c r="GM888">
        <f t="shared" si="509"/>
        <v>1590.2</v>
      </c>
      <c r="GN888">
        <f t="shared" si="510"/>
        <v>0</v>
      </c>
      <c r="GO888">
        <f t="shared" si="511"/>
        <v>1590.2</v>
      </c>
      <c r="GP888">
        <f t="shared" si="512"/>
        <v>0</v>
      </c>
      <c r="GR888">
        <v>0</v>
      </c>
      <c r="GS888">
        <v>3</v>
      </c>
      <c r="GT888">
        <v>0</v>
      </c>
      <c r="GU888" t="s">
        <v>3</v>
      </c>
      <c r="GV888">
        <f t="shared" si="513"/>
        <v>0</v>
      </c>
      <c r="GW888">
        <v>1</v>
      </c>
      <c r="GX888">
        <f t="shared" si="514"/>
        <v>0</v>
      </c>
      <c r="HA888">
        <v>0</v>
      </c>
      <c r="HB888">
        <v>0</v>
      </c>
      <c r="HC888">
        <f t="shared" si="515"/>
        <v>0</v>
      </c>
      <c r="HE888" t="s">
        <v>3</v>
      </c>
      <c r="HF888" t="s">
        <v>3</v>
      </c>
      <c r="HM888" t="s">
        <v>3</v>
      </c>
      <c r="HN888" t="s">
        <v>754</v>
      </c>
      <c r="HO888" t="s">
        <v>755</v>
      </c>
      <c r="HP888" t="s">
        <v>751</v>
      </c>
      <c r="HQ888" t="s">
        <v>751</v>
      </c>
      <c r="IK888">
        <v>0</v>
      </c>
    </row>
    <row r="889" spans="1:245" x14ac:dyDescent="0.2">
      <c r="A889">
        <v>17</v>
      </c>
      <c r="B889">
        <v>1</v>
      </c>
      <c r="C889">
        <f>ROW(SmtRes!A1509)</f>
        <v>1509</v>
      </c>
      <c r="D889">
        <f>ROW(EtalonRes!A2299)</f>
        <v>2299</v>
      </c>
      <c r="E889" t="s">
        <v>942</v>
      </c>
      <c r="F889" t="s">
        <v>943</v>
      </c>
      <c r="G889" t="s">
        <v>944</v>
      </c>
      <c r="H889" t="s">
        <v>21</v>
      </c>
      <c r="I889">
        <v>1</v>
      </c>
      <c r="J889">
        <v>0</v>
      </c>
      <c r="K889">
        <v>1</v>
      </c>
      <c r="O889">
        <f t="shared" si="494"/>
        <v>101.52</v>
      </c>
      <c r="P889">
        <f>SUMIF(SmtRes!AQ1505:'SmtRes'!AQ1509,"=1",SmtRes!DF1505:'SmtRes'!DF1509)</f>
        <v>0</v>
      </c>
      <c r="Q889">
        <f>SUMIF(SmtRes!AQ1505:'SmtRes'!AQ1509,"=1",SmtRes!DG1505:'SmtRes'!DG1509)</f>
        <v>12.1</v>
      </c>
      <c r="R889">
        <f>SUMIF(SmtRes!AQ1505:'SmtRes'!AQ1509,"=1",SmtRes!DH1505:'SmtRes'!DH1509)</f>
        <v>6.7200000000000006</v>
      </c>
      <c r="S889">
        <f>SUMIF(SmtRes!AQ1505:'SmtRes'!AQ1509,"=1",SmtRes!DI1505:'SmtRes'!DI1509)</f>
        <v>82.7</v>
      </c>
      <c r="T889">
        <f t="shared" si="495"/>
        <v>0</v>
      </c>
      <c r="U889">
        <f>SUMIF(SmtRes!AQ1505:'SmtRes'!AQ1509,"=1",SmtRes!CV1505:'SmtRes'!CV1509)</f>
        <v>0.16800000000000001</v>
      </c>
      <c r="V889">
        <f>SUMIF(SmtRes!AQ1505:'SmtRes'!AQ1509,"=1",SmtRes!CW1505:'SmtRes'!CW1509)</f>
        <v>1.2E-2</v>
      </c>
      <c r="W889">
        <f t="shared" si="496"/>
        <v>0</v>
      </c>
      <c r="X889">
        <f t="shared" si="497"/>
        <v>86.74</v>
      </c>
      <c r="Y889">
        <f t="shared" si="497"/>
        <v>45.6</v>
      </c>
      <c r="AA889">
        <v>292114938</v>
      </c>
      <c r="AB889">
        <f t="shared" si="498"/>
        <v>94.800179999999997</v>
      </c>
      <c r="AC889">
        <f t="shared" si="499"/>
        <v>0</v>
      </c>
      <c r="AD889">
        <f>ROUND((((SUM(SmtRes!BR1505:'SmtRes'!BR1509))-(SUM(SmtRes!BS1505:'SmtRes'!BS1509)))+AE889),6)</f>
        <v>12.102180000000001</v>
      </c>
      <c r="AE889">
        <f>ROUND((SUM(SmtRes!BS1505:'SmtRes'!BS1509)),6)</f>
        <v>6.7202400000000004</v>
      </c>
      <c r="AF889">
        <f>ROUND((SUM(SmtRes!BT1505:'SmtRes'!BT1509)),6)</f>
        <v>82.697999999999993</v>
      </c>
      <c r="AG889">
        <f t="shared" si="500"/>
        <v>0</v>
      </c>
      <c r="AH889">
        <f>(SUM(SmtRes!BU1505:'SmtRes'!BU1509))</f>
        <v>0.16800000000000001</v>
      </c>
      <c r="AI889">
        <f>(SUM(SmtRes!BV1505:'SmtRes'!BV1509))</f>
        <v>1.2E-2</v>
      </c>
      <c r="AJ889">
        <f t="shared" si="501"/>
        <v>0</v>
      </c>
      <c r="AK889">
        <v>173.02288000000001</v>
      </c>
      <c r="AL889">
        <v>3.8221799999999999</v>
      </c>
      <c r="AM889">
        <v>20.170300000000001</v>
      </c>
      <c r="AN889">
        <v>11.2004</v>
      </c>
      <c r="AO889">
        <v>137.83000000000001</v>
      </c>
      <c r="AP889">
        <v>0</v>
      </c>
      <c r="AQ889">
        <v>0.28000000000000003</v>
      </c>
      <c r="AR889">
        <v>0.02</v>
      </c>
      <c r="AS889">
        <v>0</v>
      </c>
      <c r="AT889">
        <v>97</v>
      </c>
      <c r="AU889">
        <v>51</v>
      </c>
      <c r="AV889">
        <v>1</v>
      </c>
      <c r="AW889">
        <v>1</v>
      </c>
      <c r="AZ889">
        <v>1</v>
      </c>
      <c r="BA889">
        <v>1</v>
      </c>
      <c r="BB889">
        <v>1</v>
      </c>
      <c r="BC889">
        <v>1</v>
      </c>
      <c r="BD889" t="s">
        <v>3</v>
      </c>
      <c r="BE889" t="s">
        <v>3</v>
      </c>
      <c r="BF889" t="s">
        <v>3</v>
      </c>
      <c r="BG889" t="s">
        <v>3</v>
      </c>
      <c r="BH889">
        <v>0</v>
      </c>
      <c r="BI889">
        <v>2</v>
      </c>
      <c r="BJ889" t="s">
        <v>945</v>
      </c>
      <c r="BM889">
        <v>108001</v>
      </c>
      <c r="BN889">
        <v>0</v>
      </c>
      <c r="BO889" t="s">
        <v>3</v>
      </c>
      <c r="BP889">
        <v>0</v>
      </c>
      <c r="BQ889">
        <v>3</v>
      </c>
      <c r="BR889">
        <v>0</v>
      </c>
      <c r="BS889">
        <v>1</v>
      </c>
      <c r="BT889">
        <v>1</v>
      </c>
      <c r="BU889">
        <v>1</v>
      </c>
      <c r="BV889">
        <v>1</v>
      </c>
      <c r="BW889">
        <v>1</v>
      </c>
      <c r="BX889">
        <v>1</v>
      </c>
      <c r="BY889" t="s">
        <v>3</v>
      </c>
      <c r="BZ889">
        <v>97</v>
      </c>
      <c r="CA889">
        <v>51</v>
      </c>
      <c r="CB889" t="s">
        <v>3</v>
      </c>
      <c r="CE889">
        <v>0</v>
      </c>
      <c r="CF889">
        <v>0</v>
      </c>
      <c r="CG889">
        <v>0</v>
      </c>
      <c r="CM889">
        <v>0</v>
      </c>
      <c r="CN889" t="s">
        <v>748</v>
      </c>
      <c r="CO889">
        <v>0</v>
      </c>
      <c r="CP889">
        <f t="shared" si="502"/>
        <v>101.52</v>
      </c>
      <c r="CQ889">
        <f>SUMIF(SmtRes!AQ1505:'SmtRes'!AQ1509,"=1",SmtRes!AA1505:'SmtRes'!AA1509)</f>
        <v>142694.72</v>
      </c>
      <c r="CR889">
        <f>SUMIF(SmtRes!AQ1505:'SmtRes'!AQ1509,"=1",SmtRes!AB1505:'SmtRes'!AB1509)</f>
        <v>2017.03</v>
      </c>
      <c r="CS889">
        <f>SUMIF(SmtRes!AQ1505:'SmtRes'!AQ1509,"=1",SmtRes!AC1505:'SmtRes'!AC1509)</f>
        <v>1120.04</v>
      </c>
      <c r="CT889">
        <f>SUMIF(SmtRes!AQ1505:'SmtRes'!AQ1509,"=1",SmtRes!AD1505:'SmtRes'!AD1509)</f>
        <v>492.25</v>
      </c>
      <c r="CU889">
        <f t="shared" si="503"/>
        <v>0</v>
      </c>
      <c r="CV889">
        <f>SUMIF(SmtRes!AQ1505:'SmtRes'!AQ1509,"=1",SmtRes!BU1505:'SmtRes'!BU1509)</f>
        <v>0.16800000000000001</v>
      </c>
      <c r="CW889">
        <f>SUMIF(SmtRes!AQ1505:'SmtRes'!AQ1509,"=1",SmtRes!BV1505:'SmtRes'!BV1509)</f>
        <v>1.2E-2</v>
      </c>
      <c r="CX889">
        <f t="shared" si="504"/>
        <v>0</v>
      </c>
      <c r="CY889">
        <f t="shared" si="505"/>
        <v>86.737399999999994</v>
      </c>
      <c r="CZ889">
        <f t="shared" si="506"/>
        <v>45.604199999999999</v>
      </c>
      <c r="DC889" t="s">
        <v>3</v>
      </c>
      <c r="DD889" t="s">
        <v>23</v>
      </c>
      <c r="DE889" t="s">
        <v>749</v>
      </c>
      <c r="DF889" t="s">
        <v>749</v>
      </c>
      <c r="DG889" t="s">
        <v>749</v>
      </c>
      <c r="DH889" t="s">
        <v>3</v>
      </c>
      <c r="DI889" t="s">
        <v>749</v>
      </c>
      <c r="DJ889" t="s">
        <v>749</v>
      </c>
      <c r="DK889" t="s">
        <v>3</v>
      </c>
      <c r="DL889" t="s">
        <v>3</v>
      </c>
      <c r="DM889" t="s">
        <v>3</v>
      </c>
      <c r="DN889">
        <v>0</v>
      </c>
      <c r="DO889">
        <v>0</v>
      </c>
      <c r="DP889">
        <v>1</v>
      </c>
      <c r="DQ889">
        <v>1</v>
      </c>
      <c r="DU889">
        <v>1013</v>
      </c>
      <c r="DV889" t="s">
        <v>21</v>
      </c>
      <c r="DW889" t="s">
        <v>21</v>
      </c>
      <c r="DX889">
        <v>1</v>
      </c>
      <c r="DZ889" t="s">
        <v>3</v>
      </c>
      <c r="EA889" t="s">
        <v>3</v>
      </c>
      <c r="EB889" t="s">
        <v>3</v>
      </c>
      <c r="EC889" t="s">
        <v>3</v>
      </c>
      <c r="EE889">
        <v>293259234</v>
      </c>
      <c r="EF889">
        <v>3</v>
      </c>
      <c r="EG889" t="s">
        <v>750</v>
      </c>
      <c r="EH889">
        <v>0</v>
      </c>
      <c r="EI889" t="s">
        <v>3</v>
      </c>
      <c r="EJ889">
        <v>2</v>
      </c>
      <c r="EK889">
        <v>108001</v>
      </c>
      <c r="EL889" t="s">
        <v>751</v>
      </c>
      <c r="EM889" t="s">
        <v>752</v>
      </c>
      <c r="EO889" t="s">
        <v>753</v>
      </c>
      <c r="EQ889">
        <v>131072</v>
      </c>
      <c r="ER889">
        <v>0</v>
      </c>
      <c r="ES889">
        <v>0</v>
      </c>
      <c r="ET889">
        <v>0</v>
      </c>
      <c r="EU889">
        <v>0</v>
      </c>
      <c r="EV889">
        <v>0</v>
      </c>
      <c r="EW889">
        <v>0.28000000000000003</v>
      </c>
      <c r="EX889">
        <v>0.02</v>
      </c>
      <c r="EY889">
        <v>0</v>
      </c>
      <c r="FQ889">
        <v>0</v>
      </c>
      <c r="FR889">
        <f t="shared" si="507"/>
        <v>0</v>
      </c>
      <c r="FS889">
        <v>0</v>
      </c>
      <c r="FX889">
        <v>97</v>
      </c>
      <c r="FY889">
        <v>51</v>
      </c>
      <c r="GA889" t="s">
        <v>3</v>
      </c>
      <c r="GD889">
        <v>1</v>
      </c>
      <c r="GF889">
        <v>296623636</v>
      </c>
      <c r="GG889">
        <v>2</v>
      </c>
      <c r="GH889">
        <v>1</v>
      </c>
      <c r="GI889">
        <v>-2</v>
      </c>
      <c r="GJ889">
        <v>0</v>
      </c>
      <c r="GK889">
        <v>0</v>
      </c>
      <c r="GL889">
        <f t="shared" si="508"/>
        <v>0</v>
      </c>
      <c r="GM889">
        <f t="shared" si="509"/>
        <v>233.86</v>
      </c>
      <c r="GN889">
        <f t="shared" si="510"/>
        <v>0</v>
      </c>
      <c r="GO889">
        <f t="shared" si="511"/>
        <v>233.86</v>
      </c>
      <c r="GP889">
        <f t="shared" si="512"/>
        <v>0</v>
      </c>
      <c r="GR889">
        <v>0</v>
      </c>
      <c r="GS889">
        <v>3</v>
      </c>
      <c r="GT889">
        <v>0</v>
      </c>
      <c r="GU889" t="s">
        <v>3</v>
      </c>
      <c r="GV889">
        <f t="shared" si="513"/>
        <v>0</v>
      </c>
      <c r="GW889">
        <v>1</v>
      </c>
      <c r="GX889">
        <f t="shared" si="514"/>
        <v>0</v>
      </c>
      <c r="HA889">
        <v>0</v>
      </c>
      <c r="HB889">
        <v>0</v>
      </c>
      <c r="HC889">
        <f t="shared" si="515"/>
        <v>0</v>
      </c>
      <c r="HE889" t="s">
        <v>3</v>
      </c>
      <c r="HF889" t="s">
        <v>3</v>
      </c>
      <c r="HM889" t="s">
        <v>3</v>
      </c>
      <c r="HN889" t="s">
        <v>754</v>
      </c>
      <c r="HO889" t="s">
        <v>755</v>
      </c>
      <c r="HP889" t="s">
        <v>751</v>
      </c>
      <c r="HQ889" t="s">
        <v>751</v>
      </c>
      <c r="IK889">
        <v>0</v>
      </c>
    </row>
    <row r="890" spans="1:245" x14ac:dyDescent="0.2">
      <c r="A890">
        <v>17</v>
      </c>
      <c r="B890">
        <v>1</v>
      </c>
      <c r="C890">
        <f>ROW(SmtRes!A1514)</f>
        <v>1514</v>
      </c>
      <c r="D890">
        <f>ROW(EtalonRes!A2305)</f>
        <v>2305</v>
      </c>
      <c r="E890" t="s">
        <v>946</v>
      </c>
      <c r="F890" t="s">
        <v>943</v>
      </c>
      <c r="G890" t="s">
        <v>947</v>
      </c>
      <c r="H890" t="s">
        <v>21</v>
      </c>
      <c r="I890">
        <v>1</v>
      </c>
      <c r="J890">
        <v>0</v>
      </c>
      <c r="K890">
        <v>1</v>
      </c>
      <c r="O890">
        <f t="shared" si="494"/>
        <v>169.2</v>
      </c>
      <c r="P890">
        <f>SUMIF(SmtRes!AQ1510:'SmtRes'!AQ1514,"=1",SmtRes!DF1510:'SmtRes'!DF1514)</f>
        <v>0</v>
      </c>
      <c r="Q890">
        <f>SUMIF(SmtRes!AQ1510:'SmtRes'!AQ1514,"=1",SmtRes!DG1510:'SmtRes'!DG1514)</f>
        <v>20.170000000000002</v>
      </c>
      <c r="R890">
        <f>SUMIF(SmtRes!AQ1510:'SmtRes'!AQ1514,"=1",SmtRes!DH1510:'SmtRes'!DH1514)</f>
        <v>11.2</v>
      </c>
      <c r="S890">
        <f>SUMIF(SmtRes!AQ1510:'SmtRes'!AQ1514,"=1",SmtRes!DI1510:'SmtRes'!DI1514)</f>
        <v>137.83000000000001</v>
      </c>
      <c r="T890">
        <f t="shared" si="495"/>
        <v>0</v>
      </c>
      <c r="U890">
        <f>SUMIF(SmtRes!AQ1510:'SmtRes'!AQ1514,"=1",SmtRes!CV1510:'SmtRes'!CV1514)</f>
        <v>0.28000000000000003</v>
      </c>
      <c r="V890">
        <f>SUMIF(SmtRes!AQ1510:'SmtRes'!AQ1514,"=1",SmtRes!CW1510:'SmtRes'!CW1514)</f>
        <v>0.02</v>
      </c>
      <c r="W890">
        <f t="shared" si="496"/>
        <v>0</v>
      </c>
      <c r="X890">
        <f t="shared" si="497"/>
        <v>144.56</v>
      </c>
      <c r="Y890">
        <f t="shared" si="497"/>
        <v>76.010000000000005</v>
      </c>
      <c r="AA890">
        <v>292114938</v>
      </c>
      <c r="AB890">
        <f t="shared" si="498"/>
        <v>158.00030000000001</v>
      </c>
      <c r="AC890">
        <f t="shared" si="499"/>
        <v>0</v>
      </c>
      <c r="AD890">
        <f>ROUND((((SUM(SmtRes!BR1510:'SmtRes'!BR1514))-(SUM(SmtRes!BS1510:'SmtRes'!BS1514)))+AE890),6)</f>
        <v>20.170300000000001</v>
      </c>
      <c r="AE890">
        <f>ROUND((SUM(SmtRes!BS1510:'SmtRes'!BS1514)),6)</f>
        <v>11.2004</v>
      </c>
      <c r="AF890">
        <f>ROUND((SUM(SmtRes!BT1510:'SmtRes'!BT1514)),6)</f>
        <v>137.83000000000001</v>
      </c>
      <c r="AG890">
        <f t="shared" si="500"/>
        <v>0</v>
      </c>
      <c r="AH890">
        <f>(SUM(SmtRes!BU1510:'SmtRes'!BU1514))</f>
        <v>0.28000000000000003</v>
      </c>
      <c r="AI890">
        <f>(SUM(SmtRes!BV1510:'SmtRes'!BV1514))</f>
        <v>0.02</v>
      </c>
      <c r="AJ890">
        <f t="shared" si="501"/>
        <v>0</v>
      </c>
      <c r="AK890">
        <v>173.02288000000001</v>
      </c>
      <c r="AL890">
        <v>3.8221799999999999</v>
      </c>
      <c r="AM890">
        <v>20.170300000000001</v>
      </c>
      <c r="AN890">
        <v>11.2004</v>
      </c>
      <c r="AO890">
        <v>137.83000000000001</v>
      </c>
      <c r="AP890">
        <v>0</v>
      </c>
      <c r="AQ890">
        <v>0.28000000000000003</v>
      </c>
      <c r="AR890">
        <v>0.02</v>
      </c>
      <c r="AS890">
        <v>0</v>
      </c>
      <c r="AT890">
        <v>97</v>
      </c>
      <c r="AU890">
        <v>51</v>
      </c>
      <c r="AV890">
        <v>1</v>
      </c>
      <c r="AW890">
        <v>1</v>
      </c>
      <c r="AZ890">
        <v>1</v>
      </c>
      <c r="BA890">
        <v>1</v>
      </c>
      <c r="BB890">
        <v>1</v>
      </c>
      <c r="BC890">
        <v>1</v>
      </c>
      <c r="BD890" t="s">
        <v>3</v>
      </c>
      <c r="BE890" t="s">
        <v>3</v>
      </c>
      <c r="BF890" t="s">
        <v>3</v>
      </c>
      <c r="BG890" t="s">
        <v>3</v>
      </c>
      <c r="BH890">
        <v>0</v>
      </c>
      <c r="BI890">
        <v>2</v>
      </c>
      <c r="BJ890" t="s">
        <v>945</v>
      </c>
      <c r="BM890">
        <v>108001</v>
      </c>
      <c r="BN890">
        <v>0</v>
      </c>
      <c r="BO890" t="s">
        <v>3</v>
      </c>
      <c r="BP890">
        <v>0</v>
      </c>
      <c r="BQ890">
        <v>3</v>
      </c>
      <c r="BR890">
        <v>0</v>
      </c>
      <c r="BS890">
        <v>1</v>
      </c>
      <c r="BT890">
        <v>1</v>
      </c>
      <c r="BU890">
        <v>1</v>
      </c>
      <c r="BV890">
        <v>1</v>
      </c>
      <c r="BW890">
        <v>1</v>
      </c>
      <c r="BX890">
        <v>1</v>
      </c>
      <c r="BY890" t="s">
        <v>3</v>
      </c>
      <c r="BZ890">
        <v>97</v>
      </c>
      <c r="CA890">
        <v>51</v>
      </c>
      <c r="CB890" t="s">
        <v>3</v>
      </c>
      <c r="CE890">
        <v>0</v>
      </c>
      <c r="CF890">
        <v>0</v>
      </c>
      <c r="CG890">
        <v>0</v>
      </c>
      <c r="CM890">
        <v>0</v>
      </c>
      <c r="CN890" t="s">
        <v>3</v>
      </c>
      <c r="CO890">
        <v>0</v>
      </c>
      <c r="CP890">
        <f t="shared" si="502"/>
        <v>169.2</v>
      </c>
      <c r="CQ890">
        <f>SUMIF(SmtRes!AQ1510:'SmtRes'!AQ1514,"=1",SmtRes!AA1510:'SmtRes'!AA1514)</f>
        <v>142694.72</v>
      </c>
      <c r="CR890">
        <f>SUMIF(SmtRes!AQ1510:'SmtRes'!AQ1514,"=1",SmtRes!AB1510:'SmtRes'!AB1514)</f>
        <v>2017.03</v>
      </c>
      <c r="CS890">
        <f>SUMIF(SmtRes!AQ1510:'SmtRes'!AQ1514,"=1",SmtRes!AC1510:'SmtRes'!AC1514)</f>
        <v>1120.04</v>
      </c>
      <c r="CT890">
        <f>SUMIF(SmtRes!AQ1510:'SmtRes'!AQ1514,"=1",SmtRes!AD1510:'SmtRes'!AD1514)</f>
        <v>492.25</v>
      </c>
      <c r="CU890">
        <f t="shared" si="503"/>
        <v>0</v>
      </c>
      <c r="CV890">
        <f>SUMIF(SmtRes!AQ1510:'SmtRes'!AQ1514,"=1",SmtRes!BU1510:'SmtRes'!BU1514)</f>
        <v>0.28000000000000003</v>
      </c>
      <c r="CW890">
        <f>SUMIF(SmtRes!AQ1510:'SmtRes'!AQ1514,"=1",SmtRes!BV1510:'SmtRes'!BV1514)</f>
        <v>0.02</v>
      </c>
      <c r="CX890">
        <f t="shared" si="504"/>
        <v>0</v>
      </c>
      <c r="CY890">
        <f t="shared" si="505"/>
        <v>144.5591</v>
      </c>
      <c r="CZ890">
        <f t="shared" si="506"/>
        <v>76.005299999999991</v>
      </c>
      <c r="DC890" t="s">
        <v>3</v>
      </c>
      <c r="DD890" t="s">
        <v>23</v>
      </c>
      <c r="DE890" t="s">
        <v>3</v>
      </c>
      <c r="DF890" t="s">
        <v>3</v>
      </c>
      <c r="DG890" t="s">
        <v>3</v>
      </c>
      <c r="DH890" t="s">
        <v>3</v>
      </c>
      <c r="DI890" t="s">
        <v>3</v>
      </c>
      <c r="DJ890" t="s">
        <v>3</v>
      </c>
      <c r="DK890" t="s">
        <v>3</v>
      </c>
      <c r="DL890" t="s">
        <v>3</v>
      </c>
      <c r="DM890" t="s">
        <v>3</v>
      </c>
      <c r="DN890">
        <v>0</v>
      </c>
      <c r="DO890">
        <v>0</v>
      </c>
      <c r="DP890">
        <v>1</v>
      </c>
      <c r="DQ890">
        <v>1</v>
      </c>
      <c r="DU890">
        <v>1013</v>
      </c>
      <c r="DV890" t="s">
        <v>21</v>
      </c>
      <c r="DW890" t="s">
        <v>21</v>
      </c>
      <c r="DX890">
        <v>1</v>
      </c>
      <c r="DZ890" t="s">
        <v>3</v>
      </c>
      <c r="EA890" t="s">
        <v>3</v>
      </c>
      <c r="EB890" t="s">
        <v>3</v>
      </c>
      <c r="EC890" t="s">
        <v>3</v>
      </c>
      <c r="EE890">
        <v>293259234</v>
      </c>
      <c r="EF890">
        <v>3</v>
      </c>
      <c r="EG890" t="s">
        <v>750</v>
      </c>
      <c r="EH890">
        <v>0</v>
      </c>
      <c r="EI890" t="s">
        <v>3</v>
      </c>
      <c r="EJ890">
        <v>2</v>
      </c>
      <c r="EK890">
        <v>108001</v>
      </c>
      <c r="EL890" t="s">
        <v>751</v>
      </c>
      <c r="EM890" t="s">
        <v>752</v>
      </c>
      <c r="EO890" t="s">
        <v>3</v>
      </c>
      <c r="EQ890">
        <v>131072</v>
      </c>
      <c r="ER890">
        <v>0</v>
      </c>
      <c r="ES890">
        <v>0</v>
      </c>
      <c r="ET890">
        <v>0</v>
      </c>
      <c r="EU890">
        <v>0</v>
      </c>
      <c r="EV890">
        <v>0</v>
      </c>
      <c r="EW890">
        <v>0.28000000000000003</v>
      </c>
      <c r="EX890">
        <v>0.02</v>
      </c>
      <c r="EY890">
        <v>0</v>
      </c>
      <c r="FQ890">
        <v>0</v>
      </c>
      <c r="FR890">
        <f t="shared" si="507"/>
        <v>0</v>
      </c>
      <c r="FS890">
        <v>0</v>
      </c>
      <c r="FX890">
        <v>97</v>
      </c>
      <c r="FY890">
        <v>51</v>
      </c>
      <c r="GA890" t="s">
        <v>3</v>
      </c>
      <c r="GD890">
        <v>1</v>
      </c>
      <c r="GF890">
        <v>-477168789</v>
      </c>
      <c r="GG890">
        <v>2</v>
      </c>
      <c r="GH890">
        <v>1</v>
      </c>
      <c r="GI890">
        <v>-2</v>
      </c>
      <c r="GJ890">
        <v>0</v>
      </c>
      <c r="GK890">
        <v>0</v>
      </c>
      <c r="GL890">
        <f t="shared" si="508"/>
        <v>0</v>
      </c>
      <c r="GM890">
        <f t="shared" si="509"/>
        <v>389.77</v>
      </c>
      <c r="GN890">
        <f t="shared" si="510"/>
        <v>0</v>
      </c>
      <c r="GO890">
        <f t="shared" si="511"/>
        <v>389.77</v>
      </c>
      <c r="GP890">
        <f t="shared" si="512"/>
        <v>0</v>
      </c>
      <c r="GR890">
        <v>0</v>
      </c>
      <c r="GS890">
        <v>3</v>
      </c>
      <c r="GT890">
        <v>0</v>
      </c>
      <c r="GU890" t="s">
        <v>3</v>
      </c>
      <c r="GV890">
        <f t="shared" si="513"/>
        <v>0</v>
      </c>
      <c r="GW890">
        <v>1</v>
      </c>
      <c r="GX890">
        <f t="shared" si="514"/>
        <v>0</v>
      </c>
      <c r="HA890">
        <v>0</v>
      </c>
      <c r="HB890">
        <v>0</v>
      </c>
      <c r="HC890">
        <f t="shared" si="515"/>
        <v>0</v>
      </c>
      <c r="HE890" t="s">
        <v>3</v>
      </c>
      <c r="HF890" t="s">
        <v>3</v>
      </c>
      <c r="HM890" t="s">
        <v>3</v>
      </c>
      <c r="HN890" t="s">
        <v>754</v>
      </c>
      <c r="HO890" t="s">
        <v>755</v>
      </c>
      <c r="HP890" t="s">
        <v>751</v>
      </c>
      <c r="HQ890" t="s">
        <v>751</v>
      </c>
      <c r="IK890">
        <v>0</v>
      </c>
    </row>
    <row r="891" spans="1:245" x14ac:dyDescent="0.2">
      <c r="A891">
        <v>17</v>
      </c>
      <c r="B891">
        <v>1</v>
      </c>
      <c r="C891">
        <f>ROW(SmtRes!A1519)</f>
        <v>1519</v>
      </c>
      <c r="D891">
        <f>ROW(EtalonRes!A2311)</f>
        <v>2311</v>
      </c>
      <c r="E891" t="s">
        <v>948</v>
      </c>
      <c r="F891" t="s">
        <v>949</v>
      </c>
      <c r="G891" t="s">
        <v>950</v>
      </c>
      <c r="H891" t="s">
        <v>21</v>
      </c>
      <c r="I891">
        <v>1</v>
      </c>
      <c r="J891">
        <v>0</v>
      </c>
      <c r="K891">
        <v>1</v>
      </c>
      <c r="O891">
        <f t="shared" si="494"/>
        <v>225.57</v>
      </c>
      <c r="P891">
        <f>SUMIF(SmtRes!AQ1515:'SmtRes'!AQ1519,"=1",SmtRes!DF1515:'SmtRes'!DF1519)</f>
        <v>0</v>
      </c>
      <c r="Q891">
        <f>SUMIF(SmtRes!AQ1515:'SmtRes'!AQ1519,"=1",SmtRes!DG1515:'SmtRes'!DG1519)</f>
        <v>12.1</v>
      </c>
      <c r="R891">
        <f>SUMIF(SmtRes!AQ1515:'SmtRes'!AQ1519,"=1",SmtRes!DH1515:'SmtRes'!DH1519)</f>
        <v>6.7200000000000006</v>
      </c>
      <c r="S891">
        <f>SUMIF(SmtRes!AQ1515:'SmtRes'!AQ1519,"=1",SmtRes!DI1515:'SmtRes'!DI1519)</f>
        <v>206.75</v>
      </c>
      <c r="T891">
        <f t="shared" si="495"/>
        <v>0</v>
      </c>
      <c r="U891">
        <f>SUMIF(SmtRes!AQ1515:'SmtRes'!AQ1519,"=1",SmtRes!CV1515:'SmtRes'!CV1519)</f>
        <v>0.42</v>
      </c>
      <c r="V891">
        <f>SUMIF(SmtRes!AQ1515:'SmtRes'!AQ1519,"=1",SmtRes!CW1515:'SmtRes'!CW1519)</f>
        <v>1.2E-2</v>
      </c>
      <c r="W891">
        <f t="shared" si="496"/>
        <v>0</v>
      </c>
      <c r="X891">
        <f t="shared" si="497"/>
        <v>207.07</v>
      </c>
      <c r="Y891">
        <f t="shared" si="497"/>
        <v>108.87</v>
      </c>
      <c r="AA891">
        <v>292114938</v>
      </c>
      <c r="AB891">
        <f t="shared" si="498"/>
        <v>218.84718000000001</v>
      </c>
      <c r="AC891">
        <f t="shared" si="499"/>
        <v>0</v>
      </c>
      <c r="AD891">
        <f>ROUND((((SUM(SmtRes!BR1515:'SmtRes'!BR1519))-(SUM(SmtRes!BS1515:'SmtRes'!BS1519)))+AE891),6)</f>
        <v>12.102180000000001</v>
      </c>
      <c r="AE891">
        <f>ROUND((SUM(SmtRes!BS1515:'SmtRes'!BS1519)),6)</f>
        <v>6.7202400000000004</v>
      </c>
      <c r="AF891">
        <f>ROUND((SUM(SmtRes!BT1515:'SmtRes'!BT1519)),6)</f>
        <v>206.745</v>
      </c>
      <c r="AG891">
        <f t="shared" si="500"/>
        <v>0</v>
      </c>
      <c r="AH891">
        <f>(SUM(SmtRes!BU1515:'SmtRes'!BU1519))</f>
        <v>0.42</v>
      </c>
      <c r="AI891">
        <f>(SUM(SmtRes!BV1515:'SmtRes'!BV1519))</f>
        <v>1.2E-2</v>
      </c>
      <c r="AJ891">
        <f t="shared" si="501"/>
        <v>0</v>
      </c>
      <c r="AK891">
        <v>379.76787999999999</v>
      </c>
      <c r="AL891">
        <v>3.8221799999999999</v>
      </c>
      <c r="AM891">
        <v>20.170300000000001</v>
      </c>
      <c r="AN891">
        <v>11.2004</v>
      </c>
      <c r="AO891">
        <v>344.57499999999999</v>
      </c>
      <c r="AP891">
        <v>0</v>
      </c>
      <c r="AQ891">
        <v>0.7</v>
      </c>
      <c r="AR891">
        <v>0.02</v>
      </c>
      <c r="AS891">
        <v>0</v>
      </c>
      <c r="AT891">
        <v>97</v>
      </c>
      <c r="AU891">
        <v>51</v>
      </c>
      <c r="AV891">
        <v>1</v>
      </c>
      <c r="AW891">
        <v>1</v>
      </c>
      <c r="AZ891">
        <v>1</v>
      </c>
      <c r="BA891">
        <v>1</v>
      </c>
      <c r="BB891">
        <v>1</v>
      </c>
      <c r="BC891">
        <v>1</v>
      </c>
      <c r="BD891" t="s">
        <v>3</v>
      </c>
      <c r="BE891" t="s">
        <v>3</v>
      </c>
      <c r="BF891" t="s">
        <v>3</v>
      </c>
      <c r="BG891" t="s">
        <v>3</v>
      </c>
      <c r="BH891">
        <v>0</v>
      </c>
      <c r="BI891">
        <v>2</v>
      </c>
      <c r="BJ891" t="s">
        <v>951</v>
      </c>
      <c r="BM891">
        <v>108001</v>
      </c>
      <c r="BN891">
        <v>0</v>
      </c>
      <c r="BO891" t="s">
        <v>3</v>
      </c>
      <c r="BP891">
        <v>0</v>
      </c>
      <c r="BQ891">
        <v>3</v>
      </c>
      <c r="BR891">
        <v>0</v>
      </c>
      <c r="BS891">
        <v>1</v>
      </c>
      <c r="BT891">
        <v>1</v>
      </c>
      <c r="BU891">
        <v>1</v>
      </c>
      <c r="BV891">
        <v>1</v>
      </c>
      <c r="BW891">
        <v>1</v>
      </c>
      <c r="BX891">
        <v>1</v>
      </c>
      <c r="BY891" t="s">
        <v>3</v>
      </c>
      <c r="BZ891">
        <v>97</v>
      </c>
      <c r="CA891">
        <v>51</v>
      </c>
      <c r="CB891" t="s">
        <v>3</v>
      </c>
      <c r="CE891">
        <v>0</v>
      </c>
      <c r="CF891">
        <v>0</v>
      </c>
      <c r="CG891">
        <v>0</v>
      </c>
      <c r="CM891">
        <v>0</v>
      </c>
      <c r="CN891" t="s">
        <v>748</v>
      </c>
      <c r="CO891">
        <v>0</v>
      </c>
      <c r="CP891">
        <f t="shared" si="502"/>
        <v>225.57</v>
      </c>
      <c r="CQ891">
        <f>SUMIF(SmtRes!AQ1515:'SmtRes'!AQ1519,"=1",SmtRes!AA1515:'SmtRes'!AA1519)</f>
        <v>142694.72</v>
      </c>
      <c r="CR891">
        <f>SUMIF(SmtRes!AQ1515:'SmtRes'!AQ1519,"=1",SmtRes!AB1515:'SmtRes'!AB1519)</f>
        <v>2017.03</v>
      </c>
      <c r="CS891">
        <f>SUMIF(SmtRes!AQ1515:'SmtRes'!AQ1519,"=1",SmtRes!AC1515:'SmtRes'!AC1519)</f>
        <v>1120.04</v>
      </c>
      <c r="CT891">
        <f>SUMIF(SmtRes!AQ1515:'SmtRes'!AQ1519,"=1",SmtRes!AD1515:'SmtRes'!AD1519)</f>
        <v>492.25</v>
      </c>
      <c r="CU891">
        <f t="shared" si="503"/>
        <v>0</v>
      </c>
      <c r="CV891">
        <f>SUMIF(SmtRes!AQ1515:'SmtRes'!AQ1519,"=1",SmtRes!BU1515:'SmtRes'!BU1519)</f>
        <v>0.42</v>
      </c>
      <c r="CW891">
        <f>SUMIF(SmtRes!AQ1515:'SmtRes'!AQ1519,"=1",SmtRes!BV1515:'SmtRes'!BV1519)</f>
        <v>1.2E-2</v>
      </c>
      <c r="CX891">
        <f t="shared" si="504"/>
        <v>0</v>
      </c>
      <c r="CY891">
        <f t="shared" si="505"/>
        <v>207.0659</v>
      </c>
      <c r="CZ891">
        <f t="shared" si="506"/>
        <v>108.86969999999999</v>
      </c>
      <c r="DC891" t="s">
        <v>3</v>
      </c>
      <c r="DD891" t="s">
        <v>23</v>
      </c>
      <c r="DE891" t="s">
        <v>749</v>
      </c>
      <c r="DF891" t="s">
        <v>749</v>
      </c>
      <c r="DG891" t="s">
        <v>749</v>
      </c>
      <c r="DH891" t="s">
        <v>3</v>
      </c>
      <c r="DI891" t="s">
        <v>749</v>
      </c>
      <c r="DJ891" t="s">
        <v>749</v>
      </c>
      <c r="DK891" t="s">
        <v>3</v>
      </c>
      <c r="DL891" t="s">
        <v>3</v>
      </c>
      <c r="DM891" t="s">
        <v>3</v>
      </c>
      <c r="DN891">
        <v>0</v>
      </c>
      <c r="DO891">
        <v>0</v>
      </c>
      <c r="DP891">
        <v>1</v>
      </c>
      <c r="DQ891">
        <v>1</v>
      </c>
      <c r="DU891">
        <v>1013</v>
      </c>
      <c r="DV891" t="s">
        <v>21</v>
      </c>
      <c r="DW891" t="s">
        <v>21</v>
      </c>
      <c r="DX891">
        <v>1</v>
      </c>
      <c r="DZ891" t="s">
        <v>3</v>
      </c>
      <c r="EA891" t="s">
        <v>3</v>
      </c>
      <c r="EB891" t="s">
        <v>3</v>
      </c>
      <c r="EC891" t="s">
        <v>3</v>
      </c>
      <c r="EE891">
        <v>293259234</v>
      </c>
      <c r="EF891">
        <v>3</v>
      </c>
      <c r="EG891" t="s">
        <v>750</v>
      </c>
      <c r="EH891">
        <v>0</v>
      </c>
      <c r="EI891" t="s">
        <v>3</v>
      </c>
      <c r="EJ891">
        <v>2</v>
      </c>
      <c r="EK891">
        <v>108001</v>
      </c>
      <c r="EL891" t="s">
        <v>751</v>
      </c>
      <c r="EM891" t="s">
        <v>752</v>
      </c>
      <c r="EO891" t="s">
        <v>753</v>
      </c>
      <c r="EQ891">
        <v>131072</v>
      </c>
      <c r="ER891">
        <v>0</v>
      </c>
      <c r="ES891">
        <v>0</v>
      </c>
      <c r="ET891">
        <v>0</v>
      </c>
      <c r="EU891">
        <v>0</v>
      </c>
      <c r="EV891">
        <v>0</v>
      </c>
      <c r="EW891">
        <v>0.7</v>
      </c>
      <c r="EX891">
        <v>0.02</v>
      </c>
      <c r="EY891">
        <v>0</v>
      </c>
      <c r="FQ891">
        <v>0</v>
      </c>
      <c r="FR891">
        <f t="shared" si="507"/>
        <v>0</v>
      </c>
      <c r="FS891">
        <v>0</v>
      </c>
      <c r="FX891">
        <v>97</v>
      </c>
      <c r="FY891">
        <v>51</v>
      </c>
      <c r="GA891" t="s">
        <v>3</v>
      </c>
      <c r="GD891">
        <v>1</v>
      </c>
      <c r="GF891">
        <v>-741159701</v>
      </c>
      <c r="GG891">
        <v>2</v>
      </c>
      <c r="GH891">
        <v>1</v>
      </c>
      <c r="GI891">
        <v>-2</v>
      </c>
      <c r="GJ891">
        <v>0</v>
      </c>
      <c r="GK891">
        <v>0</v>
      </c>
      <c r="GL891">
        <f t="shared" si="508"/>
        <v>0</v>
      </c>
      <c r="GM891">
        <f t="shared" si="509"/>
        <v>541.51</v>
      </c>
      <c r="GN891">
        <f t="shared" si="510"/>
        <v>0</v>
      </c>
      <c r="GO891">
        <f t="shared" si="511"/>
        <v>541.51</v>
      </c>
      <c r="GP891">
        <f t="shared" si="512"/>
        <v>0</v>
      </c>
      <c r="GR891">
        <v>0</v>
      </c>
      <c r="GS891">
        <v>3</v>
      </c>
      <c r="GT891">
        <v>0</v>
      </c>
      <c r="GU891" t="s">
        <v>3</v>
      </c>
      <c r="GV891">
        <f t="shared" si="513"/>
        <v>0</v>
      </c>
      <c r="GW891">
        <v>1</v>
      </c>
      <c r="GX891">
        <f t="shared" si="514"/>
        <v>0</v>
      </c>
      <c r="HA891">
        <v>0</v>
      </c>
      <c r="HB891">
        <v>0</v>
      </c>
      <c r="HC891">
        <f t="shared" si="515"/>
        <v>0</v>
      </c>
      <c r="HE891" t="s">
        <v>3</v>
      </c>
      <c r="HF891" t="s">
        <v>3</v>
      </c>
      <c r="HM891" t="s">
        <v>3</v>
      </c>
      <c r="HN891" t="s">
        <v>754</v>
      </c>
      <c r="HO891" t="s">
        <v>755</v>
      </c>
      <c r="HP891" t="s">
        <v>751</v>
      </c>
      <c r="HQ891" t="s">
        <v>751</v>
      </c>
      <c r="IK891">
        <v>0</v>
      </c>
    </row>
    <row r="892" spans="1:245" x14ac:dyDescent="0.2">
      <c r="A892">
        <v>17</v>
      </c>
      <c r="B892">
        <v>1</v>
      </c>
      <c r="C892">
        <f>ROW(SmtRes!A1524)</f>
        <v>1524</v>
      </c>
      <c r="D892">
        <f>ROW(EtalonRes!A2317)</f>
        <v>2317</v>
      </c>
      <c r="E892" t="s">
        <v>952</v>
      </c>
      <c r="F892" t="s">
        <v>949</v>
      </c>
      <c r="G892" t="s">
        <v>953</v>
      </c>
      <c r="H892" t="s">
        <v>21</v>
      </c>
      <c r="I892">
        <v>1</v>
      </c>
      <c r="J892">
        <v>0</v>
      </c>
      <c r="K892">
        <v>1</v>
      </c>
      <c r="O892">
        <f t="shared" si="494"/>
        <v>375.95</v>
      </c>
      <c r="P892">
        <f>SUMIF(SmtRes!AQ1520:'SmtRes'!AQ1524,"=1",SmtRes!DF1520:'SmtRes'!DF1524)</f>
        <v>0</v>
      </c>
      <c r="Q892">
        <f>SUMIF(SmtRes!AQ1520:'SmtRes'!AQ1524,"=1",SmtRes!DG1520:'SmtRes'!DG1524)</f>
        <v>20.170000000000002</v>
      </c>
      <c r="R892">
        <f>SUMIF(SmtRes!AQ1520:'SmtRes'!AQ1524,"=1",SmtRes!DH1520:'SmtRes'!DH1524)</f>
        <v>11.2</v>
      </c>
      <c r="S892">
        <f>SUMIF(SmtRes!AQ1520:'SmtRes'!AQ1524,"=1",SmtRes!DI1520:'SmtRes'!DI1524)</f>
        <v>344.58</v>
      </c>
      <c r="T892">
        <f t="shared" si="495"/>
        <v>0</v>
      </c>
      <c r="U892">
        <f>SUMIF(SmtRes!AQ1520:'SmtRes'!AQ1524,"=1",SmtRes!CV1520:'SmtRes'!CV1524)</f>
        <v>0.7</v>
      </c>
      <c r="V892">
        <f>SUMIF(SmtRes!AQ1520:'SmtRes'!AQ1524,"=1",SmtRes!CW1520:'SmtRes'!CW1524)</f>
        <v>0.02</v>
      </c>
      <c r="W892">
        <f t="shared" si="496"/>
        <v>0</v>
      </c>
      <c r="X892">
        <f t="shared" si="497"/>
        <v>345.11</v>
      </c>
      <c r="Y892">
        <f t="shared" si="497"/>
        <v>181.45</v>
      </c>
      <c r="AA892">
        <v>292114938</v>
      </c>
      <c r="AB892">
        <f t="shared" si="498"/>
        <v>364.74529999999999</v>
      </c>
      <c r="AC892">
        <f t="shared" si="499"/>
        <v>0</v>
      </c>
      <c r="AD892">
        <f>ROUND((((SUM(SmtRes!BR1520:'SmtRes'!BR1524))-(SUM(SmtRes!BS1520:'SmtRes'!BS1524)))+AE892),6)</f>
        <v>20.170300000000001</v>
      </c>
      <c r="AE892">
        <f>ROUND((SUM(SmtRes!BS1520:'SmtRes'!BS1524)),6)</f>
        <v>11.2004</v>
      </c>
      <c r="AF892">
        <f>ROUND((SUM(SmtRes!BT1520:'SmtRes'!BT1524)),6)</f>
        <v>344.57499999999999</v>
      </c>
      <c r="AG892">
        <f t="shared" si="500"/>
        <v>0</v>
      </c>
      <c r="AH892">
        <f>(SUM(SmtRes!BU1520:'SmtRes'!BU1524))</f>
        <v>0.7</v>
      </c>
      <c r="AI892">
        <f>(SUM(SmtRes!BV1520:'SmtRes'!BV1524))</f>
        <v>0.02</v>
      </c>
      <c r="AJ892">
        <f t="shared" si="501"/>
        <v>0</v>
      </c>
      <c r="AK892">
        <v>379.76787999999999</v>
      </c>
      <c r="AL892">
        <v>3.8221799999999999</v>
      </c>
      <c r="AM892">
        <v>20.170300000000001</v>
      </c>
      <c r="AN892">
        <v>11.2004</v>
      </c>
      <c r="AO892">
        <v>344.57499999999999</v>
      </c>
      <c r="AP892">
        <v>0</v>
      </c>
      <c r="AQ892">
        <v>0.7</v>
      </c>
      <c r="AR892">
        <v>0.02</v>
      </c>
      <c r="AS892">
        <v>0</v>
      </c>
      <c r="AT892">
        <v>97</v>
      </c>
      <c r="AU892">
        <v>51</v>
      </c>
      <c r="AV892">
        <v>1</v>
      </c>
      <c r="AW892">
        <v>1</v>
      </c>
      <c r="AZ892">
        <v>1</v>
      </c>
      <c r="BA892">
        <v>1</v>
      </c>
      <c r="BB892">
        <v>1</v>
      </c>
      <c r="BC892">
        <v>1</v>
      </c>
      <c r="BD892" t="s">
        <v>3</v>
      </c>
      <c r="BE892" t="s">
        <v>3</v>
      </c>
      <c r="BF892" t="s">
        <v>3</v>
      </c>
      <c r="BG892" t="s">
        <v>3</v>
      </c>
      <c r="BH892">
        <v>0</v>
      </c>
      <c r="BI892">
        <v>2</v>
      </c>
      <c r="BJ892" t="s">
        <v>951</v>
      </c>
      <c r="BM892">
        <v>108001</v>
      </c>
      <c r="BN892">
        <v>0</v>
      </c>
      <c r="BO892" t="s">
        <v>3</v>
      </c>
      <c r="BP892">
        <v>0</v>
      </c>
      <c r="BQ892">
        <v>3</v>
      </c>
      <c r="BR892">
        <v>0</v>
      </c>
      <c r="BS892">
        <v>1</v>
      </c>
      <c r="BT892">
        <v>1</v>
      </c>
      <c r="BU892">
        <v>1</v>
      </c>
      <c r="BV892">
        <v>1</v>
      </c>
      <c r="BW892">
        <v>1</v>
      </c>
      <c r="BX892">
        <v>1</v>
      </c>
      <c r="BY892" t="s">
        <v>3</v>
      </c>
      <c r="BZ892">
        <v>97</v>
      </c>
      <c r="CA892">
        <v>51</v>
      </c>
      <c r="CB892" t="s">
        <v>3</v>
      </c>
      <c r="CE892">
        <v>0</v>
      </c>
      <c r="CF892">
        <v>0</v>
      </c>
      <c r="CG892">
        <v>0</v>
      </c>
      <c r="CM892">
        <v>0</v>
      </c>
      <c r="CN892" t="s">
        <v>3</v>
      </c>
      <c r="CO892">
        <v>0</v>
      </c>
      <c r="CP892">
        <f t="shared" si="502"/>
        <v>375.95</v>
      </c>
      <c r="CQ892">
        <f>SUMIF(SmtRes!AQ1520:'SmtRes'!AQ1524,"=1",SmtRes!AA1520:'SmtRes'!AA1524)</f>
        <v>142694.72</v>
      </c>
      <c r="CR892">
        <f>SUMIF(SmtRes!AQ1520:'SmtRes'!AQ1524,"=1",SmtRes!AB1520:'SmtRes'!AB1524)</f>
        <v>2017.03</v>
      </c>
      <c r="CS892">
        <f>SUMIF(SmtRes!AQ1520:'SmtRes'!AQ1524,"=1",SmtRes!AC1520:'SmtRes'!AC1524)</f>
        <v>1120.04</v>
      </c>
      <c r="CT892">
        <f>SUMIF(SmtRes!AQ1520:'SmtRes'!AQ1524,"=1",SmtRes!AD1520:'SmtRes'!AD1524)</f>
        <v>492.25</v>
      </c>
      <c r="CU892">
        <f t="shared" si="503"/>
        <v>0</v>
      </c>
      <c r="CV892">
        <f>SUMIF(SmtRes!AQ1520:'SmtRes'!AQ1524,"=1",SmtRes!BU1520:'SmtRes'!BU1524)</f>
        <v>0.7</v>
      </c>
      <c r="CW892">
        <f>SUMIF(SmtRes!AQ1520:'SmtRes'!AQ1524,"=1",SmtRes!BV1520:'SmtRes'!BV1524)</f>
        <v>0.02</v>
      </c>
      <c r="CX892">
        <f t="shared" si="504"/>
        <v>0</v>
      </c>
      <c r="CY892">
        <f t="shared" si="505"/>
        <v>345.10659999999996</v>
      </c>
      <c r="CZ892">
        <f t="shared" si="506"/>
        <v>181.4478</v>
      </c>
      <c r="DC892" t="s">
        <v>3</v>
      </c>
      <c r="DD892" t="s">
        <v>23</v>
      </c>
      <c r="DE892" t="s">
        <v>3</v>
      </c>
      <c r="DF892" t="s">
        <v>3</v>
      </c>
      <c r="DG892" t="s">
        <v>3</v>
      </c>
      <c r="DH892" t="s">
        <v>3</v>
      </c>
      <c r="DI892" t="s">
        <v>3</v>
      </c>
      <c r="DJ892" t="s">
        <v>3</v>
      </c>
      <c r="DK892" t="s">
        <v>3</v>
      </c>
      <c r="DL892" t="s">
        <v>3</v>
      </c>
      <c r="DM892" t="s">
        <v>3</v>
      </c>
      <c r="DN892">
        <v>0</v>
      </c>
      <c r="DO892">
        <v>0</v>
      </c>
      <c r="DP892">
        <v>1</v>
      </c>
      <c r="DQ892">
        <v>1</v>
      </c>
      <c r="DU892">
        <v>1013</v>
      </c>
      <c r="DV892" t="s">
        <v>21</v>
      </c>
      <c r="DW892" t="s">
        <v>21</v>
      </c>
      <c r="DX892">
        <v>1</v>
      </c>
      <c r="DZ892" t="s">
        <v>3</v>
      </c>
      <c r="EA892" t="s">
        <v>3</v>
      </c>
      <c r="EB892" t="s">
        <v>3</v>
      </c>
      <c r="EC892" t="s">
        <v>3</v>
      </c>
      <c r="EE892">
        <v>293259234</v>
      </c>
      <c r="EF892">
        <v>3</v>
      </c>
      <c r="EG892" t="s">
        <v>750</v>
      </c>
      <c r="EH892">
        <v>0</v>
      </c>
      <c r="EI892" t="s">
        <v>3</v>
      </c>
      <c r="EJ892">
        <v>2</v>
      </c>
      <c r="EK892">
        <v>108001</v>
      </c>
      <c r="EL892" t="s">
        <v>751</v>
      </c>
      <c r="EM892" t="s">
        <v>752</v>
      </c>
      <c r="EO892" t="s">
        <v>3</v>
      </c>
      <c r="EQ892">
        <v>131072</v>
      </c>
      <c r="ER892">
        <v>0</v>
      </c>
      <c r="ES892">
        <v>0</v>
      </c>
      <c r="ET892">
        <v>0</v>
      </c>
      <c r="EU892">
        <v>0</v>
      </c>
      <c r="EV892">
        <v>0</v>
      </c>
      <c r="EW892">
        <v>0.7</v>
      </c>
      <c r="EX892">
        <v>0.02</v>
      </c>
      <c r="EY892">
        <v>0</v>
      </c>
      <c r="FQ892">
        <v>0</v>
      </c>
      <c r="FR892">
        <f t="shared" si="507"/>
        <v>0</v>
      </c>
      <c r="FS892">
        <v>0</v>
      </c>
      <c r="FX892">
        <v>97</v>
      </c>
      <c r="FY892">
        <v>51</v>
      </c>
      <c r="GA892" t="s">
        <v>3</v>
      </c>
      <c r="GD892">
        <v>1</v>
      </c>
      <c r="GF892">
        <v>1444030693</v>
      </c>
      <c r="GG892">
        <v>2</v>
      </c>
      <c r="GH892">
        <v>1</v>
      </c>
      <c r="GI892">
        <v>-2</v>
      </c>
      <c r="GJ892">
        <v>0</v>
      </c>
      <c r="GK892">
        <v>0</v>
      </c>
      <c r="GL892">
        <f t="shared" si="508"/>
        <v>0</v>
      </c>
      <c r="GM892">
        <f t="shared" si="509"/>
        <v>902.51</v>
      </c>
      <c r="GN892">
        <f t="shared" si="510"/>
        <v>0</v>
      </c>
      <c r="GO892">
        <f t="shared" si="511"/>
        <v>902.51</v>
      </c>
      <c r="GP892">
        <f t="shared" si="512"/>
        <v>0</v>
      </c>
      <c r="GR892">
        <v>0</v>
      </c>
      <c r="GS892">
        <v>3</v>
      </c>
      <c r="GT892">
        <v>0</v>
      </c>
      <c r="GU892" t="s">
        <v>3</v>
      </c>
      <c r="GV892">
        <f t="shared" si="513"/>
        <v>0</v>
      </c>
      <c r="GW892">
        <v>1</v>
      </c>
      <c r="GX892">
        <f t="shared" si="514"/>
        <v>0</v>
      </c>
      <c r="HA892">
        <v>0</v>
      </c>
      <c r="HB892">
        <v>0</v>
      </c>
      <c r="HC892">
        <f t="shared" si="515"/>
        <v>0</v>
      </c>
      <c r="HE892" t="s">
        <v>3</v>
      </c>
      <c r="HF892" t="s">
        <v>3</v>
      </c>
      <c r="HM892" t="s">
        <v>3</v>
      </c>
      <c r="HN892" t="s">
        <v>754</v>
      </c>
      <c r="HO892" t="s">
        <v>755</v>
      </c>
      <c r="HP892" t="s">
        <v>751</v>
      </c>
      <c r="HQ892" t="s">
        <v>751</v>
      </c>
      <c r="IK892">
        <v>0</v>
      </c>
    </row>
    <row r="894" spans="1:245" x14ac:dyDescent="0.2">
      <c r="A894" s="2">
        <v>51</v>
      </c>
      <c r="B894" s="2">
        <f>B881</f>
        <v>1</v>
      </c>
      <c r="C894" s="2">
        <f>A881</f>
        <v>4</v>
      </c>
      <c r="D894" s="2">
        <f>ROW(A881)</f>
        <v>881</v>
      </c>
      <c r="E894" s="2"/>
      <c r="F894" s="2" t="str">
        <f>IF(F881&lt;&gt;"",F881,"")</f>
        <v>Новый раздел</v>
      </c>
      <c r="G894" s="2" t="str">
        <f>IF(G881&lt;&gt;"",G881,"")</f>
        <v>19. Оборудование учета</v>
      </c>
      <c r="H894" s="2">
        <v>0</v>
      </c>
      <c r="I894" s="2"/>
      <c r="J894" s="2"/>
      <c r="K894" s="2"/>
      <c r="L894" s="2"/>
      <c r="M894" s="2"/>
      <c r="N894" s="2"/>
      <c r="O894" s="2">
        <f t="shared" ref="O894:T894" si="516">ROUND(AB894,2)</f>
        <v>3309.28</v>
      </c>
      <c r="P894" s="2">
        <f t="shared" si="516"/>
        <v>0</v>
      </c>
      <c r="Q894" s="2">
        <f t="shared" si="516"/>
        <v>709.98</v>
      </c>
      <c r="R894" s="2">
        <f t="shared" si="516"/>
        <v>394.26</v>
      </c>
      <c r="S894" s="2">
        <f t="shared" si="516"/>
        <v>2205.04</v>
      </c>
      <c r="T894" s="2">
        <f t="shared" si="516"/>
        <v>0</v>
      </c>
      <c r="U894" s="2">
        <f>AH894</f>
        <v>4.32</v>
      </c>
      <c r="V894" s="2">
        <f>AI894</f>
        <v>0.70400000000000007</v>
      </c>
      <c r="W894" s="2">
        <f>ROUND(AJ894,2)</f>
        <v>0</v>
      </c>
      <c r="X894" s="2">
        <f>ROUND(AK894,2)</f>
        <v>2521.3200000000002</v>
      </c>
      <c r="Y894" s="2">
        <f>ROUND(AL894,2)</f>
        <v>1325.65</v>
      </c>
      <c r="Z894" s="2"/>
      <c r="AA894" s="2"/>
      <c r="AB894" s="2">
        <f>ROUND(SUMIF(AA885:AA892,"=292114938",O885:O892),2)</f>
        <v>3309.28</v>
      </c>
      <c r="AC894" s="2">
        <f>ROUND(SUMIF(AA885:AA892,"=292114938",P885:P892),2)</f>
        <v>0</v>
      </c>
      <c r="AD894" s="2">
        <f>ROUND(SUMIF(AA885:AA892,"=292114938",Q885:Q892),2)</f>
        <v>709.98</v>
      </c>
      <c r="AE894" s="2">
        <f>ROUND(SUMIF(AA885:AA892,"=292114938",R885:R892),2)</f>
        <v>394.26</v>
      </c>
      <c r="AF894" s="2">
        <f>ROUND(SUMIF(AA885:AA892,"=292114938",S885:S892),2)</f>
        <v>2205.04</v>
      </c>
      <c r="AG894" s="2">
        <f>ROUND(SUMIF(AA885:AA892,"=292114938",T885:T892),2)</f>
        <v>0</v>
      </c>
      <c r="AH894" s="2">
        <f>SUMIF(AA885:AA892,"=292114938",U885:U892)</f>
        <v>4.32</v>
      </c>
      <c r="AI894" s="2">
        <f>SUMIF(AA885:AA892,"=292114938",V885:V892)</f>
        <v>0.70400000000000007</v>
      </c>
      <c r="AJ894" s="2">
        <f>ROUND(SUMIF(AA885:AA892,"=292114938",W885:W892),2)</f>
        <v>0</v>
      </c>
      <c r="AK894" s="2">
        <f>ROUND(SUMIF(AA885:AA892,"=292114938",X885:X892),2)</f>
        <v>2521.3200000000002</v>
      </c>
      <c r="AL894" s="2">
        <f>ROUND(SUMIF(AA885:AA892,"=292114938",Y885:Y892),2)</f>
        <v>1325.65</v>
      </c>
      <c r="AM894" s="2"/>
      <c r="AN894" s="2"/>
      <c r="AO894" s="2">
        <f t="shared" ref="AO894:BD894" si="517">ROUND(BX894,2)</f>
        <v>0</v>
      </c>
      <c r="AP894" s="2">
        <f t="shared" si="517"/>
        <v>0</v>
      </c>
      <c r="AQ894" s="2">
        <f t="shared" si="517"/>
        <v>0</v>
      </c>
      <c r="AR894" s="2">
        <f t="shared" si="517"/>
        <v>7156.25</v>
      </c>
      <c r="AS894" s="2">
        <f t="shared" si="517"/>
        <v>0</v>
      </c>
      <c r="AT894" s="2">
        <f t="shared" si="517"/>
        <v>7156.25</v>
      </c>
      <c r="AU894" s="2">
        <f t="shared" si="517"/>
        <v>0</v>
      </c>
      <c r="AV894" s="2">
        <f t="shared" si="517"/>
        <v>0</v>
      </c>
      <c r="AW894" s="2">
        <f t="shared" si="517"/>
        <v>0</v>
      </c>
      <c r="AX894" s="2">
        <f t="shared" si="517"/>
        <v>0</v>
      </c>
      <c r="AY894" s="2">
        <f t="shared" si="517"/>
        <v>0</v>
      </c>
      <c r="AZ894" s="2">
        <f t="shared" si="517"/>
        <v>0</v>
      </c>
      <c r="BA894" s="2">
        <f t="shared" si="517"/>
        <v>0</v>
      </c>
      <c r="BB894" s="2">
        <f t="shared" si="517"/>
        <v>0</v>
      </c>
      <c r="BC894" s="2">
        <f t="shared" si="517"/>
        <v>0</v>
      </c>
      <c r="BD894" s="2">
        <f t="shared" si="517"/>
        <v>0</v>
      </c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>
        <f>ROUND(SUMIF(AA885:AA892,"=292114938",FQ885:FQ892),2)</f>
        <v>0</v>
      </c>
      <c r="BY894" s="2">
        <f>ROUND(SUMIF(AA885:AA892,"=292114938",FR885:FR892),2)</f>
        <v>0</v>
      </c>
      <c r="BZ894" s="2">
        <f>ROUND(SUMIF(AA885:AA892,"=292114938",GL885:GL892),2)</f>
        <v>0</v>
      </c>
      <c r="CA894" s="2">
        <f>ROUND(SUMIF(AA885:AA892,"=292114938",GM885:GM892),2)</f>
        <v>7156.25</v>
      </c>
      <c r="CB894" s="2">
        <f>ROUND(SUMIF(AA885:AA892,"=292114938",GN885:GN892),2)</f>
        <v>0</v>
      </c>
      <c r="CC894" s="2">
        <f>ROUND(SUMIF(AA885:AA892,"=292114938",GO885:GO892),2)</f>
        <v>7156.25</v>
      </c>
      <c r="CD894" s="2">
        <f>ROUND(SUMIF(AA885:AA892,"=292114938",GP885:GP892),2)</f>
        <v>0</v>
      </c>
      <c r="CE894" s="2">
        <f>AC894-BX894</f>
        <v>0</v>
      </c>
      <c r="CF894" s="2">
        <f>AC894-BY894</f>
        <v>0</v>
      </c>
      <c r="CG894" s="2">
        <f>BX894-BZ894</f>
        <v>0</v>
      </c>
      <c r="CH894" s="2">
        <f>AC894-BX894-BY894+BZ894</f>
        <v>0</v>
      </c>
      <c r="CI894" s="2">
        <f>BY894-BZ894</f>
        <v>0</v>
      </c>
      <c r="CJ894" s="2">
        <f>ROUND(SUMIF(AA885:AA892,"=292114938",GX885:GX892),2)</f>
        <v>0</v>
      </c>
      <c r="CK894" s="2">
        <f>ROUND(SUMIF(AA885:AA892,"=292114938",GY885:GY892),2)</f>
        <v>0</v>
      </c>
      <c r="CL894" s="2">
        <f>ROUND(SUMIF(AA885:AA892,"=292114938",GZ885:GZ892),2)</f>
        <v>0</v>
      </c>
      <c r="CM894" s="2">
        <f>ROUND(SUMIF(AA885:AA892,"=292114938",HD885:HD892),2)</f>
        <v>0</v>
      </c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3"/>
      <c r="DH894" s="3"/>
      <c r="DI894" s="3"/>
      <c r="DJ894" s="3"/>
      <c r="DK894" s="3"/>
      <c r="DL894" s="3"/>
      <c r="DM894" s="3"/>
      <c r="DN894" s="3"/>
      <c r="DO894" s="3"/>
      <c r="DP894" s="3"/>
      <c r="DQ894" s="3"/>
      <c r="DR894" s="3"/>
      <c r="DS894" s="3"/>
      <c r="DT894" s="3"/>
      <c r="DU894" s="3"/>
      <c r="DV894" s="3"/>
      <c r="DW894" s="3"/>
      <c r="DX894" s="3"/>
      <c r="DY894" s="3"/>
      <c r="DZ894" s="3"/>
      <c r="EA894" s="3"/>
      <c r="EB894" s="3"/>
      <c r="EC894" s="3"/>
      <c r="ED894" s="3"/>
      <c r="EE894" s="3"/>
      <c r="EF894" s="3"/>
      <c r="EG894" s="3"/>
      <c r="EH894" s="3"/>
      <c r="EI894" s="3"/>
      <c r="EJ894" s="3"/>
      <c r="EK894" s="3"/>
      <c r="EL894" s="3"/>
      <c r="EM894" s="3"/>
      <c r="EN894" s="3"/>
      <c r="EO894" s="3"/>
      <c r="EP894" s="3"/>
      <c r="EQ894" s="3"/>
      <c r="ER894" s="3"/>
      <c r="ES894" s="3"/>
      <c r="ET894" s="3"/>
      <c r="EU894" s="3"/>
      <c r="EV894" s="3"/>
      <c r="EW894" s="3"/>
      <c r="EX894" s="3"/>
      <c r="EY894" s="3"/>
      <c r="EZ894" s="3"/>
      <c r="FA894" s="3"/>
      <c r="FB894" s="3"/>
      <c r="FC894" s="3"/>
      <c r="FD894" s="3"/>
      <c r="FE894" s="3"/>
      <c r="FF894" s="3"/>
      <c r="FG894" s="3"/>
      <c r="FH894" s="3"/>
      <c r="FI894" s="3"/>
      <c r="FJ894" s="3"/>
      <c r="FK894" s="3"/>
      <c r="FL894" s="3"/>
      <c r="FM894" s="3"/>
      <c r="FN894" s="3"/>
      <c r="FO894" s="3"/>
      <c r="FP894" s="3"/>
      <c r="FQ894" s="3"/>
      <c r="FR894" s="3"/>
      <c r="FS894" s="3"/>
      <c r="FT894" s="3"/>
      <c r="FU894" s="3"/>
      <c r="FV894" s="3"/>
      <c r="FW894" s="3"/>
      <c r="FX894" s="3"/>
      <c r="FY894" s="3"/>
      <c r="FZ894" s="3"/>
      <c r="GA894" s="3"/>
      <c r="GB894" s="3"/>
      <c r="GC894" s="3"/>
      <c r="GD894" s="3"/>
      <c r="GE894" s="3"/>
      <c r="GF894" s="3"/>
      <c r="GG894" s="3"/>
      <c r="GH894" s="3"/>
      <c r="GI894" s="3"/>
      <c r="GJ894" s="3"/>
      <c r="GK894" s="3"/>
      <c r="GL894" s="3"/>
      <c r="GM894" s="3"/>
      <c r="GN894" s="3"/>
      <c r="GO894" s="3"/>
      <c r="GP894" s="3"/>
      <c r="GQ894" s="3"/>
      <c r="GR894" s="3"/>
      <c r="GS894" s="3"/>
      <c r="GT894" s="3"/>
      <c r="GU894" s="3"/>
      <c r="GV894" s="3"/>
      <c r="GW894" s="3"/>
      <c r="GX894" s="3">
        <v>0</v>
      </c>
    </row>
    <row r="896" spans="1:245" x14ac:dyDescent="0.2">
      <c r="A896" s="4">
        <v>50</v>
      </c>
      <c r="B896" s="4">
        <v>0</v>
      </c>
      <c r="C896" s="4">
        <v>0</v>
      </c>
      <c r="D896" s="4">
        <v>1</v>
      </c>
      <c r="E896" s="4">
        <v>201</v>
      </c>
      <c r="F896" s="4">
        <f>ROUND(Source!O894,O896)</f>
        <v>3309.28</v>
      </c>
      <c r="G896" s="4" t="s">
        <v>129</v>
      </c>
      <c r="H896" s="4" t="s">
        <v>130</v>
      </c>
      <c r="I896" s="4"/>
      <c r="J896" s="4"/>
      <c r="K896" s="4">
        <v>201</v>
      </c>
      <c r="L896" s="4">
        <v>1</v>
      </c>
      <c r="M896" s="4">
        <v>3</v>
      </c>
      <c r="N896" s="4" t="s">
        <v>3</v>
      </c>
      <c r="O896" s="4">
        <v>2</v>
      </c>
      <c r="P896" s="4"/>
      <c r="Q896" s="4"/>
      <c r="R896" s="4"/>
      <c r="S896" s="4"/>
      <c r="T896" s="4"/>
      <c r="U896" s="4"/>
      <c r="V896" s="4"/>
      <c r="W896" s="4">
        <v>3309.2799999999997</v>
      </c>
      <c r="X896" s="4">
        <v>1</v>
      </c>
      <c r="Y896" s="4">
        <v>3309.2799999999997</v>
      </c>
      <c r="Z896" s="4"/>
      <c r="AA896" s="4"/>
      <c r="AB896" s="4"/>
    </row>
    <row r="897" spans="1:28" x14ac:dyDescent="0.2">
      <c r="A897" s="4">
        <v>50</v>
      </c>
      <c r="B897" s="4">
        <v>0</v>
      </c>
      <c r="C897" s="4">
        <v>0</v>
      </c>
      <c r="D897" s="4">
        <v>1</v>
      </c>
      <c r="E897" s="4">
        <v>202</v>
      </c>
      <c r="F897" s="4">
        <f>ROUND(Source!P894,O897)</f>
        <v>0</v>
      </c>
      <c r="G897" s="4" t="s">
        <v>131</v>
      </c>
      <c r="H897" s="4" t="s">
        <v>132</v>
      </c>
      <c r="I897" s="4"/>
      <c r="J897" s="4"/>
      <c r="K897" s="4">
        <v>202</v>
      </c>
      <c r="L897" s="4">
        <v>2</v>
      </c>
      <c r="M897" s="4">
        <v>3</v>
      </c>
      <c r="N897" s="4" t="s">
        <v>3</v>
      </c>
      <c r="O897" s="4">
        <v>2</v>
      </c>
      <c r="P897" s="4"/>
      <c r="Q897" s="4"/>
      <c r="R897" s="4"/>
      <c r="S897" s="4"/>
      <c r="T897" s="4"/>
      <c r="U897" s="4"/>
      <c r="V897" s="4"/>
      <c r="W897" s="4">
        <v>0</v>
      </c>
      <c r="X897" s="4">
        <v>1</v>
      </c>
      <c r="Y897" s="4">
        <v>0</v>
      </c>
      <c r="Z897" s="4"/>
      <c r="AA897" s="4"/>
      <c r="AB897" s="4"/>
    </row>
    <row r="898" spans="1:28" x14ac:dyDescent="0.2">
      <c r="A898" s="4">
        <v>50</v>
      </c>
      <c r="B898" s="4">
        <v>0</v>
      </c>
      <c r="C898" s="4">
        <v>0</v>
      </c>
      <c r="D898" s="4">
        <v>1</v>
      </c>
      <c r="E898" s="4">
        <v>222</v>
      </c>
      <c r="F898" s="4">
        <f>ROUND(Source!AO894,O898)</f>
        <v>0</v>
      </c>
      <c r="G898" s="4" t="s">
        <v>133</v>
      </c>
      <c r="H898" s="4" t="s">
        <v>134</v>
      </c>
      <c r="I898" s="4"/>
      <c r="J898" s="4"/>
      <c r="K898" s="4">
        <v>222</v>
      </c>
      <c r="L898" s="4">
        <v>3</v>
      </c>
      <c r="M898" s="4">
        <v>3</v>
      </c>
      <c r="N898" s="4" t="s">
        <v>3</v>
      </c>
      <c r="O898" s="4">
        <v>2</v>
      </c>
      <c r="P898" s="4"/>
      <c r="Q898" s="4"/>
      <c r="R898" s="4"/>
      <c r="S898" s="4"/>
      <c r="T898" s="4"/>
      <c r="U898" s="4"/>
      <c r="V898" s="4"/>
      <c r="W898" s="4">
        <v>0</v>
      </c>
      <c r="X898" s="4">
        <v>1</v>
      </c>
      <c r="Y898" s="4">
        <v>0</v>
      </c>
      <c r="Z898" s="4"/>
      <c r="AA898" s="4"/>
      <c r="AB898" s="4"/>
    </row>
    <row r="899" spans="1:28" x14ac:dyDescent="0.2">
      <c r="A899" s="4">
        <v>50</v>
      </c>
      <c r="B899" s="4">
        <v>0</v>
      </c>
      <c r="C899" s="4">
        <v>0</v>
      </c>
      <c r="D899" s="4">
        <v>1</v>
      </c>
      <c r="E899" s="4">
        <v>225</v>
      </c>
      <c r="F899" s="4">
        <f>ROUND(Source!AV894,O899)</f>
        <v>0</v>
      </c>
      <c r="G899" s="4" t="s">
        <v>135</v>
      </c>
      <c r="H899" s="4" t="s">
        <v>136</v>
      </c>
      <c r="I899" s="4"/>
      <c r="J899" s="4"/>
      <c r="K899" s="4">
        <v>225</v>
      </c>
      <c r="L899" s="4">
        <v>4</v>
      </c>
      <c r="M899" s="4">
        <v>3</v>
      </c>
      <c r="N899" s="4" t="s">
        <v>3</v>
      </c>
      <c r="O899" s="4">
        <v>2</v>
      </c>
      <c r="P899" s="4"/>
      <c r="Q899" s="4"/>
      <c r="R899" s="4"/>
      <c r="S899" s="4"/>
      <c r="T899" s="4"/>
      <c r="U899" s="4"/>
      <c r="V899" s="4"/>
      <c r="W899" s="4">
        <v>0</v>
      </c>
      <c r="X899" s="4">
        <v>1</v>
      </c>
      <c r="Y899" s="4">
        <v>0</v>
      </c>
      <c r="Z899" s="4"/>
      <c r="AA899" s="4"/>
      <c r="AB899" s="4"/>
    </row>
    <row r="900" spans="1:28" x14ac:dyDescent="0.2">
      <c r="A900" s="4">
        <v>50</v>
      </c>
      <c r="B900" s="4">
        <v>0</v>
      </c>
      <c r="C900" s="4">
        <v>0</v>
      </c>
      <c r="D900" s="4">
        <v>1</v>
      </c>
      <c r="E900" s="4">
        <v>226</v>
      </c>
      <c r="F900" s="4">
        <f>ROUND(Source!AW894,O900)</f>
        <v>0</v>
      </c>
      <c r="G900" s="4" t="s">
        <v>137</v>
      </c>
      <c r="H900" s="4" t="s">
        <v>138</v>
      </c>
      <c r="I900" s="4"/>
      <c r="J900" s="4"/>
      <c r="K900" s="4">
        <v>226</v>
      </c>
      <c r="L900" s="4">
        <v>5</v>
      </c>
      <c r="M900" s="4">
        <v>3</v>
      </c>
      <c r="N900" s="4" t="s">
        <v>3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0</v>
      </c>
      <c r="X900" s="4">
        <v>1</v>
      </c>
      <c r="Y900" s="4">
        <v>0</v>
      </c>
      <c r="Z900" s="4"/>
      <c r="AA900" s="4"/>
      <c r="AB900" s="4"/>
    </row>
    <row r="901" spans="1:28" x14ac:dyDescent="0.2">
      <c r="A901" s="4">
        <v>50</v>
      </c>
      <c r="B901" s="4">
        <v>0</v>
      </c>
      <c r="C901" s="4">
        <v>0</v>
      </c>
      <c r="D901" s="4">
        <v>1</v>
      </c>
      <c r="E901" s="4">
        <v>227</v>
      </c>
      <c r="F901" s="4">
        <f>ROUND(Source!AX894,O901)</f>
        <v>0</v>
      </c>
      <c r="G901" s="4" t="s">
        <v>139</v>
      </c>
      <c r="H901" s="4" t="s">
        <v>140</v>
      </c>
      <c r="I901" s="4"/>
      <c r="J901" s="4"/>
      <c r="K901" s="4">
        <v>227</v>
      </c>
      <c r="L901" s="4">
        <v>6</v>
      </c>
      <c r="M901" s="4">
        <v>3</v>
      </c>
      <c r="N901" s="4" t="s">
        <v>3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0</v>
      </c>
      <c r="X901" s="4">
        <v>1</v>
      </c>
      <c r="Y901" s="4">
        <v>0</v>
      </c>
      <c r="Z901" s="4"/>
      <c r="AA901" s="4"/>
      <c r="AB901" s="4"/>
    </row>
    <row r="902" spans="1:28" x14ac:dyDescent="0.2">
      <c r="A902" s="4">
        <v>50</v>
      </c>
      <c r="B902" s="4">
        <v>0</v>
      </c>
      <c r="C902" s="4">
        <v>0</v>
      </c>
      <c r="D902" s="4">
        <v>1</v>
      </c>
      <c r="E902" s="4">
        <v>228</v>
      </c>
      <c r="F902" s="4">
        <f>ROUND(Source!AY894,O902)</f>
        <v>0</v>
      </c>
      <c r="G902" s="4" t="s">
        <v>141</v>
      </c>
      <c r="H902" s="4" t="s">
        <v>142</v>
      </c>
      <c r="I902" s="4"/>
      <c r="J902" s="4"/>
      <c r="K902" s="4">
        <v>228</v>
      </c>
      <c r="L902" s="4">
        <v>7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/>
      <c r="AA902" s="4"/>
      <c r="AB902" s="4"/>
    </row>
    <row r="903" spans="1:28" x14ac:dyDescent="0.2">
      <c r="A903" s="4">
        <v>50</v>
      </c>
      <c r="B903" s="4">
        <v>0</v>
      </c>
      <c r="C903" s="4">
        <v>0</v>
      </c>
      <c r="D903" s="4">
        <v>1</v>
      </c>
      <c r="E903" s="4">
        <v>216</v>
      </c>
      <c r="F903" s="4">
        <f>ROUND(Source!AP894,O903)</f>
        <v>0</v>
      </c>
      <c r="G903" s="4" t="s">
        <v>143</v>
      </c>
      <c r="H903" s="4" t="s">
        <v>144</v>
      </c>
      <c r="I903" s="4"/>
      <c r="J903" s="4"/>
      <c r="K903" s="4">
        <v>216</v>
      </c>
      <c r="L903" s="4">
        <v>8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0</v>
      </c>
      <c r="X903" s="4">
        <v>1</v>
      </c>
      <c r="Y903" s="4">
        <v>0</v>
      </c>
      <c r="Z903" s="4"/>
      <c r="AA903" s="4"/>
      <c r="AB903" s="4"/>
    </row>
    <row r="904" spans="1:28" x14ac:dyDescent="0.2">
      <c r="A904" s="4">
        <v>50</v>
      </c>
      <c r="B904" s="4">
        <v>0</v>
      </c>
      <c r="C904" s="4">
        <v>0</v>
      </c>
      <c r="D904" s="4">
        <v>1</v>
      </c>
      <c r="E904" s="4">
        <v>223</v>
      </c>
      <c r="F904" s="4">
        <f>ROUND(Source!AQ894,O904)</f>
        <v>0</v>
      </c>
      <c r="G904" s="4" t="s">
        <v>145</v>
      </c>
      <c r="H904" s="4" t="s">
        <v>146</v>
      </c>
      <c r="I904" s="4"/>
      <c r="J904" s="4"/>
      <c r="K904" s="4">
        <v>223</v>
      </c>
      <c r="L904" s="4">
        <v>9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0</v>
      </c>
      <c r="X904" s="4">
        <v>1</v>
      </c>
      <c r="Y904" s="4">
        <v>0</v>
      </c>
      <c r="Z904" s="4"/>
      <c r="AA904" s="4"/>
      <c r="AB904" s="4"/>
    </row>
    <row r="905" spans="1:28" x14ac:dyDescent="0.2">
      <c r="A905" s="4">
        <v>50</v>
      </c>
      <c r="B905" s="4">
        <v>0</v>
      </c>
      <c r="C905" s="4">
        <v>0</v>
      </c>
      <c r="D905" s="4">
        <v>1</v>
      </c>
      <c r="E905" s="4">
        <v>229</v>
      </c>
      <c r="F905" s="4">
        <f>ROUND(Source!AZ894,O905)</f>
        <v>0</v>
      </c>
      <c r="G905" s="4" t="s">
        <v>147</v>
      </c>
      <c r="H905" s="4" t="s">
        <v>148</v>
      </c>
      <c r="I905" s="4"/>
      <c r="J905" s="4"/>
      <c r="K905" s="4">
        <v>229</v>
      </c>
      <c r="L905" s="4">
        <v>10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0</v>
      </c>
      <c r="X905" s="4">
        <v>1</v>
      </c>
      <c r="Y905" s="4">
        <v>0</v>
      </c>
      <c r="Z905" s="4"/>
      <c r="AA905" s="4"/>
      <c r="AB905" s="4"/>
    </row>
    <row r="906" spans="1:28" x14ac:dyDescent="0.2">
      <c r="A906" s="4">
        <v>50</v>
      </c>
      <c r="B906" s="4">
        <v>0</v>
      </c>
      <c r="C906" s="4">
        <v>0</v>
      </c>
      <c r="D906" s="4">
        <v>1</v>
      </c>
      <c r="E906" s="4">
        <v>203</v>
      </c>
      <c r="F906" s="4">
        <f>ROUND(Source!Q894,O906)</f>
        <v>709.98</v>
      </c>
      <c r="G906" s="4" t="s">
        <v>149</v>
      </c>
      <c r="H906" s="4" t="s">
        <v>150</v>
      </c>
      <c r="I906" s="4"/>
      <c r="J906" s="4"/>
      <c r="K906" s="4">
        <v>203</v>
      </c>
      <c r="L906" s="4">
        <v>11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709.98</v>
      </c>
      <c r="X906" s="4">
        <v>1</v>
      </c>
      <c r="Y906" s="4">
        <v>709.98</v>
      </c>
      <c r="Z906" s="4"/>
      <c r="AA906" s="4"/>
      <c r="AB906" s="4"/>
    </row>
    <row r="907" spans="1:28" x14ac:dyDescent="0.2">
      <c r="A907" s="4">
        <v>50</v>
      </c>
      <c r="B907" s="4">
        <v>0</v>
      </c>
      <c r="C907" s="4">
        <v>0</v>
      </c>
      <c r="D907" s="4">
        <v>1</v>
      </c>
      <c r="E907" s="4">
        <v>231</v>
      </c>
      <c r="F907" s="4">
        <f>ROUND(Source!BB894,O907)</f>
        <v>0</v>
      </c>
      <c r="G907" s="4" t="s">
        <v>151</v>
      </c>
      <c r="H907" s="4" t="s">
        <v>152</v>
      </c>
      <c r="I907" s="4"/>
      <c r="J907" s="4"/>
      <c r="K907" s="4">
        <v>231</v>
      </c>
      <c r="L907" s="4">
        <v>12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/>
      <c r="AA907" s="4"/>
      <c r="AB907" s="4"/>
    </row>
    <row r="908" spans="1:28" x14ac:dyDescent="0.2">
      <c r="A908" s="4">
        <v>50</v>
      </c>
      <c r="B908" s="4">
        <v>0</v>
      </c>
      <c r="C908" s="4">
        <v>0</v>
      </c>
      <c r="D908" s="4">
        <v>1</v>
      </c>
      <c r="E908" s="4">
        <v>204</v>
      </c>
      <c r="F908" s="4">
        <f>ROUND(Source!R894,O908)</f>
        <v>394.26</v>
      </c>
      <c r="G908" s="4" t="s">
        <v>153</v>
      </c>
      <c r="H908" s="4" t="s">
        <v>154</v>
      </c>
      <c r="I908" s="4"/>
      <c r="J908" s="4"/>
      <c r="K908" s="4">
        <v>204</v>
      </c>
      <c r="L908" s="4">
        <v>13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394.26</v>
      </c>
      <c r="X908" s="4">
        <v>1</v>
      </c>
      <c r="Y908" s="4">
        <v>394.26</v>
      </c>
      <c r="Z908" s="4"/>
      <c r="AA908" s="4"/>
      <c r="AB908" s="4"/>
    </row>
    <row r="909" spans="1:28" x14ac:dyDescent="0.2">
      <c r="A909" s="4">
        <v>50</v>
      </c>
      <c r="B909" s="4">
        <v>0</v>
      </c>
      <c r="C909" s="4">
        <v>0</v>
      </c>
      <c r="D909" s="4">
        <v>1</v>
      </c>
      <c r="E909" s="4">
        <v>205</v>
      </c>
      <c r="F909" s="4">
        <f>ROUND(Source!S894,O909)</f>
        <v>2205.04</v>
      </c>
      <c r="G909" s="4" t="s">
        <v>155</v>
      </c>
      <c r="H909" s="4" t="s">
        <v>156</v>
      </c>
      <c r="I909" s="4"/>
      <c r="J909" s="4"/>
      <c r="K909" s="4">
        <v>205</v>
      </c>
      <c r="L909" s="4">
        <v>14</v>
      </c>
      <c r="M909" s="4">
        <v>3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2205.04</v>
      </c>
      <c r="X909" s="4">
        <v>1</v>
      </c>
      <c r="Y909" s="4">
        <v>2205.04</v>
      </c>
      <c r="Z909" s="4"/>
      <c r="AA909" s="4"/>
      <c r="AB909" s="4"/>
    </row>
    <row r="910" spans="1:28" x14ac:dyDescent="0.2">
      <c r="A910" s="4">
        <v>50</v>
      </c>
      <c r="B910" s="4">
        <v>0</v>
      </c>
      <c r="C910" s="4">
        <v>0</v>
      </c>
      <c r="D910" s="4">
        <v>1</v>
      </c>
      <c r="E910" s="4">
        <v>232</v>
      </c>
      <c r="F910" s="4">
        <f>ROUND(Source!BC894,O910)</f>
        <v>0</v>
      </c>
      <c r="G910" s="4" t="s">
        <v>157</v>
      </c>
      <c r="H910" s="4" t="s">
        <v>158</v>
      </c>
      <c r="I910" s="4"/>
      <c r="J910" s="4"/>
      <c r="K910" s="4">
        <v>232</v>
      </c>
      <c r="L910" s="4">
        <v>15</v>
      </c>
      <c r="M910" s="4">
        <v>3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0</v>
      </c>
      <c r="X910" s="4">
        <v>1</v>
      </c>
      <c r="Y910" s="4">
        <v>0</v>
      </c>
      <c r="Z910" s="4"/>
      <c r="AA910" s="4"/>
      <c r="AB910" s="4"/>
    </row>
    <row r="911" spans="1:28" x14ac:dyDescent="0.2">
      <c r="A911" s="4">
        <v>50</v>
      </c>
      <c r="B911" s="4">
        <v>0</v>
      </c>
      <c r="C911" s="4">
        <v>0</v>
      </c>
      <c r="D911" s="4">
        <v>1</v>
      </c>
      <c r="E911" s="4">
        <v>214</v>
      </c>
      <c r="F911" s="4">
        <f>ROUND(Source!AS894,O911)</f>
        <v>0</v>
      </c>
      <c r="G911" s="4" t="s">
        <v>159</v>
      </c>
      <c r="H911" s="4" t="s">
        <v>160</v>
      </c>
      <c r="I911" s="4"/>
      <c r="J911" s="4"/>
      <c r="K911" s="4">
        <v>214</v>
      </c>
      <c r="L911" s="4">
        <v>16</v>
      </c>
      <c r="M911" s="4">
        <v>3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0</v>
      </c>
      <c r="X911" s="4">
        <v>1</v>
      </c>
      <c r="Y911" s="4">
        <v>0</v>
      </c>
      <c r="Z911" s="4"/>
      <c r="AA911" s="4"/>
      <c r="AB911" s="4"/>
    </row>
    <row r="912" spans="1:28" x14ac:dyDescent="0.2">
      <c r="A912" s="4">
        <v>50</v>
      </c>
      <c r="B912" s="4">
        <v>0</v>
      </c>
      <c r="C912" s="4">
        <v>0</v>
      </c>
      <c r="D912" s="4">
        <v>1</v>
      </c>
      <c r="E912" s="4">
        <v>215</v>
      </c>
      <c r="F912" s="4">
        <f>ROUND(Source!AT894,O912)</f>
        <v>7156.25</v>
      </c>
      <c r="G912" s="4" t="s">
        <v>161</v>
      </c>
      <c r="H912" s="4" t="s">
        <v>162</v>
      </c>
      <c r="I912" s="4"/>
      <c r="J912" s="4"/>
      <c r="K912" s="4">
        <v>215</v>
      </c>
      <c r="L912" s="4">
        <v>17</v>
      </c>
      <c r="M912" s="4">
        <v>3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7156.25</v>
      </c>
      <c r="X912" s="4">
        <v>1</v>
      </c>
      <c r="Y912" s="4">
        <v>7156.25</v>
      </c>
      <c r="Z912" s="4"/>
      <c r="AA912" s="4"/>
      <c r="AB912" s="4"/>
    </row>
    <row r="913" spans="1:245" x14ac:dyDescent="0.2">
      <c r="A913" s="4">
        <v>50</v>
      </c>
      <c r="B913" s="4">
        <v>0</v>
      </c>
      <c r="C913" s="4">
        <v>0</v>
      </c>
      <c r="D913" s="4">
        <v>1</v>
      </c>
      <c r="E913" s="4">
        <v>217</v>
      </c>
      <c r="F913" s="4">
        <f>ROUND(Source!AU894,O913)</f>
        <v>0</v>
      </c>
      <c r="G913" s="4" t="s">
        <v>163</v>
      </c>
      <c r="H913" s="4" t="s">
        <v>164</v>
      </c>
      <c r="I913" s="4"/>
      <c r="J913" s="4"/>
      <c r="K913" s="4">
        <v>217</v>
      </c>
      <c r="L913" s="4">
        <v>18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/>
      <c r="AA913" s="4"/>
      <c r="AB913" s="4"/>
    </row>
    <row r="914" spans="1:245" x14ac:dyDescent="0.2">
      <c r="A914" s="4">
        <v>50</v>
      </c>
      <c r="B914" s="4">
        <v>0</v>
      </c>
      <c r="C914" s="4">
        <v>0</v>
      </c>
      <c r="D914" s="4">
        <v>1</v>
      </c>
      <c r="E914" s="4">
        <v>230</v>
      </c>
      <c r="F914" s="4">
        <f>ROUND(Source!BA894,O914)</f>
        <v>0</v>
      </c>
      <c r="G914" s="4" t="s">
        <v>165</v>
      </c>
      <c r="H914" s="4" t="s">
        <v>166</v>
      </c>
      <c r="I914" s="4"/>
      <c r="J914" s="4"/>
      <c r="K914" s="4">
        <v>230</v>
      </c>
      <c r="L914" s="4">
        <v>19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0</v>
      </c>
      <c r="X914" s="4">
        <v>1</v>
      </c>
      <c r="Y914" s="4">
        <v>0</v>
      </c>
      <c r="Z914" s="4"/>
      <c r="AA914" s="4"/>
      <c r="AB914" s="4"/>
    </row>
    <row r="915" spans="1:245" x14ac:dyDescent="0.2">
      <c r="A915" s="4">
        <v>50</v>
      </c>
      <c r="B915" s="4">
        <v>0</v>
      </c>
      <c r="C915" s="4">
        <v>0</v>
      </c>
      <c r="D915" s="4">
        <v>1</v>
      </c>
      <c r="E915" s="4">
        <v>206</v>
      </c>
      <c r="F915" s="4">
        <f>ROUND(Source!T894,O915)</f>
        <v>0</v>
      </c>
      <c r="G915" s="4" t="s">
        <v>167</v>
      </c>
      <c r="H915" s="4" t="s">
        <v>168</v>
      </c>
      <c r="I915" s="4"/>
      <c r="J915" s="4"/>
      <c r="K915" s="4">
        <v>206</v>
      </c>
      <c r="L915" s="4">
        <v>20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0</v>
      </c>
      <c r="X915" s="4">
        <v>1</v>
      </c>
      <c r="Y915" s="4">
        <v>0</v>
      </c>
      <c r="Z915" s="4"/>
      <c r="AA915" s="4"/>
      <c r="AB915" s="4"/>
    </row>
    <row r="916" spans="1:245" x14ac:dyDescent="0.2">
      <c r="A916" s="4">
        <v>50</v>
      </c>
      <c r="B916" s="4">
        <v>0</v>
      </c>
      <c r="C916" s="4">
        <v>0</v>
      </c>
      <c r="D916" s="4">
        <v>1</v>
      </c>
      <c r="E916" s="4">
        <v>207</v>
      </c>
      <c r="F916" s="4">
        <f>ROUND(Source!U894,O916)</f>
        <v>4.32</v>
      </c>
      <c r="G916" s="4" t="s">
        <v>169</v>
      </c>
      <c r="H916" s="4" t="s">
        <v>170</v>
      </c>
      <c r="I916" s="4"/>
      <c r="J916" s="4"/>
      <c r="K916" s="4">
        <v>207</v>
      </c>
      <c r="L916" s="4">
        <v>21</v>
      </c>
      <c r="M916" s="4">
        <v>3</v>
      </c>
      <c r="N916" s="4" t="s">
        <v>3</v>
      </c>
      <c r="O916" s="4">
        <v>7</v>
      </c>
      <c r="P916" s="4"/>
      <c r="Q916" s="4"/>
      <c r="R916" s="4"/>
      <c r="S916" s="4"/>
      <c r="T916" s="4"/>
      <c r="U916" s="4"/>
      <c r="V916" s="4"/>
      <c r="W916" s="4">
        <v>4.32</v>
      </c>
      <c r="X916" s="4">
        <v>1</v>
      </c>
      <c r="Y916" s="4">
        <v>4.32</v>
      </c>
      <c r="Z916" s="4"/>
      <c r="AA916" s="4"/>
      <c r="AB916" s="4"/>
    </row>
    <row r="917" spans="1:245" x14ac:dyDescent="0.2">
      <c r="A917" s="4">
        <v>50</v>
      </c>
      <c r="B917" s="4">
        <v>0</v>
      </c>
      <c r="C917" s="4">
        <v>0</v>
      </c>
      <c r="D917" s="4">
        <v>1</v>
      </c>
      <c r="E917" s="4">
        <v>208</v>
      </c>
      <c r="F917" s="4">
        <f>ROUND(Source!V894,O917)</f>
        <v>0.70399999999999996</v>
      </c>
      <c r="G917" s="4" t="s">
        <v>171</v>
      </c>
      <c r="H917" s="4" t="s">
        <v>172</v>
      </c>
      <c r="I917" s="4"/>
      <c r="J917" s="4"/>
      <c r="K917" s="4">
        <v>208</v>
      </c>
      <c r="L917" s="4">
        <v>22</v>
      </c>
      <c r="M917" s="4">
        <v>3</v>
      </c>
      <c r="N917" s="4" t="s">
        <v>3</v>
      </c>
      <c r="O917" s="4">
        <v>7</v>
      </c>
      <c r="P917" s="4"/>
      <c r="Q917" s="4"/>
      <c r="R917" s="4"/>
      <c r="S917" s="4"/>
      <c r="T917" s="4"/>
      <c r="U917" s="4"/>
      <c r="V917" s="4"/>
      <c r="W917" s="4">
        <v>0.70399999999999996</v>
      </c>
      <c r="X917" s="4">
        <v>1</v>
      </c>
      <c r="Y917" s="4">
        <v>0.70399999999999996</v>
      </c>
      <c r="Z917" s="4"/>
      <c r="AA917" s="4"/>
      <c r="AB917" s="4"/>
    </row>
    <row r="918" spans="1:245" x14ac:dyDescent="0.2">
      <c r="A918" s="4">
        <v>50</v>
      </c>
      <c r="B918" s="4">
        <v>0</v>
      </c>
      <c r="C918" s="4">
        <v>0</v>
      </c>
      <c r="D918" s="4">
        <v>1</v>
      </c>
      <c r="E918" s="4">
        <v>209</v>
      </c>
      <c r="F918" s="4">
        <f>ROUND(Source!W894,O918)</f>
        <v>0</v>
      </c>
      <c r="G918" s="4" t="s">
        <v>173</v>
      </c>
      <c r="H918" s="4" t="s">
        <v>174</v>
      </c>
      <c r="I918" s="4"/>
      <c r="J918" s="4"/>
      <c r="K918" s="4">
        <v>209</v>
      </c>
      <c r="L918" s="4">
        <v>23</v>
      </c>
      <c r="M918" s="4">
        <v>3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0</v>
      </c>
      <c r="X918" s="4">
        <v>1</v>
      </c>
      <c r="Y918" s="4">
        <v>0</v>
      </c>
      <c r="Z918" s="4"/>
      <c r="AA918" s="4"/>
      <c r="AB918" s="4"/>
    </row>
    <row r="919" spans="1:245" x14ac:dyDescent="0.2">
      <c r="A919" s="4">
        <v>50</v>
      </c>
      <c r="B919" s="4">
        <v>0</v>
      </c>
      <c r="C919" s="4">
        <v>0</v>
      </c>
      <c r="D919" s="4">
        <v>1</v>
      </c>
      <c r="E919" s="4">
        <v>233</v>
      </c>
      <c r="F919" s="4">
        <f>ROUND(Source!BD894,O919)</f>
        <v>0</v>
      </c>
      <c r="G919" s="4" t="s">
        <v>175</v>
      </c>
      <c r="H919" s="4" t="s">
        <v>176</v>
      </c>
      <c r="I919" s="4"/>
      <c r="J919" s="4"/>
      <c r="K919" s="4">
        <v>233</v>
      </c>
      <c r="L919" s="4">
        <v>24</v>
      </c>
      <c r="M919" s="4">
        <v>3</v>
      </c>
      <c r="N919" s="4" t="s">
        <v>3</v>
      </c>
      <c r="O919" s="4">
        <v>2</v>
      </c>
      <c r="P919" s="4"/>
      <c r="Q919" s="4"/>
      <c r="R919" s="4"/>
      <c r="S919" s="4"/>
      <c r="T919" s="4"/>
      <c r="U919" s="4"/>
      <c r="V919" s="4"/>
      <c r="W919" s="4">
        <v>0</v>
      </c>
      <c r="X919" s="4">
        <v>1</v>
      </c>
      <c r="Y919" s="4">
        <v>0</v>
      </c>
      <c r="Z919" s="4"/>
      <c r="AA919" s="4"/>
      <c r="AB919" s="4"/>
    </row>
    <row r="920" spans="1:245" x14ac:dyDescent="0.2">
      <c r="A920" s="4">
        <v>50</v>
      </c>
      <c r="B920" s="4">
        <v>0</v>
      </c>
      <c r="C920" s="4">
        <v>0</v>
      </c>
      <c r="D920" s="4">
        <v>1</v>
      </c>
      <c r="E920" s="4">
        <v>210</v>
      </c>
      <c r="F920" s="4">
        <f>ROUND(Source!X894,O920)</f>
        <v>2521.3200000000002</v>
      </c>
      <c r="G920" s="4" t="s">
        <v>177</v>
      </c>
      <c r="H920" s="4" t="s">
        <v>178</v>
      </c>
      <c r="I920" s="4"/>
      <c r="J920" s="4"/>
      <c r="K920" s="4">
        <v>210</v>
      </c>
      <c r="L920" s="4">
        <v>25</v>
      </c>
      <c r="M920" s="4">
        <v>3</v>
      </c>
      <c r="N920" s="4" t="s">
        <v>3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2521.3200000000002</v>
      </c>
      <c r="X920" s="4">
        <v>1</v>
      </c>
      <c r="Y920" s="4">
        <v>2521.3200000000002</v>
      </c>
      <c r="Z920" s="4"/>
      <c r="AA920" s="4"/>
      <c r="AB920" s="4"/>
    </row>
    <row r="921" spans="1:245" x14ac:dyDescent="0.2">
      <c r="A921" s="4">
        <v>50</v>
      </c>
      <c r="B921" s="4">
        <v>0</v>
      </c>
      <c r="C921" s="4">
        <v>0</v>
      </c>
      <c r="D921" s="4">
        <v>1</v>
      </c>
      <c r="E921" s="4">
        <v>211</v>
      </c>
      <c r="F921" s="4">
        <f>ROUND(Source!Y894,O921)</f>
        <v>1325.65</v>
      </c>
      <c r="G921" s="4" t="s">
        <v>179</v>
      </c>
      <c r="H921" s="4" t="s">
        <v>180</v>
      </c>
      <c r="I921" s="4"/>
      <c r="J921" s="4"/>
      <c r="K921" s="4">
        <v>211</v>
      </c>
      <c r="L921" s="4">
        <v>26</v>
      </c>
      <c r="M921" s="4">
        <v>3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1325.65</v>
      </c>
      <c r="X921" s="4">
        <v>1</v>
      </c>
      <c r="Y921" s="4">
        <v>1325.65</v>
      </c>
      <c r="Z921" s="4"/>
      <c r="AA921" s="4"/>
      <c r="AB921" s="4"/>
    </row>
    <row r="922" spans="1:245" x14ac:dyDescent="0.2">
      <c r="A922" s="4">
        <v>50</v>
      </c>
      <c r="B922" s="4">
        <v>0</v>
      </c>
      <c r="C922" s="4">
        <v>0</v>
      </c>
      <c r="D922" s="4">
        <v>1</v>
      </c>
      <c r="E922" s="4">
        <v>224</v>
      </c>
      <c r="F922" s="4">
        <f>ROUND(Source!AR894,O922)</f>
        <v>7156.25</v>
      </c>
      <c r="G922" s="4" t="s">
        <v>181</v>
      </c>
      <c r="H922" s="4" t="s">
        <v>182</v>
      </c>
      <c r="I922" s="4"/>
      <c r="J922" s="4"/>
      <c r="K922" s="4">
        <v>224</v>
      </c>
      <c r="L922" s="4">
        <v>27</v>
      </c>
      <c r="M922" s="4">
        <v>3</v>
      </c>
      <c r="N922" s="4" t="s">
        <v>3</v>
      </c>
      <c r="O922" s="4">
        <v>2</v>
      </c>
      <c r="P922" s="4"/>
      <c r="Q922" s="4"/>
      <c r="R922" s="4"/>
      <c r="S922" s="4"/>
      <c r="T922" s="4"/>
      <c r="U922" s="4"/>
      <c r="V922" s="4"/>
      <c r="W922" s="4">
        <v>7156.25</v>
      </c>
      <c r="X922" s="4">
        <v>1</v>
      </c>
      <c r="Y922" s="4">
        <v>7156.25</v>
      </c>
      <c r="Z922" s="4"/>
      <c r="AA922" s="4"/>
      <c r="AB922" s="4"/>
    </row>
    <row r="924" spans="1:245" x14ac:dyDescent="0.2">
      <c r="A924" s="1">
        <v>4</v>
      </c>
      <c r="B924" s="1">
        <v>1</v>
      </c>
      <c r="C924" s="1"/>
      <c r="D924" s="1">
        <f>ROW(A933)</f>
        <v>933</v>
      </c>
      <c r="E924" s="1"/>
      <c r="F924" s="1" t="s">
        <v>17</v>
      </c>
      <c r="G924" s="1" t="s">
        <v>954</v>
      </c>
      <c r="H924" s="1" t="s">
        <v>3</v>
      </c>
      <c r="I924" s="1">
        <v>0</v>
      </c>
      <c r="J924" s="1"/>
      <c r="K924" s="1">
        <v>-1</v>
      </c>
      <c r="L924" s="1"/>
      <c r="M924" s="1" t="s">
        <v>3</v>
      </c>
      <c r="N924" s="1"/>
      <c r="O924" s="1"/>
      <c r="P924" s="1"/>
      <c r="Q924" s="1"/>
      <c r="R924" s="1"/>
      <c r="S924" s="1">
        <v>0</v>
      </c>
      <c r="T924" s="1"/>
      <c r="U924" s="1" t="s">
        <v>3</v>
      </c>
      <c r="V924" s="1">
        <v>0</v>
      </c>
      <c r="W924" s="1"/>
      <c r="X924" s="1"/>
      <c r="Y924" s="1"/>
      <c r="Z924" s="1"/>
      <c r="AA924" s="1"/>
      <c r="AB924" s="1" t="s">
        <v>3</v>
      </c>
      <c r="AC924" s="1" t="s">
        <v>3</v>
      </c>
      <c r="AD924" s="1" t="s">
        <v>3</v>
      </c>
      <c r="AE924" s="1" t="s">
        <v>3</v>
      </c>
      <c r="AF924" s="1" t="s">
        <v>3</v>
      </c>
      <c r="AG924" s="1" t="s">
        <v>3</v>
      </c>
      <c r="AH924" s="1"/>
      <c r="AI924" s="1"/>
      <c r="AJ924" s="1"/>
      <c r="AK924" s="1"/>
      <c r="AL924" s="1"/>
      <c r="AM924" s="1"/>
      <c r="AN924" s="1"/>
      <c r="AO924" s="1"/>
      <c r="AP924" s="1" t="s">
        <v>3</v>
      </c>
      <c r="AQ924" s="1" t="s">
        <v>3</v>
      </c>
      <c r="AR924" s="1" t="s">
        <v>3</v>
      </c>
      <c r="AS924" s="1"/>
      <c r="AT924" s="1"/>
      <c r="AU924" s="1"/>
      <c r="AV924" s="1"/>
      <c r="AW924" s="1"/>
      <c r="AX924" s="1"/>
      <c r="AY924" s="1"/>
      <c r="AZ924" s="1" t="s">
        <v>3</v>
      </c>
      <c r="BA924" s="1"/>
      <c r="BB924" s="1" t="s">
        <v>3</v>
      </c>
      <c r="BC924" s="1" t="s">
        <v>16</v>
      </c>
      <c r="BD924" s="1" t="s">
        <v>3</v>
      </c>
      <c r="BE924" s="1" t="s">
        <v>3</v>
      </c>
      <c r="BF924" s="1" t="s">
        <v>3</v>
      </c>
      <c r="BG924" s="1" t="s">
        <v>3</v>
      </c>
      <c r="BH924" s="1" t="s">
        <v>3</v>
      </c>
      <c r="BI924" s="1" t="s">
        <v>3</v>
      </c>
      <c r="BJ924" s="1" t="s">
        <v>3</v>
      </c>
      <c r="BK924" s="1" t="s">
        <v>3</v>
      </c>
      <c r="BL924" s="1" t="s">
        <v>3</v>
      </c>
      <c r="BM924" s="1" t="s">
        <v>16</v>
      </c>
      <c r="BN924" s="1" t="s">
        <v>3</v>
      </c>
      <c r="BO924" s="1" t="s">
        <v>3</v>
      </c>
      <c r="BP924" s="1" t="s">
        <v>3</v>
      </c>
      <c r="BQ924" s="1"/>
      <c r="BR924" s="1"/>
      <c r="BS924" s="1"/>
      <c r="BT924" s="1"/>
      <c r="BU924" s="1"/>
      <c r="BV924" s="1"/>
      <c r="BW924" s="1"/>
      <c r="BX924" s="1">
        <v>0</v>
      </c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>
        <v>0</v>
      </c>
    </row>
    <row r="926" spans="1:245" x14ac:dyDescent="0.2">
      <c r="A926" s="2">
        <v>52</v>
      </c>
      <c r="B926" s="2">
        <f t="shared" ref="B926:G926" si="518">B933</f>
        <v>1</v>
      </c>
      <c r="C926" s="2">
        <f t="shared" si="518"/>
        <v>4</v>
      </c>
      <c r="D926" s="2">
        <f t="shared" si="518"/>
        <v>924</v>
      </c>
      <c r="E926" s="2">
        <f t="shared" si="518"/>
        <v>0</v>
      </c>
      <c r="F926" s="2" t="str">
        <f t="shared" si="518"/>
        <v>Новый раздел</v>
      </c>
      <c r="G926" s="2" t="str">
        <f t="shared" si="518"/>
        <v>20. Пуско-наладочные работы</v>
      </c>
      <c r="H926" s="2"/>
      <c r="I926" s="2"/>
      <c r="J926" s="2"/>
      <c r="K926" s="2"/>
      <c r="L926" s="2"/>
      <c r="M926" s="2"/>
      <c r="N926" s="2"/>
      <c r="O926" s="2">
        <f t="shared" ref="O926:AT926" si="519">O933</f>
        <v>2852.21</v>
      </c>
      <c r="P926" s="2">
        <f t="shared" si="519"/>
        <v>2852.21</v>
      </c>
      <c r="Q926" s="2">
        <f t="shared" si="519"/>
        <v>0</v>
      </c>
      <c r="R926" s="2">
        <f t="shared" si="519"/>
        <v>0</v>
      </c>
      <c r="S926" s="2">
        <f t="shared" si="519"/>
        <v>0</v>
      </c>
      <c r="T926" s="2">
        <f t="shared" si="519"/>
        <v>0</v>
      </c>
      <c r="U926" s="2">
        <f t="shared" si="519"/>
        <v>0</v>
      </c>
      <c r="V926" s="2">
        <f t="shared" si="519"/>
        <v>0</v>
      </c>
      <c r="W926" s="2">
        <f t="shared" si="519"/>
        <v>0</v>
      </c>
      <c r="X926" s="2">
        <f t="shared" si="519"/>
        <v>0</v>
      </c>
      <c r="Y926" s="2">
        <f t="shared" si="519"/>
        <v>0</v>
      </c>
      <c r="Z926" s="2">
        <f t="shared" si="519"/>
        <v>0</v>
      </c>
      <c r="AA926" s="2">
        <f t="shared" si="519"/>
        <v>0</v>
      </c>
      <c r="AB926" s="2">
        <f t="shared" si="519"/>
        <v>2852.21</v>
      </c>
      <c r="AC926" s="2">
        <f t="shared" si="519"/>
        <v>2852.21</v>
      </c>
      <c r="AD926" s="2">
        <f t="shared" si="519"/>
        <v>0</v>
      </c>
      <c r="AE926" s="2">
        <f t="shared" si="519"/>
        <v>0</v>
      </c>
      <c r="AF926" s="2">
        <f t="shared" si="519"/>
        <v>0</v>
      </c>
      <c r="AG926" s="2">
        <f t="shared" si="519"/>
        <v>0</v>
      </c>
      <c r="AH926" s="2">
        <f t="shared" si="519"/>
        <v>0</v>
      </c>
      <c r="AI926" s="2">
        <f t="shared" si="519"/>
        <v>0</v>
      </c>
      <c r="AJ926" s="2">
        <f t="shared" si="519"/>
        <v>0</v>
      </c>
      <c r="AK926" s="2">
        <f t="shared" si="519"/>
        <v>0</v>
      </c>
      <c r="AL926" s="2">
        <f t="shared" si="519"/>
        <v>0</v>
      </c>
      <c r="AM926" s="2">
        <f t="shared" si="519"/>
        <v>0</v>
      </c>
      <c r="AN926" s="2">
        <f t="shared" si="519"/>
        <v>0</v>
      </c>
      <c r="AO926" s="2">
        <f t="shared" si="519"/>
        <v>0</v>
      </c>
      <c r="AP926" s="2">
        <f t="shared" si="519"/>
        <v>0</v>
      </c>
      <c r="AQ926" s="2">
        <f t="shared" si="519"/>
        <v>0</v>
      </c>
      <c r="AR926" s="2">
        <f t="shared" si="519"/>
        <v>2852.21</v>
      </c>
      <c r="AS926" s="2">
        <f t="shared" si="519"/>
        <v>2852.21</v>
      </c>
      <c r="AT926" s="2">
        <f t="shared" si="519"/>
        <v>0</v>
      </c>
      <c r="AU926" s="2">
        <f t="shared" ref="AU926:BZ926" si="520">AU933</f>
        <v>0</v>
      </c>
      <c r="AV926" s="2">
        <f t="shared" si="520"/>
        <v>2852.21</v>
      </c>
      <c r="AW926" s="2">
        <f t="shared" si="520"/>
        <v>2852.21</v>
      </c>
      <c r="AX926" s="2">
        <f t="shared" si="520"/>
        <v>0</v>
      </c>
      <c r="AY926" s="2">
        <f t="shared" si="520"/>
        <v>2852.21</v>
      </c>
      <c r="AZ926" s="2">
        <f t="shared" si="520"/>
        <v>0</v>
      </c>
      <c r="BA926" s="2">
        <f t="shared" si="520"/>
        <v>0</v>
      </c>
      <c r="BB926" s="2">
        <f t="shared" si="520"/>
        <v>0</v>
      </c>
      <c r="BC926" s="2">
        <f t="shared" si="520"/>
        <v>0</v>
      </c>
      <c r="BD926" s="2">
        <f t="shared" si="520"/>
        <v>0</v>
      </c>
      <c r="BE926" s="2">
        <f t="shared" si="520"/>
        <v>0</v>
      </c>
      <c r="BF926" s="2">
        <f t="shared" si="520"/>
        <v>0</v>
      </c>
      <c r="BG926" s="2">
        <f t="shared" si="520"/>
        <v>0</v>
      </c>
      <c r="BH926" s="2">
        <f t="shared" si="520"/>
        <v>0</v>
      </c>
      <c r="BI926" s="2">
        <f t="shared" si="520"/>
        <v>0</v>
      </c>
      <c r="BJ926" s="2">
        <f t="shared" si="520"/>
        <v>0</v>
      </c>
      <c r="BK926" s="2">
        <f t="shared" si="520"/>
        <v>0</v>
      </c>
      <c r="BL926" s="2">
        <f t="shared" si="520"/>
        <v>0</v>
      </c>
      <c r="BM926" s="2">
        <f t="shared" si="520"/>
        <v>0</v>
      </c>
      <c r="BN926" s="2">
        <f t="shared" si="520"/>
        <v>0</v>
      </c>
      <c r="BO926" s="2">
        <f t="shared" si="520"/>
        <v>0</v>
      </c>
      <c r="BP926" s="2">
        <f t="shared" si="520"/>
        <v>0</v>
      </c>
      <c r="BQ926" s="2">
        <f t="shared" si="520"/>
        <v>0</v>
      </c>
      <c r="BR926" s="2">
        <f t="shared" si="520"/>
        <v>0</v>
      </c>
      <c r="BS926" s="2">
        <f t="shared" si="520"/>
        <v>0</v>
      </c>
      <c r="BT926" s="2">
        <f t="shared" si="520"/>
        <v>0</v>
      </c>
      <c r="BU926" s="2">
        <f t="shared" si="520"/>
        <v>0</v>
      </c>
      <c r="BV926" s="2">
        <f t="shared" si="520"/>
        <v>0</v>
      </c>
      <c r="BW926" s="2">
        <f t="shared" si="520"/>
        <v>0</v>
      </c>
      <c r="BX926" s="2">
        <f t="shared" si="520"/>
        <v>0</v>
      </c>
      <c r="BY926" s="2">
        <f t="shared" si="520"/>
        <v>0</v>
      </c>
      <c r="BZ926" s="2">
        <f t="shared" si="520"/>
        <v>0</v>
      </c>
      <c r="CA926" s="2">
        <f t="shared" ref="CA926:DF926" si="521">CA933</f>
        <v>2852.21</v>
      </c>
      <c r="CB926" s="2">
        <f t="shared" si="521"/>
        <v>2852.21</v>
      </c>
      <c r="CC926" s="2">
        <f t="shared" si="521"/>
        <v>0</v>
      </c>
      <c r="CD926" s="2">
        <f t="shared" si="521"/>
        <v>0</v>
      </c>
      <c r="CE926" s="2">
        <f t="shared" si="521"/>
        <v>2852.21</v>
      </c>
      <c r="CF926" s="2">
        <f t="shared" si="521"/>
        <v>2852.21</v>
      </c>
      <c r="CG926" s="2">
        <f t="shared" si="521"/>
        <v>0</v>
      </c>
      <c r="CH926" s="2">
        <f t="shared" si="521"/>
        <v>2852.21</v>
      </c>
      <c r="CI926" s="2">
        <f t="shared" si="521"/>
        <v>0</v>
      </c>
      <c r="CJ926" s="2">
        <f t="shared" si="521"/>
        <v>0</v>
      </c>
      <c r="CK926" s="2">
        <f t="shared" si="521"/>
        <v>0</v>
      </c>
      <c r="CL926" s="2">
        <f t="shared" si="521"/>
        <v>0</v>
      </c>
      <c r="CM926" s="2">
        <f t="shared" si="521"/>
        <v>0</v>
      </c>
      <c r="CN926" s="2">
        <f t="shared" si="521"/>
        <v>0</v>
      </c>
      <c r="CO926" s="2">
        <f t="shared" si="521"/>
        <v>0</v>
      </c>
      <c r="CP926" s="2">
        <f t="shared" si="521"/>
        <v>0</v>
      </c>
      <c r="CQ926" s="2">
        <f t="shared" si="521"/>
        <v>0</v>
      </c>
      <c r="CR926" s="2">
        <f t="shared" si="521"/>
        <v>0</v>
      </c>
      <c r="CS926" s="2">
        <f t="shared" si="521"/>
        <v>0</v>
      </c>
      <c r="CT926" s="2">
        <f t="shared" si="521"/>
        <v>0</v>
      </c>
      <c r="CU926" s="2">
        <f t="shared" si="521"/>
        <v>0</v>
      </c>
      <c r="CV926" s="2">
        <f t="shared" si="521"/>
        <v>0</v>
      </c>
      <c r="CW926" s="2">
        <f t="shared" si="521"/>
        <v>0</v>
      </c>
      <c r="CX926" s="2">
        <f t="shared" si="521"/>
        <v>0</v>
      </c>
      <c r="CY926" s="2">
        <f t="shared" si="521"/>
        <v>0</v>
      </c>
      <c r="CZ926" s="2">
        <f t="shared" si="521"/>
        <v>0</v>
      </c>
      <c r="DA926" s="2">
        <f t="shared" si="521"/>
        <v>0</v>
      </c>
      <c r="DB926" s="2">
        <f t="shared" si="521"/>
        <v>0</v>
      </c>
      <c r="DC926" s="2">
        <f t="shared" si="521"/>
        <v>0</v>
      </c>
      <c r="DD926" s="2">
        <f t="shared" si="521"/>
        <v>0</v>
      </c>
      <c r="DE926" s="2">
        <f t="shared" si="521"/>
        <v>0</v>
      </c>
      <c r="DF926" s="2">
        <f t="shared" si="521"/>
        <v>0</v>
      </c>
      <c r="DG926" s="3">
        <f t="shared" ref="DG926:EL926" si="522">DG933</f>
        <v>0</v>
      </c>
      <c r="DH926" s="3">
        <f t="shared" si="522"/>
        <v>0</v>
      </c>
      <c r="DI926" s="3">
        <f t="shared" si="522"/>
        <v>0</v>
      </c>
      <c r="DJ926" s="3">
        <f t="shared" si="522"/>
        <v>0</v>
      </c>
      <c r="DK926" s="3">
        <f t="shared" si="522"/>
        <v>0</v>
      </c>
      <c r="DL926" s="3">
        <f t="shared" si="522"/>
        <v>0</v>
      </c>
      <c r="DM926" s="3">
        <f t="shared" si="522"/>
        <v>0</v>
      </c>
      <c r="DN926" s="3">
        <f t="shared" si="522"/>
        <v>0</v>
      </c>
      <c r="DO926" s="3">
        <f t="shared" si="522"/>
        <v>0</v>
      </c>
      <c r="DP926" s="3">
        <f t="shared" si="522"/>
        <v>0</v>
      </c>
      <c r="DQ926" s="3">
        <f t="shared" si="522"/>
        <v>0</v>
      </c>
      <c r="DR926" s="3">
        <f t="shared" si="522"/>
        <v>0</v>
      </c>
      <c r="DS926" s="3">
        <f t="shared" si="522"/>
        <v>0</v>
      </c>
      <c r="DT926" s="3">
        <f t="shared" si="522"/>
        <v>0</v>
      </c>
      <c r="DU926" s="3">
        <f t="shared" si="522"/>
        <v>0</v>
      </c>
      <c r="DV926" s="3">
        <f t="shared" si="522"/>
        <v>0</v>
      </c>
      <c r="DW926" s="3">
        <f t="shared" si="522"/>
        <v>0</v>
      </c>
      <c r="DX926" s="3">
        <f t="shared" si="522"/>
        <v>0</v>
      </c>
      <c r="DY926" s="3">
        <f t="shared" si="522"/>
        <v>0</v>
      </c>
      <c r="DZ926" s="3">
        <f t="shared" si="522"/>
        <v>0</v>
      </c>
      <c r="EA926" s="3">
        <f t="shared" si="522"/>
        <v>0</v>
      </c>
      <c r="EB926" s="3">
        <f t="shared" si="522"/>
        <v>0</v>
      </c>
      <c r="EC926" s="3">
        <f t="shared" si="522"/>
        <v>0</v>
      </c>
      <c r="ED926" s="3">
        <f t="shared" si="522"/>
        <v>0</v>
      </c>
      <c r="EE926" s="3">
        <f t="shared" si="522"/>
        <v>0</v>
      </c>
      <c r="EF926" s="3">
        <f t="shared" si="522"/>
        <v>0</v>
      </c>
      <c r="EG926" s="3">
        <f t="shared" si="522"/>
        <v>0</v>
      </c>
      <c r="EH926" s="3">
        <f t="shared" si="522"/>
        <v>0</v>
      </c>
      <c r="EI926" s="3">
        <f t="shared" si="522"/>
        <v>0</v>
      </c>
      <c r="EJ926" s="3">
        <f t="shared" si="522"/>
        <v>0</v>
      </c>
      <c r="EK926" s="3">
        <f t="shared" si="522"/>
        <v>0</v>
      </c>
      <c r="EL926" s="3">
        <f t="shared" si="522"/>
        <v>0</v>
      </c>
      <c r="EM926" s="3">
        <f t="shared" ref="EM926:FR926" si="523">EM933</f>
        <v>0</v>
      </c>
      <c r="EN926" s="3">
        <f t="shared" si="523"/>
        <v>0</v>
      </c>
      <c r="EO926" s="3">
        <f t="shared" si="523"/>
        <v>0</v>
      </c>
      <c r="EP926" s="3">
        <f t="shared" si="523"/>
        <v>0</v>
      </c>
      <c r="EQ926" s="3">
        <f t="shared" si="523"/>
        <v>0</v>
      </c>
      <c r="ER926" s="3">
        <f t="shared" si="523"/>
        <v>0</v>
      </c>
      <c r="ES926" s="3">
        <f t="shared" si="523"/>
        <v>0</v>
      </c>
      <c r="ET926" s="3">
        <f t="shared" si="523"/>
        <v>0</v>
      </c>
      <c r="EU926" s="3">
        <f t="shared" si="523"/>
        <v>0</v>
      </c>
      <c r="EV926" s="3">
        <f t="shared" si="523"/>
        <v>0</v>
      </c>
      <c r="EW926" s="3">
        <f t="shared" si="523"/>
        <v>0</v>
      </c>
      <c r="EX926" s="3">
        <f t="shared" si="523"/>
        <v>0</v>
      </c>
      <c r="EY926" s="3">
        <f t="shared" si="523"/>
        <v>0</v>
      </c>
      <c r="EZ926" s="3">
        <f t="shared" si="523"/>
        <v>0</v>
      </c>
      <c r="FA926" s="3">
        <f t="shared" si="523"/>
        <v>0</v>
      </c>
      <c r="FB926" s="3">
        <f t="shared" si="523"/>
        <v>0</v>
      </c>
      <c r="FC926" s="3">
        <f t="shared" si="523"/>
        <v>0</v>
      </c>
      <c r="FD926" s="3">
        <f t="shared" si="523"/>
        <v>0</v>
      </c>
      <c r="FE926" s="3">
        <f t="shared" si="523"/>
        <v>0</v>
      </c>
      <c r="FF926" s="3">
        <f t="shared" si="523"/>
        <v>0</v>
      </c>
      <c r="FG926" s="3">
        <f t="shared" si="523"/>
        <v>0</v>
      </c>
      <c r="FH926" s="3">
        <f t="shared" si="523"/>
        <v>0</v>
      </c>
      <c r="FI926" s="3">
        <f t="shared" si="523"/>
        <v>0</v>
      </c>
      <c r="FJ926" s="3">
        <f t="shared" si="523"/>
        <v>0</v>
      </c>
      <c r="FK926" s="3">
        <f t="shared" si="523"/>
        <v>0</v>
      </c>
      <c r="FL926" s="3">
        <f t="shared" si="523"/>
        <v>0</v>
      </c>
      <c r="FM926" s="3">
        <f t="shared" si="523"/>
        <v>0</v>
      </c>
      <c r="FN926" s="3">
        <f t="shared" si="523"/>
        <v>0</v>
      </c>
      <c r="FO926" s="3">
        <f t="shared" si="523"/>
        <v>0</v>
      </c>
      <c r="FP926" s="3">
        <f t="shared" si="523"/>
        <v>0</v>
      </c>
      <c r="FQ926" s="3">
        <f t="shared" si="523"/>
        <v>0</v>
      </c>
      <c r="FR926" s="3">
        <f t="shared" si="523"/>
        <v>0</v>
      </c>
      <c r="FS926" s="3">
        <f t="shared" ref="FS926:GX926" si="524">FS933</f>
        <v>0</v>
      </c>
      <c r="FT926" s="3">
        <f t="shared" si="524"/>
        <v>0</v>
      </c>
      <c r="FU926" s="3">
        <f t="shared" si="524"/>
        <v>0</v>
      </c>
      <c r="FV926" s="3">
        <f t="shared" si="524"/>
        <v>0</v>
      </c>
      <c r="FW926" s="3">
        <f t="shared" si="524"/>
        <v>0</v>
      </c>
      <c r="FX926" s="3">
        <f t="shared" si="524"/>
        <v>0</v>
      </c>
      <c r="FY926" s="3">
        <f t="shared" si="524"/>
        <v>0</v>
      </c>
      <c r="FZ926" s="3">
        <f t="shared" si="524"/>
        <v>0</v>
      </c>
      <c r="GA926" s="3">
        <f t="shared" si="524"/>
        <v>0</v>
      </c>
      <c r="GB926" s="3">
        <f t="shared" si="524"/>
        <v>0</v>
      </c>
      <c r="GC926" s="3">
        <f t="shared" si="524"/>
        <v>0</v>
      </c>
      <c r="GD926" s="3">
        <f t="shared" si="524"/>
        <v>0</v>
      </c>
      <c r="GE926" s="3">
        <f t="shared" si="524"/>
        <v>0</v>
      </c>
      <c r="GF926" s="3">
        <f t="shared" si="524"/>
        <v>0</v>
      </c>
      <c r="GG926" s="3">
        <f t="shared" si="524"/>
        <v>0</v>
      </c>
      <c r="GH926" s="3">
        <f t="shared" si="524"/>
        <v>0</v>
      </c>
      <c r="GI926" s="3">
        <f t="shared" si="524"/>
        <v>0</v>
      </c>
      <c r="GJ926" s="3">
        <f t="shared" si="524"/>
        <v>0</v>
      </c>
      <c r="GK926" s="3">
        <f t="shared" si="524"/>
        <v>0</v>
      </c>
      <c r="GL926" s="3">
        <f t="shared" si="524"/>
        <v>0</v>
      </c>
      <c r="GM926" s="3">
        <f t="shared" si="524"/>
        <v>0</v>
      </c>
      <c r="GN926" s="3">
        <f t="shared" si="524"/>
        <v>0</v>
      </c>
      <c r="GO926" s="3">
        <f t="shared" si="524"/>
        <v>0</v>
      </c>
      <c r="GP926" s="3">
        <f t="shared" si="524"/>
        <v>0</v>
      </c>
      <c r="GQ926" s="3">
        <f t="shared" si="524"/>
        <v>0</v>
      </c>
      <c r="GR926" s="3">
        <f t="shared" si="524"/>
        <v>0</v>
      </c>
      <c r="GS926" s="3">
        <f t="shared" si="524"/>
        <v>0</v>
      </c>
      <c r="GT926" s="3">
        <f t="shared" si="524"/>
        <v>0</v>
      </c>
      <c r="GU926" s="3">
        <f t="shared" si="524"/>
        <v>0</v>
      </c>
      <c r="GV926" s="3">
        <f t="shared" si="524"/>
        <v>0</v>
      </c>
      <c r="GW926" s="3">
        <f t="shared" si="524"/>
        <v>0</v>
      </c>
      <c r="GX926" s="3">
        <f t="shared" si="524"/>
        <v>0</v>
      </c>
    </row>
    <row r="928" spans="1:245" x14ac:dyDescent="0.2">
      <c r="A928">
        <v>17</v>
      </c>
      <c r="B928">
        <v>1</v>
      </c>
      <c r="E928" t="s">
        <v>955</v>
      </c>
      <c r="F928" t="s">
        <v>956</v>
      </c>
      <c r="G928" t="s">
        <v>957</v>
      </c>
      <c r="H928" t="s">
        <v>958</v>
      </c>
      <c r="I928">
        <v>1</v>
      </c>
      <c r="J928">
        <v>0</v>
      </c>
      <c r="K928">
        <v>1</v>
      </c>
      <c r="O928">
        <f>ROUND(CP928,2)</f>
        <v>127.74</v>
      </c>
      <c r="P928">
        <f>ROUND(CQ928*I928,2)</f>
        <v>127.74</v>
      </c>
      <c r="Q928">
        <f>ROUND(CR928*I928,2)</f>
        <v>0</v>
      </c>
      <c r="R928">
        <f>ROUND(CS928*I928,2)</f>
        <v>0</v>
      </c>
      <c r="S928">
        <f>ROUND(CT928*I928,2)</f>
        <v>0</v>
      </c>
      <c r="T928">
        <f>ROUND(CU928*I928,2)</f>
        <v>0</v>
      </c>
      <c r="U928">
        <f>ROUND(CV928*I928,7)</f>
        <v>0</v>
      </c>
      <c r="V928">
        <f>ROUND(CW928*I928,7)</f>
        <v>0</v>
      </c>
      <c r="W928">
        <f>ROUND(CX928*I928,2)</f>
        <v>0</v>
      </c>
      <c r="X928">
        <f t="shared" ref="X928:Y931" si="525">ROUND(CY928,2)</f>
        <v>0</v>
      </c>
      <c r="Y928">
        <f t="shared" si="525"/>
        <v>0</v>
      </c>
      <c r="AA928">
        <v>292114938</v>
      </c>
      <c r="AB928">
        <f>ROUND((AC928+AD928+AF928),6)</f>
        <v>127.74</v>
      </c>
      <c r="AC928">
        <f>ROUND((ES928),6)</f>
        <v>127.74</v>
      </c>
      <c r="AD928">
        <f>ROUND((((ET928)-(EU928))+AE928),6)</f>
        <v>0</v>
      </c>
      <c r="AE928">
        <f t="shared" ref="AE928:AF931" si="526">ROUND((EU928),6)</f>
        <v>0</v>
      </c>
      <c r="AF928">
        <f t="shared" si="526"/>
        <v>0</v>
      </c>
      <c r="AG928">
        <f>ROUND((AP928),6)</f>
        <v>0</v>
      </c>
      <c r="AH928">
        <f t="shared" ref="AH928:AI931" si="527">(EW928)</f>
        <v>0</v>
      </c>
      <c r="AI928">
        <f t="shared" si="527"/>
        <v>0</v>
      </c>
      <c r="AJ928">
        <f>(AS928)</f>
        <v>0</v>
      </c>
      <c r="AK928">
        <v>127.74</v>
      </c>
      <c r="AL928">
        <v>127.74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1</v>
      </c>
      <c r="AW928">
        <v>1</v>
      </c>
      <c r="AZ928">
        <v>1</v>
      </c>
      <c r="BA928">
        <v>1</v>
      </c>
      <c r="BB928">
        <v>1</v>
      </c>
      <c r="BC928">
        <v>1</v>
      </c>
      <c r="BD928" t="s">
        <v>3</v>
      </c>
      <c r="BE928" t="s">
        <v>3</v>
      </c>
      <c r="BF928" t="s">
        <v>3</v>
      </c>
      <c r="BG928" t="s">
        <v>3</v>
      </c>
      <c r="BH928">
        <v>3</v>
      </c>
      <c r="BI928">
        <v>1</v>
      </c>
      <c r="BJ928" t="s">
        <v>3</v>
      </c>
      <c r="BM928">
        <v>1100</v>
      </c>
      <c r="BN928">
        <v>0</v>
      </c>
      <c r="BO928" t="s">
        <v>3</v>
      </c>
      <c r="BP928">
        <v>0</v>
      </c>
      <c r="BQ928">
        <v>8</v>
      </c>
      <c r="BR928">
        <v>0</v>
      </c>
      <c r="BS928">
        <v>1</v>
      </c>
      <c r="BT928">
        <v>1</v>
      </c>
      <c r="BU928">
        <v>1</v>
      </c>
      <c r="BV928">
        <v>1</v>
      </c>
      <c r="BW928">
        <v>1</v>
      </c>
      <c r="BX928">
        <v>1</v>
      </c>
      <c r="BY928" t="s">
        <v>3</v>
      </c>
      <c r="BZ928">
        <v>0</v>
      </c>
      <c r="CA928">
        <v>0</v>
      </c>
      <c r="CB928" t="s">
        <v>3</v>
      </c>
      <c r="CE928">
        <v>0</v>
      </c>
      <c r="CF928">
        <v>0</v>
      </c>
      <c r="CG928">
        <v>0</v>
      </c>
      <c r="CM928">
        <v>0</v>
      </c>
      <c r="CN928" t="s">
        <v>3</v>
      </c>
      <c r="CO928">
        <v>0</v>
      </c>
      <c r="CP928">
        <f>(P928+Q928+S928+R928)</f>
        <v>127.74</v>
      </c>
      <c r="CQ928">
        <f>ROUND(AL928*BC928,2)</f>
        <v>127.74</v>
      </c>
      <c r="CR928">
        <f>ROUND(AM928*BB928,2)</f>
        <v>0</v>
      </c>
      <c r="CS928">
        <f>ROUND(AN928*BS928,2)</f>
        <v>0</v>
      </c>
      <c r="CT928">
        <f>ROUND(AO928*BA928,2)</f>
        <v>0</v>
      </c>
      <c r="CU928">
        <f t="shared" ref="CU928:CX931" si="528">AG928</f>
        <v>0</v>
      </c>
      <c r="CV928">
        <f t="shared" si="528"/>
        <v>0</v>
      </c>
      <c r="CW928">
        <f t="shared" si="528"/>
        <v>0</v>
      </c>
      <c r="CX928">
        <f t="shared" si="528"/>
        <v>0</v>
      </c>
      <c r="CY928">
        <f>(((S928+R928)*AT928)/100)</f>
        <v>0</v>
      </c>
      <c r="CZ928">
        <f>(((S928+R928)*AU928)/100)</f>
        <v>0</v>
      </c>
      <c r="DC928" t="s">
        <v>3</v>
      </c>
      <c r="DD928" t="s">
        <v>3</v>
      </c>
      <c r="DE928" t="s">
        <v>3</v>
      </c>
      <c r="DF928" t="s">
        <v>3</v>
      </c>
      <c r="DG928" t="s">
        <v>3</v>
      </c>
      <c r="DH928" t="s">
        <v>3</v>
      </c>
      <c r="DI928" t="s">
        <v>3</v>
      </c>
      <c r="DJ928" t="s">
        <v>3</v>
      </c>
      <c r="DK928" t="s">
        <v>3</v>
      </c>
      <c r="DL928" t="s">
        <v>3</v>
      </c>
      <c r="DM928" t="s">
        <v>3</v>
      </c>
      <c r="DN928">
        <v>0</v>
      </c>
      <c r="DO928">
        <v>0</v>
      </c>
      <c r="DP928">
        <v>1</v>
      </c>
      <c r="DQ928">
        <v>1</v>
      </c>
      <c r="DU928">
        <v>1013</v>
      </c>
      <c r="DV928" t="s">
        <v>958</v>
      </c>
      <c r="DW928" t="s">
        <v>958</v>
      </c>
      <c r="DX928">
        <v>1</v>
      </c>
      <c r="DZ928" t="s">
        <v>3</v>
      </c>
      <c r="EA928" t="s">
        <v>3</v>
      </c>
      <c r="EB928" t="s">
        <v>3</v>
      </c>
      <c r="EC928" t="s">
        <v>3</v>
      </c>
      <c r="EE928">
        <v>293259530</v>
      </c>
      <c r="EF928">
        <v>8</v>
      </c>
      <c r="EG928" t="s">
        <v>214</v>
      </c>
      <c r="EH928">
        <v>0</v>
      </c>
      <c r="EI928" t="s">
        <v>3</v>
      </c>
      <c r="EJ928">
        <v>1</v>
      </c>
      <c r="EK928">
        <v>1100</v>
      </c>
      <c r="EL928" t="s">
        <v>215</v>
      </c>
      <c r="EM928" t="s">
        <v>216</v>
      </c>
      <c r="EO928" t="s">
        <v>3</v>
      </c>
      <c r="EQ928">
        <v>131072</v>
      </c>
      <c r="ER928">
        <v>127.74</v>
      </c>
      <c r="ES928">
        <v>127.74</v>
      </c>
      <c r="ET928">
        <v>0</v>
      </c>
      <c r="EU928">
        <v>0</v>
      </c>
      <c r="EV928">
        <v>0</v>
      </c>
      <c r="EW928">
        <v>0</v>
      </c>
      <c r="EX928">
        <v>0</v>
      </c>
      <c r="EY928">
        <v>0</v>
      </c>
      <c r="FQ928">
        <v>0</v>
      </c>
      <c r="FR928">
        <f>ROUND(IF(BI928=3,GM928,0),2)</f>
        <v>0</v>
      </c>
      <c r="FS928">
        <v>0</v>
      </c>
      <c r="FX928">
        <v>0</v>
      </c>
      <c r="FY928">
        <v>0</v>
      </c>
      <c r="GA928" t="s">
        <v>217</v>
      </c>
      <c r="GD928">
        <v>1</v>
      </c>
      <c r="GF928">
        <v>1805619932</v>
      </c>
      <c r="GG928">
        <v>2</v>
      </c>
      <c r="GH928">
        <v>0</v>
      </c>
      <c r="GI928">
        <v>-2</v>
      </c>
      <c r="GJ928">
        <v>0</v>
      </c>
      <c r="GK928">
        <v>0</v>
      </c>
      <c r="GL928">
        <f>ROUND(IF(AND(BH928=3,BI928=3,FS928&lt;&gt;0),P928,0),2)</f>
        <v>0</v>
      </c>
      <c r="GM928">
        <f>ROUND(O928+X928+Y928,2)+GX928</f>
        <v>127.74</v>
      </c>
      <c r="GN928">
        <f>IF(OR(BI928=0,BI928=1),GM928-GX928,0)</f>
        <v>127.74</v>
      </c>
      <c r="GO928">
        <f>IF(BI928=2,GM928-GX928,0)</f>
        <v>0</v>
      </c>
      <c r="GP928">
        <f>IF(BI928=4,GM928-GX928,0)</f>
        <v>0</v>
      </c>
      <c r="GR928">
        <v>0</v>
      </c>
      <c r="GS928">
        <v>4</v>
      </c>
      <c r="GT928">
        <v>0</v>
      </c>
      <c r="GU928" t="s">
        <v>3</v>
      </c>
      <c r="GV928">
        <f>ROUND((GT928),6)</f>
        <v>0</v>
      </c>
      <c r="GW928">
        <v>1</v>
      </c>
      <c r="GX928">
        <f>ROUND(HC928*I928,2)</f>
        <v>0</v>
      </c>
      <c r="HA928">
        <v>0</v>
      </c>
      <c r="HB928">
        <v>0</v>
      </c>
      <c r="HC928">
        <f>GV928*GW928</f>
        <v>0</v>
      </c>
      <c r="HE928" t="s">
        <v>3</v>
      </c>
      <c r="HF928" t="s">
        <v>3</v>
      </c>
      <c r="HM928" t="s">
        <v>3</v>
      </c>
      <c r="HN928" t="s">
        <v>3</v>
      </c>
      <c r="HO928" t="s">
        <v>3</v>
      </c>
      <c r="HP928" t="s">
        <v>3</v>
      </c>
      <c r="HQ928" t="s">
        <v>3</v>
      </c>
      <c r="IK928">
        <v>0</v>
      </c>
    </row>
    <row r="929" spans="1:245" x14ac:dyDescent="0.2">
      <c r="A929">
        <v>17</v>
      </c>
      <c r="B929">
        <v>1</v>
      </c>
      <c r="E929" t="s">
        <v>959</v>
      </c>
      <c r="F929" t="s">
        <v>960</v>
      </c>
      <c r="G929" t="s">
        <v>1525</v>
      </c>
      <c r="H929" t="s">
        <v>958</v>
      </c>
      <c r="I929">
        <v>1</v>
      </c>
      <c r="J929">
        <v>0</v>
      </c>
      <c r="K929">
        <v>1</v>
      </c>
      <c r="O929">
        <f>ROUND(CP929,2)</f>
        <v>114.95</v>
      </c>
      <c r="P929">
        <f>ROUND(CQ929*I929,2)</f>
        <v>114.95</v>
      </c>
      <c r="Q929">
        <f>ROUND(CR929*I929,2)</f>
        <v>0</v>
      </c>
      <c r="R929">
        <f>ROUND(CS929*I929,2)</f>
        <v>0</v>
      </c>
      <c r="S929">
        <f>ROUND(CT929*I929,2)</f>
        <v>0</v>
      </c>
      <c r="T929">
        <f>ROUND(CU929*I929,2)</f>
        <v>0</v>
      </c>
      <c r="U929">
        <f>ROUND(CV929*I929,7)</f>
        <v>0</v>
      </c>
      <c r="V929">
        <f>ROUND(CW929*I929,7)</f>
        <v>0</v>
      </c>
      <c r="W929">
        <f>ROUND(CX929*I929,2)</f>
        <v>0</v>
      </c>
      <c r="X929">
        <f t="shared" si="525"/>
        <v>0</v>
      </c>
      <c r="Y929">
        <f t="shared" si="525"/>
        <v>0</v>
      </c>
      <c r="AA929">
        <v>292114938</v>
      </c>
      <c r="AB929">
        <f>ROUND((AC929+AD929+AF929),6)</f>
        <v>114.95</v>
      </c>
      <c r="AC929">
        <f>ROUND((ES929),6)</f>
        <v>114.95</v>
      </c>
      <c r="AD929">
        <f>ROUND((((ET929)-(EU929))+AE929),6)</f>
        <v>0</v>
      </c>
      <c r="AE929">
        <f t="shared" si="526"/>
        <v>0</v>
      </c>
      <c r="AF929">
        <f t="shared" si="526"/>
        <v>0</v>
      </c>
      <c r="AG929">
        <f>ROUND((AP929),6)</f>
        <v>0</v>
      </c>
      <c r="AH929">
        <f t="shared" si="527"/>
        <v>0</v>
      </c>
      <c r="AI929">
        <f t="shared" si="527"/>
        <v>0</v>
      </c>
      <c r="AJ929">
        <f>(AS929)</f>
        <v>0</v>
      </c>
      <c r="AK929">
        <v>114.95</v>
      </c>
      <c r="AL929">
        <v>114.95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1</v>
      </c>
      <c r="AW929">
        <v>1</v>
      </c>
      <c r="AZ929">
        <v>1</v>
      </c>
      <c r="BA929">
        <v>1</v>
      </c>
      <c r="BB929">
        <v>1</v>
      </c>
      <c r="BC929">
        <v>1</v>
      </c>
      <c r="BD929" t="s">
        <v>3</v>
      </c>
      <c r="BE929" t="s">
        <v>3</v>
      </c>
      <c r="BF929" t="s">
        <v>3</v>
      </c>
      <c r="BG929" t="s">
        <v>3</v>
      </c>
      <c r="BH929">
        <v>3</v>
      </c>
      <c r="BI929">
        <v>1</v>
      </c>
      <c r="BJ929" t="s">
        <v>3</v>
      </c>
      <c r="BM929">
        <v>1100</v>
      </c>
      <c r="BN929">
        <v>0</v>
      </c>
      <c r="BO929" t="s">
        <v>3</v>
      </c>
      <c r="BP929">
        <v>0</v>
      </c>
      <c r="BQ929">
        <v>8</v>
      </c>
      <c r="BR929">
        <v>0</v>
      </c>
      <c r="BS929">
        <v>1</v>
      </c>
      <c r="BT929">
        <v>1</v>
      </c>
      <c r="BU929">
        <v>1</v>
      </c>
      <c r="BV929">
        <v>1</v>
      </c>
      <c r="BW929">
        <v>1</v>
      </c>
      <c r="BX929">
        <v>1</v>
      </c>
      <c r="BY929" t="s">
        <v>3</v>
      </c>
      <c r="BZ929">
        <v>0</v>
      </c>
      <c r="CA929">
        <v>0</v>
      </c>
      <c r="CB929" t="s">
        <v>3</v>
      </c>
      <c r="CE929">
        <v>0</v>
      </c>
      <c r="CF929">
        <v>0</v>
      </c>
      <c r="CG929">
        <v>0</v>
      </c>
      <c r="CM929">
        <v>0</v>
      </c>
      <c r="CN929" t="s">
        <v>3</v>
      </c>
      <c r="CO929">
        <v>0</v>
      </c>
      <c r="CP929">
        <f>(P929+Q929+S929+R929)</f>
        <v>114.95</v>
      </c>
      <c r="CQ929">
        <f>ROUND(AL929*BC929,2)</f>
        <v>114.95</v>
      </c>
      <c r="CR929">
        <f>ROUND(AM929*BB929,2)</f>
        <v>0</v>
      </c>
      <c r="CS929">
        <f>ROUND(AN929*BS929,2)</f>
        <v>0</v>
      </c>
      <c r="CT929">
        <f>ROUND(AO929*BA929,2)</f>
        <v>0</v>
      </c>
      <c r="CU929">
        <f t="shared" si="528"/>
        <v>0</v>
      </c>
      <c r="CV929">
        <f t="shared" si="528"/>
        <v>0</v>
      </c>
      <c r="CW929">
        <f t="shared" si="528"/>
        <v>0</v>
      </c>
      <c r="CX929">
        <f t="shared" si="528"/>
        <v>0</v>
      </c>
      <c r="CY929">
        <f>(((S929+R929)*AT929)/100)</f>
        <v>0</v>
      </c>
      <c r="CZ929">
        <f>(((S929+R929)*AU929)/100)</f>
        <v>0</v>
      </c>
      <c r="DC929" t="s">
        <v>3</v>
      </c>
      <c r="DD929" t="s">
        <v>3</v>
      </c>
      <c r="DE929" t="s">
        <v>3</v>
      </c>
      <c r="DF929" t="s">
        <v>3</v>
      </c>
      <c r="DG929" t="s">
        <v>3</v>
      </c>
      <c r="DH929" t="s">
        <v>3</v>
      </c>
      <c r="DI929" t="s">
        <v>3</v>
      </c>
      <c r="DJ929" t="s">
        <v>3</v>
      </c>
      <c r="DK929" t="s">
        <v>3</v>
      </c>
      <c r="DL929" t="s">
        <v>3</v>
      </c>
      <c r="DM929" t="s">
        <v>3</v>
      </c>
      <c r="DN929">
        <v>0</v>
      </c>
      <c r="DO929">
        <v>0</v>
      </c>
      <c r="DP929">
        <v>1</v>
      </c>
      <c r="DQ929">
        <v>1</v>
      </c>
      <c r="DU929">
        <v>1013</v>
      </c>
      <c r="DV929" t="s">
        <v>958</v>
      </c>
      <c r="DW929" t="s">
        <v>958</v>
      </c>
      <c r="DX929">
        <v>1</v>
      </c>
      <c r="DZ929" t="s">
        <v>3</v>
      </c>
      <c r="EA929" t="s">
        <v>3</v>
      </c>
      <c r="EB929" t="s">
        <v>3</v>
      </c>
      <c r="EC929" t="s">
        <v>3</v>
      </c>
      <c r="EE929">
        <v>293259530</v>
      </c>
      <c r="EF929">
        <v>8</v>
      </c>
      <c r="EG929" t="s">
        <v>214</v>
      </c>
      <c r="EH929">
        <v>0</v>
      </c>
      <c r="EI929" t="s">
        <v>3</v>
      </c>
      <c r="EJ929">
        <v>1</v>
      </c>
      <c r="EK929">
        <v>1100</v>
      </c>
      <c r="EL929" t="s">
        <v>215</v>
      </c>
      <c r="EM929" t="s">
        <v>216</v>
      </c>
      <c r="EO929" t="s">
        <v>3</v>
      </c>
      <c r="EQ929">
        <v>131072</v>
      </c>
      <c r="ER929">
        <v>114.95</v>
      </c>
      <c r="ES929">
        <v>114.95</v>
      </c>
      <c r="ET929">
        <v>0</v>
      </c>
      <c r="EU929">
        <v>0</v>
      </c>
      <c r="EV929">
        <v>0</v>
      </c>
      <c r="EW929">
        <v>0</v>
      </c>
      <c r="EX929">
        <v>0</v>
      </c>
      <c r="EY929">
        <v>0</v>
      </c>
      <c r="FQ929">
        <v>0</v>
      </c>
      <c r="FR929">
        <f>ROUND(IF(BI929=3,GM929,0),2)</f>
        <v>0</v>
      </c>
      <c r="FS929">
        <v>0</v>
      </c>
      <c r="FX929">
        <v>0</v>
      </c>
      <c r="FY929">
        <v>0</v>
      </c>
      <c r="GA929" t="s">
        <v>217</v>
      </c>
      <c r="GD929">
        <v>1</v>
      </c>
      <c r="GF929">
        <v>1193820921</v>
      </c>
      <c r="GG929">
        <v>2</v>
      </c>
      <c r="GH929">
        <v>0</v>
      </c>
      <c r="GI929">
        <v>-2</v>
      </c>
      <c r="GJ929">
        <v>0</v>
      </c>
      <c r="GK929">
        <v>0</v>
      </c>
      <c r="GL929">
        <f>ROUND(IF(AND(BH929=3,BI929=3,FS929&lt;&gt;0),P929,0),2)</f>
        <v>0</v>
      </c>
      <c r="GM929">
        <f>ROUND(O929+X929+Y929,2)+GX929</f>
        <v>114.95</v>
      </c>
      <c r="GN929">
        <f>IF(OR(BI929=0,BI929=1),GM929-GX929,0)</f>
        <v>114.95</v>
      </c>
      <c r="GO929">
        <f>IF(BI929=2,GM929-GX929,0)</f>
        <v>0</v>
      </c>
      <c r="GP929">
        <f>IF(BI929=4,GM929-GX929,0)</f>
        <v>0</v>
      </c>
      <c r="GR929">
        <v>0</v>
      </c>
      <c r="GS929">
        <v>4</v>
      </c>
      <c r="GT929">
        <v>0</v>
      </c>
      <c r="GU929" t="s">
        <v>3</v>
      </c>
      <c r="GV929">
        <f>ROUND((GT929),6)</f>
        <v>0</v>
      </c>
      <c r="GW929">
        <v>1</v>
      </c>
      <c r="GX929">
        <f>ROUND(HC929*I929,2)</f>
        <v>0</v>
      </c>
      <c r="HA929">
        <v>0</v>
      </c>
      <c r="HB929">
        <v>0</v>
      </c>
      <c r="HC929">
        <f>GV929*GW929</f>
        <v>0</v>
      </c>
      <c r="HE929" t="s">
        <v>3</v>
      </c>
      <c r="HF929" t="s">
        <v>3</v>
      </c>
      <c r="HM929" t="s">
        <v>3</v>
      </c>
      <c r="HN929" t="s">
        <v>3</v>
      </c>
      <c r="HO929" t="s">
        <v>3</v>
      </c>
      <c r="HP929" t="s">
        <v>3</v>
      </c>
      <c r="HQ929" t="s">
        <v>3</v>
      </c>
      <c r="IK929">
        <v>0</v>
      </c>
    </row>
    <row r="930" spans="1:245" x14ac:dyDescent="0.2">
      <c r="A930">
        <v>17</v>
      </c>
      <c r="B930">
        <v>1</v>
      </c>
      <c r="E930" t="s">
        <v>961</v>
      </c>
      <c r="F930" t="s">
        <v>962</v>
      </c>
      <c r="G930" t="s">
        <v>963</v>
      </c>
      <c r="H930" t="s">
        <v>964</v>
      </c>
      <c r="I930">
        <v>1</v>
      </c>
      <c r="J930">
        <v>0</v>
      </c>
      <c r="K930">
        <v>1</v>
      </c>
      <c r="O930">
        <f>ROUND(CP930,2)</f>
        <v>1263.72</v>
      </c>
      <c r="P930">
        <f>ROUND(CQ930*I930,2)</f>
        <v>1263.72</v>
      </c>
      <c r="Q930">
        <f>ROUND(CR930*I930,2)</f>
        <v>0</v>
      </c>
      <c r="R930">
        <f>ROUND(CS930*I930,2)</f>
        <v>0</v>
      </c>
      <c r="S930">
        <f>ROUND(CT930*I930,2)</f>
        <v>0</v>
      </c>
      <c r="T930">
        <f>ROUND(CU930*I930,2)</f>
        <v>0</v>
      </c>
      <c r="U930">
        <f>ROUND(CV930*I930,7)</f>
        <v>0</v>
      </c>
      <c r="V930">
        <f>ROUND(CW930*I930,7)</f>
        <v>0</v>
      </c>
      <c r="W930">
        <f>ROUND(CX930*I930,2)</f>
        <v>0</v>
      </c>
      <c r="X930">
        <f t="shared" si="525"/>
        <v>0</v>
      </c>
      <c r="Y930">
        <f t="shared" si="525"/>
        <v>0</v>
      </c>
      <c r="AA930">
        <v>292114938</v>
      </c>
      <c r="AB930">
        <f>ROUND((AC930+AD930+AF930),6)</f>
        <v>1263.72</v>
      </c>
      <c r="AC930">
        <f>ROUND((ES930),6)</f>
        <v>1263.72</v>
      </c>
      <c r="AD930">
        <f>ROUND((((ET930)-(EU930))+AE930),6)</f>
        <v>0</v>
      </c>
      <c r="AE930">
        <f t="shared" si="526"/>
        <v>0</v>
      </c>
      <c r="AF930">
        <f t="shared" si="526"/>
        <v>0</v>
      </c>
      <c r="AG930">
        <f>ROUND((AP930),6)</f>
        <v>0</v>
      </c>
      <c r="AH930">
        <f t="shared" si="527"/>
        <v>0</v>
      </c>
      <c r="AI930">
        <f t="shared" si="527"/>
        <v>0</v>
      </c>
      <c r="AJ930">
        <f>(AS930)</f>
        <v>0</v>
      </c>
      <c r="AK930">
        <v>1263.72</v>
      </c>
      <c r="AL930">
        <v>1263.72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1</v>
      </c>
      <c r="AW930">
        <v>1</v>
      </c>
      <c r="AZ930">
        <v>1</v>
      </c>
      <c r="BA930">
        <v>1</v>
      </c>
      <c r="BB930">
        <v>1</v>
      </c>
      <c r="BC930">
        <v>1</v>
      </c>
      <c r="BD930" t="s">
        <v>3</v>
      </c>
      <c r="BE930" t="s">
        <v>3</v>
      </c>
      <c r="BF930" t="s">
        <v>3</v>
      </c>
      <c r="BG930" t="s">
        <v>3</v>
      </c>
      <c r="BH930">
        <v>3</v>
      </c>
      <c r="BI930">
        <v>1</v>
      </c>
      <c r="BJ930" t="s">
        <v>3</v>
      </c>
      <c r="BM930">
        <v>1100</v>
      </c>
      <c r="BN930">
        <v>0</v>
      </c>
      <c r="BO930" t="s">
        <v>3</v>
      </c>
      <c r="BP930">
        <v>0</v>
      </c>
      <c r="BQ930">
        <v>8</v>
      </c>
      <c r="BR930">
        <v>0</v>
      </c>
      <c r="BS930">
        <v>1</v>
      </c>
      <c r="BT930">
        <v>1</v>
      </c>
      <c r="BU930">
        <v>1</v>
      </c>
      <c r="BV930">
        <v>1</v>
      </c>
      <c r="BW930">
        <v>1</v>
      </c>
      <c r="BX930">
        <v>1</v>
      </c>
      <c r="BY930" t="s">
        <v>3</v>
      </c>
      <c r="BZ930">
        <v>0</v>
      </c>
      <c r="CA930">
        <v>0</v>
      </c>
      <c r="CB930" t="s">
        <v>3</v>
      </c>
      <c r="CE930">
        <v>0</v>
      </c>
      <c r="CF930">
        <v>0</v>
      </c>
      <c r="CG930">
        <v>0</v>
      </c>
      <c r="CM930">
        <v>0</v>
      </c>
      <c r="CN930" t="s">
        <v>3</v>
      </c>
      <c r="CO930">
        <v>0</v>
      </c>
      <c r="CP930">
        <f>(P930+Q930+S930+R930)</f>
        <v>1263.72</v>
      </c>
      <c r="CQ930">
        <f>ROUND(AL930*BC930,2)</f>
        <v>1263.72</v>
      </c>
      <c r="CR930">
        <f>ROUND(AM930*BB930,2)</f>
        <v>0</v>
      </c>
      <c r="CS930">
        <f>ROUND(AN930*BS930,2)</f>
        <v>0</v>
      </c>
      <c r="CT930">
        <f>ROUND(AO930*BA930,2)</f>
        <v>0</v>
      </c>
      <c r="CU930">
        <f t="shared" si="528"/>
        <v>0</v>
      </c>
      <c r="CV930">
        <f t="shared" si="528"/>
        <v>0</v>
      </c>
      <c r="CW930">
        <f t="shared" si="528"/>
        <v>0</v>
      </c>
      <c r="CX930">
        <f t="shared" si="528"/>
        <v>0</v>
      </c>
      <c r="CY930">
        <f>(((S930+R930)*AT930)/100)</f>
        <v>0</v>
      </c>
      <c r="CZ930">
        <f>(((S930+R930)*AU930)/100)</f>
        <v>0</v>
      </c>
      <c r="DC930" t="s">
        <v>3</v>
      </c>
      <c r="DD930" t="s">
        <v>3</v>
      </c>
      <c r="DE930" t="s">
        <v>3</v>
      </c>
      <c r="DF930" t="s">
        <v>3</v>
      </c>
      <c r="DG930" t="s">
        <v>3</v>
      </c>
      <c r="DH930" t="s">
        <v>3</v>
      </c>
      <c r="DI930" t="s">
        <v>3</v>
      </c>
      <c r="DJ930" t="s">
        <v>3</v>
      </c>
      <c r="DK930" t="s">
        <v>3</v>
      </c>
      <c r="DL930" t="s">
        <v>3</v>
      </c>
      <c r="DM930" t="s">
        <v>3</v>
      </c>
      <c r="DN930">
        <v>0</v>
      </c>
      <c r="DO930">
        <v>0</v>
      </c>
      <c r="DP930">
        <v>1</v>
      </c>
      <c r="DQ930">
        <v>1</v>
      </c>
      <c r="DU930">
        <v>1013</v>
      </c>
      <c r="DV930" t="s">
        <v>964</v>
      </c>
      <c r="DW930" t="s">
        <v>964</v>
      </c>
      <c r="DX930">
        <v>1</v>
      </c>
      <c r="DZ930" t="s">
        <v>3</v>
      </c>
      <c r="EA930" t="s">
        <v>3</v>
      </c>
      <c r="EB930" t="s">
        <v>3</v>
      </c>
      <c r="EC930" t="s">
        <v>3</v>
      </c>
      <c r="EE930">
        <v>293259530</v>
      </c>
      <c r="EF930">
        <v>8</v>
      </c>
      <c r="EG930" t="s">
        <v>214</v>
      </c>
      <c r="EH930">
        <v>0</v>
      </c>
      <c r="EI930" t="s">
        <v>3</v>
      </c>
      <c r="EJ930">
        <v>1</v>
      </c>
      <c r="EK930">
        <v>1100</v>
      </c>
      <c r="EL930" t="s">
        <v>215</v>
      </c>
      <c r="EM930" t="s">
        <v>216</v>
      </c>
      <c r="EO930" t="s">
        <v>3</v>
      </c>
      <c r="EQ930">
        <v>131072</v>
      </c>
      <c r="ER930">
        <v>1263.72</v>
      </c>
      <c r="ES930">
        <v>1263.72</v>
      </c>
      <c r="ET930">
        <v>0</v>
      </c>
      <c r="EU930">
        <v>0</v>
      </c>
      <c r="EV930">
        <v>0</v>
      </c>
      <c r="EW930">
        <v>0</v>
      </c>
      <c r="EX930">
        <v>0</v>
      </c>
      <c r="EY930">
        <v>0</v>
      </c>
      <c r="FQ930">
        <v>0</v>
      </c>
      <c r="FR930">
        <f>ROUND(IF(BI930=3,GM930,0),2)</f>
        <v>0</v>
      </c>
      <c r="FS930">
        <v>0</v>
      </c>
      <c r="FX930">
        <v>0</v>
      </c>
      <c r="FY930">
        <v>0</v>
      </c>
      <c r="GA930" t="s">
        <v>217</v>
      </c>
      <c r="GD930">
        <v>1</v>
      </c>
      <c r="GF930">
        <v>-1504429599</v>
      </c>
      <c r="GG930">
        <v>2</v>
      </c>
      <c r="GH930">
        <v>0</v>
      </c>
      <c r="GI930">
        <v>-2</v>
      </c>
      <c r="GJ930">
        <v>0</v>
      </c>
      <c r="GK930">
        <v>0</v>
      </c>
      <c r="GL930">
        <f>ROUND(IF(AND(BH930=3,BI930=3,FS930&lt;&gt;0),P930,0),2)</f>
        <v>0</v>
      </c>
      <c r="GM930">
        <f>ROUND(O930+X930+Y930,2)+GX930</f>
        <v>1263.72</v>
      </c>
      <c r="GN930">
        <f>IF(OR(BI930=0,BI930=1),GM930-GX930,0)</f>
        <v>1263.72</v>
      </c>
      <c r="GO930">
        <f>IF(BI930=2,GM930-GX930,0)</f>
        <v>0</v>
      </c>
      <c r="GP930">
        <f>IF(BI930=4,GM930-GX930,0)</f>
        <v>0</v>
      </c>
      <c r="GR930">
        <v>0</v>
      </c>
      <c r="GS930">
        <v>4</v>
      </c>
      <c r="GT930">
        <v>0</v>
      </c>
      <c r="GU930" t="s">
        <v>3</v>
      </c>
      <c r="GV930">
        <f>ROUND((GT930),6)</f>
        <v>0</v>
      </c>
      <c r="GW930">
        <v>1</v>
      </c>
      <c r="GX930">
        <f>ROUND(HC930*I930,2)</f>
        <v>0</v>
      </c>
      <c r="HA930">
        <v>0</v>
      </c>
      <c r="HB930">
        <v>0</v>
      </c>
      <c r="HC930">
        <f>GV930*GW930</f>
        <v>0</v>
      </c>
      <c r="HE930" t="s">
        <v>3</v>
      </c>
      <c r="HF930" t="s">
        <v>3</v>
      </c>
      <c r="HM930" t="s">
        <v>3</v>
      </c>
      <c r="HN930" t="s">
        <v>3</v>
      </c>
      <c r="HO930" t="s">
        <v>3</v>
      </c>
      <c r="HP930" t="s">
        <v>3</v>
      </c>
      <c r="HQ930" t="s">
        <v>3</v>
      </c>
      <c r="IK930">
        <v>0</v>
      </c>
    </row>
    <row r="931" spans="1:245" x14ac:dyDescent="0.2">
      <c r="A931">
        <v>17</v>
      </c>
      <c r="B931">
        <v>1</v>
      </c>
      <c r="E931" t="s">
        <v>965</v>
      </c>
      <c r="F931" t="s">
        <v>966</v>
      </c>
      <c r="G931" t="s">
        <v>967</v>
      </c>
      <c r="H931" t="s">
        <v>964</v>
      </c>
      <c r="I931">
        <v>1</v>
      </c>
      <c r="J931">
        <v>0</v>
      </c>
      <c r="K931">
        <v>1</v>
      </c>
      <c r="O931">
        <f>ROUND(CP931,2)</f>
        <v>1345.8</v>
      </c>
      <c r="P931">
        <f>ROUND(CQ931*I931,2)</f>
        <v>1345.8</v>
      </c>
      <c r="Q931">
        <f>ROUND(CR931*I931,2)</f>
        <v>0</v>
      </c>
      <c r="R931">
        <f>ROUND(CS931*I931,2)</f>
        <v>0</v>
      </c>
      <c r="S931">
        <f>ROUND(CT931*I931,2)</f>
        <v>0</v>
      </c>
      <c r="T931">
        <f>ROUND(CU931*I931,2)</f>
        <v>0</v>
      </c>
      <c r="U931">
        <f>ROUND(CV931*I931,7)</f>
        <v>0</v>
      </c>
      <c r="V931">
        <f>ROUND(CW931*I931,7)</f>
        <v>0</v>
      </c>
      <c r="W931">
        <f>ROUND(CX931*I931,2)</f>
        <v>0</v>
      </c>
      <c r="X931">
        <f t="shared" si="525"/>
        <v>0</v>
      </c>
      <c r="Y931">
        <f t="shared" si="525"/>
        <v>0</v>
      </c>
      <c r="AA931">
        <v>292114938</v>
      </c>
      <c r="AB931">
        <f>ROUND((AC931+AD931+AF931),6)</f>
        <v>1345.8</v>
      </c>
      <c r="AC931">
        <f>ROUND((ES931),6)</f>
        <v>1345.8</v>
      </c>
      <c r="AD931">
        <f>ROUND((((ET931)-(EU931))+AE931),6)</f>
        <v>0</v>
      </c>
      <c r="AE931">
        <f t="shared" si="526"/>
        <v>0</v>
      </c>
      <c r="AF931">
        <f t="shared" si="526"/>
        <v>0</v>
      </c>
      <c r="AG931">
        <f>ROUND((AP931),6)</f>
        <v>0</v>
      </c>
      <c r="AH931">
        <f t="shared" si="527"/>
        <v>0</v>
      </c>
      <c r="AI931">
        <f t="shared" si="527"/>
        <v>0</v>
      </c>
      <c r="AJ931">
        <f>(AS931)</f>
        <v>0</v>
      </c>
      <c r="AK931">
        <v>1345.8</v>
      </c>
      <c r="AL931">
        <v>1345.8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1</v>
      </c>
      <c r="AW931">
        <v>1</v>
      </c>
      <c r="AZ931">
        <v>1</v>
      </c>
      <c r="BA931">
        <v>1</v>
      </c>
      <c r="BB931">
        <v>1</v>
      </c>
      <c r="BC931">
        <v>1</v>
      </c>
      <c r="BD931" t="s">
        <v>3</v>
      </c>
      <c r="BE931" t="s">
        <v>3</v>
      </c>
      <c r="BF931" t="s">
        <v>3</v>
      </c>
      <c r="BG931" t="s">
        <v>3</v>
      </c>
      <c r="BH931">
        <v>3</v>
      </c>
      <c r="BI931">
        <v>1</v>
      </c>
      <c r="BJ931" t="s">
        <v>3</v>
      </c>
      <c r="BM931">
        <v>1100</v>
      </c>
      <c r="BN931">
        <v>0</v>
      </c>
      <c r="BO931" t="s">
        <v>3</v>
      </c>
      <c r="BP931">
        <v>0</v>
      </c>
      <c r="BQ931">
        <v>8</v>
      </c>
      <c r="BR931">
        <v>0</v>
      </c>
      <c r="BS931">
        <v>1</v>
      </c>
      <c r="BT931">
        <v>1</v>
      </c>
      <c r="BU931">
        <v>1</v>
      </c>
      <c r="BV931">
        <v>1</v>
      </c>
      <c r="BW931">
        <v>1</v>
      </c>
      <c r="BX931">
        <v>1</v>
      </c>
      <c r="BY931" t="s">
        <v>3</v>
      </c>
      <c r="BZ931">
        <v>0</v>
      </c>
      <c r="CA931">
        <v>0</v>
      </c>
      <c r="CB931" t="s">
        <v>3</v>
      </c>
      <c r="CE931">
        <v>0</v>
      </c>
      <c r="CF931">
        <v>0</v>
      </c>
      <c r="CG931">
        <v>0</v>
      </c>
      <c r="CM931">
        <v>0</v>
      </c>
      <c r="CN931" t="s">
        <v>3</v>
      </c>
      <c r="CO931">
        <v>0</v>
      </c>
      <c r="CP931">
        <f>(P931+Q931+S931+R931)</f>
        <v>1345.8</v>
      </c>
      <c r="CQ931">
        <f>ROUND(AL931*BC931,2)</f>
        <v>1345.8</v>
      </c>
      <c r="CR931">
        <f>ROUND(AM931*BB931,2)</f>
        <v>0</v>
      </c>
      <c r="CS931">
        <f>ROUND(AN931*BS931,2)</f>
        <v>0</v>
      </c>
      <c r="CT931">
        <f>ROUND(AO931*BA931,2)</f>
        <v>0</v>
      </c>
      <c r="CU931">
        <f t="shared" si="528"/>
        <v>0</v>
      </c>
      <c r="CV931">
        <f t="shared" si="528"/>
        <v>0</v>
      </c>
      <c r="CW931">
        <f t="shared" si="528"/>
        <v>0</v>
      </c>
      <c r="CX931">
        <f t="shared" si="528"/>
        <v>0</v>
      </c>
      <c r="CY931">
        <f>(((S931+R931)*AT931)/100)</f>
        <v>0</v>
      </c>
      <c r="CZ931">
        <f>(((S931+R931)*AU931)/100)</f>
        <v>0</v>
      </c>
      <c r="DC931" t="s">
        <v>3</v>
      </c>
      <c r="DD931" t="s">
        <v>3</v>
      </c>
      <c r="DE931" t="s">
        <v>3</v>
      </c>
      <c r="DF931" t="s">
        <v>3</v>
      </c>
      <c r="DG931" t="s">
        <v>3</v>
      </c>
      <c r="DH931" t="s">
        <v>3</v>
      </c>
      <c r="DI931" t="s">
        <v>3</v>
      </c>
      <c r="DJ931" t="s">
        <v>3</v>
      </c>
      <c r="DK931" t="s">
        <v>3</v>
      </c>
      <c r="DL931" t="s">
        <v>3</v>
      </c>
      <c r="DM931" t="s">
        <v>3</v>
      </c>
      <c r="DN931">
        <v>0</v>
      </c>
      <c r="DO931">
        <v>0</v>
      </c>
      <c r="DP931">
        <v>1</v>
      </c>
      <c r="DQ931">
        <v>1</v>
      </c>
      <c r="DU931">
        <v>1013</v>
      </c>
      <c r="DV931" t="s">
        <v>964</v>
      </c>
      <c r="DW931" t="s">
        <v>964</v>
      </c>
      <c r="DX931">
        <v>1</v>
      </c>
      <c r="DZ931" t="s">
        <v>3</v>
      </c>
      <c r="EA931" t="s">
        <v>3</v>
      </c>
      <c r="EB931" t="s">
        <v>3</v>
      </c>
      <c r="EC931" t="s">
        <v>3</v>
      </c>
      <c r="EE931">
        <v>293259530</v>
      </c>
      <c r="EF931">
        <v>8</v>
      </c>
      <c r="EG931" t="s">
        <v>214</v>
      </c>
      <c r="EH931">
        <v>0</v>
      </c>
      <c r="EI931" t="s">
        <v>3</v>
      </c>
      <c r="EJ931">
        <v>1</v>
      </c>
      <c r="EK931">
        <v>1100</v>
      </c>
      <c r="EL931" t="s">
        <v>215</v>
      </c>
      <c r="EM931" t="s">
        <v>216</v>
      </c>
      <c r="EO931" t="s">
        <v>3</v>
      </c>
      <c r="EQ931">
        <v>131072</v>
      </c>
      <c r="ER931">
        <v>1345.8</v>
      </c>
      <c r="ES931">
        <v>1345.8</v>
      </c>
      <c r="ET931">
        <v>0</v>
      </c>
      <c r="EU931">
        <v>0</v>
      </c>
      <c r="EV931">
        <v>0</v>
      </c>
      <c r="EW931">
        <v>0</v>
      </c>
      <c r="EX931">
        <v>0</v>
      </c>
      <c r="EY931">
        <v>0</v>
      </c>
      <c r="FQ931">
        <v>0</v>
      </c>
      <c r="FR931">
        <f>ROUND(IF(BI931=3,GM931,0),2)</f>
        <v>0</v>
      </c>
      <c r="FS931">
        <v>0</v>
      </c>
      <c r="FX931">
        <v>0</v>
      </c>
      <c r="FY931">
        <v>0</v>
      </c>
      <c r="GA931" t="s">
        <v>217</v>
      </c>
      <c r="GD931">
        <v>1</v>
      </c>
      <c r="GF931">
        <v>1120010388</v>
      </c>
      <c r="GG931">
        <v>2</v>
      </c>
      <c r="GH931">
        <v>0</v>
      </c>
      <c r="GI931">
        <v>-2</v>
      </c>
      <c r="GJ931">
        <v>0</v>
      </c>
      <c r="GK931">
        <v>0</v>
      </c>
      <c r="GL931">
        <f>ROUND(IF(AND(BH931=3,BI931=3,FS931&lt;&gt;0),P931,0),2)</f>
        <v>0</v>
      </c>
      <c r="GM931">
        <f>ROUND(O931+X931+Y931,2)+GX931</f>
        <v>1345.8</v>
      </c>
      <c r="GN931">
        <f>IF(OR(BI931=0,BI931=1),GM931-GX931,0)</f>
        <v>1345.8</v>
      </c>
      <c r="GO931">
        <f>IF(BI931=2,GM931-GX931,0)</f>
        <v>0</v>
      </c>
      <c r="GP931">
        <f>IF(BI931=4,GM931-GX931,0)</f>
        <v>0</v>
      </c>
      <c r="GR931">
        <v>0</v>
      </c>
      <c r="GS931">
        <v>4</v>
      </c>
      <c r="GT931">
        <v>0</v>
      </c>
      <c r="GU931" t="s">
        <v>3</v>
      </c>
      <c r="GV931">
        <f>ROUND((GT931),6)</f>
        <v>0</v>
      </c>
      <c r="GW931">
        <v>1</v>
      </c>
      <c r="GX931">
        <f>ROUND(HC931*I931,2)</f>
        <v>0</v>
      </c>
      <c r="HA931">
        <v>0</v>
      </c>
      <c r="HB931">
        <v>0</v>
      </c>
      <c r="HC931">
        <f>GV931*GW931</f>
        <v>0</v>
      </c>
      <c r="HE931" t="s">
        <v>3</v>
      </c>
      <c r="HF931" t="s">
        <v>3</v>
      </c>
      <c r="HM931" t="s">
        <v>3</v>
      </c>
      <c r="HN931" t="s">
        <v>3</v>
      </c>
      <c r="HO931" t="s">
        <v>3</v>
      </c>
      <c r="HP931" t="s">
        <v>3</v>
      </c>
      <c r="HQ931" t="s">
        <v>3</v>
      </c>
      <c r="IK931">
        <v>0</v>
      </c>
    </row>
    <row r="933" spans="1:245" x14ac:dyDescent="0.2">
      <c r="A933" s="2">
        <v>51</v>
      </c>
      <c r="B933" s="2">
        <f>B924</f>
        <v>1</v>
      </c>
      <c r="C933" s="2">
        <f>A924</f>
        <v>4</v>
      </c>
      <c r="D933" s="2">
        <f>ROW(A924)</f>
        <v>924</v>
      </c>
      <c r="E933" s="2"/>
      <c r="F933" s="2" t="str">
        <f>IF(F924&lt;&gt;"",F924,"")</f>
        <v>Новый раздел</v>
      </c>
      <c r="G933" s="2" t="str">
        <f>IF(G924&lt;&gt;"",G924,"")</f>
        <v>20. Пуско-наладочные работы</v>
      </c>
      <c r="H933" s="2">
        <v>0</v>
      </c>
      <c r="I933" s="2"/>
      <c r="J933" s="2"/>
      <c r="K933" s="2"/>
      <c r="L933" s="2"/>
      <c r="M933" s="2"/>
      <c r="N933" s="2"/>
      <c r="O933" s="2">
        <f t="shared" ref="O933:T933" si="529">ROUND(AB933,2)</f>
        <v>2852.21</v>
      </c>
      <c r="P933" s="2">
        <f t="shared" si="529"/>
        <v>2852.21</v>
      </c>
      <c r="Q933" s="2">
        <f t="shared" si="529"/>
        <v>0</v>
      </c>
      <c r="R933" s="2">
        <f t="shared" si="529"/>
        <v>0</v>
      </c>
      <c r="S933" s="2">
        <f t="shared" si="529"/>
        <v>0</v>
      </c>
      <c r="T933" s="2">
        <f t="shared" si="529"/>
        <v>0</v>
      </c>
      <c r="U933" s="2">
        <f>AH933</f>
        <v>0</v>
      </c>
      <c r="V933" s="2">
        <f>AI933</f>
        <v>0</v>
      </c>
      <c r="W933" s="2">
        <f>ROUND(AJ933,2)</f>
        <v>0</v>
      </c>
      <c r="X933" s="2">
        <f>ROUND(AK933,2)</f>
        <v>0</v>
      </c>
      <c r="Y933" s="2">
        <f>ROUND(AL933,2)</f>
        <v>0</v>
      </c>
      <c r="Z933" s="2"/>
      <c r="AA933" s="2"/>
      <c r="AB933" s="2">
        <f>ROUND(SUMIF(AA928:AA931,"=292114938",O928:O931),2)</f>
        <v>2852.21</v>
      </c>
      <c r="AC933" s="2">
        <f>ROUND(SUMIF(AA928:AA931,"=292114938",P928:P931),2)</f>
        <v>2852.21</v>
      </c>
      <c r="AD933" s="2">
        <f>ROUND(SUMIF(AA928:AA931,"=292114938",Q928:Q931),2)</f>
        <v>0</v>
      </c>
      <c r="AE933" s="2">
        <f>ROUND(SUMIF(AA928:AA931,"=292114938",R928:R931),2)</f>
        <v>0</v>
      </c>
      <c r="AF933" s="2">
        <f>ROUND(SUMIF(AA928:AA931,"=292114938",S928:S931),2)</f>
        <v>0</v>
      </c>
      <c r="AG933" s="2">
        <f>ROUND(SUMIF(AA928:AA931,"=292114938",T928:T931),2)</f>
        <v>0</v>
      </c>
      <c r="AH933" s="2">
        <f>SUMIF(AA928:AA931,"=292114938",U928:U931)</f>
        <v>0</v>
      </c>
      <c r="AI933" s="2">
        <f>SUMIF(AA928:AA931,"=292114938",V928:V931)</f>
        <v>0</v>
      </c>
      <c r="AJ933" s="2">
        <f>ROUND(SUMIF(AA928:AA931,"=292114938",W928:W931),2)</f>
        <v>0</v>
      </c>
      <c r="AK933" s="2">
        <f>ROUND(SUMIF(AA928:AA931,"=292114938",X928:X931),2)</f>
        <v>0</v>
      </c>
      <c r="AL933" s="2">
        <f>ROUND(SUMIF(AA928:AA931,"=292114938",Y928:Y931),2)</f>
        <v>0</v>
      </c>
      <c r="AM933" s="2"/>
      <c r="AN933" s="2"/>
      <c r="AO933" s="2">
        <f t="shared" ref="AO933:BD933" si="530">ROUND(BX933,2)</f>
        <v>0</v>
      </c>
      <c r="AP933" s="2">
        <f t="shared" si="530"/>
        <v>0</v>
      </c>
      <c r="AQ933" s="2">
        <f t="shared" si="530"/>
        <v>0</v>
      </c>
      <c r="AR933" s="2">
        <f t="shared" si="530"/>
        <v>2852.21</v>
      </c>
      <c r="AS933" s="2">
        <f t="shared" si="530"/>
        <v>2852.21</v>
      </c>
      <c r="AT933" s="2">
        <f t="shared" si="530"/>
        <v>0</v>
      </c>
      <c r="AU933" s="2">
        <f t="shared" si="530"/>
        <v>0</v>
      </c>
      <c r="AV933" s="2">
        <f t="shared" si="530"/>
        <v>2852.21</v>
      </c>
      <c r="AW933" s="2">
        <f t="shared" si="530"/>
        <v>2852.21</v>
      </c>
      <c r="AX933" s="2">
        <f t="shared" si="530"/>
        <v>0</v>
      </c>
      <c r="AY933" s="2">
        <f t="shared" si="530"/>
        <v>2852.21</v>
      </c>
      <c r="AZ933" s="2">
        <f t="shared" si="530"/>
        <v>0</v>
      </c>
      <c r="BA933" s="2">
        <f t="shared" si="530"/>
        <v>0</v>
      </c>
      <c r="BB933" s="2">
        <f t="shared" si="530"/>
        <v>0</v>
      </c>
      <c r="BC933" s="2">
        <f t="shared" si="530"/>
        <v>0</v>
      </c>
      <c r="BD933" s="2">
        <f t="shared" si="530"/>
        <v>0</v>
      </c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>
        <f>ROUND(SUMIF(AA928:AA931,"=292114938",FQ928:FQ931),2)</f>
        <v>0</v>
      </c>
      <c r="BY933" s="2">
        <f>ROUND(SUMIF(AA928:AA931,"=292114938",FR928:FR931),2)</f>
        <v>0</v>
      </c>
      <c r="BZ933" s="2">
        <f>ROUND(SUMIF(AA928:AA931,"=292114938",GL928:GL931),2)</f>
        <v>0</v>
      </c>
      <c r="CA933" s="2">
        <f>ROUND(SUMIF(AA928:AA931,"=292114938",GM928:GM931),2)</f>
        <v>2852.21</v>
      </c>
      <c r="CB933" s="2">
        <f>ROUND(SUMIF(AA928:AA931,"=292114938",GN928:GN931),2)</f>
        <v>2852.21</v>
      </c>
      <c r="CC933" s="2">
        <f>ROUND(SUMIF(AA928:AA931,"=292114938",GO928:GO931),2)</f>
        <v>0</v>
      </c>
      <c r="CD933" s="2">
        <f>ROUND(SUMIF(AA928:AA931,"=292114938",GP928:GP931),2)</f>
        <v>0</v>
      </c>
      <c r="CE933" s="2">
        <f>AC933-BX933</f>
        <v>2852.21</v>
      </c>
      <c r="CF933" s="2">
        <f>AC933-BY933</f>
        <v>2852.21</v>
      </c>
      <c r="CG933" s="2">
        <f>BX933-BZ933</f>
        <v>0</v>
      </c>
      <c r="CH933" s="2">
        <f>AC933-BX933-BY933+BZ933</f>
        <v>2852.21</v>
      </c>
      <c r="CI933" s="2">
        <f>BY933-BZ933</f>
        <v>0</v>
      </c>
      <c r="CJ933" s="2">
        <f>ROUND(SUMIF(AA928:AA931,"=292114938",GX928:GX931),2)</f>
        <v>0</v>
      </c>
      <c r="CK933" s="2">
        <f>ROUND(SUMIF(AA928:AA931,"=292114938",GY928:GY931),2)</f>
        <v>0</v>
      </c>
      <c r="CL933" s="2">
        <f>ROUND(SUMIF(AA928:AA931,"=292114938",GZ928:GZ931),2)</f>
        <v>0</v>
      </c>
      <c r="CM933" s="2">
        <f>ROUND(SUMIF(AA928:AA931,"=292114938",HD928:HD931),2)</f>
        <v>0</v>
      </c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3"/>
      <c r="DH933" s="3"/>
      <c r="DI933" s="3"/>
      <c r="DJ933" s="3"/>
      <c r="DK933" s="3"/>
      <c r="DL933" s="3"/>
      <c r="DM933" s="3"/>
      <c r="DN933" s="3"/>
      <c r="DO933" s="3"/>
      <c r="DP933" s="3"/>
      <c r="DQ933" s="3"/>
      <c r="DR933" s="3"/>
      <c r="DS933" s="3"/>
      <c r="DT933" s="3"/>
      <c r="DU933" s="3"/>
      <c r="DV933" s="3"/>
      <c r="DW933" s="3"/>
      <c r="DX933" s="3"/>
      <c r="DY933" s="3"/>
      <c r="DZ933" s="3"/>
      <c r="EA933" s="3"/>
      <c r="EB933" s="3"/>
      <c r="EC933" s="3"/>
      <c r="ED933" s="3"/>
      <c r="EE933" s="3"/>
      <c r="EF933" s="3"/>
      <c r="EG933" s="3"/>
      <c r="EH933" s="3"/>
      <c r="EI933" s="3"/>
      <c r="EJ933" s="3"/>
      <c r="EK933" s="3"/>
      <c r="EL933" s="3"/>
      <c r="EM933" s="3"/>
      <c r="EN933" s="3"/>
      <c r="EO933" s="3"/>
      <c r="EP933" s="3"/>
      <c r="EQ933" s="3"/>
      <c r="ER933" s="3"/>
      <c r="ES933" s="3"/>
      <c r="ET933" s="3"/>
      <c r="EU933" s="3"/>
      <c r="EV933" s="3"/>
      <c r="EW933" s="3"/>
      <c r="EX933" s="3"/>
      <c r="EY933" s="3"/>
      <c r="EZ933" s="3"/>
      <c r="FA933" s="3"/>
      <c r="FB933" s="3"/>
      <c r="FC933" s="3"/>
      <c r="FD933" s="3"/>
      <c r="FE933" s="3"/>
      <c r="FF933" s="3"/>
      <c r="FG933" s="3"/>
      <c r="FH933" s="3"/>
      <c r="FI933" s="3"/>
      <c r="FJ933" s="3"/>
      <c r="FK933" s="3"/>
      <c r="FL933" s="3"/>
      <c r="FM933" s="3"/>
      <c r="FN933" s="3"/>
      <c r="FO933" s="3"/>
      <c r="FP933" s="3"/>
      <c r="FQ933" s="3"/>
      <c r="FR933" s="3"/>
      <c r="FS933" s="3"/>
      <c r="FT933" s="3"/>
      <c r="FU933" s="3"/>
      <c r="FV933" s="3"/>
      <c r="FW933" s="3"/>
      <c r="FX933" s="3"/>
      <c r="FY933" s="3"/>
      <c r="FZ933" s="3"/>
      <c r="GA933" s="3"/>
      <c r="GB933" s="3"/>
      <c r="GC933" s="3"/>
      <c r="GD933" s="3"/>
      <c r="GE933" s="3"/>
      <c r="GF933" s="3"/>
      <c r="GG933" s="3"/>
      <c r="GH933" s="3"/>
      <c r="GI933" s="3"/>
      <c r="GJ933" s="3"/>
      <c r="GK933" s="3"/>
      <c r="GL933" s="3"/>
      <c r="GM933" s="3"/>
      <c r="GN933" s="3"/>
      <c r="GO933" s="3"/>
      <c r="GP933" s="3"/>
      <c r="GQ933" s="3"/>
      <c r="GR933" s="3"/>
      <c r="GS933" s="3"/>
      <c r="GT933" s="3"/>
      <c r="GU933" s="3"/>
      <c r="GV933" s="3"/>
      <c r="GW933" s="3"/>
      <c r="GX933" s="3">
        <v>0</v>
      </c>
    </row>
    <row r="935" spans="1:245" x14ac:dyDescent="0.2">
      <c r="A935" s="4">
        <v>50</v>
      </c>
      <c r="B935" s="4">
        <v>0</v>
      </c>
      <c r="C935" s="4">
        <v>0</v>
      </c>
      <c r="D935" s="4">
        <v>1</v>
      </c>
      <c r="E935" s="4">
        <v>201</v>
      </c>
      <c r="F935" s="4">
        <f>ROUND(Source!O933,O935)</f>
        <v>2852.21</v>
      </c>
      <c r="G935" s="4" t="s">
        <v>129</v>
      </c>
      <c r="H935" s="4" t="s">
        <v>130</v>
      </c>
      <c r="I935" s="4"/>
      <c r="J935" s="4"/>
      <c r="K935" s="4">
        <v>201</v>
      </c>
      <c r="L935" s="4">
        <v>1</v>
      </c>
      <c r="M935" s="4">
        <v>3</v>
      </c>
      <c r="N935" s="4" t="s">
        <v>3</v>
      </c>
      <c r="O935" s="4">
        <v>2</v>
      </c>
      <c r="P935" s="4"/>
      <c r="Q935" s="4"/>
      <c r="R935" s="4"/>
      <c r="S935" s="4"/>
      <c r="T935" s="4"/>
      <c r="U935" s="4"/>
      <c r="V935" s="4"/>
      <c r="W935" s="4">
        <v>2852.21</v>
      </c>
      <c r="X935" s="4">
        <v>1</v>
      </c>
      <c r="Y935" s="4">
        <v>2852.21</v>
      </c>
      <c r="Z935" s="4"/>
      <c r="AA935" s="4"/>
      <c r="AB935" s="4"/>
    </row>
    <row r="936" spans="1:245" x14ac:dyDescent="0.2">
      <c r="A936" s="4">
        <v>50</v>
      </c>
      <c r="B936" s="4">
        <v>0</v>
      </c>
      <c r="C936" s="4">
        <v>0</v>
      </c>
      <c r="D936" s="4">
        <v>1</v>
      </c>
      <c r="E936" s="4">
        <v>202</v>
      </c>
      <c r="F936" s="4">
        <f>ROUND(Source!P933,O936)</f>
        <v>2852.21</v>
      </c>
      <c r="G936" s="4" t="s">
        <v>131</v>
      </c>
      <c r="H936" s="4" t="s">
        <v>132</v>
      </c>
      <c r="I936" s="4"/>
      <c r="J936" s="4"/>
      <c r="K936" s="4">
        <v>202</v>
      </c>
      <c r="L936" s="4">
        <v>2</v>
      </c>
      <c r="M936" s="4">
        <v>3</v>
      </c>
      <c r="N936" s="4" t="s">
        <v>3</v>
      </c>
      <c r="O936" s="4">
        <v>2</v>
      </c>
      <c r="P936" s="4"/>
      <c r="Q936" s="4"/>
      <c r="R936" s="4"/>
      <c r="S936" s="4"/>
      <c r="T936" s="4"/>
      <c r="U936" s="4"/>
      <c r="V936" s="4"/>
      <c r="W936" s="4">
        <v>2852.21</v>
      </c>
      <c r="X936" s="4">
        <v>1</v>
      </c>
      <c r="Y936" s="4">
        <v>2852.21</v>
      </c>
      <c r="Z936" s="4"/>
      <c r="AA936" s="4"/>
      <c r="AB936" s="4"/>
    </row>
    <row r="937" spans="1:245" x14ac:dyDescent="0.2">
      <c r="A937" s="4">
        <v>50</v>
      </c>
      <c r="B937" s="4">
        <v>0</v>
      </c>
      <c r="C937" s="4">
        <v>0</v>
      </c>
      <c r="D937" s="4">
        <v>1</v>
      </c>
      <c r="E937" s="4">
        <v>222</v>
      </c>
      <c r="F937" s="4">
        <f>ROUND(Source!AO933,O937)</f>
        <v>0</v>
      </c>
      <c r="G937" s="4" t="s">
        <v>133</v>
      </c>
      <c r="H937" s="4" t="s">
        <v>134</v>
      </c>
      <c r="I937" s="4"/>
      <c r="J937" s="4"/>
      <c r="K937" s="4">
        <v>222</v>
      </c>
      <c r="L937" s="4">
        <v>3</v>
      </c>
      <c r="M937" s="4">
        <v>3</v>
      </c>
      <c r="N937" s="4" t="s">
        <v>3</v>
      </c>
      <c r="O937" s="4">
        <v>2</v>
      </c>
      <c r="P937" s="4"/>
      <c r="Q937" s="4"/>
      <c r="R937" s="4"/>
      <c r="S937" s="4"/>
      <c r="T937" s="4"/>
      <c r="U937" s="4"/>
      <c r="V937" s="4"/>
      <c r="W937" s="4">
        <v>0</v>
      </c>
      <c r="X937" s="4">
        <v>1</v>
      </c>
      <c r="Y937" s="4">
        <v>0</v>
      </c>
      <c r="Z937" s="4"/>
      <c r="AA937" s="4"/>
      <c r="AB937" s="4"/>
    </row>
    <row r="938" spans="1:245" x14ac:dyDescent="0.2">
      <c r="A938" s="4">
        <v>50</v>
      </c>
      <c r="B938" s="4">
        <v>0</v>
      </c>
      <c r="C938" s="4">
        <v>0</v>
      </c>
      <c r="D938" s="4">
        <v>1</v>
      </c>
      <c r="E938" s="4">
        <v>225</v>
      </c>
      <c r="F938" s="4">
        <f>ROUND(Source!AV933,O938)</f>
        <v>2852.21</v>
      </c>
      <c r="G938" s="4" t="s">
        <v>135</v>
      </c>
      <c r="H938" s="4" t="s">
        <v>136</v>
      </c>
      <c r="I938" s="4"/>
      <c r="J938" s="4"/>
      <c r="K938" s="4">
        <v>225</v>
      </c>
      <c r="L938" s="4">
        <v>4</v>
      </c>
      <c r="M938" s="4">
        <v>3</v>
      </c>
      <c r="N938" s="4" t="s">
        <v>3</v>
      </c>
      <c r="O938" s="4">
        <v>2</v>
      </c>
      <c r="P938" s="4"/>
      <c r="Q938" s="4"/>
      <c r="R938" s="4"/>
      <c r="S938" s="4"/>
      <c r="T938" s="4"/>
      <c r="U938" s="4"/>
      <c r="V938" s="4"/>
      <c r="W938" s="4">
        <v>2852.21</v>
      </c>
      <c r="X938" s="4">
        <v>1</v>
      </c>
      <c r="Y938" s="4">
        <v>2852.21</v>
      </c>
      <c r="Z938" s="4"/>
      <c r="AA938" s="4"/>
      <c r="AB938" s="4"/>
    </row>
    <row r="939" spans="1:245" x14ac:dyDescent="0.2">
      <c r="A939" s="4">
        <v>50</v>
      </c>
      <c r="B939" s="4">
        <v>0</v>
      </c>
      <c r="C939" s="4">
        <v>0</v>
      </c>
      <c r="D939" s="4">
        <v>1</v>
      </c>
      <c r="E939" s="4">
        <v>226</v>
      </c>
      <c r="F939" s="4">
        <f>ROUND(Source!AW933,O939)</f>
        <v>2852.21</v>
      </c>
      <c r="G939" s="4" t="s">
        <v>137</v>
      </c>
      <c r="H939" s="4" t="s">
        <v>138</v>
      </c>
      <c r="I939" s="4"/>
      <c r="J939" s="4"/>
      <c r="K939" s="4">
        <v>226</v>
      </c>
      <c r="L939" s="4">
        <v>5</v>
      </c>
      <c r="M939" s="4">
        <v>3</v>
      </c>
      <c r="N939" s="4" t="s">
        <v>3</v>
      </c>
      <c r="O939" s="4">
        <v>2</v>
      </c>
      <c r="P939" s="4"/>
      <c r="Q939" s="4"/>
      <c r="R939" s="4"/>
      <c r="S939" s="4"/>
      <c r="T939" s="4"/>
      <c r="U939" s="4"/>
      <c r="V939" s="4"/>
      <c r="W939" s="4">
        <v>2852.21</v>
      </c>
      <c r="X939" s="4">
        <v>1</v>
      </c>
      <c r="Y939" s="4">
        <v>2852.21</v>
      </c>
      <c r="Z939" s="4"/>
      <c r="AA939" s="4"/>
      <c r="AB939" s="4"/>
    </row>
    <row r="940" spans="1:245" x14ac:dyDescent="0.2">
      <c r="A940" s="4">
        <v>50</v>
      </c>
      <c r="B940" s="4">
        <v>0</v>
      </c>
      <c r="C940" s="4">
        <v>0</v>
      </c>
      <c r="D940" s="4">
        <v>1</v>
      </c>
      <c r="E940" s="4">
        <v>227</v>
      </c>
      <c r="F940" s="4">
        <f>ROUND(Source!AX933,O940)</f>
        <v>0</v>
      </c>
      <c r="G940" s="4" t="s">
        <v>139</v>
      </c>
      <c r="H940" s="4" t="s">
        <v>140</v>
      </c>
      <c r="I940" s="4"/>
      <c r="J940" s="4"/>
      <c r="K940" s="4">
        <v>227</v>
      </c>
      <c r="L940" s="4">
        <v>6</v>
      </c>
      <c r="M940" s="4">
        <v>3</v>
      </c>
      <c r="N940" s="4" t="s">
        <v>3</v>
      </c>
      <c r="O940" s="4">
        <v>2</v>
      </c>
      <c r="P940" s="4"/>
      <c r="Q940" s="4"/>
      <c r="R940" s="4"/>
      <c r="S940" s="4"/>
      <c r="T940" s="4"/>
      <c r="U940" s="4"/>
      <c r="V940" s="4"/>
      <c r="W940" s="4">
        <v>0</v>
      </c>
      <c r="X940" s="4">
        <v>1</v>
      </c>
      <c r="Y940" s="4">
        <v>0</v>
      </c>
      <c r="Z940" s="4"/>
      <c r="AA940" s="4"/>
      <c r="AB940" s="4"/>
    </row>
    <row r="941" spans="1:245" x14ac:dyDescent="0.2">
      <c r="A941" s="4">
        <v>50</v>
      </c>
      <c r="B941" s="4">
        <v>0</v>
      </c>
      <c r="C941" s="4">
        <v>0</v>
      </c>
      <c r="D941" s="4">
        <v>1</v>
      </c>
      <c r="E941" s="4">
        <v>228</v>
      </c>
      <c r="F941" s="4">
        <f>ROUND(Source!AY933,O941)</f>
        <v>2852.21</v>
      </c>
      <c r="G941" s="4" t="s">
        <v>141</v>
      </c>
      <c r="H941" s="4" t="s">
        <v>142</v>
      </c>
      <c r="I941" s="4"/>
      <c r="J941" s="4"/>
      <c r="K941" s="4">
        <v>228</v>
      </c>
      <c r="L941" s="4">
        <v>7</v>
      </c>
      <c r="M941" s="4">
        <v>3</v>
      </c>
      <c r="N941" s="4" t="s">
        <v>3</v>
      </c>
      <c r="O941" s="4">
        <v>2</v>
      </c>
      <c r="P941" s="4"/>
      <c r="Q941" s="4"/>
      <c r="R941" s="4"/>
      <c r="S941" s="4"/>
      <c r="T941" s="4"/>
      <c r="U941" s="4"/>
      <c r="V941" s="4"/>
      <c r="W941" s="4">
        <v>2852.21</v>
      </c>
      <c r="X941" s="4">
        <v>1</v>
      </c>
      <c r="Y941" s="4">
        <v>2852.21</v>
      </c>
      <c r="Z941" s="4"/>
      <c r="AA941" s="4"/>
      <c r="AB941" s="4"/>
    </row>
    <row r="942" spans="1:245" x14ac:dyDescent="0.2">
      <c r="A942" s="4">
        <v>50</v>
      </c>
      <c r="B942" s="4">
        <v>0</v>
      </c>
      <c r="C942" s="4">
        <v>0</v>
      </c>
      <c r="D942" s="4">
        <v>1</v>
      </c>
      <c r="E942" s="4">
        <v>216</v>
      </c>
      <c r="F942" s="4">
        <f>ROUND(Source!AP933,O942)</f>
        <v>0</v>
      </c>
      <c r="G942" s="4" t="s">
        <v>143</v>
      </c>
      <c r="H942" s="4" t="s">
        <v>144</v>
      </c>
      <c r="I942" s="4"/>
      <c r="J942" s="4"/>
      <c r="K942" s="4">
        <v>216</v>
      </c>
      <c r="L942" s="4">
        <v>8</v>
      </c>
      <c r="M942" s="4">
        <v>3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0</v>
      </c>
      <c r="X942" s="4">
        <v>1</v>
      </c>
      <c r="Y942" s="4">
        <v>0</v>
      </c>
      <c r="Z942" s="4"/>
      <c r="AA942" s="4"/>
      <c r="AB942" s="4"/>
    </row>
    <row r="943" spans="1:245" x14ac:dyDescent="0.2">
      <c r="A943" s="4">
        <v>50</v>
      </c>
      <c r="B943" s="4">
        <v>0</v>
      </c>
      <c r="C943" s="4">
        <v>0</v>
      </c>
      <c r="D943" s="4">
        <v>1</v>
      </c>
      <c r="E943" s="4">
        <v>223</v>
      </c>
      <c r="F943" s="4">
        <f>ROUND(Source!AQ933,O943)</f>
        <v>0</v>
      </c>
      <c r="G943" s="4" t="s">
        <v>145</v>
      </c>
      <c r="H943" s="4" t="s">
        <v>146</v>
      </c>
      <c r="I943" s="4"/>
      <c r="J943" s="4"/>
      <c r="K943" s="4">
        <v>223</v>
      </c>
      <c r="L943" s="4">
        <v>9</v>
      </c>
      <c r="M943" s="4">
        <v>3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0</v>
      </c>
      <c r="X943" s="4">
        <v>1</v>
      </c>
      <c r="Y943" s="4">
        <v>0</v>
      </c>
      <c r="Z943" s="4"/>
      <c r="AA943" s="4"/>
      <c r="AB943" s="4"/>
    </row>
    <row r="944" spans="1:245" x14ac:dyDescent="0.2">
      <c r="A944" s="4">
        <v>50</v>
      </c>
      <c r="B944" s="4">
        <v>0</v>
      </c>
      <c r="C944" s="4">
        <v>0</v>
      </c>
      <c r="D944" s="4">
        <v>1</v>
      </c>
      <c r="E944" s="4">
        <v>229</v>
      </c>
      <c r="F944" s="4">
        <f>ROUND(Source!AZ933,O944)</f>
        <v>0</v>
      </c>
      <c r="G944" s="4" t="s">
        <v>147</v>
      </c>
      <c r="H944" s="4" t="s">
        <v>148</v>
      </c>
      <c r="I944" s="4"/>
      <c r="J944" s="4"/>
      <c r="K944" s="4">
        <v>229</v>
      </c>
      <c r="L944" s="4">
        <v>10</v>
      </c>
      <c r="M944" s="4">
        <v>3</v>
      </c>
      <c r="N944" s="4" t="s">
        <v>3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0</v>
      </c>
      <c r="X944" s="4">
        <v>1</v>
      </c>
      <c r="Y944" s="4">
        <v>0</v>
      </c>
      <c r="Z944" s="4"/>
      <c r="AA944" s="4"/>
      <c r="AB944" s="4"/>
    </row>
    <row r="945" spans="1:28" x14ac:dyDescent="0.2">
      <c r="A945" s="4">
        <v>50</v>
      </c>
      <c r="B945" s="4">
        <v>0</v>
      </c>
      <c r="C945" s="4">
        <v>0</v>
      </c>
      <c r="D945" s="4">
        <v>1</v>
      </c>
      <c r="E945" s="4">
        <v>203</v>
      </c>
      <c r="F945" s="4">
        <f>ROUND(Source!Q933,O945)</f>
        <v>0</v>
      </c>
      <c r="G945" s="4" t="s">
        <v>149</v>
      </c>
      <c r="H945" s="4" t="s">
        <v>150</v>
      </c>
      <c r="I945" s="4"/>
      <c r="J945" s="4"/>
      <c r="K945" s="4">
        <v>203</v>
      </c>
      <c r="L945" s="4">
        <v>11</v>
      </c>
      <c r="M945" s="4">
        <v>3</v>
      </c>
      <c r="N945" s="4" t="s">
        <v>3</v>
      </c>
      <c r="O945" s="4">
        <v>2</v>
      </c>
      <c r="P945" s="4"/>
      <c r="Q945" s="4"/>
      <c r="R945" s="4"/>
      <c r="S945" s="4"/>
      <c r="T945" s="4"/>
      <c r="U945" s="4"/>
      <c r="V945" s="4"/>
      <c r="W945" s="4">
        <v>0</v>
      </c>
      <c r="X945" s="4">
        <v>1</v>
      </c>
      <c r="Y945" s="4">
        <v>0</v>
      </c>
      <c r="Z945" s="4"/>
      <c r="AA945" s="4"/>
      <c r="AB945" s="4"/>
    </row>
    <row r="946" spans="1:28" x14ac:dyDescent="0.2">
      <c r="A946" s="4">
        <v>50</v>
      </c>
      <c r="B946" s="4">
        <v>0</v>
      </c>
      <c r="C946" s="4">
        <v>0</v>
      </c>
      <c r="D946" s="4">
        <v>1</v>
      </c>
      <c r="E946" s="4">
        <v>231</v>
      </c>
      <c r="F946" s="4">
        <f>ROUND(Source!BB933,O946)</f>
        <v>0</v>
      </c>
      <c r="G946" s="4" t="s">
        <v>151</v>
      </c>
      <c r="H946" s="4" t="s">
        <v>152</v>
      </c>
      <c r="I946" s="4"/>
      <c r="J946" s="4"/>
      <c r="K946" s="4">
        <v>231</v>
      </c>
      <c r="L946" s="4">
        <v>12</v>
      </c>
      <c r="M946" s="4">
        <v>3</v>
      </c>
      <c r="N946" s="4" t="s">
        <v>3</v>
      </c>
      <c r="O946" s="4">
        <v>2</v>
      </c>
      <c r="P946" s="4"/>
      <c r="Q946" s="4"/>
      <c r="R946" s="4"/>
      <c r="S946" s="4"/>
      <c r="T946" s="4"/>
      <c r="U946" s="4"/>
      <c r="V946" s="4"/>
      <c r="W946" s="4">
        <v>0</v>
      </c>
      <c r="X946" s="4">
        <v>1</v>
      </c>
      <c r="Y946" s="4">
        <v>0</v>
      </c>
      <c r="Z946" s="4"/>
      <c r="AA946" s="4"/>
      <c r="AB946" s="4"/>
    </row>
    <row r="947" spans="1:28" x14ac:dyDescent="0.2">
      <c r="A947" s="4">
        <v>50</v>
      </c>
      <c r="B947" s="4">
        <v>0</v>
      </c>
      <c r="C947" s="4">
        <v>0</v>
      </c>
      <c r="D947" s="4">
        <v>1</v>
      </c>
      <c r="E947" s="4">
        <v>204</v>
      </c>
      <c r="F947" s="4">
        <f>ROUND(Source!R933,O947)</f>
        <v>0</v>
      </c>
      <c r="G947" s="4" t="s">
        <v>153</v>
      </c>
      <c r="H947" s="4" t="s">
        <v>154</v>
      </c>
      <c r="I947" s="4"/>
      <c r="J947" s="4"/>
      <c r="K947" s="4">
        <v>204</v>
      </c>
      <c r="L947" s="4">
        <v>13</v>
      </c>
      <c r="M947" s="4">
        <v>3</v>
      </c>
      <c r="N947" s="4" t="s">
        <v>3</v>
      </c>
      <c r="O947" s="4">
        <v>2</v>
      </c>
      <c r="P947" s="4"/>
      <c r="Q947" s="4"/>
      <c r="R947" s="4"/>
      <c r="S947" s="4"/>
      <c r="T947" s="4"/>
      <c r="U947" s="4"/>
      <c r="V947" s="4"/>
      <c r="W947" s="4">
        <v>0</v>
      </c>
      <c r="X947" s="4">
        <v>1</v>
      </c>
      <c r="Y947" s="4">
        <v>0</v>
      </c>
      <c r="Z947" s="4"/>
      <c r="AA947" s="4"/>
      <c r="AB947" s="4"/>
    </row>
    <row r="948" spans="1:28" x14ac:dyDescent="0.2">
      <c r="A948" s="4">
        <v>50</v>
      </c>
      <c r="B948" s="4">
        <v>0</v>
      </c>
      <c r="C948" s="4">
        <v>0</v>
      </c>
      <c r="D948" s="4">
        <v>1</v>
      </c>
      <c r="E948" s="4">
        <v>205</v>
      </c>
      <c r="F948" s="4">
        <f>ROUND(Source!S933,O948)</f>
        <v>0</v>
      </c>
      <c r="G948" s="4" t="s">
        <v>155</v>
      </c>
      <c r="H948" s="4" t="s">
        <v>156</v>
      </c>
      <c r="I948" s="4"/>
      <c r="J948" s="4"/>
      <c r="K948" s="4">
        <v>205</v>
      </c>
      <c r="L948" s="4">
        <v>14</v>
      </c>
      <c r="M948" s="4">
        <v>3</v>
      </c>
      <c r="N948" s="4" t="s">
        <v>3</v>
      </c>
      <c r="O948" s="4">
        <v>2</v>
      </c>
      <c r="P948" s="4"/>
      <c r="Q948" s="4"/>
      <c r="R948" s="4"/>
      <c r="S948" s="4"/>
      <c r="T948" s="4"/>
      <c r="U948" s="4"/>
      <c r="V948" s="4"/>
      <c r="W948" s="4">
        <v>0</v>
      </c>
      <c r="X948" s="4">
        <v>1</v>
      </c>
      <c r="Y948" s="4">
        <v>0</v>
      </c>
      <c r="Z948" s="4"/>
      <c r="AA948" s="4"/>
      <c r="AB948" s="4"/>
    </row>
    <row r="949" spans="1:28" x14ac:dyDescent="0.2">
      <c r="A949" s="4">
        <v>50</v>
      </c>
      <c r="B949" s="4">
        <v>0</v>
      </c>
      <c r="C949" s="4">
        <v>0</v>
      </c>
      <c r="D949" s="4">
        <v>1</v>
      </c>
      <c r="E949" s="4">
        <v>232</v>
      </c>
      <c r="F949" s="4">
        <f>ROUND(Source!BC933,O949)</f>
        <v>0</v>
      </c>
      <c r="G949" s="4" t="s">
        <v>157</v>
      </c>
      <c r="H949" s="4" t="s">
        <v>158</v>
      </c>
      <c r="I949" s="4"/>
      <c r="J949" s="4"/>
      <c r="K949" s="4">
        <v>232</v>
      </c>
      <c r="L949" s="4">
        <v>15</v>
      </c>
      <c r="M949" s="4">
        <v>3</v>
      </c>
      <c r="N949" s="4" t="s">
        <v>3</v>
      </c>
      <c r="O949" s="4">
        <v>2</v>
      </c>
      <c r="P949" s="4"/>
      <c r="Q949" s="4"/>
      <c r="R949" s="4"/>
      <c r="S949" s="4"/>
      <c r="T949" s="4"/>
      <c r="U949" s="4"/>
      <c r="V949" s="4"/>
      <c r="W949" s="4">
        <v>0</v>
      </c>
      <c r="X949" s="4">
        <v>1</v>
      </c>
      <c r="Y949" s="4">
        <v>0</v>
      </c>
      <c r="Z949" s="4"/>
      <c r="AA949" s="4"/>
      <c r="AB949" s="4"/>
    </row>
    <row r="950" spans="1:28" x14ac:dyDescent="0.2">
      <c r="A950" s="4">
        <v>50</v>
      </c>
      <c r="B950" s="4">
        <v>0</v>
      </c>
      <c r="C950" s="4">
        <v>0</v>
      </c>
      <c r="D950" s="4">
        <v>1</v>
      </c>
      <c r="E950" s="4">
        <v>214</v>
      </c>
      <c r="F950" s="4">
        <f>ROUND(Source!AS933,O950)</f>
        <v>2852.21</v>
      </c>
      <c r="G950" s="4" t="s">
        <v>159</v>
      </c>
      <c r="H950" s="4" t="s">
        <v>160</v>
      </c>
      <c r="I950" s="4"/>
      <c r="J950" s="4"/>
      <c r="K950" s="4">
        <v>214</v>
      </c>
      <c r="L950" s="4">
        <v>16</v>
      </c>
      <c r="M950" s="4">
        <v>3</v>
      </c>
      <c r="N950" s="4" t="s">
        <v>3</v>
      </c>
      <c r="O950" s="4">
        <v>2</v>
      </c>
      <c r="P950" s="4"/>
      <c r="Q950" s="4"/>
      <c r="R950" s="4"/>
      <c r="S950" s="4"/>
      <c r="T950" s="4"/>
      <c r="U950" s="4"/>
      <c r="V950" s="4"/>
      <c r="W950" s="4">
        <v>2852.21</v>
      </c>
      <c r="X950" s="4">
        <v>1</v>
      </c>
      <c r="Y950" s="4">
        <v>2852.21</v>
      </c>
      <c r="Z950" s="4"/>
      <c r="AA950" s="4"/>
      <c r="AB950" s="4"/>
    </row>
    <row r="951" spans="1:28" x14ac:dyDescent="0.2">
      <c r="A951" s="4">
        <v>50</v>
      </c>
      <c r="B951" s="4">
        <v>0</v>
      </c>
      <c r="C951" s="4">
        <v>0</v>
      </c>
      <c r="D951" s="4">
        <v>1</v>
      </c>
      <c r="E951" s="4">
        <v>215</v>
      </c>
      <c r="F951" s="4">
        <f>ROUND(Source!AT933,O951)</f>
        <v>0</v>
      </c>
      <c r="G951" s="4" t="s">
        <v>161</v>
      </c>
      <c r="H951" s="4" t="s">
        <v>162</v>
      </c>
      <c r="I951" s="4"/>
      <c r="J951" s="4"/>
      <c r="K951" s="4">
        <v>215</v>
      </c>
      <c r="L951" s="4">
        <v>17</v>
      </c>
      <c r="M951" s="4">
        <v>3</v>
      </c>
      <c r="N951" s="4" t="s">
        <v>3</v>
      </c>
      <c r="O951" s="4">
        <v>2</v>
      </c>
      <c r="P951" s="4"/>
      <c r="Q951" s="4"/>
      <c r="R951" s="4"/>
      <c r="S951" s="4"/>
      <c r="T951" s="4"/>
      <c r="U951" s="4"/>
      <c r="V951" s="4"/>
      <c r="W951" s="4">
        <v>0</v>
      </c>
      <c r="X951" s="4">
        <v>1</v>
      </c>
      <c r="Y951" s="4">
        <v>0</v>
      </c>
      <c r="Z951" s="4"/>
      <c r="AA951" s="4"/>
      <c r="AB951" s="4"/>
    </row>
    <row r="952" spans="1:28" x14ac:dyDescent="0.2">
      <c r="A952" s="4">
        <v>50</v>
      </c>
      <c r="B952" s="4">
        <v>0</v>
      </c>
      <c r="C952" s="4">
        <v>0</v>
      </c>
      <c r="D952" s="4">
        <v>1</v>
      </c>
      <c r="E952" s="4">
        <v>217</v>
      </c>
      <c r="F952" s="4">
        <f>ROUND(Source!AU933,O952)</f>
        <v>0</v>
      </c>
      <c r="G952" s="4" t="s">
        <v>163</v>
      </c>
      <c r="H952" s="4" t="s">
        <v>164</v>
      </c>
      <c r="I952" s="4"/>
      <c r="J952" s="4"/>
      <c r="K952" s="4">
        <v>217</v>
      </c>
      <c r="L952" s="4">
        <v>18</v>
      </c>
      <c r="M952" s="4">
        <v>3</v>
      </c>
      <c r="N952" s="4" t="s">
        <v>3</v>
      </c>
      <c r="O952" s="4">
        <v>2</v>
      </c>
      <c r="P952" s="4"/>
      <c r="Q952" s="4"/>
      <c r="R952" s="4"/>
      <c r="S952" s="4"/>
      <c r="T952" s="4"/>
      <c r="U952" s="4"/>
      <c r="V952" s="4"/>
      <c r="W952" s="4">
        <v>0</v>
      </c>
      <c r="X952" s="4">
        <v>1</v>
      </c>
      <c r="Y952" s="4">
        <v>0</v>
      </c>
      <c r="Z952" s="4"/>
      <c r="AA952" s="4"/>
      <c r="AB952" s="4"/>
    </row>
    <row r="953" spans="1:28" x14ac:dyDescent="0.2">
      <c r="A953" s="4">
        <v>50</v>
      </c>
      <c r="B953" s="4">
        <v>0</v>
      </c>
      <c r="C953" s="4">
        <v>0</v>
      </c>
      <c r="D953" s="4">
        <v>1</v>
      </c>
      <c r="E953" s="4">
        <v>230</v>
      </c>
      <c r="F953" s="4">
        <f>ROUND(Source!BA933,O953)</f>
        <v>0</v>
      </c>
      <c r="G953" s="4" t="s">
        <v>165</v>
      </c>
      <c r="H953" s="4" t="s">
        <v>166</v>
      </c>
      <c r="I953" s="4"/>
      <c r="J953" s="4"/>
      <c r="K953" s="4">
        <v>230</v>
      </c>
      <c r="L953" s="4">
        <v>19</v>
      </c>
      <c r="M953" s="4">
        <v>3</v>
      </c>
      <c r="N953" s="4" t="s">
        <v>3</v>
      </c>
      <c r="O953" s="4">
        <v>2</v>
      </c>
      <c r="P953" s="4"/>
      <c r="Q953" s="4"/>
      <c r="R953" s="4"/>
      <c r="S953" s="4"/>
      <c r="T953" s="4"/>
      <c r="U953" s="4"/>
      <c r="V953" s="4"/>
      <c r="W953" s="4">
        <v>0</v>
      </c>
      <c r="X953" s="4">
        <v>1</v>
      </c>
      <c r="Y953" s="4">
        <v>0</v>
      </c>
      <c r="Z953" s="4"/>
      <c r="AA953" s="4"/>
      <c r="AB953" s="4"/>
    </row>
    <row r="954" spans="1:28" x14ac:dyDescent="0.2">
      <c r="A954" s="4">
        <v>50</v>
      </c>
      <c r="B954" s="4">
        <v>0</v>
      </c>
      <c r="C954" s="4">
        <v>0</v>
      </c>
      <c r="D954" s="4">
        <v>1</v>
      </c>
      <c r="E954" s="4">
        <v>206</v>
      </c>
      <c r="F954" s="4">
        <f>ROUND(Source!T933,O954)</f>
        <v>0</v>
      </c>
      <c r="G954" s="4" t="s">
        <v>167</v>
      </c>
      <c r="H954" s="4" t="s">
        <v>168</v>
      </c>
      <c r="I954" s="4"/>
      <c r="J954" s="4"/>
      <c r="K954" s="4">
        <v>206</v>
      </c>
      <c r="L954" s="4">
        <v>20</v>
      </c>
      <c r="M954" s="4">
        <v>3</v>
      </c>
      <c r="N954" s="4" t="s">
        <v>3</v>
      </c>
      <c r="O954" s="4">
        <v>2</v>
      </c>
      <c r="P954" s="4"/>
      <c r="Q954" s="4"/>
      <c r="R954" s="4"/>
      <c r="S954" s="4"/>
      <c r="T954" s="4"/>
      <c r="U954" s="4"/>
      <c r="V954" s="4"/>
      <c r="W954" s="4">
        <v>0</v>
      </c>
      <c r="X954" s="4">
        <v>1</v>
      </c>
      <c r="Y954" s="4">
        <v>0</v>
      </c>
      <c r="Z954" s="4"/>
      <c r="AA954" s="4"/>
      <c r="AB954" s="4"/>
    </row>
    <row r="955" spans="1:28" x14ac:dyDescent="0.2">
      <c r="A955" s="4">
        <v>50</v>
      </c>
      <c r="B955" s="4">
        <v>0</v>
      </c>
      <c r="C955" s="4">
        <v>0</v>
      </c>
      <c r="D955" s="4">
        <v>1</v>
      </c>
      <c r="E955" s="4">
        <v>207</v>
      </c>
      <c r="F955" s="4">
        <f>ROUND(Source!U933,O955)</f>
        <v>0</v>
      </c>
      <c r="G955" s="4" t="s">
        <v>169</v>
      </c>
      <c r="H955" s="4" t="s">
        <v>170</v>
      </c>
      <c r="I955" s="4"/>
      <c r="J955" s="4"/>
      <c r="K955" s="4">
        <v>207</v>
      </c>
      <c r="L955" s="4">
        <v>21</v>
      </c>
      <c r="M955" s="4">
        <v>3</v>
      </c>
      <c r="N955" s="4" t="s">
        <v>3</v>
      </c>
      <c r="O955" s="4">
        <v>7</v>
      </c>
      <c r="P955" s="4"/>
      <c r="Q955" s="4"/>
      <c r="R955" s="4"/>
      <c r="S955" s="4"/>
      <c r="T955" s="4"/>
      <c r="U955" s="4"/>
      <c r="V955" s="4"/>
      <c r="W955" s="4">
        <v>0</v>
      </c>
      <c r="X955" s="4">
        <v>1</v>
      </c>
      <c r="Y955" s="4">
        <v>0</v>
      </c>
      <c r="Z955" s="4"/>
      <c r="AA955" s="4"/>
      <c r="AB955" s="4"/>
    </row>
    <row r="956" spans="1:28" x14ac:dyDescent="0.2">
      <c r="A956" s="4">
        <v>50</v>
      </c>
      <c r="B956" s="4">
        <v>0</v>
      </c>
      <c r="C956" s="4">
        <v>0</v>
      </c>
      <c r="D956" s="4">
        <v>1</v>
      </c>
      <c r="E956" s="4">
        <v>208</v>
      </c>
      <c r="F956" s="4">
        <f>ROUND(Source!V933,O956)</f>
        <v>0</v>
      </c>
      <c r="G956" s="4" t="s">
        <v>171</v>
      </c>
      <c r="H956" s="4" t="s">
        <v>172</v>
      </c>
      <c r="I956" s="4"/>
      <c r="J956" s="4"/>
      <c r="K956" s="4">
        <v>208</v>
      </c>
      <c r="L956" s="4">
        <v>22</v>
      </c>
      <c r="M956" s="4">
        <v>3</v>
      </c>
      <c r="N956" s="4" t="s">
        <v>3</v>
      </c>
      <c r="O956" s="4">
        <v>7</v>
      </c>
      <c r="P956" s="4"/>
      <c r="Q956" s="4"/>
      <c r="R956" s="4"/>
      <c r="S956" s="4"/>
      <c r="T956" s="4"/>
      <c r="U956" s="4"/>
      <c r="V956" s="4"/>
      <c r="W956" s="4">
        <v>0</v>
      </c>
      <c r="X956" s="4">
        <v>1</v>
      </c>
      <c r="Y956" s="4">
        <v>0</v>
      </c>
      <c r="Z956" s="4"/>
      <c r="AA956" s="4"/>
      <c r="AB956" s="4"/>
    </row>
    <row r="957" spans="1:28" x14ac:dyDescent="0.2">
      <c r="A957" s="4">
        <v>50</v>
      </c>
      <c r="B957" s="4">
        <v>0</v>
      </c>
      <c r="C957" s="4">
        <v>0</v>
      </c>
      <c r="D957" s="4">
        <v>1</v>
      </c>
      <c r="E957" s="4">
        <v>209</v>
      </c>
      <c r="F957" s="4">
        <f>ROUND(Source!W933,O957)</f>
        <v>0</v>
      </c>
      <c r="G957" s="4" t="s">
        <v>173</v>
      </c>
      <c r="H957" s="4" t="s">
        <v>174</v>
      </c>
      <c r="I957" s="4"/>
      <c r="J957" s="4"/>
      <c r="K957" s="4">
        <v>209</v>
      </c>
      <c r="L957" s="4">
        <v>23</v>
      </c>
      <c r="M957" s="4">
        <v>3</v>
      </c>
      <c r="N957" s="4" t="s">
        <v>3</v>
      </c>
      <c r="O957" s="4">
        <v>2</v>
      </c>
      <c r="P957" s="4"/>
      <c r="Q957" s="4"/>
      <c r="R957" s="4"/>
      <c r="S957" s="4"/>
      <c r="T957" s="4"/>
      <c r="U957" s="4"/>
      <c r="V957" s="4"/>
      <c r="W957" s="4">
        <v>0</v>
      </c>
      <c r="X957" s="4">
        <v>1</v>
      </c>
      <c r="Y957" s="4">
        <v>0</v>
      </c>
      <c r="Z957" s="4"/>
      <c r="AA957" s="4"/>
      <c r="AB957" s="4"/>
    </row>
    <row r="958" spans="1:28" x14ac:dyDescent="0.2">
      <c r="A958" s="4">
        <v>50</v>
      </c>
      <c r="B958" s="4">
        <v>0</v>
      </c>
      <c r="C958" s="4">
        <v>0</v>
      </c>
      <c r="D958" s="4">
        <v>1</v>
      </c>
      <c r="E958" s="4">
        <v>233</v>
      </c>
      <c r="F958" s="4">
        <f>ROUND(Source!BD933,O958)</f>
        <v>0</v>
      </c>
      <c r="G958" s="4" t="s">
        <v>175</v>
      </c>
      <c r="H958" s="4" t="s">
        <v>176</v>
      </c>
      <c r="I958" s="4"/>
      <c r="J958" s="4"/>
      <c r="K958" s="4">
        <v>233</v>
      </c>
      <c r="L958" s="4">
        <v>24</v>
      </c>
      <c r="M958" s="4">
        <v>3</v>
      </c>
      <c r="N958" s="4" t="s">
        <v>3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0</v>
      </c>
      <c r="X958" s="4">
        <v>1</v>
      </c>
      <c r="Y958" s="4">
        <v>0</v>
      </c>
      <c r="Z958" s="4"/>
      <c r="AA958" s="4"/>
      <c r="AB958" s="4"/>
    </row>
    <row r="959" spans="1:28" x14ac:dyDescent="0.2">
      <c r="A959" s="4">
        <v>50</v>
      </c>
      <c r="B959" s="4">
        <v>0</v>
      </c>
      <c r="C959" s="4">
        <v>0</v>
      </c>
      <c r="D959" s="4">
        <v>1</v>
      </c>
      <c r="E959" s="4">
        <v>210</v>
      </c>
      <c r="F959" s="4">
        <f>ROUND(Source!X933,O959)</f>
        <v>0</v>
      </c>
      <c r="G959" s="4" t="s">
        <v>177</v>
      </c>
      <c r="H959" s="4" t="s">
        <v>178</v>
      </c>
      <c r="I959" s="4"/>
      <c r="J959" s="4"/>
      <c r="K959" s="4">
        <v>210</v>
      </c>
      <c r="L959" s="4">
        <v>25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/>
      <c r="AA959" s="4"/>
      <c r="AB959" s="4"/>
    </row>
    <row r="960" spans="1:28" x14ac:dyDescent="0.2">
      <c r="A960" s="4">
        <v>50</v>
      </c>
      <c r="B960" s="4">
        <v>0</v>
      </c>
      <c r="C960" s="4">
        <v>0</v>
      </c>
      <c r="D960" s="4">
        <v>1</v>
      </c>
      <c r="E960" s="4">
        <v>211</v>
      </c>
      <c r="F960" s="4">
        <f>ROUND(Source!Y933,O960)</f>
        <v>0</v>
      </c>
      <c r="G960" s="4" t="s">
        <v>179</v>
      </c>
      <c r="H960" s="4" t="s">
        <v>180</v>
      </c>
      <c r="I960" s="4"/>
      <c r="J960" s="4"/>
      <c r="K960" s="4">
        <v>211</v>
      </c>
      <c r="L960" s="4">
        <v>26</v>
      </c>
      <c r="M960" s="4">
        <v>3</v>
      </c>
      <c r="N960" s="4" t="s">
        <v>3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0</v>
      </c>
      <c r="X960" s="4">
        <v>1</v>
      </c>
      <c r="Y960" s="4">
        <v>0</v>
      </c>
      <c r="Z960" s="4"/>
      <c r="AA960" s="4"/>
      <c r="AB960" s="4"/>
    </row>
    <row r="961" spans="1:245" x14ac:dyDescent="0.2">
      <c r="A961" s="4">
        <v>50</v>
      </c>
      <c r="B961" s="4">
        <v>0</v>
      </c>
      <c r="C961" s="4">
        <v>0</v>
      </c>
      <c r="D961" s="4">
        <v>1</v>
      </c>
      <c r="E961" s="4">
        <v>224</v>
      </c>
      <c r="F961" s="4">
        <f>ROUND(Source!AR933,O961)</f>
        <v>2852.21</v>
      </c>
      <c r="G961" s="4" t="s">
        <v>181</v>
      </c>
      <c r="H961" s="4" t="s">
        <v>182</v>
      </c>
      <c r="I961" s="4"/>
      <c r="J961" s="4"/>
      <c r="K961" s="4">
        <v>224</v>
      </c>
      <c r="L961" s="4">
        <v>27</v>
      </c>
      <c r="M961" s="4">
        <v>3</v>
      </c>
      <c r="N961" s="4" t="s">
        <v>3</v>
      </c>
      <c r="O961" s="4">
        <v>2</v>
      </c>
      <c r="P961" s="4"/>
      <c r="Q961" s="4"/>
      <c r="R961" s="4"/>
      <c r="S961" s="4"/>
      <c r="T961" s="4"/>
      <c r="U961" s="4"/>
      <c r="V961" s="4"/>
      <c r="W961" s="4">
        <v>2852.21</v>
      </c>
      <c r="X961" s="4">
        <v>1</v>
      </c>
      <c r="Y961" s="4">
        <v>2852.21</v>
      </c>
      <c r="Z961" s="4"/>
      <c r="AA961" s="4"/>
      <c r="AB961" s="4"/>
    </row>
    <row r="963" spans="1:245" x14ac:dyDescent="0.2">
      <c r="A963" s="1">
        <v>4</v>
      </c>
      <c r="B963" s="1">
        <v>1</v>
      </c>
      <c r="C963" s="1"/>
      <c r="D963" s="1">
        <f>ROW(A970)</f>
        <v>970</v>
      </c>
      <c r="E963" s="1"/>
      <c r="F963" s="1" t="s">
        <v>17</v>
      </c>
      <c r="G963" s="1" t="s">
        <v>968</v>
      </c>
      <c r="H963" s="1" t="s">
        <v>3</v>
      </c>
      <c r="I963" s="1">
        <v>0</v>
      </c>
      <c r="J963" s="1"/>
      <c r="K963" s="1">
        <v>-1</v>
      </c>
      <c r="L963" s="1"/>
      <c r="M963" s="1" t="s">
        <v>3</v>
      </c>
      <c r="N963" s="1"/>
      <c r="O963" s="1"/>
      <c r="P963" s="1"/>
      <c r="Q963" s="1"/>
      <c r="R963" s="1"/>
      <c r="S963" s="1">
        <v>0</v>
      </c>
      <c r="T963" s="1"/>
      <c r="U963" s="1" t="s">
        <v>3</v>
      </c>
      <c r="V963" s="1">
        <v>0</v>
      </c>
      <c r="W963" s="1"/>
      <c r="X963" s="1"/>
      <c r="Y963" s="1"/>
      <c r="Z963" s="1"/>
      <c r="AA963" s="1"/>
      <c r="AB963" s="1" t="s">
        <v>3</v>
      </c>
      <c r="AC963" s="1" t="s">
        <v>3</v>
      </c>
      <c r="AD963" s="1" t="s">
        <v>3</v>
      </c>
      <c r="AE963" s="1" t="s">
        <v>3</v>
      </c>
      <c r="AF963" s="1" t="s">
        <v>3</v>
      </c>
      <c r="AG963" s="1" t="s">
        <v>3</v>
      </c>
      <c r="AH963" s="1"/>
      <c r="AI963" s="1"/>
      <c r="AJ963" s="1"/>
      <c r="AK963" s="1"/>
      <c r="AL963" s="1"/>
      <c r="AM963" s="1"/>
      <c r="AN963" s="1"/>
      <c r="AO963" s="1"/>
      <c r="AP963" s="1" t="s">
        <v>3</v>
      </c>
      <c r="AQ963" s="1" t="s">
        <v>3</v>
      </c>
      <c r="AR963" s="1" t="s">
        <v>3</v>
      </c>
      <c r="AS963" s="1"/>
      <c r="AT963" s="1"/>
      <c r="AU963" s="1"/>
      <c r="AV963" s="1"/>
      <c r="AW963" s="1"/>
      <c r="AX963" s="1"/>
      <c r="AY963" s="1"/>
      <c r="AZ963" s="1" t="s">
        <v>3</v>
      </c>
      <c r="BA963" s="1"/>
      <c r="BB963" s="1" t="s">
        <v>3</v>
      </c>
      <c r="BC963" s="1" t="s">
        <v>16</v>
      </c>
      <c r="BD963" s="1" t="s">
        <v>3</v>
      </c>
      <c r="BE963" s="1" t="s">
        <v>3</v>
      </c>
      <c r="BF963" s="1" t="s">
        <v>3</v>
      </c>
      <c r="BG963" s="1" t="s">
        <v>3</v>
      </c>
      <c r="BH963" s="1" t="s">
        <v>3</v>
      </c>
      <c r="BI963" s="1" t="s">
        <v>3</v>
      </c>
      <c r="BJ963" s="1" t="s">
        <v>3</v>
      </c>
      <c r="BK963" s="1" t="s">
        <v>3</v>
      </c>
      <c r="BL963" s="1" t="s">
        <v>3</v>
      </c>
      <c r="BM963" s="1" t="s">
        <v>16</v>
      </c>
      <c r="BN963" s="1" t="s">
        <v>3</v>
      </c>
      <c r="BO963" s="1" t="s">
        <v>3</v>
      </c>
      <c r="BP963" s="1" t="s">
        <v>3</v>
      </c>
      <c r="BQ963" s="1"/>
      <c r="BR963" s="1"/>
      <c r="BS963" s="1"/>
      <c r="BT963" s="1"/>
      <c r="BU963" s="1"/>
      <c r="BV963" s="1"/>
      <c r="BW963" s="1"/>
      <c r="BX963" s="1">
        <v>0</v>
      </c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>
        <v>0</v>
      </c>
    </row>
    <row r="965" spans="1:245" x14ac:dyDescent="0.2">
      <c r="A965" s="2">
        <v>52</v>
      </c>
      <c r="B965" s="2">
        <f t="shared" ref="B965:G965" si="531">B970</f>
        <v>1</v>
      </c>
      <c r="C965" s="2">
        <f t="shared" si="531"/>
        <v>4</v>
      </c>
      <c r="D965" s="2">
        <f t="shared" si="531"/>
        <v>963</v>
      </c>
      <c r="E965" s="2">
        <f t="shared" si="531"/>
        <v>0</v>
      </c>
      <c r="F965" s="2" t="str">
        <f t="shared" si="531"/>
        <v>Новый раздел</v>
      </c>
      <c r="G965" s="2" t="str">
        <f t="shared" si="531"/>
        <v>21. Установка опор городского наружного освещения</v>
      </c>
      <c r="H965" s="2"/>
      <c r="I965" s="2"/>
      <c r="J965" s="2"/>
      <c r="K965" s="2"/>
      <c r="L965" s="2"/>
      <c r="M965" s="2"/>
      <c r="N965" s="2"/>
      <c r="O965" s="2">
        <f t="shared" ref="O965:AT965" si="532">O970</f>
        <v>3237.1</v>
      </c>
      <c r="P965" s="2">
        <f t="shared" si="532"/>
        <v>0</v>
      </c>
      <c r="Q965" s="2">
        <f t="shared" si="532"/>
        <v>1431.34</v>
      </c>
      <c r="R965" s="2">
        <f t="shared" si="532"/>
        <v>433.96</v>
      </c>
      <c r="S965" s="2">
        <f t="shared" si="532"/>
        <v>1371.8</v>
      </c>
      <c r="T965" s="2">
        <f t="shared" si="532"/>
        <v>0</v>
      </c>
      <c r="U965" s="2">
        <f t="shared" si="532"/>
        <v>3.38</v>
      </c>
      <c r="V965" s="2">
        <f t="shared" si="532"/>
        <v>0.79</v>
      </c>
      <c r="W965" s="2">
        <f t="shared" si="532"/>
        <v>0</v>
      </c>
      <c r="X965" s="2">
        <f t="shared" si="532"/>
        <v>1859.93</v>
      </c>
      <c r="Y965" s="2">
        <f t="shared" si="532"/>
        <v>1083.45</v>
      </c>
      <c r="Z965" s="2">
        <f t="shared" si="532"/>
        <v>0</v>
      </c>
      <c r="AA965" s="2">
        <f t="shared" si="532"/>
        <v>0</v>
      </c>
      <c r="AB965" s="2">
        <f t="shared" si="532"/>
        <v>3237.1</v>
      </c>
      <c r="AC965" s="2">
        <f t="shared" si="532"/>
        <v>0</v>
      </c>
      <c r="AD965" s="2">
        <f t="shared" si="532"/>
        <v>1431.34</v>
      </c>
      <c r="AE965" s="2">
        <f t="shared" si="532"/>
        <v>433.96</v>
      </c>
      <c r="AF965" s="2">
        <f t="shared" si="532"/>
        <v>1371.8</v>
      </c>
      <c r="AG965" s="2">
        <f t="shared" si="532"/>
        <v>0</v>
      </c>
      <c r="AH965" s="2">
        <f t="shared" si="532"/>
        <v>3.38</v>
      </c>
      <c r="AI965" s="2">
        <f t="shared" si="532"/>
        <v>0.79</v>
      </c>
      <c r="AJ965" s="2">
        <f t="shared" si="532"/>
        <v>0</v>
      </c>
      <c r="AK965" s="2">
        <f t="shared" si="532"/>
        <v>1859.93</v>
      </c>
      <c r="AL965" s="2">
        <f t="shared" si="532"/>
        <v>1083.45</v>
      </c>
      <c r="AM965" s="2">
        <f t="shared" si="532"/>
        <v>0</v>
      </c>
      <c r="AN965" s="2">
        <f t="shared" si="532"/>
        <v>0</v>
      </c>
      <c r="AO965" s="2">
        <f t="shared" si="532"/>
        <v>0</v>
      </c>
      <c r="AP965" s="2">
        <f t="shared" si="532"/>
        <v>0</v>
      </c>
      <c r="AQ965" s="2">
        <f t="shared" si="532"/>
        <v>0</v>
      </c>
      <c r="AR965" s="2">
        <f t="shared" si="532"/>
        <v>6180.48</v>
      </c>
      <c r="AS965" s="2">
        <f t="shared" si="532"/>
        <v>6180.48</v>
      </c>
      <c r="AT965" s="2">
        <f t="shared" si="532"/>
        <v>0</v>
      </c>
      <c r="AU965" s="2">
        <f t="shared" ref="AU965:BZ965" si="533">AU970</f>
        <v>0</v>
      </c>
      <c r="AV965" s="2">
        <f t="shared" si="533"/>
        <v>0</v>
      </c>
      <c r="AW965" s="2">
        <f t="shared" si="533"/>
        <v>0</v>
      </c>
      <c r="AX965" s="2">
        <f t="shared" si="533"/>
        <v>0</v>
      </c>
      <c r="AY965" s="2">
        <f t="shared" si="533"/>
        <v>0</v>
      </c>
      <c r="AZ965" s="2">
        <f t="shared" si="533"/>
        <v>0</v>
      </c>
      <c r="BA965" s="2">
        <f t="shared" si="533"/>
        <v>0</v>
      </c>
      <c r="BB965" s="2">
        <f t="shared" si="533"/>
        <v>0</v>
      </c>
      <c r="BC965" s="2">
        <f t="shared" si="533"/>
        <v>0</v>
      </c>
      <c r="BD965" s="2">
        <f t="shared" si="533"/>
        <v>0</v>
      </c>
      <c r="BE965" s="2">
        <f t="shared" si="533"/>
        <v>0</v>
      </c>
      <c r="BF965" s="2">
        <f t="shared" si="533"/>
        <v>0</v>
      </c>
      <c r="BG965" s="2">
        <f t="shared" si="533"/>
        <v>0</v>
      </c>
      <c r="BH965" s="2">
        <f t="shared" si="533"/>
        <v>0</v>
      </c>
      <c r="BI965" s="2">
        <f t="shared" si="533"/>
        <v>0</v>
      </c>
      <c r="BJ965" s="2">
        <f t="shared" si="533"/>
        <v>0</v>
      </c>
      <c r="BK965" s="2">
        <f t="shared" si="533"/>
        <v>0</v>
      </c>
      <c r="BL965" s="2">
        <f t="shared" si="533"/>
        <v>0</v>
      </c>
      <c r="BM965" s="2">
        <f t="shared" si="533"/>
        <v>0</v>
      </c>
      <c r="BN965" s="2">
        <f t="shared" si="533"/>
        <v>0</v>
      </c>
      <c r="BO965" s="2">
        <f t="shared" si="533"/>
        <v>0</v>
      </c>
      <c r="BP965" s="2">
        <f t="shared" si="533"/>
        <v>0</v>
      </c>
      <c r="BQ965" s="2">
        <f t="shared" si="533"/>
        <v>0</v>
      </c>
      <c r="BR965" s="2">
        <f t="shared" si="533"/>
        <v>0</v>
      </c>
      <c r="BS965" s="2">
        <f t="shared" si="533"/>
        <v>0</v>
      </c>
      <c r="BT965" s="2">
        <f t="shared" si="533"/>
        <v>0</v>
      </c>
      <c r="BU965" s="2">
        <f t="shared" si="533"/>
        <v>0</v>
      </c>
      <c r="BV965" s="2">
        <f t="shared" si="533"/>
        <v>0</v>
      </c>
      <c r="BW965" s="2">
        <f t="shared" si="533"/>
        <v>0</v>
      </c>
      <c r="BX965" s="2">
        <f t="shared" si="533"/>
        <v>0</v>
      </c>
      <c r="BY965" s="2">
        <f t="shared" si="533"/>
        <v>0</v>
      </c>
      <c r="BZ965" s="2">
        <f t="shared" si="533"/>
        <v>0</v>
      </c>
      <c r="CA965" s="2">
        <f t="shared" ref="CA965:DF965" si="534">CA970</f>
        <v>6180.48</v>
      </c>
      <c r="CB965" s="2">
        <f t="shared" si="534"/>
        <v>6180.48</v>
      </c>
      <c r="CC965" s="2">
        <f t="shared" si="534"/>
        <v>0</v>
      </c>
      <c r="CD965" s="2">
        <f t="shared" si="534"/>
        <v>0</v>
      </c>
      <c r="CE965" s="2">
        <f t="shared" si="534"/>
        <v>0</v>
      </c>
      <c r="CF965" s="2">
        <f t="shared" si="534"/>
        <v>0</v>
      </c>
      <c r="CG965" s="2">
        <f t="shared" si="534"/>
        <v>0</v>
      </c>
      <c r="CH965" s="2">
        <f t="shared" si="534"/>
        <v>0</v>
      </c>
      <c r="CI965" s="2">
        <f t="shared" si="534"/>
        <v>0</v>
      </c>
      <c r="CJ965" s="2">
        <f t="shared" si="534"/>
        <v>0</v>
      </c>
      <c r="CK965" s="2">
        <f t="shared" si="534"/>
        <v>0</v>
      </c>
      <c r="CL965" s="2">
        <f t="shared" si="534"/>
        <v>0</v>
      </c>
      <c r="CM965" s="2">
        <f t="shared" si="534"/>
        <v>0</v>
      </c>
      <c r="CN965" s="2">
        <f t="shared" si="534"/>
        <v>0</v>
      </c>
      <c r="CO965" s="2">
        <f t="shared" si="534"/>
        <v>0</v>
      </c>
      <c r="CP965" s="2">
        <f t="shared" si="534"/>
        <v>0</v>
      </c>
      <c r="CQ965" s="2">
        <f t="shared" si="534"/>
        <v>0</v>
      </c>
      <c r="CR965" s="2">
        <f t="shared" si="534"/>
        <v>0</v>
      </c>
      <c r="CS965" s="2">
        <f t="shared" si="534"/>
        <v>0</v>
      </c>
      <c r="CT965" s="2">
        <f t="shared" si="534"/>
        <v>0</v>
      </c>
      <c r="CU965" s="2">
        <f t="shared" si="534"/>
        <v>0</v>
      </c>
      <c r="CV965" s="2">
        <f t="shared" si="534"/>
        <v>0</v>
      </c>
      <c r="CW965" s="2">
        <f t="shared" si="534"/>
        <v>0</v>
      </c>
      <c r="CX965" s="2">
        <f t="shared" si="534"/>
        <v>0</v>
      </c>
      <c r="CY965" s="2">
        <f t="shared" si="534"/>
        <v>0</v>
      </c>
      <c r="CZ965" s="2">
        <f t="shared" si="534"/>
        <v>0</v>
      </c>
      <c r="DA965" s="2">
        <f t="shared" si="534"/>
        <v>0</v>
      </c>
      <c r="DB965" s="2">
        <f t="shared" si="534"/>
        <v>0</v>
      </c>
      <c r="DC965" s="2">
        <f t="shared" si="534"/>
        <v>0</v>
      </c>
      <c r="DD965" s="2">
        <f t="shared" si="534"/>
        <v>0</v>
      </c>
      <c r="DE965" s="2">
        <f t="shared" si="534"/>
        <v>0</v>
      </c>
      <c r="DF965" s="2">
        <f t="shared" si="534"/>
        <v>0</v>
      </c>
      <c r="DG965" s="3">
        <f t="shared" ref="DG965:EL965" si="535">DG970</f>
        <v>0</v>
      </c>
      <c r="DH965" s="3">
        <f t="shared" si="535"/>
        <v>0</v>
      </c>
      <c r="DI965" s="3">
        <f t="shared" si="535"/>
        <v>0</v>
      </c>
      <c r="DJ965" s="3">
        <f t="shared" si="535"/>
        <v>0</v>
      </c>
      <c r="DK965" s="3">
        <f t="shared" si="535"/>
        <v>0</v>
      </c>
      <c r="DL965" s="3">
        <f t="shared" si="535"/>
        <v>0</v>
      </c>
      <c r="DM965" s="3">
        <f t="shared" si="535"/>
        <v>0</v>
      </c>
      <c r="DN965" s="3">
        <f t="shared" si="535"/>
        <v>0</v>
      </c>
      <c r="DO965" s="3">
        <f t="shared" si="535"/>
        <v>0</v>
      </c>
      <c r="DP965" s="3">
        <f t="shared" si="535"/>
        <v>0</v>
      </c>
      <c r="DQ965" s="3">
        <f t="shared" si="535"/>
        <v>0</v>
      </c>
      <c r="DR965" s="3">
        <f t="shared" si="535"/>
        <v>0</v>
      </c>
      <c r="DS965" s="3">
        <f t="shared" si="535"/>
        <v>0</v>
      </c>
      <c r="DT965" s="3">
        <f t="shared" si="535"/>
        <v>0</v>
      </c>
      <c r="DU965" s="3">
        <f t="shared" si="535"/>
        <v>0</v>
      </c>
      <c r="DV965" s="3">
        <f t="shared" si="535"/>
        <v>0</v>
      </c>
      <c r="DW965" s="3">
        <f t="shared" si="535"/>
        <v>0</v>
      </c>
      <c r="DX965" s="3">
        <f t="shared" si="535"/>
        <v>0</v>
      </c>
      <c r="DY965" s="3">
        <f t="shared" si="535"/>
        <v>0</v>
      </c>
      <c r="DZ965" s="3">
        <f t="shared" si="535"/>
        <v>0</v>
      </c>
      <c r="EA965" s="3">
        <f t="shared" si="535"/>
        <v>0</v>
      </c>
      <c r="EB965" s="3">
        <f t="shared" si="535"/>
        <v>0</v>
      </c>
      <c r="EC965" s="3">
        <f t="shared" si="535"/>
        <v>0</v>
      </c>
      <c r="ED965" s="3">
        <f t="shared" si="535"/>
        <v>0</v>
      </c>
      <c r="EE965" s="3">
        <f t="shared" si="535"/>
        <v>0</v>
      </c>
      <c r="EF965" s="3">
        <f t="shared" si="535"/>
        <v>0</v>
      </c>
      <c r="EG965" s="3">
        <f t="shared" si="535"/>
        <v>0</v>
      </c>
      <c r="EH965" s="3">
        <f t="shared" si="535"/>
        <v>0</v>
      </c>
      <c r="EI965" s="3">
        <f t="shared" si="535"/>
        <v>0</v>
      </c>
      <c r="EJ965" s="3">
        <f t="shared" si="535"/>
        <v>0</v>
      </c>
      <c r="EK965" s="3">
        <f t="shared" si="535"/>
        <v>0</v>
      </c>
      <c r="EL965" s="3">
        <f t="shared" si="535"/>
        <v>0</v>
      </c>
      <c r="EM965" s="3">
        <f t="shared" ref="EM965:FR965" si="536">EM970</f>
        <v>0</v>
      </c>
      <c r="EN965" s="3">
        <f t="shared" si="536"/>
        <v>0</v>
      </c>
      <c r="EO965" s="3">
        <f t="shared" si="536"/>
        <v>0</v>
      </c>
      <c r="EP965" s="3">
        <f t="shared" si="536"/>
        <v>0</v>
      </c>
      <c r="EQ965" s="3">
        <f t="shared" si="536"/>
        <v>0</v>
      </c>
      <c r="ER965" s="3">
        <f t="shared" si="536"/>
        <v>0</v>
      </c>
      <c r="ES965" s="3">
        <f t="shared" si="536"/>
        <v>0</v>
      </c>
      <c r="ET965" s="3">
        <f t="shared" si="536"/>
        <v>0</v>
      </c>
      <c r="EU965" s="3">
        <f t="shared" si="536"/>
        <v>0</v>
      </c>
      <c r="EV965" s="3">
        <f t="shared" si="536"/>
        <v>0</v>
      </c>
      <c r="EW965" s="3">
        <f t="shared" si="536"/>
        <v>0</v>
      </c>
      <c r="EX965" s="3">
        <f t="shared" si="536"/>
        <v>0</v>
      </c>
      <c r="EY965" s="3">
        <f t="shared" si="536"/>
        <v>0</v>
      </c>
      <c r="EZ965" s="3">
        <f t="shared" si="536"/>
        <v>0</v>
      </c>
      <c r="FA965" s="3">
        <f t="shared" si="536"/>
        <v>0</v>
      </c>
      <c r="FB965" s="3">
        <f t="shared" si="536"/>
        <v>0</v>
      </c>
      <c r="FC965" s="3">
        <f t="shared" si="536"/>
        <v>0</v>
      </c>
      <c r="FD965" s="3">
        <f t="shared" si="536"/>
        <v>0</v>
      </c>
      <c r="FE965" s="3">
        <f t="shared" si="536"/>
        <v>0</v>
      </c>
      <c r="FF965" s="3">
        <f t="shared" si="536"/>
        <v>0</v>
      </c>
      <c r="FG965" s="3">
        <f t="shared" si="536"/>
        <v>0</v>
      </c>
      <c r="FH965" s="3">
        <f t="shared" si="536"/>
        <v>0</v>
      </c>
      <c r="FI965" s="3">
        <f t="shared" si="536"/>
        <v>0</v>
      </c>
      <c r="FJ965" s="3">
        <f t="shared" si="536"/>
        <v>0</v>
      </c>
      <c r="FK965" s="3">
        <f t="shared" si="536"/>
        <v>0</v>
      </c>
      <c r="FL965" s="3">
        <f t="shared" si="536"/>
        <v>0</v>
      </c>
      <c r="FM965" s="3">
        <f t="shared" si="536"/>
        <v>0</v>
      </c>
      <c r="FN965" s="3">
        <f t="shared" si="536"/>
        <v>0</v>
      </c>
      <c r="FO965" s="3">
        <f t="shared" si="536"/>
        <v>0</v>
      </c>
      <c r="FP965" s="3">
        <f t="shared" si="536"/>
        <v>0</v>
      </c>
      <c r="FQ965" s="3">
        <f t="shared" si="536"/>
        <v>0</v>
      </c>
      <c r="FR965" s="3">
        <f t="shared" si="536"/>
        <v>0</v>
      </c>
      <c r="FS965" s="3">
        <f t="shared" ref="FS965:GX965" si="537">FS970</f>
        <v>0</v>
      </c>
      <c r="FT965" s="3">
        <f t="shared" si="537"/>
        <v>0</v>
      </c>
      <c r="FU965" s="3">
        <f t="shared" si="537"/>
        <v>0</v>
      </c>
      <c r="FV965" s="3">
        <f t="shared" si="537"/>
        <v>0</v>
      </c>
      <c r="FW965" s="3">
        <f t="shared" si="537"/>
        <v>0</v>
      </c>
      <c r="FX965" s="3">
        <f t="shared" si="537"/>
        <v>0</v>
      </c>
      <c r="FY965" s="3">
        <f t="shared" si="537"/>
        <v>0</v>
      </c>
      <c r="FZ965" s="3">
        <f t="shared" si="537"/>
        <v>0</v>
      </c>
      <c r="GA965" s="3">
        <f t="shared" si="537"/>
        <v>0</v>
      </c>
      <c r="GB965" s="3">
        <f t="shared" si="537"/>
        <v>0</v>
      </c>
      <c r="GC965" s="3">
        <f t="shared" si="537"/>
        <v>0</v>
      </c>
      <c r="GD965" s="3">
        <f t="shared" si="537"/>
        <v>0</v>
      </c>
      <c r="GE965" s="3">
        <f t="shared" si="537"/>
        <v>0</v>
      </c>
      <c r="GF965" s="3">
        <f t="shared" si="537"/>
        <v>0</v>
      </c>
      <c r="GG965" s="3">
        <f t="shared" si="537"/>
        <v>0</v>
      </c>
      <c r="GH965" s="3">
        <f t="shared" si="537"/>
        <v>0</v>
      </c>
      <c r="GI965" s="3">
        <f t="shared" si="537"/>
        <v>0</v>
      </c>
      <c r="GJ965" s="3">
        <f t="shared" si="537"/>
        <v>0</v>
      </c>
      <c r="GK965" s="3">
        <f t="shared" si="537"/>
        <v>0</v>
      </c>
      <c r="GL965" s="3">
        <f t="shared" si="537"/>
        <v>0</v>
      </c>
      <c r="GM965" s="3">
        <f t="shared" si="537"/>
        <v>0</v>
      </c>
      <c r="GN965" s="3">
        <f t="shared" si="537"/>
        <v>0</v>
      </c>
      <c r="GO965" s="3">
        <f t="shared" si="537"/>
        <v>0</v>
      </c>
      <c r="GP965" s="3">
        <f t="shared" si="537"/>
        <v>0</v>
      </c>
      <c r="GQ965" s="3">
        <f t="shared" si="537"/>
        <v>0</v>
      </c>
      <c r="GR965" s="3">
        <f t="shared" si="537"/>
        <v>0</v>
      </c>
      <c r="GS965" s="3">
        <f t="shared" si="537"/>
        <v>0</v>
      </c>
      <c r="GT965" s="3">
        <f t="shared" si="537"/>
        <v>0</v>
      </c>
      <c r="GU965" s="3">
        <f t="shared" si="537"/>
        <v>0</v>
      </c>
      <c r="GV965" s="3">
        <f t="shared" si="537"/>
        <v>0</v>
      </c>
      <c r="GW965" s="3">
        <f t="shared" si="537"/>
        <v>0</v>
      </c>
      <c r="GX965" s="3">
        <f t="shared" si="537"/>
        <v>0</v>
      </c>
    </row>
    <row r="967" spans="1:245" x14ac:dyDescent="0.2">
      <c r="A967">
        <v>17</v>
      </c>
      <c r="B967">
        <v>1</v>
      </c>
      <c r="C967">
        <f>ROW(SmtRes!A1527)</f>
        <v>1527</v>
      </c>
      <c r="D967">
        <f>ROW(EtalonRes!A2320)</f>
        <v>2320</v>
      </c>
      <c r="E967" t="s">
        <v>969</v>
      </c>
      <c r="F967" t="s">
        <v>970</v>
      </c>
      <c r="G967" t="s">
        <v>971</v>
      </c>
      <c r="H967" t="s">
        <v>880</v>
      </c>
      <c r="I967">
        <f>ROUND(1/100,7)</f>
        <v>0.01</v>
      </c>
      <c r="J967">
        <v>0</v>
      </c>
      <c r="K967">
        <f>ROUND(1/100,7)</f>
        <v>0.01</v>
      </c>
      <c r="O967">
        <f>ROUND(CP967,2)</f>
        <v>1217.67</v>
      </c>
      <c r="P967">
        <f>SUMIF(SmtRes!AQ1525:'SmtRes'!AQ1527,"=1",SmtRes!DF1525:'SmtRes'!DF1527)</f>
        <v>0</v>
      </c>
      <c r="Q967">
        <f>SUMIF(SmtRes!AQ1525:'SmtRes'!AQ1527,"=1",SmtRes!DG1525:'SmtRes'!DG1527)</f>
        <v>344.25</v>
      </c>
      <c r="R967">
        <f>SUMIF(SmtRes!AQ1525:'SmtRes'!AQ1527,"=1",SmtRes!DH1525:'SmtRes'!DH1527)</f>
        <v>104.37</v>
      </c>
      <c r="S967">
        <f>SUMIF(SmtRes!AQ1525:'SmtRes'!AQ1527,"=1",SmtRes!DI1525:'SmtRes'!DI1527)</f>
        <v>769.05</v>
      </c>
      <c r="T967">
        <f>ROUND(CU967*I967,2)</f>
        <v>0</v>
      </c>
      <c r="U967">
        <f>SUMIF(SmtRes!AQ1525:'SmtRes'!AQ1527,"=1",SmtRes!CV1525:'SmtRes'!CV1527)</f>
        <v>1.96</v>
      </c>
      <c r="V967">
        <f>SUMIF(SmtRes!AQ1525:'SmtRes'!AQ1527,"=1",SmtRes!CW1525:'SmtRes'!CW1527)</f>
        <v>0.19</v>
      </c>
      <c r="W967">
        <f>ROUND(CX967*I967,2)</f>
        <v>0</v>
      </c>
      <c r="X967">
        <f>ROUND(CY967,2)</f>
        <v>899.62</v>
      </c>
      <c r="Y967">
        <f>ROUND(CZ967,2)</f>
        <v>524.04999999999995</v>
      </c>
      <c r="AA967">
        <v>292114938</v>
      </c>
      <c r="AB967">
        <f>ROUND((AC967+AD967+AF967),6)</f>
        <v>111329.1</v>
      </c>
      <c r="AC967">
        <f>ROUND((0),6)</f>
        <v>0</v>
      </c>
      <c r="AD967">
        <f>ROUND((((SUM(SmtRes!BR1525:'SmtRes'!BR1527))-(SUM(SmtRes!BS1525:'SmtRes'!BS1527)))+AE967),6)</f>
        <v>34424.58</v>
      </c>
      <c r="AE967">
        <f>ROUND((SUM(SmtRes!BS1525:'SmtRes'!BS1527)),6)</f>
        <v>10437.08</v>
      </c>
      <c r="AF967">
        <f>ROUND((SUM(SmtRes!BT1525:'SmtRes'!BT1527)),6)</f>
        <v>76904.52</v>
      </c>
      <c r="AG967">
        <f>ROUND((AP967),6)</f>
        <v>0</v>
      </c>
      <c r="AH967">
        <f>(SUM(SmtRes!BU1525:'SmtRes'!BU1527))</f>
        <v>196</v>
      </c>
      <c r="AI967">
        <f>(SUM(SmtRes!BV1525:'SmtRes'!BV1527))</f>
        <v>19</v>
      </c>
      <c r="AJ967">
        <f>(AS967)</f>
        <v>0</v>
      </c>
      <c r="AK967">
        <v>121766.18000000001</v>
      </c>
      <c r="AL967">
        <v>0</v>
      </c>
      <c r="AM967">
        <v>34424.58</v>
      </c>
      <c r="AN967">
        <v>10437.080000000002</v>
      </c>
      <c r="AO967">
        <v>76904.52</v>
      </c>
      <c r="AP967">
        <v>0</v>
      </c>
      <c r="AQ967">
        <v>196</v>
      </c>
      <c r="AR967">
        <v>19</v>
      </c>
      <c r="AS967">
        <v>0</v>
      </c>
      <c r="AT967">
        <v>103</v>
      </c>
      <c r="AU967">
        <v>60</v>
      </c>
      <c r="AV967">
        <v>1</v>
      </c>
      <c r="AW967">
        <v>1</v>
      </c>
      <c r="AZ967">
        <v>1</v>
      </c>
      <c r="BA967">
        <v>1</v>
      </c>
      <c r="BB967">
        <v>1</v>
      </c>
      <c r="BC967">
        <v>1</v>
      </c>
      <c r="BD967" t="s">
        <v>3</v>
      </c>
      <c r="BE967" t="s">
        <v>3</v>
      </c>
      <c r="BF967" t="s">
        <v>3</v>
      </c>
      <c r="BG967" t="s">
        <v>3</v>
      </c>
      <c r="BH967">
        <v>0</v>
      </c>
      <c r="BI967">
        <v>1</v>
      </c>
      <c r="BJ967" t="s">
        <v>972</v>
      </c>
      <c r="BM967">
        <v>33001</v>
      </c>
      <c r="BN967">
        <v>0</v>
      </c>
      <c r="BO967" t="s">
        <v>3</v>
      </c>
      <c r="BP967">
        <v>0</v>
      </c>
      <c r="BQ967">
        <v>2</v>
      </c>
      <c r="BR967">
        <v>0</v>
      </c>
      <c r="BS967">
        <v>1</v>
      </c>
      <c r="BT967">
        <v>1</v>
      </c>
      <c r="BU967">
        <v>1</v>
      </c>
      <c r="BV967">
        <v>1</v>
      </c>
      <c r="BW967">
        <v>1</v>
      </c>
      <c r="BX967">
        <v>1</v>
      </c>
      <c r="BY967" t="s">
        <v>3</v>
      </c>
      <c r="BZ967">
        <v>103</v>
      </c>
      <c r="CA967">
        <v>60</v>
      </c>
      <c r="CB967" t="s">
        <v>3</v>
      </c>
      <c r="CE967">
        <v>0</v>
      </c>
      <c r="CF967">
        <v>0</v>
      </c>
      <c r="CG967">
        <v>0</v>
      </c>
      <c r="CM967">
        <v>0</v>
      </c>
      <c r="CN967" t="s">
        <v>3</v>
      </c>
      <c r="CO967">
        <v>0</v>
      </c>
      <c r="CP967">
        <f>(P967+Q967+S967+R967)</f>
        <v>1217.67</v>
      </c>
      <c r="CQ967">
        <f>SUMIF(SmtRes!AQ1525:'SmtRes'!AQ1527,"=1",SmtRes!AA1525:'SmtRes'!AA1527)</f>
        <v>0</v>
      </c>
      <c r="CR967">
        <f>SUMIF(SmtRes!AQ1525:'SmtRes'!AQ1527,"=1",SmtRes!AB1525:'SmtRes'!AB1527)</f>
        <v>1811.82</v>
      </c>
      <c r="CS967">
        <f>SUMIF(SmtRes!AQ1525:'SmtRes'!AQ1527,"=1",SmtRes!AC1525:'SmtRes'!AC1527)</f>
        <v>549.32000000000005</v>
      </c>
      <c r="CT967">
        <f>SUMIF(SmtRes!AQ1525:'SmtRes'!AQ1527,"=1",SmtRes!AD1525:'SmtRes'!AD1527)</f>
        <v>392.37</v>
      </c>
      <c r="CU967">
        <f>AG967</f>
        <v>0</v>
      </c>
      <c r="CV967">
        <f>SUMIF(SmtRes!AQ1525:'SmtRes'!AQ1527,"=1",SmtRes!BU1525:'SmtRes'!BU1527)</f>
        <v>196</v>
      </c>
      <c r="CW967">
        <f>SUMIF(SmtRes!AQ1525:'SmtRes'!AQ1527,"=1",SmtRes!BV1525:'SmtRes'!BV1527)</f>
        <v>19</v>
      </c>
      <c r="CX967">
        <f>AJ967</f>
        <v>0</v>
      </c>
      <c r="CY967">
        <f>(((S967+R967)*AT967)/100)</f>
        <v>899.62259999999992</v>
      </c>
      <c r="CZ967">
        <f>(((S967+R967)*AU967)/100)</f>
        <v>524.05200000000002</v>
      </c>
      <c r="DC967" t="s">
        <v>3</v>
      </c>
      <c r="DD967" t="s">
        <v>23</v>
      </c>
      <c r="DE967" t="s">
        <v>3</v>
      </c>
      <c r="DF967" t="s">
        <v>3</v>
      </c>
      <c r="DG967" t="s">
        <v>3</v>
      </c>
      <c r="DH967" t="s">
        <v>3</v>
      </c>
      <c r="DI967" t="s">
        <v>3</v>
      </c>
      <c r="DJ967" t="s">
        <v>3</v>
      </c>
      <c r="DK967" t="s">
        <v>3</v>
      </c>
      <c r="DL967" t="s">
        <v>3</v>
      </c>
      <c r="DM967" t="s">
        <v>3</v>
      </c>
      <c r="DN967">
        <v>0</v>
      </c>
      <c r="DO967">
        <v>0</v>
      </c>
      <c r="DP967">
        <v>1</v>
      </c>
      <c r="DQ967">
        <v>1</v>
      </c>
      <c r="DU967">
        <v>1013</v>
      </c>
      <c r="DV967" t="s">
        <v>880</v>
      </c>
      <c r="DW967" t="s">
        <v>880</v>
      </c>
      <c r="DX967">
        <v>1</v>
      </c>
      <c r="DZ967" t="s">
        <v>3</v>
      </c>
      <c r="EA967" t="s">
        <v>3</v>
      </c>
      <c r="EB967" t="s">
        <v>3</v>
      </c>
      <c r="EC967" t="s">
        <v>3</v>
      </c>
      <c r="EE967">
        <v>293259405</v>
      </c>
      <c r="EF967">
        <v>2</v>
      </c>
      <c r="EG967" t="s">
        <v>24</v>
      </c>
      <c r="EH967">
        <v>27</v>
      </c>
      <c r="EI967" t="s">
        <v>25</v>
      </c>
      <c r="EJ967">
        <v>1</v>
      </c>
      <c r="EK967">
        <v>33001</v>
      </c>
      <c r="EL967" t="s">
        <v>25</v>
      </c>
      <c r="EM967" t="s">
        <v>26</v>
      </c>
      <c r="EO967" t="s">
        <v>3</v>
      </c>
      <c r="EQ967">
        <v>131072</v>
      </c>
      <c r="ER967">
        <v>0</v>
      </c>
      <c r="ES967">
        <v>0</v>
      </c>
      <c r="ET967">
        <v>0</v>
      </c>
      <c r="EU967">
        <v>0</v>
      </c>
      <c r="EV967">
        <v>0</v>
      </c>
      <c r="EW967">
        <v>196</v>
      </c>
      <c r="EX967">
        <v>19</v>
      </c>
      <c r="EY967">
        <v>0</v>
      </c>
      <c r="FQ967">
        <v>0</v>
      </c>
      <c r="FR967">
        <f>ROUND(IF(BI967=3,GM967,0),2)</f>
        <v>0</v>
      </c>
      <c r="FS967">
        <v>0</v>
      </c>
      <c r="FX967">
        <v>103</v>
      </c>
      <c r="FY967">
        <v>60</v>
      </c>
      <c r="GA967" t="s">
        <v>3</v>
      </c>
      <c r="GD967">
        <v>1</v>
      </c>
      <c r="GF967">
        <v>1010069042</v>
      </c>
      <c r="GG967">
        <v>2</v>
      </c>
      <c r="GH967">
        <v>1</v>
      </c>
      <c r="GI967">
        <v>-2</v>
      </c>
      <c r="GJ967">
        <v>0</v>
      </c>
      <c r="GK967">
        <v>0</v>
      </c>
      <c r="GL967">
        <f>ROUND(IF(AND(BH967=3,BI967=3,FS967&lt;&gt;0),P967,0),2)</f>
        <v>0</v>
      </c>
      <c r="GM967">
        <f>ROUND(O967+X967+Y967,2)+GX967</f>
        <v>2641.34</v>
      </c>
      <c r="GN967">
        <f>IF(OR(BI967=0,BI967=1),GM967-GX967,0)</f>
        <v>2641.34</v>
      </c>
      <c r="GO967">
        <f>IF(BI967=2,GM967-GX967,0)</f>
        <v>0</v>
      </c>
      <c r="GP967">
        <f>IF(BI967=4,GM967-GX967,0)</f>
        <v>0</v>
      </c>
      <c r="GR967">
        <v>0</v>
      </c>
      <c r="GS967">
        <v>3</v>
      </c>
      <c r="GT967">
        <v>0</v>
      </c>
      <c r="GU967" t="s">
        <v>3</v>
      </c>
      <c r="GV967">
        <f>ROUND((GT967),6)</f>
        <v>0</v>
      </c>
      <c r="GW967">
        <v>1</v>
      </c>
      <c r="GX967">
        <f>ROUND(HC967*I967,2)</f>
        <v>0</v>
      </c>
      <c r="HA967">
        <v>0</v>
      </c>
      <c r="HB967">
        <v>0</v>
      </c>
      <c r="HC967">
        <f>GV967*GW967</f>
        <v>0</v>
      </c>
      <c r="HE967" t="s">
        <v>3</v>
      </c>
      <c r="HF967" t="s">
        <v>3</v>
      </c>
      <c r="HM967" t="s">
        <v>3</v>
      </c>
      <c r="HN967" t="s">
        <v>27</v>
      </c>
      <c r="HO967" t="s">
        <v>28</v>
      </c>
      <c r="HP967" t="s">
        <v>25</v>
      </c>
      <c r="HQ967" t="s">
        <v>25</v>
      </c>
      <c r="IK967">
        <v>0</v>
      </c>
    </row>
    <row r="968" spans="1:245" x14ac:dyDescent="0.2">
      <c r="A968">
        <v>17</v>
      </c>
      <c r="B968">
        <v>1</v>
      </c>
      <c r="C968">
        <f>ROW(SmtRes!A1530)</f>
        <v>1530</v>
      </c>
      <c r="D968">
        <f>ROW(EtalonRes!A2325)</f>
        <v>2325</v>
      </c>
      <c r="E968" t="s">
        <v>973</v>
      </c>
      <c r="F968" t="s">
        <v>974</v>
      </c>
      <c r="G968" t="s">
        <v>975</v>
      </c>
      <c r="H968" t="s">
        <v>21</v>
      </c>
      <c r="I968">
        <v>1</v>
      </c>
      <c r="J968">
        <v>0</v>
      </c>
      <c r="K968">
        <v>1</v>
      </c>
      <c r="O968">
        <f>ROUND(CP968,2)</f>
        <v>2019.43</v>
      </c>
      <c r="P968">
        <f>SUMIF(SmtRes!AQ1528:'SmtRes'!AQ1530,"=1",SmtRes!DF1528:'SmtRes'!DF1530)</f>
        <v>0</v>
      </c>
      <c r="Q968">
        <f>SUMIF(SmtRes!AQ1528:'SmtRes'!AQ1530,"=1",SmtRes!DG1528:'SmtRes'!DG1530)</f>
        <v>1087.0899999999999</v>
      </c>
      <c r="R968">
        <f>SUMIF(SmtRes!AQ1528:'SmtRes'!AQ1530,"=1",SmtRes!DH1528:'SmtRes'!DH1530)</f>
        <v>329.59</v>
      </c>
      <c r="S968">
        <f>SUMIF(SmtRes!AQ1528:'SmtRes'!AQ1530,"=1",SmtRes!DI1528:'SmtRes'!DI1530)</f>
        <v>602.75</v>
      </c>
      <c r="T968">
        <f>ROUND(CU968*I968,2)</f>
        <v>0</v>
      </c>
      <c r="U968">
        <f>SUMIF(SmtRes!AQ1528:'SmtRes'!AQ1530,"=1",SmtRes!CV1528:'SmtRes'!CV1530)</f>
        <v>1.42</v>
      </c>
      <c r="V968">
        <f>SUMIF(SmtRes!AQ1528:'SmtRes'!AQ1530,"=1",SmtRes!CW1528:'SmtRes'!CW1530)</f>
        <v>0.6</v>
      </c>
      <c r="W968">
        <f>ROUND(CX968*I968,2)</f>
        <v>0</v>
      </c>
      <c r="X968">
        <f>ROUND(CY968,2)</f>
        <v>960.31</v>
      </c>
      <c r="Y968">
        <f>ROUND(CZ968,2)</f>
        <v>559.4</v>
      </c>
      <c r="AA968">
        <v>292114938</v>
      </c>
      <c r="AB968">
        <f>ROUND((AC968+AD968+AF968),6)</f>
        <v>1689.8394000000001</v>
      </c>
      <c r="AC968">
        <f>ROUND((0),6)</f>
        <v>0</v>
      </c>
      <c r="AD968">
        <f>ROUND((((SUM(SmtRes!BR1528:'SmtRes'!BR1530))-(SUM(SmtRes!BS1528:'SmtRes'!BS1530)))+AE968),6)</f>
        <v>1087.0920000000001</v>
      </c>
      <c r="AE968">
        <f>ROUND((SUM(SmtRes!BS1528:'SmtRes'!BS1530)),6)</f>
        <v>329.59199999999998</v>
      </c>
      <c r="AF968">
        <f>ROUND((SUM(SmtRes!BT1528:'SmtRes'!BT1530)),6)</f>
        <v>602.74739999999997</v>
      </c>
      <c r="AG968">
        <f>ROUND((AP968),6)</f>
        <v>0</v>
      </c>
      <c r="AH968">
        <f>(SUM(SmtRes!BU1528:'SmtRes'!BU1530))</f>
        <v>1.42</v>
      </c>
      <c r="AI968">
        <f>(SUM(SmtRes!BV1528:'SmtRes'!BV1530))</f>
        <v>0.6</v>
      </c>
      <c r="AJ968">
        <f>(AS968)</f>
        <v>0</v>
      </c>
      <c r="AK968">
        <v>2019.4313999999999</v>
      </c>
      <c r="AL968">
        <v>0</v>
      </c>
      <c r="AM968">
        <v>1087.0919999999999</v>
      </c>
      <c r="AN968">
        <v>329.59200000000004</v>
      </c>
      <c r="AO968">
        <v>602.74739999999997</v>
      </c>
      <c r="AP968">
        <v>0</v>
      </c>
      <c r="AQ968">
        <v>1.42</v>
      </c>
      <c r="AR968">
        <v>0.6</v>
      </c>
      <c r="AS968">
        <v>0</v>
      </c>
      <c r="AT968">
        <v>103</v>
      </c>
      <c r="AU968">
        <v>60</v>
      </c>
      <c r="AV968">
        <v>1</v>
      </c>
      <c r="AW968">
        <v>1</v>
      </c>
      <c r="AZ968">
        <v>1</v>
      </c>
      <c r="BA968">
        <v>1</v>
      </c>
      <c r="BB968">
        <v>1</v>
      </c>
      <c r="BC968">
        <v>1</v>
      </c>
      <c r="BD968" t="s">
        <v>3</v>
      </c>
      <c r="BE968" t="s">
        <v>3</v>
      </c>
      <c r="BF968" t="s">
        <v>3</v>
      </c>
      <c r="BG968" t="s">
        <v>3</v>
      </c>
      <c r="BH968">
        <v>0</v>
      </c>
      <c r="BI968">
        <v>1</v>
      </c>
      <c r="BJ968" t="s">
        <v>976</v>
      </c>
      <c r="BM968">
        <v>33001</v>
      </c>
      <c r="BN968">
        <v>0</v>
      </c>
      <c r="BO968" t="s">
        <v>3</v>
      </c>
      <c r="BP968">
        <v>0</v>
      </c>
      <c r="BQ968">
        <v>2</v>
      </c>
      <c r="BR968">
        <v>0</v>
      </c>
      <c r="BS968">
        <v>1</v>
      </c>
      <c r="BT968">
        <v>1</v>
      </c>
      <c r="BU968">
        <v>1</v>
      </c>
      <c r="BV968">
        <v>1</v>
      </c>
      <c r="BW968">
        <v>1</v>
      </c>
      <c r="BX968">
        <v>1</v>
      </c>
      <c r="BY968" t="s">
        <v>3</v>
      </c>
      <c r="BZ968">
        <v>103</v>
      </c>
      <c r="CA968">
        <v>60</v>
      </c>
      <c r="CB968" t="s">
        <v>3</v>
      </c>
      <c r="CE968">
        <v>0</v>
      </c>
      <c r="CF968">
        <v>0</v>
      </c>
      <c r="CG968">
        <v>0</v>
      </c>
      <c r="CM968">
        <v>0</v>
      </c>
      <c r="CN968" t="s">
        <v>3</v>
      </c>
      <c r="CO968">
        <v>0</v>
      </c>
      <c r="CP968">
        <f>(P968+Q968+S968+R968)</f>
        <v>2019.4299999999998</v>
      </c>
      <c r="CQ968">
        <f>SUMIF(SmtRes!AQ1528:'SmtRes'!AQ1530,"=1",SmtRes!AA1528:'SmtRes'!AA1530)</f>
        <v>0</v>
      </c>
      <c r="CR968">
        <f>SUMIF(SmtRes!AQ1528:'SmtRes'!AQ1530,"=1",SmtRes!AB1528:'SmtRes'!AB1530)</f>
        <v>1811.82</v>
      </c>
      <c r="CS968">
        <f>SUMIF(SmtRes!AQ1528:'SmtRes'!AQ1530,"=1",SmtRes!AC1528:'SmtRes'!AC1530)</f>
        <v>549.32000000000005</v>
      </c>
      <c r="CT968">
        <f>SUMIF(SmtRes!AQ1528:'SmtRes'!AQ1530,"=1",SmtRes!AD1528:'SmtRes'!AD1530)</f>
        <v>424.47</v>
      </c>
      <c r="CU968">
        <f>AG968</f>
        <v>0</v>
      </c>
      <c r="CV968">
        <f>SUMIF(SmtRes!AQ1528:'SmtRes'!AQ1530,"=1",SmtRes!BU1528:'SmtRes'!BU1530)</f>
        <v>1.42</v>
      </c>
      <c r="CW968">
        <f>SUMIF(SmtRes!AQ1528:'SmtRes'!AQ1530,"=1",SmtRes!BV1528:'SmtRes'!BV1530)</f>
        <v>0.6</v>
      </c>
      <c r="CX968">
        <f>AJ968</f>
        <v>0</v>
      </c>
      <c r="CY968">
        <f>(((S968+R968)*AT968)/100)</f>
        <v>960.3101999999999</v>
      </c>
      <c r="CZ968">
        <f>(((S968+R968)*AU968)/100)</f>
        <v>559.404</v>
      </c>
      <c r="DC968" t="s">
        <v>3</v>
      </c>
      <c r="DD968" t="s">
        <v>23</v>
      </c>
      <c r="DE968" t="s">
        <v>3</v>
      </c>
      <c r="DF968" t="s">
        <v>3</v>
      </c>
      <c r="DG968" t="s">
        <v>3</v>
      </c>
      <c r="DH968" t="s">
        <v>3</v>
      </c>
      <c r="DI968" t="s">
        <v>3</v>
      </c>
      <c r="DJ968" t="s">
        <v>3</v>
      </c>
      <c r="DK968" t="s">
        <v>3</v>
      </c>
      <c r="DL968" t="s">
        <v>3</v>
      </c>
      <c r="DM968" t="s">
        <v>3</v>
      </c>
      <c r="DN968">
        <v>0</v>
      </c>
      <c r="DO968">
        <v>0</v>
      </c>
      <c r="DP968">
        <v>1</v>
      </c>
      <c r="DQ968">
        <v>1</v>
      </c>
      <c r="DU968">
        <v>1013</v>
      </c>
      <c r="DV968" t="s">
        <v>21</v>
      </c>
      <c r="DW968" t="s">
        <v>21</v>
      </c>
      <c r="DX968">
        <v>1</v>
      </c>
      <c r="DZ968" t="s">
        <v>3</v>
      </c>
      <c r="EA968" t="s">
        <v>3</v>
      </c>
      <c r="EB968" t="s">
        <v>3</v>
      </c>
      <c r="EC968" t="s">
        <v>3</v>
      </c>
      <c r="EE968">
        <v>293259405</v>
      </c>
      <c r="EF968">
        <v>2</v>
      </c>
      <c r="EG968" t="s">
        <v>24</v>
      </c>
      <c r="EH968">
        <v>27</v>
      </c>
      <c r="EI968" t="s">
        <v>25</v>
      </c>
      <c r="EJ968">
        <v>1</v>
      </c>
      <c r="EK968">
        <v>33001</v>
      </c>
      <c r="EL968" t="s">
        <v>25</v>
      </c>
      <c r="EM968" t="s">
        <v>26</v>
      </c>
      <c r="EO968" t="s">
        <v>3</v>
      </c>
      <c r="EQ968">
        <v>131072</v>
      </c>
      <c r="ER968">
        <v>0</v>
      </c>
      <c r="ES968">
        <v>0</v>
      </c>
      <c r="ET968">
        <v>0</v>
      </c>
      <c r="EU968">
        <v>0</v>
      </c>
      <c r="EV968">
        <v>0</v>
      </c>
      <c r="EW968">
        <v>1.42</v>
      </c>
      <c r="EX968">
        <v>0.6</v>
      </c>
      <c r="EY968">
        <v>0</v>
      </c>
      <c r="FQ968">
        <v>0</v>
      </c>
      <c r="FR968">
        <f>ROUND(IF(BI968=3,GM968,0),2)</f>
        <v>0</v>
      </c>
      <c r="FS968">
        <v>0</v>
      </c>
      <c r="FX968">
        <v>103</v>
      </c>
      <c r="FY968">
        <v>60</v>
      </c>
      <c r="GA968" t="s">
        <v>3</v>
      </c>
      <c r="GD968">
        <v>1</v>
      </c>
      <c r="GF968">
        <v>-1366490214</v>
      </c>
      <c r="GG968">
        <v>2</v>
      </c>
      <c r="GH968">
        <v>1</v>
      </c>
      <c r="GI968">
        <v>-2</v>
      </c>
      <c r="GJ968">
        <v>0</v>
      </c>
      <c r="GK968">
        <v>0</v>
      </c>
      <c r="GL968">
        <f>ROUND(IF(AND(BH968=3,BI968=3,FS968&lt;&gt;0),P968,0),2)</f>
        <v>0</v>
      </c>
      <c r="GM968">
        <f>ROUND(O968+X968+Y968,2)+GX968</f>
        <v>3539.14</v>
      </c>
      <c r="GN968">
        <f>IF(OR(BI968=0,BI968=1),GM968-GX968,0)</f>
        <v>3539.14</v>
      </c>
      <c r="GO968">
        <f>IF(BI968=2,GM968-GX968,0)</f>
        <v>0</v>
      </c>
      <c r="GP968">
        <f>IF(BI968=4,GM968-GX968,0)</f>
        <v>0</v>
      </c>
      <c r="GR968">
        <v>0</v>
      </c>
      <c r="GS968">
        <v>3</v>
      </c>
      <c r="GT968">
        <v>0</v>
      </c>
      <c r="GU968" t="s">
        <v>3</v>
      </c>
      <c r="GV968">
        <f>ROUND((GT968),6)</f>
        <v>0</v>
      </c>
      <c r="GW968">
        <v>1</v>
      </c>
      <c r="GX968">
        <f>ROUND(HC968*I968,2)</f>
        <v>0</v>
      </c>
      <c r="HA968">
        <v>0</v>
      </c>
      <c r="HB968">
        <v>0</v>
      </c>
      <c r="HC968">
        <f>GV968*GW968</f>
        <v>0</v>
      </c>
      <c r="HE968" t="s">
        <v>3</v>
      </c>
      <c r="HF968" t="s">
        <v>3</v>
      </c>
      <c r="HM968" t="s">
        <v>3</v>
      </c>
      <c r="HN968" t="s">
        <v>27</v>
      </c>
      <c r="HO968" t="s">
        <v>28</v>
      </c>
      <c r="HP968" t="s">
        <v>25</v>
      </c>
      <c r="HQ968" t="s">
        <v>25</v>
      </c>
      <c r="IK968">
        <v>0</v>
      </c>
    </row>
    <row r="970" spans="1:245" x14ac:dyDescent="0.2">
      <c r="A970" s="2">
        <v>51</v>
      </c>
      <c r="B970" s="2">
        <f>B963</f>
        <v>1</v>
      </c>
      <c r="C970" s="2">
        <f>A963</f>
        <v>4</v>
      </c>
      <c r="D970" s="2">
        <f>ROW(A963)</f>
        <v>963</v>
      </c>
      <c r="E970" s="2"/>
      <c r="F970" s="2" t="str">
        <f>IF(F963&lt;&gt;"",F963,"")</f>
        <v>Новый раздел</v>
      </c>
      <c r="G970" s="2" t="str">
        <f>IF(G963&lt;&gt;"",G963,"")</f>
        <v>21. Установка опор городского наружного освещения</v>
      </c>
      <c r="H970" s="2">
        <v>0</v>
      </c>
      <c r="I970" s="2"/>
      <c r="J970" s="2"/>
      <c r="K970" s="2"/>
      <c r="L970" s="2"/>
      <c r="M970" s="2"/>
      <c r="N970" s="2"/>
      <c r="O970" s="2">
        <f t="shared" ref="O970:T970" si="538">ROUND(AB970,2)</f>
        <v>3237.1</v>
      </c>
      <c r="P970" s="2">
        <f t="shared" si="538"/>
        <v>0</v>
      </c>
      <c r="Q970" s="2">
        <f t="shared" si="538"/>
        <v>1431.34</v>
      </c>
      <c r="R970" s="2">
        <f t="shared" si="538"/>
        <v>433.96</v>
      </c>
      <c r="S970" s="2">
        <f t="shared" si="538"/>
        <v>1371.8</v>
      </c>
      <c r="T970" s="2">
        <f t="shared" si="538"/>
        <v>0</v>
      </c>
      <c r="U970" s="2">
        <f>AH970</f>
        <v>3.38</v>
      </c>
      <c r="V970" s="2">
        <f>AI970</f>
        <v>0.79</v>
      </c>
      <c r="W970" s="2">
        <f>ROUND(AJ970,2)</f>
        <v>0</v>
      </c>
      <c r="X970" s="2">
        <f>ROUND(AK970,2)</f>
        <v>1859.93</v>
      </c>
      <c r="Y970" s="2">
        <f>ROUND(AL970,2)</f>
        <v>1083.45</v>
      </c>
      <c r="Z970" s="2"/>
      <c r="AA970" s="2"/>
      <c r="AB970" s="2">
        <f>ROUND(SUMIF(AA967:AA968,"=292114938",O967:O968),2)</f>
        <v>3237.1</v>
      </c>
      <c r="AC970" s="2">
        <f>ROUND(SUMIF(AA967:AA968,"=292114938",P967:P968),2)</f>
        <v>0</v>
      </c>
      <c r="AD970" s="2">
        <f>ROUND(SUMIF(AA967:AA968,"=292114938",Q967:Q968),2)</f>
        <v>1431.34</v>
      </c>
      <c r="AE970" s="2">
        <f>ROUND(SUMIF(AA967:AA968,"=292114938",R967:R968),2)</f>
        <v>433.96</v>
      </c>
      <c r="AF970" s="2">
        <f>ROUND(SUMIF(AA967:AA968,"=292114938",S967:S968),2)</f>
        <v>1371.8</v>
      </c>
      <c r="AG970" s="2">
        <f>ROUND(SUMIF(AA967:AA968,"=292114938",T967:T968),2)</f>
        <v>0</v>
      </c>
      <c r="AH970" s="2">
        <f>SUMIF(AA967:AA968,"=292114938",U967:U968)</f>
        <v>3.38</v>
      </c>
      <c r="AI970" s="2">
        <f>SUMIF(AA967:AA968,"=292114938",V967:V968)</f>
        <v>0.79</v>
      </c>
      <c r="AJ970" s="2">
        <f>ROUND(SUMIF(AA967:AA968,"=292114938",W967:W968),2)</f>
        <v>0</v>
      </c>
      <c r="AK970" s="2">
        <f>ROUND(SUMIF(AA967:AA968,"=292114938",X967:X968),2)</f>
        <v>1859.93</v>
      </c>
      <c r="AL970" s="2">
        <f>ROUND(SUMIF(AA967:AA968,"=292114938",Y967:Y968),2)</f>
        <v>1083.45</v>
      </c>
      <c r="AM970" s="2"/>
      <c r="AN970" s="2"/>
      <c r="AO970" s="2">
        <f t="shared" ref="AO970:BD970" si="539">ROUND(BX970,2)</f>
        <v>0</v>
      </c>
      <c r="AP970" s="2">
        <f t="shared" si="539"/>
        <v>0</v>
      </c>
      <c r="AQ970" s="2">
        <f t="shared" si="539"/>
        <v>0</v>
      </c>
      <c r="AR970" s="2">
        <f t="shared" si="539"/>
        <v>6180.48</v>
      </c>
      <c r="AS970" s="2">
        <f t="shared" si="539"/>
        <v>6180.48</v>
      </c>
      <c r="AT970" s="2">
        <f t="shared" si="539"/>
        <v>0</v>
      </c>
      <c r="AU970" s="2">
        <f t="shared" si="539"/>
        <v>0</v>
      </c>
      <c r="AV970" s="2">
        <f t="shared" si="539"/>
        <v>0</v>
      </c>
      <c r="AW970" s="2">
        <f t="shared" si="539"/>
        <v>0</v>
      </c>
      <c r="AX970" s="2">
        <f t="shared" si="539"/>
        <v>0</v>
      </c>
      <c r="AY970" s="2">
        <f t="shared" si="539"/>
        <v>0</v>
      </c>
      <c r="AZ970" s="2">
        <f t="shared" si="539"/>
        <v>0</v>
      </c>
      <c r="BA970" s="2">
        <f t="shared" si="539"/>
        <v>0</v>
      </c>
      <c r="BB970" s="2">
        <f t="shared" si="539"/>
        <v>0</v>
      </c>
      <c r="BC970" s="2">
        <f t="shared" si="539"/>
        <v>0</v>
      </c>
      <c r="BD970" s="2">
        <f t="shared" si="539"/>
        <v>0</v>
      </c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>
        <f>ROUND(SUMIF(AA967:AA968,"=292114938",FQ967:FQ968),2)</f>
        <v>0</v>
      </c>
      <c r="BY970" s="2">
        <f>ROUND(SUMIF(AA967:AA968,"=292114938",FR967:FR968),2)</f>
        <v>0</v>
      </c>
      <c r="BZ970" s="2">
        <f>ROUND(SUMIF(AA967:AA968,"=292114938",GL967:GL968),2)</f>
        <v>0</v>
      </c>
      <c r="CA970" s="2">
        <f>ROUND(SUMIF(AA967:AA968,"=292114938",GM967:GM968),2)</f>
        <v>6180.48</v>
      </c>
      <c r="CB970" s="2">
        <f>ROUND(SUMIF(AA967:AA968,"=292114938",GN967:GN968),2)</f>
        <v>6180.48</v>
      </c>
      <c r="CC970" s="2">
        <f>ROUND(SUMIF(AA967:AA968,"=292114938",GO967:GO968),2)</f>
        <v>0</v>
      </c>
      <c r="CD970" s="2">
        <f>ROUND(SUMIF(AA967:AA968,"=292114938",GP967:GP968),2)</f>
        <v>0</v>
      </c>
      <c r="CE970" s="2">
        <f>AC970-BX970</f>
        <v>0</v>
      </c>
      <c r="CF970" s="2">
        <f>AC970-BY970</f>
        <v>0</v>
      </c>
      <c r="CG970" s="2">
        <f>BX970-BZ970</f>
        <v>0</v>
      </c>
      <c r="CH970" s="2">
        <f>AC970-BX970-BY970+BZ970</f>
        <v>0</v>
      </c>
      <c r="CI970" s="2">
        <f>BY970-BZ970</f>
        <v>0</v>
      </c>
      <c r="CJ970" s="2">
        <f>ROUND(SUMIF(AA967:AA968,"=292114938",GX967:GX968),2)</f>
        <v>0</v>
      </c>
      <c r="CK970" s="2">
        <f>ROUND(SUMIF(AA967:AA968,"=292114938",GY967:GY968),2)</f>
        <v>0</v>
      </c>
      <c r="CL970" s="2">
        <f>ROUND(SUMIF(AA967:AA968,"=292114938",GZ967:GZ968),2)</f>
        <v>0</v>
      </c>
      <c r="CM970" s="2">
        <f>ROUND(SUMIF(AA967:AA968,"=292114938",HD967:HD968),2)</f>
        <v>0</v>
      </c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3"/>
      <c r="DH970" s="3"/>
      <c r="DI970" s="3"/>
      <c r="DJ970" s="3"/>
      <c r="DK970" s="3"/>
      <c r="DL970" s="3"/>
      <c r="DM970" s="3"/>
      <c r="DN970" s="3"/>
      <c r="DO970" s="3"/>
      <c r="DP970" s="3"/>
      <c r="DQ970" s="3"/>
      <c r="DR970" s="3"/>
      <c r="DS970" s="3"/>
      <c r="DT970" s="3"/>
      <c r="DU970" s="3"/>
      <c r="DV970" s="3"/>
      <c r="DW970" s="3"/>
      <c r="DX970" s="3"/>
      <c r="DY970" s="3"/>
      <c r="DZ970" s="3"/>
      <c r="EA970" s="3"/>
      <c r="EB970" s="3"/>
      <c r="EC970" s="3"/>
      <c r="ED970" s="3"/>
      <c r="EE970" s="3"/>
      <c r="EF970" s="3"/>
      <c r="EG970" s="3"/>
      <c r="EH970" s="3"/>
      <c r="EI970" s="3"/>
      <c r="EJ970" s="3"/>
      <c r="EK970" s="3"/>
      <c r="EL970" s="3"/>
      <c r="EM970" s="3"/>
      <c r="EN970" s="3"/>
      <c r="EO970" s="3"/>
      <c r="EP970" s="3"/>
      <c r="EQ970" s="3"/>
      <c r="ER970" s="3"/>
      <c r="ES970" s="3"/>
      <c r="ET970" s="3"/>
      <c r="EU970" s="3"/>
      <c r="EV970" s="3"/>
      <c r="EW970" s="3"/>
      <c r="EX970" s="3"/>
      <c r="EY970" s="3"/>
      <c r="EZ970" s="3"/>
      <c r="FA970" s="3"/>
      <c r="FB970" s="3"/>
      <c r="FC970" s="3"/>
      <c r="FD970" s="3"/>
      <c r="FE970" s="3"/>
      <c r="FF970" s="3"/>
      <c r="FG970" s="3"/>
      <c r="FH970" s="3"/>
      <c r="FI970" s="3"/>
      <c r="FJ970" s="3"/>
      <c r="FK970" s="3"/>
      <c r="FL970" s="3"/>
      <c r="FM970" s="3"/>
      <c r="FN970" s="3"/>
      <c r="FO970" s="3"/>
      <c r="FP970" s="3"/>
      <c r="FQ970" s="3"/>
      <c r="FR970" s="3"/>
      <c r="FS970" s="3"/>
      <c r="FT970" s="3"/>
      <c r="FU970" s="3"/>
      <c r="FV970" s="3"/>
      <c r="FW970" s="3"/>
      <c r="FX970" s="3"/>
      <c r="FY970" s="3"/>
      <c r="FZ970" s="3"/>
      <c r="GA970" s="3"/>
      <c r="GB970" s="3"/>
      <c r="GC970" s="3"/>
      <c r="GD970" s="3"/>
      <c r="GE970" s="3"/>
      <c r="GF970" s="3"/>
      <c r="GG970" s="3"/>
      <c r="GH970" s="3"/>
      <c r="GI970" s="3"/>
      <c r="GJ970" s="3"/>
      <c r="GK970" s="3"/>
      <c r="GL970" s="3"/>
      <c r="GM970" s="3"/>
      <c r="GN970" s="3"/>
      <c r="GO970" s="3"/>
      <c r="GP970" s="3"/>
      <c r="GQ970" s="3"/>
      <c r="GR970" s="3"/>
      <c r="GS970" s="3"/>
      <c r="GT970" s="3"/>
      <c r="GU970" s="3"/>
      <c r="GV970" s="3"/>
      <c r="GW970" s="3"/>
      <c r="GX970" s="3">
        <v>0</v>
      </c>
    </row>
    <row r="972" spans="1:245" x14ac:dyDescent="0.2">
      <c r="A972" s="4">
        <v>50</v>
      </c>
      <c r="B972" s="4">
        <v>0</v>
      </c>
      <c r="C972" s="4">
        <v>0</v>
      </c>
      <c r="D972" s="4">
        <v>1</v>
      </c>
      <c r="E972" s="4">
        <v>201</v>
      </c>
      <c r="F972" s="4">
        <f>ROUND(Source!O970,O972)</f>
        <v>3237.1</v>
      </c>
      <c r="G972" s="4" t="s">
        <v>129</v>
      </c>
      <c r="H972" s="4" t="s">
        <v>130</v>
      </c>
      <c r="I972" s="4"/>
      <c r="J972" s="4"/>
      <c r="K972" s="4">
        <v>201</v>
      </c>
      <c r="L972" s="4">
        <v>1</v>
      </c>
      <c r="M972" s="4">
        <v>3</v>
      </c>
      <c r="N972" s="4" t="s">
        <v>3</v>
      </c>
      <c r="O972" s="4">
        <v>2</v>
      </c>
      <c r="P972" s="4"/>
      <c r="Q972" s="4"/>
      <c r="R972" s="4"/>
      <c r="S972" s="4"/>
      <c r="T972" s="4"/>
      <c r="U972" s="4"/>
      <c r="V972" s="4"/>
      <c r="W972" s="4">
        <v>3237.1</v>
      </c>
      <c r="X972" s="4">
        <v>1</v>
      </c>
      <c r="Y972" s="4">
        <v>3237.1</v>
      </c>
      <c r="Z972" s="4"/>
      <c r="AA972" s="4"/>
      <c r="AB972" s="4"/>
    </row>
    <row r="973" spans="1:245" x14ac:dyDescent="0.2">
      <c r="A973" s="4">
        <v>50</v>
      </c>
      <c r="B973" s="4">
        <v>0</v>
      </c>
      <c r="C973" s="4">
        <v>0</v>
      </c>
      <c r="D973" s="4">
        <v>1</v>
      </c>
      <c r="E973" s="4">
        <v>202</v>
      </c>
      <c r="F973" s="4">
        <f>ROUND(Source!P970,O973)</f>
        <v>0</v>
      </c>
      <c r="G973" s="4" t="s">
        <v>131</v>
      </c>
      <c r="H973" s="4" t="s">
        <v>132</v>
      </c>
      <c r="I973" s="4"/>
      <c r="J973" s="4"/>
      <c r="K973" s="4">
        <v>202</v>
      </c>
      <c r="L973" s="4">
        <v>2</v>
      </c>
      <c r="M973" s="4">
        <v>3</v>
      </c>
      <c r="N973" s="4" t="s">
        <v>3</v>
      </c>
      <c r="O973" s="4">
        <v>2</v>
      </c>
      <c r="P973" s="4"/>
      <c r="Q973" s="4"/>
      <c r="R973" s="4"/>
      <c r="S973" s="4"/>
      <c r="T973" s="4"/>
      <c r="U973" s="4"/>
      <c r="V973" s="4"/>
      <c r="W973" s="4">
        <v>0</v>
      </c>
      <c r="X973" s="4">
        <v>1</v>
      </c>
      <c r="Y973" s="4">
        <v>0</v>
      </c>
      <c r="Z973" s="4"/>
      <c r="AA973" s="4"/>
      <c r="AB973" s="4"/>
    </row>
    <row r="974" spans="1:245" x14ac:dyDescent="0.2">
      <c r="A974" s="4">
        <v>50</v>
      </c>
      <c r="B974" s="4">
        <v>0</v>
      </c>
      <c r="C974" s="4">
        <v>0</v>
      </c>
      <c r="D974" s="4">
        <v>1</v>
      </c>
      <c r="E974" s="4">
        <v>222</v>
      </c>
      <c r="F974" s="4">
        <f>ROUND(Source!AO970,O974)</f>
        <v>0</v>
      </c>
      <c r="G974" s="4" t="s">
        <v>133</v>
      </c>
      <c r="H974" s="4" t="s">
        <v>134</v>
      </c>
      <c r="I974" s="4"/>
      <c r="J974" s="4"/>
      <c r="K974" s="4">
        <v>222</v>
      </c>
      <c r="L974" s="4">
        <v>3</v>
      </c>
      <c r="M974" s="4">
        <v>3</v>
      </c>
      <c r="N974" s="4" t="s">
        <v>3</v>
      </c>
      <c r="O974" s="4">
        <v>2</v>
      </c>
      <c r="P974" s="4"/>
      <c r="Q974" s="4"/>
      <c r="R974" s="4"/>
      <c r="S974" s="4"/>
      <c r="T974" s="4"/>
      <c r="U974" s="4"/>
      <c r="V974" s="4"/>
      <c r="W974" s="4">
        <v>0</v>
      </c>
      <c r="X974" s="4">
        <v>1</v>
      </c>
      <c r="Y974" s="4">
        <v>0</v>
      </c>
      <c r="Z974" s="4"/>
      <c r="AA974" s="4"/>
      <c r="AB974" s="4"/>
    </row>
    <row r="975" spans="1:245" x14ac:dyDescent="0.2">
      <c r="A975" s="4">
        <v>50</v>
      </c>
      <c r="B975" s="4">
        <v>0</v>
      </c>
      <c r="C975" s="4">
        <v>0</v>
      </c>
      <c r="D975" s="4">
        <v>1</v>
      </c>
      <c r="E975" s="4">
        <v>225</v>
      </c>
      <c r="F975" s="4">
        <f>ROUND(Source!AV970,O975)</f>
        <v>0</v>
      </c>
      <c r="G975" s="4" t="s">
        <v>135</v>
      </c>
      <c r="H975" s="4" t="s">
        <v>136</v>
      </c>
      <c r="I975" s="4"/>
      <c r="J975" s="4"/>
      <c r="K975" s="4">
        <v>225</v>
      </c>
      <c r="L975" s="4">
        <v>4</v>
      </c>
      <c r="M975" s="4">
        <v>3</v>
      </c>
      <c r="N975" s="4" t="s">
        <v>3</v>
      </c>
      <c r="O975" s="4">
        <v>2</v>
      </c>
      <c r="P975" s="4"/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/>
      <c r="AA975" s="4"/>
      <c r="AB975" s="4"/>
    </row>
    <row r="976" spans="1:245" x14ac:dyDescent="0.2">
      <c r="A976" s="4">
        <v>50</v>
      </c>
      <c r="B976" s="4">
        <v>0</v>
      </c>
      <c r="C976" s="4">
        <v>0</v>
      </c>
      <c r="D976" s="4">
        <v>1</v>
      </c>
      <c r="E976" s="4">
        <v>226</v>
      </c>
      <c r="F976" s="4">
        <f>ROUND(Source!AW970,O976)</f>
        <v>0</v>
      </c>
      <c r="G976" s="4" t="s">
        <v>137</v>
      </c>
      <c r="H976" s="4" t="s">
        <v>138</v>
      </c>
      <c r="I976" s="4"/>
      <c r="J976" s="4"/>
      <c r="K976" s="4">
        <v>226</v>
      </c>
      <c r="L976" s="4">
        <v>5</v>
      </c>
      <c r="M976" s="4">
        <v>3</v>
      </c>
      <c r="N976" s="4" t="s">
        <v>3</v>
      </c>
      <c r="O976" s="4">
        <v>2</v>
      </c>
      <c r="P976" s="4"/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/>
      <c r="AA976" s="4"/>
      <c r="AB976" s="4"/>
    </row>
    <row r="977" spans="1:28" x14ac:dyDescent="0.2">
      <c r="A977" s="4">
        <v>50</v>
      </c>
      <c r="B977" s="4">
        <v>0</v>
      </c>
      <c r="C977" s="4">
        <v>0</v>
      </c>
      <c r="D977" s="4">
        <v>1</v>
      </c>
      <c r="E977" s="4">
        <v>227</v>
      </c>
      <c r="F977" s="4">
        <f>ROUND(Source!AX970,O977)</f>
        <v>0</v>
      </c>
      <c r="G977" s="4" t="s">
        <v>139</v>
      </c>
      <c r="H977" s="4" t="s">
        <v>140</v>
      </c>
      <c r="I977" s="4"/>
      <c r="J977" s="4"/>
      <c r="K977" s="4">
        <v>227</v>
      </c>
      <c r="L977" s="4">
        <v>6</v>
      </c>
      <c r="M977" s="4">
        <v>3</v>
      </c>
      <c r="N977" s="4" t="s">
        <v>3</v>
      </c>
      <c r="O977" s="4">
        <v>2</v>
      </c>
      <c r="P977" s="4"/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/>
      <c r="AA977" s="4"/>
      <c r="AB977" s="4"/>
    </row>
    <row r="978" spans="1:28" x14ac:dyDescent="0.2">
      <c r="A978" s="4">
        <v>50</v>
      </c>
      <c r="B978" s="4">
        <v>0</v>
      </c>
      <c r="C978" s="4">
        <v>0</v>
      </c>
      <c r="D978" s="4">
        <v>1</v>
      </c>
      <c r="E978" s="4">
        <v>228</v>
      </c>
      <c r="F978" s="4">
        <f>ROUND(Source!AY970,O978)</f>
        <v>0</v>
      </c>
      <c r="G978" s="4" t="s">
        <v>141</v>
      </c>
      <c r="H978" s="4" t="s">
        <v>142</v>
      </c>
      <c r="I978" s="4"/>
      <c r="J978" s="4"/>
      <c r="K978" s="4">
        <v>228</v>
      </c>
      <c r="L978" s="4">
        <v>7</v>
      </c>
      <c r="M978" s="4">
        <v>3</v>
      </c>
      <c r="N978" s="4" t="s">
        <v>3</v>
      </c>
      <c r="O978" s="4">
        <v>2</v>
      </c>
      <c r="P978" s="4"/>
      <c r="Q978" s="4"/>
      <c r="R978" s="4"/>
      <c r="S978" s="4"/>
      <c r="T978" s="4"/>
      <c r="U978" s="4"/>
      <c r="V978" s="4"/>
      <c r="W978" s="4">
        <v>0</v>
      </c>
      <c r="X978" s="4">
        <v>1</v>
      </c>
      <c r="Y978" s="4">
        <v>0</v>
      </c>
      <c r="Z978" s="4"/>
      <c r="AA978" s="4"/>
      <c r="AB978" s="4"/>
    </row>
    <row r="979" spans="1:28" x14ac:dyDescent="0.2">
      <c r="A979" s="4">
        <v>50</v>
      </c>
      <c r="B979" s="4">
        <v>0</v>
      </c>
      <c r="C979" s="4">
        <v>0</v>
      </c>
      <c r="D979" s="4">
        <v>1</v>
      </c>
      <c r="E979" s="4">
        <v>216</v>
      </c>
      <c r="F979" s="4">
        <f>ROUND(Source!AP970,O979)</f>
        <v>0</v>
      </c>
      <c r="G979" s="4" t="s">
        <v>143</v>
      </c>
      <c r="H979" s="4" t="s">
        <v>144</v>
      </c>
      <c r="I979" s="4"/>
      <c r="J979" s="4"/>
      <c r="K979" s="4">
        <v>216</v>
      </c>
      <c r="L979" s="4">
        <v>8</v>
      </c>
      <c r="M979" s="4">
        <v>3</v>
      </c>
      <c r="N979" s="4" t="s">
        <v>3</v>
      </c>
      <c r="O979" s="4">
        <v>2</v>
      </c>
      <c r="P979" s="4"/>
      <c r="Q979" s="4"/>
      <c r="R979" s="4"/>
      <c r="S979" s="4"/>
      <c r="T979" s="4"/>
      <c r="U979" s="4"/>
      <c r="V979" s="4"/>
      <c r="W979" s="4">
        <v>0</v>
      </c>
      <c r="X979" s="4">
        <v>1</v>
      </c>
      <c r="Y979" s="4">
        <v>0</v>
      </c>
      <c r="Z979" s="4"/>
      <c r="AA979" s="4"/>
      <c r="AB979" s="4"/>
    </row>
    <row r="980" spans="1:28" x14ac:dyDescent="0.2">
      <c r="A980" s="4">
        <v>50</v>
      </c>
      <c r="B980" s="4">
        <v>0</v>
      </c>
      <c r="C980" s="4">
        <v>0</v>
      </c>
      <c r="D980" s="4">
        <v>1</v>
      </c>
      <c r="E980" s="4">
        <v>223</v>
      </c>
      <c r="F980" s="4">
        <f>ROUND(Source!AQ970,O980)</f>
        <v>0</v>
      </c>
      <c r="G980" s="4" t="s">
        <v>145</v>
      </c>
      <c r="H980" s="4" t="s">
        <v>146</v>
      </c>
      <c r="I980" s="4"/>
      <c r="J980" s="4"/>
      <c r="K980" s="4">
        <v>223</v>
      </c>
      <c r="L980" s="4">
        <v>9</v>
      </c>
      <c r="M980" s="4">
        <v>3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/>
      <c r="AA980" s="4"/>
      <c r="AB980" s="4"/>
    </row>
    <row r="981" spans="1:28" x14ac:dyDescent="0.2">
      <c r="A981" s="4">
        <v>50</v>
      </c>
      <c r="B981" s="4">
        <v>0</v>
      </c>
      <c r="C981" s="4">
        <v>0</v>
      </c>
      <c r="D981" s="4">
        <v>1</v>
      </c>
      <c r="E981" s="4">
        <v>229</v>
      </c>
      <c r="F981" s="4">
        <f>ROUND(Source!AZ970,O981)</f>
        <v>0</v>
      </c>
      <c r="G981" s="4" t="s">
        <v>147</v>
      </c>
      <c r="H981" s="4" t="s">
        <v>148</v>
      </c>
      <c r="I981" s="4"/>
      <c r="J981" s="4"/>
      <c r="K981" s="4">
        <v>229</v>
      </c>
      <c r="L981" s="4">
        <v>10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/>
      <c r="AA981" s="4"/>
      <c r="AB981" s="4"/>
    </row>
    <row r="982" spans="1:28" x14ac:dyDescent="0.2">
      <c r="A982" s="4">
        <v>50</v>
      </c>
      <c r="B982" s="4">
        <v>0</v>
      </c>
      <c r="C982" s="4">
        <v>0</v>
      </c>
      <c r="D982" s="4">
        <v>1</v>
      </c>
      <c r="E982" s="4">
        <v>203</v>
      </c>
      <c r="F982" s="4">
        <f>ROUND(Source!Q970,O982)</f>
        <v>1431.34</v>
      </c>
      <c r="G982" s="4" t="s">
        <v>149</v>
      </c>
      <c r="H982" s="4" t="s">
        <v>150</v>
      </c>
      <c r="I982" s="4"/>
      <c r="J982" s="4"/>
      <c r="K982" s="4">
        <v>203</v>
      </c>
      <c r="L982" s="4">
        <v>11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1431.34</v>
      </c>
      <c r="X982" s="4">
        <v>1</v>
      </c>
      <c r="Y982" s="4">
        <v>1431.34</v>
      </c>
      <c r="Z982" s="4"/>
      <c r="AA982" s="4"/>
      <c r="AB982" s="4"/>
    </row>
    <row r="983" spans="1:28" x14ac:dyDescent="0.2">
      <c r="A983" s="4">
        <v>50</v>
      </c>
      <c r="B983" s="4">
        <v>0</v>
      </c>
      <c r="C983" s="4">
        <v>0</v>
      </c>
      <c r="D983" s="4">
        <v>1</v>
      </c>
      <c r="E983" s="4">
        <v>231</v>
      </c>
      <c r="F983" s="4">
        <f>ROUND(Source!BB970,O983)</f>
        <v>0</v>
      </c>
      <c r="G983" s="4" t="s">
        <v>151</v>
      </c>
      <c r="H983" s="4" t="s">
        <v>152</v>
      </c>
      <c r="I983" s="4"/>
      <c r="J983" s="4"/>
      <c r="K983" s="4">
        <v>231</v>
      </c>
      <c r="L983" s="4">
        <v>12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0</v>
      </c>
      <c r="X983" s="4">
        <v>1</v>
      </c>
      <c r="Y983" s="4">
        <v>0</v>
      </c>
      <c r="Z983" s="4"/>
      <c r="AA983" s="4"/>
      <c r="AB983" s="4"/>
    </row>
    <row r="984" spans="1:28" x14ac:dyDescent="0.2">
      <c r="A984" s="4">
        <v>50</v>
      </c>
      <c r="B984" s="4">
        <v>0</v>
      </c>
      <c r="C984" s="4">
        <v>0</v>
      </c>
      <c r="D984" s="4">
        <v>1</v>
      </c>
      <c r="E984" s="4">
        <v>204</v>
      </c>
      <c r="F984" s="4">
        <f>ROUND(Source!R970,O984)</f>
        <v>433.96</v>
      </c>
      <c r="G984" s="4" t="s">
        <v>153</v>
      </c>
      <c r="H984" s="4" t="s">
        <v>154</v>
      </c>
      <c r="I984" s="4"/>
      <c r="J984" s="4"/>
      <c r="K984" s="4">
        <v>204</v>
      </c>
      <c r="L984" s="4">
        <v>13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433.96</v>
      </c>
      <c r="X984" s="4">
        <v>1</v>
      </c>
      <c r="Y984" s="4">
        <v>433.96</v>
      </c>
      <c r="Z984" s="4"/>
      <c r="AA984" s="4"/>
      <c r="AB984" s="4"/>
    </row>
    <row r="985" spans="1:28" x14ac:dyDescent="0.2">
      <c r="A985" s="4">
        <v>50</v>
      </c>
      <c r="B985" s="4">
        <v>0</v>
      </c>
      <c r="C985" s="4">
        <v>0</v>
      </c>
      <c r="D985" s="4">
        <v>1</v>
      </c>
      <c r="E985" s="4">
        <v>205</v>
      </c>
      <c r="F985" s="4">
        <f>ROUND(Source!S970,O985)</f>
        <v>1371.8</v>
      </c>
      <c r="G985" s="4" t="s">
        <v>155</v>
      </c>
      <c r="H985" s="4" t="s">
        <v>156</v>
      </c>
      <c r="I985" s="4"/>
      <c r="J985" s="4"/>
      <c r="K985" s="4">
        <v>205</v>
      </c>
      <c r="L985" s="4">
        <v>14</v>
      </c>
      <c r="M985" s="4">
        <v>3</v>
      </c>
      <c r="N985" s="4" t="s">
        <v>3</v>
      </c>
      <c r="O985" s="4">
        <v>2</v>
      </c>
      <c r="P985" s="4"/>
      <c r="Q985" s="4"/>
      <c r="R985" s="4"/>
      <c r="S985" s="4"/>
      <c r="T985" s="4"/>
      <c r="U985" s="4"/>
      <c r="V985" s="4"/>
      <c r="W985" s="4">
        <v>1371.8</v>
      </c>
      <c r="X985" s="4">
        <v>1</v>
      </c>
      <c r="Y985" s="4">
        <v>1371.8</v>
      </c>
      <c r="Z985" s="4"/>
      <c r="AA985" s="4"/>
      <c r="AB985" s="4"/>
    </row>
    <row r="986" spans="1:28" x14ac:dyDescent="0.2">
      <c r="A986" s="4">
        <v>50</v>
      </c>
      <c r="B986" s="4">
        <v>0</v>
      </c>
      <c r="C986" s="4">
        <v>0</v>
      </c>
      <c r="D986" s="4">
        <v>1</v>
      </c>
      <c r="E986" s="4">
        <v>232</v>
      </c>
      <c r="F986" s="4">
        <f>ROUND(Source!BC970,O986)</f>
        <v>0</v>
      </c>
      <c r="G986" s="4" t="s">
        <v>157</v>
      </c>
      <c r="H986" s="4" t="s">
        <v>158</v>
      </c>
      <c r="I986" s="4"/>
      <c r="J986" s="4"/>
      <c r="K986" s="4">
        <v>232</v>
      </c>
      <c r="L986" s="4">
        <v>15</v>
      </c>
      <c r="M986" s="4">
        <v>3</v>
      </c>
      <c r="N986" s="4" t="s">
        <v>3</v>
      </c>
      <c r="O986" s="4">
        <v>2</v>
      </c>
      <c r="P986" s="4"/>
      <c r="Q986" s="4"/>
      <c r="R986" s="4"/>
      <c r="S986" s="4"/>
      <c r="T986" s="4"/>
      <c r="U986" s="4"/>
      <c r="V986" s="4"/>
      <c r="W986" s="4">
        <v>0</v>
      </c>
      <c r="X986" s="4">
        <v>1</v>
      </c>
      <c r="Y986" s="4">
        <v>0</v>
      </c>
      <c r="Z986" s="4"/>
      <c r="AA986" s="4"/>
      <c r="AB986" s="4"/>
    </row>
    <row r="987" spans="1:28" x14ac:dyDescent="0.2">
      <c r="A987" s="4">
        <v>50</v>
      </c>
      <c r="B987" s="4">
        <v>0</v>
      </c>
      <c r="C987" s="4">
        <v>0</v>
      </c>
      <c r="D987" s="4">
        <v>1</v>
      </c>
      <c r="E987" s="4">
        <v>214</v>
      </c>
      <c r="F987" s="4">
        <f>ROUND(Source!AS970,O987)</f>
        <v>6180.48</v>
      </c>
      <c r="G987" s="4" t="s">
        <v>159</v>
      </c>
      <c r="H987" s="4" t="s">
        <v>160</v>
      </c>
      <c r="I987" s="4"/>
      <c r="J987" s="4"/>
      <c r="K987" s="4">
        <v>214</v>
      </c>
      <c r="L987" s="4">
        <v>16</v>
      </c>
      <c r="M987" s="4">
        <v>3</v>
      </c>
      <c r="N987" s="4" t="s">
        <v>3</v>
      </c>
      <c r="O987" s="4">
        <v>2</v>
      </c>
      <c r="P987" s="4"/>
      <c r="Q987" s="4"/>
      <c r="R987" s="4"/>
      <c r="S987" s="4"/>
      <c r="T987" s="4"/>
      <c r="U987" s="4"/>
      <c r="V987" s="4"/>
      <c r="W987" s="4">
        <v>6180.48</v>
      </c>
      <c r="X987" s="4">
        <v>1</v>
      </c>
      <c r="Y987" s="4">
        <v>6180.48</v>
      </c>
      <c r="Z987" s="4"/>
      <c r="AA987" s="4"/>
      <c r="AB987" s="4"/>
    </row>
    <row r="988" spans="1:28" x14ac:dyDescent="0.2">
      <c r="A988" s="4">
        <v>50</v>
      </c>
      <c r="B988" s="4">
        <v>0</v>
      </c>
      <c r="C988" s="4">
        <v>0</v>
      </c>
      <c r="D988" s="4">
        <v>1</v>
      </c>
      <c r="E988" s="4">
        <v>215</v>
      </c>
      <c r="F988" s="4">
        <f>ROUND(Source!AT970,O988)</f>
        <v>0</v>
      </c>
      <c r="G988" s="4" t="s">
        <v>161</v>
      </c>
      <c r="H988" s="4" t="s">
        <v>162</v>
      </c>
      <c r="I988" s="4"/>
      <c r="J988" s="4"/>
      <c r="K988" s="4">
        <v>215</v>
      </c>
      <c r="L988" s="4">
        <v>17</v>
      </c>
      <c r="M988" s="4">
        <v>3</v>
      </c>
      <c r="N988" s="4" t="s">
        <v>3</v>
      </c>
      <c r="O988" s="4">
        <v>2</v>
      </c>
      <c r="P988" s="4"/>
      <c r="Q988" s="4"/>
      <c r="R988" s="4"/>
      <c r="S988" s="4"/>
      <c r="T988" s="4"/>
      <c r="U988" s="4"/>
      <c r="V988" s="4"/>
      <c r="W988" s="4">
        <v>0</v>
      </c>
      <c r="X988" s="4">
        <v>1</v>
      </c>
      <c r="Y988" s="4">
        <v>0</v>
      </c>
      <c r="Z988" s="4"/>
      <c r="AA988" s="4"/>
      <c r="AB988" s="4"/>
    </row>
    <row r="989" spans="1:28" x14ac:dyDescent="0.2">
      <c r="A989" s="4">
        <v>50</v>
      </c>
      <c r="B989" s="4">
        <v>0</v>
      </c>
      <c r="C989" s="4">
        <v>0</v>
      </c>
      <c r="D989" s="4">
        <v>1</v>
      </c>
      <c r="E989" s="4">
        <v>217</v>
      </c>
      <c r="F989" s="4">
        <f>ROUND(Source!AU970,O989)</f>
        <v>0</v>
      </c>
      <c r="G989" s="4" t="s">
        <v>163</v>
      </c>
      <c r="H989" s="4" t="s">
        <v>164</v>
      </c>
      <c r="I989" s="4"/>
      <c r="J989" s="4"/>
      <c r="K989" s="4">
        <v>217</v>
      </c>
      <c r="L989" s="4">
        <v>18</v>
      </c>
      <c r="M989" s="4">
        <v>3</v>
      </c>
      <c r="N989" s="4" t="s">
        <v>3</v>
      </c>
      <c r="O989" s="4">
        <v>2</v>
      </c>
      <c r="P989" s="4"/>
      <c r="Q989" s="4"/>
      <c r="R989" s="4"/>
      <c r="S989" s="4"/>
      <c r="T989" s="4"/>
      <c r="U989" s="4"/>
      <c r="V989" s="4"/>
      <c r="W989" s="4">
        <v>0</v>
      </c>
      <c r="X989" s="4">
        <v>1</v>
      </c>
      <c r="Y989" s="4">
        <v>0</v>
      </c>
      <c r="Z989" s="4"/>
      <c r="AA989" s="4"/>
      <c r="AB989" s="4"/>
    </row>
    <row r="990" spans="1:28" x14ac:dyDescent="0.2">
      <c r="A990" s="4">
        <v>50</v>
      </c>
      <c r="B990" s="4">
        <v>0</v>
      </c>
      <c r="C990" s="4">
        <v>0</v>
      </c>
      <c r="D990" s="4">
        <v>1</v>
      </c>
      <c r="E990" s="4">
        <v>230</v>
      </c>
      <c r="F990" s="4">
        <f>ROUND(Source!BA970,O990)</f>
        <v>0</v>
      </c>
      <c r="G990" s="4" t="s">
        <v>165</v>
      </c>
      <c r="H990" s="4" t="s">
        <v>166</v>
      </c>
      <c r="I990" s="4"/>
      <c r="J990" s="4"/>
      <c r="K990" s="4">
        <v>230</v>
      </c>
      <c r="L990" s="4">
        <v>19</v>
      </c>
      <c r="M990" s="4">
        <v>3</v>
      </c>
      <c r="N990" s="4" t="s">
        <v>3</v>
      </c>
      <c r="O990" s="4">
        <v>2</v>
      </c>
      <c r="P990" s="4"/>
      <c r="Q990" s="4"/>
      <c r="R990" s="4"/>
      <c r="S990" s="4"/>
      <c r="T990" s="4"/>
      <c r="U990" s="4"/>
      <c r="V990" s="4"/>
      <c r="W990" s="4">
        <v>0</v>
      </c>
      <c r="X990" s="4">
        <v>1</v>
      </c>
      <c r="Y990" s="4">
        <v>0</v>
      </c>
      <c r="Z990" s="4"/>
      <c r="AA990" s="4"/>
      <c r="AB990" s="4"/>
    </row>
    <row r="991" spans="1:28" x14ac:dyDescent="0.2">
      <c r="A991" s="4">
        <v>50</v>
      </c>
      <c r="B991" s="4">
        <v>0</v>
      </c>
      <c r="C991" s="4">
        <v>0</v>
      </c>
      <c r="D991" s="4">
        <v>1</v>
      </c>
      <c r="E991" s="4">
        <v>206</v>
      </c>
      <c r="F991" s="4">
        <f>ROUND(Source!T970,O991)</f>
        <v>0</v>
      </c>
      <c r="G991" s="4" t="s">
        <v>167</v>
      </c>
      <c r="H991" s="4" t="s">
        <v>168</v>
      </c>
      <c r="I991" s="4"/>
      <c r="J991" s="4"/>
      <c r="K991" s="4">
        <v>206</v>
      </c>
      <c r="L991" s="4">
        <v>20</v>
      </c>
      <c r="M991" s="4">
        <v>3</v>
      </c>
      <c r="N991" s="4" t="s">
        <v>3</v>
      </c>
      <c r="O991" s="4">
        <v>2</v>
      </c>
      <c r="P991" s="4"/>
      <c r="Q991" s="4"/>
      <c r="R991" s="4"/>
      <c r="S991" s="4"/>
      <c r="T991" s="4"/>
      <c r="U991" s="4"/>
      <c r="V991" s="4"/>
      <c r="W991" s="4">
        <v>0</v>
      </c>
      <c r="X991" s="4">
        <v>1</v>
      </c>
      <c r="Y991" s="4">
        <v>0</v>
      </c>
      <c r="Z991" s="4"/>
      <c r="AA991" s="4"/>
      <c r="AB991" s="4"/>
    </row>
    <row r="992" spans="1:28" x14ac:dyDescent="0.2">
      <c r="A992" s="4">
        <v>50</v>
      </c>
      <c r="B992" s="4">
        <v>0</v>
      </c>
      <c r="C992" s="4">
        <v>0</v>
      </c>
      <c r="D992" s="4">
        <v>1</v>
      </c>
      <c r="E992" s="4">
        <v>207</v>
      </c>
      <c r="F992" s="4">
        <f>ROUND(Source!U970,O992)</f>
        <v>3.38</v>
      </c>
      <c r="G992" s="4" t="s">
        <v>169</v>
      </c>
      <c r="H992" s="4" t="s">
        <v>170</v>
      </c>
      <c r="I992" s="4"/>
      <c r="J992" s="4"/>
      <c r="K992" s="4">
        <v>207</v>
      </c>
      <c r="L992" s="4">
        <v>21</v>
      </c>
      <c r="M992" s="4">
        <v>3</v>
      </c>
      <c r="N992" s="4" t="s">
        <v>3</v>
      </c>
      <c r="O992" s="4">
        <v>7</v>
      </c>
      <c r="P992" s="4"/>
      <c r="Q992" s="4"/>
      <c r="R992" s="4"/>
      <c r="S992" s="4"/>
      <c r="T992" s="4"/>
      <c r="U992" s="4"/>
      <c r="V992" s="4"/>
      <c r="W992" s="4">
        <v>3.38</v>
      </c>
      <c r="X992" s="4">
        <v>1</v>
      </c>
      <c r="Y992" s="4">
        <v>3.38</v>
      </c>
      <c r="Z992" s="4"/>
      <c r="AA992" s="4"/>
      <c r="AB992" s="4"/>
    </row>
    <row r="993" spans="1:245" x14ac:dyDescent="0.2">
      <c r="A993" s="4">
        <v>50</v>
      </c>
      <c r="B993" s="4">
        <v>0</v>
      </c>
      <c r="C993" s="4">
        <v>0</v>
      </c>
      <c r="D993" s="4">
        <v>1</v>
      </c>
      <c r="E993" s="4">
        <v>208</v>
      </c>
      <c r="F993" s="4">
        <f>ROUND(Source!V970,O993)</f>
        <v>0.79</v>
      </c>
      <c r="G993" s="4" t="s">
        <v>171</v>
      </c>
      <c r="H993" s="4" t="s">
        <v>172</v>
      </c>
      <c r="I993" s="4"/>
      <c r="J993" s="4"/>
      <c r="K993" s="4">
        <v>208</v>
      </c>
      <c r="L993" s="4">
        <v>22</v>
      </c>
      <c r="M993" s="4">
        <v>3</v>
      </c>
      <c r="N993" s="4" t="s">
        <v>3</v>
      </c>
      <c r="O993" s="4">
        <v>7</v>
      </c>
      <c r="P993" s="4"/>
      <c r="Q993" s="4"/>
      <c r="R993" s="4"/>
      <c r="S993" s="4"/>
      <c r="T993" s="4"/>
      <c r="U993" s="4"/>
      <c r="V993" s="4"/>
      <c r="W993" s="4">
        <v>0.79</v>
      </c>
      <c r="X993" s="4">
        <v>1</v>
      </c>
      <c r="Y993" s="4">
        <v>0.79</v>
      </c>
      <c r="Z993" s="4"/>
      <c r="AA993" s="4"/>
      <c r="AB993" s="4"/>
    </row>
    <row r="994" spans="1:245" x14ac:dyDescent="0.2">
      <c r="A994" s="4">
        <v>50</v>
      </c>
      <c r="B994" s="4">
        <v>0</v>
      </c>
      <c r="C994" s="4">
        <v>0</v>
      </c>
      <c r="D994" s="4">
        <v>1</v>
      </c>
      <c r="E994" s="4">
        <v>209</v>
      </c>
      <c r="F994" s="4">
        <f>ROUND(Source!W970,O994)</f>
        <v>0</v>
      </c>
      <c r="G994" s="4" t="s">
        <v>173</v>
      </c>
      <c r="H994" s="4" t="s">
        <v>174</v>
      </c>
      <c r="I994" s="4"/>
      <c r="J994" s="4"/>
      <c r="K994" s="4">
        <v>209</v>
      </c>
      <c r="L994" s="4">
        <v>23</v>
      </c>
      <c r="M994" s="4">
        <v>3</v>
      </c>
      <c r="N994" s="4" t="s">
        <v>3</v>
      </c>
      <c r="O994" s="4">
        <v>2</v>
      </c>
      <c r="P994" s="4"/>
      <c r="Q994" s="4"/>
      <c r="R994" s="4"/>
      <c r="S994" s="4"/>
      <c r="T994" s="4"/>
      <c r="U994" s="4"/>
      <c r="V994" s="4"/>
      <c r="W994" s="4">
        <v>0</v>
      </c>
      <c r="X994" s="4">
        <v>1</v>
      </c>
      <c r="Y994" s="4">
        <v>0</v>
      </c>
      <c r="Z994" s="4"/>
      <c r="AA994" s="4"/>
      <c r="AB994" s="4"/>
    </row>
    <row r="995" spans="1:245" x14ac:dyDescent="0.2">
      <c r="A995" s="4">
        <v>50</v>
      </c>
      <c r="B995" s="4">
        <v>0</v>
      </c>
      <c r="C995" s="4">
        <v>0</v>
      </c>
      <c r="D995" s="4">
        <v>1</v>
      </c>
      <c r="E995" s="4">
        <v>233</v>
      </c>
      <c r="F995" s="4">
        <f>ROUND(Source!BD970,O995)</f>
        <v>0</v>
      </c>
      <c r="G995" s="4" t="s">
        <v>175</v>
      </c>
      <c r="H995" s="4" t="s">
        <v>176</v>
      </c>
      <c r="I995" s="4"/>
      <c r="J995" s="4"/>
      <c r="K995" s="4">
        <v>233</v>
      </c>
      <c r="L995" s="4">
        <v>24</v>
      </c>
      <c r="M995" s="4">
        <v>3</v>
      </c>
      <c r="N995" s="4" t="s">
        <v>3</v>
      </c>
      <c r="O995" s="4">
        <v>2</v>
      </c>
      <c r="P995" s="4"/>
      <c r="Q995" s="4"/>
      <c r="R995" s="4"/>
      <c r="S995" s="4"/>
      <c r="T995" s="4"/>
      <c r="U995" s="4"/>
      <c r="V995" s="4"/>
      <c r="W995" s="4">
        <v>0</v>
      </c>
      <c r="X995" s="4">
        <v>1</v>
      </c>
      <c r="Y995" s="4">
        <v>0</v>
      </c>
      <c r="Z995" s="4"/>
      <c r="AA995" s="4"/>
      <c r="AB995" s="4"/>
    </row>
    <row r="996" spans="1:245" x14ac:dyDescent="0.2">
      <c r="A996" s="4">
        <v>50</v>
      </c>
      <c r="B996" s="4">
        <v>0</v>
      </c>
      <c r="C996" s="4">
        <v>0</v>
      </c>
      <c r="D996" s="4">
        <v>1</v>
      </c>
      <c r="E996" s="4">
        <v>210</v>
      </c>
      <c r="F996" s="4">
        <f>ROUND(Source!X970,O996)</f>
        <v>1859.93</v>
      </c>
      <c r="G996" s="4" t="s">
        <v>177</v>
      </c>
      <c r="H996" s="4" t="s">
        <v>178</v>
      </c>
      <c r="I996" s="4"/>
      <c r="J996" s="4"/>
      <c r="K996" s="4">
        <v>210</v>
      </c>
      <c r="L996" s="4">
        <v>25</v>
      </c>
      <c r="M996" s="4">
        <v>3</v>
      </c>
      <c r="N996" s="4" t="s">
        <v>3</v>
      </c>
      <c r="O996" s="4">
        <v>2</v>
      </c>
      <c r="P996" s="4"/>
      <c r="Q996" s="4"/>
      <c r="R996" s="4"/>
      <c r="S996" s="4"/>
      <c r="T996" s="4"/>
      <c r="U996" s="4"/>
      <c r="V996" s="4"/>
      <c r="W996" s="4">
        <v>1859.93</v>
      </c>
      <c r="X996" s="4">
        <v>1</v>
      </c>
      <c r="Y996" s="4">
        <v>1859.93</v>
      </c>
      <c r="Z996" s="4"/>
      <c r="AA996" s="4"/>
      <c r="AB996" s="4"/>
    </row>
    <row r="997" spans="1:245" x14ac:dyDescent="0.2">
      <c r="A997" s="4">
        <v>50</v>
      </c>
      <c r="B997" s="4">
        <v>0</v>
      </c>
      <c r="C997" s="4">
        <v>0</v>
      </c>
      <c r="D997" s="4">
        <v>1</v>
      </c>
      <c r="E997" s="4">
        <v>211</v>
      </c>
      <c r="F997" s="4">
        <f>ROUND(Source!Y970,O997)</f>
        <v>1083.45</v>
      </c>
      <c r="G997" s="4" t="s">
        <v>179</v>
      </c>
      <c r="H997" s="4" t="s">
        <v>180</v>
      </c>
      <c r="I997" s="4"/>
      <c r="J997" s="4"/>
      <c r="K997" s="4">
        <v>211</v>
      </c>
      <c r="L997" s="4">
        <v>26</v>
      </c>
      <c r="M997" s="4">
        <v>3</v>
      </c>
      <c r="N997" s="4" t="s">
        <v>3</v>
      </c>
      <c r="O997" s="4">
        <v>2</v>
      </c>
      <c r="P997" s="4"/>
      <c r="Q997" s="4"/>
      <c r="R997" s="4"/>
      <c r="S997" s="4"/>
      <c r="T997" s="4"/>
      <c r="U997" s="4"/>
      <c r="V997" s="4"/>
      <c r="W997" s="4">
        <v>1083.45</v>
      </c>
      <c r="X997" s="4">
        <v>1</v>
      </c>
      <c r="Y997" s="4">
        <v>1083.45</v>
      </c>
      <c r="Z997" s="4"/>
      <c r="AA997" s="4"/>
      <c r="AB997" s="4"/>
    </row>
    <row r="998" spans="1:245" x14ac:dyDescent="0.2">
      <c r="A998" s="4">
        <v>50</v>
      </c>
      <c r="B998" s="4">
        <v>0</v>
      </c>
      <c r="C998" s="4">
        <v>0</v>
      </c>
      <c r="D998" s="4">
        <v>1</v>
      </c>
      <c r="E998" s="4">
        <v>224</v>
      </c>
      <c r="F998" s="4">
        <f>ROUND(Source!AR970,O998)</f>
        <v>6180.48</v>
      </c>
      <c r="G998" s="4" t="s">
        <v>181</v>
      </c>
      <c r="H998" s="4" t="s">
        <v>182</v>
      </c>
      <c r="I998" s="4"/>
      <c r="J998" s="4"/>
      <c r="K998" s="4">
        <v>224</v>
      </c>
      <c r="L998" s="4">
        <v>27</v>
      </c>
      <c r="M998" s="4">
        <v>3</v>
      </c>
      <c r="N998" s="4" t="s">
        <v>3</v>
      </c>
      <c r="O998" s="4">
        <v>2</v>
      </c>
      <c r="P998" s="4"/>
      <c r="Q998" s="4"/>
      <c r="R998" s="4"/>
      <c r="S998" s="4"/>
      <c r="T998" s="4"/>
      <c r="U998" s="4"/>
      <c r="V998" s="4"/>
      <c r="W998" s="4">
        <v>6180.48</v>
      </c>
      <c r="X998" s="4">
        <v>1</v>
      </c>
      <c r="Y998" s="4">
        <v>6180.48</v>
      </c>
      <c r="Z998" s="4"/>
      <c r="AA998" s="4"/>
      <c r="AB998" s="4"/>
    </row>
    <row r="1000" spans="1:245" x14ac:dyDescent="0.2">
      <c r="A1000" s="1">
        <v>4</v>
      </c>
      <c r="B1000" s="1">
        <v>1</v>
      </c>
      <c r="C1000" s="1"/>
      <c r="D1000" s="1">
        <f>ROW(A1018)</f>
        <v>1018</v>
      </c>
      <c r="E1000" s="1"/>
      <c r="F1000" s="1" t="s">
        <v>17</v>
      </c>
      <c r="G1000" s="1" t="s">
        <v>977</v>
      </c>
      <c r="H1000" s="1" t="s">
        <v>3</v>
      </c>
      <c r="I1000" s="1">
        <v>0</v>
      </c>
      <c r="J1000" s="1"/>
      <c r="K1000" s="1">
        <v>-1</v>
      </c>
      <c r="L1000" s="1"/>
      <c r="M1000" s="1" t="s">
        <v>3</v>
      </c>
      <c r="N1000" s="1"/>
      <c r="O1000" s="1"/>
      <c r="P1000" s="1"/>
      <c r="Q1000" s="1"/>
      <c r="R1000" s="1"/>
      <c r="S1000" s="1">
        <v>0</v>
      </c>
      <c r="T1000" s="1"/>
      <c r="U1000" s="1" t="s">
        <v>3</v>
      </c>
      <c r="V1000" s="1">
        <v>0</v>
      </c>
      <c r="W1000" s="1"/>
      <c r="X1000" s="1"/>
      <c r="Y1000" s="1"/>
      <c r="Z1000" s="1"/>
      <c r="AA1000" s="1"/>
      <c r="AB1000" s="1" t="s">
        <v>3</v>
      </c>
      <c r="AC1000" s="1" t="s">
        <v>3</v>
      </c>
      <c r="AD1000" s="1" t="s">
        <v>3</v>
      </c>
      <c r="AE1000" s="1" t="s">
        <v>3</v>
      </c>
      <c r="AF1000" s="1" t="s">
        <v>3</v>
      </c>
      <c r="AG1000" s="1" t="s">
        <v>3</v>
      </c>
      <c r="AH1000" s="1"/>
      <c r="AI1000" s="1"/>
      <c r="AJ1000" s="1"/>
      <c r="AK1000" s="1"/>
      <c r="AL1000" s="1"/>
      <c r="AM1000" s="1"/>
      <c r="AN1000" s="1"/>
      <c r="AO1000" s="1"/>
      <c r="AP1000" s="1" t="s">
        <v>3</v>
      </c>
      <c r="AQ1000" s="1" t="s">
        <v>3</v>
      </c>
      <c r="AR1000" s="1" t="s">
        <v>3</v>
      </c>
      <c r="AS1000" s="1"/>
      <c r="AT1000" s="1"/>
      <c r="AU1000" s="1"/>
      <c r="AV1000" s="1"/>
      <c r="AW1000" s="1"/>
      <c r="AX1000" s="1"/>
      <c r="AY1000" s="1"/>
      <c r="AZ1000" s="1" t="s">
        <v>3</v>
      </c>
      <c r="BA1000" s="1"/>
      <c r="BB1000" s="1" t="s">
        <v>3</v>
      </c>
      <c r="BC1000" s="1" t="s">
        <v>16</v>
      </c>
      <c r="BD1000" s="1" t="s">
        <v>3</v>
      </c>
      <c r="BE1000" s="1" t="s">
        <v>3</v>
      </c>
      <c r="BF1000" s="1" t="s">
        <v>3</v>
      </c>
      <c r="BG1000" s="1" t="s">
        <v>3</v>
      </c>
      <c r="BH1000" s="1" t="s">
        <v>3</v>
      </c>
      <c r="BI1000" s="1" t="s">
        <v>3</v>
      </c>
      <c r="BJ1000" s="1" t="s">
        <v>3</v>
      </c>
      <c r="BK1000" s="1" t="s">
        <v>3</v>
      </c>
      <c r="BL1000" s="1" t="s">
        <v>3</v>
      </c>
      <c r="BM1000" s="1" t="s">
        <v>16</v>
      </c>
      <c r="BN1000" s="1" t="s">
        <v>3</v>
      </c>
      <c r="BO1000" s="1" t="s">
        <v>3</v>
      </c>
      <c r="BP1000" s="1" t="s">
        <v>3</v>
      </c>
      <c r="BQ1000" s="1"/>
      <c r="BR1000" s="1"/>
      <c r="BS1000" s="1"/>
      <c r="BT1000" s="1"/>
      <c r="BU1000" s="1"/>
      <c r="BV1000" s="1"/>
      <c r="BW1000" s="1"/>
      <c r="BX1000" s="1">
        <v>0</v>
      </c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>
        <v>0</v>
      </c>
    </row>
    <row r="1002" spans="1:245" x14ac:dyDescent="0.2">
      <c r="A1002" s="2">
        <v>52</v>
      </c>
      <c r="B1002" s="2">
        <f t="shared" ref="B1002:G1002" si="540">B1018</f>
        <v>1</v>
      </c>
      <c r="C1002" s="2">
        <f t="shared" si="540"/>
        <v>4</v>
      </c>
      <c r="D1002" s="2">
        <f t="shared" si="540"/>
        <v>1000</v>
      </c>
      <c r="E1002" s="2">
        <f t="shared" si="540"/>
        <v>0</v>
      </c>
      <c r="F1002" s="2" t="str">
        <f t="shared" si="540"/>
        <v>Новый раздел</v>
      </c>
      <c r="G1002" s="2" t="str">
        <f t="shared" si="540"/>
        <v>22. Развозка конструкций и материалов опор ВЛ 0,38-10 кВ по трассе</v>
      </c>
      <c r="H1002" s="2"/>
      <c r="I1002" s="2"/>
      <c r="J1002" s="2"/>
      <c r="K1002" s="2"/>
      <c r="L1002" s="2"/>
      <c r="M1002" s="2"/>
      <c r="N1002" s="2"/>
      <c r="O1002" s="2">
        <f t="shared" ref="O1002:AT1002" si="541">O1018</f>
        <v>7801.28</v>
      </c>
      <c r="P1002" s="2">
        <f t="shared" si="541"/>
        <v>0</v>
      </c>
      <c r="Q1002" s="2">
        <f t="shared" si="541"/>
        <v>3713.05</v>
      </c>
      <c r="R1002" s="2">
        <f t="shared" si="541"/>
        <v>2193.3000000000002</v>
      </c>
      <c r="S1002" s="2">
        <f t="shared" si="541"/>
        <v>1894.93</v>
      </c>
      <c r="T1002" s="2">
        <f t="shared" si="541"/>
        <v>0</v>
      </c>
      <c r="U1002" s="2">
        <f t="shared" si="541"/>
        <v>4.6599999999999993</v>
      </c>
      <c r="V1002" s="2">
        <f t="shared" si="541"/>
        <v>4.0600000000000005</v>
      </c>
      <c r="W1002" s="2">
        <f t="shared" si="541"/>
        <v>0</v>
      </c>
      <c r="X1002" s="2">
        <f t="shared" si="541"/>
        <v>4210.8599999999997</v>
      </c>
      <c r="Y1002" s="2">
        <f t="shared" si="541"/>
        <v>2452.96</v>
      </c>
      <c r="Z1002" s="2">
        <f t="shared" si="541"/>
        <v>0</v>
      </c>
      <c r="AA1002" s="2">
        <f t="shared" si="541"/>
        <v>0</v>
      </c>
      <c r="AB1002" s="2">
        <f t="shared" si="541"/>
        <v>7801.28</v>
      </c>
      <c r="AC1002" s="2">
        <f t="shared" si="541"/>
        <v>0</v>
      </c>
      <c r="AD1002" s="2">
        <f t="shared" si="541"/>
        <v>3713.05</v>
      </c>
      <c r="AE1002" s="2">
        <f t="shared" si="541"/>
        <v>2193.3000000000002</v>
      </c>
      <c r="AF1002" s="2">
        <f t="shared" si="541"/>
        <v>1894.93</v>
      </c>
      <c r="AG1002" s="2">
        <f t="shared" si="541"/>
        <v>0</v>
      </c>
      <c r="AH1002" s="2">
        <f t="shared" si="541"/>
        <v>4.6599999999999993</v>
      </c>
      <c r="AI1002" s="2">
        <f t="shared" si="541"/>
        <v>4.0600000000000005</v>
      </c>
      <c r="AJ1002" s="2">
        <f t="shared" si="541"/>
        <v>0</v>
      </c>
      <c r="AK1002" s="2">
        <f t="shared" si="541"/>
        <v>4210.8599999999997</v>
      </c>
      <c r="AL1002" s="2">
        <f t="shared" si="541"/>
        <v>2452.96</v>
      </c>
      <c r="AM1002" s="2">
        <f t="shared" si="541"/>
        <v>0</v>
      </c>
      <c r="AN1002" s="2">
        <f t="shared" si="541"/>
        <v>0</v>
      </c>
      <c r="AO1002" s="2">
        <f t="shared" si="541"/>
        <v>0</v>
      </c>
      <c r="AP1002" s="2">
        <f t="shared" si="541"/>
        <v>0</v>
      </c>
      <c r="AQ1002" s="2">
        <f t="shared" si="541"/>
        <v>0</v>
      </c>
      <c r="AR1002" s="2">
        <f t="shared" si="541"/>
        <v>14465.1</v>
      </c>
      <c r="AS1002" s="2">
        <f t="shared" si="541"/>
        <v>14465.1</v>
      </c>
      <c r="AT1002" s="2">
        <f t="shared" si="541"/>
        <v>0</v>
      </c>
      <c r="AU1002" s="2">
        <f t="shared" ref="AU1002:BZ1002" si="542">AU1018</f>
        <v>0</v>
      </c>
      <c r="AV1002" s="2">
        <f t="shared" si="542"/>
        <v>0</v>
      </c>
      <c r="AW1002" s="2">
        <f t="shared" si="542"/>
        <v>0</v>
      </c>
      <c r="AX1002" s="2">
        <f t="shared" si="542"/>
        <v>0</v>
      </c>
      <c r="AY1002" s="2">
        <f t="shared" si="542"/>
        <v>0</v>
      </c>
      <c r="AZ1002" s="2">
        <f t="shared" si="542"/>
        <v>0</v>
      </c>
      <c r="BA1002" s="2">
        <f t="shared" si="542"/>
        <v>0</v>
      </c>
      <c r="BB1002" s="2">
        <f t="shared" si="542"/>
        <v>0</v>
      </c>
      <c r="BC1002" s="2">
        <f t="shared" si="542"/>
        <v>0</v>
      </c>
      <c r="BD1002" s="2">
        <f t="shared" si="542"/>
        <v>0</v>
      </c>
      <c r="BE1002" s="2">
        <f t="shared" si="542"/>
        <v>0</v>
      </c>
      <c r="BF1002" s="2">
        <f t="shared" si="542"/>
        <v>0</v>
      </c>
      <c r="BG1002" s="2">
        <f t="shared" si="542"/>
        <v>0</v>
      </c>
      <c r="BH1002" s="2">
        <f t="shared" si="542"/>
        <v>0</v>
      </c>
      <c r="BI1002" s="2">
        <f t="shared" si="542"/>
        <v>0</v>
      </c>
      <c r="BJ1002" s="2">
        <f t="shared" si="542"/>
        <v>0</v>
      </c>
      <c r="BK1002" s="2">
        <f t="shared" si="542"/>
        <v>0</v>
      </c>
      <c r="BL1002" s="2">
        <f t="shared" si="542"/>
        <v>0</v>
      </c>
      <c r="BM1002" s="2">
        <f t="shared" si="542"/>
        <v>0</v>
      </c>
      <c r="BN1002" s="2">
        <f t="shared" si="542"/>
        <v>0</v>
      </c>
      <c r="BO1002" s="2">
        <f t="shared" si="542"/>
        <v>0</v>
      </c>
      <c r="BP1002" s="2">
        <f t="shared" si="542"/>
        <v>0</v>
      </c>
      <c r="BQ1002" s="2">
        <f t="shared" si="542"/>
        <v>0</v>
      </c>
      <c r="BR1002" s="2">
        <f t="shared" si="542"/>
        <v>0</v>
      </c>
      <c r="BS1002" s="2">
        <f t="shared" si="542"/>
        <v>0</v>
      </c>
      <c r="BT1002" s="2">
        <f t="shared" si="542"/>
        <v>0</v>
      </c>
      <c r="BU1002" s="2">
        <f t="shared" si="542"/>
        <v>0</v>
      </c>
      <c r="BV1002" s="2">
        <f t="shared" si="542"/>
        <v>0</v>
      </c>
      <c r="BW1002" s="2">
        <f t="shared" si="542"/>
        <v>0</v>
      </c>
      <c r="BX1002" s="2">
        <f t="shared" si="542"/>
        <v>0</v>
      </c>
      <c r="BY1002" s="2">
        <f t="shared" si="542"/>
        <v>0</v>
      </c>
      <c r="BZ1002" s="2">
        <f t="shared" si="542"/>
        <v>0</v>
      </c>
      <c r="CA1002" s="2">
        <f t="shared" ref="CA1002:DF1002" si="543">CA1018</f>
        <v>14465.1</v>
      </c>
      <c r="CB1002" s="2">
        <f t="shared" si="543"/>
        <v>14465.1</v>
      </c>
      <c r="CC1002" s="2">
        <f t="shared" si="543"/>
        <v>0</v>
      </c>
      <c r="CD1002" s="2">
        <f t="shared" si="543"/>
        <v>0</v>
      </c>
      <c r="CE1002" s="2">
        <f t="shared" si="543"/>
        <v>0</v>
      </c>
      <c r="CF1002" s="2">
        <f t="shared" si="543"/>
        <v>0</v>
      </c>
      <c r="CG1002" s="2">
        <f t="shared" si="543"/>
        <v>0</v>
      </c>
      <c r="CH1002" s="2">
        <f t="shared" si="543"/>
        <v>0</v>
      </c>
      <c r="CI1002" s="2">
        <f t="shared" si="543"/>
        <v>0</v>
      </c>
      <c r="CJ1002" s="2">
        <f t="shared" si="543"/>
        <v>0</v>
      </c>
      <c r="CK1002" s="2">
        <f t="shared" si="543"/>
        <v>0</v>
      </c>
      <c r="CL1002" s="2">
        <f t="shared" si="543"/>
        <v>0</v>
      </c>
      <c r="CM1002" s="2">
        <f t="shared" si="543"/>
        <v>0</v>
      </c>
      <c r="CN1002" s="2">
        <f t="shared" si="543"/>
        <v>0</v>
      </c>
      <c r="CO1002" s="2">
        <f t="shared" si="543"/>
        <v>0</v>
      </c>
      <c r="CP1002" s="2">
        <f t="shared" si="543"/>
        <v>0</v>
      </c>
      <c r="CQ1002" s="2">
        <f t="shared" si="543"/>
        <v>0</v>
      </c>
      <c r="CR1002" s="2">
        <f t="shared" si="543"/>
        <v>0</v>
      </c>
      <c r="CS1002" s="2">
        <f t="shared" si="543"/>
        <v>0</v>
      </c>
      <c r="CT1002" s="2">
        <f t="shared" si="543"/>
        <v>0</v>
      </c>
      <c r="CU1002" s="2">
        <f t="shared" si="543"/>
        <v>0</v>
      </c>
      <c r="CV1002" s="2">
        <f t="shared" si="543"/>
        <v>0</v>
      </c>
      <c r="CW1002" s="2">
        <f t="shared" si="543"/>
        <v>0</v>
      </c>
      <c r="CX1002" s="2">
        <f t="shared" si="543"/>
        <v>0</v>
      </c>
      <c r="CY1002" s="2">
        <f t="shared" si="543"/>
        <v>0</v>
      </c>
      <c r="CZ1002" s="2">
        <f t="shared" si="543"/>
        <v>0</v>
      </c>
      <c r="DA1002" s="2">
        <f t="shared" si="543"/>
        <v>0</v>
      </c>
      <c r="DB1002" s="2">
        <f t="shared" si="543"/>
        <v>0</v>
      </c>
      <c r="DC1002" s="2">
        <f t="shared" si="543"/>
        <v>0</v>
      </c>
      <c r="DD1002" s="2">
        <f t="shared" si="543"/>
        <v>0</v>
      </c>
      <c r="DE1002" s="2">
        <f t="shared" si="543"/>
        <v>0</v>
      </c>
      <c r="DF1002" s="2">
        <f t="shared" si="543"/>
        <v>0</v>
      </c>
      <c r="DG1002" s="3">
        <f t="shared" ref="DG1002:EL1002" si="544">DG1018</f>
        <v>0</v>
      </c>
      <c r="DH1002" s="3">
        <f t="shared" si="544"/>
        <v>0</v>
      </c>
      <c r="DI1002" s="3">
        <f t="shared" si="544"/>
        <v>0</v>
      </c>
      <c r="DJ1002" s="3">
        <f t="shared" si="544"/>
        <v>0</v>
      </c>
      <c r="DK1002" s="3">
        <f t="shared" si="544"/>
        <v>0</v>
      </c>
      <c r="DL1002" s="3">
        <f t="shared" si="544"/>
        <v>0</v>
      </c>
      <c r="DM1002" s="3">
        <f t="shared" si="544"/>
        <v>0</v>
      </c>
      <c r="DN1002" s="3">
        <f t="shared" si="544"/>
        <v>0</v>
      </c>
      <c r="DO1002" s="3">
        <f t="shared" si="544"/>
        <v>0</v>
      </c>
      <c r="DP1002" s="3">
        <f t="shared" si="544"/>
        <v>0</v>
      </c>
      <c r="DQ1002" s="3">
        <f t="shared" si="544"/>
        <v>0</v>
      </c>
      <c r="DR1002" s="3">
        <f t="shared" si="544"/>
        <v>0</v>
      </c>
      <c r="DS1002" s="3">
        <f t="shared" si="544"/>
        <v>0</v>
      </c>
      <c r="DT1002" s="3">
        <f t="shared" si="544"/>
        <v>0</v>
      </c>
      <c r="DU1002" s="3">
        <f t="shared" si="544"/>
        <v>0</v>
      </c>
      <c r="DV1002" s="3">
        <f t="shared" si="544"/>
        <v>0</v>
      </c>
      <c r="DW1002" s="3">
        <f t="shared" si="544"/>
        <v>0</v>
      </c>
      <c r="DX1002" s="3">
        <f t="shared" si="544"/>
        <v>0</v>
      </c>
      <c r="DY1002" s="3">
        <f t="shared" si="544"/>
        <v>0</v>
      </c>
      <c r="DZ1002" s="3">
        <f t="shared" si="544"/>
        <v>0</v>
      </c>
      <c r="EA1002" s="3">
        <f t="shared" si="544"/>
        <v>0</v>
      </c>
      <c r="EB1002" s="3">
        <f t="shared" si="544"/>
        <v>0</v>
      </c>
      <c r="EC1002" s="3">
        <f t="shared" si="544"/>
        <v>0</v>
      </c>
      <c r="ED1002" s="3">
        <f t="shared" si="544"/>
        <v>0</v>
      </c>
      <c r="EE1002" s="3">
        <f t="shared" si="544"/>
        <v>0</v>
      </c>
      <c r="EF1002" s="3">
        <f t="shared" si="544"/>
        <v>0</v>
      </c>
      <c r="EG1002" s="3">
        <f t="shared" si="544"/>
        <v>0</v>
      </c>
      <c r="EH1002" s="3">
        <f t="shared" si="544"/>
        <v>0</v>
      </c>
      <c r="EI1002" s="3">
        <f t="shared" si="544"/>
        <v>0</v>
      </c>
      <c r="EJ1002" s="3">
        <f t="shared" si="544"/>
        <v>0</v>
      </c>
      <c r="EK1002" s="3">
        <f t="shared" si="544"/>
        <v>0</v>
      </c>
      <c r="EL1002" s="3">
        <f t="shared" si="544"/>
        <v>0</v>
      </c>
      <c r="EM1002" s="3">
        <f t="shared" ref="EM1002:FR1002" si="545">EM1018</f>
        <v>0</v>
      </c>
      <c r="EN1002" s="3">
        <f t="shared" si="545"/>
        <v>0</v>
      </c>
      <c r="EO1002" s="3">
        <f t="shared" si="545"/>
        <v>0</v>
      </c>
      <c r="EP1002" s="3">
        <f t="shared" si="545"/>
        <v>0</v>
      </c>
      <c r="EQ1002" s="3">
        <f t="shared" si="545"/>
        <v>0</v>
      </c>
      <c r="ER1002" s="3">
        <f t="shared" si="545"/>
        <v>0</v>
      </c>
      <c r="ES1002" s="3">
        <f t="shared" si="545"/>
        <v>0</v>
      </c>
      <c r="ET1002" s="3">
        <f t="shared" si="545"/>
        <v>0</v>
      </c>
      <c r="EU1002" s="3">
        <f t="shared" si="545"/>
        <v>0</v>
      </c>
      <c r="EV1002" s="3">
        <f t="shared" si="545"/>
        <v>0</v>
      </c>
      <c r="EW1002" s="3">
        <f t="shared" si="545"/>
        <v>0</v>
      </c>
      <c r="EX1002" s="3">
        <f t="shared" si="545"/>
        <v>0</v>
      </c>
      <c r="EY1002" s="3">
        <f t="shared" si="545"/>
        <v>0</v>
      </c>
      <c r="EZ1002" s="3">
        <f t="shared" si="545"/>
        <v>0</v>
      </c>
      <c r="FA1002" s="3">
        <f t="shared" si="545"/>
        <v>0</v>
      </c>
      <c r="FB1002" s="3">
        <f t="shared" si="545"/>
        <v>0</v>
      </c>
      <c r="FC1002" s="3">
        <f t="shared" si="545"/>
        <v>0</v>
      </c>
      <c r="FD1002" s="3">
        <f t="shared" si="545"/>
        <v>0</v>
      </c>
      <c r="FE1002" s="3">
        <f t="shared" si="545"/>
        <v>0</v>
      </c>
      <c r="FF1002" s="3">
        <f t="shared" si="545"/>
        <v>0</v>
      </c>
      <c r="FG1002" s="3">
        <f t="shared" si="545"/>
        <v>0</v>
      </c>
      <c r="FH1002" s="3">
        <f t="shared" si="545"/>
        <v>0</v>
      </c>
      <c r="FI1002" s="3">
        <f t="shared" si="545"/>
        <v>0</v>
      </c>
      <c r="FJ1002" s="3">
        <f t="shared" si="545"/>
        <v>0</v>
      </c>
      <c r="FK1002" s="3">
        <f t="shared" si="545"/>
        <v>0</v>
      </c>
      <c r="FL1002" s="3">
        <f t="shared" si="545"/>
        <v>0</v>
      </c>
      <c r="FM1002" s="3">
        <f t="shared" si="545"/>
        <v>0</v>
      </c>
      <c r="FN1002" s="3">
        <f t="shared" si="545"/>
        <v>0</v>
      </c>
      <c r="FO1002" s="3">
        <f t="shared" si="545"/>
        <v>0</v>
      </c>
      <c r="FP1002" s="3">
        <f t="shared" si="545"/>
        <v>0</v>
      </c>
      <c r="FQ1002" s="3">
        <f t="shared" si="545"/>
        <v>0</v>
      </c>
      <c r="FR1002" s="3">
        <f t="shared" si="545"/>
        <v>0</v>
      </c>
      <c r="FS1002" s="3">
        <f t="shared" ref="FS1002:GX1002" si="546">FS1018</f>
        <v>0</v>
      </c>
      <c r="FT1002" s="3">
        <f t="shared" si="546"/>
        <v>0</v>
      </c>
      <c r="FU1002" s="3">
        <f t="shared" si="546"/>
        <v>0</v>
      </c>
      <c r="FV1002" s="3">
        <f t="shared" si="546"/>
        <v>0</v>
      </c>
      <c r="FW1002" s="3">
        <f t="shared" si="546"/>
        <v>0</v>
      </c>
      <c r="FX1002" s="3">
        <f t="shared" si="546"/>
        <v>0</v>
      </c>
      <c r="FY1002" s="3">
        <f t="shared" si="546"/>
        <v>0</v>
      </c>
      <c r="FZ1002" s="3">
        <f t="shared" si="546"/>
        <v>0</v>
      </c>
      <c r="GA1002" s="3">
        <f t="shared" si="546"/>
        <v>0</v>
      </c>
      <c r="GB1002" s="3">
        <f t="shared" si="546"/>
        <v>0</v>
      </c>
      <c r="GC1002" s="3">
        <f t="shared" si="546"/>
        <v>0</v>
      </c>
      <c r="GD1002" s="3">
        <f t="shared" si="546"/>
        <v>0</v>
      </c>
      <c r="GE1002" s="3">
        <f t="shared" si="546"/>
        <v>0</v>
      </c>
      <c r="GF1002" s="3">
        <f t="shared" si="546"/>
        <v>0</v>
      </c>
      <c r="GG1002" s="3">
        <f t="shared" si="546"/>
        <v>0</v>
      </c>
      <c r="GH1002" s="3">
        <f t="shared" si="546"/>
        <v>0</v>
      </c>
      <c r="GI1002" s="3">
        <f t="shared" si="546"/>
        <v>0</v>
      </c>
      <c r="GJ1002" s="3">
        <f t="shared" si="546"/>
        <v>0</v>
      </c>
      <c r="GK1002" s="3">
        <f t="shared" si="546"/>
        <v>0</v>
      </c>
      <c r="GL1002" s="3">
        <f t="shared" si="546"/>
        <v>0</v>
      </c>
      <c r="GM1002" s="3">
        <f t="shared" si="546"/>
        <v>0</v>
      </c>
      <c r="GN1002" s="3">
        <f t="shared" si="546"/>
        <v>0</v>
      </c>
      <c r="GO1002" s="3">
        <f t="shared" si="546"/>
        <v>0</v>
      </c>
      <c r="GP1002" s="3">
        <f t="shared" si="546"/>
        <v>0</v>
      </c>
      <c r="GQ1002" s="3">
        <f t="shared" si="546"/>
        <v>0</v>
      </c>
      <c r="GR1002" s="3">
        <f t="shared" si="546"/>
        <v>0</v>
      </c>
      <c r="GS1002" s="3">
        <f t="shared" si="546"/>
        <v>0</v>
      </c>
      <c r="GT1002" s="3">
        <f t="shared" si="546"/>
        <v>0</v>
      </c>
      <c r="GU1002" s="3">
        <f t="shared" si="546"/>
        <v>0</v>
      </c>
      <c r="GV1002" s="3">
        <f t="shared" si="546"/>
        <v>0</v>
      </c>
      <c r="GW1002" s="3">
        <f t="shared" si="546"/>
        <v>0</v>
      </c>
      <c r="GX1002" s="3">
        <f t="shared" si="546"/>
        <v>0</v>
      </c>
    </row>
    <row r="1004" spans="1:245" x14ac:dyDescent="0.2">
      <c r="A1004">
        <v>17</v>
      </c>
      <c r="B1004">
        <v>1</v>
      </c>
      <c r="C1004">
        <f>ROW(SmtRes!A1534)</f>
        <v>1534</v>
      </c>
      <c r="D1004">
        <f>ROW(EtalonRes!A2329)</f>
        <v>2329</v>
      </c>
      <c r="E1004" t="s">
        <v>978</v>
      </c>
      <c r="F1004" t="s">
        <v>979</v>
      </c>
      <c r="G1004" t="s">
        <v>980</v>
      </c>
      <c r="H1004" t="s">
        <v>21</v>
      </c>
      <c r="I1004">
        <v>1</v>
      </c>
      <c r="J1004">
        <v>0</v>
      </c>
      <c r="K1004">
        <v>1</v>
      </c>
      <c r="O1004">
        <f t="shared" ref="O1004:O1016" si="547">ROUND(CP1004,2)</f>
        <v>197.01</v>
      </c>
      <c r="P1004">
        <f>SUMIF(SmtRes!AQ1531:'SmtRes'!AQ1534,"=1",SmtRes!DF1531:'SmtRes'!DF1534)</f>
        <v>0</v>
      </c>
      <c r="Q1004">
        <f>SUMIF(SmtRes!AQ1531:'SmtRes'!AQ1534,"=1",SmtRes!DG1531:'SmtRes'!DG1534)</f>
        <v>63.1</v>
      </c>
      <c r="R1004">
        <f>SUMIF(SmtRes!AQ1531:'SmtRes'!AQ1534,"=1",SmtRes!DH1531:'SmtRes'!DH1534)</f>
        <v>52.58</v>
      </c>
      <c r="S1004">
        <f>SUMIF(SmtRes!AQ1531:'SmtRes'!AQ1534,"=1",SmtRes!DI1531:'SmtRes'!DI1534)</f>
        <v>81.33</v>
      </c>
      <c r="T1004">
        <f t="shared" ref="T1004:T1016" si="548">ROUND(CU1004*I1004,2)</f>
        <v>0</v>
      </c>
      <c r="U1004">
        <f>SUMIF(SmtRes!AQ1531:'SmtRes'!AQ1534,"=1",SmtRes!CV1531:'SmtRes'!CV1534)</f>
        <v>0.2</v>
      </c>
      <c r="V1004">
        <f>SUMIF(SmtRes!AQ1531:'SmtRes'!AQ1534,"=1",SmtRes!CW1531:'SmtRes'!CW1534)</f>
        <v>0.11</v>
      </c>
      <c r="W1004">
        <f t="shared" ref="W1004:W1016" si="549">ROUND(CX1004*I1004,2)</f>
        <v>0</v>
      </c>
      <c r="X1004">
        <f t="shared" ref="X1004:X1016" si="550">ROUND(CY1004,2)</f>
        <v>137.93</v>
      </c>
      <c r="Y1004">
        <f t="shared" ref="Y1004:Y1016" si="551">ROUND(CZ1004,2)</f>
        <v>80.349999999999994</v>
      </c>
      <c r="AA1004">
        <v>292114938</v>
      </c>
      <c r="AB1004">
        <f t="shared" ref="AB1004:AB1016" si="552">ROUND((AC1004+AD1004+AF1004),6)</f>
        <v>144.43279999999999</v>
      </c>
      <c r="AC1004">
        <f t="shared" ref="AC1004:AC1016" si="553">ROUND((0),6)</f>
        <v>0</v>
      </c>
      <c r="AD1004">
        <f>ROUND((((SUM(SmtRes!BR1531:'SmtRes'!BR1534))-(SUM(SmtRes!BS1531:'SmtRes'!BS1534)))+AE1004),6)</f>
        <v>63.104799999999997</v>
      </c>
      <c r="AE1004">
        <f>ROUND((SUM(SmtRes!BS1531:'SmtRes'!BS1534)),6)</f>
        <v>52.577800000000003</v>
      </c>
      <c r="AF1004">
        <f>ROUND((SUM(SmtRes!BT1531:'SmtRes'!BT1534)),6)</f>
        <v>81.328000000000003</v>
      </c>
      <c r="AG1004">
        <f t="shared" ref="AG1004:AG1016" si="554">ROUND((AP1004),6)</f>
        <v>0</v>
      </c>
      <c r="AH1004">
        <f>(SUM(SmtRes!BU1531:'SmtRes'!BU1534))</f>
        <v>0.2</v>
      </c>
      <c r="AI1004">
        <f>(SUM(SmtRes!BV1531:'SmtRes'!BV1534))</f>
        <v>0.11</v>
      </c>
      <c r="AJ1004">
        <f t="shared" ref="AJ1004:AJ1016" si="555">(AS1004)</f>
        <v>0</v>
      </c>
      <c r="AK1004">
        <v>197.01060000000001</v>
      </c>
      <c r="AL1004">
        <v>0</v>
      </c>
      <c r="AM1004">
        <v>63.104800000000004</v>
      </c>
      <c r="AN1004">
        <v>52.577800000000003</v>
      </c>
      <c r="AO1004">
        <v>81.328000000000003</v>
      </c>
      <c r="AP1004">
        <v>0</v>
      </c>
      <c r="AQ1004">
        <v>0.2</v>
      </c>
      <c r="AR1004">
        <v>0.11</v>
      </c>
      <c r="AS1004">
        <v>0</v>
      </c>
      <c r="AT1004">
        <v>103</v>
      </c>
      <c r="AU1004">
        <v>60</v>
      </c>
      <c r="AV1004">
        <v>1</v>
      </c>
      <c r="AW1004">
        <v>1</v>
      </c>
      <c r="AZ1004">
        <v>1</v>
      </c>
      <c r="BA1004">
        <v>1</v>
      </c>
      <c r="BB1004">
        <v>1</v>
      </c>
      <c r="BC1004">
        <v>1</v>
      </c>
      <c r="BD1004" t="s">
        <v>3</v>
      </c>
      <c r="BE1004" t="s">
        <v>3</v>
      </c>
      <c r="BF1004" t="s">
        <v>3</v>
      </c>
      <c r="BG1004" t="s">
        <v>3</v>
      </c>
      <c r="BH1004">
        <v>0</v>
      </c>
      <c r="BI1004">
        <v>1</v>
      </c>
      <c r="BJ1004" t="s">
        <v>981</v>
      </c>
      <c r="BM1004">
        <v>33001</v>
      </c>
      <c r="BN1004">
        <v>0</v>
      </c>
      <c r="BO1004" t="s">
        <v>3</v>
      </c>
      <c r="BP1004">
        <v>0</v>
      </c>
      <c r="BQ1004">
        <v>2</v>
      </c>
      <c r="BR1004">
        <v>0</v>
      </c>
      <c r="BS1004">
        <v>1</v>
      </c>
      <c r="BT1004">
        <v>1</v>
      </c>
      <c r="BU1004">
        <v>1</v>
      </c>
      <c r="BV1004">
        <v>1</v>
      </c>
      <c r="BW1004">
        <v>1</v>
      </c>
      <c r="BX1004">
        <v>1</v>
      </c>
      <c r="BY1004" t="s">
        <v>3</v>
      </c>
      <c r="BZ1004">
        <v>103</v>
      </c>
      <c r="CA1004">
        <v>60</v>
      </c>
      <c r="CB1004" t="s">
        <v>3</v>
      </c>
      <c r="CE1004">
        <v>0</v>
      </c>
      <c r="CF1004">
        <v>0</v>
      </c>
      <c r="CG1004">
        <v>0</v>
      </c>
      <c r="CM1004">
        <v>0</v>
      </c>
      <c r="CN1004" t="s">
        <v>3</v>
      </c>
      <c r="CO1004">
        <v>0</v>
      </c>
      <c r="CP1004">
        <f t="shared" ref="CP1004:CP1016" si="556">(P1004+Q1004+S1004+R1004)</f>
        <v>197.01</v>
      </c>
      <c r="CQ1004">
        <f>SUMIF(SmtRes!AQ1531:'SmtRes'!AQ1534,"=1",SmtRes!AA1531:'SmtRes'!AA1534)</f>
        <v>0</v>
      </c>
      <c r="CR1004">
        <f>SUMIF(SmtRes!AQ1531:'SmtRes'!AQ1534,"=1",SmtRes!AB1531:'SmtRes'!AB1534)</f>
        <v>573.68000000000006</v>
      </c>
      <c r="CS1004">
        <f>SUMIF(SmtRes!AQ1531:'SmtRes'!AQ1534,"=1",SmtRes!AC1531:'SmtRes'!AC1534)</f>
        <v>477.98</v>
      </c>
      <c r="CT1004">
        <f>SUMIF(SmtRes!AQ1531:'SmtRes'!AQ1534,"=1",SmtRes!AD1531:'SmtRes'!AD1534)</f>
        <v>406.64</v>
      </c>
      <c r="CU1004">
        <f t="shared" ref="CU1004:CU1016" si="557">AG1004</f>
        <v>0</v>
      </c>
      <c r="CV1004">
        <f>SUMIF(SmtRes!AQ1531:'SmtRes'!AQ1534,"=1",SmtRes!BU1531:'SmtRes'!BU1534)</f>
        <v>0.2</v>
      </c>
      <c r="CW1004">
        <f>SUMIF(SmtRes!AQ1531:'SmtRes'!AQ1534,"=1",SmtRes!BV1531:'SmtRes'!BV1534)</f>
        <v>0.11</v>
      </c>
      <c r="CX1004">
        <f t="shared" ref="CX1004:CX1016" si="558">AJ1004</f>
        <v>0</v>
      </c>
      <c r="CY1004">
        <f t="shared" ref="CY1004:CY1016" si="559">(((S1004+R1004)*AT1004)/100)</f>
        <v>137.9273</v>
      </c>
      <c r="CZ1004">
        <f t="shared" ref="CZ1004:CZ1016" si="560">(((S1004+R1004)*AU1004)/100)</f>
        <v>80.345999999999989</v>
      </c>
      <c r="DC1004" t="s">
        <v>3</v>
      </c>
      <c r="DD1004" t="s">
        <v>23</v>
      </c>
      <c r="DE1004" t="s">
        <v>3</v>
      </c>
      <c r="DF1004" t="s">
        <v>3</v>
      </c>
      <c r="DG1004" t="s">
        <v>3</v>
      </c>
      <c r="DH1004" t="s">
        <v>3</v>
      </c>
      <c r="DI1004" t="s">
        <v>3</v>
      </c>
      <c r="DJ1004" t="s">
        <v>3</v>
      </c>
      <c r="DK1004" t="s">
        <v>3</v>
      </c>
      <c r="DL1004" t="s">
        <v>3</v>
      </c>
      <c r="DM1004" t="s">
        <v>3</v>
      </c>
      <c r="DN1004">
        <v>0</v>
      </c>
      <c r="DO1004">
        <v>0</v>
      </c>
      <c r="DP1004">
        <v>1</v>
      </c>
      <c r="DQ1004">
        <v>1</v>
      </c>
      <c r="DU1004">
        <v>1013</v>
      </c>
      <c r="DV1004" t="s">
        <v>21</v>
      </c>
      <c r="DW1004" t="s">
        <v>21</v>
      </c>
      <c r="DX1004">
        <v>1</v>
      </c>
      <c r="DZ1004" t="s">
        <v>3</v>
      </c>
      <c r="EA1004" t="s">
        <v>3</v>
      </c>
      <c r="EB1004" t="s">
        <v>3</v>
      </c>
      <c r="EC1004" t="s">
        <v>3</v>
      </c>
      <c r="EE1004">
        <v>293259405</v>
      </c>
      <c r="EF1004">
        <v>2</v>
      </c>
      <c r="EG1004" t="s">
        <v>24</v>
      </c>
      <c r="EH1004">
        <v>27</v>
      </c>
      <c r="EI1004" t="s">
        <v>25</v>
      </c>
      <c r="EJ1004">
        <v>1</v>
      </c>
      <c r="EK1004">
        <v>33001</v>
      </c>
      <c r="EL1004" t="s">
        <v>25</v>
      </c>
      <c r="EM1004" t="s">
        <v>26</v>
      </c>
      <c r="EO1004" t="s">
        <v>3</v>
      </c>
      <c r="EQ1004">
        <v>131072</v>
      </c>
      <c r="ER1004">
        <v>0</v>
      </c>
      <c r="ES1004">
        <v>0</v>
      </c>
      <c r="ET1004">
        <v>0</v>
      </c>
      <c r="EU1004">
        <v>0</v>
      </c>
      <c r="EV1004">
        <v>0</v>
      </c>
      <c r="EW1004">
        <v>0.2</v>
      </c>
      <c r="EX1004">
        <v>0.11</v>
      </c>
      <c r="EY1004">
        <v>0</v>
      </c>
      <c r="FQ1004">
        <v>0</v>
      </c>
      <c r="FR1004">
        <f t="shared" ref="FR1004:FR1016" si="561">ROUND(IF(BI1004=3,GM1004,0),2)</f>
        <v>0</v>
      </c>
      <c r="FS1004">
        <v>0</v>
      </c>
      <c r="FX1004">
        <v>103</v>
      </c>
      <c r="FY1004">
        <v>60</v>
      </c>
      <c r="GA1004" t="s">
        <v>3</v>
      </c>
      <c r="GD1004">
        <v>1</v>
      </c>
      <c r="GF1004">
        <v>-704601144</v>
      </c>
      <c r="GG1004">
        <v>2</v>
      </c>
      <c r="GH1004">
        <v>1</v>
      </c>
      <c r="GI1004">
        <v>-2</v>
      </c>
      <c r="GJ1004">
        <v>0</v>
      </c>
      <c r="GK1004">
        <v>0</v>
      </c>
      <c r="GL1004">
        <f t="shared" ref="GL1004:GL1016" si="562">ROUND(IF(AND(BH1004=3,BI1004=3,FS1004&lt;&gt;0),P1004,0),2)</f>
        <v>0</v>
      </c>
      <c r="GM1004">
        <f t="shared" ref="GM1004:GM1016" si="563">ROUND(O1004+X1004+Y1004,2)+GX1004</f>
        <v>415.29</v>
      </c>
      <c r="GN1004">
        <f t="shared" ref="GN1004:GN1016" si="564">IF(OR(BI1004=0,BI1004=1),GM1004-GX1004,0)</f>
        <v>415.29</v>
      </c>
      <c r="GO1004">
        <f t="shared" ref="GO1004:GO1016" si="565">IF(BI1004=2,GM1004-GX1004,0)</f>
        <v>0</v>
      </c>
      <c r="GP1004">
        <f t="shared" ref="GP1004:GP1016" si="566">IF(BI1004=4,GM1004-GX1004,0)</f>
        <v>0</v>
      </c>
      <c r="GR1004">
        <v>0</v>
      </c>
      <c r="GS1004">
        <v>3</v>
      </c>
      <c r="GT1004">
        <v>0</v>
      </c>
      <c r="GU1004" t="s">
        <v>3</v>
      </c>
      <c r="GV1004">
        <f t="shared" ref="GV1004:GV1016" si="567">ROUND((GT1004),6)</f>
        <v>0</v>
      </c>
      <c r="GW1004">
        <v>1</v>
      </c>
      <c r="GX1004">
        <f t="shared" ref="GX1004:GX1016" si="568">ROUND(HC1004*I1004,2)</f>
        <v>0</v>
      </c>
      <c r="HA1004">
        <v>0</v>
      </c>
      <c r="HB1004">
        <v>0</v>
      </c>
      <c r="HC1004">
        <f t="shared" ref="HC1004:HC1016" si="569">GV1004*GW1004</f>
        <v>0</v>
      </c>
      <c r="HE1004" t="s">
        <v>3</v>
      </c>
      <c r="HF1004" t="s">
        <v>3</v>
      </c>
      <c r="HM1004" t="s">
        <v>3</v>
      </c>
      <c r="HN1004" t="s">
        <v>27</v>
      </c>
      <c r="HO1004" t="s">
        <v>28</v>
      </c>
      <c r="HP1004" t="s">
        <v>25</v>
      </c>
      <c r="HQ1004" t="s">
        <v>25</v>
      </c>
      <c r="IK1004">
        <v>0</v>
      </c>
    </row>
    <row r="1005" spans="1:245" x14ac:dyDescent="0.2">
      <c r="A1005">
        <v>17</v>
      </c>
      <c r="B1005">
        <v>1</v>
      </c>
      <c r="C1005">
        <f>ROW(SmtRes!A1539)</f>
        <v>1539</v>
      </c>
      <c r="D1005">
        <f>ROW(EtalonRes!A2334)</f>
        <v>2334</v>
      </c>
      <c r="E1005" t="s">
        <v>982</v>
      </c>
      <c r="F1005" t="s">
        <v>983</v>
      </c>
      <c r="G1005" t="s">
        <v>984</v>
      </c>
      <c r="H1005" t="s">
        <v>21</v>
      </c>
      <c r="I1005">
        <v>1</v>
      </c>
      <c r="J1005">
        <v>0</v>
      </c>
      <c r="K1005">
        <v>1</v>
      </c>
      <c r="O1005">
        <f t="shared" si="547"/>
        <v>938.78</v>
      </c>
      <c r="P1005">
        <f>SUMIF(SmtRes!AQ1535:'SmtRes'!AQ1539,"=1",SmtRes!DF1535:'SmtRes'!DF1539)</f>
        <v>0</v>
      </c>
      <c r="Q1005">
        <f>SUMIF(SmtRes!AQ1535:'SmtRes'!AQ1539,"=1",SmtRes!DG1535:'SmtRes'!DG1539)</f>
        <v>491.05000000000007</v>
      </c>
      <c r="R1005">
        <f>SUMIF(SmtRes!AQ1535:'SmtRes'!AQ1539,"=1",SmtRes!DH1535:'SmtRes'!DH1539)</f>
        <v>268.81</v>
      </c>
      <c r="S1005">
        <f>SUMIF(SmtRes!AQ1535:'SmtRes'!AQ1539,"=1",SmtRes!DI1535:'SmtRes'!DI1539)</f>
        <v>178.92</v>
      </c>
      <c r="T1005">
        <f t="shared" si="548"/>
        <v>0</v>
      </c>
      <c r="U1005">
        <f>SUMIF(SmtRes!AQ1535:'SmtRes'!AQ1539,"=1",SmtRes!CV1535:'SmtRes'!CV1539)</f>
        <v>0.44</v>
      </c>
      <c r="V1005">
        <f>SUMIF(SmtRes!AQ1535:'SmtRes'!AQ1539,"=1",SmtRes!CW1535:'SmtRes'!CW1539)</f>
        <v>0.48</v>
      </c>
      <c r="W1005">
        <f t="shared" si="549"/>
        <v>0</v>
      </c>
      <c r="X1005">
        <f t="shared" si="550"/>
        <v>461.16</v>
      </c>
      <c r="Y1005">
        <f t="shared" si="551"/>
        <v>268.64</v>
      </c>
      <c r="AA1005">
        <v>292114938</v>
      </c>
      <c r="AB1005">
        <f t="shared" si="552"/>
        <v>669.96400000000006</v>
      </c>
      <c r="AC1005">
        <f t="shared" si="553"/>
        <v>0</v>
      </c>
      <c r="AD1005">
        <f>ROUND((((SUM(SmtRes!BR1535:'SmtRes'!BR1539))-(SUM(SmtRes!BS1535:'SmtRes'!BS1539)))+AE1005),6)</f>
        <v>491.04239999999999</v>
      </c>
      <c r="AE1005">
        <f>ROUND((SUM(SmtRes!BS1535:'SmtRes'!BS1539)),6)</f>
        <v>268.80959999999999</v>
      </c>
      <c r="AF1005">
        <f>ROUND((SUM(SmtRes!BT1535:'SmtRes'!BT1539)),6)</f>
        <v>178.92160000000001</v>
      </c>
      <c r="AG1005">
        <f t="shared" si="554"/>
        <v>0</v>
      </c>
      <c r="AH1005">
        <f>(SUM(SmtRes!BU1535:'SmtRes'!BU1539))</f>
        <v>0.44</v>
      </c>
      <c r="AI1005">
        <f>(SUM(SmtRes!BV1535:'SmtRes'!BV1539))</f>
        <v>0.48</v>
      </c>
      <c r="AJ1005">
        <f t="shared" si="555"/>
        <v>0</v>
      </c>
      <c r="AK1005">
        <v>938.77359999999999</v>
      </c>
      <c r="AL1005">
        <v>0</v>
      </c>
      <c r="AM1005">
        <v>491.04239999999999</v>
      </c>
      <c r="AN1005">
        <v>268.80959999999999</v>
      </c>
      <c r="AO1005">
        <v>178.92159999999998</v>
      </c>
      <c r="AP1005">
        <v>0</v>
      </c>
      <c r="AQ1005">
        <v>0.44</v>
      </c>
      <c r="AR1005">
        <v>0.48</v>
      </c>
      <c r="AS1005">
        <v>0</v>
      </c>
      <c r="AT1005">
        <v>103</v>
      </c>
      <c r="AU1005">
        <v>60</v>
      </c>
      <c r="AV1005">
        <v>1</v>
      </c>
      <c r="AW1005">
        <v>1</v>
      </c>
      <c r="AZ1005">
        <v>1</v>
      </c>
      <c r="BA1005">
        <v>1</v>
      </c>
      <c r="BB1005">
        <v>1</v>
      </c>
      <c r="BC1005">
        <v>1</v>
      </c>
      <c r="BD1005" t="s">
        <v>3</v>
      </c>
      <c r="BE1005" t="s">
        <v>3</v>
      </c>
      <c r="BF1005" t="s">
        <v>3</v>
      </c>
      <c r="BG1005" t="s">
        <v>3</v>
      </c>
      <c r="BH1005">
        <v>0</v>
      </c>
      <c r="BI1005">
        <v>1</v>
      </c>
      <c r="BJ1005" t="s">
        <v>985</v>
      </c>
      <c r="BM1005">
        <v>33001</v>
      </c>
      <c r="BN1005">
        <v>0</v>
      </c>
      <c r="BO1005" t="s">
        <v>3</v>
      </c>
      <c r="BP1005">
        <v>0</v>
      </c>
      <c r="BQ1005">
        <v>2</v>
      </c>
      <c r="BR1005">
        <v>0</v>
      </c>
      <c r="BS1005">
        <v>1</v>
      </c>
      <c r="BT1005">
        <v>1</v>
      </c>
      <c r="BU1005">
        <v>1</v>
      </c>
      <c r="BV1005">
        <v>1</v>
      </c>
      <c r="BW1005">
        <v>1</v>
      </c>
      <c r="BX1005">
        <v>1</v>
      </c>
      <c r="BY1005" t="s">
        <v>3</v>
      </c>
      <c r="BZ1005">
        <v>103</v>
      </c>
      <c r="CA1005">
        <v>60</v>
      </c>
      <c r="CB1005" t="s">
        <v>3</v>
      </c>
      <c r="CE1005">
        <v>0</v>
      </c>
      <c r="CF1005">
        <v>0</v>
      </c>
      <c r="CG1005">
        <v>0</v>
      </c>
      <c r="CM1005">
        <v>0</v>
      </c>
      <c r="CN1005" t="s">
        <v>3</v>
      </c>
      <c r="CO1005">
        <v>0</v>
      </c>
      <c r="CP1005">
        <f t="shared" si="556"/>
        <v>938.78</v>
      </c>
      <c r="CQ1005">
        <f>SUMIF(SmtRes!AQ1535:'SmtRes'!AQ1539,"=1",SmtRes!AA1535:'SmtRes'!AA1539)</f>
        <v>0</v>
      </c>
      <c r="CR1005">
        <f>SUMIF(SmtRes!AQ1535:'SmtRes'!AQ1539,"=1",SmtRes!AB1535:'SmtRes'!AB1539)</f>
        <v>2046.01</v>
      </c>
      <c r="CS1005">
        <f>SUMIF(SmtRes!AQ1535:'SmtRes'!AQ1539,"=1",SmtRes!AC1535:'SmtRes'!AC1539)</f>
        <v>1120.04</v>
      </c>
      <c r="CT1005">
        <f>SUMIF(SmtRes!AQ1535:'SmtRes'!AQ1539,"=1",SmtRes!AD1535:'SmtRes'!AD1539)</f>
        <v>406.64</v>
      </c>
      <c r="CU1005">
        <f t="shared" si="557"/>
        <v>0</v>
      </c>
      <c r="CV1005">
        <f>SUMIF(SmtRes!AQ1535:'SmtRes'!AQ1539,"=1",SmtRes!BU1535:'SmtRes'!BU1539)</f>
        <v>0.44</v>
      </c>
      <c r="CW1005">
        <f>SUMIF(SmtRes!AQ1535:'SmtRes'!AQ1539,"=1",SmtRes!BV1535:'SmtRes'!BV1539)</f>
        <v>0.48</v>
      </c>
      <c r="CX1005">
        <f t="shared" si="558"/>
        <v>0</v>
      </c>
      <c r="CY1005">
        <f t="shared" si="559"/>
        <v>461.1619</v>
      </c>
      <c r="CZ1005">
        <f t="shared" si="560"/>
        <v>268.63800000000003</v>
      </c>
      <c r="DC1005" t="s">
        <v>3</v>
      </c>
      <c r="DD1005" t="s">
        <v>23</v>
      </c>
      <c r="DE1005" t="s">
        <v>3</v>
      </c>
      <c r="DF1005" t="s">
        <v>3</v>
      </c>
      <c r="DG1005" t="s">
        <v>3</v>
      </c>
      <c r="DH1005" t="s">
        <v>3</v>
      </c>
      <c r="DI1005" t="s">
        <v>3</v>
      </c>
      <c r="DJ1005" t="s">
        <v>3</v>
      </c>
      <c r="DK1005" t="s">
        <v>3</v>
      </c>
      <c r="DL1005" t="s">
        <v>3</v>
      </c>
      <c r="DM1005" t="s">
        <v>3</v>
      </c>
      <c r="DN1005">
        <v>0</v>
      </c>
      <c r="DO1005">
        <v>0</v>
      </c>
      <c r="DP1005">
        <v>1</v>
      </c>
      <c r="DQ1005">
        <v>1</v>
      </c>
      <c r="DU1005">
        <v>1013</v>
      </c>
      <c r="DV1005" t="s">
        <v>21</v>
      </c>
      <c r="DW1005" t="s">
        <v>21</v>
      </c>
      <c r="DX1005">
        <v>1</v>
      </c>
      <c r="DZ1005" t="s">
        <v>3</v>
      </c>
      <c r="EA1005" t="s">
        <v>3</v>
      </c>
      <c r="EB1005" t="s">
        <v>3</v>
      </c>
      <c r="EC1005" t="s">
        <v>3</v>
      </c>
      <c r="EE1005">
        <v>293259405</v>
      </c>
      <c r="EF1005">
        <v>2</v>
      </c>
      <c r="EG1005" t="s">
        <v>24</v>
      </c>
      <c r="EH1005">
        <v>27</v>
      </c>
      <c r="EI1005" t="s">
        <v>25</v>
      </c>
      <c r="EJ1005">
        <v>1</v>
      </c>
      <c r="EK1005">
        <v>33001</v>
      </c>
      <c r="EL1005" t="s">
        <v>25</v>
      </c>
      <c r="EM1005" t="s">
        <v>26</v>
      </c>
      <c r="EO1005" t="s">
        <v>3</v>
      </c>
      <c r="EQ1005">
        <v>131072</v>
      </c>
      <c r="ER1005">
        <v>0</v>
      </c>
      <c r="ES1005">
        <v>0</v>
      </c>
      <c r="ET1005">
        <v>0</v>
      </c>
      <c r="EU1005">
        <v>0</v>
      </c>
      <c r="EV1005">
        <v>0</v>
      </c>
      <c r="EW1005">
        <v>0.44</v>
      </c>
      <c r="EX1005">
        <v>0.48</v>
      </c>
      <c r="EY1005">
        <v>0</v>
      </c>
      <c r="FQ1005">
        <v>0</v>
      </c>
      <c r="FR1005">
        <f t="shared" si="561"/>
        <v>0</v>
      </c>
      <c r="FS1005">
        <v>0</v>
      </c>
      <c r="FX1005">
        <v>103</v>
      </c>
      <c r="FY1005">
        <v>60</v>
      </c>
      <c r="GA1005" t="s">
        <v>3</v>
      </c>
      <c r="GD1005">
        <v>1</v>
      </c>
      <c r="GF1005">
        <v>-784811638</v>
      </c>
      <c r="GG1005">
        <v>2</v>
      </c>
      <c r="GH1005">
        <v>1</v>
      </c>
      <c r="GI1005">
        <v>-2</v>
      </c>
      <c r="GJ1005">
        <v>0</v>
      </c>
      <c r="GK1005">
        <v>0</v>
      </c>
      <c r="GL1005">
        <f t="shared" si="562"/>
        <v>0</v>
      </c>
      <c r="GM1005">
        <f t="shared" si="563"/>
        <v>1668.58</v>
      </c>
      <c r="GN1005">
        <f t="shared" si="564"/>
        <v>1668.58</v>
      </c>
      <c r="GO1005">
        <f t="shared" si="565"/>
        <v>0</v>
      </c>
      <c r="GP1005">
        <f t="shared" si="566"/>
        <v>0</v>
      </c>
      <c r="GR1005">
        <v>0</v>
      </c>
      <c r="GS1005">
        <v>3</v>
      </c>
      <c r="GT1005">
        <v>0</v>
      </c>
      <c r="GU1005" t="s">
        <v>3</v>
      </c>
      <c r="GV1005">
        <f t="shared" si="567"/>
        <v>0</v>
      </c>
      <c r="GW1005">
        <v>1</v>
      </c>
      <c r="GX1005">
        <f t="shared" si="568"/>
        <v>0</v>
      </c>
      <c r="HA1005">
        <v>0</v>
      </c>
      <c r="HB1005">
        <v>0</v>
      </c>
      <c r="HC1005">
        <f t="shared" si="569"/>
        <v>0</v>
      </c>
      <c r="HE1005" t="s">
        <v>3</v>
      </c>
      <c r="HF1005" t="s">
        <v>3</v>
      </c>
      <c r="HM1005" t="s">
        <v>3</v>
      </c>
      <c r="HN1005" t="s">
        <v>27</v>
      </c>
      <c r="HO1005" t="s">
        <v>28</v>
      </c>
      <c r="HP1005" t="s">
        <v>25</v>
      </c>
      <c r="HQ1005" t="s">
        <v>25</v>
      </c>
      <c r="IK1005">
        <v>0</v>
      </c>
    </row>
    <row r="1006" spans="1:245" x14ac:dyDescent="0.2">
      <c r="A1006">
        <v>17</v>
      </c>
      <c r="B1006">
        <v>1</v>
      </c>
      <c r="C1006">
        <f>ROW(SmtRes!A1544)</f>
        <v>1544</v>
      </c>
      <c r="D1006">
        <f>ROW(EtalonRes!A2339)</f>
        <v>2339</v>
      </c>
      <c r="E1006" t="s">
        <v>986</v>
      </c>
      <c r="F1006" t="s">
        <v>987</v>
      </c>
      <c r="G1006" t="s">
        <v>988</v>
      </c>
      <c r="H1006" t="s">
        <v>21</v>
      </c>
      <c r="I1006">
        <v>1</v>
      </c>
      <c r="J1006">
        <v>0</v>
      </c>
      <c r="K1006">
        <v>1</v>
      </c>
      <c r="O1006">
        <f t="shared" si="547"/>
        <v>1217.32</v>
      </c>
      <c r="P1006">
        <f>SUMIF(SmtRes!AQ1540:'SmtRes'!AQ1544,"=1",SmtRes!DF1540:'SmtRes'!DF1544)</f>
        <v>0</v>
      </c>
      <c r="Q1006">
        <f>SUMIF(SmtRes!AQ1540:'SmtRes'!AQ1544,"=1",SmtRes!DG1540:'SmtRes'!DG1544)</f>
        <v>634.26</v>
      </c>
      <c r="R1006">
        <f>SUMIF(SmtRes!AQ1540:'SmtRes'!AQ1544,"=1",SmtRes!DH1540:'SmtRes'!DH1544)</f>
        <v>347.21</v>
      </c>
      <c r="S1006">
        <f>SUMIF(SmtRes!AQ1540:'SmtRes'!AQ1544,"=1",SmtRes!DI1540:'SmtRes'!DI1544)</f>
        <v>235.85</v>
      </c>
      <c r="T1006">
        <f t="shared" si="548"/>
        <v>0</v>
      </c>
      <c r="U1006">
        <f>SUMIF(SmtRes!AQ1540:'SmtRes'!AQ1544,"=1",SmtRes!CV1540:'SmtRes'!CV1544)</f>
        <v>0.57999999999999996</v>
      </c>
      <c r="V1006">
        <f>SUMIF(SmtRes!AQ1540:'SmtRes'!AQ1544,"=1",SmtRes!CW1540:'SmtRes'!CW1544)</f>
        <v>0.62</v>
      </c>
      <c r="W1006">
        <f t="shared" si="549"/>
        <v>0</v>
      </c>
      <c r="X1006">
        <f t="shared" si="550"/>
        <v>600.54999999999995</v>
      </c>
      <c r="Y1006">
        <f t="shared" si="551"/>
        <v>349.84</v>
      </c>
      <c r="AA1006">
        <v>292114938</v>
      </c>
      <c r="AB1006">
        <f t="shared" si="552"/>
        <v>870.11429999999996</v>
      </c>
      <c r="AC1006">
        <f t="shared" si="553"/>
        <v>0</v>
      </c>
      <c r="AD1006">
        <f>ROUND((((SUM(SmtRes!BR1540:'SmtRes'!BR1544))-(SUM(SmtRes!BS1540:'SmtRes'!BS1544)))+AE1006),6)</f>
        <v>634.26310000000001</v>
      </c>
      <c r="AE1006">
        <f>ROUND((SUM(SmtRes!BS1540:'SmtRes'!BS1544)),6)</f>
        <v>347.2124</v>
      </c>
      <c r="AF1006">
        <f>ROUND((SUM(SmtRes!BT1540:'SmtRes'!BT1544)),6)</f>
        <v>235.85120000000001</v>
      </c>
      <c r="AG1006">
        <f t="shared" si="554"/>
        <v>0</v>
      </c>
      <c r="AH1006">
        <f>(SUM(SmtRes!BU1540:'SmtRes'!BU1544))</f>
        <v>0.57999999999999996</v>
      </c>
      <c r="AI1006">
        <f>(SUM(SmtRes!BV1540:'SmtRes'!BV1544))</f>
        <v>0.62</v>
      </c>
      <c r="AJ1006">
        <f t="shared" si="555"/>
        <v>0</v>
      </c>
      <c r="AK1006">
        <v>1217.3266999999998</v>
      </c>
      <c r="AL1006">
        <v>0</v>
      </c>
      <c r="AM1006">
        <v>634.26309999999989</v>
      </c>
      <c r="AN1006">
        <v>347.2124</v>
      </c>
      <c r="AO1006">
        <v>235.85119999999998</v>
      </c>
      <c r="AP1006">
        <v>0</v>
      </c>
      <c r="AQ1006">
        <v>0.57999999999999996</v>
      </c>
      <c r="AR1006">
        <v>0.62</v>
      </c>
      <c r="AS1006">
        <v>0</v>
      </c>
      <c r="AT1006">
        <v>103</v>
      </c>
      <c r="AU1006">
        <v>60</v>
      </c>
      <c r="AV1006">
        <v>1</v>
      </c>
      <c r="AW1006">
        <v>1</v>
      </c>
      <c r="AZ1006">
        <v>1</v>
      </c>
      <c r="BA1006">
        <v>1</v>
      </c>
      <c r="BB1006">
        <v>1</v>
      </c>
      <c r="BC1006">
        <v>1</v>
      </c>
      <c r="BD1006" t="s">
        <v>3</v>
      </c>
      <c r="BE1006" t="s">
        <v>3</v>
      </c>
      <c r="BF1006" t="s">
        <v>3</v>
      </c>
      <c r="BG1006" t="s">
        <v>3</v>
      </c>
      <c r="BH1006">
        <v>0</v>
      </c>
      <c r="BI1006">
        <v>1</v>
      </c>
      <c r="BJ1006" t="s">
        <v>989</v>
      </c>
      <c r="BM1006">
        <v>33001</v>
      </c>
      <c r="BN1006">
        <v>0</v>
      </c>
      <c r="BO1006" t="s">
        <v>3</v>
      </c>
      <c r="BP1006">
        <v>0</v>
      </c>
      <c r="BQ1006">
        <v>2</v>
      </c>
      <c r="BR1006">
        <v>0</v>
      </c>
      <c r="BS1006">
        <v>1</v>
      </c>
      <c r="BT1006">
        <v>1</v>
      </c>
      <c r="BU1006">
        <v>1</v>
      </c>
      <c r="BV1006">
        <v>1</v>
      </c>
      <c r="BW1006">
        <v>1</v>
      </c>
      <c r="BX1006">
        <v>1</v>
      </c>
      <c r="BY1006" t="s">
        <v>3</v>
      </c>
      <c r="BZ1006">
        <v>103</v>
      </c>
      <c r="CA1006">
        <v>60</v>
      </c>
      <c r="CB1006" t="s">
        <v>3</v>
      </c>
      <c r="CE1006">
        <v>0</v>
      </c>
      <c r="CF1006">
        <v>0</v>
      </c>
      <c r="CG1006">
        <v>0</v>
      </c>
      <c r="CM1006">
        <v>0</v>
      </c>
      <c r="CN1006" t="s">
        <v>3</v>
      </c>
      <c r="CO1006">
        <v>0</v>
      </c>
      <c r="CP1006">
        <f t="shared" si="556"/>
        <v>1217.32</v>
      </c>
      <c r="CQ1006">
        <f>SUMIF(SmtRes!AQ1540:'SmtRes'!AQ1544,"=1",SmtRes!AA1540:'SmtRes'!AA1544)</f>
        <v>0</v>
      </c>
      <c r="CR1006">
        <f>SUMIF(SmtRes!AQ1540:'SmtRes'!AQ1544,"=1",SmtRes!AB1540:'SmtRes'!AB1544)</f>
        <v>2046.01</v>
      </c>
      <c r="CS1006">
        <f>SUMIF(SmtRes!AQ1540:'SmtRes'!AQ1544,"=1",SmtRes!AC1540:'SmtRes'!AC1544)</f>
        <v>1120.04</v>
      </c>
      <c r="CT1006">
        <f>SUMIF(SmtRes!AQ1540:'SmtRes'!AQ1544,"=1",SmtRes!AD1540:'SmtRes'!AD1544)</f>
        <v>406.64</v>
      </c>
      <c r="CU1006">
        <f t="shared" si="557"/>
        <v>0</v>
      </c>
      <c r="CV1006">
        <f>SUMIF(SmtRes!AQ1540:'SmtRes'!AQ1544,"=1",SmtRes!BU1540:'SmtRes'!BU1544)</f>
        <v>0.57999999999999996</v>
      </c>
      <c r="CW1006">
        <f>SUMIF(SmtRes!AQ1540:'SmtRes'!AQ1544,"=1",SmtRes!BV1540:'SmtRes'!BV1544)</f>
        <v>0.62</v>
      </c>
      <c r="CX1006">
        <f t="shared" si="558"/>
        <v>0</v>
      </c>
      <c r="CY1006">
        <f t="shared" si="559"/>
        <v>600.55179999999996</v>
      </c>
      <c r="CZ1006">
        <f t="shared" si="560"/>
        <v>349.83600000000001</v>
      </c>
      <c r="DC1006" t="s">
        <v>3</v>
      </c>
      <c r="DD1006" t="s">
        <v>23</v>
      </c>
      <c r="DE1006" t="s">
        <v>3</v>
      </c>
      <c r="DF1006" t="s">
        <v>3</v>
      </c>
      <c r="DG1006" t="s">
        <v>3</v>
      </c>
      <c r="DH1006" t="s">
        <v>3</v>
      </c>
      <c r="DI1006" t="s">
        <v>3</v>
      </c>
      <c r="DJ1006" t="s">
        <v>3</v>
      </c>
      <c r="DK1006" t="s">
        <v>3</v>
      </c>
      <c r="DL1006" t="s">
        <v>3</v>
      </c>
      <c r="DM1006" t="s">
        <v>3</v>
      </c>
      <c r="DN1006">
        <v>0</v>
      </c>
      <c r="DO1006">
        <v>0</v>
      </c>
      <c r="DP1006">
        <v>1</v>
      </c>
      <c r="DQ1006">
        <v>1</v>
      </c>
      <c r="DU1006">
        <v>1013</v>
      </c>
      <c r="DV1006" t="s">
        <v>21</v>
      </c>
      <c r="DW1006" t="s">
        <v>21</v>
      </c>
      <c r="DX1006">
        <v>1</v>
      </c>
      <c r="DZ1006" t="s">
        <v>3</v>
      </c>
      <c r="EA1006" t="s">
        <v>3</v>
      </c>
      <c r="EB1006" t="s">
        <v>3</v>
      </c>
      <c r="EC1006" t="s">
        <v>3</v>
      </c>
      <c r="EE1006">
        <v>293259405</v>
      </c>
      <c r="EF1006">
        <v>2</v>
      </c>
      <c r="EG1006" t="s">
        <v>24</v>
      </c>
      <c r="EH1006">
        <v>27</v>
      </c>
      <c r="EI1006" t="s">
        <v>25</v>
      </c>
      <c r="EJ1006">
        <v>1</v>
      </c>
      <c r="EK1006">
        <v>33001</v>
      </c>
      <c r="EL1006" t="s">
        <v>25</v>
      </c>
      <c r="EM1006" t="s">
        <v>26</v>
      </c>
      <c r="EO1006" t="s">
        <v>3</v>
      </c>
      <c r="EQ1006">
        <v>131072</v>
      </c>
      <c r="ER1006">
        <v>0</v>
      </c>
      <c r="ES1006">
        <v>0</v>
      </c>
      <c r="ET1006">
        <v>0</v>
      </c>
      <c r="EU1006">
        <v>0</v>
      </c>
      <c r="EV1006">
        <v>0</v>
      </c>
      <c r="EW1006">
        <v>0.57999999999999996</v>
      </c>
      <c r="EX1006">
        <v>0.62</v>
      </c>
      <c r="EY1006">
        <v>0</v>
      </c>
      <c r="FQ1006">
        <v>0</v>
      </c>
      <c r="FR1006">
        <f t="shared" si="561"/>
        <v>0</v>
      </c>
      <c r="FS1006">
        <v>0</v>
      </c>
      <c r="FX1006">
        <v>103</v>
      </c>
      <c r="FY1006">
        <v>60</v>
      </c>
      <c r="GA1006" t="s">
        <v>3</v>
      </c>
      <c r="GD1006">
        <v>1</v>
      </c>
      <c r="GF1006">
        <v>-1175043190</v>
      </c>
      <c r="GG1006">
        <v>2</v>
      </c>
      <c r="GH1006">
        <v>1</v>
      </c>
      <c r="GI1006">
        <v>-2</v>
      </c>
      <c r="GJ1006">
        <v>0</v>
      </c>
      <c r="GK1006">
        <v>0</v>
      </c>
      <c r="GL1006">
        <f t="shared" si="562"/>
        <v>0</v>
      </c>
      <c r="GM1006">
        <f t="shared" si="563"/>
        <v>2167.71</v>
      </c>
      <c r="GN1006">
        <f t="shared" si="564"/>
        <v>2167.71</v>
      </c>
      <c r="GO1006">
        <f t="shared" si="565"/>
        <v>0</v>
      </c>
      <c r="GP1006">
        <f t="shared" si="566"/>
        <v>0</v>
      </c>
      <c r="GR1006">
        <v>0</v>
      </c>
      <c r="GS1006">
        <v>3</v>
      </c>
      <c r="GT1006">
        <v>0</v>
      </c>
      <c r="GU1006" t="s">
        <v>3</v>
      </c>
      <c r="GV1006">
        <f t="shared" si="567"/>
        <v>0</v>
      </c>
      <c r="GW1006">
        <v>1</v>
      </c>
      <c r="GX1006">
        <f t="shared" si="568"/>
        <v>0</v>
      </c>
      <c r="HA1006">
        <v>0</v>
      </c>
      <c r="HB1006">
        <v>0</v>
      </c>
      <c r="HC1006">
        <f t="shared" si="569"/>
        <v>0</v>
      </c>
      <c r="HE1006" t="s">
        <v>3</v>
      </c>
      <c r="HF1006" t="s">
        <v>3</v>
      </c>
      <c r="HM1006" t="s">
        <v>3</v>
      </c>
      <c r="HN1006" t="s">
        <v>27</v>
      </c>
      <c r="HO1006" t="s">
        <v>28</v>
      </c>
      <c r="HP1006" t="s">
        <v>25</v>
      </c>
      <c r="HQ1006" t="s">
        <v>25</v>
      </c>
      <c r="IK1006">
        <v>0</v>
      </c>
    </row>
    <row r="1007" spans="1:245" x14ac:dyDescent="0.2">
      <c r="A1007">
        <v>17</v>
      </c>
      <c r="B1007">
        <v>1</v>
      </c>
      <c r="C1007">
        <f>ROW(SmtRes!A1549)</f>
        <v>1549</v>
      </c>
      <c r="D1007">
        <f>ROW(EtalonRes!A2344)</f>
        <v>2344</v>
      </c>
      <c r="E1007" t="s">
        <v>990</v>
      </c>
      <c r="F1007" t="s">
        <v>991</v>
      </c>
      <c r="G1007" t="s">
        <v>992</v>
      </c>
      <c r="H1007" t="s">
        <v>21</v>
      </c>
      <c r="I1007">
        <v>1</v>
      </c>
      <c r="J1007">
        <v>0</v>
      </c>
      <c r="K1007">
        <v>1</v>
      </c>
      <c r="O1007">
        <f t="shared" si="547"/>
        <v>863.25</v>
      </c>
      <c r="P1007">
        <f>SUMIF(SmtRes!AQ1545:'SmtRes'!AQ1549,"=1",SmtRes!DF1545:'SmtRes'!DF1549)</f>
        <v>0</v>
      </c>
      <c r="Q1007">
        <f>SUMIF(SmtRes!AQ1545:'SmtRes'!AQ1549,"=1",SmtRes!DG1545:'SmtRes'!DG1549)</f>
        <v>450.12000000000006</v>
      </c>
      <c r="R1007">
        <f>SUMIF(SmtRes!AQ1545:'SmtRes'!AQ1549,"=1",SmtRes!DH1545:'SmtRes'!DH1549)</f>
        <v>246.41</v>
      </c>
      <c r="S1007">
        <f>SUMIF(SmtRes!AQ1545:'SmtRes'!AQ1549,"=1",SmtRes!DI1545:'SmtRes'!DI1549)</f>
        <v>166.72</v>
      </c>
      <c r="T1007">
        <f t="shared" si="548"/>
        <v>0</v>
      </c>
      <c r="U1007">
        <f>SUMIF(SmtRes!AQ1545:'SmtRes'!AQ1549,"=1",SmtRes!CV1545:'SmtRes'!CV1549)</f>
        <v>0.41</v>
      </c>
      <c r="V1007">
        <f>SUMIF(SmtRes!AQ1545:'SmtRes'!AQ1549,"=1",SmtRes!CW1545:'SmtRes'!CW1549)</f>
        <v>0.44</v>
      </c>
      <c r="W1007">
        <f t="shared" si="549"/>
        <v>0</v>
      </c>
      <c r="X1007">
        <f t="shared" si="550"/>
        <v>425.52</v>
      </c>
      <c r="Y1007">
        <f t="shared" si="551"/>
        <v>247.88</v>
      </c>
      <c r="AA1007">
        <v>292114938</v>
      </c>
      <c r="AB1007">
        <f t="shared" si="552"/>
        <v>616.84460000000001</v>
      </c>
      <c r="AC1007">
        <f t="shared" si="553"/>
        <v>0</v>
      </c>
      <c r="AD1007">
        <f>ROUND((((SUM(SmtRes!BR1545:'SmtRes'!BR1549))-(SUM(SmtRes!BS1545:'SmtRes'!BS1549)))+AE1007),6)</f>
        <v>450.12220000000002</v>
      </c>
      <c r="AE1007">
        <f>ROUND((SUM(SmtRes!BS1545:'SmtRes'!BS1549)),6)</f>
        <v>246.40880000000001</v>
      </c>
      <c r="AF1007">
        <f>ROUND((SUM(SmtRes!BT1545:'SmtRes'!BT1549)),6)</f>
        <v>166.72239999999999</v>
      </c>
      <c r="AG1007">
        <f t="shared" si="554"/>
        <v>0</v>
      </c>
      <c r="AH1007">
        <f>(SUM(SmtRes!BU1545:'SmtRes'!BU1549))</f>
        <v>0.41</v>
      </c>
      <c r="AI1007">
        <f>(SUM(SmtRes!BV1545:'SmtRes'!BV1549))</f>
        <v>0.44</v>
      </c>
      <c r="AJ1007">
        <f t="shared" si="555"/>
        <v>0</v>
      </c>
      <c r="AK1007">
        <v>863.25340000000006</v>
      </c>
      <c r="AL1007">
        <v>0</v>
      </c>
      <c r="AM1007">
        <v>450.12220000000002</v>
      </c>
      <c r="AN1007">
        <v>246.40879999999999</v>
      </c>
      <c r="AO1007">
        <v>166.72239999999999</v>
      </c>
      <c r="AP1007">
        <v>0</v>
      </c>
      <c r="AQ1007">
        <v>0.41</v>
      </c>
      <c r="AR1007">
        <v>0.44</v>
      </c>
      <c r="AS1007">
        <v>0</v>
      </c>
      <c r="AT1007">
        <v>103</v>
      </c>
      <c r="AU1007">
        <v>60</v>
      </c>
      <c r="AV1007">
        <v>1</v>
      </c>
      <c r="AW1007">
        <v>1</v>
      </c>
      <c r="AZ1007">
        <v>1</v>
      </c>
      <c r="BA1007">
        <v>1</v>
      </c>
      <c r="BB1007">
        <v>1</v>
      </c>
      <c r="BC1007">
        <v>1</v>
      </c>
      <c r="BD1007" t="s">
        <v>3</v>
      </c>
      <c r="BE1007" t="s">
        <v>3</v>
      </c>
      <c r="BF1007" t="s">
        <v>3</v>
      </c>
      <c r="BG1007" t="s">
        <v>3</v>
      </c>
      <c r="BH1007">
        <v>0</v>
      </c>
      <c r="BI1007">
        <v>1</v>
      </c>
      <c r="BJ1007" t="s">
        <v>993</v>
      </c>
      <c r="BM1007">
        <v>33001</v>
      </c>
      <c r="BN1007">
        <v>0</v>
      </c>
      <c r="BO1007" t="s">
        <v>3</v>
      </c>
      <c r="BP1007">
        <v>0</v>
      </c>
      <c r="BQ1007">
        <v>2</v>
      </c>
      <c r="BR1007">
        <v>0</v>
      </c>
      <c r="BS1007">
        <v>1</v>
      </c>
      <c r="BT1007">
        <v>1</v>
      </c>
      <c r="BU1007">
        <v>1</v>
      </c>
      <c r="BV1007">
        <v>1</v>
      </c>
      <c r="BW1007">
        <v>1</v>
      </c>
      <c r="BX1007">
        <v>1</v>
      </c>
      <c r="BY1007" t="s">
        <v>3</v>
      </c>
      <c r="BZ1007">
        <v>103</v>
      </c>
      <c r="CA1007">
        <v>60</v>
      </c>
      <c r="CB1007" t="s">
        <v>3</v>
      </c>
      <c r="CE1007">
        <v>0</v>
      </c>
      <c r="CF1007">
        <v>0</v>
      </c>
      <c r="CG1007">
        <v>0</v>
      </c>
      <c r="CM1007">
        <v>0</v>
      </c>
      <c r="CN1007" t="s">
        <v>3</v>
      </c>
      <c r="CO1007">
        <v>0</v>
      </c>
      <c r="CP1007">
        <f t="shared" si="556"/>
        <v>863.25</v>
      </c>
      <c r="CQ1007">
        <f>SUMIF(SmtRes!AQ1545:'SmtRes'!AQ1549,"=1",SmtRes!AA1545:'SmtRes'!AA1549)</f>
        <v>0</v>
      </c>
      <c r="CR1007">
        <f>SUMIF(SmtRes!AQ1545:'SmtRes'!AQ1549,"=1",SmtRes!AB1545:'SmtRes'!AB1549)</f>
        <v>2046.01</v>
      </c>
      <c r="CS1007">
        <f>SUMIF(SmtRes!AQ1545:'SmtRes'!AQ1549,"=1",SmtRes!AC1545:'SmtRes'!AC1549)</f>
        <v>1120.04</v>
      </c>
      <c r="CT1007">
        <f>SUMIF(SmtRes!AQ1545:'SmtRes'!AQ1549,"=1",SmtRes!AD1545:'SmtRes'!AD1549)</f>
        <v>406.64</v>
      </c>
      <c r="CU1007">
        <f t="shared" si="557"/>
        <v>0</v>
      </c>
      <c r="CV1007">
        <f>SUMIF(SmtRes!AQ1545:'SmtRes'!AQ1549,"=1",SmtRes!BU1545:'SmtRes'!BU1549)</f>
        <v>0.41</v>
      </c>
      <c r="CW1007">
        <f>SUMIF(SmtRes!AQ1545:'SmtRes'!AQ1549,"=1",SmtRes!BV1545:'SmtRes'!BV1549)</f>
        <v>0.44</v>
      </c>
      <c r="CX1007">
        <f t="shared" si="558"/>
        <v>0</v>
      </c>
      <c r="CY1007">
        <f t="shared" si="559"/>
        <v>425.52389999999997</v>
      </c>
      <c r="CZ1007">
        <f t="shared" si="560"/>
        <v>247.87799999999999</v>
      </c>
      <c r="DC1007" t="s">
        <v>3</v>
      </c>
      <c r="DD1007" t="s">
        <v>23</v>
      </c>
      <c r="DE1007" t="s">
        <v>3</v>
      </c>
      <c r="DF1007" t="s">
        <v>3</v>
      </c>
      <c r="DG1007" t="s">
        <v>3</v>
      </c>
      <c r="DH1007" t="s">
        <v>3</v>
      </c>
      <c r="DI1007" t="s">
        <v>3</v>
      </c>
      <c r="DJ1007" t="s">
        <v>3</v>
      </c>
      <c r="DK1007" t="s">
        <v>3</v>
      </c>
      <c r="DL1007" t="s">
        <v>3</v>
      </c>
      <c r="DM1007" t="s">
        <v>3</v>
      </c>
      <c r="DN1007">
        <v>0</v>
      </c>
      <c r="DO1007">
        <v>0</v>
      </c>
      <c r="DP1007">
        <v>1</v>
      </c>
      <c r="DQ1007">
        <v>1</v>
      </c>
      <c r="DU1007">
        <v>1013</v>
      </c>
      <c r="DV1007" t="s">
        <v>21</v>
      </c>
      <c r="DW1007" t="s">
        <v>21</v>
      </c>
      <c r="DX1007">
        <v>1</v>
      </c>
      <c r="DZ1007" t="s">
        <v>3</v>
      </c>
      <c r="EA1007" t="s">
        <v>3</v>
      </c>
      <c r="EB1007" t="s">
        <v>3</v>
      </c>
      <c r="EC1007" t="s">
        <v>3</v>
      </c>
      <c r="EE1007">
        <v>293259405</v>
      </c>
      <c r="EF1007">
        <v>2</v>
      </c>
      <c r="EG1007" t="s">
        <v>24</v>
      </c>
      <c r="EH1007">
        <v>27</v>
      </c>
      <c r="EI1007" t="s">
        <v>25</v>
      </c>
      <c r="EJ1007">
        <v>1</v>
      </c>
      <c r="EK1007">
        <v>33001</v>
      </c>
      <c r="EL1007" t="s">
        <v>25</v>
      </c>
      <c r="EM1007" t="s">
        <v>26</v>
      </c>
      <c r="EO1007" t="s">
        <v>3</v>
      </c>
      <c r="EQ1007">
        <v>131072</v>
      </c>
      <c r="ER1007">
        <v>0</v>
      </c>
      <c r="ES1007">
        <v>0</v>
      </c>
      <c r="ET1007">
        <v>0</v>
      </c>
      <c r="EU1007">
        <v>0</v>
      </c>
      <c r="EV1007">
        <v>0</v>
      </c>
      <c r="EW1007">
        <v>0.41</v>
      </c>
      <c r="EX1007">
        <v>0.44</v>
      </c>
      <c r="EY1007">
        <v>0</v>
      </c>
      <c r="FQ1007">
        <v>0</v>
      </c>
      <c r="FR1007">
        <f t="shared" si="561"/>
        <v>0</v>
      </c>
      <c r="FS1007">
        <v>0</v>
      </c>
      <c r="FX1007">
        <v>103</v>
      </c>
      <c r="FY1007">
        <v>60</v>
      </c>
      <c r="GA1007" t="s">
        <v>3</v>
      </c>
      <c r="GD1007">
        <v>1</v>
      </c>
      <c r="GF1007">
        <v>-309927563</v>
      </c>
      <c r="GG1007">
        <v>2</v>
      </c>
      <c r="GH1007">
        <v>1</v>
      </c>
      <c r="GI1007">
        <v>-2</v>
      </c>
      <c r="GJ1007">
        <v>0</v>
      </c>
      <c r="GK1007">
        <v>0</v>
      </c>
      <c r="GL1007">
        <f t="shared" si="562"/>
        <v>0</v>
      </c>
      <c r="GM1007">
        <f t="shared" si="563"/>
        <v>1536.65</v>
      </c>
      <c r="GN1007">
        <f t="shared" si="564"/>
        <v>1536.65</v>
      </c>
      <c r="GO1007">
        <f t="shared" si="565"/>
        <v>0</v>
      </c>
      <c r="GP1007">
        <f t="shared" si="566"/>
        <v>0</v>
      </c>
      <c r="GR1007">
        <v>0</v>
      </c>
      <c r="GS1007">
        <v>3</v>
      </c>
      <c r="GT1007">
        <v>0</v>
      </c>
      <c r="GU1007" t="s">
        <v>3</v>
      </c>
      <c r="GV1007">
        <f t="shared" si="567"/>
        <v>0</v>
      </c>
      <c r="GW1007">
        <v>1</v>
      </c>
      <c r="GX1007">
        <f t="shared" si="568"/>
        <v>0</v>
      </c>
      <c r="HA1007">
        <v>0</v>
      </c>
      <c r="HB1007">
        <v>0</v>
      </c>
      <c r="HC1007">
        <f t="shared" si="569"/>
        <v>0</v>
      </c>
      <c r="HE1007" t="s">
        <v>3</v>
      </c>
      <c r="HF1007" t="s">
        <v>3</v>
      </c>
      <c r="HM1007" t="s">
        <v>3</v>
      </c>
      <c r="HN1007" t="s">
        <v>27</v>
      </c>
      <c r="HO1007" t="s">
        <v>28</v>
      </c>
      <c r="HP1007" t="s">
        <v>25</v>
      </c>
      <c r="HQ1007" t="s">
        <v>25</v>
      </c>
      <c r="IK1007">
        <v>0</v>
      </c>
    </row>
    <row r="1008" spans="1:245" x14ac:dyDescent="0.2">
      <c r="A1008">
        <v>17</v>
      </c>
      <c r="B1008">
        <v>1</v>
      </c>
      <c r="C1008">
        <f>ROW(SmtRes!A1553)</f>
        <v>1553</v>
      </c>
      <c r="D1008">
        <f>ROW(EtalonRes!A2348)</f>
        <v>2348</v>
      </c>
      <c r="E1008" t="s">
        <v>994</v>
      </c>
      <c r="F1008" t="s">
        <v>995</v>
      </c>
      <c r="G1008" t="s">
        <v>996</v>
      </c>
      <c r="H1008" t="s">
        <v>21</v>
      </c>
      <c r="I1008">
        <v>1</v>
      </c>
      <c r="J1008">
        <v>0</v>
      </c>
      <c r="K1008">
        <v>1</v>
      </c>
      <c r="O1008">
        <f t="shared" si="547"/>
        <v>248.89</v>
      </c>
      <c r="P1008">
        <f>SUMIF(SmtRes!AQ1550:'SmtRes'!AQ1553,"=1",SmtRes!DF1550:'SmtRes'!DF1553)</f>
        <v>0</v>
      </c>
      <c r="Q1008">
        <f>SUMIF(SmtRes!AQ1550:'SmtRes'!AQ1553,"=1",SmtRes!DG1550:'SmtRes'!DG1553)</f>
        <v>80.31</v>
      </c>
      <c r="R1008">
        <f>SUMIF(SmtRes!AQ1550:'SmtRes'!AQ1553,"=1",SmtRes!DH1550:'SmtRes'!DH1553)</f>
        <v>66.92</v>
      </c>
      <c r="S1008">
        <f>SUMIF(SmtRes!AQ1550:'SmtRes'!AQ1553,"=1",SmtRes!DI1550:'SmtRes'!DI1553)</f>
        <v>101.66</v>
      </c>
      <c r="T1008">
        <f t="shared" si="548"/>
        <v>0</v>
      </c>
      <c r="U1008">
        <f>SUMIF(SmtRes!AQ1550:'SmtRes'!AQ1553,"=1",SmtRes!CV1550:'SmtRes'!CV1553)</f>
        <v>0.25</v>
      </c>
      <c r="V1008">
        <f>SUMIF(SmtRes!AQ1550:'SmtRes'!AQ1553,"=1",SmtRes!CW1550:'SmtRes'!CW1553)</f>
        <v>0.14000000000000001</v>
      </c>
      <c r="W1008">
        <f t="shared" si="549"/>
        <v>0</v>
      </c>
      <c r="X1008">
        <f t="shared" si="550"/>
        <v>173.64</v>
      </c>
      <c r="Y1008">
        <f t="shared" si="551"/>
        <v>101.15</v>
      </c>
      <c r="AA1008">
        <v>292114938</v>
      </c>
      <c r="AB1008">
        <f t="shared" si="552"/>
        <v>181.9752</v>
      </c>
      <c r="AC1008">
        <f t="shared" si="553"/>
        <v>0</v>
      </c>
      <c r="AD1008">
        <f>ROUND((((SUM(SmtRes!BR1550:'SmtRes'!BR1553))-(SUM(SmtRes!BS1550:'SmtRes'!BS1553)))+AE1008),6)</f>
        <v>80.315200000000004</v>
      </c>
      <c r="AE1008">
        <f>ROUND((SUM(SmtRes!BS1550:'SmtRes'!BS1553)),6)</f>
        <v>66.917199999999994</v>
      </c>
      <c r="AF1008">
        <f>ROUND((SUM(SmtRes!BT1550:'SmtRes'!BT1553)),6)</f>
        <v>101.66</v>
      </c>
      <c r="AG1008">
        <f t="shared" si="554"/>
        <v>0</v>
      </c>
      <c r="AH1008">
        <f>(SUM(SmtRes!BU1550:'SmtRes'!BU1553))</f>
        <v>0.25</v>
      </c>
      <c r="AI1008">
        <f>(SUM(SmtRes!BV1550:'SmtRes'!BV1553))</f>
        <v>0.14000000000000001</v>
      </c>
      <c r="AJ1008">
        <f t="shared" si="555"/>
        <v>0</v>
      </c>
      <c r="AK1008">
        <v>248.89240000000004</v>
      </c>
      <c r="AL1008">
        <v>0</v>
      </c>
      <c r="AM1008">
        <v>80.315200000000019</v>
      </c>
      <c r="AN1008">
        <v>66.917200000000008</v>
      </c>
      <c r="AO1008">
        <v>101.66</v>
      </c>
      <c r="AP1008">
        <v>0</v>
      </c>
      <c r="AQ1008">
        <v>0.25</v>
      </c>
      <c r="AR1008">
        <v>0.14000000000000001</v>
      </c>
      <c r="AS1008">
        <v>0</v>
      </c>
      <c r="AT1008">
        <v>103</v>
      </c>
      <c r="AU1008">
        <v>60</v>
      </c>
      <c r="AV1008">
        <v>1</v>
      </c>
      <c r="AW1008">
        <v>1</v>
      </c>
      <c r="AZ1008">
        <v>1</v>
      </c>
      <c r="BA1008">
        <v>1</v>
      </c>
      <c r="BB1008">
        <v>1</v>
      </c>
      <c r="BC1008">
        <v>1</v>
      </c>
      <c r="BD1008" t="s">
        <v>3</v>
      </c>
      <c r="BE1008" t="s">
        <v>3</v>
      </c>
      <c r="BF1008" t="s">
        <v>3</v>
      </c>
      <c r="BG1008" t="s">
        <v>3</v>
      </c>
      <c r="BH1008">
        <v>0</v>
      </c>
      <c r="BI1008">
        <v>1</v>
      </c>
      <c r="BJ1008" t="s">
        <v>997</v>
      </c>
      <c r="BM1008">
        <v>33001</v>
      </c>
      <c r="BN1008">
        <v>0</v>
      </c>
      <c r="BO1008" t="s">
        <v>3</v>
      </c>
      <c r="BP1008">
        <v>0</v>
      </c>
      <c r="BQ1008">
        <v>2</v>
      </c>
      <c r="BR1008">
        <v>0</v>
      </c>
      <c r="BS1008">
        <v>1</v>
      </c>
      <c r="BT1008">
        <v>1</v>
      </c>
      <c r="BU1008">
        <v>1</v>
      </c>
      <c r="BV1008">
        <v>1</v>
      </c>
      <c r="BW1008">
        <v>1</v>
      </c>
      <c r="BX1008">
        <v>1</v>
      </c>
      <c r="BY1008" t="s">
        <v>3</v>
      </c>
      <c r="BZ1008">
        <v>103</v>
      </c>
      <c r="CA1008">
        <v>60</v>
      </c>
      <c r="CB1008" t="s">
        <v>3</v>
      </c>
      <c r="CE1008">
        <v>0</v>
      </c>
      <c r="CF1008">
        <v>0</v>
      </c>
      <c r="CG1008">
        <v>0</v>
      </c>
      <c r="CM1008">
        <v>0</v>
      </c>
      <c r="CN1008" t="s">
        <v>3</v>
      </c>
      <c r="CO1008">
        <v>0</v>
      </c>
      <c r="CP1008">
        <f t="shared" si="556"/>
        <v>248.89</v>
      </c>
      <c r="CQ1008">
        <f>SUMIF(SmtRes!AQ1550:'SmtRes'!AQ1553,"=1",SmtRes!AA1550:'SmtRes'!AA1553)</f>
        <v>0</v>
      </c>
      <c r="CR1008">
        <f>SUMIF(SmtRes!AQ1550:'SmtRes'!AQ1553,"=1",SmtRes!AB1550:'SmtRes'!AB1553)</f>
        <v>573.68000000000006</v>
      </c>
      <c r="CS1008">
        <f>SUMIF(SmtRes!AQ1550:'SmtRes'!AQ1553,"=1",SmtRes!AC1550:'SmtRes'!AC1553)</f>
        <v>477.98</v>
      </c>
      <c r="CT1008">
        <f>SUMIF(SmtRes!AQ1550:'SmtRes'!AQ1553,"=1",SmtRes!AD1550:'SmtRes'!AD1553)</f>
        <v>406.64</v>
      </c>
      <c r="CU1008">
        <f t="shared" si="557"/>
        <v>0</v>
      </c>
      <c r="CV1008">
        <f>SUMIF(SmtRes!AQ1550:'SmtRes'!AQ1553,"=1",SmtRes!BU1550:'SmtRes'!BU1553)</f>
        <v>0.25</v>
      </c>
      <c r="CW1008">
        <f>SUMIF(SmtRes!AQ1550:'SmtRes'!AQ1553,"=1",SmtRes!BV1550:'SmtRes'!BV1553)</f>
        <v>0.14000000000000001</v>
      </c>
      <c r="CX1008">
        <f t="shared" si="558"/>
        <v>0</v>
      </c>
      <c r="CY1008">
        <f t="shared" si="559"/>
        <v>173.63739999999999</v>
      </c>
      <c r="CZ1008">
        <f t="shared" si="560"/>
        <v>101.148</v>
      </c>
      <c r="DC1008" t="s">
        <v>3</v>
      </c>
      <c r="DD1008" t="s">
        <v>23</v>
      </c>
      <c r="DE1008" t="s">
        <v>3</v>
      </c>
      <c r="DF1008" t="s">
        <v>3</v>
      </c>
      <c r="DG1008" t="s">
        <v>3</v>
      </c>
      <c r="DH1008" t="s">
        <v>3</v>
      </c>
      <c r="DI1008" t="s">
        <v>3</v>
      </c>
      <c r="DJ1008" t="s">
        <v>3</v>
      </c>
      <c r="DK1008" t="s">
        <v>3</v>
      </c>
      <c r="DL1008" t="s">
        <v>3</v>
      </c>
      <c r="DM1008" t="s">
        <v>3</v>
      </c>
      <c r="DN1008">
        <v>0</v>
      </c>
      <c r="DO1008">
        <v>0</v>
      </c>
      <c r="DP1008">
        <v>1</v>
      </c>
      <c r="DQ1008">
        <v>1</v>
      </c>
      <c r="DU1008">
        <v>1013</v>
      </c>
      <c r="DV1008" t="s">
        <v>21</v>
      </c>
      <c r="DW1008" t="s">
        <v>21</v>
      </c>
      <c r="DX1008">
        <v>1</v>
      </c>
      <c r="DZ1008" t="s">
        <v>3</v>
      </c>
      <c r="EA1008" t="s">
        <v>3</v>
      </c>
      <c r="EB1008" t="s">
        <v>3</v>
      </c>
      <c r="EC1008" t="s">
        <v>3</v>
      </c>
      <c r="EE1008">
        <v>293259405</v>
      </c>
      <c r="EF1008">
        <v>2</v>
      </c>
      <c r="EG1008" t="s">
        <v>24</v>
      </c>
      <c r="EH1008">
        <v>27</v>
      </c>
      <c r="EI1008" t="s">
        <v>25</v>
      </c>
      <c r="EJ1008">
        <v>1</v>
      </c>
      <c r="EK1008">
        <v>33001</v>
      </c>
      <c r="EL1008" t="s">
        <v>25</v>
      </c>
      <c r="EM1008" t="s">
        <v>26</v>
      </c>
      <c r="EO1008" t="s">
        <v>3</v>
      </c>
      <c r="EQ1008">
        <v>131072</v>
      </c>
      <c r="ER1008">
        <v>0</v>
      </c>
      <c r="ES1008">
        <v>0</v>
      </c>
      <c r="ET1008">
        <v>0</v>
      </c>
      <c r="EU1008">
        <v>0</v>
      </c>
      <c r="EV1008">
        <v>0</v>
      </c>
      <c r="EW1008">
        <v>0.25</v>
      </c>
      <c r="EX1008">
        <v>0.14000000000000001</v>
      </c>
      <c r="EY1008">
        <v>0</v>
      </c>
      <c r="FQ1008">
        <v>0</v>
      </c>
      <c r="FR1008">
        <f t="shared" si="561"/>
        <v>0</v>
      </c>
      <c r="FS1008">
        <v>0</v>
      </c>
      <c r="FX1008">
        <v>103</v>
      </c>
      <c r="FY1008">
        <v>60</v>
      </c>
      <c r="GA1008" t="s">
        <v>3</v>
      </c>
      <c r="GD1008">
        <v>1</v>
      </c>
      <c r="GF1008">
        <v>-1760560940</v>
      </c>
      <c r="GG1008">
        <v>2</v>
      </c>
      <c r="GH1008">
        <v>1</v>
      </c>
      <c r="GI1008">
        <v>-2</v>
      </c>
      <c r="GJ1008">
        <v>0</v>
      </c>
      <c r="GK1008">
        <v>0</v>
      </c>
      <c r="GL1008">
        <f t="shared" si="562"/>
        <v>0</v>
      </c>
      <c r="GM1008">
        <f t="shared" si="563"/>
        <v>523.67999999999995</v>
      </c>
      <c r="GN1008">
        <f t="shared" si="564"/>
        <v>523.67999999999995</v>
      </c>
      <c r="GO1008">
        <f t="shared" si="565"/>
        <v>0</v>
      </c>
      <c r="GP1008">
        <f t="shared" si="566"/>
        <v>0</v>
      </c>
      <c r="GR1008">
        <v>0</v>
      </c>
      <c r="GS1008">
        <v>3</v>
      </c>
      <c r="GT1008">
        <v>0</v>
      </c>
      <c r="GU1008" t="s">
        <v>3</v>
      </c>
      <c r="GV1008">
        <f t="shared" si="567"/>
        <v>0</v>
      </c>
      <c r="GW1008">
        <v>1</v>
      </c>
      <c r="GX1008">
        <f t="shared" si="568"/>
        <v>0</v>
      </c>
      <c r="HA1008">
        <v>0</v>
      </c>
      <c r="HB1008">
        <v>0</v>
      </c>
      <c r="HC1008">
        <f t="shared" si="569"/>
        <v>0</v>
      </c>
      <c r="HE1008" t="s">
        <v>3</v>
      </c>
      <c r="HF1008" t="s">
        <v>3</v>
      </c>
      <c r="HM1008" t="s">
        <v>3</v>
      </c>
      <c r="HN1008" t="s">
        <v>27</v>
      </c>
      <c r="HO1008" t="s">
        <v>28</v>
      </c>
      <c r="HP1008" t="s">
        <v>25</v>
      </c>
      <c r="HQ1008" t="s">
        <v>25</v>
      </c>
      <c r="IK1008">
        <v>0</v>
      </c>
    </row>
    <row r="1009" spans="1:245" x14ac:dyDescent="0.2">
      <c r="A1009">
        <v>17</v>
      </c>
      <c r="B1009">
        <v>1</v>
      </c>
      <c r="C1009">
        <f>ROW(SmtRes!A1557)</f>
        <v>1557</v>
      </c>
      <c r="D1009">
        <f>ROW(EtalonRes!A2352)</f>
        <v>2352</v>
      </c>
      <c r="E1009" t="s">
        <v>998</v>
      </c>
      <c r="F1009" t="s">
        <v>999</v>
      </c>
      <c r="G1009" t="s">
        <v>1000</v>
      </c>
      <c r="H1009" t="s">
        <v>21</v>
      </c>
      <c r="I1009">
        <v>1</v>
      </c>
      <c r="J1009">
        <v>0</v>
      </c>
      <c r="K1009">
        <v>1</v>
      </c>
      <c r="O1009">
        <f t="shared" si="547"/>
        <v>290.26</v>
      </c>
      <c r="P1009">
        <f>SUMIF(SmtRes!AQ1554:'SmtRes'!AQ1557,"=1",SmtRes!DF1554:'SmtRes'!DF1557)</f>
        <v>0</v>
      </c>
      <c r="Q1009">
        <f>SUMIF(SmtRes!AQ1554:'SmtRes'!AQ1557,"=1",SmtRes!DG1554:'SmtRes'!DG1557)</f>
        <v>91.789999999999992</v>
      </c>
      <c r="R1009">
        <f>SUMIF(SmtRes!AQ1554:'SmtRes'!AQ1557,"=1",SmtRes!DH1554:'SmtRes'!DH1557)</f>
        <v>76.48</v>
      </c>
      <c r="S1009">
        <f>SUMIF(SmtRes!AQ1554:'SmtRes'!AQ1557,"=1",SmtRes!DI1554:'SmtRes'!DI1557)</f>
        <v>121.99</v>
      </c>
      <c r="T1009">
        <f t="shared" si="548"/>
        <v>0</v>
      </c>
      <c r="U1009">
        <f>SUMIF(SmtRes!AQ1554:'SmtRes'!AQ1557,"=1",SmtRes!CV1554:'SmtRes'!CV1557)</f>
        <v>0.3</v>
      </c>
      <c r="V1009">
        <f>SUMIF(SmtRes!AQ1554:'SmtRes'!AQ1557,"=1",SmtRes!CW1554:'SmtRes'!CW1557)</f>
        <v>0.16</v>
      </c>
      <c r="W1009">
        <f t="shared" si="549"/>
        <v>0</v>
      </c>
      <c r="X1009">
        <f t="shared" si="550"/>
        <v>204.42</v>
      </c>
      <c r="Y1009">
        <f t="shared" si="551"/>
        <v>119.08</v>
      </c>
      <c r="AA1009">
        <v>292114938</v>
      </c>
      <c r="AB1009">
        <f t="shared" si="552"/>
        <v>213.7808</v>
      </c>
      <c r="AC1009">
        <f t="shared" si="553"/>
        <v>0</v>
      </c>
      <c r="AD1009">
        <f>ROUND((((SUM(SmtRes!BR1554:'SmtRes'!BR1557))-(SUM(SmtRes!BS1554:'SmtRes'!BS1557)))+AE1009),6)</f>
        <v>91.788799999999995</v>
      </c>
      <c r="AE1009">
        <f>ROUND((SUM(SmtRes!BS1554:'SmtRes'!BS1557)),6)</f>
        <v>76.476799999999997</v>
      </c>
      <c r="AF1009">
        <f>ROUND((SUM(SmtRes!BT1554:'SmtRes'!BT1557)),6)</f>
        <v>121.992</v>
      </c>
      <c r="AG1009">
        <f t="shared" si="554"/>
        <v>0</v>
      </c>
      <c r="AH1009">
        <f>(SUM(SmtRes!BU1554:'SmtRes'!BU1557))</f>
        <v>0.3</v>
      </c>
      <c r="AI1009">
        <f>(SUM(SmtRes!BV1554:'SmtRes'!BV1557))</f>
        <v>0.16</v>
      </c>
      <c r="AJ1009">
        <f t="shared" si="555"/>
        <v>0</v>
      </c>
      <c r="AK1009">
        <v>290.25760000000002</v>
      </c>
      <c r="AL1009">
        <v>0</v>
      </c>
      <c r="AM1009">
        <v>91.788800000000009</v>
      </c>
      <c r="AN1009">
        <v>76.476800000000011</v>
      </c>
      <c r="AO1009">
        <v>121.99199999999999</v>
      </c>
      <c r="AP1009">
        <v>0</v>
      </c>
      <c r="AQ1009">
        <v>0.3</v>
      </c>
      <c r="AR1009">
        <v>0.16</v>
      </c>
      <c r="AS1009">
        <v>0</v>
      </c>
      <c r="AT1009">
        <v>103</v>
      </c>
      <c r="AU1009">
        <v>60</v>
      </c>
      <c r="AV1009">
        <v>1</v>
      </c>
      <c r="AW1009">
        <v>1</v>
      </c>
      <c r="AZ1009">
        <v>1</v>
      </c>
      <c r="BA1009">
        <v>1</v>
      </c>
      <c r="BB1009">
        <v>1</v>
      </c>
      <c r="BC1009">
        <v>1</v>
      </c>
      <c r="BD1009" t="s">
        <v>3</v>
      </c>
      <c r="BE1009" t="s">
        <v>3</v>
      </c>
      <c r="BF1009" t="s">
        <v>3</v>
      </c>
      <c r="BG1009" t="s">
        <v>3</v>
      </c>
      <c r="BH1009">
        <v>0</v>
      </c>
      <c r="BI1009">
        <v>1</v>
      </c>
      <c r="BJ1009" t="s">
        <v>1001</v>
      </c>
      <c r="BM1009">
        <v>33001</v>
      </c>
      <c r="BN1009">
        <v>0</v>
      </c>
      <c r="BO1009" t="s">
        <v>3</v>
      </c>
      <c r="BP1009">
        <v>0</v>
      </c>
      <c r="BQ1009">
        <v>2</v>
      </c>
      <c r="BR1009">
        <v>0</v>
      </c>
      <c r="BS1009">
        <v>1</v>
      </c>
      <c r="BT1009">
        <v>1</v>
      </c>
      <c r="BU1009">
        <v>1</v>
      </c>
      <c r="BV1009">
        <v>1</v>
      </c>
      <c r="BW1009">
        <v>1</v>
      </c>
      <c r="BX1009">
        <v>1</v>
      </c>
      <c r="BY1009" t="s">
        <v>3</v>
      </c>
      <c r="BZ1009">
        <v>103</v>
      </c>
      <c r="CA1009">
        <v>60</v>
      </c>
      <c r="CB1009" t="s">
        <v>3</v>
      </c>
      <c r="CE1009">
        <v>0</v>
      </c>
      <c r="CF1009">
        <v>0</v>
      </c>
      <c r="CG1009">
        <v>0</v>
      </c>
      <c r="CM1009">
        <v>0</v>
      </c>
      <c r="CN1009" t="s">
        <v>3</v>
      </c>
      <c r="CO1009">
        <v>0</v>
      </c>
      <c r="CP1009">
        <f t="shared" si="556"/>
        <v>290.26</v>
      </c>
      <c r="CQ1009">
        <f>SUMIF(SmtRes!AQ1554:'SmtRes'!AQ1557,"=1",SmtRes!AA1554:'SmtRes'!AA1557)</f>
        <v>0</v>
      </c>
      <c r="CR1009">
        <f>SUMIF(SmtRes!AQ1554:'SmtRes'!AQ1557,"=1",SmtRes!AB1554:'SmtRes'!AB1557)</f>
        <v>573.68000000000006</v>
      </c>
      <c r="CS1009">
        <f>SUMIF(SmtRes!AQ1554:'SmtRes'!AQ1557,"=1",SmtRes!AC1554:'SmtRes'!AC1557)</f>
        <v>477.98</v>
      </c>
      <c r="CT1009">
        <f>SUMIF(SmtRes!AQ1554:'SmtRes'!AQ1557,"=1",SmtRes!AD1554:'SmtRes'!AD1557)</f>
        <v>406.64</v>
      </c>
      <c r="CU1009">
        <f t="shared" si="557"/>
        <v>0</v>
      </c>
      <c r="CV1009">
        <f>SUMIF(SmtRes!AQ1554:'SmtRes'!AQ1557,"=1",SmtRes!BU1554:'SmtRes'!BU1557)</f>
        <v>0.3</v>
      </c>
      <c r="CW1009">
        <f>SUMIF(SmtRes!AQ1554:'SmtRes'!AQ1557,"=1",SmtRes!BV1554:'SmtRes'!BV1557)</f>
        <v>0.16</v>
      </c>
      <c r="CX1009">
        <f t="shared" si="558"/>
        <v>0</v>
      </c>
      <c r="CY1009">
        <f t="shared" si="559"/>
        <v>204.42410000000001</v>
      </c>
      <c r="CZ1009">
        <f t="shared" si="560"/>
        <v>119.08200000000001</v>
      </c>
      <c r="DC1009" t="s">
        <v>3</v>
      </c>
      <c r="DD1009" t="s">
        <v>23</v>
      </c>
      <c r="DE1009" t="s">
        <v>3</v>
      </c>
      <c r="DF1009" t="s">
        <v>3</v>
      </c>
      <c r="DG1009" t="s">
        <v>3</v>
      </c>
      <c r="DH1009" t="s">
        <v>3</v>
      </c>
      <c r="DI1009" t="s">
        <v>3</v>
      </c>
      <c r="DJ1009" t="s">
        <v>3</v>
      </c>
      <c r="DK1009" t="s">
        <v>3</v>
      </c>
      <c r="DL1009" t="s">
        <v>3</v>
      </c>
      <c r="DM1009" t="s">
        <v>3</v>
      </c>
      <c r="DN1009">
        <v>0</v>
      </c>
      <c r="DO1009">
        <v>0</v>
      </c>
      <c r="DP1009">
        <v>1</v>
      </c>
      <c r="DQ1009">
        <v>1</v>
      </c>
      <c r="DU1009">
        <v>1013</v>
      </c>
      <c r="DV1009" t="s">
        <v>21</v>
      </c>
      <c r="DW1009" t="s">
        <v>21</v>
      </c>
      <c r="DX1009">
        <v>1</v>
      </c>
      <c r="DZ1009" t="s">
        <v>3</v>
      </c>
      <c r="EA1009" t="s">
        <v>3</v>
      </c>
      <c r="EB1009" t="s">
        <v>3</v>
      </c>
      <c r="EC1009" t="s">
        <v>3</v>
      </c>
      <c r="EE1009">
        <v>293259405</v>
      </c>
      <c r="EF1009">
        <v>2</v>
      </c>
      <c r="EG1009" t="s">
        <v>24</v>
      </c>
      <c r="EH1009">
        <v>27</v>
      </c>
      <c r="EI1009" t="s">
        <v>25</v>
      </c>
      <c r="EJ1009">
        <v>1</v>
      </c>
      <c r="EK1009">
        <v>33001</v>
      </c>
      <c r="EL1009" t="s">
        <v>25</v>
      </c>
      <c r="EM1009" t="s">
        <v>26</v>
      </c>
      <c r="EO1009" t="s">
        <v>3</v>
      </c>
      <c r="EQ1009">
        <v>131072</v>
      </c>
      <c r="ER1009">
        <v>0</v>
      </c>
      <c r="ES1009">
        <v>0</v>
      </c>
      <c r="ET1009">
        <v>0</v>
      </c>
      <c r="EU1009">
        <v>0</v>
      </c>
      <c r="EV1009">
        <v>0</v>
      </c>
      <c r="EW1009">
        <v>0.3</v>
      </c>
      <c r="EX1009">
        <v>0.16</v>
      </c>
      <c r="EY1009">
        <v>0</v>
      </c>
      <c r="FQ1009">
        <v>0</v>
      </c>
      <c r="FR1009">
        <f t="shared" si="561"/>
        <v>0</v>
      </c>
      <c r="FS1009">
        <v>0</v>
      </c>
      <c r="FX1009">
        <v>103</v>
      </c>
      <c r="FY1009">
        <v>60</v>
      </c>
      <c r="GA1009" t="s">
        <v>3</v>
      </c>
      <c r="GD1009">
        <v>1</v>
      </c>
      <c r="GF1009">
        <v>-889015558</v>
      </c>
      <c r="GG1009">
        <v>2</v>
      </c>
      <c r="GH1009">
        <v>1</v>
      </c>
      <c r="GI1009">
        <v>-2</v>
      </c>
      <c r="GJ1009">
        <v>0</v>
      </c>
      <c r="GK1009">
        <v>0</v>
      </c>
      <c r="GL1009">
        <f t="shared" si="562"/>
        <v>0</v>
      </c>
      <c r="GM1009">
        <f t="shared" si="563"/>
        <v>613.76</v>
      </c>
      <c r="GN1009">
        <f t="shared" si="564"/>
        <v>613.76</v>
      </c>
      <c r="GO1009">
        <f t="shared" si="565"/>
        <v>0</v>
      </c>
      <c r="GP1009">
        <f t="shared" si="566"/>
        <v>0</v>
      </c>
      <c r="GR1009">
        <v>0</v>
      </c>
      <c r="GS1009">
        <v>3</v>
      </c>
      <c r="GT1009">
        <v>0</v>
      </c>
      <c r="GU1009" t="s">
        <v>3</v>
      </c>
      <c r="GV1009">
        <f t="shared" si="567"/>
        <v>0</v>
      </c>
      <c r="GW1009">
        <v>1</v>
      </c>
      <c r="GX1009">
        <f t="shared" si="568"/>
        <v>0</v>
      </c>
      <c r="HA1009">
        <v>0</v>
      </c>
      <c r="HB1009">
        <v>0</v>
      </c>
      <c r="HC1009">
        <f t="shared" si="569"/>
        <v>0</v>
      </c>
      <c r="HE1009" t="s">
        <v>3</v>
      </c>
      <c r="HF1009" t="s">
        <v>3</v>
      </c>
      <c r="HM1009" t="s">
        <v>3</v>
      </c>
      <c r="HN1009" t="s">
        <v>27</v>
      </c>
      <c r="HO1009" t="s">
        <v>28</v>
      </c>
      <c r="HP1009" t="s">
        <v>25</v>
      </c>
      <c r="HQ1009" t="s">
        <v>25</v>
      </c>
      <c r="IK1009">
        <v>0</v>
      </c>
    </row>
    <row r="1010" spans="1:245" x14ac:dyDescent="0.2">
      <c r="A1010">
        <v>17</v>
      </c>
      <c r="B1010">
        <v>1</v>
      </c>
      <c r="C1010">
        <f>ROW(SmtRes!A1561)</f>
        <v>1561</v>
      </c>
      <c r="D1010">
        <f>ROW(EtalonRes!A2356)</f>
        <v>2356</v>
      </c>
      <c r="E1010" t="s">
        <v>1002</v>
      </c>
      <c r="F1010" t="s">
        <v>979</v>
      </c>
      <c r="G1010" t="s">
        <v>1003</v>
      </c>
      <c r="H1010" t="s">
        <v>21</v>
      </c>
      <c r="I1010">
        <v>1</v>
      </c>
      <c r="J1010">
        <v>0</v>
      </c>
      <c r="K1010">
        <v>1</v>
      </c>
      <c r="O1010">
        <f t="shared" si="547"/>
        <v>197.01</v>
      </c>
      <c r="P1010">
        <f>SUMIF(SmtRes!AQ1558:'SmtRes'!AQ1561,"=1",SmtRes!DF1558:'SmtRes'!DF1561)</f>
        <v>0</v>
      </c>
      <c r="Q1010">
        <f>SUMIF(SmtRes!AQ1558:'SmtRes'!AQ1561,"=1",SmtRes!DG1558:'SmtRes'!DG1561)</f>
        <v>63.1</v>
      </c>
      <c r="R1010">
        <f>SUMIF(SmtRes!AQ1558:'SmtRes'!AQ1561,"=1",SmtRes!DH1558:'SmtRes'!DH1561)</f>
        <v>52.58</v>
      </c>
      <c r="S1010">
        <f>SUMIF(SmtRes!AQ1558:'SmtRes'!AQ1561,"=1",SmtRes!DI1558:'SmtRes'!DI1561)</f>
        <v>81.33</v>
      </c>
      <c r="T1010">
        <f t="shared" si="548"/>
        <v>0</v>
      </c>
      <c r="U1010">
        <f>SUMIF(SmtRes!AQ1558:'SmtRes'!AQ1561,"=1",SmtRes!CV1558:'SmtRes'!CV1561)</f>
        <v>0.2</v>
      </c>
      <c r="V1010">
        <f>SUMIF(SmtRes!AQ1558:'SmtRes'!AQ1561,"=1",SmtRes!CW1558:'SmtRes'!CW1561)</f>
        <v>0.11</v>
      </c>
      <c r="W1010">
        <f t="shared" si="549"/>
        <v>0</v>
      </c>
      <c r="X1010">
        <f t="shared" si="550"/>
        <v>137.93</v>
      </c>
      <c r="Y1010">
        <f t="shared" si="551"/>
        <v>80.349999999999994</v>
      </c>
      <c r="AA1010">
        <v>292114938</v>
      </c>
      <c r="AB1010">
        <f t="shared" si="552"/>
        <v>144.43279999999999</v>
      </c>
      <c r="AC1010">
        <f t="shared" si="553"/>
        <v>0</v>
      </c>
      <c r="AD1010">
        <f>ROUND((((SUM(SmtRes!BR1558:'SmtRes'!BR1561))-(SUM(SmtRes!BS1558:'SmtRes'!BS1561)))+AE1010),6)</f>
        <v>63.104799999999997</v>
      </c>
      <c r="AE1010">
        <f>ROUND((SUM(SmtRes!BS1558:'SmtRes'!BS1561)),6)</f>
        <v>52.577800000000003</v>
      </c>
      <c r="AF1010">
        <f>ROUND((SUM(SmtRes!BT1558:'SmtRes'!BT1561)),6)</f>
        <v>81.328000000000003</v>
      </c>
      <c r="AG1010">
        <f t="shared" si="554"/>
        <v>0</v>
      </c>
      <c r="AH1010">
        <f>(SUM(SmtRes!BU1558:'SmtRes'!BU1561))</f>
        <v>0.2</v>
      </c>
      <c r="AI1010">
        <f>(SUM(SmtRes!BV1558:'SmtRes'!BV1561))</f>
        <v>0.11</v>
      </c>
      <c r="AJ1010">
        <f t="shared" si="555"/>
        <v>0</v>
      </c>
      <c r="AK1010">
        <v>197.01060000000001</v>
      </c>
      <c r="AL1010">
        <v>0</v>
      </c>
      <c r="AM1010">
        <v>63.104800000000004</v>
      </c>
      <c r="AN1010">
        <v>52.577800000000003</v>
      </c>
      <c r="AO1010">
        <v>81.328000000000003</v>
      </c>
      <c r="AP1010">
        <v>0</v>
      </c>
      <c r="AQ1010">
        <v>0.2</v>
      </c>
      <c r="AR1010">
        <v>0.11</v>
      </c>
      <c r="AS1010">
        <v>0</v>
      </c>
      <c r="AT1010">
        <v>103</v>
      </c>
      <c r="AU1010">
        <v>60</v>
      </c>
      <c r="AV1010">
        <v>1</v>
      </c>
      <c r="AW1010">
        <v>1</v>
      </c>
      <c r="AZ1010">
        <v>1</v>
      </c>
      <c r="BA1010">
        <v>1</v>
      </c>
      <c r="BB1010">
        <v>1</v>
      </c>
      <c r="BC1010">
        <v>1</v>
      </c>
      <c r="BD1010" t="s">
        <v>3</v>
      </c>
      <c r="BE1010" t="s">
        <v>3</v>
      </c>
      <c r="BF1010" t="s">
        <v>3</v>
      </c>
      <c r="BG1010" t="s">
        <v>3</v>
      </c>
      <c r="BH1010">
        <v>0</v>
      </c>
      <c r="BI1010">
        <v>1</v>
      </c>
      <c r="BJ1010" t="s">
        <v>981</v>
      </c>
      <c r="BM1010">
        <v>33001</v>
      </c>
      <c r="BN1010">
        <v>0</v>
      </c>
      <c r="BO1010" t="s">
        <v>3</v>
      </c>
      <c r="BP1010">
        <v>0</v>
      </c>
      <c r="BQ1010">
        <v>2</v>
      </c>
      <c r="BR1010">
        <v>0</v>
      </c>
      <c r="BS1010">
        <v>1</v>
      </c>
      <c r="BT1010">
        <v>1</v>
      </c>
      <c r="BU1010">
        <v>1</v>
      </c>
      <c r="BV1010">
        <v>1</v>
      </c>
      <c r="BW1010">
        <v>1</v>
      </c>
      <c r="BX1010">
        <v>1</v>
      </c>
      <c r="BY1010" t="s">
        <v>3</v>
      </c>
      <c r="BZ1010">
        <v>103</v>
      </c>
      <c r="CA1010">
        <v>60</v>
      </c>
      <c r="CB1010" t="s">
        <v>3</v>
      </c>
      <c r="CE1010">
        <v>0</v>
      </c>
      <c r="CF1010">
        <v>0</v>
      </c>
      <c r="CG1010">
        <v>0</v>
      </c>
      <c r="CM1010">
        <v>0</v>
      </c>
      <c r="CN1010" t="s">
        <v>3</v>
      </c>
      <c r="CO1010">
        <v>0</v>
      </c>
      <c r="CP1010">
        <f t="shared" si="556"/>
        <v>197.01</v>
      </c>
      <c r="CQ1010">
        <f>SUMIF(SmtRes!AQ1558:'SmtRes'!AQ1561,"=1",SmtRes!AA1558:'SmtRes'!AA1561)</f>
        <v>0</v>
      </c>
      <c r="CR1010">
        <f>SUMIF(SmtRes!AQ1558:'SmtRes'!AQ1561,"=1",SmtRes!AB1558:'SmtRes'!AB1561)</f>
        <v>573.68000000000006</v>
      </c>
      <c r="CS1010">
        <f>SUMIF(SmtRes!AQ1558:'SmtRes'!AQ1561,"=1",SmtRes!AC1558:'SmtRes'!AC1561)</f>
        <v>477.98</v>
      </c>
      <c r="CT1010">
        <f>SUMIF(SmtRes!AQ1558:'SmtRes'!AQ1561,"=1",SmtRes!AD1558:'SmtRes'!AD1561)</f>
        <v>406.64</v>
      </c>
      <c r="CU1010">
        <f t="shared" si="557"/>
        <v>0</v>
      </c>
      <c r="CV1010">
        <f>SUMIF(SmtRes!AQ1558:'SmtRes'!AQ1561,"=1",SmtRes!BU1558:'SmtRes'!BU1561)</f>
        <v>0.2</v>
      </c>
      <c r="CW1010">
        <f>SUMIF(SmtRes!AQ1558:'SmtRes'!AQ1561,"=1",SmtRes!BV1558:'SmtRes'!BV1561)</f>
        <v>0.11</v>
      </c>
      <c r="CX1010">
        <f t="shared" si="558"/>
        <v>0</v>
      </c>
      <c r="CY1010">
        <f t="shared" si="559"/>
        <v>137.9273</v>
      </c>
      <c r="CZ1010">
        <f t="shared" si="560"/>
        <v>80.345999999999989</v>
      </c>
      <c r="DC1010" t="s">
        <v>3</v>
      </c>
      <c r="DD1010" t="s">
        <v>23</v>
      </c>
      <c r="DE1010" t="s">
        <v>3</v>
      </c>
      <c r="DF1010" t="s">
        <v>3</v>
      </c>
      <c r="DG1010" t="s">
        <v>3</v>
      </c>
      <c r="DH1010" t="s">
        <v>3</v>
      </c>
      <c r="DI1010" t="s">
        <v>3</v>
      </c>
      <c r="DJ1010" t="s">
        <v>3</v>
      </c>
      <c r="DK1010" t="s">
        <v>3</v>
      </c>
      <c r="DL1010" t="s">
        <v>3</v>
      </c>
      <c r="DM1010" t="s">
        <v>3</v>
      </c>
      <c r="DN1010">
        <v>0</v>
      </c>
      <c r="DO1010">
        <v>0</v>
      </c>
      <c r="DP1010">
        <v>1</v>
      </c>
      <c r="DQ1010">
        <v>1</v>
      </c>
      <c r="DU1010">
        <v>1013</v>
      </c>
      <c r="DV1010" t="s">
        <v>21</v>
      </c>
      <c r="DW1010" t="s">
        <v>21</v>
      </c>
      <c r="DX1010">
        <v>1</v>
      </c>
      <c r="DZ1010" t="s">
        <v>3</v>
      </c>
      <c r="EA1010" t="s">
        <v>3</v>
      </c>
      <c r="EB1010" t="s">
        <v>3</v>
      </c>
      <c r="EC1010" t="s">
        <v>3</v>
      </c>
      <c r="EE1010">
        <v>293259405</v>
      </c>
      <c r="EF1010">
        <v>2</v>
      </c>
      <c r="EG1010" t="s">
        <v>24</v>
      </c>
      <c r="EH1010">
        <v>27</v>
      </c>
      <c r="EI1010" t="s">
        <v>25</v>
      </c>
      <c r="EJ1010">
        <v>1</v>
      </c>
      <c r="EK1010">
        <v>33001</v>
      </c>
      <c r="EL1010" t="s">
        <v>25</v>
      </c>
      <c r="EM1010" t="s">
        <v>26</v>
      </c>
      <c r="EO1010" t="s">
        <v>3</v>
      </c>
      <c r="EQ1010">
        <v>131072</v>
      </c>
      <c r="ER1010">
        <v>0</v>
      </c>
      <c r="ES1010">
        <v>0</v>
      </c>
      <c r="ET1010">
        <v>0</v>
      </c>
      <c r="EU1010">
        <v>0</v>
      </c>
      <c r="EV1010">
        <v>0</v>
      </c>
      <c r="EW1010">
        <v>0.2</v>
      </c>
      <c r="EX1010">
        <v>0.11</v>
      </c>
      <c r="EY1010">
        <v>0</v>
      </c>
      <c r="FQ1010">
        <v>0</v>
      </c>
      <c r="FR1010">
        <f t="shared" si="561"/>
        <v>0</v>
      </c>
      <c r="FS1010">
        <v>0</v>
      </c>
      <c r="FX1010">
        <v>103</v>
      </c>
      <c r="FY1010">
        <v>60</v>
      </c>
      <c r="GA1010" t="s">
        <v>3</v>
      </c>
      <c r="GD1010">
        <v>1</v>
      </c>
      <c r="GF1010">
        <v>1138719333</v>
      </c>
      <c r="GG1010">
        <v>2</v>
      </c>
      <c r="GH1010">
        <v>1</v>
      </c>
      <c r="GI1010">
        <v>-2</v>
      </c>
      <c r="GJ1010">
        <v>0</v>
      </c>
      <c r="GK1010">
        <v>0</v>
      </c>
      <c r="GL1010">
        <f t="shared" si="562"/>
        <v>0</v>
      </c>
      <c r="GM1010">
        <f t="shared" si="563"/>
        <v>415.29</v>
      </c>
      <c r="GN1010">
        <f t="shared" si="564"/>
        <v>415.29</v>
      </c>
      <c r="GO1010">
        <f t="shared" si="565"/>
        <v>0</v>
      </c>
      <c r="GP1010">
        <f t="shared" si="566"/>
        <v>0</v>
      </c>
      <c r="GR1010">
        <v>0</v>
      </c>
      <c r="GS1010">
        <v>3</v>
      </c>
      <c r="GT1010">
        <v>0</v>
      </c>
      <c r="GU1010" t="s">
        <v>3</v>
      </c>
      <c r="GV1010">
        <f t="shared" si="567"/>
        <v>0</v>
      </c>
      <c r="GW1010">
        <v>1</v>
      </c>
      <c r="GX1010">
        <f t="shared" si="568"/>
        <v>0</v>
      </c>
      <c r="HA1010">
        <v>0</v>
      </c>
      <c r="HB1010">
        <v>0</v>
      </c>
      <c r="HC1010">
        <f t="shared" si="569"/>
        <v>0</v>
      </c>
      <c r="HE1010" t="s">
        <v>3</v>
      </c>
      <c r="HF1010" t="s">
        <v>3</v>
      </c>
      <c r="HM1010" t="s">
        <v>3</v>
      </c>
      <c r="HN1010" t="s">
        <v>27</v>
      </c>
      <c r="HO1010" t="s">
        <v>28</v>
      </c>
      <c r="HP1010" t="s">
        <v>25</v>
      </c>
      <c r="HQ1010" t="s">
        <v>25</v>
      </c>
      <c r="IK1010">
        <v>0</v>
      </c>
    </row>
    <row r="1011" spans="1:245" x14ac:dyDescent="0.2">
      <c r="A1011">
        <v>17</v>
      </c>
      <c r="B1011">
        <v>1</v>
      </c>
      <c r="C1011">
        <f>ROW(SmtRes!A1565)</f>
        <v>1565</v>
      </c>
      <c r="D1011">
        <f>ROW(EtalonRes!A2360)</f>
        <v>2360</v>
      </c>
      <c r="E1011" t="s">
        <v>1004</v>
      </c>
      <c r="F1011" t="s">
        <v>999</v>
      </c>
      <c r="G1011" t="s">
        <v>1000</v>
      </c>
      <c r="H1011" t="s">
        <v>21</v>
      </c>
      <c r="I1011">
        <v>1</v>
      </c>
      <c r="J1011">
        <v>0</v>
      </c>
      <c r="K1011">
        <v>1</v>
      </c>
      <c r="O1011">
        <f t="shared" si="547"/>
        <v>290.26</v>
      </c>
      <c r="P1011">
        <f>SUMIF(SmtRes!AQ1562:'SmtRes'!AQ1565,"=1",SmtRes!DF1562:'SmtRes'!DF1565)</f>
        <v>0</v>
      </c>
      <c r="Q1011">
        <f>SUMIF(SmtRes!AQ1562:'SmtRes'!AQ1565,"=1",SmtRes!DG1562:'SmtRes'!DG1565)</f>
        <v>91.789999999999992</v>
      </c>
      <c r="R1011">
        <f>SUMIF(SmtRes!AQ1562:'SmtRes'!AQ1565,"=1",SmtRes!DH1562:'SmtRes'!DH1565)</f>
        <v>76.48</v>
      </c>
      <c r="S1011">
        <f>SUMIF(SmtRes!AQ1562:'SmtRes'!AQ1565,"=1",SmtRes!DI1562:'SmtRes'!DI1565)</f>
        <v>121.99</v>
      </c>
      <c r="T1011">
        <f t="shared" si="548"/>
        <v>0</v>
      </c>
      <c r="U1011">
        <f>SUMIF(SmtRes!AQ1562:'SmtRes'!AQ1565,"=1",SmtRes!CV1562:'SmtRes'!CV1565)</f>
        <v>0.3</v>
      </c>
      <c r="V1011">
        <f>SUMIF(SmtRes!AQ1562:'SmtRes'!AQ1565,"=1",SmtRes!CW1562:'SmtRes'!CW1565)</f>
        <v>0.16</v>
      </c>
      <c r="W1011">
        <f t="shared" si="549"/>
        <v>0</v>
      </c>
      <c r="X1011">
        <f t="shared" si="550"/>
        <v>204.42</v>
      </c>
      <c r="Y1011">
        <f t="shared" si="551"/>
        <v>119.08</v>
      </c>
      <c r="AA1011">
        <v>292114938</v>
      </c>
      <c r="AB1011">
        <f t="shared" si="552"/>
        <v>213.7808</v>
      </c>
      <c r="AC1011">
        <f t="shared" si="553"/>
        <v>0</v>
      </c>
      <c r="AD1011">
        <f>ROUND((((SUM(SmtRes!BR1562:'SmtRes'!BR1565))-(SUM(SmtRes!BS1562:'SmtRes'!BS1565)))+AE1011),6)</f>
        <v>91.788799999999995</v>
      </c>
      <c r="AE1011">
        <f>ROUND((SUM(SmtRes!BS1562:'SmtRes'!BS1565)),6)</f>
        <v>76.476799999999997</v>
      </c>
      <c r="AF1011">
        <f>ROUND((SUM(SmtRes!BT1562:'SmtRes'!BT1565)),6)</f>
        <v>121.992</v>
      </c>
      <c r="AG1011">
        <f t="shared" si="554"/>
        <v>0</v>
      </c>
      <c r="AH1011">
        <f>(SUM(SmtRes!BU1562:'SmtRes'!BU1565))</f>
        <v>0.3</v>
      </c>
      <c r="AI1011">
        <f>(SUM(SmtRes!BV1562:'SmtRes'!BV1565))</f>
        <v>0.16</v>
      </c>
      <c r="AJ1011">
        <f t="shared" si="555"/>
        <v>0</v>
      </c>
      <c r="AK1011">
        <v>290.25760000000002</v>
      </c>
      <c r="AL1011">
        <v>0</v>
      </c>
      <c r="AM1011">
        <v>91.788800000000009</v>
      </c>
      <c r="AN1011">
        <v>76.476800000000011</v>
      </c>
      <c r="AO1011">
        <v>121.99199999999999</v>
      </c>
      <c r="AP1011">
        <v>0</v>
      </c>
      <c r="AQ1011">
        <v>0.3</v>
      </c>
      <c r="AR1011">
        <v>0.16</v>
      </c>
      <c r="AS1011">
        <v>0</v>
      </c>
      <c r="AT1011">
        <v>103</v>
      </c>
      <c r="AU1011">
        <v>60</v>
      </c>
      <c r="AV1011">
        <v>1</v>
      </c>
      <c r="AW1011">
        <v>1</v>
      </c>
      <c r="AZ1011">
        <v>1</v>
      </c>
      <c r="BA1011">
        <v>1</v>
      </c>
      <c r="BB1011">
        <v>1</v>
      </c>
      <c r="BC1011">
        <v>1</v>
      </c>
      <c r="BD1011" t="s">
        <v>3</v>
      </c>
      <c r="BE1011" t="s">
        <v>3</v>
      </c>
      <c r="BF1011" t="s">
        <v>3</v>
      </c>
      <c r="BG1011" t="s">
        <v>3</v>
      </c>
      <c r="BH1011">
        <v>0</v>
      </c>
      <c r="BI1011">
        <v>1</v>
      </c>
      <c r="BJ1011" t="s">
        <v>1001</v>
      </c>
      <c r="BM1011">
        <v>33001</v>
      </c>
      <c r="BN1011">
        <v>0</v>
      </c>
      <c r="BO1011" t="s">
        <v>3</v>
      </c>
      <c r="BP1011">
        <v>0</v>
      </c>
      <c r="BQ1011">
        <v>2</v>
      </c>
      <c r="BR1011">
        <v>0</v>
      </c>
      <c r="BS1011">
        <v>1</v>
      </c>
      <c r="BT1011">
        <v>1</v>
      </c>
      <c r="BU1011">
        <v>1</v>
      </c>
      <c r="BV1011">
        <v>1</v>
      </c>
      <c r="BW1011">
        <v>1</v>
      </c>
      <c r="BX1011">
        <v>1</v>
      </c>
      <c r="BY1011" t="s">
        <v>3</v>
      </c>
      <c r="BZ1011">
        <v>103</v>
      </c>
      <c r="CA1011">
        <v>60</v>
      </c>
      <c r="CB1011" t="s">
        <v>3</v>
      </c>
      <c r="CE1011">
        <v>0</v>
      </c>
      <c r="CF1011">
        <v>0</v>
      </c>
      <c r="CG1011">
        <v>0</v>
      </c>
      <c r="CM1011">
        <v>0</v>
      </c>
      <c r="CN1011" t="s">
        <v>3</v>
      </c>
      <c r="CO1011">
        <v>0</v>
      </c>
      <c r="CP1011">
        <f t="shared" si="556"/>
        <v>290.26</v>
      </c>
      <c r="CQ1011">
        <f>SUMIF(SmtRes!AQ1562:'SmtRes'!AQ1565,"=1",SmtRes!AA1562:'SmtRes'!AA1565)</f>
        <v>0</v>
      </c>
      <c r="CR1011">
        <f>SUMIF(SmtRes!AQ1562:'SmtRes'!AQ1565,"=1",SmtRes!AB1562:'SmtRes'!AB1565)</f>
        <v>573.68000000000006</v>
      </c>
      <c r="CS1011">
        <f>SUMIF(SmtRes!AQ1562:'SmtRes'!AQ1565,"=1",SmtRes!AC1562:'SmtRes'!AC1565)</f>
        <v>477.98</v>
      </c>
      <c r="CT1011">
        <f>SUMIF(SmtRes!AQ1562:'SmtRes'!AQ1565,"=1",SmtRes!AD1562:'SmtRes'!AD1565)</f>
        <v>406.64</v>
      </c>
      <c r="CU1011">
        <f t="shared" si="557"/>
        <v>0</v>
      </c>
      <c r="CV1011">
        <f>SUMIF(SmtRes!AQ1562:'SmtRes'!AQ1565,"=1",SmtRes!BU1562:'SmtRes'!BU1565)</f>
        <v>0.3</v>
      </c>
      <c r="CW1011">
        <f>SUMIF(SmtRes!AQ1562:'SmtRes'!AQ1565,"=1",SmtRes!BV1562:'SmtRes'!BV1565)</f>
        <v>0.16</v>
      </c>
      <c r="CX1011">
        <f t="shared" si="558"/>
        <v>0</v>
      </c>
      <c r="CY1011">
        <f t="shared" si="559"/>
        <v>204.42410000000001</v>
      </c>
      <c r="CZ1011">
        <f t="shared" si="560"/>
        <v>119.08200000000001</v>
      </c>
      <c r="DC1011" t="s">
        <v>3</v>
      </c>
      <c r="DD1011" t="s">
        <v>23</v>
      </c>
      <c r="DE1011" t="s">
        <v>3</v>
      </c>
      <c r="DF1011" t="s">
        <v>3</v>
      </c>
      <c r="DG1011" t="s">
        <v>3</v>
      </c>
      <c r="DH1011" t="s">
        <v>3</v>
      </c>
      <c r="DI1011" t="s">
        <v>3</v>
      </c>
      <c r="DJ1011" t="s">
        <v>3</v>
      </c>
      <c r="DK1011" t="s">
        <v>3</v>
      </c>
      <c r="DL1011" t="s">
        <v>3</v>
      </c>
      <c r="DM1011" t="s">
        <v>3</v>
      </c>
      <c r="DN1011">
        <v>0</v>
      </c>
      <c r="DO1011">
        <v>0</v>
      </c>
      <c r="DP1011">
        <v>1</v>
      </c>
      <c r="DQ1011">
        <v>1</v>
      </c>
      <c r="DU1011">
        <v>1013</v>
      </c>
      <c r="DV1011" t="s">
        <v>21</v>
      </c>
      <c r="DW1011" t="s">
        <v>21</v>
      </c>
      <c r="DX1011">
        <v>1</v>
      </c>
      <c r="DZ1011" t="s">
        <v>3</v>
      </c>
      <c r="EA1011" t="s">
        <v>3</v>
      </c>
      <c r="EB1011" t="s">
        <v>3</v>
      </c>
      <c r="EC1011" t="s">
        <v>3</v>
      </c>
      <c r="EE1011">
        <v>293259405</v>
      </c>
      <c r="EF1011">
        <v>2</v>
      </c>
      <c r="EG1011" t="s">
        <v>24</v>
      </c>
      <c r="EH1011">
        <v>27</v>
      </c>
      <c r="EI1011" t="s">
        <v>25</v>
      </c>
      <c r="EJ1011">
        <v>1</v>
      </c>
      <c r="EK1011">
        <v>33001</v>
      </c>
      <c r="EL1011" t="s">
        <v>25</v>
      </c>
      <c r="EM1011" t="s">
        <v>26</v>
      </c>
      <c r="EO1011" t="s">
        <v>3</v>
      </c>
      <c r="EQ1011">
        <v>0</v>
      </c>
      <c r="ER1011">
        <v>0</v>
      </c>
      <c r="ES1011">
        <v>0</v>
      </c>
      <c r="ET1011">
        <v>0</v>
      </c>
      <c r="EU1011">
        <v>0</v>
      </c>
      <c r="EV1011">
        <v>0</v>
      </c>
      <c r="EW1011">
        <v>0.3</v>
      </c>
      <c r="EX1011">
        <v>0.16</v>
      </c>
      <c r="EY1011">
        <v>0</v>
      </c>
      <c r="FQ1011">
        <v>0</v>
      </c>
      <c r="FR1011">
        <f t="shared" si="561"/>
        <v>0</v>
      </c>
      <c r="FS1011">
        <v>0</v>
      </c>
      <c r="FX1011">
        <v>103</v>
      </c>
      <c r="FY1011">
        <v>60</v>
      </c>
      <c r="GA1011" t="s">
        <v>3</v>
      </c>
      <c r="GD1011">
        <v>1</v>
      </c>
      <c r="GF1011">
        <v>-889015558</v>
      </c>
      <c r="GG1011">
        <v>2</v>
      </c>
      <c r="GH1011">
        <v>1</v>
      </c>
      <c r="GI1011">
        <v>-2</v>
      </c>
      <c r="GJ1011">
        <v>0</v>
      </c>
      <c r="GK1011">
        <v>0</v>
      </c>
      <c r="GL1011">
        <f t="shared" si="562"/>
        <v>0</v>
      </c>
      <c r="GM1011">
        <f t="shared" si="563"/>
        <v>613.76</v>
      </c>
      <c r="GN1011">
        <f t="shared" si="564"/>
        <v>613.76</v>
      </c>
      <c r="GO1011">
        <f t="shared" si="565"/>
        <v>0</v>
      </c>
      <c r="GP1011">
        <f t="shared" si="566"/>
        <v>0</v>
      </c>
      <c r="GR1011">
        <v>0</v>
      </c>
      <c r="GS1011">
        <v>3</v>
      </c>
      <c r="GT1011">
        <v>0</v>
      </c>
      <c r="GU1011" t="s">
        <v>3</v>
      </c>
      <c r="GV1011">
        <f t="shared" si="567"/>
        <v>0</v>
      </c>
      <c r="GW1011">
        <v>1</v>
      </c>
      <c r="GX1011">
        <f t="shared" si="568"/>
        <v>0</v>
      </c>
      <c r="HA1011">
        <v>0</v>
      </c>
      <c r="HB1011">
        <v>0</v>
      </c>
      <c r="HC1011">
        <f t="shared" si="569"/>
        <v>0</v>
      </c>
      <c r="HE1011" t="s">
        <v>3</v>
      </c>
      <c r="HF1011" t="s">
        <v>3</v>
      </c>
      <c r="HM1011" t="s">
        <v>3</v>
      </c>
      <c r="HN1011" t="s">
        <v>27</v>
      </c>
      <c r="HO1011" t="s">
        <v>28</v>
      </c>
      <c r="HP1011" t="s">
        <v>25</v>
      </c>
      <c r="HQ1011" t="s">
        <v>25</v>
      </c>
      <c r="IK1011">
        <v>0</v>
      </c>
    </row>
    <row r="1012" spans="1:245" x14ac:dyDescent="0.2">
      <c r="A1012">
        <v>17</v>
      </c>
      <c r="B1012">
        <v>1</v>
      </c>
      <c r="C1012">
        <f>ROW(SmtRes!A1570)</f>
        <v>1570</v>
      </c>
      <c r="D1012">
        <f>ROW(EtalonRes!A2365)</f>
        <v>2365</v>
      </c>
      <c r="E1012" t="s">
        <v>1005</v>
      </c>
      <c r="F1012" t="s">
        <v>983</v>
      </c>
      <c r="G1012" t="s">
        <v>1006</v>
      </c>
      <c r="H1012" t="s">
        <v>21</v>
      </c>
      <c r="I1012">
        <v>1</v>
      </c>
      <c r="J1012">
        <v>0</v>
      </c>
      <c r="K1012">
        <v>1</v>
      </c>
      <c r="O1012">
        <f t="shared" si="547"/>
        <v>938.78</v>
      </c>
      <c r="P1012">
        <f>SUMIF(SmtRes!AQ1566:'SmtRes'!AQ1570,"=1",SmtRes!DF1566:'SmtRes'!DF1570)</f>
        <v>0</v>
      </c>
      <c r="Q1012">
        <f>SUMIF(SmtRes!AQ1566:'SmtRes'!AQ1570,"=1",SmtRes!DG1566:'SmtRes'!DG1570)</f>
        <v>491.05000000000007</v>
      </c>
      <c r="R1012">
        <f>SUMIF(SmtRes!AQ1566:'SmtRes'!AQ1570,"=1",SmtRes!DH1566:'SmtRes'!DH1570)</f>
        <v>268.81</v>
      </c>
      <c r="S1012">
        <f>SUMIF(SmtRes!AQ1566:'SmtRes'!AQ1570,"=1",SmtRes!DI1566:'SmtRes'!DI1570)</f>
        <v>178.92</v>
      </c>
      <c r="T1012">
        <f t="shared" si="548"/>
        <v>0</v>
      </c>
      <c r="U1012">
        <f>SUMIF(SmtRes!AQ1566:'SmtRes'!AQ1570,"=1",SmtRes!CV1566:'SmtRes'!CV1570)</f>
        <v>0.44</v>
      </c>
      <c r="V1012">
        <f>SUMIF(SmtRes!AQ1566:'SmtRes'!AQ1570,"=1",SmtRes!CW1566:'SmtRes'!CW1570)</f>
        <v>0.48</v>
      </c>
      <c r="W1012">
        <f t="shared" si="549"/>
        <v>0</v>
      </c>
      <c r="X1012">
        <f t="shared" si="550"/>
        <v>461.16</v>
      </c>
      <c r="Y1012">
        <f t="shared" si="551"/>
        <v>268.64</v>
      </c>
      <c r="AA1012">
        <v>292114938</v>
      </c>
      <c r="AB1012">
        <f t="shared" si="552"/>
        <v>669.96400000000006</v>
      </c>
      <c r="AC1012">
        <f t="shared" si="553"/>
        <v>0</v>
      </c>
      <c r="AD1012">
        <f>ROUND((((SUM(SmtRes!BR1566:'SmtRes'!BR1570))-(SUM(SmtRes!BS1566:'SmtRes'!BS1570)))+AE1012),6)</f>
        <v>491.04239999999999</v>
      </c>
      <c r="AE1012">
        <f>ROUND((SUM(SmtRes!BS1566:'SmtRes'!BS1570)),6)</f>
        <v>268.80959999999999</v>
      </c>
      <c r="AF1012">
        <f>ROUND((SUM(SmtRes!BT1566:'SmtRes'!BT1570)),6)</f>
        <v>178.92160000000001</v>
      </c>
      <c r="AG1012">
        <f t="shared" si="554"/>
        <v>0</v>
      </c>
      <c r="AH1012">
        <f>(SUM(SmtRes!BU1566:'SmtRes'!BU1570))</f>
        <v>0.44</v>
      </c>
      <c r="AI1012">
        <f>(SUM(SmtRes!BV1566:'SmtRes'!BV1570))</f>
        <v>0.48</v>
      </c>
      <c r="AJ1012">
        <f t="shared" si="555"/>
        <v>0</v>
      </c>
      <c r="AK1012">
        <v>938.77359999999999</v>
      </c>
      <c r="AL1012">
        <v>0</v>
      </c>
      <c r="AM1012">
        <v>491.04239999999999</v>
      </c>
      <c r="AN1012">
        <v>268.80959999999999</v>
      </c>
      <c r="AO1012">
        <v>178.92159999999998</v>
      </c>
      <c r="AP1012">
        <v>0</v>
      </c>
      <c r="AQ1012">
        <v>0.44</v>
      </c>
      <c r="AR1012">
        <v>0.48</v>
      </c>
      <c r="AS1012">
        <v>0</v>
      </c>
      <c r="AT1012">
        <v>103</v>
      </c>
      <c r="AU1012">
        <v>60</v>
      </c>
      <c r="AV1012">
        <v>1</v>
      </c>
      <c r="AW1012">
        <v>1</v>
      </c>
      <c r="AZ1012">
        <v>1</v>
      </c>
      <c r="BA1012">
        <v>1</v>
      </c>
      <c r="BB1012">
        <v>1</v>
      </c>
      <c r="BC1012">
        <v>1</v>
      </c>
      <c r="BD1012" t="s">
        <v>3</v>
      </c>
      <c r="BE1012" t="s">
        <v>3</v>
      </c>
      <c r="BF1012" t="s">
        <v>3</v>
      </c>
      <c r="BG1012" t="s">
        <v>3</v>
      </c>
      <c r="BH1012">
        <v>0</v>
      </c>
      <c r="BI1012">
        <v>1</v>
      </c>
      <c r="BJ1012" t="s">
        <v>985</v>
      </c>
      <c r="BM1012">
        <v>33001</v>
      </c>
      <c r="BN1012">
        <v>0</v>
      </c>
      <c r="BO1012" t="s">
        <v>3</v>
      </c>
      <c r="BP1012">
        <v>0</v>
      </c>
      <c r="BQ1012">
        <v>2</v>
      </c>
      <c r="BR1012">
        <v>0</v>
      </c>
      <c r="BS1012">
        <v>1</v>
      </c>
      <c r="BT1012">
        <v>1</v>
      </c>
      <c r="BU1012">
        <v>1</v>
      </c>
      <c r="BV1012">
        <v>1</v>
      </c>
      <c r="BW1012">
        <v>1</v>
      </c>
      <c r="BX1012">
        <v>1</v>
      </c>
      <c r="BY1012" t="s">
        <v>3</v>
      </c>
      <c r="BZ1012">
        <v>103</v>
      </c>
      <c r="CA1012">
        <v>60</v>
      </c>
      <c r="CB1012" t="s">
        <v>3</v>
      </c>
      <c r="CE1012">
        <v>0</v>
      </c>
      <c r="CF1012">
        <v>0</v>
      </c>
      <c r="CG1012">
        <v>0</v>
      </c>
      <c r="CM1012">
        <v>0</v>
      </c>
      <c r="CN1012" t="s">
        <v>3</v>
      </c>
      <c r="CO1012">
        <v>0</v>
      </c>
      <c r="CP1012">
        <f t="shared" si="556"/>
        <v>938.78</v>
      </c>
      <c r="CQ1012">
        <f>SUMIF(SmtRes!AQ1566:'SmtRes'!AQ1570,"=1",SmtRes!AA1566:'SmtRes'!AA1570)</f>
        <v>0</v>
      </c>
      <c r="CR1012">
        <f>SUMIF(SmtRes!AQ1566:'SmtRes'!AQ1570,"=1",SmtRes!AB1566:'SmtRes'!AB1570)</f>
        <v>2046.01</v>
      </c>
      <c r="CS1012">
        <f>SUMIF(SmtRes!AQ1566:'SmtRes'!AQ1570,"=1",SmtRes!AC1566:'SmtRes'!AC1570)</f>
        <v>1120.04</v>
      </c>
      <c r="CT1012">
        <f>SUMIF(SmtRes!AQ1566:'SmtRes'!AQ1570,"=1",SmtRes!AD1566:'SmtRes'!AD1570)</f>
        <v>406.64</v>
      </c>
      <c r="CU1012">
        <f t="shared" si="557"/>
        <v>0</v>
      </c>
      <c r="CV1012">
        <f>SUMIF(SmtRes!AQ1566:'SmtRes'!AQ1570,"=1",SmtRes!BU1566:'SmtRes'!BU1570)</f>
        <v>0.44</v>
      </c>
      <c r="CW1012">
        <f>SUMIF(SmtRes!AQ1566:'SmtRes'!AQ1570,"=1",SmtRes!BV1566:'SmtRes'!BV1570)</f>
        <v>0.48</v>
      </c>
      <c r="CX1012">
        <f t="shared" si="558"/>
        <v>0</v>
      </c>
      <c r="CY1012">
        <f t="shared" si="559"/>
        <v>461.1619</v>
      </c>
      <c r="CZ1012">
        <f t="shared" si="560"/>
        <v>268.63800000000003</v>
      </c>
      <c r="DC1012" t="s">
        <v>3</v>
      </c>
      <c r="DD1012" t="s">
        <v>23</v>
      </c>
      <c r="DE1012" t="s">
        <v>3</v>
      </c>
      <c r="DF1012" t="s">
        <v>3</v>
      </c>
      <c r="DG1012" t="s">
        <v>3</v>
      </c>
      <c r="DH1012" t="s">
        <v>3</v>
      </c>
      <c r="DI1012" t="s">
        <v>3</v>
      </c>
      <c r="DJ1012" t="s">
        <v>3</v>
      </c>
      <c r="DK1012" t="s">
        <v>3</v>
      </c>
      <c r="DL1012" t="s">
        <v>3</v>
      </c>
      <c r="DM1012" t="s">
        <v>3</v>
      </c>
      <c r="DN1012">
        <v>0</v>
      </c>
      <c r="DO1012">
        <v>0</v>
      </c>
      <c r="DP1012">
        <v>1</v>
      </c>
      <c r="DQ1012">
        <v>1</v>
      </c>
      <c r="DU1012">
        <v>1013</v>
      </c>
      <c r="DV1012" t="s">
        <v>21</v>
      </c>
      <c r="DW1012" t="s">
        <v>21</v>
      </c>
      <c r="DX1012">
        <v>1</v>
      </c>
      <c r="DZ1012" t="s">
        <v>3</v>
      </c>
      <c r="EA1012" t="s">
        <v>3</v>
      </c>
      <c r="EB1012" t="s">
        <v>3</v>
      </c>
      <c r="EC1012" t="s">
        <v>3</v>
      </c>
      <c r="EE1012">
        <v>293259405</v>
      </c>
      <c r="EF1012">
        <v>2</v>
      </c>
      <c r="EG1012" t="s">
        <v>24</v>
      </c>
      <c r="EH1012">
        <v>27</v>
      </c>
      <c r="EI1012" t="s">
        <v>25</v>
      </c>
      <c r="EJ1012">
        <v>1</v>
      </c>
      <c r="EK1012">
        <v>33001</v>
      </c>
      <c r="EL1012" t="s">
        <v>25</v>
      </c>
      <c r="EM1012" t="s">
        <v>26</v>
      </c>
      <c r="EO1012" t="s">
        <v>3</v>
      </c>
      <c r="EQ1012">
        <v>131072</v>
      </c>
      <c r="ER1012">
        <v>0</v>
      </c>
      <c r="ES1012">
        <v>0</v>
      </c>
      <c r="ET1012">
        <v>0</v>
      </c>
      <c r="EU1012">
        <v>0</v>
      </c>
      <c r="EV1012">
        <v>0</v>
      </c>
      <c r="EW1012">
        <v>0.44</v>
      </c>
      <c r="EX1012">
        <v>0.48</v>
      </c>
      <c r="EY1012">
        <v>0</v>
      </c>
      <c r="FQ1012">
        <v>0</v>
      </c>
      <c r="FR1012">
        <f t="shared" si="561"/>
        <v>0</v>
      </c>
      <c r="FS1012">
        <v>0</v>
      </c>
      <c r="FX1012">
        <v>103</v>
      </c>
      <c r="FY1012">
        <v>60</v>
      </c>
      <c r="GA1012" t="s">
        <v>3</v>
      </c>
      <c r="GD1012">
        <v>1</v>
      </c>
      <c r="GF1012">
        <v>-1155528091</v>
      </c>
      <c r="GG1012">
        <v>2</v>
      </c>
      <c r="GH1012">
        <v>1</v>
      </c>
      <c r="GI1012">
        <v>-2</v>
      </c>
      <c r="GJ1012">
        <v>0</v>
      </c>
      <c r="GK1012">
        <v>0</v>
      </c>
      <c r="GL1012">
        <f t="shared" si="562"/>
        <v>0</v>
      </c>
      <c r="GM1012">
        <f t="shared" si="563"/>
        <v>1668.58</v>
      </c>
      <c r="GN1012">
        <f t="shared" si="564"/>
        <v>1668.58</v>
      </c>
      <c r="GO1012">
        <f t="shared" si="565"/>
        <v>0</v>
      </c>
      <c r="GP1012">
        <f t="shared" si="566"/>
        <v>0</v>
      </c>
      <c r="GR1012">
        <v>0</v>
      </c>
      <c r="GS1012">
        <v>3</v>
      </c>
      <c r="GT1012">
        <v>0</v>
      </c>
      <c r="GU1012" t="s">
        <v>3</v>
      </c>
      <c r="GV1012">
        <f t="shared" si="567"/>
        <v>0</v>
      </c>
      <c r="GW1012">
        <v>1</v>
      </c>
      <c r="GX1012">
        <f t="shared" si="568"/>
        <v>0</v>
      </c>
      <c r="HA1012">
        <v>0</v>
      </c>
      <c r="HB1012">
        <v>0</v>
      </c>
      <c r="HC1012">
        <f t="shared" si="569"/>
        <v>0</v>
      </c>
      <c r="HE1012" t="s">
        <v>3</v>
      </c>
      <c r="HF1012" t="s">
        <v>3</v>
      </c>
      <c r="HM1012" t="s">
        <v>3</v>
      </c>
      <c r="HN1012" t="s">
        <v>27</v>
      </c>
      <c r="HO1012" t="s">
        <v>28</v>
      </c>
      <c r="HP1012" t="s">
        <v>25</v>
      </c>
      <c r="HQ1012" t="s">
        <v>25</v>
      </c>
      <c r="IK1012">
        <v>0</v>
      </c>
    </row>
    <row r="1013" spans="1:245" x14ac:dyDescent="0.2">
      <c r="A1013">
        <v>17</v>
      </c>
      <c r="B1013">
        <v>1</v>
      </c>
      <c r="C1013">
        <f>ROW(SmtRes!A1575)</f>
        <v>1575</v>
      </c>
      <c r="D1013">
        <f>ROW(EtalonRes!A2370)</f>
        <v>2370</v>
      </c>
      <c r="E1013" t="s">
        <v>1007</v>
      </c>
      <c r="F1013" t="s">
        <v>987</v>
      </c>
      <c r="G1013" t="s">
        <v>1008</v>
      </c>
      <c r="H1013" t="s">
        <v>21</v>
      </c>
      <c r="I1013">
        <v>1</v>
      </c>
      <c r="J1013">
        <v>0</v>
      </c>
      <c r="K1013">
        <v>1</v>
      </c>
      <c r="O1013">
        <f t="shared" si="547"/>
        <v>1217.32</v>
      </c>
      <c r="P1013">
        <f>SUMIF(SmtRes!AQ1571:'SmtRes'!AQ1575,"=1",SmtRes!DF1571:'SmtRes'!DF1575)</f>
        <v>0</v>
      </c>
      <c r="Q1013">
        <f>SUMIF(SmtRes!AQ1571:'SmtRes'!AQ1575,"=1",SmtRes!DG1571:'SmtRes'!DG1575)</f>
        <v>634.26</v>
      </c>
      <c r="R1013">
        <f>SUMIF(SmtRes!AQ1571:'SmtRes'!AQ1575,"=1",SmtRes!DH1571:'SmtRes'!DH1575)</f>
        <v>347.21</v>
      </c>
      <c r="S1013">
        <f>SUMIF(SmtRes!AQ1571:'SmtRes'!AQ1575,"=1",SmtRes!DI1571:'SmtRes'!DI1575)</f>
        <v>235.85</v>
      </c>
      <c r="T1013">
        <f t="shared" si="548"/>
        <v>0</v>
      </c>
      <c r="U1013">
        <f>SUMIF(SmtRes!AQ1571:'SmtRes'!AQ1575,"=1",SmtRes!CV1571:'SmtRes'!CV1575)</f>
        <v>0.57999999999999996</v>
      </c>
      <c r="V1013">
        <f>SUMIF(SmtRes!AQ1571:'SmtRes'!AQ1575,"=1",SmtRes!CW1571:'SmtRes'!CW1575)</f>
        <v>0.62</v>
      </c>
      <c r="W1013">
        <f t="shared" si="549"/>
        <v>0</v>
      </c>
      <c r="X1013">
        <f t="shared" si="550"/>
        <v>600.54999999999995</v>
      </c>
      <c r="Y1013">
        <f t="shared" si="551"/>
        <v>349.84</v>
      </c>
      <c r="AA1013">
        <v>292114938</v>
      </c>
      <c r="AB1013">
        <f t="shared" si="552"/>
        <v>870.11429999999996</v>
      </c>
      <c r="AC1013">
        <f t="shared" si="553"/>
        <v>0</v>
      </c>
      <c r="AD1013">
        <f>ROUND((((SUM(SmtRes!BR1571:'SmtRes'!BR1575))-(SUM(SmtRes!BS1571:'SmtRes'!BS1575)))+AE1013),6)</f>
        <v>634.26310000000001</v>
      </c>
      <c r="AE1013">
        <f>ROUND((SUM(SmtRes!BS1571:'SmtRes'!BS1575)),6)</f>
        <v>347.2124</v>
      </c>
      <c r="AF1013">
        <f>ROUND((SUM(SmtRes!BT1571:'SmtRes'!BT1575)),6)</f>
        <v>235.85120000000001</v>
      </c>
      <c r="AG1013">
        <f t="shared" si="554"/>
        <v>0</v>
      </c>
      <c r="AH1013">
        <f>(SUM(SmtRes!BU1571:'SmtRes'!BU1575))</f>
        <v>0.57999999999999996</v>
      </c>
      <c r="AI1013">
        <f>(SUM(SmtRes!BV1571:'SmtRes'!BV1575))</f>
        <v>0.62</v>
      </c>
      <c r="AJ1013">
        <f t="shared" si="555"/>
        <v>0</v>
      </c>
      <c r="AK1013">
        <v>1217.3266999999998</v>
      </c>
      <c r="AL1013">
        <v>0</v>
      </c>
      <c r="AM1013">
        <v>634.26309999999989</v>
      </c>
      <c r="AN1013">
        <v>347.2124</v>
      </c>
      <c r="AO1013">
        <v>235.85119999999998</v>
      </c>
      <c r="AP1013">
        <v>0</v>
      </c>
      <c r="AQ1013">
        <v>0.57999999999999996</v>
      </c>
      <c r="AR1013">
        <v>0.62</v>
      </c>
      <c r="AS1013">
        <v>0</v>
      </c>
      <c r="AT1013">
        <v>103</v>
      </c>
      <c r="AU1013">
        <v>60</v>
      </c>
      <c r="AV1013">
        <v>1</v>
      </c>
      <c r="AW1013">
        <v>1</v>
      </c>
      <c r="AZ1013">
        <v>1</v>
      </c>
      <c r="BA1013">
        <v>1</v>
      </c>
      <c r="BB1013">
        <v>1</v>
      </c>
      <c r="BC1013">
        <v>1</v>
      </c>
      <c r="BD1013" t="s">
        <v>3</v>
      </c>
      <c r="BE1013" t="s">
        <v>3</v>
      </c>
      <c r="BF1013" t="s">
        <v>3</v>
      </c>
      <c r="BG1013" t="s">
        <v>3</v>
      </c>
      <c r="BH1013">
        <v>0</v>
      </c>
      <c r="BI1013">
        <v>1</v>
      </c>
      <c r="BJ1013" t="s">
        <v>989</v>
      </c>
      <c r="BM1013">
        <v>33001</v>
      </c>
      <c r="BN1013">
        <v>0</v>
      </c>
      <c r="BO1013" t="s">
        <v>3</v>
      </c>
      <c r="BP1013">
        <v>0</v>
      </c>
      <c r="BQ1013">
        <v>2</v>
      </c>
      <c r="BR1013">
        <v>0</v>
      </c>
      <c r="BS1013">
        <v>1</v>
      </c>
      <c r="BT1013">
        <v>1</v>
      </c>
      <c r="BU1013">
        <v>1</v>
      </c>
      <c r="BV1013">
        <v>1</v>
      </c>
      <c r="BW1013">
        <v>1</v>
      </c>
      <c r="BX1013">
        <v>1</v>
      </c>
      <c r="BY1013" t="s">
        <v>3</v>
      </c>
      <c r="BZ1013">
        <v>103</v>
      </c>
      <c r="CA1013">
        <v>60</v>
      </c>
      <c r="CB1013" t="s">
        <v>3</v>
      </c>
      <c r="CE1013">
        <v>0</v>
      </c>
      <c r="CF1013">
        <v>0</v>
      </c>
      <c r="CG1013">
        <v>0</v>
      </c>
      <c r="CM1013">
        <v>0</v>
      </c>
      <c r="CN1013" t="s">
        <v>3</v>
      </c>
      <c r="CO1013">
        <v>0</v>
      </c>
      <c r="CP1013">
        <f t="shared" si="556"/>
        <v>1217.32</v>
      </c>
      <c r="CQ1013">
        <f>SUMIF(SmtRes!AQ1571:'SmtRes'!AQ1575,"=1",SmtRes!AA1571:'SmtRes'!AA1575)</f>
        <v>0</v>
      </c>
      <c r="CR1013">
        <f>SUMIF(SmtRes!AQ1571:'SmtRes'!AQ1575,"=1",SmtRes!AB1571:'SmtRes'!AB1575)</f>
        <v>2046.01</v>
      </c>
      <c r="CS1013">
        <f>SUMIF(SmtRes!AQ1571:'SmtRes'!AQ1575,"=1",SmtRes!AC1571:'SmtRes'!AC1575)</f>
        <v>1120.04</v>
      </c>
      <c r="CT1013">
        <f>SUMIF(SmtRes!AQ1571:'SmtRes'!AQ1575,"=1",SmtRes!AD1571:'SmtRes'!AD1575)</f>
        <v>406.64</v>
      </c>
      <c r="CU1013">
        <f t="shared" si="557"/>
        <v>0</v>
      </c>
      <c r="CV1013">
        <f>SUMIF(SmtRes!AQ1571:'SmtRes'!AQ1575,"=1",SmtRes!BU1571:'SmtRes'!BU1575)</f>
        <v>0.57999999999999996</v>
      </c>
      <c r="CW1013">
        <f>SUMIF(SmtRes!AQ1571:'SmtRes'!AQ1575,"=1",SmtRes!BV1571:'SmtRes'!BV1575)</f>
        <v>0.62</v>
      </c>
      <c r="CX1013">
        <f t="shared" si="558"/>
        <v>0</v>
      </c>
      <c r="CY1013">
        <f t="shared" si="559"/>
        <v>600.55179999999996</v>
      </c>
      <c r="CZ1013">
        <f t="shared" si="560"/>
        <v>349.83600000000001</v>
      </c>
      <c r="DC1013" t="s">
        <v>3</v>
      </c>
      <c r="DD1013" t="s">
        <v>23</v>
      </c>
      <c r="DE1013" t="s">
        <v>3</v>
      </c>
      <c r="DF1013" t="s">
        <v>3</v>
      </c>
      <c r="DG1013" t="s">
        <v>3</v>
      </c>
      <c r="DH1013" t="s">
        <v>3</v>
      </c>
      <c r="DI1013" t="s">
        <v>3</v>
      </c>
      <c r="DJ1013" t="s">
        <v>3</v>
      </c>
      <c r="DK1013" t="s">
        <v>3</v>
      </c>
      <c r="DL1013" t="s">
        <v>3</v>
      </c>
      <c r="DM1013" t="s">
        <v>3</v>
      </c>
      <c r="DN1013">
        <v>0</v>
      </c>
      <c r="DO1013">
        <v>0</v>
      </c>
      <c r="DP1013">
        <v>1</v>
      </c>
      <c r="DQ1013">
        <v>1</v>
      </c>
      <c r="DU1013">
        <v>1013</v>
      </c>
      <c r="DV1013" t="s">
        <v>21</v>
      </c>
      <c r="DW1013" t="s">
        <v>21</v>
      </c>
      <c r="DX1013">
        <v>1</v>
      </c>
      <c r="DZ1013" t="s">
        <v>3</v>
      </c>
      <c r="EA1013" t="s">
        <v>3</v>
      </c>
      <c r="EB1013" t="s">
        <v>3</v>
      </c>
      <c r="EC1013" t="s">
        <v>3</v>
      </c>
      <c r="EE1013">
        <v>293259405</v>
      </c>
      <c r="EF1013">
        <v>2</v>
      </c>
      <c r="EG1013" t="s">
        <v>24</v>
      </c>
      <c r="EH1013">
        <v>27</v>
      </c>
      <c r="EI1013" t="s">
        <v>25</v>
      </c>
      <c r="EJ1013">
        <v>1</v>
      </c>
      <c r="EK1013">
        <v>33001</v>
      </c>
      <c r="EL1013" t="s">
        <v>25</v>
      </c>
      <c r="EM1013" t="s">
        <v>26</v>
      </c>
      <c r="EO1013" t="s">
        <v>3</v>
      </c>
      <c r="EQ1013">
        <v>131072</v>
      </c>
      <c r="ER1013">
        <v>0</v>
      </c>
      <c r="ES1013">
        <v>0</v>
      </c>
      <c r="ET1013">
        <v>0</v>
      </c>
      <c r="EU1013">
        <v>0</v>
      </c>
      <c r="EV1013">
        <v>0</v>
      </c>
      <c r="EW1013">
        <v>0.57999999999999996</v>
      </c>
      <c r="EX1013">
        <v>0.62</v>
      </c>
      <c r="EY1013">
        <v>0</v>
      </c>
      <c r="FQ1013">
        <v>0</v>
      </c>
      <c r="FR1013">
        <f t="shared" si="561"/>
        <v>0</v>
      </c>
      <c r="FS1013">
        <v>0</v>
      </c>
      <c r="FX1013">
        <v>103</v>
      </c>
      <c r="FY1013">
        <v>60</v>
      </c>
      <c r="GA1013" t="s">
        <v>3</v>
      </c>
      <c r="GD1013">
        <v>1</v>
      </c>
      <c r="GF1013">
        <v>-2102933740</v>
      </c>
      <c r="GG1013">
        <v>2</v>
      </c>
      <c r="GH1013">
        <v>1</v>
      </c>
      <c r="GI1013">
        <v>-2</v>
      </c>
      <c r="GJ1013">
        <v>0</v>
      </c>
      <c r="GK1013">
        <v>0</v>
      </c>
      <c r="GL1013">
        <f t="shared" si="562"/>
        <v>0</v>
      </c>
      <c r="GM1013">
        <f t="shared" si="563"/>
        <v>2167.71</v>
      </c>
      <c r="GN1013">
        <f t="shared" si="564"/>
        <v>2167.71</v>
      </c>
      <c r="GO1013">
        <f t="shared" si="565"/>
        <v>0</v>
      </c>
      <c r="GP1013">
        <f t="shared" si="566"/>
        <v>0</v>
      </c>
      <c r="GR1013">
        <v>0</v>
      </c>
      <c r="GS1013">
        <v>3</v>
      </c>
      <c r="GT1013">
        <v>0</v>
      </c>
      <c r="GU1013" t="s">
        <v>3</v>
      </c>
      <c r="GV1013">
        <f t="shared" si="567"/>
        <v>0</v>
      </c>
      <c r="GW1013">
        <v>1</v>
      </c>
      <c r="GX1013">
        <f t="shared" si="568"/>
        <v>0</v>
      </c>
      <c r="HA1013">
        <v>0</v>
      </c>
      <c r="HB1013">
        <v>0</v>
      </c>
      <c r="HC1013">
        <f t="shared" si="569"/>
        <v>0</v>
      </c>
      <c r="HE1013" t="s">
        <v>3</v>
      </c>
      <c r="HF1013" t="s">
        <v>3</v>
      </c>
      <c r="HM1013" t="s">
        <v>3</v>
      </c>
      <c r="HN1013" t="s">
        <v>27</v>
      </c>
      <c r="HO1013" t="s">
        <v>28</v>
      </c>
      <c r="HP1013" t="s">
        <v>25</v>
      </c>
      <c r="HQ1013" t="s">
        <v>25</v>
      </c>
      <c r="IK1013">
        <v>0</v>
      </c>
    </row>
    <row r="1014" spans="1:245" x14ac:dyDescent="0.2">
      <c r="A1014">
        <v>17</v>
      </c>
      <c r="B1014">
        <v>1</v>
      </c>
      <c r="C1014">
        <f>ROW(SmtRes!A1580)</f>
        <v>1580</v>
      </c>
      <c r="D1014">
        <f>ROW(EtalonRes!A2375)</f>
        <v>2375</v>
      </c>
      <c r="E1014" t="s">
        <v>1009</v>
      </c>
      <c r="F1014" t="s">
        <v>991</v>
      </c>
      <c r="G1014" t="s">
        <v>1010</v>
      </c>
      <c r="H1014" t="s">
        <v>21</v>
      </c>
      <c r="I1014">
        <v>1</v>
      </c>
      <c r="J1014">
        <v>0</v>
      </c>
      <c r="K1014">
        <v>1</v>
      </c>
      <c r="O1014">
        <f t="shared" si="547"/>
        <v>863.25</v>
      </c>
      <c r="P1014">
        <f>SUMIF(SmtRes!AQ1576:'SmtRes'!AQ1580,"=1",SmtRes!DF1576:'SmtRes'!DF1580)</f>
        <v>0</v>
      </c>
      <c r="Q1014">
        <f>SUMIF(SmtRes!AQ1576:'SmtRes'!AQ1580,"=1",SmtRes!DG1576:'SmtRes'!DG1580)</f>
        <v>450.12000000000006</v>
      </c>
      <c r="R1014">
        <f>SUMIF(SmtRes!AQ1576:'SmtRes'!AQ1580,"=1",SmtRes!DH1576:'SmtRes'!DH1580)</f>
        <v>246.41</v>
      </c>
      <c r="S1014">
        <f>SUMIF(SmtRes!AQ1576:'SmtRes'!AQ1580,"=1",SmtRes!DI1576:'SmtRes'!DI1580)</f>
        <v>166.72</v>
      </c>
      <c r="T1014">
        <f t="shared" si="548"/>
        <v>0</v>
      </c>
      <c r="U1014">
        <f>SUMIF(SmtRes!AQ1576:'SmtRes'!AQ1580,"=1",SmtRes!CV1576:'SmtRes'!CV1580)</f>
        <v>0.41</v>
      </c>
      <c r="V1014">
        <f>SUMIF(SmtRes!AQ1576:'SmtRes'!AQ1580,"=1",SmtRes!CW1576:'SmtRes'!CW1580)</f>
        <v>0.44</v>
      </c>
      <c r="W1014">
        <f t="shared" si="549"/>
        <v>0</v>
      </c>
      <c r="X1014">
        <f t="shared" si="550"/>
        <v>425.52</v>
      </c>
      <c r="Y1014">
        <f t="shared" si="551"/>
        <v>247.88</v>
      </c>
      <c r="AA1014">
        <v>292114938</v>
      </c>
      <c r="AB1014">
        <f t="shared" si="552"/>
        <v>616.84460000000001</v>
      </c>
      <c r="AC1014">
        <f t="shared" si="553"/>
        <v>0</v>
      </c>
      <c r="AD1014">
        <f>ROUND((((SUM(SmtRes!BR1576:'SmtRes'!BR1580))-(SUM(SmtRes!BS1576:'SmtRes'!BS1580)))+AE1014),6)</f>
        <v>450.12220000000002</v>
      </c>
      <c r="AE1014">
        <f>ROUND((SUM(SmtRes!BS1576:'SmtRes'!BS1580)),6)</f>
        <v>246.40880000000001</v>
      </c>
      <c r="AF1014">
        <f>ROUND((SUM(SmtRes!BT1576:'SmtRes'!BT1580)),6)</f>
        <v>166.72239999999999</v>
      </c>
      <c r="AG1014">
        <f t="shared" si="554"/>
        <v>0</v>
      </c>
      <c r="AH1014">
        <f>(SUM(SmtRes!BU1576:'SmtRes'!BU1580))</f>
        <v>0.41</v>
      </c>
      <c r="AI1014">
        <f>(SUM(SmtRes!BV1576:'SmtRes'!BV1580))</f>
        <v>0.44</v>
      </c>
      <c r="AJ1014">
        <f t="shared" si="555"/>
        <v>0</v>
      </c>
      <c r="AK1014">
        <v>863.25340000000006</v>
      </c>
      <c r="AL1014">
        <v>0</v>
      </c>
      <c r="AM1014">
        <v>450.12220000000002</v>
      </c>
      <c r="AN1014">
        <v>246.40879999999999</v>
      </c>
      <c r="AO1014">
        <v>166.72239999999999</v>
      </c>
      <c r="AP1014">
        <v>0</v>
      </c>
      <c r="AQ1014">
        <v>0.41</v>
      </c>
      <c r="AR1014">
        <v>0.44</v>
      </c>
      <c r="AS1014">
        <v>0</v>
      </c>
      <c r="AT1014">
        <v>103</v>
      </c>
      <c r="AU1014">
        <v>60</v>
      </c>
      <c r="AV1014">
        <v>1</v>
      </c>
      <c r="AW1014">
        <v>1</v>
      </c>
      <c r="AZ1014">
        <v>1</v>
      </c>
      <c r="BA1014">
        <v>1</v>
      </c>
      <c r="BB1014">
        <v>1</v>
      </c>
      <c r="BC1014">
        <v>1</v>
      </c>
      <c r="BD1014" t="s">
        <v>3</v>
      </c>
      <c r="BE1014" t="s">
        <v>3</v>
      </c>
      <c r="BF1014" t="s">
        <v>3</v>
      </c>
      <c r="BG1014" t="s">
        <v>3</v>
      </c>
      <c r="BH1014">
        <v>0</v>
      </c>
      <c r="BI1014">
        <v>1</v>
      </c>
      <c r="BJ1014" t="s">
        <v>993</v>
      </c>
      <c r="BM1014">
        <v>33001</v>
      </c>
      <c r="BN1014">
        <v>0</v>
      </c>
      <c r="BO1014" t="s">
        <v>3</v>
      </c>
      <c r="BP1014">
        <v>0</v>
      </c>
      <c r="BQ1014">
        <v>2</v>
      </c>
      <c r="BR1014">
        <v>0</v>
      </c>
      <c r="BS1014">
        <v>1</v>
      </c>
      <c r="BT1014">
        <v>1</v>
      </c>
      <c r="BU1014">
        <v>1</v>
      </c>
      <c r="BV1014">
        <v>1</v>
      </c>
      <c r="BW1014">
        <v>1</v>
      </c>
      <c r="BX1014">
        <v>1</v>
      </c>
      <c r="BY1014" t="s">
        <v>3</v>
      </c>
      <c r="BZ1014">
        <v>103</v>
      </c>
      <c r="CA1014">
        <v>60</v>
      </c>
      <c r="CB1014" t="s">
        <v>3</v>
      </c>
      <c r="CE1014">
        <v>0</v>
      </c>
      <c r="CF1014">
        <v>0</v>
      </c>
      <c r="CG1014">
        <v>0</v>
      </c>
      <c r="CM1014">
        <v>0</v>
      </c>
      <c r="CN1014" t="s">
        <v>3</v>
      </c>
      <c r="CO1014">
        <v>0</v>
      </c>
      <c r="CP1014">
        <f t="shared" si="556"/>
        <v>863.25</v>
      </c>
      <c r="CQ1014">
        <f>SUMIF(SmtRes!AQ1576:'SmtRes'!AQ1580,"=1",SmtRes!AA1576:'SmtRes'!AA1580)</f>
        <v>0</v>
      </c>
      <c r="CR1014">
        <f>SUMIF(SmtRes!AQ1576:'SmtRes'!AQ1580,"=1",SmtRes!AB1576:'SmtRes'!AB1580)</f>
        <v>2046.01</v>
      </c>
      <c r="CS1014">
        <f>SUMIF(SmtRes!AQ1576:'SmtRes'!AQ1580,"=1",SmtRes!AC1576:'SmtRes'!AC1580)</f>
        <v>1120.04</v>
      </c>
      <c r="CT1014">
        <f>SUMIF(SmtRes!AQ1576:'SmtRes'!AQ1580,"=1",SmtRes!AD1576:'SmtRes'!AD1580)</f>
        <v>406.64</v>
      </c>
      <c r="CU1014">
        <f t="shared" si="557"/>
        <v>0</v>
      </c>
      <c r="CV1014">
        <f>SUMIF(SmtRes!AQ1576:'SmtRes'!AQ1580,"=1",SmtRes!BU1576:'SmtRes'!BU1580)</f>
        <v>0.41</v>
      </c>
      <c r="CW1014">
        <f>SUMIF(SmtRes!AQ1576:'SmtRes'!AQ1580,"=1",SmtRes!BV1576:'SmtRes'!BV1580)</f>
        <v>0.44</v>
      </c>
      <c r="CX1014">
        <f t="shared" si="558"/>
        <v>0</v>
      </c>
      <c r="CY1014">
        <f t="shared" si="559"/>
        <v>425.52389999999997</v>
      </c>
      <c r="CZ1014">
        <f t="shared" si="560"/>
        <v>247.87799999999999</v>
      </c>
      <c r="DC1014" t="s">
        <v>3</v>
      </c>
      <c r="DD1014" t="s">
        <v>23</v>
      </c>
      <c r="DE1014" t="s">
        <v>3</v>
      </c>
      <c r="DF1014" t="s">
        <v>3</v>
      </c>
      <c r="DG1014" t="s">
        <v>3</v>
      </c>
      <c r="DH1014" t="s">
        <v>3</v>
      </c>
      <c r="DI1014" t="s">
        <v>3</v>
      </c>
      <c r="DJ1014" t="s">
        <v>3</v>
      </c>
      <c r="DK1014" t="s">
        <v>3</v>
      </c>
      <c r="DL1014" t="s">
        <v>3</v>
      </c>
      <c r="DM1014" t="s">
        <v>3</v>
      </c>
      <c r="DN1014">
        <v>0</v>
      </c>
      <c r="DO1014">
        <v>0</v>
      </c>
      <c r="DP1014">
        <v>1</v>
      </c>
      <c r="DQ1014">
        <v>1</v>
      </c>
      <c r="DU1014">
        <v>1013</v>
      </c>
      <c r="DV1014" t="s">
        <v>21</v>
      </c>
      <c r="DW1014" t="s">
        <v>21</v>
      </c>
      <c r="DX1014">
        <v>1</v>
      </c>
      <c r="DZ1014" t="s">
        <v>3</v>
      </c>
      <c r="EA1014" t="s">
        <v>3</v>
      </c>
      <c r="EB1014" t="s">
        <v>3</v>
      </c>
      <c r="EC1014" t="s">
        <v>3</v>
      </c>
      <c r="EE1014">
        <v>293259405</v>
      </c>
      <c r="EF1014">
        <v>2</v>
      </c>
      <c r="EG1014" t="s">
        <v>24</v>
      </c>
      <c r="EH1014">
        <v>27</v>
      </c>
      <c r="EI1014" t="s">
        <v>25</v>
      </c>
      <c r="EJ1014">
        <v>1</v>
      </c>
      <c r="EK1014">
        <v>33001</v>
      </c>
      <c r="EL1014" t="s">
        <v>25</v>
      </c>
      <c r="EM1014" t="s">
        <v>26</v>
      </c>
      <c r="EO1014" t="s">
        <v>3</v>
      </c>
      <c r="EQ1014">
        <v>131072</v>
      </c>
      <c r="ER1014">
        <v>0</v>
      </c>
      <c r="ES1014">
        <v>0</v>
      </c>
      <c r="ET1014">
        <v>0</v>
      </c>
      <c r="EU1014">
        <v>0</v>
      </c>
      <c r="EV1014">
        <v>0</v>
      </c>
      <c r="EW1014">
        <v>0.41</v>
      </c>
      <c r="EX1014">
        <v>0.44</v>
      </c>
      <c r="EY1014">
        <v>0</v>
      </c>
      <c r="FQ1014">
        <v>0</v>
      </c>
      <c r="FR1014">
        <f t="shared" si="561"/>
        <v>0</v>
      </c>
      <c r="FS1014">
        <v>0</v>
      </c>
      <c r="FX1014">
        <v>103</v>
      </c>
      <c r="FY1014">
        <v>60</v>
      </c>
      <c r="GA1014" t="s">
        <v>3</v>
      </c>
      <c r="GD1014">
        <v>1</v>
      </c>
      <c r="GF1014">
        <v>-392013351</v>
      </c>
      <c r="GG1014">
        <v>2</v>
      </c>
      <c r="GH1014">
        <v>1</v>
      </c>
      <c r="GI1014">
        <v>-2</v>
      </c>
      <c r="GJ1014">
        <v>0</v>
      </c>
      <c r="GK1014">
        <v>0</v>
      </c>
      <c r="GL1014">
        <f t="shared" si="562"/>
        <v>0</v>
      </c>
      <c r="GM1014">
        <f t="shared" si="563"/>
        <v>1536.65</v>
      </c>
      <c r="GN1014">
        <f t="shared" si="564"/>
        <v>1536.65</v>
      </c>
      <c r="GO1014">
        <f t="shared" si="565"/>
        <v>0</v>
      </c>
      <c r="GP1014">
        <f t="shared" si="566"/>
        <v>0</v>
      </c>
      <c r="GR1014">
        <v>0</v>
      </c>
      <c r="GS1014">
        <v>3</v>
      </c>
      <c r="GT1014">
        <v>0</v>
      </c>
      <c r="GU1014" t="s">
        <v>3</v>
      </c>
      <c r="GV1014">
        <f t="shared" si="567"/>
        <v>0</v>
      </c>
      <c r="GW1014">
        <v>1</v>
      </c>
      <c r="GX1014">
        <f t="shared" si="568"/>
        <v>0</v>
      </c>
      <c r="HA1014">
        <v>0</v>
      </c>
      <c r="HB1014">
        <v>0</v>
      </c>
      <c r="HC1014">
        <f t="shared" si="569"/>
        <v>0</v>
      </c>
      <c r="HE1014" t="s">
        <v>3</v>
      </c>
      <c r="HF1014" t="s">
        <v>3</v>
      </c>
      <c r="HM1014" t="s">
        <v>3</v>
      </c>
      <c r="HN1014" t="s">
        <v>27</v>
      </c>
      <c r="HO1014" t="s">
        <v>28</v>
      </c>
      <c r="HP1014" t="s">
        <v>25</v>
      </c>
      <c r="HQ1014" t="s">
        <v>25</v>
      </c>
      <c r="IK1014">
        <v>0</v>
      </c>
    </row>
    <row r="1015" spans="1:245" x14ac:dyDescent="0.2">
      <c r="A1015">
        <v>17</v>
      </c>
      <c r="B1015">
        <v>1</v>
      </c>
      <c r="C1015">
        <f>ROW(SmtRes!A1584)</f>
        <v>1584</v>
      </c>
      <c r="D1015">
        <f>ROW(EtalonRes!A2379)</f>
        <v>2379</v>
      </c>
      <c r="E1015" t="s">
        <v>1011</v>
      </c>
      <c r="F1015" t="s">
        <v>995</v>
      </c>
      <c r="G1015" t="s">
        <v>1012</v>
      </c>
      <c r="H1015" t="s">
        <v>21</v>
      </c>
      <c r="I1015">
        <v>1</v>
      </c>
      <c r="J1015">
        <v>0</v>
      </c>
      <c r="K1015">
        <v>1</v>
      </c>
      <c r="O1015">
        <f t="shared" si="547"/>
        <v>248.89</v>
      </c>
      <c r="P1015">
        <f>SUMIF(SmtRes!AQ1581:'SmtRes'!AQ1584,"=1",SmtRes!DF1581:'SmtRes'!DF1584)</f>
        <v>0</v>
      </c>
      <c r="Q1015">
        <f>SUMIF(SmtRes!AQ1581:'SmtRes'!AQ1584,"=1",SmtRes!DG1581:'SmtRes'!DG1584)</f>
        <v>80.31</v>
      </c>
      <c r="R1015">
        <f>SUMIF(SmtRes!AQ1581:'SmtRes'!AQ1584,"=1",SmtRes!DH1581:'SmtRes'!DH1584)</f>
        <v>66.92</v>
      </c>
      <c r="S1015">
        <f>SUMIF(SmtRes!AQ1581:'SmtRes'!AQ1584,"=1",SmtRes!DI1581:'SmtRes'!DI1584)</f>
        <v>101.66</v>
      </c>
      <c r="T1015">
        <f t="shared" si="548"/>
        <v>0</v>
      </c>
      <c r="U1015">
        <f>SUMIF(SmtRes!AQ1581:'SmtRes'!AQ1584,"=1",SmtRes!CV1581:'SmtRes'!CV1584)</f>
        <v>0.25</v>
      </c>
      <c r="V1015">
        <f>SUMIF(SmtRes!AQ1581:'SmtRes'!AQ1584,"=1",SmtRes!CW1581:'SmtRes'!CW1584)</f>
        <v>0.14000000000000001</v>
      </c>
      <c r="W1015">
        <f t="shared" si="549"/>
        <v>0</v>
      </c>
      <c r="X1015">
        <f t="shared" si="550"/>
        <v>173.64</v>
      </c>
      <c r="Y1015">
        <f t="shared" si="551"/>
        <v>101.15</v>
      </c>
      <c r="AA1015">
        <v>292114938</v>
      </c>
      <c r="AB1015">
        <f t="shared" si="552"/>
        <v>181.9752</v>
      </c>
      <c r="AC1015">
        <f t="shared" si="553"/>
        <v>0</v>
      </c>
      <c r="AD1015">
        <f>ROUND((((SUM(SmtRes!BR1581:'SmtRes'!BR1584))-(SUM(SmtRes!BS1581:'SmtRes'!BS1584)))+AE1015),6)</f>
        <v>80.315200000000004</v>
      </c>
      <c r="AE1015">
        <f>ROUND((SUM(SmtRes!BS1581:'SmtRes'!BS1584)),6)</f>
        <v>66.917199999999994</v>
      </c>
      <c r="AF1015">
        <f>ROUND((SUM(SmtRes!BT1581:'SmtRes'!BT1584)),6)</f>
        <v>101.66</v>
      </c>
      <c r="AG1015">
        <f t="shared" si="554"/>
        <v>0</v>
      </c>
      <c r="AH1015">
        <f>(SUM(SmtRes!BU1581:'SmtRes'!BU1584))</f>
        <v>0.25</v>
      </c>
      <c r="AI1015">
        <f>(SUM(SmtRes!BV1581:'SmtRes'!BV1584))</f>
        <v>0.14000000000000001</v>
      </c>
      <c r="AJ1015">
        <f t="shared" si="555"/>
        <v>0</v>
      </c>
      <c r="AK1015">
        <v>248.89240000000004</v>
      </c>
      <c r="AL1015">
        <v>0</v>
      </c>
      <c r="AM1015">
        <v>80.315200000000019</v>
      </c>
      <c r="AN1015">
        <v>66.917200000000008</v>
      </c>
      <c r="AO1015">
        <v>101.66</v>
      </c>
      <c r="AP1015">
        <v>0</v>
      </c>
      <c r="AQ1015">
        <v>0.25</v>
      </c>
      <c r="AR1015">
        <v>0.14000000000000001</v>
      </c>
      <c r="AS1015">
        <v>0</v>
      </c>
      <c r="AT1015">
        <v>103</v>
      </c>
      <c r="AU1015">
        <v>60</v>
      </c>
      <c r="AV1015">
        <v>1</v>
      </c>
      <c r="AW1015">
        <v>1</v>
      </c>
      <c r="AZ1015">
        <v>1</v>
      </c>
      <c r="BA1015">
        <v>1</v>
      </c>
      <c r="BB1015">
        <v>1</v>
      </c>
      <c r="BC1015">
        <v>1</v>
      </c>
      <c r="BD1015" t="s">
        <v>3</v>
      </c>
      <c r="BE1015" t="s">
        <v>3</v>
      </c>
      <c r="BF1015" t="s">
        <v>3</v>
      </c>
      <c r="BG1015" t="s">
        <v>3</v>
      </c>
      <c r="BH1015">
        <v>0</v>
      </c>
      <c r="BI1015">
        <v>1</v>
      </c>
      <c r="BJ1015" t="s">
        <v>997</v>
      </c>
      <c r="BM1015">
        <v>33001</v>
      </c>
      <c r="BN1015">
        <v>0</v>
      </c>
      <c r="BO1015" t="s">
        <v>3</v>
      </c>
      <c r="BP1015">
        <v>0</v>
      </c>
      <c r="BQ1015">
        <v>2</v>
      </c>
      <c r="BR1015">
        <v>0</v>
      </c>
      <c r="BS1015">
        <v>1</v>
      </c>
      <c r="BT1015">
        <v>1</v>
      </c>
      <c r="BU1015">
        <v>1</v>
      </c>
      <c r="BV1015">
        <v>1</v>
      </c>
      <c r="BW1015">
        <v>1</v>
      </c>
      <c r="BX1015">
        <v>1</v>
      </c>
      <c r="BY1015" t="s">
        <v>3</v>
      </c>
      <c r="BZ1015">
        <v>103</v>
      </c>
      <c r="CA1015">
        <v>60</v>
      </c>
      <c r="CB1015" t="s">
        <v>3</v>
      </c>
      <c r="CE1015">
        <v>0</v>
      </c>
      <c r="CF1015">
        <v>0</v>
      </c>
      <c r="CG1015">
        <v>0</v>
      </c>
      <c r="CM1015">
        <v>0</v>
      </c>
      <c r="CN1015" t="s">
        <v>3</v>
      </c>
      <c r="CO1015">
        <v>0</v>
      </c>
      <c r="CP1015">
        <f t="shared" si="556"/>
        <v>248.89</v>
      </c>
      <c r="CQ1015">
        <f>SUMIF(SmtRes!AQ1581:'SmtRes'!AQ1584,"=1",SmtRes!AA1581:'SmtRes'!AA1584)</f>
        <v>0</v>
      </c>
      <c r="CR1015">
        <f>SUMIF(SmtRes!AQ1581:'SmtRes'!AQ1584,"=1",SmtRes!AB1581:'SmtRes'!AB1584)</f>
        <v>573.68000000000006</v>
      </c>
      <c r="CS1015">
        <f>SUMIF(SmtRes!AQ1581:'SmtRes'!AQ1584,"=1",SmtRes!AC1581:'SmtRes'!AC1584)</f>
        <v>477.98</v>
      </c>
      <c r="CT1015">
        <f>SUMIF(SmtRes!AQ1581:'SmtRes'!AQ1584,"=1",SmtRes!AD1581:'SmtRes'!AD1584)</f>
        <v>406.64</v>
      </c>
      <c r="CU1015">
        <f t="shared" si="557"/>
        <v>0</v>
      </c>
      <c r="CV1015">
        <f>SUMIF(SmtRes!AQ1581:'SmtRes'!AQ1584,"=1",SmtRes!BU1581:'SmtRes'!BU1584)</f>
        <v>0.25</v>
      </c>
      <c r="CW1015">
        <f>SUMIF(SmtRes!AQ1581:'SmtRes'!AQ1584,"=1",SmtRes!BV1581:'SmtRes'!BV1584)</f>
        <v>0.14000000000000001</v>
      </c>
      <c r="CX1015">
        <f t="shared" si="558"/>
        <v>0</v>
      </c>
      <c r="CY1015">
        <f t="shared" si="559"/>
        <v>173.63739999999999</v>
      </c>
      <c r="CZ1015">
        <f t="shared" si="560"/>
        <v>101.148</v>
      </c>
      <c r="DC1015" t="s">
        <v>3</v>
      </c>
      <c r="DD1015" t="s">
        <v>23</v>
      </c>
      <c r="DE1015" t="s">
        <v>3</v>
      </c>
      <c r="DF1015" t="s">
        <v>3</v>
      </c>
      <c r="DG1015" t="s">
        <v>3</v>
      </c>
      <c r="DH1015" t="s">
        <v>3</v>
      </c>
      <c r="DI1015" t="s">
        <v>3</v>
      </c>
      <c r="DJ1015" t="s">
        <v>3</v>
      </c>
      <c r="DK1015" t="s">
        <v>3</v>
      </c>
      <c r="DL1015" t="s">
        <v>3</v>
      </c>
      <c r="DM1015" t="s">
        <v>3</v>
      </c>
      <c r="DN1015">
        <v>0</v>
      </c>
      <c r="DO1015">
        <v>0</v>
      </c>
      <c r="DP1015">
        <v>1</v>
      </c>
      <c r="DQ1015">
        <v>1</v>
      </c>
      <c r="DU1015">
        <v>1013</v>
      </c>
      <c r="DV1015" t="s">
        <v>21</v>
      </c>
      <c r="DW1015" t="s">
        <v>21</v>
      </c>
      <c r="DX1015">
        <v>1</v>
      </c>
      <c r="DZ1015" t="s">
        <v>3</v>
      </c>
      <c r="EA1015" t="s">
        <v>3</v>
      </c>
      <c r="EB1015" t="s">
        <v>3</v>
      </c>
      <c r="EC1015" t="s">
        <v>3</v>
      </c>
      <c r="EE1015">
        <v>293259405</v>
      </c>
      <c r="EF1015">
        <v>2</v>
      </c>
      <c r="EG1015" t="s">
        <v>24</v>
      </c>
      <c r="EH1015">
        <v>27</v>
      </c>
      <c r="EI1015" t="s">
        <v>25</v>
      </c>
      <c r="EJ1015">
        <v>1</v>
      </c>
      <c r="EK1015">
        <v>33001</v>
      </c>
      <c r="EL1015" t="s">
        <v>25</v>
      </c>
      <c r="EM1015" t="s">
        <v>26</v>
      </c>
      <c r="EO1015" t="s">
        <v>3</v>
      </c>
      <c r="EQ1015">
        <v>131072</v>
      </c>
      <c r="ER1015">
        <v>0</v>
      </c>
      <c r="ES1015">
        <v>0</v>
      </c>
      <c r="ET1015">
        <v>0</v>
      </c>
      <c r="EU1015">
        <v>0</v>
      </c>
      <c r="EV1015">
        <v>0</v>
      </c>
      <c r="EW1015">
        <v>0.25</v>
      </c>
      <c r="EX1015">
        <v>0.14000000000000001</v>
      </c>
      <c r="EY1015">
        <v>0</v>
      </c>
      <c r="FQ1015">
        <v>0</v>
      </c>
      <c r="FR1015">
        <f t="shared" si="561"/>
        <v>0</v>
      </c>
      <c r="FS1015">
        <v>0</v>
      </c>
      <c r="FX1015">
        <v>103</v>
      </c>
      <c r="FY1015">
        <v>60</v>
      </c>
      <c r="GA1015" t="s">
        <v>3</v>
      </c>
      <c r="GD1015">
        <v>1</v>
      </c>
      <c r="GF1015">
        <v>37464510</v>
      </c>
      <c r="GG1015">
        <v>2</v>
      </c>
      <c r="GH1015">
        <v>1</v>
      </c>
      <c r="GI1015">
        <v>-2</v>
      </c>
      <c r="GJ1015">
        <v>0</v>
      </c>
      <c r="GK1015">
        <v>0</v>
      </c>
      <c r="GL1015">
        <f t="shared" si="562"/>
        <v>0</v>
      </c>
      <c r="GM1015">
        <f t="shared" si="563"/>
        <v>523.67999999999995</v>
      </c>
      <c r="GN1015">
        <f t="shared" si="564"/>
        <v>523.67999999999995</v>
      </c>
      <c r="GO1015">
        <f t="shared" si="565"/>
        <v>0</v>
      </c>
      <c r="GP1015">
        <f t="shared" si="566"/>
        <v>0</v>
      </c>
      <c r="GR1015">
        <v>0</v>
      </c>
      <c r="GS1015">
        <v>3</v>
      </c>
      <c r="GT1015">
        <v>0</v>
      </c>
      <c r="GU1015" t="s">
        <v>3</v>
      </c>
      <c r="GV1015">
        <f t="shared" si="567"/>
        <v>0</v>
      </c>
      <c r="GW1015">
        <v>1</v>
      </c>
      <c r="GX1015">
        <f t="shared" si="568"/>
        <v>0</v>
      </c>
      <c r="HA1015">
        <v>0</v>
      </c>
      <c r="HB1015">
        <v>0</v>
      </c>
      <c r="HC1015">
        <f t="shared" si="569"/>
        <v>0</v>
      </c>
      <c r="HE1015" t="s">
        <v>3</v>
      </c>
      <c r="HF1015" t="s">
        <v>3</v>
      </c>
      <c r="HM1015" t="s">
        <v>3</v>
      </c>
      <c r="HN1015" t="s">
        <v>27</v>
      </c>
      <c r="HO1015" t="s">
        <v>28</v>
      </c>
      <c r="HP1015" t="s">
        <v>25</v>
      </c>
      <c r="HQ1015" t="s">
        <v>25</v>
      </c>
      <c r="IK1015">
        <v>0</v>
      </c>
    </row>
    <row r="1016" spans="1:245" x14ac:dyDescent="0.2">
      <c r="A1016">
        <v>17</v>
      </c>
      <c r="B1016">
        <v>1</v>
      </c>
      <c r="C1016">
        <f>ROW(SmtRes!A1588)</f>
        <v>1588</v>
      </c>
      <c r="D1016">
        <f>ROW(EtalonRes!A2383)</f>
        <v>2383</v>
      </c>
      <c r="E1016" t="s">
        <v>1013</v>
      </c>
      <c r="F1016" t="s">
        <v>999</v>
      </c>
      <c r="G1016" t="s">
        <v>1014</v>
      </c>
      <c r="H1016" t="s">
        <v>21</v>
      </c>
      <c r="I1016">
        <v>1</v>
      </c>
      <c r="J1016">
        <v>0</v>
      </c>
      <c r="K1016">
        <v>1</v>
      </c>
      <c r="O1016">
        <f t="shared" si="547"/>
        <v>290.26</v>
      </c>
      <c r="P1016">
        <f>SUMIF(SmtRes!AQ1585:'SmtRes'!AQ1588,"=1",SmtRes!DF1585:'SmtRes'!DF1588)</f>
        <v>0</v>
      </c>
      <c r="Q1016">
        <f>SUMIF(SmtRes!AQ1585:'SmtRes'!AQ1588,"=1",SmtRes!DG1585:'SmtRes'!DG1588)</f>
        <v>91.789999999999992</v>
      </c>
      <c r="R1016">
        <f>SUMIF(SmtRes!AQ1585:'SmtRes'!AQ1588,"=1",SmtRes!DH1585:'SmtRes'!DH1588)</f>
        <v>76.48</v>
      </c>
      <c r="S1016">
        <f>SUMIF(SmtRes!AQ1585:'SmtRes'!AQ1588,"=1",SmtRes!DI1585:'SmtRes'!DI1588)</f>
        <v>121.99</v>
      </c>
      <c r="T1016">
        <f t="shared" si="548"/>
        <v>0</v>
      </c>
      <c r="U1016">
        <f>SUMIF(SmtRes!AQ1585:'SmtRes'!AQ1588,"=1",SmtRes!CV1585:'SmtRes'!CV1588)</f>
        <v>0.3</v>
      </c>
      <c r="V1016">
        <f>SUMIF(SmtRes!AQ1585:'SmtRes'!AQ1588,"=1",SmtRes!CW1585:'SmtRes'!CW1588)</f>
        <v>0.16</v>
      </c>
      <c r="W1016">
        <f t="shared" si="549"/>
        <v>0</v>
      </c>
      <c r="X1016">
        <f t="shared" si="550"/>
        <v>204.42</v>
      </c>
      <c r="Y1016">
        <f t="shared" si="551"/>
        <v>119.08</v>
      </c>
      <c r="AA1016">
        <v>292114938</v>
      </c>
      <c r="AB1016">
        <f t="shared" si="552"/>
        <v>213.7808</v>
      </c>
      <c r="AC1016">
        <f t="shared" si="553"/>
        <v>0</v>
      </c>
      <c r="AD1016">
        <f>ROUND((((SUM(SmtRes!BR1585:'SmtRes'!BR1588))-(SUM(SmtRes!BS1585:'SmtRes'!BS1588)))+AE1016),6)</f>
        <v>91.788799999999995</v>
      </c>
      <c r="AE1016">
        <f>ROUND((SUM(SmtRes!BS1585:'SmtRes'!BS1588)),6)</f>
        <v>76.476799999999997</v>
      </c>
      <c r="AF1016">
        <f>ROUND((SUM(SmtRes!BT1585:'SmtRes'!BT1588)),6)</f>
        <v>121.992</v>
      </c>
      <c r="AG1016">
        <f t="shared" si="554"/>
        <v>0</v>
      </c>
      <c r="AH1016">
        <f>(SUM(SmtRes!BU1585:'SmtRes'!BU1588))</f>
        <v>0.3</v>
      </c>
      <c r="AI1016">
        <f>(SUM(SmtRes!BV1585:'SmtRes'!BV1588))</f>
        <v>0.16</v>
      </c>
      <c r="AJ1016">
        <f t="shared" si="555"/>
        <v>0</v>
      </c>
      <c r="AK1016">
        <v>290.25760000000002</v>
      </c>
      <c r="AL1016">
        <v>0</v>
      </c>
      <c r="AM1016">
        <v>91.788800000000009</v>
      </c>
      <c r="AN1016">
        <v>76.476800000000011</v>
      </c>
      <c r="AO1016">
        <v>121.99199999999999</v>
      </c>
      <c r="AP1016">
        <v>0</v>
      </c>
      <c r="AQ1016">
        <v>0.3</v>
      </c>
      <c r="AR1016">
        <v>0.16</v>
      </c>
      <c r="AS1016">
        <v>0</v>
      </c>
      <c r="AT1016">
        <v>103</v>
      </c>
      <c r="AU1016">
        <v>60</v>
      </c>
      <c r="AV1016">
        <v>1</v>
      </c>
      <c r="AW1016">
        <v>1</v>
      </c>
      <c r="AZ1016">
        <v>1</v>
      </c>
      <c r="BA1016">
        <v>1</v>
      </c>
      <c r="BB1016">
        <v>1</v>
      </c>
      <c r="BC1016">
        <v>1</v>
      </c>
      <c r="BD1016" t="s">
        <v>3</v>
      </c>
      <c r="BE1016" t="s">
        <v>3</v>
      </c>
      <c r="BF1016" t="s">
        <v>3</v>
      </c>
      <c r="BG1016" t="s">
        <v>3</v>
      </c>
      <c r="BH1016">
        <v>0</v>
      </c>
      <c r="BI1016">
        <v>1</v>
      </c>
      <c r="BJ1016" t="s">
        <v>1001</v>
      </c>
      <c r="BM1016">
        <v>33001</v>
      </c>
      <c r="BN1016">
        <v>0</v>
      </c>
      <c r="BO1016" t="s">
        <v>3</v>
      </c>
      <c r="BP1016">
        <v>0</v>
      </c>
      <c r="BQ1016">
        <v>2</v>
      </c>
      <c r="BR1016">
        <v>0</v>
      </c>
      <c r="BS1016">
        <v>1</v>
      </c>
      <c r="BT1016">
        <v>1</v>
      </c>
      <c r="BU1016">
        <v>1</v>
      </c>
      <c r="BV1016">
        <v>1</v>
      </c>
      <c r="BW1016">
        <v>1</v>
      </c>
      <c r="BX1016">
        <v>1</v>
      </c>
      <c r="BY1016" t="s">
        <v>3</v>
      </c>
      <c r="BZ1016">
        <v>103</v>
      </c>
      <c r="CA1016">
        <v>60</v>
      </c>
      <c r="CB1016" t="s">
        <v>3</v>
      </c>
      <c r="CE1016">
        <v>0</v>
      </c>
      <c r="CF1016">
        <v>0</v>
      </c>
      <c r="CG1016">
        <v>0</v>
      </c>
      <c r="CM1016">
        <v>0</v>
      </c>
      <c r="CN1016" t="s">
        <v>3</v>
      </c>
      <c r="CO1016">
        <v>0</v>
      </c>
      <c r="CP1016">
        <f t="shared" si="556"/>
        <v>290.26</v>
      </c>
      <c r="CQ1016">
        <f>SUMIF(SmtRes!AQ1585:'SmtRes'!AQ1588,"=1",SmtRes!AA1585:'SmtRes'!AA1588)</f>
        <v>0</v>
      </c>
      <c r="CR1016">
        <f>SUMIF(SmtRes!AQ1585:'SmtRes'!AQ1588,"=1",SmtRes!AB1585:'SmtRes'!AB1588)</f>
        <v>573.68000000000006</v>
      </c>
      <c r="CS1016">
        <f>SUMIF(SmtRes!AQ1585:'SmtRes'!AQ1588,"=1",SmtRes!AC1585:'SmtRes'!AC1588)</f>
        <v>477.98</v>
      </c>
      <c r="CT1016">
        <f>SUMIF(SmtRes!AQ1585:'SmtRes'!AQ1588,"=1",SmtRes!AD1585:'SmtRes'!AD1588)</f>
        <v>406.64</v>
      </c>
      <c r="CU1016">
        <f t="shared" si="557"/>
        <v>0</v>
      </c>
      <c r="CV1016">
        <f>SUMIF(SmtRes!AQ1585:'SmtRes'!AQ1588,"=1",SmtRes!BU1585:'SmtRes'!BU1588)</f>
        <v>0.3</v>
      </c>
      <c r="CW1016">
        <f>SUMIF(SmtRes!AQ1585:'SmtRes'!AQ1588,"=1",SmtRes!BV1585:'SmtRes'!BV1588)</f>
        <v>0.16</v>
      </c>
      <c r="CX1016">
        <f t="shared" si="558"/>
        <v>0</v>
      </c>
      <c r="CY1016">
        <f t="shared" si="559"/>
        <v>204.42410000000001</v>
      </c>
      <c r="CZ1016">
        <f t="shared" si="560"/>
        <v>119.08200000000001</v>
      </c>
      <c r="DC1016" t="s">
        <v>3</v>
      </c>
      <c r="DD1016" t="s">
        <v>23</v>
      </c>
      <c r="DE1016" t="s">
        <v>3</v>
      </c>
      <c r="DF1016" t="s">
        <v>3</v>
      </c>
      <c r="DG1016" t="s">
        <v>3</v>
      </c>
      <c r="DH1016" t="s">
        <v>3</v>
      </c>
      <c r="DI1016" t="s">
        <v>3</v>
      </c>
      <c r="DJ1016" t="s">
        <v>3</v>
      </c>
      <c r="DK1016" t="s">
        <v>3</v>
      </c>
      <c r="DL1016" t="s">
        <v>3</v>
      </c>
      <c r="DM1016" t="s">
        <v>3</v>
      </c>
      <c r="DN1016">
        <v>0</v>
      </c>
      <c r="DO1016">
        <v>0</v>
      </c>
      <c r="DP1016">
        <v>1</v>
      </c>
      <c r="DQ1016">
        <v>1</v>
      </c>
      <c r="DU1016">
        <v>1013</v>
      </c>
      <c r="DV1016" t="s">
        <v>21</v>
      </c>
      <c r="DW1016" t="s">
        <v>21</v>
      </c>
      <c r="DX1016">
        <v>1</v>
      </c>
      <c r="DZ1016" t="s">
        <v>3</v>
      </c>
      <c r="EA1016" t="s">
        <v>3</v>
      </c>
      <c r="EB1016" t="s">
        <v>3</v>
      </c>
      <c r="EC1016" t="s">
        <v>3</v>
      </c>
      <c r="EE1016">
        <v>293259405</v>
      </c>
      <c r="EF1016">
        <v>2</v>
      </c>
      <c r="EG1016" t="s">
        <v>24</v>
      </c>
      <c r="EH1016">
        <v>27</v>
      </c>
      <c r="EI1016" t="s">
        <v>25</v>
      </c>
      <c r="EJ1016">
        <v>1</v>
      </c>
      <c r="EK1016">
        <v>33001</v>
      </c>
      <c r="EL1016" t="s">
        <v>25</v>
      </c>
      <c r="EM1016" t="s">
        <v>26</v>
      </c>
      <c r="EO1016" t="s">
        <v>3</v>
      </c>
      <c r="EQ1016">
        <v>131072</v>
      </c>
      <c r="ER1016">
        <v>0</v>
      </c>
      <c r="ES1016">
        <v>0</v>
      </c>
      <c r="ET1016">
        <v>0</v>
      </c>
      <c r="EU1016">
        <v>0</v>
      </c>
      <c r="EV1016">
        <v>0</v>
      </c>
      <c r="EW1016">
        <v>0.3</v>
      </c>
      <c r="EX1016">
        <v>0.16</v>
      </c>
      <c r="EY1016">
        <v>0</v>
      </c>
      <c r="FQ1016">
        <v>0</v>
      </c>
      <c r="FR1016">
        <f t="shared" si="561"/>
        <v>0</v>
      </c>
      <c r="FS1016">
        <v>0</v>
      </c>
      <c r="FX1016">
        <v>103</v>
      </c>
      <c r="FY1016">
        <v>60</v>
      </c>
      <c r="GA1016" t="s">
        <v>3</v>
      </c>
      <c r="GD1016">
        <v>1</v>
      </c>
      <c r="GF1016">
        <v>-1852499604</v>
      </c>
      <c r="GG1016">
        <v>2</v>
      </c>
      <c r="GH1016">
        <v>1</v>
      </c>
      <c r="GI1016">
        <v>-2</v>
      </c>
      <c r="GJ1016">
        <v>0</v>
      </c>
      <c r="GK1016">
        <v>0</v>
      </c>
      <c r="GL1016">
        <f t="shared" si="562"/>
        <v>0</v>
      </c>
      <c r="GM1016">
        <f t="shared" si="563"/>
        <v>613.76</v>
      </c>
      <c r="GN1016">
        <f t="shared" si="564"/>
        <v>613.76</v>
      </c>
      <c r="GO1016">
        <f t="shared" si="565"/>
        <v>0</v>
      </c>
      <c r="GP1016">
        <f t="shared" si="566"/>
        <v>0</v>
      </c>
      <c r="GR1016">
        <v>0</v>
      </c>
      <c r="GS1016">
        <v>3</v>
      </c>
      <c r="GT1016">
        <v>0</v>
      </c>
      <c r="GU1016" t="s">
        <v>3</v>
      </c>
      <c r="GV1016">
        <f t="shared" si="567"/>
        <v>0</v>
      </c>
      <c r="GW1016">
        <v>1</v>
      </c>
      <c r="GX1016">
        <f t="shared" si="568"/>
        <v>0</v>
      </c>
      <c r="HA1016">
        <v>0</v>
      </c>
      <c r="HB1016">
        <v>0</v>
      </c>
      <c r="HC1016">
        <f t="shared" si="569"/>
        <v>0</v>
      </c>
      <c r="HE1016" t="s">
        <v>3</v>
      </c>
      <c r="HF1016" t="s">
        <v>3</v>
      </c>
      <c r="HM1016" t="s">
        <v>3</v>
      </c>
      <c r="HN1016" t="s">
        <v>27</v>
      </c>
      <c r="HO1016" t="s">
        <v>28</v>
      </c>
      <c r="HP1016" t="s">
        <v>25</v>
      </c>
      <c r="HQ1016" t="s">
        <v>25</v>
      </c>
      <c r="IK1016">
        <v>0</v>
      </c>
    </row>
    <row r="1018" spans="1:245" x14ac:dyDescent="0.2">
      <c r="A1018" s="2">
        <v>51</v>
      </c>
      <c r="B1018" s="2">
        <f>B1000</f>
        <v>1</v>
      </c>
      <c r="C1018" s="2">
        <f>A1000</f>
        <v>4</v>
      </c>
      <c r="D1018" s="2">
        <f>ROW(A1000)</f>
        <v>1000</v>
      </c>
      <c r="E1018" s="2"/>
      <c r="F1018" s="2" t="str">
        <f>IF(F1000&lt;&gt;"",F1000,"")</f>
        <v>Новый раздел</v>
      </c>
      <c r="G1018" s="2" t="str">
        <f>IF(G1000&lt;&gt;"",G1000,"")</f>
        <v>22. Развозка конструкций и материалов опор ВЛ 0,38-10 кВ по трассе</v>
      </c>
      <c r="H1018" s="2">
        <v>0</v>
      </c>
      <c r="I1018" s="2"/>
      <c r="J1018" s="2"/>
      <c r="K1018" s="2"/>
      <c r="L1018" s="2"/>
      <c r="M1018" s="2"/>
      <c r="N1018" s="2"/>
      <c r="O1018" s="2">
        <f t="shared" ref="O1018:T1018" si="570">ROUND(AB1018,2)</f>
        <v>7801.28</v>
      </c>
      <c r="P1018" s="2">
        <f t="shared" si="570"/>
        <v>0</v>
      </c>
      <c r="Q1018" s="2">
        <f t="shared" si="570"/>
        <v>3713.05</v>
      </c>
      <c r="R1018" s="2">
        <f t="shared" si="570"/>
        <v>2193.3000000000002</v>
      </c>
      <c r="S1018" s="2">
        <f t="shared" si="570"/>
        <v>1894.93</v>
      </c>
      <c r="T1018" s="2">
        <f t="shared" si="570"/>
        <v>0</v>
      </c>
      <c r="U1018" s="2">
        <f>AH1018</f>
        <v>4.6599999999999993</v>
      </c>
      <c r="V1018" s="2">
        <f>AI1018</f>
        <v>4.0600000000000005</v>
      </c>
      <c r="W1018" s="2">
        <f>ROUND(AJ1018,2)</f>
        <v>0</v>
      </c>
      <c r="X1018" s="2">
        <f>ROUND(AK1018,2)</f>
        <v>4210.8599999999997</v>
      </c>
      <c r="Y1018" s="2">
        <f>ROUND(AL1018,2)</f>
        <v>2452.96</v>
      </c>
      <c r="Z1018" s="2"/>
      <c r="AA1018" s="2"/>
      <c r="AB1018" s="2">
        <f>ROUND(SUMIF(AA1004:AA1016,"=292114938",O1004:O1016),2)</f>
        <v>7801.28</v>
      </c>
      <c r="AC1018" s="2">
        <f>ROUND(SUMIF(AA1004:AA1016,"=292114938",P1004:P1016),2)</f>
        <v>0</v>
      </c>
      <c r="AD1018" s="2">
        <f>ROUND(SUMIF(AA1004:AA1016,"=292114938",Q1004:Q1016),2)</f>
        <v>3713.05</v>
      </c>
      <c r="AE1018" s="2">
        <f>ROUND(SUMIF(AA1004:AA1016,"=292114938",R1004:R1016),2)</f>
        <v>2193.3000000000002</v>
      </c>
      <c r="AF1018" s="2">
        <f>ROUND(SUMIF(AA1004:AA1016,"=292114938",S1004:S1016),2)</f>
        <v>1894.93</v>
      </c>
      <c r="AG1018" s="2">
        <f>ROUND(SUMIF(AA1004:AA1016,"=292114938",T1004:T1016),2)</f>
        <v>0</v>
      </c>
      <c r="AH1018" s="2">
        <f>SUMIF(AA1004:AA1016,"=292114938",U1004:U1016)</f>
        <v>4.6599999999999993</v>
      </c>
      <c r="AI1018" s="2">
        <f>SUMIF(AA1004:AA1016,"=292114938",V1004:V1016)</f>
        <v>4.0600000000000005</v>
      </c>
      <c r="AJ1018" s="2">
        <f>ROUND(SUMIF(AA1004:AA1016,"=292114938",W1004:W1016),2)</f>
        <v>0</v>
      </c>
      <c r="AK1018" s="2">
        <f>ROUND(SUMIF(AA1004:AA1016,"=292114938",X1004:X1016),2)</f>
        <v>4210.8599999999997</v>
      </c>
      <c r="AL1018" s="2">
        <f>ROUND(SUMIF(AA1004:AA1016,"=292114938",Y1004:Y1016),2)</f>
        <v>2452.96</v>
      </c>
      <c r="AM1018" s="2"/>
      <c r="AN1018" s="2"/>
      <c r="AO1018" s="2">
        <f t="shared" ref="AO1018:BD1018" si="571">ROUND(BX1018,2)</f>
        <v>0</v>
      </c>
      <c r="AP1018" s="2">
        <f t="shared" si="571"/>
        <v>0</v>
      </c>
      <c r="AQ1018" s="2">
        <f t="shared" si="571"/>
        <v>0</v>
      </c>
      <c r="AR1018" s="2">
        <f t="shared" si="571"/>
        <v>14465.1</v>
      </c>
      <c r="AS1018" s="2">
        <f t="shared" si="571"/>
        <v>14465.1</v>
      </c>
      <c r="AT1018" s="2">
        <f t="shared" si="571"/>
        <v>0</v>
      </c>
      <c r="AU1018" s="2">
        <f t="shared" si="571"/>
        <v>0</v>
      </c>
      <c r="AV1018" s="2">
        <f t="shared" si="571"/>
        <v>0</v>
      </c>
      <c r="AW1018" s="2">
        <f t="shared" si="571"/>
        <v>0</v>
      </c>
      <c r="AX1018" s="2">
        <f t="shared" si="571"/>
        <v>0</v>
      </c>
      <c r="AY1018" s="2">
        <f t="shared" si="571"/>
        <v>0</v>
      </c>
      <c r="AZ1018" s="2">
        <f t="shared" si="571"/>
        <v>0</v>
      </c>
      <c r="BA1018" s="2">
        <f t="shared" si="571"/>
        <v>0</v>
      </c>
      <c r="BB1018" s="2">
        <f t="shared" si="571"/>
        <v>0</v>
      </c>
      <c r="BC1018" s="2">
        <f t="shared" si="571"/>
        <v>0</v>
      </c>
      <c r="BD1018" s="2">
        <f t="shared" si="571"/>
        <v>0</v>
      </c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>
        <f>ROUND(SUMIF(AA1004:AA1016,"=292114938",FQ1004:FQ1016),2)</f>
        <v>0</v>
      </c>
      <c r="BY1018" s="2">
        <f>ROUND(SUMIF(AA1004:AA1016,"=292114938",FR1004:FR1016),2)</f>
        <v>0</v>
      </c>
      <c r="BZ1018" s="2">
        <f>ROUND(SUMIF(AA1004:AA1016,"=292114938",GL1004:GL1016),2)</f>
        <v>0</v>
      </c>
      <c r="CA1018" s="2">
        <f>ROUND(SUMIF(AA1004:AA1016,"=292114938",GM1004:GM1016),2)</f>
        <v>14465.1</v>
      </c>
      <c r="CB1018" s="2">
        <f>ROUND(SUMIF(AA1004:AA1016,"=292114938",GN1004:GN1016),2)</f>
        <v>14465.1</v>
      </c>
      <c r="CC1018" s="2">
        <f>ROUND(SUMIF(AA1004:AA1016,"=292114938",GO1004:GO1016),2)</f>
        <v>0</v>
      </c>
      <c r="CD1018" s="2">
        <f>ROUND(SUMIF(AA1004:AA1016,"=292114938",GP1004:GP1016),2)</f>
        <v>0</v>
      </c>
      <c r="CE1018" s="2">
        <f>AC1018-BX1018</f>
        <v>0</v>
      </c>
      <c r="CF1018" s="2">
        <f>AC1018-BY1018</f>
        <v>0</v>
      </c>
      <c r="CG1018" s="2">
        <f>BX1018-BZ1018</f>
        <v>0</v>
      </c>
      <c r="CH1018" s="2">
        <f>AC1018-BX1018-BY1018+BZ1018</f>
        <v>0</v>
      </c>
      <c r="CI1018" s="2">
        <f>BY1018-BZ1018</f>
        <v>0</v>
      </c>
      <c r="CJ1018" s="2">
        <f>ROUND(SUMIF(AA1004:AA1016,"=292114938",GX1004:GX1016),2)</f>
        <v>0</v>
      </c>
      <c r="CK1018" s="2">
        <f>ROUND(SUMIF(AA1004:AA1016,"=292114938",GY1004:GY1016),2)</f>
        <v>0</v>
      </c>
      <c r="CL1018" s="2">
        <f>ROUND(SUMIF(AA1004:AA1016,"=292114938",GZ1004:GZ1016),2)</f>
        <v>0</v>
      </c>
      <c r="CM1018" s="2">
        <f>ROUND(SUMIF(AA1004:AA1016,"=292114938",HD1004:HD1016),2)</f>
        <v>0</v>
      </c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3"/>
      <c r="DH1018" s="3"/>
      <c r="DI1018" s="3"/>
      <c r="DJ1018" s="3"/>
      <c r="DK1018" s="3"/>
      <c r="DL1018" s="3"/>
      <c r="DM1018" s="3"/>
      <c r="DN1018" s="3"/>
      <c r="DO1018" s="3"/>
      <c r="DP1018" s="3"/>
      <c r="DQ1018" s="3"/>
      <c r="DR1018" s="3"/>
      <c r="DS1018" s="3"/>
      <c r="DT1018" s="3"/>
      <c r="DU1018" s="3"/>
      <c r="DV1018" s="3"/>
      <c r="DW1018" s="3"/>
      <c r="DX1018" s="3"/>
      <c r="DY1018" s="3"/>
      <c r="DZ1018" s="3"/>
      <c r="EA1018" s="3"/>
      <c r="EB1018" s="3"/>
      <c r="EC1018" s="3"/>
      <c r="ED1018" s="3"/>
      <c r="EE1018" s="3"/>
      <c r="EF1018" s="3"/>
      <c r="EG1018" s="3"/>
      <c r="EH1018" s="3"/>
      <c r="EI1018" s="3"/>
      <c r="EJ1018" s="3"/>
      <c r="EK1018" s="3"/>
      <c r="EL1018" s="3"/>
      <c r="EM1018" s="3"/>
      <c r="EN1018" s="3"/>
      <c r="EO1018" s="3"/>
      <c r="EP1018" s="3"/>
      <c r="EQ1018" s="3"/>
      <c r="ER1018" s="3"/>
      <c r="ES1018" s="3"/>
      <c r="ET1018" s="3"/>
      <c r="EU1018" s="3"/>
      <c r="EV1018" s="3"/>
      <c r="EW1018" s="3"/>
      <c r="EX1018" s="3"/>
      <c r="EY1018" s="3"/>
      <c r="EZ1018" s="3"/>
      <c r="FA1018" s="3"/>
      <c r="FB1018" s="3"/>
      <c r="FC1018" s="3"/>
      <c r="FD1018" s="3"/>
      <c r="FE1018" s="3"/>
      <c r="FF1018" s="3"/>
      <c r="FG1018" s="3"/>
      <c r="FH1018" s="3"/>
      <c r="FI1018" s="3"/>
      <c r="FJ1018" s="3"/>
      <c r="FK1018" s="3"/>
      <c r="FL1018" s="3"/>
      <c r="FM1018" s="3"/>
      <c r="FN1018" s="3"/>
      <c r="FO1018" s="3"/>
      <c r="FP1018" s="3"/>
      <c r="FQ1018" s="3"/>
      <c r="FR1018" s="3"/>
      <c r="FS1018" s="3"/>
      <c r="FT1018" s="3"/>
      <c r="FU1018" s="3"/>
      <c r="FV1018" s="3"/>
      <c r="FW1018" s="3"/>
      <c r="FX1018" s="3"/>
      <c r="FY1018" s="3"/>
      <c r="FZ1018" s="3"/>
      <c r="GA1018" s="3"/>
      <c r="GB1018" s="3"/>
      <c r="GC1018" s="3"/>
      <c r="GD1018" s="3"/>
      <c r="GE1018" s="3"/>
      <c r="GF1018" s="3"/>
      <c r="GG1018" s="3"/>
      <c r="GH1018" s="3"/>
      <c r="GI1018" s="3"/>
      <c r="GJ1018" s="3"/>
      <c r="GK1018" s="3"/>
      <c r="GL1018" s="3"/>
      <c r="GM1018" s="3"/>
      <c r="GN1018" s="3"/>
      <c r="GO1018" s="3"/>
      <c r="GP1018" s="3"/>
      <c r="GQ1018" s="3"/>
      <c r="GR1018" s="3"/>
      <c r="GS1018" s="3"/>
      <c r="GT1018" s="3"/>
      <c r="GU1018" s="3"/>
      <c r="GV1018" s="3"/>
      <c r="GW1018" s="3"/>
      <c r="GX1018" s="3">
        <v>0</v>
      </c>
    </row>
    <row r="1020" spans="1:245" x14ac:dyDescent="0.2">
      <c r="A1020" s="4">
        <v>50</v>
      </c>
      <c r="B1020" s="4">
        <v>0</v>
      </c>
      <c r="C1020" s="4">
        <v>0</v>
      </c>
      <c r="D1020" s="4">
        <v>1</v>
      </c>
      <c r="E1020" s="4">
        <v>201</v>
      </c>
      <c r="F1020" s="4">
        <f>ROUND(Source!O1018,O1020)</f>
        <v>7801.28</v>
      </c>
      <c r="G1020" s="4" t="s">
        <v>129</v>
      </c>
      <c r="H1020" s="4" t="s">
        <v>130</v>
      </c>
      <c r="I1020" s="4"/>
      <c r="J1020" s="4"/>
      <c r="K1020" s="4">
        <v>201</v>
      </c>
      <c r="L1020" s="4">
        <v>1</v>
      </c>
      <c r="M1020" s="4">
        <v>3</v>
      </c>
      <c r="N1020" s="4" t="s">
        <v>3</v>
      </c>
      <c r="O1020" s="4">
        <v>2</v>
      </c>
      <c r="P1020" s="4"/>
      <c r="Q1020" s="4"/>
      <c r="R1020" s="4"/>
      <c r="S1020" s="4"/>
      <c r="T1020" s="4"/>
      <c r="U1020" s="4"/>
      <c r="V1020" s="4"/>
      <c r="W1020" s="4">
        <v>7801.2799999999988</v>
      </c>
      <c r="X1020" s="4">
        <v>1</v>
      </c>
      <c r="Y1020" s="4">
        <v>7801.2799999999988</v>
      </c>
      <c r="Z1020" s="4"/>
      <c r="AA1020" s="4"/>
      <c r="AB1020" s="4"/>
    </row>
    <row r="1021" spans="1:245" x14ac:dyDescent="0.2">
      <c r="A1021" s="4">
        <v>50</v>
      </c>
      <c r="B1021" s="4">
        <v>0</v>
      </c>
      <c r="C1021" s="4">
        <v>0</v>
      </c>
      <c r="D1021" s="4">
        <v>1</v>
      </c>
      <c r="E1021" s="4">
        <v>202</v>
      </c>
      <c r="F1021" s="4">
        <f>ROUND(Source!P1018,O1021)</f>
        <v>0</v>
      </c>
      <c r="G1021" s="4" t="s">
        <v>131</v>
      </c>
      <c r="H1021" s="4" t="s">
        <v>132</v>
      </c>
      <c r="I1021" s="4"/>
      <c r="J1021" s="4"/>
      <c r="K1021" s="4">
        <v>202</v>
      </c>
      <c r="L1021" s="4">
        <v>2</v>
      </c>
      <c r="M1021" s="4">
        <v>3</v>
      </c>
      <c r="N1021" s="4" t="s">
        <v>3</v>
      </c>
      <c r="O1021" s="4">
        <v>2</v>
      </c>
      <c r="P1021" s="4"/>
      <c r="Q1021" s="4"/>
      <c r="R1021" s="4"/>
      <c r="S1021" s="4"/>
      <c r="T1021" s="4"/>
      <c r="U1021" s="4"/>
      <c r="V1021" s="4"/>
      <c r="W1021" s="4">
        <v>0</v>
      </c>
      <c r="X1021" s="4">
        <v>1</v>
      </c>
      <c r="Y1021" s="4">
        <v>0</v>
      </c>
      <c r="Z1021" s="4"/>
      <c r="AA1021" s="4"/>
      <c r="AB1021" s="4"/>
    </row>
    <row r="1022" spans="1:245" x14ac:dyDescent="0.2">
      <c r="A1022" s="4">
        <v>50</v>
      </c>
      <c r="B1022" s="4">
        <v>0</v>
      </c>
      <c r="C1022" s="4">
        <v>0</v>
      </c>
      <c r="D1022" s="4">
        <v>1</v>
      </c>
      <c r="E1022" s="4">
        <v>222</v>
      </c>
      <c r="F1022" s="4">
        <f>ROUND(Source!AO1018,O1022)</f>
        <v>0</v>
      </c>
      <c r="G1022" s="4" t="s">
        <v>133</v>
      </c>
      <c r="H1022" s="4" t="s">
        <v>134</v>
      </c>
      <c r="I1022" s="4"/>
      <c r="J1022" s="4"/>
      <c r="K1022" s="4">
        <v>222</v>
      </c>
      <c r="L1022" s="4">
        <v>3</v>
      </c>
      <c r="M1022" s="4">
        <v>3</v>
      </c>
      <c r="N1022" s="4" t="s">
        <v>3</v>
      </c>
      <c r="O1022" s="4">
        <v>2</v>
      </c>
      <c r="P1022" s="4"/>
      <c r="Q1022" s="4"/>
      <c r="R1022" s="4"/>
      <c r="S1022" s="4"/>
      <c r="T1022" s="4"/>
      <c r="U1022" s="4"/>
      <c r="V1022" s="4"/>
      <c r="W1022" s="4">
        <v>0</v>
      </c>
      <c r="X1022" s="4">
        <v>1</v>
      </c>
      <c r="Y1022" s="4">
        <v>0</v>
      </c>
      <c r="Z1022" s="4"/>
      <c r="AA1022" s="4"/>
      <c r="AB1022" s="4"/>
    </row>
    <row r="1023" spans="1:245" x14ac:dyDescent="0.2">
      <c r="A1023" s="4">
        <v>50</v>
      </c>
      <c r="B1023" s="4">
        <v>0</v>
      </c>
      <c r="C1023" s="4">
        <v>0</v>
      </c>
      <c r="D1023" s="4">
        <v>1</v>
      </c>
      <c r="E1023" s="4">
        <v>225</v>
      </c>
      <c r="F1023" s="4">
        <f>ROUND(Source!AV1018,O1023)</f>
        <v>0</v>
      </c>
      <c r="G1023" s="4" t="s">
        <v>135</v>
      </c>
      <c r="H1023" s="4" t="s">
        <v>136</v>
      </c>
      <c r="I1023" s="4"/>
      <c r="J1023" s="4"/>
      <c r="K1023" s="4">
        <v>225</v>
      </c>
      <c r="L1023" s="4">
        <v>4</v>
      </c>
      <c r="M1023" s="4">
        <v>3</v>
      </c>
      <c r="N1023" s="4" t="s">
        <v>3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0</v>
      </c>
      <c r="X1023" s="4">
        <v>1</v>
      </c>
      <c r="Y1023" s="4">
        <v>0</v>
      </c>
      <c r="Z1023" s="4"/>
      <c r="AA1023" s="4"/>
      <c r="AB1023" s="4"/>
    </row>
    <row r="1024" spans="1:245" x14ac:dyDescent="0.2">
      <c r="A1024" s="4">
        <v>50</v>
      </c>
      <c r="B1024" s="4">
        <v>0</v>
      </c>
      <c r="C1024" s="4">
        <v>0</v>
      </c>
      <c r="D1024" s="4">
        <v>1</v>
      </c>
      <c r="E1024" s="4">
        <v>226</v>
      </c>
      <c r="F1024" s="4">
        <f>ROUND(Source!AW1018,O1024)</f>
        <v>0</v>
      </c>
      <c r="G1024" s="4" t="s">
        <v>137</v>
      </c>
      <c r="H1024" s="4" t="s">
        <v>138</v>
      </c>
      <c r="I1024" s="4"/>
      <c r="J1024" s="4"/>
      <c r="K1024" s="4">
        <v>226</v>
      </c>
      <c r="L1024" s="4">
        <v>5</v>
      </c>
      <c r="M1024" s="4">
        <v>3</v>
      </c>
      <c r="N1024" s="4" t="s">
        <v>3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0</v>
      </c>
      <c r="X1024" s="4">
        <v>1</v>
      </c>
      <c r="Y1024" s="4">
        <v>0</v>
      </c>
      <c r="Z1024" s="4"/>
      <c r="AA1024" s="4"/>
      <c r="AB1024" s="4"/>
    </row>
    <row r="1025" spans="1:28" x14ac:dyDescent="0.2">
      <c r="A1025" s="4">
        <v>50</v>
      </c>
      <c r="B1025" s="4">
        <v>0</v>
      </c>
      <c r="C1025" s="4">
        <v>0</v>
      </c>
      <c r="D1025" s="4">
        <v>1</v>
      </c>
      <c r="E1025" s="4">
        <v>227</v>
      </c>
      <c r="F1025" s="4">
        <f>ROUND(Source!AX1018,O1025)</f>
        <v>0</v>
      </c>
      <c r="G1025" s="4" t="s">
        <v>139</v>
      </c>
      <c r="H1025" s="4" t="s">
        <v>140</v>
      </c>
      <c r="I1025" s="4"/>
      <c r="J1025" s="4"/>
      <c r="K1025" s="4">
        <v>227</v>
      </c>
      <c r="L1025" s="4">
        <v>6</v>
      </c>
      <c r="M1025" s="4">
        <v>3</v>
      </c>
      <c r="N1025" s="4" t="s">
        <v>3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0</v>
      </c>
      <c r="X1025" s="4">
        <v>1</v>
      </c>
      <c r="Y1025" s="4">
        <v>0</v>
      </c>
      <c r="Z1025" s="4"/>
      <c r="AA1025" s="4"/>
      <c r="AB1025" s="4"/>
    </row>
    <row r="1026" spans="1:28" x14ac:dyDescent="0.2">
      <c r="A1026" s="4">
        <v>50</v>
      </c>
      <c r="B1026" s="4">
        <v>0</v>
      </c>
      <c r="C1026" s="4">
        <v>0</v>
      </c>
      <c r="D1026" s="4">
        <v>1</v>
      </c>
      <c r="E1026" s="4">
        <v>228</v>
      </c>
      <c r="F1026" s="4">
        <f>ROUND(Source!AY1018,O1026)</f>
        <v>0</v>
      </c>
      <c r="G1026" s="4" t="s">
        <v>141</v>
      </c>
      <c r="H1026" s="4" t="s">
        <v>142</v>
      </c>
      <c r="I1026" s="4"/>
      <c r="J1026" s="4"/>
      <c r="K1026" s="4">
        <v>228</v>
      </c>
      <c r="L1026" s="4">
        <v>7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/>
      <c r="AA1026" s="4"/>
      <c r="AB1026" s="4"/>
    </row>
    <row r="1027" spans="1:28" x14ac:dyDescent="0.2">
      <c r="A1027" s="4">
        <v>50</v>
      </c>
      <c r="B1027" s="4">
        <v>0</v>
      </c>
      <c r="C1027" s="4">
        <v>0</v>
      </c>
      <c r="D1027" s="4">
        <v>1</v>
      </c>
      <c r="E1027" s="4">
        <v>216</v>
      </c>
      <c r="F1027" s="4">
        <f>ROUND(Source!AP1018,O1027)</f>
        <v>0</v>
      </c>
      <c r="G1027" s="4" t="s">
        <v>143</v>
      </c>
      <c r="H1027" s="4" t="s">
        <v>144</v>
      </c>
      <c r="I1027" s="4"/>
      <c r="J1027" s="4"/>
      <c r="K1027" s="4">
        <v>216</v>
      </c>
      <c r="L1027" s="4">
        <v>8</v>
      </c>
      <c r="M1027" s="4">
        <v>3</v>
      </c>
      <c r="N1027" s="4" t="s">
        <v>3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0</v>
      </c>
      <c r="X1027" s="4">
        <v>1</v>
      </c>
      <c r="Y1027" s="4">
        <v>0</v>
      </c>
      <c r="Z1027" s="4"/>
      <c r="AA1027" s="4"/>
      <c r="AB1027" s="4"/>
    </row>
    <row r="1028" spans="1:28" x14ac:dyDescent="0.2">
      <c r="A1028" s="4">
        <v>50</v>
      </c>
      <c r="B1028" s="4">
        <v>0</v>
      </c>
      <c r="C1028" s="4">
        <v>0</v>
      </c>
      <c r="D1028" s="4">
        <v>1</v>
      </c>
      <c r="E1028" s="4">
        <v>223</v>
      </c>
      <c r="F1028" s="4">
        <f>ROUND(Source!AQ1018,O1028)</f>
        <v>0</v>
      </c>
      <c r="G1028" s="4" t="s">
        <v>145</v>
      </c>
      <c r="H1028" s="4" t="s">
        <v>146</v>
      </c>
      <c r="I1028" s="4"/>
      <c r="J1028" s="4"/>
      <c r="K1028" s="4">
        <v>223</v>
      </c>
      <c r="L1028" s="4">
        <v>9</v>
      </c>
      <c r="M1028" s="4">
        <v>3</v>
      </c>
      <c r="N1028" s="4" t="s">
        <v>3</v>
      </c>
      <c r="O1028" s="4">
        <v>2</v>
      </c>
      <c r="P1028" s="4"/>
      <c r="Q1028" s="4"/>
      <c r="R1028" s="4"/>
      <c r="S1028" s="4"/>
      <c r="T1028" s="4"/>
      <c r="U1028" s="4"/>
      <c r="V1028" s="4"/>
      <c r="W1028" s="4">
        <v>0</v>
      </c>
      <c r="X1028" s="4">
        <v>1</v>
      </c>
      <c r="Y1028" s="4">
        <v>0</v>
      </c>
      <c r="Z1028" s="4"/>
      <c r="AA1028" s="4"/>
      <c r="AB1028" s="4"/>
    </row>
    <row r="1029" spans="1:28" x14ac:dyDescent="0.2">
      <c r="A1029" s="4">
        <v>50</v>
      </c>
      <c r="B1029" s="4">
        <v>0</v>
      </c>
      <c r="C1029" s="4">
        <v>0</v>
      </c>
      <c r="D1029" s="4">
        <v>1</v>
      </c>
      <c r="E1029" s="4">
        <v>229</v>
      </c>
      <c r="F1029" s="4">
        <f>ROUND(Source!AZ1018,O1029)</f>
        <v>0</v>
      </c>
      <c r="G1029" s="4" t="s">
        <v>147</v>
      </c>
      <c r="H1029" s="4" t="s">
        <v>148</v>
      </c>
      <c r="I1029" s="4"/>
      <c r="J1029" s="4"/>
      <c r="K1029" s="4">
        <v>229</v>
      </c>
      <c r="L1029" s="4">
        <v>10</v>
      </c>
      <c r="M1029" s="4">
        <v>3</v>
      </c>
      <c r="N1029" s="4" t="s">
        <v>3</v>
      </c>
      <c r="O1029" s="4">
        <v>2</v>
      </c>
      <c r="P1029" s="4"/>
      <c r="Q1029" s="4"/>
      <c r="R1029" s="4"/>
      <c r="S1029" s="4"/>
      <c r="T1029" s="4"/>
      <c r="U1029" s="4"/>
      <c r="V1029" s="4"/>
      <c r="W1029" s="4">
        <v>0</v>
      </c>
      <c r="X1029" s="4">
        <v>1</v>
      </c>
      <c r="Y1029" s="4">
        <v>0</v>
      </c>
      <c r="Z1029" s="4"/>
      <c r="AA1029" s="4"/>
      <c r="AB1029" s="4"/>
    </row>
    <row r="1030" spans="1:28" x14ac:dyDescent="0.2">
      <c r="A1030" s="4">
        <v>50</v>
      </c>
      <c r="B1030" s="4">
        <v>0</v>
      </c>
      <c r="C1030" s="4">
        <v>0</v>
      </c>
      <c r="D1030" s="4">
        <v>1</v>
      </c>
      <c r="E1030" s="4">
        <v>203</v>
      </c>
      <c r="F1030" s="4">
        <f>ROUND(Source!Q1018,O1030)</f>
        <v>3713.05</v>
      </c>
      <c r="G1030" s="4" t="s">
        <v>149</v>
      </c>
      <c r="H1030" s="4" t="s">
        <v>150</v>
      </c>
      <c r="I1030" s="4"/>
      <c r="J1030" s="4"/>
      <c r="K1030" s="4">
        <v>203</v>
      </c>
      <c r="L1030" s="4">
        <v>11</v>
      </c>
      <c r="M1030" s="4">
        <v>3</v>
      </c>
      <c r="N1030" s="4" t="s">
        <v>3</v>
      </c>
      <c r="O1030" s="4">
        <v>2</v>
      </c>
      <c r="P1030" s="4"/>
      <c r="Q1030" s="4"/>
      <c r="R1030" s="4"/>
      <c r="S1030" s="4"/>
      <c r="T1030" s="4"/>
      <c r="U1030" s="4"/>
      <c r="V1030" s="4"/>
      <c r="W1030" s="4">
        <v>3713.0499999999997</v>
      </c>
      <c r="X1030" s="4">
        <v>1</v>
      </c>
      <c r="Y1030" s="4">
        <v>3713.0499999999997</v>
      </c>
      <c r="Z1030" s="4"/>
      <c r="AA1030" s="4"/>
      <c r="AB1030" s="4"/>
    </row>
    <row r="1031" spans="1:28" x14ac:dyDescent="0.2">
      <c r="A1031" s="4">
        <v>50</v>
      </c>
      <c r="B1031" s="4">
        <v>0</v>
      </c>
      <c r="C1031" s="4">
        <v>0</v>
      </c>
      <c r="D1031" s="4">
        <v>1</v>
      </c>
      <c r="E1031" s="4">
        <v>231</v>
      </c>
      <c r="F1031" s="4">
        <f>ROUND(Source!BB1018,O1031)</f>
        <v>0</v>
      </c>
      <c r="G1031" s="4" t="s">
        <v>151</v>
      </c>
      <c r="H1031" s="4" t="s">
        <v>152</v>
      </c>
      <c r="I1031" s="4"/>
      <c r="J1031" s="4"/>
      <c r="K1031" s="4">
        <v>231</v>
      </c>
      <c r="L1031" s="4">
        <v>12</v>
      </c>
      <c r="M1031" s="4">
        <v>3</v>
      </c>
      <c r="N1031" s="4" t="s">
        <v>3</v>
      </c>
      <c r="O1031" s="4">
        <v>2</v>
      </c>
      <c r="P1031" s="4"/>
      <c r="Q1031" s="4"/>
      <c r="R1031" s="4"/>
      <c r="S1031" s="4"/>
      <c r="T1031" s="4"/>
      <c r="U1031" s="4"/>
      <c r="V1031" s="4"/>
      <c r="W1031" s="4">
        <v>0</v>
      </c>
      <c r="X1031" s="4">
        <v>1</v>
      </c>
      <c r="Y1031" s="4">
        <v>0</v>
      </c>
      <c r="Z1031" s="4"/>
      <c r="AA1031" s="4"/>
      <c r="AB1031" s="4"/>
    </row>
    <row r="1032" spans="1:28" x14ac:dyDescent="0.2">
      <c r="A1032" s="4">
        <v>50</v>
      </c>
      <c r="B1032" s="4">
        <v>0</v>
      </c>
      <c r="C1032" s="4">
        <v>0</v>
      </c>
      <c r="D1032" s="4">
        <v>1</v>
      </c>
      <c r="E1032" s="4">
        <v>204</v>
      </c>
      <c r="F1032" s="4">
        <f>ROUND(Source!R1018,O1032)</f>
        <v>2193.3000000000002</v>
      </c>
      <c r="G1032" s="4" t="s">
        <v>153</v>
      </c>
      <c r="H1032" s="4" t="s">
        <v>154</v>
      </c>
      <c r="I1032" s="4"/>
      <c r="J1032" s="4"/>
      <c r="K1032" s="4">
        <v>204</v>
      </c>
      <c r="L1032" s="4">
        <v>13</v>
      </c>
      <c r="M1032" s="4">
        <v>3</v>
      </c>
      <c r="N1032" s="4" t="s">
        <v>3</v>
      </c>
      <c r="O1032" s="4">
        <v>2</v>
      </c>
      <c r="P1032" s="4"/>
      <c r="Q1032" s="4"/>
      <c r="R1032" s="4"/>
      <c r="S1032" s="4"/>
      <c r="T1032" s="4"/>
      <c r="U1032" s="4"/>
      <c r="V1032" s="4"/>
      <c r="W1032" s="4">
        <v>2193.2999999999997</v>
      </c>
      <c r="X1032" s="4">
        <v>1</v>
      </c>
      <c r="Y1032" s="4">
        <v>2193.2999999999997</v>
      </c>
      <c r="Z1032" s="4"/>
      <c r="AA1032" s="4"/>
      <c r="AB1032" s="4"/>
    </row>
    <row r="1033" spans="1:28" x14ac:dyDescent="0.2">
      <c r="A1033" s="4">
        <v>50</v>
      </c>
      <c r="B1033" s="4">
        <v>0</v>
      </c>
      <c r="C1033" s="4">
        <v>0</v>
      </c>
      <c r="D1033" s="4">
        <v>1</v>
      </c>
      <c r="E1033" s="4">
        <v>205</v>
      </c>
      <c r="F1033" s="4">
        <f>ROUND(Source!S1018,O1033)</f>
        <v>1894.93</v>
      </c>
      <c r="G1033" s="4" t="s">
        <v>155</v>
      </c>
      <c r="H1033" s="4" t="s">
        <v>156</v>
      </c>
      <c r="I1033" s="4"/>
      <c r="J1033" s="4"/>
      <c r="K1033" s="4">
        <v>205</v>
      </c>
      <c r="L1033" s="4">
        <v>14</v>
      </c>
      <c r="M1033" s="4">
        <v>3</v>
      </c>
      <c r="N1033" s="4" t="s">
        <v>3</v>
      </c>
      <c r="O1033" s="4">
        <v>2</v>
      </c>
      <c r="P1033" s="4"/>
      <c r="Q1033" s="4"/>
      <c r="R1033" s="4"/>
      <c r="S1033" s="4"/>
      <c r="T1033" s="4"/>
      <c r="U1033" s="4"/>
      <c r="V1033" s="4"/>
      <c r="W1033" s="4">
        <v>1894.93</v>
      </c>
      <c r="X1033" s="4">
        <v>1</v>
      </c>
      <c r="Y1033" s="4">
        <v>1894.93</v>
      </c>
      <c r="Z1033" s="4"/>
      <c r="AA1033" s="4"/>
      <c r="AB1033" s="4"/>
    </row>
    <row r="1034" spans="1:28" x14ac:dyDescent="0.2">
      <c r="A1034" s="4">
        <v>50</v>
      </c>
      <c r="B1034" s="4">
        <v>0</v>
      </c>
      <c r="C1034" s="4">
        <v>0</v>
      </c>
      <c r="D1034" s="4">
        <v>1</v>
      </c>
      <c r="E1034" s="4">
        <v>232</v>
      </c>
      <c r="F1034" s="4">
        <f>ROUND(Source!BC1018,O1034)</f>
        <v>0</v>
      </c>
      <c r="G1034" s="4" t="s">
        <v>157</v>
      </c>
      <c r="H1034" s="4" t="s">
        <v>158</v>
      </c>
      <c r="I1034" s="4"/>
      <c r="J1034" s="4"/>
      <c r="K1034" s="4">
        <v>232</v>
      </c>
      <c r="L1034" s="4">
        <v>15</v>
      </c>
      <c r="M1034" s="4">
        <v>3</v>
      </c>
      <c r="N1034" s="4" t="s">
        <v>3</v>
      </c>
      <c r="O1034" s="4">
        <v>2</v>
      </c>
      <c r="P1034" s="4"/>
      <c r="Q1034" s="4"/>
      <c r="R1034" s="4"/>
      <c r="S1034" s="4"/>
      <c r="T1034" s="4"/>
      <c r="U1034" s="4"/>
      <c r="V1034" s="4"/>
      <c r="W1034" s="4">
        <v>0</v>
      </c>
      <c r="X1034" s="4">
        <v>1</v>
      </c>
      <c r="Y1034" s="4">
        <v>0</v>
      </c>
      <c r="Z1034" s="4"/>
      <c r="AA1034" s="4"/>
      <c r="AB1034" s="4"/>
    </row>
    <row r="1035" spans="1:28" x14ac:dyDescent="0.2">
      <c r="A1035" s="4">
        <v>50</v>
      </c>
      <c r="B1035" s="4">
        <v>0</v>
      </c>
      <c r="C1035" s="4">
        <v>0</v>
      </c>
      <c r="D1035" s="4">
        <v>1</v>
      </c>
      <c r="E1035" s="4">
        <v>214</v>
      </c>
      <c r="F1035" s="4">
        <f>ROUND(Source!AS1018,O1035)</f>
        <v>14465.1</v>
      </c>
      <c r="G1035" s="4" t="s">
        <v>159</v>
      </c>
      <c r="H1035" s="4" t="s">
        <v>160</v>
      </c>
      <c r="I1035" s="4"/>
      <c r="J1035" s="4"/>
      <c r="K1035" s="4">
        <v>214</v>
      </c>
      <c r="L1035" s="4">
        <v>16</v>
      </c>
      <c r="M1035" s="4">
        <v>3</v>
      </c>
      <c r="N1035" s="4" t="s">
        <v>3</v>
      </c>
      <c r="O1035" s="4">
        <v>2</v>
      </c>
      <c r="P1035" s="4"/>
      <c r="Q1035" s="4"/>
      <c r="R1035" s="4"/>
      <c r="S1035" s="4"/>
      <c r="T1035" s="4"/>
      <c r="U1035" s="4"/>
      <c r="V1035" s="4"/>
      <c r="W1035" s="4">
        <v>14465.1</v>
      </c>
      <c r="X1035" s="4">
        <v>1</v>
      </c>
      <c r="Y1035" s="4">
        <v>14465.1</v>
      </c>
      <c r="Z1035" s="4"/>
      <c r="AA1035" s="4"/>
      <c r="AB1035" s="4"/>
    </row>
    <row r="1036" spans="1:28" x14ac:dyDescent="0.2">
      <c r="A1036" s="4">
        <v>50</v>
      </c>
      <c r="B1036" s="4">
        <v>0</v>
      </c>
      <c r="C1036" s="4">
        <v>0</v>
      </c>
      <c r="D1036" s="4">
        <v>1</v>
      </c>
      <c r="E1036" s="4">
        <v>215</v>
      </c>
      <c r="F1036" s="4">
        <f>ROUND(Source!AT1018,O1036)</f>
        <v>0</v>
      </c>
      <c r="G1036" s="4" t="s">
        <v>161</v>
      </c>
      <c r="H1036" s="4" t="s">
        <v>162</v>
      </c>
      <c r="I1036" s="4"/>
      <c r="J1036" s="4"/>
      <c r="K1036" s="4">
        <v>215</v>
      </c>
      <c r="L1036" s="4">
        <v>17</v>
      </c>
      <c r="M1036" s="4">
        <v>3</v>
      </c>
      <c r="N1036" s="4" t="s">
        <v>3</v>
      </c>
      <c r="O1036" s="4">
        <v>2</v>
      </c>
      <c r="P1036" s="4"/>
      <c r="Q1036" s="4"/>
      <c r="R1036" s="4"/>
      <c r="S1036" s="4"/>
      <c r="T1036" s="4"/>
      <c r="U1036" s="4"/>
      <c r="V1036" s="4"/>
      <c r="W1036" s="4">
        <v>0</v>
      </c>
      <c r="X1036" s="4">
        <v>1</v>
      </c>
      <c r="Y1036" s="4">
        <v>0</v>
      </c>
      <c r="Z1036" s="4"/>
      <c r="AA1036" s="4"/>
      <c r="AB1036" s="4"/>
    </row>
    <row r="1037" spans="1:28" x14ac:dyDescent="0.2">
      <c r="A1037" s="4">
        <v>50</v>
      </c>
      <c r="B1037" s="4">
        <v>0</v>
      </c>
      <c r="C1037" s="4">
        <v>0</v>
      </c>
      <c r="D1037" s="4">
        <v>1</v>
      </c>
      <c r="E1037" s="4">
        <v>217</v>
      </c>
      <c r="F1037" s="4">
        <f>ROUND(Source!AU1018,O1037)</f>
        <v>0</v>
      </c>
      <c r="G1037" s="4" t="s">
        <v>163</v>
      </c>
      <c r="H1037" s="4" t="s">
        <v>164</v>
      </c>
      <c r="I1037" s="4"/>
      <c r="J1037" s="4"/>
      <c r="K1037" s="4">
        <v>217</v>
      </c>
      <c r="L1037" s="4">
        <v>18</v>
      </c>
      <c r="M1037" s="4">
        <v>3</v>
      </c>
      <c r="N1037" s="4" t="s">
        <v>3</v>
      </c>
      <c r="O1037" s="4">
        <v>2</v>
      </c>
      <c r="P1037" s="4"/>
      <c r="Q1037" s="4"/>
      <c r="R1037" s="4"/>
      <c r="S1037" s="4"/>
      <c r="T1037" s="4"/>
      <c r="U1037" s="4"/>
      <c r="V1037" s="4"/>
      <c r="W1037" s="4">
        <v>0</v>
      </c>
      <c r="X1037" s="4">
        <v>1</v>
      </c>
      <c r="Y1037" s="4">
        <v>0</v>
      </c>
      <c r="Z1037" s="4"/>
      <c r="AA1037" s="4"/>
      <c r="AB1037" s="4"/>
    </row>
    <row r="1038" spans="1:28" x14ac:dyDescent="0.2">
      <c r="A1038" s="4">
        <v>50</v>
      </c>
      <c r="B1038" s="4">
        <v>0</v>
      </c>
      <c r="C1038" s="4">
        <v>0</v>
      </c>
      <c r="D1038" s="4">
        <v>1</v>
      </c>
      <c r="E1038" s="4">
        <v>230</v>
      </c>
      <c r="F1038" s="4">
        <f>ROUND(Source!BA1018,O1038)</f>
        <v>0</v>
      </c>
      <c r="G1038" s="4" t="s">
        <v>165</v>
      </c>
      <c r="H1038" s="4" t="s">
        <v>166</v>
      </c>
      <c r="I1038" s="4"/>
      <c r="J1038" s="4"/>
      <c r="K1038" s="4">
        <v>230</v>
      </c>
      <c r="L1038" s="4">
        <v>19</v>
      </c>
      <c r="M1038" s="4">
        <v>3</v>
      </c>
      <c r="N1038" s="4" t="s">
        <v>3</v>
      </c>
      <c r="O1038" s="4">
        <v>2</v>
      </c>
      <c r="P1038" s="4"/>
      <c r="Q1038" s="4"/>
      <c r="R1038" s="4"/>
      <c r="S1038" s="4"/>
      <c r="T1038" s="4"/>
      <c r="U1038" s="4"/>
      <c r="V1038" s="4"/>
      <c r="W1038" s="4">
        <v>0</v>
      </c>
      <c r="X1038" s="4">
        <v>1</v>
      </c>
      <c r="Y1038" s="4">
        <v>0</v>
      </c>
      <c r="Z1038" s="4"/>
      <c r="AA1038" s="4"/>
      <c r="AB1038" s="4"/>
    </row>
    <row r="1039" spans="1:28" x14ac:dyDescent="0.2">
      <c r="A1039" s="4">
        <v>50</v>
      </c>
      <c r="B1039" s="4">
        <v>0</v>
      </c>
      <c r="C1039" s="4">
        <v>0</v>
      </c>
      <c r="D1039" s="4">
        <v>1</v>
      </c>
      <c r="E1039" s="4">
        <v>206</v>
      </c>
      <c r="F1039" s="4">
        <f>ROUND(Source!T1018,O1039)</f>
        <v>0</v>
      </c>
      <c r="G1039" s="4" t="s">
        <v>167</v>
      </c>
      <c r="H1039" s="4" t="s">
        <v>168</v>
      </c>
      <c r="I1039" s="4"/>
      <c r="J1039" s="4"/>
      <c r="K1039" s="4">
        <v>206</v>
      </c>
      <c r="L1039" s="4">
        <v>20</v>
      </c>
      <c r="M1039" s="4">
        <v>3</v>
      </c>
      <c r="N1039" s="4" t="s">
        <v>3</v>
      </c>
      <c r="O1039" s="4">
        <v>2</v>
      </c>
      <c r="P1039" s="4"/>
      <c r="Q1039" s="4"/>
      <c r="R1039" s="4"/>
      <c r="S1039" s="4"/>
      <c r="T1039" s="4"/>
      <c r="U1039" s="4"/>
      <c r="V1039" s="4"/>
      <c r="W1039" s="4">
        <v>0</v>
      </c>
      <c r="X1039" s="4">
        <v>1</v>
      </c>
      <c r="Y1039" s="4">
        <v>0</v>
      </c>
      <c r="Z1039" s="4"/>
      <c r="AA1039" s="4"/>
      <c r="AB1039" s="4"/>
    </row>
    <row r="1040" spans="1:28" x14ac:dyDescent="0.2">
      <c r="A1040" s="4">
        <v>50</v>
      </c>
      <c r="B1040" s="4">
        <v>0</v>
      </c>
      <c r="C1040" s="4">
        <v>0</v>
      </c>
      <c r="D1040" s="4">
        <v>1</v>
      </c>
      <c r="E1040" s="4">
        <v>207</v>
      </c>
      <c r="F1040" s="4">
        <f>ROUND(Source!U1018,O1040)</f>
        <v>4.66</v>
      </c>
      <c r="G1040" s="4" t="s">
        <v>169</v>
      </c>
      <c r="H1040" s="4" t="s">
        <v>170</v>
      </c>
      <c r="I1040" s="4"/>
      <c r="J1040" s="4"/>
      <c r="K1040" s="4">
        <v>207</v>
      </c>
      <c r="L1040" s="4">
        <v>21</v>
      </c>
      <c r="M1040" s="4">
        <v>3</v>
      </c>
      <c r="N1040" s="4" t="s">
        <v>3</v>
      </c>
      <c r="O1040" s="4">
        <v>7</v>
      </c>
      <c r="P1040" s="4"/>
      <c r="Q1040" s="4"/>
      <c r="R1040" s="4"/>
      <c r="S1040" s="4"/>
      <c r="T1040" s="4"/>
      <c r="U1040" s="4"/>
      <c r="V1040" s="4"/>
      <c r="W1040" s="4">
        <v>4.66</v>
      </c>
      <c r="X1040" s="4">
        <v>1</v>
      </c>
      <c r="Y1040" s="4">
        <v>4.66</v>
      </c>
      <c r="Z1040" s="4"/>
      <c r="AA1040" s="4"/>
      <c r="AB1040" s="4"/>
    </row>
    <row r="1041" spans="1:245" x14ac:dyDescent="0.2">
      <c r="A1041" s="4">
        <v>50</v>
      </c>
      <c r="B1041" s="4">
        <v>0</v>
      </c>
      <c r="C1041" s="4">
        <v>0</v>
      </c>
      <c r="D1041" s="4">
        <v>1</v>
      </c>
      <c r="E1041" s="4">
        <v>208</v>
      </c>
      <c r="F1041" s="4">
        <f>ROUND(Source!V1018,O1041)</f>
        <v>4.0599999999999996</v>
      </c>
      <c r="G1041" s="4" t="s">
        <v>171</v>
      </c>
      <c r="H1041" s="4" t="s">
        <v>172</v>
      </c>
      <c r="I1041" s="4"/>
      <c r="J1041" s="4"/>
      <c r="K1041" s="4">
        <v>208</v>
      </c>
      <c r="L1041" s="4">
        <v>22</v>
      </c>
      <c r="M1041" s="4">
        <v>3</v>
      </c>
      <c r="N1041" s="4" t="s">
        <v>3</v>
      </c>
      <c r="O1041" s="4">
        <v>7</v>
      </c>
      <c r="P1041" s="4"/>
      <c r="Q1041" s="4"/>
      <c r="R1041" s="4"/>
      <c r="S1041" s="4"/>
      <c r="T1041" s="4"/>
      <c r="U1041" s="4"/>
      <c r="V1041" s="4"/>
      <c r="W1041" s="4">
        <v>4.0599999999999996</v>
      </c>
      <c r="X1041" s="4">
        <v>1</v>
      </c>
      <c r="Y1041" s="4">
        <v>4.0599999999999996</v>
      </c>
      <c r="Z1041" s="4"/>
      <c r="AA1041" s="4"/>
      <c r="AB1041" s="4"/>
    </row>
    <row r="1042" spans="1:245" x14ac:dyDescent="0.2">
      <c r="A1042" s="4">
        <v>50</v>
      </c>
      <c r="B1042" s="4">
        <v>0</v>
      </c>
      <c r="C1042" s="4">
        <v>0</v>
      </c>
      <c r="D1042" s="4">
        <v>1</v>
      </c>
      <c r="E1042" s="4">
        <v>209</v>
      </c>
      <c r="F1042" s="4">
        <f>ROUND(Source!W1018,O1042)</f>
        <v>0</v>
      </c>
      <c r="G1042" s="4" t="s">
        <v>173</v>
      </c>
      <c r="H1042" s="4" t="s">
        <v>174</v>
      </c>
      <c r="I1042" s="4"/>
      <c r="J1042" s="4"/>
      <c r="K1042" s="4">
        <v>209</v>
      </c>
      <c r="L1042" s="4">
        <v>23</v>
      </c>
      <c r="M1042" s="4">
        <v>3</v>
      </c>
      <c r="N1042" s="4" t="s">
        <v>3</v>
      </c>
      <c r="O1042" s="4">
        <v>2</v>
      </c>
      <c r="P1042" s="4"/>
      <c r="Q1042" s="4"/>
      <c r="R1042" s="4"/>
      <c r="S1042" s="4"/>
      <c r="T1042" s="4"/>
      <c r="U1042" s="4"/>
      <c r="V1042" s="4"/>
      <c r="W1042" s="4">
        <v>0</v>
      </c>
      <c r="X1042" s="4">
        <v>1</v>
      </c>
      <c r="Y1042" s="4">
        <v>0</v>
      </c>
      <c r="Z1042" s="4"/>
      <c r="AA1042" s="4"/>
      <c r="AB1042" s="4"/>
    </row>
    <row r="1043" spans="1:245" x14ac:dyDescent="0.2">
      <c r="A1043" s="4">
        <v>50</v>
      </c>
      <c r="B1043" s="4">
        <v>0</v>
      </c>
      <c r="C1043" s="4">
        <v>0</v>
      </c>
      <c r="D1043" s="4">
        <v>1</v>
      </c>
      <c r="E1043" s="4">
        <v>233</v>
      </c>
      <c r="F1043" s="4">
        <f>ROUND(Source!BD1018,O1043)</f>
        <v>0</v>
      </c>
      <c r="G1043" s="4" t="s">
        <v>175</v>
      </c>
      <c r="H1043" s="4" t="s">
        <v>176</v>
      </c>
      <c r="I1043" s="4"/>
      <c r="J1043" s="4"/>
      <c r="K1043" s="4">
        <v>233</v>
      </c>
      <c r="L1043" s="4">
        <v>24</v>
      </c>
      <c r="M1043" s="4">
        <v>3</v>
      </c>
      <c r="N1043" s="4" t="s">
        <v>3</v>
      </c>
      <c r="O1043" s="4">
        <v>2</v>
      </c>
      <c r="P1043" s="4"/>
      <c r="Q1043" s="4"/>
      <c r="R1043" s="4"/>
      <c r="S1043" s="4"/>
      <c r="T1043" s="4"/>
      <c r="U1043" s="4"/>
      <c r="V1043" s="4"/>
      <c r="W1043" s="4">
        <v>0</v>
      </c>
      <c r="X1043" s="4">
        <v>1</v>
      </c>
      <c r="Y1043" s="4">
        <v>0</v>
      </c>
      <c r="Z1043" s="4"/>
      <c r="AA1043" s="4"/>
      <c r="AB1043" s="4"/>
    </row>
    <row r="1044" spans="1:245" x14ac:dyDescent="0.2">
      <c r="A1044" s="4">
        <v>50</v>
      </c>
      <c r="B1044" s="4">
        <v>0</v>
      </c>
      <c r="C1044" s="4">
        <v>0</v>
      </c>
      <c r="D1044" s="4">
        <v>1</v>
      </c>
      <c r="E1044" s="4">
        <v>210</v>
      </c>
      <c r="F1044" s="4">
        <f>ROUND(Source!X1018,O1044)</f>
        <v>4210.8599999999997</v>
      </c>
      <c r="G1044" s="4" t="s">
        <v>177</v>
      </c>
      <c r="H1044" s="4" t="s">
        <v>178</v>
      </c>
      <c r="I1044" s="4"/>
      <c r="J1044" s="4"/>
      <c r="K1044" s="4">
        <v>210</v>
      </c>
      <c r="L1044" s="4">
        <v>25</v>
      </c>
      <c r="M1044" s="4">
        <v>3</v>
      </c>
      <c r="N1044" s="4" t="s">
        <v>3</v>
      </c>
      <c r="O1044" s="4">
        <v>2</v>
      </c>
      <c r="P1044" s="4"/>
      <c r="Q1044" s="4"/>
      <c r="R1044" s="4"/>
      <c r="S1044" s="4"/>
      <c r="T1044" s="4"/>
      <c r="U1044" s="4"/>
      <c r="V1044" s="4"/>
      <c r="W1044" s="4">
        <v>4210.8599999999997</v>
      </c>
      <c r="X1044" s="4">
        <v>1</v>
      </c>
      <c r="Y1044" s="4">
        <v>4210.8599999999997</v>
      </c>
      <c r="Z1044" s="4"/>
      <c r="AA1044" s="4"/>
      <c r="AB1044" s="4"/>
    </row>
    <row r="1045" spans="1:245" x14ac:dyDescent="0.2">
      <c r="A1045" s="4">
        <v>50</v>
      </c>
      <c r="B1045" s="4">
        <v>0</v>
      </c>
      <c r="C1045" s="4">
        <v>0</v>
      </c>
      <c r="D1045" s="4">
        <v>1</v>
      </c>
      <c r="E1045" s="4">
        <v>211</v>
      </c>
      <c r="F1045" s="4">
        <f>ROUND(Source!Y1018,O1045)</f>
        <v>2452.96</v>
      </c>
      <c r="G1045" s="4" t="s">
        <v>179</v>
      </c>
      <c r="H1045" s="4" t="s">
        <v>180</v>
      </c>
      <c r="I1045" s="4"/>
      <c r="J1045" s="4"/>
      <c r="K1045" s="4">
        <v>211</v>
      </c>
      <c r="L1045" s="4">
        <v>26</v>
      </c>
      <c r="M1045" s="4">
        <v>3</v>
      </c>
      <c r="N1045" s="4" t="s">
        <v>3</v>
      </c>
      <c r="O1045" s="4">
        <v>2</v>
      </c>
      <c r="P1045" s="4"/>
      <c r="Q1045" s="4"/>
      <c r="R1045" s="4"/>
      <c r="S1045" s="4"/>
      <c r="T1045" s="4"/>
      <c r="U1045" s="4"/>
      <c r="V1045" s="4"/>
      <c r="W1045" s="4">
        <v>2452.96</v>
      </c>
      <c r="X1045" s="4">
        <v>1</v>
      </c>
      <c r="Y1045" s="4">
        <v>2452.96</v>
      </c>
      <c r="Z1045" s="4"/>
      <c r="AA1045" s="4"/>
      <c r="AB1045" s="4"/>
    </row>
    <row r="1046" spans="1:245" x14ac:dyDescent="0.2">
      <c r="A1046" s="4">
        <v>50</v>
      </c>
      <c r="B1046" s="4">
        <v>0</v>
      </c>
      <c r="C1046" s="4">
        <v>0</v>
      </c>
      <c r="D1046" s="4">
        <v>1</v>
      </c>
      <c r="E1046" s="4">
        <v>224</v>
      </c>
      <c r="F1046" s="4">
        <f>ROUND(Source!AR1018,O1046)</f>
        <v>14465.1</v>
      </c>
      <c r="G1046" s="4" t="s">
        <v>181</v>
      </c>
      <c r="H1046" s="4" t="s">
        <v>182</v>
      </c>
      <c r="I1046" s="4"/>
      <c r="J1046" s="4"/>
      <c r="K1046" s="4">
        <v>224</v>
      </c>
      <c r="L1046" s="4">
        <v>27</v>
      </c>
      <c r="M1046" s="4">
        <v>3</v>
      </c>
      <c r="N1046" s="4" t="s">
        <v>3</v>
      </c>
      <c r="O1046" s="4">
        <v>2</v>
      </c>
      <c r="P1046" s="4"/>
      <c r="Q1046" s="4"/>
      <c r="R1046" s="4"/>
      <c r="S1046" s="4"/>
      <c r="T1046" s="4"/>
      <c r="U1046" s="4"/>
      <c r="V1046" s="4"/>
      <c r="W1046" s="4">
        <v>14465.099999999999</v>
      </c>
      <c r="X1046" s="4">
        <v>1</v>
      </c>
      <c r="Y1046" s="4">
        <v>14465.099999999999</v>
      </c>
      <c r="Z1046" s="4"/>
      <c r="AA1046" s="4"/>
      <c r="AB1046" s="4"/>
    </row>
    <row r="1048" spans="1:245" x14ac:dyDescent="0.2">
      <c r="A1048" s="1">
        <v>4</v>
      </c>
      <c r="B1048" s="1">
        <v>1</v>
      </c>
      <c r="C1048" s="1"/>
      <c r="D1048" s="1">
        <f>ROW(A1069)</f>
        <v>1069</v>
      </c>
      <c r="E1048" s="1"/>
      <c r="F1048" s="1" t="s">
        <v>17</v>
      </c>
      <c r="G1048" s="1" t="s">
        <v>1015</v>
      </c>
      <c r="H1048" s="1" t="s">
        <v>3</v>
      </c>
      <c r="I1048" s="1">
        <v>0</v>
      </c>
      <c r="J1048" s="1"/>
      <c r="K1048" s="1">
        <v>-1</v>
      </c>
      <c r="L1048" s="1"/>
      <c r="M1048" s="1" t="s">
        <v>3</v>
      </c>
      <c r="N1048" s="1"/>
      <c r="O1048" s="1"/>
      <c r="P1048" s="1"/>
      <c r="Q1048" s="1"/>
      <c r="R1048" s="1"/>
      <c r="S1048" s="1">
        <v>0</v>
      </c>
      <c r="T1048" s="1"/>
      <c r="U1048" s="1" t="s">
        <v>3</v>
      </c>
      <c r="V1048" s="1">
        <v>0</v>
      </c>
      <c r="W1048" s="1"/>
      <c r="X1048" s="1"/>
      <c r="Y1048" s="1"/>
      <c r="Z1048" s="1"/>
      <c r="AA1048" s="1"/>
      <c r="AB1048" s="1" t="s">
        <v>3</v>
      </c>
      <c r="AC1048" s="1" t="s">
        <v>3</v>
      </c>
      <c r="AD1048" s="1" t="s">
        <v>3</v>
      </c>
      <c r="AE1048" s="1" t="s">
        <v>3</v>
      </c>
      <c r="AF1048" s="1" t="s">
        <v>3</v>
      </c>
      <c r="AG1048" s="1" t="s">
        <v>3</v>
      </c>
      <c r="AH1048" s="1"/>
      <c r="AI1048" s="1"/>
      <c r="AJ1048" s="1"/>
      <c r="AK1048" s="1"/>
      <c r="AL1048" s="1"/>
      <c r="AM1048" s="1"/>
      <c r="AN1048" s="1"/>
      <c r="AO1048" s="1"/>
      <c r="AP1048" s="1" t="s">
        <v>3</v>
      </c>
      <c r="AQ1048" s="1" t="s">
        <v>3</v>
      </c>
      <c r="AR1048" s="1" t="s">
        <v>3</v>
      </c>
      <c r="AS1048" s="1"/>
      <c r="AT1048" s="1"/>
      <c r="AU1048" s="1"/>
      <c r="AV1048" s="1"/>
      <c r="AW1048" s="1"/>
      <c r="AX1048" s="1"/>
      <c r="AY1048" s="1"/>
      <c r="AZ1048" s="1" t="s">
        <v>3</v>
      </c>
      <c r="BA1048" s="1"/>
      <c r="BB1048" s="1" t="s">
        <v>3</v>
      </c>
      <c r="BC1048" s="1" t="s">
        <v>16</v>
      </c>
      <c r="BD1048" s="1" t="s">
        <v>3</v>
      </c>
      <c r="BE1048" s="1" t="s">
        <v>3</v>
      </c>
      <c r="BF1048" s="1" t="s">
        <v>3</v>
      </c>
      <c r="BG1048" s="1" t="s">
        <v>3</v>
      </c>
      <c r="BH1048" s="1" t="s">
        <v>3</v>
      </c>
      <c r="BI1048" s="1" t="s">
        <v>3</v>
      </c>
      <c r="BJ1048" s="1" t="s">
        <v>3</v>
      </c>
      <c r="BK1048" s="1" t="s">
        <v>3</v>
      </c>
      <c r="BL1048" s="1" t="s">
        <v>3</v>
      </c>
      <c r="BM1048" s="1" t="s">
        <v>16</v>
      </c>
      <c r="BN1048" s="1" t="s">
        <v>3</v>
      </c>
      <c r="BO1048" s="1" t="s">
        <v>3</v>
      </c>
      <c r="BP1048" s="1" t="s">
        <v>3</v>
      </c>
      <c r="BQ1048" s="1"/>
      <c r="BR1048" s="1"/>
      <c r="BS1048" s="1"/>
      <c r="BT1048" s="1"/>
      <c r="BU1048" s="1"/>
      <c r="BV1048" s="1"/>
      <c r="BW1048" s="1"/>
      <c r="BX1048" s="1">
        <v>0</v>
      </c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>
        <v>0</v>
      </c>
    </row>
    <row r="1050" spans="1:245" x14ac:dyDescent="0.2">
      <c r="A1050" s="2">
        <v>52</v>
      </c>
      <c r="B1050" s="2">
        <f t="shared" ref="B1050:G1050" si="572">B1069</f>
        <v>1</v>
      </c>
      <c r="C1050" s="2">
        <f t="shared" si="572"/>
        <v>4</v>
      </c>
      <c r="D1050" s="2">
        <f t="shared" si="572"/>
        <v>1048</v>
      </c>
      <c r="E1050" s="2">
        <f t="shared" si="572"/>
        <v>0</v>
      </c>
      <c r="F1050" s="2" t="str">
        <f t="shared" si="572"/>
        <v>Новый раздел</v>
      </c>
      <c r="G1050" s="2" t="str">
        <f t="shared" si="572"/>
        <v>23. Погрузка, разгрузка и перевозка материалов</v>
      </c>
      <c r="H1050" s="2"/>
      <c r="I1050" s="2"/>
      <c r="J1050" s="2"/>
      <c r="K1050" s="2"/>
      <c r="L1050" s="2"/>
      <c r="M1050" s="2"/>
      <c r="N1050" s="2"/>
      <c r="O1050" s="2">
        <f t="shared" ref="O1050:AT1050" si="573">O1069</f>
        <v>940.37</v>
      </c>
      <c r="P1050" s="2">
        <f t="shared" si="573"/>
        <v>0</v>
      </c>
      <c r="Q1050" s="2">
        <f t="shared" si="573"/>
        <v>462.39</v>
      </c>
      <c r="R1050" s="2">
        <f t="shared" si="573"/>
        <v>477.98</v>
      </c>
      <c r="S1050" s="2">
        <f t="shared" si="573"/>
        <v>0</v>
      </c>
      <c r="T1050" s="2">
        <f t="shared" si="573"/>
        <v>0</v>
      </c>
      <c r="U1050" s="2">
        <f t="shared" si="573"/>
        <v>0</v>
      </c>
      <c r="V1050" s="2">
        <f t="shared" si="573"/>
        <v>1</v>
      </c>
      <c r="W1050" s="2">
        <f t="shared" si="573"/>
        <v>0</v>
      </c>
      <c r="X1050" s="2">
        <f t="shared" si="573"/>
        <v>0</v>
      </c>
      <c r="Y1050" s="2">
        <f t="shared" si="573"/>
        <v>0</v>
      </c>
      <c r="Z1050" s="2">
        <f t="shared" si="573"/>
        <v>0</v>
      </c>
      <c r="AA1050" s="2">
        <f t="shared" si="573"/>
        <v>0</v>
      </c>
      <c r="AB1050" s="2">
        <f t="shared" si="573"/>
        <v>940.37</v>
      </c>
      <c r="AC1050" s="2">
        <f t="shared" si="573"/>
        <v>0</v>
      </c>
      <c r="AD1050" s="2">
        <f t="shared" si="573"/>
        <v>462.39</v>
      </c>
      <c r="AE1050" s="2">
        <f t="shared" si="573"/>
        <v>477.98</v>
      </c>
      <c r="AF1050" s="2">
        <f t="shared" si="573"/>
        <v>0</v>
      </c>
      <c r="AG1050" s="2">
        <f t="shared" si="573"/>
        <v>0</v>
      </c>
      <c r="AH1050" s="2">
        <f t="shared" si="573"/>
        <v>0</v>
      </c>
      <c r="AI1050" s="2">
        <f t="shared" si="573"/>
        <v>1</v>
      </c>
      <c r="AJ1050" s="2">
        <f t="shared" si="573"/>
        <v>0</v>
      </c>
      <c r="AK1050" s="2">
        <f t="shared" si="573"/>
        <v>0</v>
      </c>
      <c r="AL1050" s="2">
        <f t="shared" si="573"/>
        <v>0</v>
      </c>
      <c r="AM1050" s="2">
        <f t="shared" si="573"/>
        <v>0</v>
      </c>
      <c r="AN1050" s="2">
        <f t="shared" si="573"/>
        <v>0</v>
      </c>
      <c r="AO1050" s="2">
        <f t="shared" si="573"/>
        <v>0</v>
      </c>
      <c r="AP1050" s="2">
        <f t="shared" si="573"/>
        <v>0</v>
      </c>
      <c r="AQ1050" s="2">
        <f t="shared" si="573"/>
        <v>0</v>
      </c>
      <c r="AR1050" s="2">
        <f t="shared" si="573"/>
        <v>6689.4</v>
      </c>
      <c r="AS1050" s="2">
        <f t="shared" si="573"/>
        <v>6689.4</v>
      </c>
      <c r="AT1050" s="2">
        <f t="shared" si="573"/>
        <v>0</v>
      </c>
      <c r="AU1050" s="2">
        <f t="shared" ref="AU1050:BZ1050" si="574">AU1069</f>
        <v>0</v>
      </c>
      <c r="AV1050" s="2">
        <f t="shared" si="574"/>
        <v>0</v>
      </c>
      <c r="AW1050" s="2">
        <f t="shared" si="574"/>
        <v>0</v>
      </c>
      <c r="AX1050" s="2">
        <f t="shared" si="574"/>
        <v>0</v>
      </c>
      <c r="AY1050" s="2">
        <f t="shared" si="574"/>
        <v>0</v>
      </c>
      <c r="AZ1050" s="2">
        <f t="shared" si="574"/>
        <v>0</v>
      </c>
      <c r="BA1050" s="2">
        <f t="shared" si="574"/>
        <v>0</v>
      </c>
      <c r="BB1050" s="2">
        <f t="shared" si="574"/>
        <v>0</v>
      </c>
      <c r="BC1050" s="2">
        <f t="shared" si="574"/>
        <v>0</v>
      </c>
      <c r="BD1050" s="2">
        <f t="shared" si="574"/>
        <v>5749.03</v>
      </c>
      <c r="BE1050" s="2">
        <f t="shared" si="574"/>
        <v>0</v>
      </c>
      <c r="BF1050" s="2">
        <f t="shared" si="574"/>
        <v>0</v>
      </c>
      <c r="BG1050" s="2">
        <f t="shared" si="574"/>
        <v>0</v>
      </c>
      <c r="BH1050" s="2">
        <f t="shared" si="574"/>
        <v>0</v>
      </c>
      <c r="BI1050" s="2">
        <f t="shared" si="574"/>
        <v>0</v>
      </c>
      <c r="BJ1050" s="2">
        <f t="shared" si="574"/>
        <v>0</v>
      </c>
      <c r="BK1050" s="2">
        <f t="shared" si="574"/>
        <v>0</v>
      </c>
      <c r="BL1050" s="2">
        <f t="shared" si="574"/>
        <v>0</v>
      </c>
      <c r="BM1050" s="2">
        <f t="shared" si="574"/>
        <v>0</v>
      </c>
      <c r="BN1050" s="2">
        <f t="shared" si="574"/>
        <v>0</v>
      </c>
      <c r="BO1050" s="2">
        <f t="shared" si="574"/>
        <v>0</v>
      </c>
      <c r="BP1050" s="2">
        <f t="shared" si="574"/>
        <v>0</v>
      </c>
      <c r="BQ1050" s="2">
        <f t="shared" si="574"/>
        <v>0</v>
      </c>
      <c r="BR1050" s="2">
        <f t="shared" si="574"/>
        <v>0</v>
      </c>
      <c r="BS1050" s="2">
        <f t="shared" si="574"/>
        <v>0</v>
      </c>
      <c r="BT1050" s="2">
        <f t="shared" si="574"/>
        <v>0</v>
      </c>
      <c r="BU1050" s="2">
        <f t="shared" si="574"/>
        <v>0</v>
      </c>
      <c r="BV1050" s="2">
        <f t="shared" si="574"/>
        <v>0</v>
      </c>
      <c r="BW1050" s="2">
        <f t="shared" si="574"/>
        <v>0</v>
      </c>
      <c r="BX1050" s="2">
        <f t="shared" si="574"/>
        <v>0</v>
      </c>
      <c r="BY1050" s="2">
        <f t="shared" si="574"/>
        <v>0</v>
      </c>
      <c r="BZ1050" s="2">
        <f t="shared" si="574"/>
        <v>0</v>
      </c>
      <c r="CA1050" s="2">
        <f t="shared" ref="CA1050:DF1050" si="575">CA1069</f>
        <v>6689.4</v>
      </c>
      <c r="CB1050" s="2">
        <f t="shared" si="575"/>
        <v>6689.4</v>
      </c>
      <c r="CC1050" s="2">
        <f t="shared" si="575"/>
        <v>0</v>
      </c>
      <c r="CD1050" s="2">
        <f t="shared" si="575"/>
        <v>0</v>
      </c>
      <c r="CE1050" s="2">
        <f t="shared" si="575"/>
        <v>0</v>
      </c>
      <c r="CF1050" s="2">
        <f t="shared" si="575"/>
        <v>0</v>
      </c>
      <c r="CG1050" s="2">
        <f t="shared" si="575"/>
        <v>0</v>
      </c>
      <c r="CH1050" s="2">
        <f t="shared" si="575"/>
        <v>0</v>
      </c>
      <c r="CI1050" s="2">
        <f t="shared" si="575"/>
        <v>0</v>
      </c>
      <c r="CJ1050" s="2">
        <f t="shared" si="575"/>
        <v>0</v>
      </c>
      <c r="CK1050" s="2">
        <f t="shared" si="575"/>
        <v>0</v>
      </c>
      <c r="CL1050" s="2">
        <f t="shared" si="575"/>
        <v>0</v>
      </c>
      <c r="CM1050" s="2">
        <f t="shared" si="575"/>
        <v>5749.03</v>
      </c>
      <c r="CN1050" s="2">
        <f t="shared" si="575"/>
        <v>0</v>
      </c>
      <c r="CO1050" s="2">
        <f t="shared" si="575"/>
        <v>0</v>
      </c>
      <c r="CP1050" s="2">
        <f t="shared" si="575"/>
        <v>0</v>
      </c>
      <c r="CQ1050" s="2">
        <f t="shared" si="575"/>
        <v>0</v>
      </c>
      <c r="CR1050" s="2">
        <f t="shared" si="575"/>
        <v>0</v>
      </c>
      <c r="CS1050" s="2">
        <f t="shared" si="575"/>
        <v>0</v>
      </c>
      <c r="CT1050" s="2">
        <f t="shared" si="575"/>
        <v>0</v>
      </c>
      <c r="CU1050" s="2">
        <f t="shared" si="575"/>
        <v>0</v>
      </c>
      <c r="CV1050" s="2">
        <f t="shared" si="575"/>
        <v>0</v>
      </c>
      <c r="CW1050" s="2">
        <f t="shared" si="575"/>
        <v>0</v>
      </c>
      <c r="CX1050" s="2">
        <f t="shared" si="575"/>
        <v>0</v>
      </c>
      <c r="CY1050" s="2">
        <f t="shared" si="575"/>
        <v>0</v>
      </c>
      <c r="CZ1050" s="2">
        <f t="shared" si="575"/>
        <v>0</v>
      </c>
      <c r="DA1050" s="2">
        <f t="shared" si="575"/>
        <v>0</v>
      </c>
      <c r="DB1050" s="2">
        <f t="shared" si="575"/>
        <v>0</v>
      </c>
      <c r="DC1050" s="2">
        <f t="shared" si="575"/>
        <v>0</v>
      </c>
      <c r="DD1050" s="2">
        <f t="shared" si="575"/>
        <v>0</v>
      </c>
      <c r="DE1050" s="2">
        <f t="shared" si="575"/>
        <v>0</v>
      </c>
      <c r="DF1050" s="2">
        <f t="shared" si="575"/>
        <v>0</v>
      </c>
      <c r="DG1050" s="3">
        <f t="shared" ref="DG1050:EL1050" si="576">DG1069</f>
        <v>0</v>
      </c>
      <c r="DH1050" s="3">
        <f t="shared" si="576"/>
        <v>0</v>
      </c>
      <c r="DI1050" s="3">
        <f t="shared" si="576"/>
        <v>0</v>
      </c>
      <c r="DJ1050" s="3">
        <f t="shared" si="576"/>
        <v>0</v>
      </c>
      <c r="DK1050" s="3">
        <f t="shared" si="576"/>
        <v>0</v>
      </c>
      <c r="DL1050" s="3">
        <f t="shared" si="576"/>
        <v>0</v>
      </c>
      <c r="DM1050" s="3">
        <f t="shared" si="576"/>
        <v>0</v>
      </c>
      <c r="DN1050" s="3">
        <f t="shared" si="576"/>
        <v>0</v>
      </c>
      <c r="DO1050" s="3">
        <f t="shared" si="576"/>
        <v>0</v>
      </c>
      <c r="DP1050" s="3">
        <f t="shared" si="576"/>
        <v>0</v>
      </c>
      <c r="DQ1050" s="3">
        <f t="shared" si="576"/>
        <v>0</v>
      </c>
      <c r="DR1050" s="3">
        <f t="shared" si="576"/>
        <v>0</v>
      </c>
      <c r="DS1050" s="3">
        <f t="shared" si="576"/>
        <v>0</v>
      </c>
      <c r="DT1050" s="3">
        <f t="shared" si="576"/>
        <v>0</v>
      </c>
      <c r="DU1050" s="3">
        <f t="shared" si="576"/>
        <v>0</v>
      </c>
      <c r="DV1050" s="3">
        <f t="shared" si="576"/>
        <v>0</v>
      </c>
      <c r="DW1050" s="3">
        <f t="shared" si="576"/>
        <v>0</v>
      </c>
      <c r="DX1050" s="3">
        <f t="shared" si="576"/>
        <v>0</v>
      </c>
      <c r="DY1050" s="3">
        <f t="shared" si="576"/>
        <v>0</v>
      </c>
      <c r="DZ1050" s="3">
        <f t="shared" si="576"/>
        <v>0</v>
      </c>
      <c r="EA1050" s="3">
        <f t="shared" si="576"/>
        <v>0</v>
      </c>
      <c r="EB1050" s="3">
        <f t="shared" si="576"/>
        <v>0</v>
      </c>
      <c r="EC1050" s="3">
        <f t="shared" si="576"/>
        <v>0</v>
      </c>
      <c r="ED1050" s="3">
        <f t="shared" si="576"/>
        <v>0</v>
      </c>
      <c r="EE1050" s="3">
        <f t="shared" si="576"/>
        <v>0</v>
      </c>
      <c r="EF1050" s="3">
        <f t="shared" si="576"/>
        <v>0</v>
      </c>
      <c r="EG1050" s="3">
        <f t="shared" si="576"/>
        <v>0</v>
      </c>
      <c r="EH1050" s="3">
        <f t="shared" si="576"/>
        <v>0</v>
      </c>
      <c r="EI1050" s="3">
        <f t="shared" si="576"/>
        <v>0</v>
      </c>
      <c r="EJ1050" s="3">
        <f t="shared" si="576"/>
        <v>0</v>
      </c>
      <c r="EK1050" s="3">
        <f t="shared" si="576"/>
        <v>0</v>
      </c>
      <c r="EL1050" s="3">
        <f t="shared" si="576"/>
        <v>0</v>
      </c>
      <c r="EM1050" s="3">
        <f t="shared" ref="EM1050:FR1050" si="577">EM1069</f>
        <v>0</v>
      </c>
      <c r="EN1050" s="3">
        <f t="shared" si="577"/>
        <v>0</v>
      </c>
      <c r="EO1050" s="3">
        <f t="shared" si="577"/>
        <v>0</v>
      </c>
      <c r="EP1050" s="3">
        <f t="shared" si="577"/>
        <v>0</v>
      </c>
      <c r="EQ1050" s="3">
        <f t="shared" si="577"/>
        <v>0</v>
      </c>
      <c r="ER1050" s="3">
        <f t="shared" si="577"/>
        <v>0</v>
      </c>
      <c r="ES1050" s="3">
        <f t="shared" si="577"/>
        <v>0</v>
      </c>
      <c r="ET1050" s="3">
        <f t="shared" si="577"/>
        <v>0</v>
      </c>
      <c r="EU1050" s="3">
        <f t="shared" si="577"/>
        <v>0</v>
      </c>
      <c r="EV1050" s="3">
        <f t="shared" si="577"/>
        <v>0</v>
      </c>
      <c r="EW1050" s="3">
        <f t="shared" si="577"/>
        <v>0</v>
      </c>
      <c r="EX1050" s="3">
        <f t="shared" si="577"/>
        <v>0</v>
      </c>
      <c r="EY1050" s="3">
        <f t="shared" si="577"/>
        <v>0</v>
      </c>
      <c r="EZ1050" s="3">
        <f t="shared" si="577"/>
        <v>0</v>
      </c>
      <c r="FA1050" s="3">
        <f t="shared" si="577"/>
        <v>0</v>
      </c>
      <c r="FB1050" s="3">
        <f t="shared" si="577"/>
        <v>0</v>
      </c>
      <c r="FC1050" s="3">
        <f t="shared" si="577"/>
        <v>0</v>
      </c>
      <c r="FD1050" s="3">
        <f t="shared" si="577"/>
        <v>0</v>
      </c>
      <c r="FE1050" s="3">
        <f t="shared" si="577"/>
        <v>0</v>
      </c>
      <c r="FF1050" s="3">
        <f t="shared" si="577"/>
        <v>0</v>
      </c>
      <c r="FG1050" s="3">
        <f t="shared" si="577"/>
        <v>0</v>
      </c>
      <c r="FH1050" s="3">
        <f t="shared" si="577"/>
        <v>0</v>
      </c>
      <c r="FI1050" s="3">
        <f t="shared" si="577"/>
        <v>0</v>
      </c>
      <c r="FJ1050" s="3">
        <f t="shared" si="577"/>
        <v>0</v>
      </c>
      <c r="FK1050" s="3">
        <f t="shared" si="577"/>
        <v>0</v>
      </c>
      <c r="FL1050" s="3">
        <f t="shared" si="577"/>
        <v>0</v>
      </c>
      <c r="FM1050" s="3">
        <f t="shared" si="577"/>
        <v>0</v>
      </c>
      <c r="FN1050" s="3">
        <f t="shared" si="577"/>
        <v>0</v>
      </c>
      <c r="FO1050" s="3">
        <f t="shared" si="577"/>
        <v>0</v>
      </c>
      <c r="FP1050" s="3">
        <f t="shared" si="577"/>
        <v>0</v>
      </c>
      <c r="FQ1050" s="3">
        <f t="shared" si="577"/>
        <v>0</v>
      </c>
      <c r="FR1050" s="3">
        <f t="shared" si="577"/>
        <v>0</v>
      </c>
      <c r="FS1050" s="3">
        <f t="shared" ref="FS1050:GX1050" si="578">FS1069</f>
        <v>0</v>
      </c>
      <c r="FT1050" s="3">
        <f t="shared" si="578"/>
        <v>0</v>
      </c>
      <c r="FU1050" s="3">
        <f t="shared" si="578"/>
        <v>0</v>
      </c>
      <c r="FV1050" s="3">
        <f t="shared" si="578"/>
        <v>0</v>
      </c>
      <c r="FW1050" s="3">
        <f t="shared" si="578"/>
        <v>0</v>
      </c>
      <c r="FX1050" s="3">
        <f t="shared" si="578"/>
        <v>0</v>
      </c>
      <c r="FY1050" s="3">
        <f t="shared" si="578"/>
        <v>0</v>
      </c>
      <c r="FZ1050" s="3">
        <f t="shared" si="578"/>
        <v>0</v>
      </c>
      <c r="GA1050" s="3">
        <f t="shared" si="578"/>
        <v>0</v>
      </c>
      <c r="GB1050" s="3">
        <f t="shared" si="578"/>
        <v>0</v>
      </c>
      <c r="GC1050" s="3">
        <f t="shared" si="578"/>
        <v>0</v>
      </c>
      <c r="GD1050" s="3">
        <f t="shared" si="578"/>
        <v>0</v>
      </c>
      <c r="GE1050" s="3">
        <f t="shared" si="578"/>
        <v>0</v>
      </c>
      <c r="GF1050" s="3">
        <f t="shared" si="578"/>
        <v>0</v>
      </c>
      <c r="GG1050" s="3">
        <f t="shared" si="578"/>
        <v>0</v>
      </c>
      <c r="GH1050" s="3">
        <f t="shared" si="578"/>
        <v>0</v>
      </c>
      <c r="GI1050" s="3">
        <f t="shared" si="578"/>
        <v>0</v>
      </c>
      <c r="GJ1050" s="3">
        <f t="shared" si="578"/>
        <v>0</v>
      </c>
      <c r="GK1050" s="3">
        <f t="shared" si="578"/>
        <v>0</v>
      </c>
      <c r="GL1050" s="3">
        <f t="shared" si="578"/>
        <v>0</v>
      </c>
      <c r="GM1050" s="3">
        <f t="shared" si="578"/>
        <v>0</v>
      </c>
      <c r="GN1050" s="3">
        <f t="shared" si="578"/>
        <v>0</v>
      </c>
      <c r="GO1050" s="3">
        <f t="shared" si="578"/>
        <v>0</v>
      </c>
      <c r="GP1050" s="3">
        <f t="shared" si="578"/>
        <v>0</v>
      </c>
      <c r="GQ1050" s="3">
        <f t="shared" si="578"/>
        <v>0</v>
      </c>
      <c r="GR1050" s="3">
        <f t="shared" si="578"/>
        <v>0</v>
      </c>
      <c r="GS1050" s="3">
        <f t="shared" si="578"/>
        <v>0</v>
      </c>
      <c r="GT1050" s="3">
        <f t="shared" si="578"/>
        <v>0</v>
      </c>
      <c r="GU1050" s="3">
        <f t="shared" si="578"/>
        <v>0</v>
      </c>
      <c r="GV1050" s="3">
        <f t="shared" si="578"/>
        <v>0</v>
      </c>
      <c r="GW1050" s="3">
        <f t="shared" si="578"/>
        <v>0</v>
      </c>
      <c r="GX1050" s="3">
        <f t="shared" si="578"/>
        <v>0</v>
      </c>
    </row>
    <row r="1052" spans="1:245" x14ac:dyDescent="0.2">
      <c r="A1052">
        <v>17</v>
      </c>
      <c r="B1052">
        <v>1</v>
      </c>
      <c r="E1052" t="s">
        <v>1016</v>
      </c>
      <c r="F1052" t="s">
        <v>1017</v>
      </c>
      <c r="G1052" t="s">
        <v>1018</v>
      </c>
      <c r="H1052" t="s">
        <v>1019</v>
      </c>
      <c r="I1052">
        <v>1</v>
      </c>
      <c r="J1052">
        <v>0</v>
      </c>
      <c r="K1052">
        <v>1</v>
      </c>
      <c r="O1052">
        <f>0</f>
        <v>0</v>
      </c>
      <c r="P1052">
        <f>0</f>
        <v>0</v>
      </c>
      <c r="Q1052">
        <f>0</f>
        <v>0</v>
      </c>
      <c r="R1052">
        <f>0</f>
        <v>0</v>
      </c>
      <c r="S1052">
        <f>0</f>
        <v>0</v>
      </c>
      <c r="T1052">
        <f>0</f>
        <v>0</v>
      </c>
      <c r="U1052">
        <f>0</f>
        <v>0</v>
      </c>
      <c r="V1052">
        <f>0</f>
        <v>0</v>
      </c>
      <c r="W1052">
        <f>0</f>
        <v>0</v>
      </c>
      <c r="X1052">
        <f>0</f>
        <v>0</v>
      </c>
      <c r="Y1052">
        <f>0</f>
        <v>0</v>
      </c>
      <c r="AA1052">
        <v>292114938</v>
      </c>
      <c r="AB1052">
        <f t="shared" ref="AB1052:AB1066" si="579">ROUND((AK1052),6)</f>
        <v>350.13</v>
      </c>
      <c r="AC1052">
        <f>0</f>
        <v>0</v>
      </c>
      <c r="AD1052">
        <f>0</f>
        <v>0</v>
      </c>
      <c r="AE1052">
        <f>0</f>
        <v>0</v>
      </c>
      <c r="AF1052">
        <f>0</f>
        <v>0</v>
      </c>
      <c r="AG1052">
        <f>0</f>
        <v>0</v>
      </c>
      <c r="AH1052">
        <f>0</f>
        <v>0</v>
      </c>
      <c r="AI1052">
        <f>0</f>
        <v>0</v>
      </c>
      <c r="AJ1052">
        <f>0</f>
        <v>0</v>
      </c>
      <c r="AK1052">
        <v>350.13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1</v>
      </c>
      <c r="AW1052">
        <v>1</v>
      </c>
      <c r="AZ1052">
        <v>1</v>
      </c>
      <c r="BA1052">
        <v>1</v>
      </c>
      <c r="BB1052">
        <v>1</v>
      </c>
      <c r="BC1052">
        <v>1</v>
      </c>
      <c r="BD1052" t="s">
        <v>3</v>
      </c>
      <c r="BE1052" t="s">
        <v>3</v>
      </c>
      <c r="BF1052" t="s">
        <v>3</v>
      </c>
      <c r="BG1052" t="s">
        <v>3</v>
      </c>
      <c r="BH1052">
        <v>0</v>
      </c>
      <c r="BI1052">
        <v>1</v>
      </c>
      <c r="BJ1052" t="s">
        <v>1020</v>
      </c>
      <c r="BM1052">
        <v>700007</v>
      </c>
      <c r="BN1052">
        <v>0</v>
      </c>
      <c r="BO1052" t="s">
        <v>3</v>
      </c>
      <c r="BP1052">
        <v>0</v>
      </c>
      <c r="BQ1052">
        <v>19</v>
      </c>
      <c r="BR1052">
        <v>0</v>
      </c>
      <c r="BS1052">
        <v>1</v>
      </c>
      <c r="BT1052">
        <v>1</v>
      </c>
      <c r="BU1052">
        <v>1</v>
      </c>
      <c r="BV1052">
        <v>1</v>
      </c>
      <c r="BW1052">
        <v>1</v>
      </c>
      <c r="BX1052">
        <v>1</v>
      </c>
      <c r="BY1052" t="s">
        <v>3</v>
      </c>
      <c r="BZ1052">
        <v>94</v>
      </c>
      <c r="CA1052">
        <v>42</v>
      </c>
      <c r="CB1052" t="s">
        <v>3</v>
      </c>
      <c r="CE1052">
        <v>0</v>
      </c>
      <c r="CF1052">
        <v>0</v>
      </c>
      <c r="CG1052">
        <v>0</v>
      </c>
      <c r="CM1052">
        <v>0</v>
      </c>
      <c r="CN1052" t="s">
        <v>3</v>
      </c>
      <c r="CO1052">
        <v>0</v>
      </c>
      <c r="CP1052">
        <f t="shared" ref="CP1052:CP1066" si="580">AB1052*AZ1052</f>
        <v>350.13</v>
      </c>
      <c r="CQ1052">
        <v>0</v>
      </c>
      <c r="CR1052">
        <v>0</v>
      </c>
      <c r="CS1052">
        <v>0</v>
      </c>
      <c r="CT1052">
        <v>0</v>
      </c>
      <c r="CU1052">
        <v>0</v>
      </c>
      <c r="CV1052">
        <v>0</v>
      </c>
      <c r="CW1052">
        <v>0</v>
      </c>
      <c r="CX1052">
        <v>0</v>
      </c>
      <c r="CY1052">
        <v>0</v>
      </c>
      <c r="CZ1052">
        <v>0</v>
      </c>
      <c r="DC1052" t="s">
        <v>3</v>
      </c>
      <c r="DD1052" t="s">
        <v>3</v>
      </c>
      <c r="DE1052" t="s">
        <v>3</v>
      </c>
      <c r="DF1052" t="s">
        <v>3</v>
      </c>
      <c r="DG1052" t="s">
        <v>3</v>
      </c>
      <c r="DH1052" t="s">
        <v>3</v>
      </c>
      <c r="DI1052" t="s">
        <v>3</v>
      </c>
      <c r="DJ1052" t="s">
        <v>3</v>
      </c>
      <c r="DK1052" t="s">
        <v>3</v>
      </c>
      <c r="DL1052" t="s">
        <v>3</v>
      </c>
      <c r="DM1052" t="s">
        <v>3</v>
      </c>
      <c r="DN1052">
        <v>0</v>
      </c>
      <c r="DO1052">
        <v>0</v>
      </c>
      <c r="DP1052">
        <v>1</v>
      </c>
      <c r="DQ1052">
        <v>1</v>
      </c>
      <c r="DU1052">
        <v>1013</v>
      </c>
      <c r="DV1052" t="s">
        <v>1019</v>
      </c>
      <c r="DW1052" t="s">
        <v>1019</v>
      </c>
      <c r="DX1052">
        <v>1</v>
      </c>
      <c r="DZ1052" t="s">
        <v>3</v>
      </c>
      <c r="EA1052" t="s">
        <v>3</v>
      </c>
      <c r="EB1052" t="s">
        <v>3</v>
      </c>
      <c r="EC1052" t="s">
        <v>3</v>
      </c>
      <c r="EE1052">
        <v>293259790</v>
      </c>
      <c r="EF1052">
        <v>19</v>
      </c>
      <c r="EG1052" t="s">
        <v>1021</v>
      </c>
      <c r="EH1052">
        <v>106</v>
      </c>
      <c r="EI1052" t="s">
        <v>1021</v>
      </c>
      <c r="EJ1052">
        <v>1</v>
      </c>
      <c r="EK1052">
        <v>700007</v>
      </c>
      <c r="EL1052" t="s">
        <v>1021</v>
      </c>
      <c r="EM1052" t="s">
        <v>1022</v>
      </c>
      <c r="EO1052" t="s">
        <v>3</v>
      </c>
      <c r="EQ1052">
        <v>131072</v>
      </c>
      <c r="ER1052">
        <v>0</v>
      </c>
      <c r="ES1052">
        <v>0</v>
      </c>
      <c r="ET1052">
        <v>0</v>
      </c>
      <c r="EU1052">
        <v>0</v>
      </c>
      <c r="EV1052">
        <v>0</v>
      </c>
      <c r="EW1052">
        <v>0</v>
      </c>
      <c r="EX1052">
        <v>0</v>
      </c>
      <c r="EY1052">
        <v>0</v>
      </c>
      <c r="FQ1052">
        <v>0</v>
      </c>
      <c r="FR1052">
        <f t="shared" ref="FR1052:FR1067" si="581">ROUND(IF(BI1052=3,GM1052,0),2)</f>
        <v>0</v>
      </c>
      <c r="FS1052">
        <v>0</v>
      </c>
      <c r="FX1052">
        <v>0</v>
      </c>
      <c r="FY1052">
        <v>0</v>
      </c>
      <c r="GA1052" t="s">
        <v>3</v>
      </c>
      <c r="GD1052">
        <v>1</v>
      </c>
      <c r="GF1052">
        <v>-769144215</v>
      </c>
      <c r="GG1052">
        <v>2</v>
      </c>
      <c r="GH1052">
        <v>1</v>
      </c>
      <c r="GI1052">
        <v>-2</v>
      </c>
      <c r="GJ1052">
        <v>2</v>
      </c>
      <c r="GK1052">
        <v>0</v>
      </c>
      <c r="GL1052">
        <f t="shared" ref="GL1052:GL1067" si="582">ROUND(IF(AND(BH1052=3,BI1052=3,FS1052&lt;&gt;0),P1052,0),2)</f>
        <v>0</v>
      </c>
      <c r="GM1052">
        <f t="shared" ref="GM1052:GM1066" si="583">ROUND(CP1052*I1052,2)</f>
        <v>350.13</v>
      </c>
      <c r="GN1052">
        <f t="shared" ref="GN1052:GN1067" si="584">IF(OR(BI1052=0,BI1052=1),GM1052-GX1052,0)</f>
        <v>350.13</v>
      </c>
      <c r="GO1052">
        <f t="shared" ref="GO1052:GO1067" si="585">IF(BI1052=2,GM1052-GX1052,0)</f>
        <v>0</v>
      </c>
      <c r="GP1052">
        <f t="shared" ref="GP1052:GP1067" si="586">IF(BI1052=4,GM1052-GX1052,0)</f>
        <v>0</v>
      </c>
      <c r="GR1052">
        <v>0</v>
      </c>
      <c r="GS1052">
        <v>3</v>
      </c>
      <c r="GT1052">
        <v>0</v>
      </c>
      <c r="GU1052" t="s">
        <v>3</v>
      </c>
      <c r="GV1052">
        <f>0</f>
        <v>0</v>
      </c>
      <c r="GW1052">
        <v>1</v>
      </c>
      <c r="GX1052">
        <f>0</f>
        <v>0</v>
      </c>
      <c r="HA1052">
        <v>0</v>
      </c>
      <c r="HB1052">
        <v>0</v>
      </c>
      <c r="HC1052">
        <v>0</v>
      </c>
      <c r="HD1052">
        <f t="shared" ref="HD1052:HD1066" si="587">GM1052</f>
        <v>350.13</v>
      </c>
      <c r="HE1052" t="s">
        <v>3</v>
      </c>
      <c r="HF1052" t="s">
        <v>3</v>
      </c>
      <c r="HM1052" t="s">
        <v>3</v>
      </c>
      <c r="HN1052" t="s">
        <v>1023</v>
      </c>
      <c r="HO1052" t="s">
        <v>1024</v>
      </c>
      <c r="HP1052" t="s">
        <v>1021</v>
      </c>
      <c r="HQ1052" t="s">
        <v>1021</v>
      </c>
      <c r="IK1052">
        <v>0</v>
      </c>
    </row>
    <row r="1053" spans="1:245" x14ac:dyDescent="0.2">
      <c r="A1053">
        <v>17</v>
      </c>
      <c r="B1053">
        <v>1</v>
      </c>
      <c r="E1053" t="s">
        <v>1025</v>
      </c>
      <c r="F1053" t="s">
        <v>1026</v>
      </c>
      <c r="G1053" t="s">
        <v>1027</v>
      </c>
      <c r="H1053" t="s">
        <v>1019</v>
      </c>
      <c r="I1053">
        <v>1</v>
      </c>
      <c r="J1053">
        <v>0</v>
      </c>
      <c r="K1053">
        <v>1</v>
      </c>
      <c r="O1053">
        <f>0</f>
        <v>0</v>
      </c>
      <c r="P1053">
        <f>0</f>
        <v>0</v>
      </c>
      <c r="Q1053">
        <f>0</f>
        <v>0</v>
      </c>
      <c r="R1053">
        <f>0</f>
        <v>0</v>
      </c>
      <c r="S1053">
        <f>0</f>
        <v>0</v>
      </c>
      <c r="T1053">
        <f>0</f>
        <v>0</v>
      </c>
      <c r="U1053">
        <f>0</f>
        <v>0</v>
      </c>
      <c r="V1053">
        <f>0</f>
        <v>0</v>
      </c>
      <c r="W1053">
        <f>0</f>
        <v>0</v>
      </c>
      <c r="X1053">
        <f>0</f>
        <v>0</v>
      </c>
      <c r="Y1053">
        <f>0</f>
        <v>0</v>
      </c>
      <c r="AA1053">
        <v>292114938</v>
      </c>
      <c r="AB1053">
        <f t="shared" si="579"/>
        <v>288.98</v>
      </c>
      <c r="AC1053">
        <f>0</f>
        <v>0</v>
      </c>
      <c r="AD1053">
        <f>0</f>
        <v>0</v>
      </c>
      <c r="AE1053">
        <f>0</f>
        <v>0</v>
      </c>
      <c r="AF1053">
        <f>0</f>
        <v>0</v>
      </c>
      <c r="AG1053">
        <f>0</f>
        <v>0</v>
      </c>
      <c r="AH1053">
        <f>0</f>
        <v>0</v>
      </c>
      <c r="AI1053">
        <f>0</f>
        <v>0</v>
      </c>
      <c r="AJ1053">
        <f>0</f>
        <v>0</v>
      </c>
      <c r="AK1053">
        <v>288.98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1</v>
      </c>
      <c r="AW1053">
        <v>1</v>
      </c>
      <c r="AZ1053">
        <v>1</v>
      </c>
      <c r="BA1053">
        <v>1</v>
      </c>
      <c r="BB1053">
        <v>1</v>
      </c>
      <c r="BC1053">
        <v>1</v>
      </c>
      <c r="BD1053" t="s">
        <v>3</v>
      </c>
      <c r="BE1053" t="s">
        <v>3</v>
      </c>
      <c r="BF1053" t="s">
        <v>3</v>
      </c>
      <c r="BG1053" t="s">
        <v>3</v>
      </c>
      <c r="BH1053">
        <v>0</v>
      </c>
      <c r="BI1053">
        <v>1</v>
      </c>
      <c r="BJ1053" t="s">
        <v>1028</v>
      </c>
      <c r="BM1053">
        <v>700007</v>
      </c>
      <c r="BN1053">
        <v>0</v>
      </c>
      <c r="BO1053" t="s">
        <v>3</v>
      </c>
      <c r="BP1053">
        <v>0</v>
      </c>
      <c r="BQ1053">
        <v>19</v>
      </c>
      <c r="BR1053">
        <v>0</v>
      </c>
      <c r="BS1053">
        <v>1</v>
      </c>
      <c r="BT1053">
        <v>1</v>
      </c>
      <c r="BU1053">
        <v>1</v>
      </c>
      <c r="BV1053">
        <v>1</v>
      </c>
      <c r="BW1053">
        <v>1</v>
      </c>
      <c r="BX1053">
        <v>1</v>
      </c>
      <c r="BY1053" t="s">
        <v>3</v>
      </c>
      <c r="BZ1053">
        <v>94</v>
      </c>
      <c r="CA1053">
        <v>42</v>
      </c>
      <c r="CB1053" t="s">
        <v>3</v>
      </c>
      <c r="CE1053">
        <v>0</v>
      </c>
      <c r="CF1053">
        <v>0</v>
      </c>
      <c r="CG1053">
        <v>0</v>
      </c>
      <c r="CM1053">
        <v>0</v>
      </c>
      <c r="CN1053" t="s">
        <v>3</v>
      </c>
      <c r="CO1053">
        <v>0</v>
      </c>
      <c r="CP1053">
        <f t="shared" si="580"/>
        <v>288.98</v>
      </c>
      <c r="CQ1053">
        <v>0</v>
      </c>
      <c r="CR1053">
        <v>0</v>
      </c>
      <c r="CS1053">
        <v>0</v>
      </c>
      <c r="CT1053">
        <v>0</v>
      </c>
      <c r="CU1053">
        <v>0</v>
      </c>
      <c r="CV1053">
        <v>0</v>
      </c>
      <c r="CW1053">
        <v>0</v>
      </c>
      <c r="CX1053">
        <v>0</v>
      </c>
      <c r="CY1053">
        <v>0</v>
      </c>
      <c r="CZ1053">
        <v>0</v>
      </c>
      <c r="DC1053" t="s">
        <v>3</v>
      </c>
      <c r="DD1053" t="s">
        <v>3</v>
      </c>
      <c r="DE1053" t="s">
        <v>3</v>
      </c>
      <c r="DF1053" t="s">
        <v>3</v>
      </c>
      <c r="DG1053" t="s">
        <v>3</v>
      </c>
      <c r="DH1053" t="s">
        <v>3</v>
      </c>
      <c r="DI1053" t="s">
        <v>3</v>
      </c>
      <c r="DJ1053" t="s">
        <v>3</v>
      </c>
      <c r="DK1053" t="s">
        <v>3</v>
      </c>
      <c r="DL1053" t="s">
        <v>3</v>
      </c>
      <c r="DM1053" t="s">
        <v>3</v>
      </c>
      <c r="DN1053">
        <v>0</v>
      </c>
      <c r="DO1053">
        <v>0</v>
      </c>
      <c r="DP1053">
        <v>1</v>
      </c>
      <c r="DQ1053">
        <v>1</v>
      </c>
      <c r="DU1053">
        <v>1013</v>
      </c>
      <c r="DV1053" t="s">
        <v>1019</v>
      </c>
      <c r="DW1053" t="s">
        <v>1019</v>
      </c>
      <c r="DX1053">
        <v>1</v>
      </c>
      <c r="DZ1053" t="s">
        <v>3</v>
      </c>
      <c r="EA1053" t="s">
        <v>3</v>
      </c>
      <c r="EB1053" t="s">
        <v>3</v>
      </c>
      <c r="EC1053" t="s">
        <v>3</v>
      </c>
      <c r="EE1053">
        <v>293259790</v>
      </c>
      <c r="EF1053">
        <v>19</v>
      </c>
      <c r="EG1053" t="s">
        <v>1021</v>
      </c>
      <c r="EH1053">
        <v>106</v>
      </c>
      <c r="EI1053" t="s">
        <v>1021</v>
      </c>
      <c r="EJ1053">
        <v>1</v>
      </c>
      <c r="EK1053">
        <v>700007</v>
      </c>
      <c r="EL1053" t="s">
        <v>1021</v>
      </c>
      <c r="EM1053" t="s">
        <v>1022</v>
      </c>
      <c r="EO1053" t="s">
        <v>3</v>
      </c>
      <c r="EQ1053">
        <v>131072</v>
      </c>
      <c r="ER1053">
        <v>0</v>
      </c>
      <c r="ES1053">
        <v>0</v>
      </c>
      <c r="ET1053">
        <v>0</v>
      </c>
      <c r="EU1053">
        <v>0</v>
      </c>
      <c r="EV1053">
        <v>0</v>
      </c>
      <c r="EW1053">
        <v>0</v>
      </c>
      <c r="EX1053">
        <v>0</v>
      </c>
      <c r="EY1053">
        <v>0</v>
      </c>
      <c r="FQ1053">
        <v>0</v>
      </c>
      <c r="FR1053">
        <f t="shared" si="581"/>
        <v>0</v>
      </c>
      <c r="FS1053">
        <v>0</v>
      </c>
      <c r="FX1053">
        <v>0</v>
      </c>
      <c r="FY1053">
        <v>0</v>
      </c>
      <c r="GA1053" t="s">
        <v>3</v>
      </c>
      <c r="GD1053">
        <v>1</v>
      </c>
      <c r="GF1053">
        <v>646765585</v>
      </c>
      <c r="GG1053">
        <v>2</v>
      </c>
      <c r="GH1053">
        <v>1</v>
      </c>
      <c r="GI1053">
        <v>-2</v>
      </c>
      <c r="GJ1053">
        <v>2</v>
      </c>
      <c r="GK1053">
        <v>0</v>
      </c>
      <c r="GL1053">
        <f t="shared" si="582"/>
        <v>0</v>
      </c>
      <c r="GM1053">
        <f t="shared" si="583"/>
        <v>288.98</v>
      </c>
      <c r="GN1053">
        <f t="shared" si="584"/>
        <v>288.98</v>
      </c>
      <c r="GO1053">
        <f t="shared" si="585"/>
        <v>0</v>
      </c>
      <c r="GP1053">
        <f t="shared" si="586"/>
        <v>0</v>
      </c>
      <c r="GR1053">
        <v>0</v>
      </c>
      <c r="GS1053">
        <v>3</v>
      </c>
      <c r="GT1053">
        <v>0</v>
      </c>
      <c r="GU1053" t="s">
        <v>3</v>
      </c>
      <c r="GV1053">
        <f>0</f>
        <v>0</v>
      </c>
      <c r="GW1053">
        <v>1</v>
      </c>
      <c r="GX1053">
        <f>0</f>
        <v>0</v>
      </c>
      <c r="HA1053">
        <v>0</v>
      </c>
      <c r="HB1053">
        <v>0</v>
      </c>
      <c r="HC1053">
        <v>0</v>
      </c>
      <c r="HD1053">
        <f t="shared" si="587"/>
        <v>288.98</v>
      </c>
      <c r="HE1053" t="s">
        <v>3</v>
      </c>
      <c r="HF1053" t="s">
        <v>3</v>
      </c>
      <c r="HM1053" t="s">
        <v>3</v>
      </c>
      <c r="HN1053" t="s">
        <v>1023</v>
      </c>
      <c r="HO1053" t="s">
        <v>1024</v>
      </c>
      <c r="HP1053" t="s">
        <v>1021</v>
      </c>
      <c r="HQ1053" t="s">
        <v>1021</v>
      </c>
      <c r="IK1053">
        <v>0</v>
      </c>
    </row>
    <row r="1054" spans="1:245" x14ac:dyDescent="0.2">
      <c r="A1054">
        <v>17</v>
      </c>
      <c r="B1054">
        <v>1</v>
      </c>
      <c r="E1054" t="s">
        <v>1029</v>
      </c>
      <c r="F1054" t="s">
        <v>1030</v>
      </c>
      <c r="G1054" t="s">
        <v>1031</v>
      </c>
      <c r="H1054" t="s">
        <v>1019</v>
      </c>
      <c r="I1054">
        <v>1</v>
      </c>
      <c r="J1054">
        <v>0</v>
      </c>
      <c r="K1054">
        <v>1</v>
      </c>
      <c r="O1054">
        <f>0</f>
        <v>0</v>
      </c>
      <c r="P1054">
        <f>0</f>
        <v>0</v>
      </c>
      <c r="Q1054">
        <f>0</f>
        <v>0</v>
      </c>
      <c r="R1054">
        <f>0</f>
        <v>0</v>
      </c>
      <c r="S1054">
        <f>0</f>
        <v>0</v>
      </c>
      <c r="T1054">
        <f>0</f>
        <v>0</v>
      </c>
      <c r="U1054">
        <f>0</f>
        <v>0</v>
      </c>
      <c r="V1054">
        <f>0</f>
        <v>0</v>
      </c>
      <c r="W1054">
        <f>0</f>
        <v>0</v>
      </c>
      <c r="X1054">
        <f>0</f>
        <v>0</v>
      </c>
      <c r="Y1054">
        <f>0</f>
        <v>0</v>
      </c>
      <c r="AA1054">
        <v>292114938</v>
      </c>
      <c r="AB1054">
        <f t="shared" si="579"/>
        <v>428.85</v>
      </c>
      <c r="AC1054">
        <f>0</f>
        <v>0</v>
      </c>
      <c r="AD1054">
        <f>0</f>
        <v>0</v>
      </c>
      <c r="AE1054">
        <f>0</f>
        <v>0</v>
      </c>
      <c r="AF1054">
        <f>0</f>
        <v>0</v>
      </c>
      <c r="AG1054">
        <f>0</f>
        <v>0</v>
      </c>
      <c r="AH1054">
        <f>0</f>
        <v>0</v>
      </c>
      <c r="AI1054">
        <f>0</f>
        <v>0</v>
      </c>
      <c r="AJ1054">
        <f>0</f>
        <v>0</v>
      </c>
      <c r="AK1054">
        <v>428.85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1</v>
      </c>
      <c r="AW1054">
        <v>1</v>
      </c>
      <c r="AZ1054">
        <v>1</v>
      </c>
      <c r="BA1054">
        <v>1</v>
      </c>
      <c r="BB1054">
        <v>1</v>
      </c>
      <c r="BC1054">
        <v>1</v>
      </c>
      <c r="BD1054" t="s">
        <v>3</v>
      </c>
      <c r="BE1054" t="s">
        <v>3</v>
      </c>
      <c r="BF1054" t="s">
        <v>3</v>
      </c>
      <c r="BG1054" t="s">
        <v>3</v>
      </c>
      <c r="BH1054">
        <v>0</v>
      </c>
      <c r="BI1054">
        <v>1</v>
      </c>
      <c r="BJ1054" t="s">
        <v>1032</v>
      </c>
      <c r="BM1054">
        <v>700007</v>
      </c>
      <c r="BN1054">
        <v>0</v>
      </c>
      <c r="BO1054" t="s">
        <v>3</v>
      </c>
      <c r="BP1054">
        <v>0</v>
      </c>
      <c r="BQ1054">
        <v>19</v>
      </c>
      <c r="BR1054">
        <v>0</v>
      </c>
      <c r="BS1054">
        <v>1</v>
      </c>
      <c r="BT1054">
        <v>1</v>
      </c>
      <c r="BU1054">
        <v>1</v>
      </c>
      <c r="BV1054">
        <v>1</v>
      </c>
      <c r="BW1054">
        <v>1</v>
      </c>
      <c r="BX1054">
        <v>1</v>
      </c>
      <c r="BY1054" t="s">
        <v>3</v>
      </c>
      <c r="BZ1054">
        <v>94</v>
      </c>
      <c r="CA1054">
        <v>42</v>
      </c>
      <c r="CB1054" t="s">
        <v>3</v>
      </c>
      <c r="CE1054">
        <v>0</v>
      </c>
      <c r="CF1054">
        <v>0</v>
      </c>
      <c r="CG1054">
        <v>0</v>
      </c>
      <c r="CM1054">
        <v>0</v>
      </c>
      <c r="CN1054" t="s">
        <v>3</v>
      </c>
      <c r="CO1054">
        <v>0</v>
      </c>
      <c r="CP1054">
        <f t="shared" si="580"/>
        <v>428.85</v>
      </c>
      <c r="CQ1054">
        <v>0</v>
      </c>
      <c r="CR1054">
        <v>0</v>
      </c>
      <c r="CS1054">
        <v>0</v>
      </c>
      <c r="CT1054">
        <v>0</v>
      </c>
      <c r="CU1054">
        <v>0</v>
      </c>
      <c r="CV1054">
        <v>0</v>
      </c>
      <c r="CW1054">
        <v>0</v>
      </c>
      <c r="CX1054">
        <v>0</v>
      </c>
      <c r="CY1054">
        <v>0</v>
      </c>
      <c r="CZ1054">
        <v>0</v>
      </c>
      <c r="DC1054" t="s">
        <v>3</v>
      </c>
      <c r="DD1054" t="s">
        <v>3</v>
      </c>
      <c r="DE1054" t="s">
        <v>3</v>
      </c>
      <c r="DF1054" t="s">
        <v>3</v>
      </c>
      <c r="DG1054" t="s">
        <v>3</v>
      </c>
      <c r="DH1054" t="s">
        <v>3</v>
      </c>
      <c r="DI1054" t="s">
        <v>3</v>
      </c>
      <c r="DJ1054" t="s">
        <v>3</v>
      </c>
      <c r="DK1054" t="s">
        <v>3</v>
      </c>
      <c r="DL1054" t="s">
        <v>3</v>
      </c>
      <c r="DM1054" t="s">
        <v>3</v>
      </c>
      <c r="DN1054">
        <v>0</v>
      </c>
      <c r="DO1054">
        <v>0</v>
      </c>
      <c r="DP1054">
        <v>1</v>
      </c>
      <c r="DQ1054">
        <v>1</v>
      </c>
      <c r="DU1054">
        <v>1013</v>
      </c>
      <c r="DV1054" t="s">
        <v>1019</v>
      </c>
      <c r="DW1054" t="s">
        <v>1019</v>
      </c>
      <c r="DX1054">
        <v>1</v>
      </c>
      <c r="DZ1054" t="s">
        <v>3</v>
      </c>
      <c r="EA1054" t="s">
        <v>3</v>
      </c>
      <c r="EB1054" t="s">
        <v>3</v>
      </c>
      <c r="EC1054" t="s">
        <v>3</v>
      </c>
      <c r="EE1054">
        <v>293259790</v>
      </c>
      <c r="EF1054">
        <v>19</v>
      </c>
      <c r="EG1054" t="s">
        <v>1021</v>
      </c>
      <c r="EH1054">
        <v>106</v>
      </c>
      <c r="EI1054" t="s">
        <v>1021</v>
      </c>
      <c r="EJ1054">
        <v>1</v>
      </c>
      <c r="EK1054">
        <v>700007</v>
      </c>
      <c r="EL1054" t="s">
        <v>1021</v>
      </c>
      <c r="EM1054" t="s">
        <v>1022</v>
      </c>
      <c r="EO1054" t="s">
        <v>3</v>
      </c>
      <c r="EQ1054">
        <v>131072</v>
      </c>
      <c r="ER1054">
        <v>0</v>
      </c>
      <c r="ES1054">
        <v>0</v>
      </c>
      <c r="ET1054">
        <v>0</v>
      </c>
      <c r="EU1054">
        <v>0</v>
      </c>
      <c r="EV1054">
        <v>0</v>
      </c>
      <c r="EW1054">
        <v>0</v>
      </c>
      <c r="EX1054">
        <v>0</v>
      </c>
      <c r="EY1054">
        <v>0</v>
      </c>
      <c r="FQ1054">
        <v>0</v>
      </c>
      <c r="FR1054">
        <f t="shared" si="581"/>
        <v>0</v>
      </c>
      <c r="FS1054">
        <v>0</v>
      </c>
      <c r="FX1054">
        <v>0</v>
      </c>
      <c r="FY1054">
        <v>0</v>
      </c>
      <c r="GA1054" t="s">
        <v>3</v>
      </c>
      <c r="GD1054">
        <v>1</v>
      </c>
      <c r="GF1054">
        <v>-675143555</v>
      </c>
      <c r="GG1054">
        <v>2</v>
      </c>
      <c r="GH1054">
        <v>1</v>
      </c>
      <c r="GI1054">
        <v>-2</v>
      </c>
      <c r="GJ1054">
        <v>2</v>
      </c>
      <c r="GK1054">
        <v>0</v>
      </c>
      <c r="GL1054">
        <f t="shared" si="582"/>
        <v>0</v>
      </c>
      <c r="GM1054">
        <f t="shared" si="583"/>
        <v>428.85</v>
      </c>
      <c r="GN1054">
        <f t="shared" si="584"/>
        <v>428.85</v>
      </c>
      <c r="GO1054">
        <f t="shared" si="585"/>
        <v>0</v>
      </c>
      <c r="GP1054">
        <f t="shared" si="586"/>
        <v>0</v>
      </c>
      <c r="GR1054">
        <v>0</v>
      </c>
      <c r="GS1054">
        <v>3</v>
      </c>
      <c r="GT1054">
        <v>0</v>
      </c>
      <c r="GU1054" t="s">
        <v>3</v>
      </c>
      <c r="GV1054">
        <f>0</f>
        <v>0</v>
      </c>
      <c r="GW1054">
        <v>1</v>
      </c>
      <c r="GX1054">
        <f>0</f>
        <v>0</v>
      </c>
      <c r="HA1054">
        <v>0</v>
      </c>
      <c r="HB1054">
        <v>0</v>
      </c>
      <c r="HC1054">
        <v>0</v>
      </c>
      <c r="HD1054">
        <f t="shared" si="587"/>
        <v>428.85</v>
      </c>
      <c r="HE1054" t="s">
        <v>3</v>
      </c>
      <c r="HF1054" t="s">
        <v>3</v>
      </c>
      <c r="HM1054" t="s">
        <v>3</v>
      </c>
      <c r="HN1054" t="s">
        <v>1023</v>
      </c>
      <c r="HO1054" t="s">
        <v>1024</v>
      </c>
      <c r="HP1054" t="s">
        <v>1021</v>
      </c>
      <c r="HQ1054" t="s">
        <v>1021</v>
      </c>
      <c r="IK1054">
        <v>0</v>
      </c>
    </row>
    <row r="1055" spans="1:245" x14ac:dyDescent="0.2">
      <c r="A1055">
        <v>17</v>
      </c>
      <c r="B1055">
        <v>1</v>
      </c>
      <c r="E1055" t="s">
        <v>1033</v>
      </c>
      <c r="F1055" t="s">
        <v>1034</v>
      </c>
      <c r="G1055" t="s">
        <v>1035</v>
      </c>
      <c r="H1055" t="s">
        <v>1019</v>
      </c>
      <c r="I1055">
        <v>1</v>
      </c>
      <c r="J1055">
        <v>0</v>
      </c>
      <c r="K1055">
        <v>1</v>
      </c>
      <c r="O1055">
        <f>0</f>
        <v>0</v>
      </c>
      <c r="P1055">
        <f>0</f>
        <v>0</v>
      </c>
      <c r="Q1055">
        <f>0</f>
        <v>0</v>
      </c>
      <c r="R1055">
        <f>0</f>
        <v>0</v>
      </c>
      <c r="S1055">
        <f>0</f>
        <v>0</v>
      </c>
      <c r="T1055">
        <f>0</f>
        <v>0</v>
      </c>
      <c r="U1055">
        <f>0</f>
        <v>0</v>
      </c>
      <c r="V1055">
        <f>0</f>
        <v>0</v>
      </c>
      <c r="W1055">
        <f>0</f>
        <v>0</v>
      </c>
      <c r="X1055">
        <f>0</f>
        <v>0</v>
      </c>
      <c r="Y1055">
        <f>0</f>
        <v>0</v>
      </c>
      <c r="AA1055">
        <v>292114938</v>
      </c>
      <c r="AB1055">
        <f t="shared" si="579"/>
        <v>591.5</v>
      </c>
      <c r="AC1055">
        <f>0</f>
        <v>0</v>
      </c>
      <c r="AD1055">
        <f>0</f>
        <v>0</v>
      </c>
      <c r="AE1055">
        <f>0</f>
        <v>0</v>
      </c>
      <c r="AF1055">
        <f>0</f>
        <v>0</v>
      </c>
      <c r="AG1055">
        <f>0</f>
        <v>0</v>
      </c>
      <c r="AH1055">
        <f>0</f>
        <v>0</v>
      </c>
      <c r="AI1055">
        <f>0</f>
        <v>0</v>
      </c>
      <c r="AJ1055">
        <f>0</f>
        <v>0</v>
      </c>
      <c r="AK1055">
        <v>591.5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1</v>
      </c>
      <c r="AW1055">
        <v>1</v>
      </c>
      <c r="AZ1055">
        <v>1</v>
      </c>
      <c r="BA1055">
        <v>1</v>
      </c>
      <c r="BB1055">
        <v>1</v>
      </c>
      <c r="BC1055">
        <v>1</v>
      </c>
      <c r="BD1055" t="s">
        <v>3</v>
      </c>
      <c r="BE1055" t="s">
        <v>3</v>
      </c>
      <c r="BF1055" t="s">
        <v>3</v>
      </c>
      <c r="BG1055" t="s">
        <v>3</v>
      </c>
      <c r="BH1055">
        <v>0</v>
      </c>
      <c r="BI1055">
        <v>1</v>
      </c>
      <c r="BJ1055" t="s">
        <v>1036</v>
      </c>
      <c r="BM1055">
        <v>700007</v>
      </c>
      <c r="BN1055">
        <v>0</v>
      </c>
      <c r="BO1055" t="s">
        <v>3</v>
      </c>
      <c r="BP1055">
        <v>0</v>
      </c>
      <c r="BQ1055">
        <v>19</v>
      </c>
      <c r="BR1055">
        <v>0</v>
      </c>
      <c r="BS1055">
        <v>1</v>
      </c>
      <c r="BT1055">
        <v>1</v>
      </c>
      <c r="BU1055">
        <v>1</v>
      </c>
      <c r="BV1055">
        <v>1</v>
      </c>
      <c r="BW1055">
        <v>1</v>
      </c>
      <c r="BX1055">
        <v>1</v>
      </c>
      <c r="BY1055" t="s">
        <v>3</v>
      </c>
      <c r="BZ1055">
        <v>94</v>
      </c>
      <c r="CA1055">
        <v>42</v>
      </c>
      <c r="CB1055" t="s">
        <v>3</v>
      </c>
      <c r="CE1055">
        <v>0</v>
      </c>
      <c r="CF1055">
        <v>0</v>
      </c>
      <c r="CG1055">
        <v>0</v>
      </c>
      <c r="CM1055">
        <v>0</v>
      </c>
      <c r="CN1055" t="s">
        <v>3</v>
      </c>
      <c r="CO1055">
        <v>0</v>
      </c>
      <c r="CP1055">
        <f t="shared" si="580"/>
        <v>591.5</v>
      </c>
      <c r="CQ1055">
        <v>0</v>
      </c>
      <c r="CR1055">
        <v>0</v>
      </c>
      <c r="CS1055">
        <v>0</v>
      </c>
      <c r="CT1055">
        <v>0</v>
      </c>
      <c r="CU1055">
        <v>0</v>
      </c>
      <c r="CV1055">
        <v>0</v>
      </c>
      <c r="CW1055">
        <v>0</v>
      </c>
      <c r="CX1055">
        <v>0</v>
      </c>
      <c r="CY1055">
        <v>0</v>
      </c>
      <c r="CZ1055">
        <v>0</v>
      </c>
      <c r="DC1055" t="s">
        <v>3</v>
      </c>
      <c r="DD1055" t="s">
        <v>3</v>
      </c>
      <c r="DE1055" t="s">
        <v>3</v>
      </c>
      <c r="DF1055" t="s">
        <v>3</v>
      </c>
      <c r="DG1055" t="s">
        <v>3</v>
      </c>
      <c r="DH1055" t="s">
        <v>3</v>
      </c>
      <c r="DI1055" t="s">
        <v>3</v>
      </c>
      <c r="DJ1055" t="s">
        <v>3</v>
      </c>
      <c r="DK1055" t="s">
        <v>3</v>
      </c>
      <c r="DL1055" t="s">
        <v>3</v>
      </c>
      <c r="DM1055" t="s">
        <v>3</v>
      </c>
      <c r="DN1055">
        <v>0</v>
      </c>
      <c r="DO1055">
        <v>0</v>
      </c>
      <c r="DP1055">
        <v>1</v>
      </c>
      <c r="DQ1055">
        <v>1</v>
      </c>
      <c r="DU1055">
        <v>1013</v>
      </c>
      <c r="DV1055" t="s">
        <v>1019</v>
      </c>
      <c r="DW1055" t="s">
        <v>1019</v>
      </c>
      <c r="DX1055">
        <v>1</v>
      </c>
      <c r="DZ1055" t="s">
        <v>3</v>
      </c>
      <c r="EA1055" t="s">
        <v>3</v>
      </c>
      <c r="EB1055" t="s">
        <v>3</v>
      </c>
      <c r="EC1055" t="s">
        <v>3</v>
      </c>
      <c r="EE1055">
        <v>293259790</v>
      </c>
      <c r="EF1055">
        <v>19</v>
      </c>
      <c r="EG1055" t="s">
        <v>1021</v>
      </c>
      <c r="EH1055">
        <v>106</v>
      </c>
      <c r="EI1055" t="s">
        <v>1021</v>
      </c>
      <c r="EJ1055">
        <v>1</v>
      </c>
      <c r="EK1055">
        <v>700007</v>
      </c>
      <c r="EL1055" t="s">
        <v>1021</v>
      </c>
      <c r="EM1055" t="s">
        <v>1022</v>
      </c>
      <c r="EO1055" t="s">
        <v>3</v>
      </c>
      <c r="EQ1055">
        <v>131072</v>
      </c>
      <c r="ER1055">
        <v>0</v>
      </c>
      <c r="ES1055">
        <v>0</v>
      </c>
      <c r="ET1055">
        <v>0</v>
      </c>
      <c r="EU1055">
        <v>0</v>
      </c>
      <c r="EV1055">
        <v>0</v>
      </c>
      <c r="EW1055">
        <v>0</v>
      </c>
      <c r="EX1055">
        <v>0</v>
      </c>
      <c r="EY1055">
        <v>0</v>
      </c>
      <c r="FQ1055">
        <v>0</v>
      </c>
      <c r="FR1055">
        <f t="shared" si="581"/>
        <v>0</v>
      </c>
      <c r="FS1055">
        <v>0</v>
      </c>
      <c r="FX1055">
        <v>0</v>
      </c>
      <c r="FY1055">
        <v>0</v>
      </c>
      <c r="GA1055" t="s">
        <v>3</v>
      </c>
      <c r="GD1055">
        <v>1</v>
      </c>
      <c r="GF1055">
        <v>-1586650425</v>
      </c>
      <c r="GG1055">
        <v>2</v>
      </c>
      <c r="GH1055">
        <v>1</v>
      </c>
      <c r="GI1055">
        <v>-2</v>
      </c>
      <c r="GJ1055">
        <v>2</v>
      </c>
      <c r="GK1055">
        <v>0</v>
      </c>
      <c r="GL1055">
        <f t="shared" si="582"/>
        <v>0</v>
      </c>
      <c r="GM1055">
        <f t="shared" si="583"/>
        <v>591.5</v>
      </c>
      <c r="GN1055">
        <f t="shared" si="584"/>
        <v>591.5</v>
      </c>
      <c r="GO1055">
        <f t="shared" si="585"/>
        <v>0</v>
      </c>
      <c r="GP1055">
        <f t="shared" si="586"/>
        <v>0</v>
      </c>
      <c r="GR1055">
        <v>0</v>
      </c>
      <c r="GS1055">
        <v>3</v>
      </c>
      <c r="GT1055">
        <v>0</v>
      </c>
      <c r="GU1055" t="s">
        <v>3</v>
      </c>
      <c r="GV1055">
        <f>0</f>
        <v>0</v>
      </c>
      <c r="GW1055">
        <v>1</v>
      </c>
      <c r="GX1055">
        <f>0</f>
        <v>0</v>
      </c>
      <c r="HA1055">
        <v>0</v>
      </c>
      <c r="HB1055">
        <v>0</v>
      </c>
      <c r="HC1055">
        <v>0</v>
      </c>
      <c r="HD1055">
        <f t="shared" si="587"/>
        <v>591.5</v>
      </c>
      <c r="HE1055" t="s">
        <v>3</v>
      </c>
      <c r="HF1055" t="s">
        <v>3</v>
      </c>
      <c r="HM1055" t="s">
        <v>3</v>
      </c>
      <c r="HN1055" t="s">
        <v>1023</v>
      </c>
      <c r="HO1055" t="s">
        <v>1024</v>
      </c>
      <c r="HP1055" t="s">
        <v>1021</v>
      </c>
      <c r="HQ1055" t="s">
        <v>1021</v>
      </c>
      <c r="IK1055">
        <v>0</v>
      </c>
    </row>
    <row r="1056" spans="1:245" x14ac:dyDescent="0.2">
      <c r="A1056">
        <v>17</v>
      </c>
      <c r="B1056">
        <v>1</v>
      </c>
      <c r="E1056" t="s">
        <v>1037</v>
      </c>
      <c r="F1056" t="s">
        <v>1038</v>
      </c>
      <c r="G1056" t="s">
        <v>1039</v>
      </c>
      <c r="H1056" t="s">
        <v>1019</v>
      </c>
      <c r="I1056">
        <v>1</v>
      </c>
      <c r="J1056">
        <v>0</v>
      </c>
      <c r="K1056">
        <v>1</v>
      </c>
      <c r="O1056">
        <f>0</f>
        <v>0</v>
      </c>
      <c r="P1056">
        <f>0</f>
        <v>0</v>
      </c>
      <c r="Q1056">
        <f>0</f>
        <v>0</v>
      </c>
      <c r="R1056">
        <f>0</f>
        <v>0</v>
      </c>
      <c r="S1056">
        <f>0</f>
        <v>0</v>
      </c>
      <c r="T1056">
        <f>0</f>
        <v>0</v>
      </c>
      <c r="U1056">
        <f>0</f>
        <v>0</v>
      </c>
      <c r="V1056">
        <f>0</f>
        <v>0</v>
      </c>
      <c r="W1056">
        <f>0</f>
        <v>0</v>
      </c>
      <c r="X1056">
        <f>0</f>
        <v>0</v>
      </c>
      <c r="Y1056">
        <f>0</f>
        <v>0</v>
      </c>
      <c r="AA1056">
        <v>292114938</v>
      </c>
      <c r="AB1056">
        <f t="shared" si="579"/>
        <v>70.94</v>
      </c>
      <c r="AC1056">
        <f>0</f>
        <v>0</v>
      </c>
      <c r="AD1056">
        <f>0</f>
        <v>0</v>
      </c>
      <c r="AE1056">
        <f>0</f>
        <v>0</v>
      </c>
      <c r="AF1056">
        <f>0</f>
        <v>0</v>
      </c>
      <c r="AG1056">
        <f>0</f>
        <v>0</v>
      </c>
      <c r="AH1056">
        <f>0</f>
        <v>0</v>
      </c>
      <c r="AI1056">
        <f>0</f>
        <v>0</v>
      </c>
      <c r="AJ1056">
        <f>0</f>
        <v>0</v>
      </c>
      <c r="AK1056">
        <v>70.94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0</v>
      </c>
      <c r="AU1056">
        <v>0</v>
      </c>
      <c r="AV1056">
        <v>1</v>
      </c>
      <c r="AW1056">
        <v>1</v>
      </c>
      <c r="AZ1056">
        <v>1</v>
      </c>
      <c r="BA1056">
        <v>1</v>
      </c>
      <c r="BB1056">
        <v>1</v>
      </c>
      <c r="BC1056">
        <v>1</v>
      </c>
      <c r="BD1056" t="s">
        <v>3</v>
      </c>
      <c r="BE1056" t="s">
        <v>3</v>
      </c>
      <c r="BF1056" t="s">
        <v>3</v>
      </c>
      <c r="BG1056" t="s">
        <v>3</v>
      </c>
      <c r="BH1056">
        <v>0</v>
      </c>
      <c r="BI1056">
        <v>1</v>
      </c>
      <c r="BJ1056" t="s">
        <v>1040</v>
      </c>
      <c r="BM1056">
        <v>700007</v>
      </c>
      <c r="BN1056">
        <v>0</v>
      </c>
      <c r="BO1056" t="s">
        <v>3</v>
      </c>
      <c r="BP1056">
        <v>0</v>
      </c>
      <c r="BQ1056">
        <v>19</v>
      </c>
      <c r="BR1056">
        <v>0</v>
      </c>
      <c r="BS1056">
        <v>1</v>
      </c>
      <c r="BT1056">
        <v>1</v>
      </c>
      <c r="BU1056">
        <v>1</v>
      </c>
      <c r="BV1056">
        <v>1</v>
      </c>
      <c r="BW1056">
        <v>1</v>
      </c>
      <c r="BX1056">
        <v>1</v>
      </c>
      <c r="BY1056" t="s">
        <v>3</v>
      </c>
      <c r="BZ1056">
        <v>94</v>
      </c>
      <c r="CA1056">
        <v>42</v>
      </c>
      <c r="CB1056" t="s">
        <v>3</v>
      </c>
      <c r="CE1056">
        <v>0</v>
      </c>
      <c r="CF1056">
        <v>0</v>
      </c>
      <c r="CG1056">
        <v>0</v>
      </c>
      <c r="CM1056">
        <v>0</v>
      </c>
      <c r="CN1056" t="s">
        <v>3</v>
      </c>
      <c r="CO1056">
        <v>0</v>
      </c>
      <c r="CP1056">
        <f t="shared" si="580"/>
        <v>70.94</v>
      </c>
      <c r="CQ1056">
        <v>0</v>
      </c>
      <c r="CR1056">
        <v>0</v>
      </c>
      <c r="CS1056">
        <v>0</v>
      </c>
      <c r="CT1056">
        <v>0</v>
      </c>
      <c r="CU1056">
        <v>0</v>
      </c>
      <c r="CV1056">
        <v>0</v>
      </c>
      <c r="CW1056">
        <v>0</v>
      </c>
      <c r="CX1056">
        <v>0</v>
      </c>
      <c r="CY1056">
        <v>0</v>
      </c>
      <c r="CZ1056">
        <v>0</v>
      </c>
      <c r="DC1056" t="s">
        <v>3</v>
      </c>
      <c r="DD1056" t="s">
        <v>3</v>
      </c>
      <c r="DE1056" t="s">
        <v>3</v>
      </c>
      <c r="DF1056" t="s">
        <v>3</v>
      </c>
      <c r="DG1056" t="s">
        <v>3</v>
      </c>
      <c r="DH1056" t="s">
        <v>3</v>
      </c>
      <c r="DI1056" t="s">
        <v>3</v>
      </c>
      <c r="DJ1056" t="s">
        <v>3</v>
      </c>
      <c r="DK1056" t="s">
        <v>3</v>
      </c>
      <c r="DL1056" t="s">
        <v>3</v>
      </c>
      <c r="DM1056" t="s">
        <v>3</v>
      </c>
      <c r="DN1056">
        <v>0</v>
      </c>
      <c r="DO1056">
        <v>0</v>
      </c>
      <c r="DP1056">
        <v>1</v>
      </c>
      <c r="DQ1056">
        <v>1</v>
      </c>
      <c r="DU1056">
        <v>1013</v>
      </c>
      <c r="DV1056" t="s">
        <v>1019</v>
      </c>
      <c r="DW1056" t="s">
        <v>1019</v>
      </c>
      <c r="DX1056">
        <v>1</v>
      </c>
      <c r="DZ1056" t="s">
        <v>3</v>
      </c>
      <c r="EA1056" t="s">
        <v>3</v>
      </c>
      <c r="EB1056" t="s">
        <v>3</v>
      </c>
      <c r="EC1056" t="s">
        <v>3</v>
      </c>
      <c r="EE1056">
        <v>293259790</v>
      </c>
      <c r="EF1056">
        <v>19</v>
      </c>
      <c r="EG1056" t="s">
        <v>1021</v>
      </c>
      <c r="EH1056">
        <v>106</v>
      </c>
      <c r="EI1056" t="s">
        <v>1021</v>
      </c>
      <c r="EJ1056">
        <v>1</v>
      </c>
      <c r="EK1056">
        <v>700007</v>
      </c>
      <c r="EL1056" t="s">
        <v>1021</v>
      </c>
      <c r="EM1056" t="s">
        <v>1022</v>
      </c>
      <c r="EO1056" t="s">
        <v>3</v>
      </c>
      <c r="EQ1056">
        <v>131072</v>
      </c>
      <c r="ER1056">
        <v>0</v>
      </c>
      <c r="ES1056">
        <v>0</v>
      </c>
      <c r="ET1056">
        <v>0</v>
      </c>
      <c r="EU1056">
        <v>0</v>
      </c>
      <c r="EV1056">
        <v>0</v>
      </c>
      <c r="EW1056">
        <v>0</v>
      </c>
      <c r="EX1056">
        <v>0</v>
      </c>
      <c r="EY1056">
        <v>0</v>
      </c>
      <c r="FQ1056">
        <v>0</v>
      </c>
      <c r="FR1056">
        <f t="shared" si="581"/>
        <v>0</v>
      </c>
      <c r="FS1056">
        <v>0</v>
      </c>
      <c r="FX1056">
        <v>0</v>
      </c>
      <c r="FY1056">
        <v>0</v>
      </c>
      <c r="GA1056" t="s">
        <v>3</v>
      </c>
      <c r="GD1056">
        <v>1</v>
      </c>
      <c r="GF1056">
        <v>-2114759634</v>
      </c>
      <c r="GG1056">
        <v>2</v>
      </c>
      <c r="GH1056">
        <v>1</v>
      </c>
      <c r="GI1056">
        <v>-2</v>
      </c>
      <c r="GJ1056">
        <v>2</v>
      </c>
      <c r="GK1056">
        <v>0</v>
      </c>
      <c r="GL1056">
        <f t="shared" si="582"/>
        <v>0</v>
      </c>
      <c r="GM1056">
        <f t="shared" si="583"/>
        <v>70.94</v>
      </c>
      <c r="GN1056">
        <f t="shared" si="584"/>
        <v>70.94</v>
      </c>
      <c r="GO1056">
        <f t="shared" si="585"/>
        <v>0</v>
      </c>
      <c r="GP1056">
        <f t="shared" si="586"/>
        <v>0</v>
      </c>
      <c r="GR1056">
        <v>0</v>
      </c>
      <c r="GS1056">
        <v>3</v>
      </c>
      <c r="GT1056">
        <v>0</v>
      </c>
      <c r="GU1056" t="s">
        <v>3</v>
      </c>
      <c r="GV1056">
        <f>0</f>
        <v>0</v>
      </c>
      <c r="GW1056">
        <v>1</v>
      </c>
      <c r="GX1056">
        <f>0</f>
        <v>0</v>
      </c>
      <c r="HA1056">
        <v>0</v>
      </c>
      <c r="HB1056">
        <v>0</v>
      </c>
      <c r="HC1056">
        <v>0</v>
      </c>
      <c r="HD1056">
        <f t="shared" si="587"/>
        <v>70.94</v>
      </c>
      <c r="HE1056" t="s">
        <v>3</v>
      </c>
      <c r="HF1056" t="s">
        <v>3</v>
      </c>
      <c r="HM1056" t="s">
        <v>3</v>
      </c>
      <c r="HN1056" t="s">
        <v>1023</v>
      </c>
      <c r="HO1056" t="s">
        <v>1024</v>
      </c>
      <c r="HP1056" t="s">
        <v>1021</v>
      </c>
      <c r="HQ1056" t="s">
        <v>1021</v>
      </c>
      <c r="IK1056">
        <v>0</v>
      </c>
    </row>
    <row r="1057" spans="1:245" x14ac:dyDescent="0.2">
      <c r="A1057">
        <v>17</v>
      </c>
      <c r="B1057">
        <v>1</v>
      </c>
      <c r="E1057" t="s">
        <v>1041</v>
      </c>
      <c r="F1057" t="s">
        <v>1042</v>
      </c>
      <c r="G1057" t="s">
        <v>1043</v>
      </c>
      <c r="H1057" t="s">
        <v>1019</v>
      </c>
      <c r="I1057">
        <v>1</v>
      </c>
      <c r="J1057">
        <v>0</v>
      </c>
      <c r="K1057">
        <v>1</v>
      </c>
      <c r="O1057">
        <f>0</f>
        <v>0</v>
      </c>
      <c r="P1057">
        <f>0</f>
        <v>0</v>
      </c>
      <c r="Q1057">
        <f>0</f>
        <v>0</v>
      </c>
      <c r="R1057">
        <f>0</f>
        <v>0</v>
      </c>
      <c r="S1057">
        <f>0</f>
        <v>0</v>
      </c>
      <c r="T1057">
        <f>0</f>
        <v>0</v>
      </c>
      <c r="U1057">
        <f>0</f>
        <v>0</v>
      </c>
      <c r="V1057">
        <f>0</f>
        <v>0</v>
      </c>
      <c r="W1057">
        <f>0</f>
        <v>0</v>
      </c>
      <c r="X1057">
        <f>0</f>
        <v>0</v>
      </c>
      <c r="Y1057">
        <f>0</f>
        <v>0</v>
      </c>
      <c r="AA1057">
        <v>292114938</v>
      </c>
      <c r="AB1057">
        <f t="shared" si="579"/>
        <v>350.13</v>
      </c>
      <c r="AC1057">
        <f>0</f>
        <v>0</v>
      </c>
      <c r="AD1057">
        <f>0</f>
        <v>0</v>
      </c>
      <c r="AE1057">
        <f>0</f>
        <v>0</v>
      </c>
      <c r="AF1057">
        <f>0</f>
        <v>0</v>
      </c>
      <c r="AG1057">
        <f>0</f>
        <v>0</v>
      </c>
      <c r="AH1057">
        <f>0</f>
        <v>0</v>
      </c>
      <c r="AI1057">
        <f>0</f>
        <v>0</v>
      </c>
      <c r="AJ1057">
        <f>0</f>
        <v>0</v>
      </c>
      <c r="AK1057">
        <v>350.13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1</v>
      </c>
      <c r="AW1057">
        <v>1</v>
      </c>
      <c r="AZ1057">
        <v>1</v>
      </c>
      <c r="BA1057">
        <v>1</v>
      </c>
      <c r="BB1057">
        <v>1</v>
      </c>
      <c r="BC1057">
        <v>1</v>
      </c>
      <c r="BD1057" t="s">
        <v>3</v>
      </c>
      <c r="BE1057" t="s">
        <v>3</v>
      </c>
      <c r="BF1057" t="s">
        <v>3</v>
      </c>
      <c r="BG1057" t="s">
        <v>3</v>
      </c>
      <c r="BH1057">
        <v>0</v>
      </c>
      <c r="BI1057">
        <v>1</v>
      </c>
      <c r="BJ1057" t="s">
        <v>1044</v>
      </c>
      <c r="BM1057">
        <v>700007</v>
      </c>
      <c r="BN1057">
        <v>0</v>
      </c>
      <c r="BO1057" t="s">
        <v>3</v>
      </c>
      <c r="BP1057">
        <v>0</v>
      </c>
      <c r="BQ1057">
        <v>19</v>
      </c>
      <c r="BR1057">
        <v>0</v>
      </c>
      <c r="BS1057">
        <v>1</v>
      </c>
      <c r="BT1057">
        <v>1</v>
      </c>
      <c r="BU1057">
        <v>1</v>
      </c>
      <c r="BV1057">
        <v>1</v>
      </c>
      <c r="BW1057">
        <v>1</v>
      </c>
      <c r="BX1057">
        <v>1</v>
      </c>
      <c r="BY1057" t="s">
        <v>3</v>
      </c>
      <c r="BZ1057">
        <v>94</v>
      </c>
      <c r="CA1057">
        <v>42</v>
      </c>
      <c r="CB1057" t="s">
        <v>3</v>
      </c>
      <c r="CE1057">
        <v>0</v>
      </c>
      <c r="CF1057">
        <v>0</v>
      </c>
      <c r="CG1057">
        <v>0</v>
      </c>
      <c r="CM1057">
        <v>0</v>
      </c>
      <c r="CN1057" t="s">
        <v>3</v>
      </c>
      <c r="CO1057">
        <v>0</v>
      </c>
      <c r="CP1057">
        <f t="shared" si="580"/>
        <v>350.13</v>
      </c>
      <c r="CQ1057">
        <v>0</v>
      </c>
      <c r="CR1057">
        <v>0</v>
      </c>
      <c r="CS1057">
        <v>0</v>
      </c>
      <c r="CT1057">
        <v>0</v>
      </c>
      <c r="CU1057">
        <v>0</v>
      </c>
      <c r="CV1057">
        <v>0</v>
      </c>
      <c r="CW1057">
        <v>0</v>
      </c>
      <c r="CX1057">
        <v>0</v>
      </c>
      <c r="CY1057">
        <v>0</v>
      </c>
      <c r="CZ1057">
        <v>0</v>
      </c>
      <c r="DC1057" t="s">
        <v>3</v>
      </c>
      <c r="DD1057" t="s">
        <v>3</v>
      </c>
      <c r="DE1057" t="s">
        <v>3</v>
      </c>
      <c r="DF1057" t="s">
        <v>3</v>
      </c>
      <c r="DG1057" t="s">
        <v>3</v>
      </c>
      <c r="DH1057" t="s">
        <v>3</v>
      </c>
      <c r="DI1057" t="s">
        <v>3</v>
      </c>
      <c r="DJ1057" t="s">
        <v>3</v>
      </c>
      <c r="DK1057" t="s">
        <v>3</v>
      </c>
      <c r="DL1057" t="s">
        <v>3</v>
      </c>
      <c r="DM1057" t="s">
        <v>3</v>
      </c>
      <c r="DN1057">
        <v>0</v>
      </c>
      <c r="DO1057">
        <v>0</v>
      </c>
      <c r="DP1057">
        <v>1</v>
      </c>
      <c r="DQ1057">
        <v>1</v>
      </c>
      <c r="DU1057">
        <v>1013</v>
      </c>
      <c r="DV1057" t="s">
        <v>1019</v>
      </c>
      <c r="DW1057" t="s">
        <v>1019</v>
      </c>
      <c r="DX1057">
        <v>1</v>
      </c>
      <c r="DZ1057" t="s">
        <v>3</v>
      </c>
      <c r="EA1057" t="s">
        <v>3</v>
      </c>
      <c r="EB1057" t="s">
        <v>3</v>
      </c>
      <c r="EC1057" t="s">
        <v>3</v>
      </c>
      <c r="EE1057">
        <v>293259790</v>
      </c>
      <c r="EF1057">
        <v>19</v>
      </c>
      <c r="EG1057" t="s">
        <v>1021</v>
      </c>
      <c r="EH1057">
        <v>106</v>
      </c>
      <c r="EI1057" t="s">
        <v>1021</v>
      </c>
      <c r="EJ1057">
        <v>1</v>
      </c>
      <c r="EK1057">
        <v>700007</v>
      </c>
      <c r="EL1057" t="s">
        <v>1021</v>
      </c>
      <c r="EM1057" t="s">
        <v>1022</v>
      </c>
      <c r="EO1057" t="s">
        <v>3</v>
      </c>
      <c r="EQ1057">
        <v>131072</v>
      </c>
      <c r="ER1057">
        <v>0</v>
      </c>
      <c r="ES1057">
        <v>0</v>
      </c>
      <c r="ET1057">
        <v>0</v>
      </c>
      <c r="EU1057">
        <v>0</v>
      </c>
      <c r="EV1057">
        <v>0</v>
      </c>
      <c r="EW1057">
        <v>0</v>
      </c>
      <c r="EX1057">
        <v>0</v>
      </c>
      <c r="EY1057">
        <v>0</v>
      </c>
      <c r="FQ1057">
        <v>0</v>
      </c>
      <c r="FR1057">
        <f t="shared" si="581"/>
        <v>0</v>
      </c>
      <c r="FS1057">
        <v>0</v>
      </c>
      <c r="FX1057">
        <v>0</v>
      </c>
      <c r="FY1057">
        <v>0</v>
      </c>
      <c r="GA1057" t="s">
        <v>3</v>
      </c>
      <c r="GD1057">
        <v>1</v>
      </c>
      <c r="GF1057">
        <v>1598696249</v>
      </c>
      <c r="GG1057">
        <v>2</v>
      </c>
      <c r="GH1057">
        <v>1</v>
      </c>
      <c r="GI1057">
        <v>-2</v>
      </c>
      <c r="GJ1057">
        <v>2</v>
      </c>
      <c r="GK1057">
        <v>0</v>
      </c>
      <c r="GL1057">
        <f t="shared" si="582"/>
        <v>0</v>
      </c>
      <c r="GM1057">
        <f t="shared" si="583"/>
        <v>350.13</v>
      </c>
      <c r="GN1057">
        <f t="shared" si="584"/>
        <v>350.13</v>
      </c>
      <c r="GO1057">
        <f t="shared" si="585"/>
        <v>0</v>
      </c>
      <c r="GP1057">
        <f t="shared" si="586"/>
        <v>0</v>
      </c>
      <c r="GR1057">
        <v>0</v>
      </c>
      <c r="GS1057">
        <v>3</v>
      </c>
      <c r="GT1057">
        <v>0</v>
      </c>
      <c r="GU1057" t="s">
        <v>3</v>
      </c>
      <c r="GV1057">
        <f>0</f>
        <v>0</v>
      </c>
      <c r="GW1057">
        <v>1</v>
      </c>
      <c r="GX1057">
        <f>0</f>
        <v>0</v>
      </c>
      <c r="HA1057">
        <v>0</v>
      </c>
      <c r="HB1057">
        <v>0</v>
      </c>
      <c r="HC1057">
        <v>0</v>
      </c>
      <c r="HD1057">
        <f t="shared" si="587"/>
        <v>350.13</v>
      </c>
      <c r="HE1057" t="s">
        <v>3</v>
      </c>
      <c r="HF1057" t="s">
        <v>3</v>
      </c>
      <c r="HM1057" t="s">
        <v>3</v>
      </c>
      <c r="HN1057" t="s">
        <v>1023</v>
      </c>
      <c r="HO1057" t="s">
        <v>1024</v>
      </c>
      <c r="HP1057" t="s">
        <v>1021</v>
      </c>
      <c r="HQ1057" t="s">
        <v>1021</v>
      </c>
      <c r="IK1057">
        <v>0</v>
      </c>
    </row>
    <row r="1058" spans="1:245" x14ac:dyDescent="0.2">
      <c r="A1058">
        <v>17</v>
      </c>
      <c r="B1058">
        <v>1</v>
      </c>
      <c r="E1058" t="s">
        <v>1045</v>
      </c>
      <c r="F1058" t="s">
        <v>1046</v>
      </c>
      <c r="G1058" t="s">
        <v>1047</v>
      </c>
      <c r="H1058" t="s">
        <v>1019</v>
      </c>
      <c r="I1058">
        <v>1</v>
      </c>
      <c r="J1058">
        <v>0</v>
      </c>
      <c r="K1058">
        <v>1</v>
      </c>
      <c r="O1058">
        <f>0</f>
        <v>0</v>
      </c>
      <c r="P1058">
        <f>0</f>
        <v>0</v>
      </c>
      <c r="Q1058">
        <f>0</f>
        <v>0</v>
      </c>
      <c r="R1058">
        <f>0</f>
        <v>0</v>
      </c>
      <c r="S1058">
        <f>0</f>
        <v>0</v>
      </c>
      <c r="T1058">
        <f>0</f>
        <v>0</v>
      </c>
      <c r="U1058">
        <f>0</f>
        <v>0</v>
      </c>
      <c r="V1058">
        <f>0</f>
        <v>0</v>
      </c>
      <c r="W1058">
        <f>0</f>
        <v>0</v>
      </c>
      <c r="X1058">
        <f>0</f>
        <v>0</v>
      </c>
      <c r="Y1058">
        <f>0</f>
        <v>0</v>
      </c>
      <c r="AA1058">
        <v>292114938</v>
      </c>
      <c r="AB1058">
        <f t="shared" si="579"/>
        <v>288.98</v>
      </c>
      <c r="AC1058">
        <f>0</f>
        <v>0</v>
      </c>
      <c r="AD1058">
        <f>0</f>
        <v>0</v>
      </c>
      <c r="AE1058">
        <f>0</f>
        <v>0</v>
      </c>
      <c r="AF1058">
        <f>0</f>
        <v>0</v>
      </c>
      <c r="AG1058">
        <f>0</f>
        <v>0</v>
      </c>
      <c r="AH1058">
        <f>0</f>
        <v>0</v>
      </c>
      <c r="AI1058">
        <f>0</f>
        <v>0</v>
      </c>
      <c r="AJ1058">
        <f>0</f>
        <v>0</v>
      </c>
      <c r="AK1058">
        <v>288.98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  <c r="AU1058">
        <v>0</v>
      </c>
      <c r="AV1058">
        <v>1</v>
      </c>
      <c r="AW1058">
        <v>1</v>
      </c>
      <c r="AZ1058">
        <v>1</v>
      </c>
      <c r="BA1058">
        <v>1</v>
      </c>
      <c r="BB1058">
        <v>1</v>
      </c>
      <c r="BC1058">
        <v>1</v>
      </c>
      <c r="BD1058" t="s">
        <v>3</v>
      </c>
      <c r="BE1058" t="s">
        <v>3</v>
      </c>
      <c r="BF1058" t="s">
        <v>3</v>
      </c>
      <c r="BG1058" t="s">
        <v>3</v>
      </c>
      <c r="BH1058">
        <v>0</v>
      </c>
      <c r="BI1058">
        <v>1</v>
      </c>
      <c r="BJ1058" t="s">
        <v>1048</v>
      </c>
      <c r="BM1058">
        <v>700007</v>
      </c>
      <c r="BN1058">
        <v>0</v>
      </c>
      <c r="BO1058" t="s">
        <v>3</v>
      </c>
      <c r="BP1058">
        <v>0</v>
      </c>
      <c r="BQ1058">
        <v>19</v>
      </c>
      <c r="BR1058">
        <v>0</v>
      </c>
      <c r="BS1058">
        <v>1</v>
      </c>
      <c r="BT1058">
        <v>1</v>
      </c>
      <c r="BU1058">
        <v>1</v>
      </c>
      <c r="BV1058">
        <v>1</v>
      </c>
      <c r="BW1058">
        <v>1</v>
      </c>
      <c r="BX1058">
        <v>1</v>
      </c>
      <c r="BY1058" t="s">
        <v>3</v>
      </c>
      <c r="BZ1058">
        <v>94</v>
      </c>
      <c r="CA1058">
        <v>42</v>
      </c>
      <c r="CB1058" t="s">
        <v>3</v>
      </c>
      <c r="CE1058">
        <v>0</v>
      </c>
      <c r="CF1058">
        <v>0</v>
      </c>
      <c r="CG1058">
        <v>0</v>
      </c>
      <c r="CM1058">
        <v>0</v>
      </c>
      <c r="CN1058" t="s">
        <v>3</v>
      </c>
      <c r="CO1058">
        <v>0</v>
      </c>
      <c r="CP1058">
        <f t="shared" si="580"/>
        <v>288.98</v>
      </c>
      <c r="CQ1058">
        <v>0</v>
      </c>
      <c r="CR1058">
        <v>0</v>
      </c>
      <c r="CS1058">
        <v>0</v>
      </c>
      <c r="CT1058">
        <v>0</v>
      </c>
      <c r="CU1058">
        <v>0</v>
      </c>
      <c r="CV1058">
        <v>0</v>
      </c>
      <c r="CW1058">
        <v>0</v>
      </c>
      <c r="CX1058">
        <v>0</v>
      </c>
      <c r="CY1058">
        <v>0</v>
      </c>
      <c r="CZ1058">
        <v>0</v>
      </c>
      <c r="DC1058" t="s">
        <v>3</v>
      </c>
      <c r="DD1058" t="s">
        <v>3</v>
      </c>
      <c r="DE1058" t="s">
        <v>3</v>
      </c>
      <c r="DF1058" t="s">
        <v>3</v>
      </c>
      <c r="DG1058" t="s">
        <v>3</v>
      </c>
      <c r="DH1058" t="s">
        <v>3</v>
      </c>
      <c r="DI1058" t="s">
        <v>3</v>
      </c>
      <c r="DJ1058" t="s">
        <v>3</v>
      </c>
      <c r="DK1058" t="s">
        <v>3</v>
      </c>
      <c r="DL1058" t="s">
        <v>3</v>
      </c>
      <c r="DM1058" t="s">
        <v>3</v>
      </c>
      <c r="DN1058">
        <v>0</v>
      </c>
      <c r="DO1058">
        <v>0</v>
      </c>
      <c r="DP1058">
        <v>1</v>
      </c>
      <c r="DQ1058">
        <v>1</v>
      </c>
      <c r="DU1058">
        <v>1013</v>
      </c>
      <c r="DV1058" t="s">
        <v>1019</v>
      </c>
      <c r="DW1058" t="s">
        <v>1019</v>
      </c>
      <c r="DX1058">
        <v>1</v>
      </c>
      <c r="DZ1058" t="s">
        <v>3</v>
      </c>
      <c r="EA1058" t="s">
        <v>3</v>
      </c>
      <c r="EB1058" t="s">
        <v>3</v>
      </c>
      <c r="EC1058" t="s">
        <v>3</v>
      </c>
      <c r="EE1058">
        <v>293259790</v>
      </c>
      <c r="EF1058">
        <v>19</v>
      </c>
      <c r="EG1058" t="s">
        <v>1021</v>
      </c>
      <c r="EH1058">
        <v>106</v>
      </c>
      <c r="EI1058" t="s">
        <v>1021</v>
      </c>
      <c r="EJ1058">
        <v>1</v>
      </c>
      <c r="EK1058">
        <v>700007</v>
      </c>
      <c r="EL1058" t="s">
        <v>1021</v>
      </c>
      <c r="EM1058" t="s">
        <v>1022</v>
      </c>
      <c r="EO1058" t="s">
        <v>3</v>
      </c>
      <c r="EQ1058">
        <v>131072</v>
      </c>
      <c r="ER1058">
        <v>0</v>
      </c>
      <c r="ES1058">
        <v>0</v>
      </c>
      <c r="ET1058">
        <v>0</v>
      </c>
      <c r="EU1058">
        <v>0</v>
      </c>
      <c r="EV1058">
        <v>0</v>
      </c>
      <c r="EW1058">
        <v>0</v>
      </c>
      <c r="EX1058">
        <v>0</v>
      </c>
      <c r="EY1058">
        <v>0</v>
      </c>
      <c r="FQ1058">
        <v>0</v>
      </c>
      <c r="FR1058">
        <f t="shared" si="581"/>
        <v>0</v>
      </c>
      <c r="FS1058">
        <v>0</v>
      </c>
      <c r="FX1058">
        <v>0</v>
      </c>
      <c r="FY1058">
        <v>0</v>
      </c>
      <c r="GA1058" t="s">
        <v>3</v>
      </c>
      <c r="GD1058">
        <v>1</v>
      </c>
      <c r="GF1058">
        <v>247512987</v>
      </c>
      <c r="GG1058">
        <v>2</v>
      </c>
      <c r="GH1058">
        <v>1</v>
      </c>
      <c r="GI1058">
        <v>-2</v>
      </c>
      <c r="GJ1058">
        <v>2</v>
      </c>
      <c r="GK1058">
        <v>0</v>
      </c>
      <c r="GL1058">
        <f t="shared" si="582"/>
        <v>0</v>
      </c>
      <c r="GM1058">
        <f t="shared" si="583"/>
        <v>288.98</v>
      </c>
      <c r="GN1058">
        <f t="shared" si="584"/>
        <v>288.98</v>
      </c>
      <c r="GO1058">
        <f t="shared" si="585"/>
        <v>0</v>
      </c>
      <c r="GP1058">
        <f t="shared" si="586"/>
        <v>0</v>
      </c>
      <c r="GR1058">
        <v>0</v>
      </c>
      <c r="GS1058">
        <v>3</v>
      </c>
      <c r="GT1058">
        <v>0</v>
      </c>
      <c r="GU1058" t="s">
        <v>3</v>
      </c>
      <c r="GV1058">
        <f>0</f>
        <v>0</v>
      </c>
      <c r="GW1058">
        <v>1</v>
      </c>
      <c r="GX1058">
        <f>0</f>
        <v>0</v>
      </c>
      <c r="HA1058">
        <v>0</v>
      </c>
      <c r="HB1058">
        <v>0</v>
      </c>
      <c r="HC1058">
        <v>0</v>
      </c>
      <c r="HD1058">
        <f t="shared" si="587"/>
        <v>288.98</v>
      </c>
      <c r="HE1058" t="s">
        <v>3</v>
      </c>
      <c r="HF1058" t="s">
        <v>3</v>
      </c>
      <c r="HM1058" t="s">
        <v>3</v>
      </c>
      <c r="HN1058" t="s">
        <v>1023</v>
      </c>
      <c r="HO1058" t="s">
        <v>1024</v>
      </c>
      <c r="HP1058" t="s">
        <v>1021</v>
      </c>
      <c r="HQ1058" t="s">
        <v>1021</v>
      </c>
      <c r="IK1058">
        <v>0</v>
      </c>
    </row>
    <row r="1059" spans="1:245" x14ac:dyDescent="0.2">
      <c r="A1059">
        <v>17</v>
      </c>
      <c r="B1059">
        <v>1</v>
      </c>
      <c r="E1059" t="s">
        <v>1049</v>
      </c>
      <c r="F1059" t="s">
        <v>1050</v>
      </c>
      <c r="G1059" t="s">
        <v>1051</v>
      </c>
      <c r="H1059" t="s">
        <v>1019</v>
      </c>
      <c r="I1059">
        <v>1</v>
      </c>
      <c r="J1059">
        <v>0</v>
      </c>
      <c r="K1059">
        <v>1</v>
      </c>
      <c r="O1059">
        <f>0</f>
        <v>0</v>
      </c>
      <c r="P1059">
        <f>0</f>
        <v>0</v>
      </c>
      <c r="Q1059">
        <f>0</f>
        <v>0</v>
      </c>
      <c r="R1059">
        <f>0</f>
        <v>0</v>
      </c>
      <c r="S1059">
        <f>0</f>
        <v>0</v>
      </c>
      <c r="T1059">
        <f>0</f>
        <v>0</v>
      </c>
      <c r="U1059">
        <f>0</f>
        <v>0</v>
      </c>
      <c r="V1059">
        <f>0</f>
        <v>0</v>
      </c>
      <c r="W1059">
        <f>0</f>
        <v>0</v>
      </c>
      <c r="X1059">
        <f>0</f>
        <v>0</v>
      </c>
      <c r="Y1059">
        <f>0</f>
        <v>0</v>
      </c>
      <c r="AA1059">
        <v>292114938</v>
      </c>
      <c r="AB1059">
        <f t="shared" si="579"/>
        <v>366.33</v>
      </c>
      <c r="AC1059">
        <f>0</f>
        <v>0</v>
      </c>
      <c r="AD1059">
        <f>0</f>
        <v>0</v>
      </c>
      <c r="AE1059">
        <f>0</f>
        <v>0</v>
      </c>
      <c r="AF1059">
        <f>0</f>
        <v>0</v>
      </c>
      <c r="AG1059">
        <f>0</f>
        <v>0</v>
      </c>
      <c r="AH1059">
        <f>0</f>
        <v>0</v>
      </c>
      <c r="AI1059">
        <f>0</f>
        <v>0</v>
      </c>
      <c r="AJ1059">
        <f>0</f>
        <v>0</v>
      </c>
      <c r="AK1059">
        <v>366.33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1</v>
      </c>
      <c r="AW1059">
        <v>1</v>
      </c>
      <c r="AZ1059">
        <v>1</v>
      </c>
      <c r="BA1059">
        <v>1</v>
      </c>
      <c r="BB1059">
        <v>1</v>
      </c>
      <c r="BC1059">
        <v>1</v>
      </c>
      <c r="BD1059" t="s">
        <v>3</v>
      </c>
      <c r="BE1059" t="s">
        <v>3</v>
      </c>
      <c r="BF1059" t="s">
        <v>3</v>
      </c>
      <c r="BG1059" t="s">
        <v>3</v>
      </c>
      <c r="BH1059">
        <v>0</v>
      </c>
      <c r="BI1059">
        <v>1</v>
      </c>
      <c r="BJ1059" t="s">
        <v>1052</v>
      </c>
      <c r="BM1059">
        <v>700007</v>
      </c>
      <c r="BN1059">
        <v>0</v>
      </c>
      <c r="BO1059" t="s">
        <v>3</v>
      </c>
      <c r="BP1059">
        <v>0</v>
      </c>
      <c r="BQ1059">
        <v>19</v>
      </c>
      <c r="BR1059">
        <v>0</v>
      </c>
      <c r="BS1059">
        <v>1</v>
      </c>
      <c r="BT1059">
        <v>1</v>
      </c>
      <c r="BU1059">
        <v>1</v>
      </c>
      <c r="BV1059">
        <v>1</v>
      </c>
      <c r="BW1059">
        <v>1</v>
      </c>
      <c r="BX1059">
        <v>1</v>
      </c>
      <c r="BY1059" t="s">
        <v>3</v>
      </c>
      <c r="BZ1059">
        <v>94</v>
      </c>
      <c r="CA1059">
        <v>42</v>
      </c>
      <c r="CB1059" t="s">
        <v>3</v>
      </c>
      <c r="CE1059">
        <v>0</v>
      </c>
      <c r="CF1059">
        <v>0</v>
      </c>
      <c r="CG1059">
        <v>0</v>
      </c>
      <c r="CM1059">
        <v>0</v>
      </c>
      <c r="CN1059" t="s">
        <v>3</v>
      </c>
      <c r="CO1059">
        <v>0</v>
      </c>
      <c r="CP1059">
        <f t="shared" si="580"/>
        <v>366.33</v>
      </c>
      <c r="CQ1059">
        <v>0</v>
      </c>
      <c r="CR1059">
        <v>0</v>
      </c>
      <c r="CS1059">
        <v>0</v>
      </c>
      <c r="CT1059">
        <v>0</v>
      </c>
      <c r="CU1059">
        <v>0</v>
      </c>
      <c r="CV1059">
        <v>0</v>
      </c>
      <c r="CW1059">
        <v>0</v>
      </c>
      <c r="CX1059">
        <v>0</v>
      </c>
      <c r="CY1059">
        <v>0</v>
      </c>
      <c r="CZ1059">
        <v>0</v>
      </c>
      <c r="DC1059" t="s">
        <v>3</v>
      </c>
      <c r="DD1059" t="s">
        <v>3</v>
      </c>
      <c r="DE1059" t="s">
        <v>3</v>
      </c>
      <c r="DF1059" t="s">
        <v>3</v>
      </c>
      <c r="DG1059" t="s">
        <v>3</v>
      </c>
      <c r="DH1059" t="s">
        <v>3</v>
      </c>
      <c r="DI1059" t="s">
        <v>3</v>
      </c>
      <c r="DJ1059" t="s">
        <v>3</v>
      </c>
      <c r="DK1059" t="s">
        <v>3</v>
      </c>
      <c r="DL1059" t="s">
        <v>3</v>
      </c>
      <c r="DM1059" t="s">
        <v>3</v>
      </c>
      <c r="DN1059">
        <v>0</v>
      </c>
      <c r="DO1059">
        <v>0</v>
      </c>
      <c r="DP1059">
        <v>1</v>
      </c>
      <c r="DQ1059">
        <v>1</v>
      </c>
      <c r="DU1059">
        <v>1013</v>
      </c>
      <c r="DV1059" t="s">
        <v>1019</v>
      </c>
      <c r="DW1059" t="s">
        <v>1019</v>
      </c>
      <c r="DX1059">
        <v>1</v>
      </c>
      <c r="DZ1059" t="s">
        <v>3</v>
      </c>
      <c r="EA1059" t="s">
        <v>3</v>
      </c>
      <c r="EB1059" t="s">
        <v>3</v>
      </c>
      <c r="EC1059" t="s">
        <v>3</v>
      </c>
      <c r="EE1059">
        <v>293259790</v>
      </c>
      <c r="EF1059">
        <v>19</v>
      </c>
      <c r="EG1059" t="s">
        <v>1021</v>
      </c>
      <c r="EH1059">
        <v>106</v>
      </c>
      <c r="EI1059" t="s">
        <v>1021</v>
      </c>
      <c r="EJ1059">
        <v>1</v>
      </c>
      <c r="EK1059">
        <v>700007</v>
      </c>
      <c r="EL1059" t="s">
        <v>1021</v>
      </c>
      <c r="EM1059" t="s">
        <v>1022</v>
      </c>
      <c r="EO1059" t="s">
        <v>3</v>
      </c>
      <c r="EQ1059">
        <v>131072</v>
      </c>
      <c r="ER1059">
        <v>0</v>
      </c>
      <c r="ES1059">
        <v>0</v>
      </c>
      <c r="ET1059">
        <v>0</v>
      </c>
      <c r="EU1059">
        <v>0</v>
      </c>
      <c r="EV1059">
        <v>0</v>
      </c>
      <c r="EW1059">
        <v>0</v>
      </c>
      <c r="EX1059">
        <v>0</v>
      </c>
      <c r="EY1059">
        <v>0</v>
      </c>
      <c r="FQ1059">
        <v>0</v>
      </c>
      <c r="FR1059">
        <f t="shared" si="581"/>
        <v>0</v>
      </c>
      <c r="FS1059">
        <v>0</v>
      </c>
      <c r="FX1059">
        <v>0</v>
      </c>
      <c r="FY1059">
        <v>0</v>
      </c>
      <c r="GA1059" t="s">
        <v>3</v>
      </c>
      <c r="GD1059">
        <v>1</v>
      </c>
      <c r="GF1059">
        <v>-1070329254</v>
      </c>
      <c r="GG1059">
        <v>2</v>
      </c>
      <c r="GH1059">
        <v>1</v>
      </c>
      <c r="GI1059">
        <v>-2</v>
      </c>
      <c r="GJ1059">
        <v>2</v>
      </c>
      <c r="GK1059">
        <v>0</v>
      </c>
      <c r="GL1059">
        <f t="shared" si="582"/>
        <v>0</v>
      </c>
      <c r="GM1059">
        <f t="shared" si="583"/>
        <v>366.33</v>
      </c>
      <c r="GN1059">
        <f t="shared" si="584"/>
        <v>366.33</v>
      </c>
      <c r="GO1059">
        <f t="shared" si="585"/>
        <v>0</v>
      </c>
      <c r="GP1059">
        <f t="shared" si="586"/>
        <v>0</v>
      </c>
      <c r="GR1059">
        <v>0</v>
      </c>
      <c r="GS1059">
        <v>3</v>
      </c>
      <c r="GT1059">
        <v>0</v>
      </c>
      <c r="GU1059" t="s">
        <v>3</v>
      </c>
      <c r="GV1059">
        <f>0</f>
        <v>0</v>
      </c>
      <c r="GW1059">
        <v>1</v>
      </c>
      <c r="GX1059">
        <f>0</f>
        <v>0</v>
      </c>
      <c r="HA1059">
        <v>0</v>
      </c>
      <c r="HB1059">
        <v>0</v>
      </c>
      <c r="HC1059">
        <v>0</v>
      </c>
      <c r="HD1059">
        <f t="shared" si="587"/>
        <v>366.33</v>
      </c>
      <c r="HE1059" t="s">
        <v>3</v>
      </c>
      <c r="HF1059" t="s">
        <v>3</v>
      </c>
      <c r="HM1059" t="s">
        <v>3</v>
      </c>
      <c r="HN1059" t="s">
        <v>1023</v>
      </c>
      <c r="HO1059" t="s">
        <v>1024</v>
      </c>
      <c r="HP1059" t="s">
        <v>1021</v>
      </c>
      <c r="HQ1059" t="s">
        <v>1021</v>
      </c>
      <c r="IK1059">
        <v>0</v>
      </c>
    </row>
    <row r="1060" spans="1:245" x14ac:dyDescent="0.2">
      <c r="A1060">
        <v>17</v>
      </c>
      <c r="B1060">
        <v>1</v>
      </c>
      <c r="E1060" t="s">
        <v>1053</v>
      </c>
      <c r="F1060" t="s">
        <v>1054</v>
      </c>
      <c r="G1060" t="s">
        <v>1055</v>
      </c>
      <c r="H1060" t="s">
        <v>1019</v>
      </c>
      <c r="I1060">
        <v>1</v>
      </c>
      <c r="J1060">
        <v>0</v>
      </c>
      <c r="K1060">
        <v>1</v>
      </c>
      <c r="O1060">
        <f>0</f>
        <v>0</v>
      </c>
      <c r="P1060">
        <f>0</f>
        <v>0</v>
      </c>
      <c r="Q1060">
        <f>0</f>
        <v>0</v>
      </c>
      <c r="R1060">
        <f>0</f>
        <v>0</v>
      </c>
      <c r="S1060">
        <f>0</f>
        <v>0</v>
      </c>
      <c r="T1060">
        <f>0</f>
        <v>0</v>
      </c>
      <c r="U1060">
        <f>0</f>
        <v>0</v>
      </c>
      <c r="V1060">
        <f>0</f>
        <v>0</v>
      </c>
      <c r="W1060">
        <f>0</f>
        <v>0</v>
      </c>
      <c r="X1060">
        <f>0</f>
        <v>0</v>
      </c>
      <c r="Y1060">
        <f>0</f>
        <v>0</v>
      </c>
      <c r="AA1060">
        <v>292114938</v>
      </c>
      <c r="AB1060">
        <f t="shared" si="579"/>
        <v>433.65</v>
      </c>
      <c r="AC1060">
        <f>0</f>
        <v>0</v>
      </c>
      <c r="AD1060">
        <f>0</f>
        <v>0</v>
      </c>
      <c r="AE1060">
        <f>0</f>
        <v>0</v>
      </c>
      <c r="AF1060">
        <f>0</f>
        <v>0</v>
      </c>
      <c r="AG1060">
        <f>0</f>
        <v>0</v>
      </c>
      <c r="AH1060">
        <f>0</f>
        <v>0</v>
      </c>
      <c r="AI1060">
        <f>0</f>
        <v>0</v>
      </c>
      <c r="AJ1060">
        <f>0</f>
        <v>0</v>
      </c>
      <c r="AK1060">
        <v>433.65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1</v>
      </c>
      <c r="AW1060">
        <v>1</v>
      </c>
      <c r="AZ1060">
        <v>1</v>
      </c>
      <c r="BA1060">
        <v>1</v>
      </c>
      <c r="BB1060">
        <v>1</v>
      </c>
      <c r="BC1060">
        <v>1</v>
      </c>
      <c r="BD1060" t="s">
        <v>3</v>
      </c>
      <c r="BE1060" t="s">
        <v>3</v>
      </c>
      <c r="BF1060" t="s">
        <v>3</v>
      </c>
      <c r="BG1060" t="s">
        <v>3</v>
      </c>
      <c r="BH1060">
        <v>0</v>
      </c>
      <c r="BI1060">
        <v>1</v>
      </c>
      <c r="BJ1060" t="s">
        <v>1056</v>
      </c>
      <c r="BM1060">
        <v>700007</v>
      </c>
      <c r="BN1060">
        <v>0</v>
      </c>
      <c r="BO1060" t="s">
        <v>3</v>
      </c>
      <c r="BP1060">
        <v>0</v>
      </c>
      <c r="BQ1060">
        <v>19</v>
      </c>
      <c r="BR1060">
        <v>0</v>
      </c>
      <c r="BS1060">
        <v>1</v>
      </c>
      <c r="BT1060">
        <v>1</v>
      </c>
      <c r="BU1060">
        <v>1</v>
      </c>
      <c r="BV1060">
        <v>1</v>
      </c>
      <c r="BW1060">
        <v>1</v>
      </c>
      <c r="BX1060">
        <v>1</v>
      </c>
      <c r="BY1060" t="s">
        <v>3</v>
      </c>
      <c r="BZ1060">
        <v>94</v>
      </c>
      <c r="CA1060">
        <v>42</v>
      </c>
      <c r="CB1060" t="s">
        <v>3</v>
      </c>
      <c r="CE1060">
        <v>0</v>
      </c>
      <c r="CF1060">
        <v>0</v>
      </c>
      <c r="CG1060">
        <v>0</v>
      </c>
      <c r="CM1060">
        <v>0</v>
      </c>
      <c r="CN1060" t="s">
        <v>3</v>
      </c>
      <c r="CO1060">
        <v>0</v>
      </c>
      <c r="CP1060">
        <f t="shared" si="580"/>
        <v>433.65</v>
      </c>
      <c r="CQ1060">
        <v>0</v>
      </c>
      <c r="CR1060">
        <v>0</v>
      </c>
      <c r="CS1060">
        <v>0</v>
      </c>
      <c r="CT1060">
        <v>0</v>
      </c>
      <c r="CU1060">
        <v>0</v>
      </c>
      <c r="CV1060">
        <v>0</v>
      </c>
      <c r="CW1060">
        <v>0</v>
      </c>
      <c r="CX1060">
        <v>0</v>
      </c>
      <c r="CY1060">
        <v>0</v>
      </c>
      <c r="CZ1060">
        <v>0</v>
      </c>
      <c r="DC1060" t="s">
        <v>3</v>
      </c>
      <c r="DD1060" t="s">
        <v>3</v>
      </c>
      <c r="DE1060" t="s">
        <v>3</v>
      </c>
      <c r="DF1060" t="s">
        <v>3</v>
      </c>
      <c r="DG1060" t="s">
        <v>3</v>
      </c>
      <c r="DH1060" t="s">
        <v>3</v>
      </c>
      <c r="DI1060" t="s">
        <v>3</v>
      </c>
      <c r="DJ1060" t="s">
        <v>3</v>
      </c>
      <c r="DK1060" t="s">
        <v>3</v>
      </c>
      <c r="DL1060" t="s">
        <v>3</v>
      </c>
      <c r="DM1060" t="s">
        <v>3</v>
      </c>
      <c r="DN1060">
        <v>0</v>
      </c>
      <c r="DO1060">
        <v>0</v>
      </c>
      <c r="DP1060">
        <v>1</v>
      </c>
      <c r="DQ1060">
        <v>1</v>
      </c>
      <c r="DU1060">
        <v>1013</v>
      </c>
      <c r="DV1060" t="s">
        <v>1019</v>
      </c>
      <c r="DW1060" t="s">
        <v>1019</v>
      </c>
      <c r="DX1060">
        <v>1</v>
      </c>
      <c r="DZ1060" t="s">
        <v>3</v>
      </c>
      <c r="EA1060" t="s">
        <v>3</v>
      </c>
      <c r="EB1060" t="s">
        <v>3</v>
      </c>
      <c r="EC1060" t="s">
        <v>3</v>
      </c>
      <c r="EE1060">
        <v>293259790</v>
      </c>
      <c r="EF1060">
        <v>19</v>
      </c>
      <c r="EG1060" t="s">
        <v>1021</v>
      </c>
      <c r="EH1060">
        <v>106</v>
      </c>
      <c r="EI1060" t="s">
        <v>1021</v>
      </c>
      <c r="EJ1060">
        <v>1</v>
      </c>
      <c r="EK1060">
        <v>700007</v>
      </c>
      <c r="EL1060" t="s">
        <v>1021</v>
      </c>
      <c r="EM1060" t="s">
        <v>1022</v>
      </c>
      <c r="EO1060" t="s">
        <v>3</v>
      </c>
      <c r="EQ1060">
        <v>131072</v>
      </c>
      <c r="ER1060">
        <v>0</v>
      </c>
      <c r="ES1060">
        <v>0</v>
      </c>
      <c r="ET1060">
        <v>0</v>
      </c>
      <c r="EU1060">
        <v>0</v>
      </c>
      <c r="EV1060">
        <v>0</v>
      </c>
      <c r="EW1060">
        <v>0</v>
      </c>
      <c r="EX1060">
        <v>0</v>
      </c>
      <c r="EY1060">
        <v>0</v>
      </c>
      <c r="FQ1060">
        <v>0</v>
      </c>
      <c r="FR1060">
        <f t="shared" si="581"/>
        <v>0</v>
      </c>
      <c r="FS1060">
        <v>0</v>
      </c>
      <c r="FX1060">
        <v>0</v>
      </c>
      <c r="FY1060">
        <v>0</v>
      </c>
      <c r="GA1060" t="s">
        <v>3</v>
      </c>
      <c r="GD1060">
        <v>1</v>
      </c>
      <c r="GF1060">
        <v>130902558</v>
      </c>
      <c r="GG1060">
        <v>2</v>
      </c>
      <c r="GH1060">
        <v>1</v>
      </c>
      <c r="GI1060">
        <v>-2</v>
      </c>
      <c r="GJ1060">
        <v>2</v>
      </c>
      <c r="GK1060">
        <v>0</v>
      </c>
      <c r="GL1060">
        <f t="shared" si="582"/>
        <v>0</v>
      </c>
      <c r="GM1060">
        <f t="shared" si="583"/>
        <v>433.65</v>
      </c>
      <c r="GN1060">
        <f t="shared" si="584"/>
        <v>433.65</v>
      </c>
      <c r="GO1060">
        <f t="shared" si="585"/>
        <v>0</v>
      </c>
      <c r="GP1060">
        <f t="shared" si="586"/>
        <v>0</v>
      </c>
      <c r="GR1060">
        <v>0</v>
      </c>
      <c r="GS1060">
        <v>3</v>
      </c>
      <c r="GT1060">
        <v>0</v>
      </c>
      <c r="GU1060" t="s">
        <v>3</v>
      </c>
      <c r="GV1060">
        <f>0</f>
        <v>0</v>
      </c>
      <c r="GW1060">
        <v>1</v>
      </c>
      <c r="GX1060">
        <f>0</f>
        <v>0</v>
      </c>
      <c r="HA1060">
        <v>0</v>
      </c>
      <c r="HB1060">
        <v>0</v>
      </c>
      <c r="HC1060">
        <v>0</v>
      </c>
      <c r="HD1060">
        <f t="shared" si="587"/>
        <v>433.65</v>
      </c>
      <c r="HE1060" t="s">
        <v>3</v>
      </c>
      <c r="HF1060" t="s">
        <v>3</v>
      </c>
      <c r="HM1060" t="s">
        <v>3</v>
      </c>
      <c r="HN1060" t="s">
        <v>1023</v>
      </c>
      <c r="HO1060" t="s">
        <v>1024</v>
      </c>
      <c r="HP1060" t="s">
        <v>1021</v>
      </c>
      <c r="HQ1060" t="s">
        <v>1021</v>
      </c>
      <c r="IK1060">
        <v>0</v>
      </c>
    </row>
    <row r="1061" spans="1:245" x14ac:dyDescent="0.2">
      <c r="A1061">
        <v>17</v>
      </c>
      <c r="B1061">
        <v>1</v>
      </c>
      <c r="E1061" t="s">
        <v>1057</v>
      </c>
      <c r="F1061" t="s">
        <v>1058</v>
      </c>
      <c r="G1061" t="s">
        <v>1059</v>
      </c>
      <c r="H1061" t="s">
        <v>1019</v>
      </c>
      <c r="I1061">
        <v>1</v>
      </c>
      <c r="J1061">
        <v>0</v>
      </c>
      <c r="K1061">
        <v>1</v>
      </c>
      <c r="O1061">
        <f>0</f>
        <v>0</v>
      </c>
      <c r="P1061">
        <f>0</f>
        <v>0</v>
      </c>
      <c r="Q1061">
        <f>0</f>
        <v>0</v>
      </c>
      <c r="R1061">
        <f>0</f>
        <v>0</v>
      </c>
      <c r="S1061">
        <f>0</f>
        <v>0</v>
      </c>
      <c r="T1061">
        <f>0</f>
        <v>0</v>
      </c>
      <c r="U1061">
        <f>0</f>
        <v>0</v>
      </c>
      <c r="V1061">
        <f>0</f>
        <v>0</v>
      </c>
      <c r="W1061">
        <f>0</f>
        <v>0</v>
      </c>
      <c r="X1061">
        <f>0</f>
        <v>0</v>
      </c>
      <c r="Y1061">
        <f>0</f>
        <v>0</v>
      </c>
      <c r="AA1061">
        <v>292114938</v>
      </c>
      <c r="AB1061">
        <f t="shared" si="579"/>
        <v>307.94</v>
      </c>
      <c r="AC1061">
        <f>0</f>
        <v>0</v>
      </c>
      <c r="AD1061">
        <f>0</f>
        <v>0</v>
      </c>
      <c r="AE1061">
        <f>0</f>
        <v>0</v>
      </c>
      <c r="AF1061">
        <f>0</f>
        <v>0</v>
      </c>
      <c r="AG1061">
        <f>0</f>
        <v>0</v>
      </c>
      <c r="AH1061">
        <f>0</f>
        <v>0</v>
      </c>
      <c r="AI1061">
        <f>0</f>
        <v>0</v>
      </c>
      <c r="AJ1061">
        <f>0</f>
        <v>0</v>
      </c>
      <c r="AK1061">
        <v>307.94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1</v>
      </c>
      <c r="AW1061">
        <v>1</v>
      </c>
      <c r="AZ1061">
        <v>1</v>
      </c>
      <c r="BA1061">
        <v>1</v>
      </c>
      <c r="BB1061">
        <v>1</v>
      </c>
      <c r="BC1061">
        <v>1</v>
      </c>
      <c r="BD1061" t="s">
        <v>3</v>
      </c>
      <c r="BE1061" t="s">
        <v>3</v>
      </c>
      <c r="BF1061" t="s">
        <v>3</v>
      </c>
      <c r="BG1061" t="s">
        <v>3</v>
      </c>
      <c r="BH1061">
        <v>0</v>
      </c>
      <c r="BI1061">
        <v>1</v>
      </c>
      <c r="BJ1061" t="s">
        <v>1060</v>
      </c>
      <c r="BM1061">
        <v>700008</v>
      </c>
      <c r="BN1061">
        <v>0</v>
      </c>
      <c r="BO1061" t="s">
        <v>3</v>
      </c>
      <c r="BP1061">
        <v>0</v>
      </c>
      <c r="BQ1061">
        <v>10</v>
      </c>
      <c r="BR1061">
        <v>0</v>
      </c>
      <c r="BS1061">
        <v>1</v>
      </c>
      <c r="BT1061">
        <v>1</v>
      </c>
      <c r="BU1061">
        <v>1</v>
      </c>
      <c r="BV1061">
        <v>1</v>
      </c>
      <c r="BW1061">
        <v>1</v>
      </c>
      <c r="BX1061">
        <v>1</v>
      </c>
      <c r="BY1061" t="s">
        <v>3</v>
      </c>
      <c r="BZ1061">
        <v>94</v>
      </c>
      <c r="CA1061">
        <v>61</v>
      </c>
      <c r="CB1061" t="s">
        <v>3</v>
      </c>
      <c r="CE1061">
        <v>0</v>
      </c>
      <c r="CF1061">
        <v>0</v>
      </c>
      <c r="CG1061">
        <v>0</v>
      </c>
      <c r="CM1061">
        <v>0</v>
      </c>
      <c r="CN1061" t="s">
        <v>3</v>
      </c>
      <c r="CO1061">
        <v>0</v>
      </c>
      <c r="CP1061">
        <f t="shared" si="580"/>
        <v>307.94</v>
      </c>
      <c r="CQ1061">
        <v>0</v>
      </c>
      <c r="CR1061">
        <v>0</v>
      </c>
      <c r="CS1061">
        <v>0</v>
      </c>
      <c r="CT1061">
        <v>0</v>
      </c>
      <c r="CU1061">
        <v>0</v>
      </c>
      <c r="CV1061">
        <v>0</v>
      </c>
      <c r="CW1061">
        <v>0</v>
      </c>
      <c r="CX1061">
        <v>0</v>
      </c>
      <c r="CY1061">
        <v>0</v>
      </c>
      <c r="CZ1061">
        <v>0</v>
      </c>
      <c r="DC1061" t="s">
        <v>3</v>
      </c>
      <c r="DD1061" t="s">
        <v>3</v>
      </c>
      <c r="DE1061" t="s">
        <v>3</v>
      </c>
      <c r="DF1061" t="s">
        <v>3</v>
      </c>
      <c r="DG1061" t="s">
        <v>3</v>
      </c>
      <c r="DH1061" t="s">
        <v>3</v>
      </c>
      <c r="DI1061" t="s">
        <v>3</v>
      </c>
      <c r="DJ1061" t="s">
        <v>3</v>
      </c>
      <c r="DK1061" t="s">
        <v>3</v>
      </c>
      <c r="DL1061" t="s">
        <v>3</v>
      </c>
      <c r="DM1061" t="s">
        <v>3</v>
      </c>
      <c r="DN1061">
        <v>0</v>
      </c>
      <c r="DO1061">
        <v>0</v>
      </c>
      <c r="DP1061">
        <v>1</v>
      </c>
      <c r="DQ1061">
        <v>1</v>
      </c>
      <c r="DU1061">
        <v>1013</v>
      </c>
      <c r="DV1061" t="s">
        <v>1019</v>
      </c>
      <c r="DW1061" t="s">
        <v>1019</v>
      </c>
      <c r="DX1061">
        <v>1</v>
      </c>
      <c r="DZ1061" t="s">
        <v>3</v>
      </c>
      <c r="EA1061" t="s">
        <v>3</v>
      </c>
      <c r="EB1061" t="s">
        <v>3</v>
      </c>
      <c r="EC1061" t="s">
        <v>3</v>
      </c>
      <c r="EE1061">
        <v>293259791</v>
      </c>
      <c r="EF1061">
        <v>10</v>
      </c>
      <c r="EG1061" t="s">
        <v>1061</v>
      </c>
      <c r="EH1061">
        <v>107</v>
      </c>
      <c r="EI1061" t="s">
        <v>1062</v>
      </c>
      <c r="EJ1061">
        <v>1</v>
      </c>
      <c r="EK1061">
        <v>700008</v>
      </c>
      <c r="EL1061" t="s">
        <v>1063</v>
      </c>
      <c r="EM1061" t="s">
        <v>1064</v>
      </c>
      <c r="EO1061" t="s">
        <v>3</v>
      </c>
      <c r="EQ1061">
        <v>131072</v>
      </c>
      <c r="ER1061">
        <v>0</v>
      </c>
      <c r="ES1061">
        <v>0</v>
      </c>
      <c r="ET1061">
        <v>0</v>
      </c>
      <c r="EU1061">
        <v>0</v>
      </c>
      <c r="EV1061">
        <v>0</v>
      </c>
      <c r="EW1061">
        <v>0</v>
      </c>
      <c r="EX1061">
        <v>0</v>
      </c>
      <c r="EY1061">
        <v>0</v>
      </c>
      <c r="FQ1061">
        <v>0</v>
      </c>
      <c r="FR1061">
        <f t="shared" si="581"/>
        <v>0</v>
      </c>
      <c r="FS1061">
        <v>0</v>
      </c>
      <c r="FX1061">
        <v>0</v>
      </c>
      <c r="FY1061">
        <v>0</v>
      </c>
      <c r="GA1061" t="s">
        <v>3</v>
      </c>
      <c r="GD1061">
        <v>1</v>
      </c>
      <c r="GF1061">
        <v>1793954350</v>
      </c>
      <c r="GG1061">
        <v>2</v>
      </c>
      <c r="GH1061">
        <v>1</v>
      </c>
      <c r="GI1061">
        <v>-2</v>
      </c>
      <c r="GJ1061">
        <v>2</v>
      </c>
      <c r="GK1061">
        <v>0</v>
      </c>
      <c r="GL1061">
        <f t="shared" si="582"/>
        <v>0</v>
      </c>
      <c r="GM1061">
        <f t="shared" si="583"/>
        <v>307.94</v>
      </c>
      <c r="GN1061">
        <f t="shared" si="584"/>
        <v>307.94</v>
      </c>
      <c r="GO1061">
        <f t="shared" si="585"/>
        <v>0</v>
      </c>
      <c r="GP1061">
        <f t="shared" si="586"/>
        <v>0</v>
      </c>
      <c r="GR1061">
        <v>0</v>
      </c>
      <c r="GS1061">
        <v>3</v>
      </c>
      <c r="GT1061">
        <v>0</v>
      </c>
      <c r="GU1061" t="s">
        <v>3</v>
      </c>
      <c r="GV1061">
        <f>0</f>
        <v>0</v>
      </c>
      <c r="GW1061">
        <v>1</v>
      </c>
      <c r="GX1061">
        <f>0</f>
        <v>0</v>
      </c>
      <c r="HA1061">
        <v>0</v>
      </c>
      <c r="HB1061">
        <v>0</v>
      </c>
      <c r="HC1061">
        <v>0</v>
      </c>
      <c r="HD1061">
        <f t="shared" si="587"/>
        <v>307.94</v>
      </c>
      <c r="HE1061" t="s">
        <v>3</v>
      </c>
      <c r="HF1061" t="s">
        <v>3</v>
      </c>
      <c r="HM1061" t="s">
        <v>3</v>
      </c>
      <c r="HN1061" t="s">
        <v>1065</v>
      </c>
      <c r="HO1061" t="s">
        <v>1066</v>
      </c>
      <c r="HP1061" t="s">
        <v>1062</v>
      </c>
      <c r="HQ1061" t="s">
        <v>1062</v>
      </c>
      <c r="IK1061">
        <v>0</v>
      </c>
    </row>
    <row r="1062" spans="1:245" x14ac:dyDescent="0.2">
      <c r="A1062">
        <v>17</v>
      </c>
      <c r="B1062">
        <v>1</v>
      </c>
      <c r="E1062" t="s">
        <v>1067</v>
      </c>
      <c r="F1062" t="s">
        <v>1068</v>
      </c>
      <c r="G1062" t="s">
        <v>1069</v>
      </c>
      <c r="H1062" t="s">
        <v>1019</v>
      </c>
      <c r="I1062">
        <v>1</v>
      </c>
      <c r="J1062">
        <v>0</v>
      </c>
      <c r="K1062">
        <v>1</v>
      </c>
      <c r="O1062">
        <f>0</f>
        <v>0</v>
      </c>
      <c r="P1062">
        <f>0</f>
        <v>0</v>
      </c>
      <c r="Q1062">
        <f>0</f>
        <v>0</v>
      </c>
      <c r="R1062">
        <f>0</f>
        <v>0</v>
      </c>
      <c r="S1062">
        <f>0</f>
        <v>0</v>
      </c>
      <c r="T1062">
        <f>0</f>
        <v>0</v>
      </c>
      <c r="U1062">
        <f>0</f>
        <v>0</v>
      </c>
      <c r="V1062">
        <f>0</f>
        <v>0</v>
      </c>
      <c r="W1062">
        <f>0</f>
        <v>0</v>
      </c>
      <c r="X1062">
        <f>0</f>
        <v>0</v>
      </c>
      <c r="Y1062">
        <f>0</f>
        <v>0</v>
      </c>
      <c r="AA1062">
        <v>292114938</v>
      </c>
      <c r="AB1062">
        <f t="shared" si="579"/>
        <v>368.7</v>
      </c>
      <c r="AC1062">
        <f>0</f>
        <v>0</v>
      </c>
      <c r="AD1062">
        <f>0</f>
        <v>0</v>
      </c>
      <c r="AE1062">
        <f>0</f>
        <v>0</v>
      </c>
      <c r="AF1062">
        <f>0</f>
        <v>0</v>
      </c>
      <c r="AG1062">
        <f>0</f>
        <v>0</v>
      </c>
      <c r="AH1062">
        <f>0</f>
        <v>0</v>
      </c>
      <c r="AI1062">
        <f>0</f>
        <v>0</v>
      </c>
      <c r="AJ1062">
        <f>0</f>
        <v>0</v>
      </c>
      <c r="AK1062">
        <v>368.7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1</v>
      </c>
      <c r="AW1062">
        <v>1</v>
      </c>
      <c r="AZ1062">
        <v>1</v>
      </c>
      <c r="BA1062">
        <v>1</v>
      </c>
      <c r="BB1062">
        <v>1</v>
      </c>
      <c r="BC1062">
        <v>1</v>
      </c>
      <c r="BD1062" t="s">
        <v>3</v>
      </c>
      <c r="BE1062" t="s">
        <v>3</v>
      </c>
      <c r="BF1062" t="s">
        <v>3</v>
      </c>
      <c r="BG1062" t="s">
        <v>3</v>
      </c>
      <c r="BH1062">
        <v>0</v>
      </c>
      <c r="BI1062">
        <v>1</v>
      </c>
      <c r="BJ1062" t="s">
        <v>1070</v>
      </c>
      <c r="BM1062">
        <v>700008</v>
      </c>
      <c r="BN1062">
        <v>0</v>
      </c>
      <c r="BO1062" t="s">
        <v>3</v>
      </c>
      <c r="BP1062">
        <v>0</v>
      </c>
      <c r="BQ1062">
        <v>10</v>
      </c>
      <c r="BR1062">
        <v>0</v>
      </c>
      <c r="BS1062">
        <v>1</v>
      </c>
      <c r="BT1062">
        <v>1</v>
      </c>
      <c r="BU1062">
        <v>1</v>
      </c>
      <c r="BV1062">
        <v>1</v>
      </c>
      <c r="BW1062">
        <v>1</v>
      </c>
      <c r="BX1062">
        <v>1</v>
      </c>
      <c r="BY1062" t="s">
        <v>3</v>
      </c>
      <c r="BZ1062">
        <v>94</v>
      </c>
      <c r="CA1062">
        <v>61</v>
      </c>
      <c r="CB1062" t="s">
        <v>3</v>
      </c>
      <c r="CE1062">
        <v>0</v>
      </c>
      <c r="CF1062">
        <v>0</v>
      </c>
      <c r="CG1062">
        <v>0</v>
      </c>
      <c r="CM1062">
        <v>0</v>
      </c>
      <c r="CN1062" t="s">
        <v>3</v>
      </c>
      <c r="CO1062">
        <v>0</v>
      </c>
      <c r="CP1062">
        <f t="shared" si="580"/>
        <v>368.7</v>
      </c>
      <c r="CQ1062">
        <v>0</v>
      </c>
      <c r="CR1062">
        <v>0</v>
      </c>
      <c r="CS1062">
        <v>0</v>
      </c>
      <c r="CT1062">
        <v>0</v>
      </c>
      <c r="CU1062">
        <v>0</v>
      </c>
      <c r="CV1062">
        <v>0</v>
      </c>
      <c r="CW1062">
        <v>0</v>
      </c>
      <c r="CX1062">
        <v>0</v>
      </c>
      <c r="CY1062">
        <v>0</v>
      </c>
      <c r="CZ1062">
        <v>0</v>
      </c>
      <c r="DC1062" t="s">
        <v>3</v>
      </c>
      <c r="DD1062" t="s">
        <v>3</v>
      </c>
      <c r="DE1062" t="s">
        <v>3</v>
      </c>
      <c r="DF1062" t="s">
        <v>3</v>
      </c>
      <c r="DG1062" t="s">
        <v>3</v>
      </c>
      <c r="DH1062" t="s">
        <v>3</v>
      </c>
      <c r="DI1062" t="s">
        <v>3</v>
      </c>
      <c r="DJ1062" t="s">
        <v>3</v>
      </c>
      <c r="DK1062" t="s">
        <v>3</v>
      </c>
      <c r="DL1062" t="s">
        <v>3</v>
      </c>
      <c r="DM1062" t="s">
        <v>3</v>
      </c>
      <c r="DN1062">
        <v>0</v>
      </c>
      <c r="DO1062">
        <v>0</v>
      </c>
      <c r="DP1062">
        <v>1</v>
      </c>
      <c r="DQ1062">
        <v>1</v>
      </c>
      <c r="DU1062">
        <v>1013</v>
      </c>
      <c r="DV1062" t="s">
        <v>1019</v>
      </c>
      <c r="DW1062" t="s">
        <v>1019</v>
      </c>
      <c r="DX1062">
        <v>1</v>
      </c>
      <c r="DZ1062" t="s">
        <v>3</v>
      </c>
      <c r="EA1062" t="s">
        <v>3</v>
      </c>
      <c r="EB1062" t="s">
        <v>3</v>
      </c>
      <c r="EC1062" t="s">
        <v>3</v>
      </c>
      <c r="EE1062">
        <v>293259791</v>
      </c>
      <c r="EF1062">
        <v>10</v>
      </c>
      <c r="EG1062" t="s">
        <v>1061</v>
      </c>
      <c r="EH1062">
        <v>107</v>
      </c>
      <c r="EI1062" t="s">
        <v>1062</v>
      </c>
      <c r="EJ1062">
        <v>1</v>
      </c>
      <c r="EK1062">
        <v>700008</v>
      </c>
      <c r="EL1062" t="s">
        <v>1063</v>
      </c>
      <c r="EM1062" t="s">
        <v>1064</v>
      </c>
      <c r="EO1062" t="s">
        <v>3</v>
      </c>
      <c r="EQ1062">
        <v>131072</v>
      </c>
      <c r="ER1062">
        <v>0</v>
      </c>
      <c r="ES1062">
        <v>0</v>
      </c>
      <c r="ET1062">
        <v>0</v>
      </c>
      <c r="EU1062">
        <v>0</v>
      </c>
      <c r="EV1062">
        <v>0</v>
      </c>
      <c r="EW1062">
        <v>0</v>
      </c>
      <c r="EX1062">
        <v>0</v>
      </c>
      <c r="EY1062">
        <v>0</v>
      </c>
      <c r="FQ1062">
        <v>0</v>
      </c>
      <c r="FR1062">
        <f t="shared" si="581"/>
        <v>0</v>
      </c>
      <c r="FS1062">
        <v>0</v>
      </c>
      <c r="FX1062">
        <v>0</v>
      </c>
      <c r="FY1062">
        <v>0</v>
      </c>
      <c r="GA1062" t="s">
        <v>3</v>
      </c>
      <c r="GD1062">
        <v>1</v>
      </c>
      <c r="GF1062">
        <v>-1568318807</v>
      </c>
      <c r="GG1062">
        <v>2</v>
      </c>
      <c r="GH1062">
        <v>1</v>
      </c>
      <c r="GI1062">
        <v>-2</v>
      </c>
      <c r="GJ1062">
        <v>2</v>
      </c>
      <c r="GK1062">
        <v>0</v>
      </c>
      <c r="GL1062">
        <f t="shared" si="582"/>
        <v>0</v>
      </c>
      <c r="GM1062">
        <f t="shared" si="583"/>
        <v>368.7</v>
      </c>
      <c r="GN1062">
        <f t="shared" si="584"/>
        <v>368.7</v>
      </c>
      <c r="GO1062">
        <f t="shared" si="585"/>
        <v>0</v>
      </c>
      <c r="GP1062">
        <f t="shared" si="586"/>
        <v>0</v>
      </c>
      <c r="GR1062">
        <v>0</v>
      </c>
      <c r="GS1062">
        <v>3</v>
      </c>
      <c r="GT1062">
        <v>0</v>
      </c>
      <c r="GU1062" t="s">
        <v>3</v>
      </c>
      <c r="GV1062">
        <f>0</f>
        <v>0</v>
      </c>
      <c r="GW1062">
        <v>1</v>
      </c>
      <c r="GX1062">
        <f>0</f>
        <v>0</v>
      </c>
      <c r="HA1062">
        <v>0</v>
      </c>
      <c r="HB1062">
        <v>0</v>
      </c>
      <c r="HC1062">
        <v>0</v>
      </c>
      <c r="HD1062">
        <f t="shared" si="587"/>
        <v>368.7</v>
      </c>
      <c r="HE1062" t="s">
        <v>3</v>
      </c>
      <c r="HF1062" t="s">
        <v>3</v>
      </c>
      <c r="HM1062" t="s">
        <v>3</v>
      </c>
      <c r="HN1062" t="s">
        <v>1065</v>
      </c>
      <c r="HO1062" t="s">
        <v>1066</v>
      </c>
      <c r="HP1062" t="s">
        <v>1062</v>
      </c>
      <c r="HQ1062" t="s">
        <v>1062</v>
      </c>
      <c r="IK1062">
        <v>0</v>
      </c>
    </row>
    <row r="1063" spans="1:245" x14ac:dyDescent="0.2">
      <c r="A1063">
        <v>17</v>
      </c>
      <c r="B1063">
        <v>1</v>
      </c>
      <c r="E1063" t="s">
        <v>1071</v>
      </c>
      <c r="F1063" t="s">
        <v>1072</v>
      </c>
      <c r="G1063" t="s">
        <v>1073</v>
      </c>
      <c r="H1063" t="s">
        <v>1019</v>
      </c>
      <c r="I1063">
        <v>1</v>
      </c>
      <c r="J1063">
        <v>0</v>
      </c>
      <c r="K1063">
        <v>1</v>
      </c>
      <c r="O1063">
        <f>0</f>
        <v>0</v>
      </c>
      <c r="P1063">
        <f>0</f>
        <v>0</v>
      </c>
      <c r="Q1063">
        <f>0</f>
        <v>0</v>
      </c>
      <c r="R1063">
        <f>0</f>
        <v>0</v>
      </c>
      <c r="S1063">
        <f>0</f>
        <v>0</v>
      </c>
      <c r="T1063">
        <f>0</f>
        <v>0</v>
      </c>
      <c r="U1063">
        <f>0</f>
        <v>0</v>
      </c>
      <c r="V1063">
        <f>0</f>
        <v>0</v>
      </c>
      <c r="W1063">
        <f>0</f>
        <v>0</v>
      </c>
      <c r="X1063">
        <f>0</f>
        <v>0</v>
      </c>
      <c r="Y1063">
        <f>0</f>
        <v>0</v>
      </c>
      <c r="AA1063">
        <v>292114938</v>
      </c>
      <c r="AB1063">
        <f t="shared" si="579"/>
        <v>411.51</v>
      </c>
      <c r="AC1063">
        <f>0</f>
        <v>0</v>
      </c>
      <c r="AD1063">
        <f>0</f>
        <v>0</v>
      </c>
      <c r="AE1063">
        <f>0</f>
        <v>0</v>
      </c>
      <c r="AF1063">
        <f>0</f>
        <v>0</v>
      </c>
      <c r="AG1063">
        <f>0</f>
        <v>0</v>
      </c>
      <c r="AH1063">
        <f>0</f>
        <v>0</v>
      </c>
      <c r="AI1063">
        <f>0</f>
        <v>0</v>
      </c>
      <c r="AJ1063">
        <f>0</f>
        <v>0</v>
      </c>
      <c r="AK1063">
        <v>411.51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1</v>
      </c>
      <c r="AW1063">
        <v>1</v>
      </c>
      <c r="AZ1063">
        <v>1</v>
      </c>
      <c r="BA1063">
        <v>1</v>
      </c>
      <c r="BB1063">
        <v>1</v>
      </c>
      <c r="BC1063">
        <v>1</v>
      </c>
      <c r="BD1063" t="s">
        <v>3</v>
      </c>
      <c r="BE1063" t="s">
        <v>3</v>
      </c>
      <c r="BF1063" t="s">
        <v>3</v>
      </c>
      <c r="BG1063" t="s">
        <v>3</v>
      </c>
      <c r="BH1063">
        <v>0</v>
      </c>
      <c r="BI1063">
        <v>1</v>
      </c>
      <c r="BJ1063" t="s">
        <v>1074</v>
      </c>
      <c r="BM1063">
        <v>700008</v>
      </c>
      <c r="BN1063">
        <v>0</v>
      </c>
      <c r="BO1063" t="s">
        <v>3</v>
      </c>
      <c r="BP1063">
        <v>0</v>
      </c>
      <c r="BQ1063">
        <v>10</v>
      </c>
      <c r="BR1063">
        <v>0</v>
      </c>
      <c r="BS1063">
        <v>1</v>
      </c>
      <c r="BT1063">
        <v>1</v>
      </c>
      <c r="BU1063">
        <v>1</v>
      </c>
      <c r="BV1063">
        <v>1</v>
      </c>
      <c r="BW1063">
        <v>1</v>
      </c>
      <c r="BX1063">
        <v>1</v>
      </c>
      <c r="BY1063" t="s">
        <v>3</v>
      </c>
      <c r="BZ1063">
        <v>94</v>
      </c>
      <c r="CA1063">
        <v>61</v>
      </c>
      <c r="CB1063" t="s">
        <v>3</v>
      </c>
      <c r="CE1063">
        <v>0</v>
      </c>
      <c r="CF1063">
        <v>0</v>
      </c>
      <c r="CG1063">
        <v>0</v>
      </c>
      <c r="CM1063">
        <v>0</v>
      </c>
      <c r="CN1063" t="s">
        <v>3</v>
      </c>
      <c r="CO1063">
        <v>0</v>
      </c>
      <c r="CP1063">
        <f t="shared" si="580"/>
        <v>411.51</v>
      </c>
      <c r="CQ1063">
        <v>0</v>
      </c>
      <c r="CR1063">
        <v>0</v>
      </c>
      <c r="CS1063">
        <v>0</v>
      </c>
      <c r="CT1063">
        <v>0</v>
      </c>
      <c r="CU1063">
        <v>0</v>
      </c>
      <c r="CV1063">
        <v>0</v>
      </c>
      <c r="CW1063">
        <v>0</v>
      </c>
      <c r="CX1063">
        <v>0</v>
      </c>
      <c r="CY1063">
        <v>0</v>
      </c>
      <c r="CZ1063">
        <v>0</v>
      </c>
      <c r="DC1063" t="s">
        <v>3</v>
      </c>
      <c r="DD1063" t="s">
        <v>3</v>
      </c>
      <c r="DE1063" t="s">
        <v>3</v>
      </c>
      <c r="DF1063" t="s">
        <v>3</v>
      </c>
      <c r="DG1063" t="s">
        <v>3</v>
      </c>
      <c r="DH1063" t="s">
        <v>3</v>
      </c>
      <c r="DI1063" t="s">
        <v>3</v>
      </c>
      <c r="DJ1063" t="s">
        <v>3</v>
      </c>
      <c r="DK1063" t="s">
        <v>3</v>
      </c>
      <c r="DL1063" t="s">
        <v>3</v>
      </c>
      <c r="DM1063" t="s">
        <v>3</v>
      </c>
      <c r="DN1063">
        <v>0</v>
      </c>
      <c r="DO1063">
        <v>0</v>
      </c>
      <c r="DP1063">
        <v>1</v>
      </c>
      <c r="DQ1063">
        <v>1</v>
      </c>
      <c r="DU1063">
        <v>1013</v>
      </c>
      <c r="DV1063" t="s">
        <v>1019</v>
      </c>
      <c r="DW1063" t="s">
        <v>1019</v>
      </c>
      <c r="DX1063">
        <v>1</v>
      </c>
      <c r="DZ1063" t="s">
        <v>3</v>
      </c>
      <c r="EA1063" t="s">
        <v>3</v>
      </c>
      <c r="EB1063" t="s">
        <v>3</v>
      </c>
      <c r="EC1063" t="s">
        <v>3</v>
      </c>
      <c r="EE1063">
        <v>293259791</v>
      </c>
      <c r="EF1063">
        <v>10</v>
      </c>
      <c r="EG1063" t="s">
        <v>1061</v>
      </c>
      <c r="EH1063">
        <v>107</v>
      </c>
      <c r="EI1063" t="s">
        <v>1062</v>
      </c>
      <c r="EJ1063">
        <v>1</v>
      </c>
      <c r="EK1063">
        <v>700008</v>
      </c>
      <c r="EL1063" t="s">
        <v>1063</v>
      </c>
      <c r="EM1063" t="s">
        <v>1064</v>
      </c>
      <c r="EO1063" t="s">
        <v>3</v>
      </c>
      <c r="EQ1063">
        <v>131072</v>
      </c>
      <c r="ER1063">
        <v>0</v>
      </c>
      <c r="ES1063">
        <v>0</v>
      </c>
      <c r="ET1063">
        <v>0</v>
      </c>
      <c r="EU1063">
        <v>0</v>
      </c>
      <c r="EV1063">
        <v>0</v>
      </c>
      <c r="EW1063">
        <v>0</v>
      </c>
      <c r="EX1063">
        <v>0</v>
      </c>
      <c r="EY1063">
        <v>0</v>
      </c>
      <c r="FQ1063">
        <v>0</v>
      </c>
      <c r="FR1063">
        <f t="shared" si="581"/>
        <v>0</v>
      </c>
      <c r="FS1063">
        <v>0</v>
      </c>
      <c r="FX1063">
        <v>0</v>
      </c>
      <c r="FY1063">
        <v>0</v>
      </c>
      <c r="GA1063" t="s">
        <v>3</v>
      </c>
      <c r="GD1063">
        <v>1</v>
      </c>
      <c r="GF1063">
        <v>-1399055655</v>
      </c>
      <c r="GG1063">
        <v>2</v>
      </c>
      <c r="GH1063">
        <v>1</v>
      </c>
      <c r="GI1063">
        <v>-2</v>
      </c>
      <c r="GJ1063">
        <v>2</v>
      </c>
      <c r="GK1063">
        <v>0</v>
      </c>
      <c r="GL1063">
        <f t="shared" si="582"/>
        <v>0</v>
      </c>
      <c r="GM1063">
        <f t="shared" si="583"/>
        <v>411.51</v>
      </c>
      <c r="GN1063">
        <f t="shared" si="584"/>
        <v>411.51</v>
      </c>
      <c r="GO1063">
        <f t="shared" si="585"/>
        <v>0</v>
      </c>
      <c r="GP1063">
        <f t="shared" si="586"/>
        <v>0</v>
      </c>
      <c r="GR1063">
        <v>0</v>
      </c>
      <c r="GS1063">
        <v>3</v>
      </c>
      <c r="GT1063">
        <v>0</v>
      </c>
      <c r="GU1063" t="s">
        <v>3</v>
      </c>
      <c r="GV1063">
        <f>0</f>
        <v>0</v>
      </c>
      <c r="GW1063">
        <v>1</v>
      </c>
      <c r="GX1063">
        <f>0</f>
        <v>0</v>
      </c>
      <c r="HA1063">
        <v>0</v>
      </c>
      <c r="HB1063">
        <v>0</v>
      </c>
      <c r="HC1063">
        <v>0</v>
      </c>
      <c r="HD1063">
        <f t="shared" si="587"/>
        <v>411.51</v>
      </c>
      <c r="HE1063" t="s">
        <v>3</v>
      </c>
      <c r="HF1063" t="s">
        <v>3</v>
      </c>
      <c r="HM1063" t="s">
        <v>3</v>
      </c>
      <c r="HN1063" t="s">
        <v>1065</v>
      </c>
      <c r="HO1063" t="s">
        <v>1066</v>
      </c>
      <c r="HP1063" t="s">
        <v>1062</v>
      </c>
      <c r="HQ1063" t="s">
        <v>1062</v>
      </c>
      <c r="IK1063">
        <v>0</v>
      </c>
    </row>
    <row r="1064" spans="1:245" x14ac:dyDescent="0.2">
      <c r="A1064">
        <v>17</v>
      </c>
      <c r="B1064">
        <v>1</v>
      </c>
      <c r="E1064" t="s">
        <v>1075</v>
      </c>
      <c r="F1064" t="s">
        <v>1076</v>
      </c>
      <c r="G1064" t="s">
        <v>1077</v>
      </c>
      <c r="H1064" t="s">
        <v>1019</v>
      </c>
      <c r="I1064">
        <v>1</v>
      </c>
      <c r="J1064">
        <v>0</v>
      </c>
      <c r="K1064">
        <v>1</v>
      </c>
      <c r="O1064">
        <f>0</f>
        <v>0</v>
      </c>
      <c r="P1064">
        <f>0</f>
        <v>0</v>
      </c>
      <c r="Q1064">
        <f>0</f>
        <v>0</v>
      </c>
      <c r="R1064">
        <f>0</f>
        <v>0</v>
      </c>
      <c r="S1064">
        <f>0</f>
        <v>0</v>
      </c>
      <c r="T1064">
        <f>0</f>
        <v>0</v>
      </c>
      <c r="U1064">
        <f>0</f>
        <v>0</v>
      </c>
      <c r="V1064">
        <f>0</f>
        <v>0</v>
      </c>
      <c r="W1064">
        <f>0</f>
        <v>0</v>
      </c>
      <c r="X1064">
        <f>0</f>
        <v>0</v>
      </c>
      <c r="Y1064">
        <f>0</f>
        <v>0</v>
      </c>
      <c r="AA1064">
        <v>292114938</v>
      </c>
      <c r="AB1064">
        <f t="shared" si="579"/>
        <v>454.32</v>
      </c>
      <c r="AC1064">
        <f>0</f>
        <v>0</v>
      </c>
      <c r="AD1064">
        <f>0</f>
        <v>0</v>
      </c>
      <c r="AE1064">
        <f>0</f>
        <v>0</v>
      </c>
      <c r="AF1064">
        <f>0</f>
        <v>0</v>
      </c>
      <c r="AG1064">
        <f>0</f>
        <v>0</v>
      </c>
      <c r="AH1064">
        <f>0</f>
        <v>0</v>
      </c>
      <c r="AI1064">
        <f>0</f>
        <v>0</v>
      </c>
      <c r="AJ1064">
        <f>0</f>
        <v>0</v>
      </c>
      <c r="AK1064">
        <v>454.32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1</v>
      </c>
      <c r="AW1064">
        <v>1</v>
      </c>
      <c r="AZ1064">
        <v>1</v>
      </c>
      <c r="BA1064">
        <v>1</v>
      </c>
      <c r="BB1064">
        <v>1</v>
      </c>
      <c r="BC1064">
        <v>1</v>
      </c>
      <c r="BD1064" t="s">
        <v>3</v>
      </c>
      <c r="BE1064" t="s">
        <v>3</v>
      </c>
      <c r="BF1064" t="s">
        <v>3</v>
      </c>
      <c r="BG1064" t="s">
        <v>3</v>
      </c>
      <c r="BH1064">
        <v>0</v>
      </c>
      <c r="BI1064">
        <v>1</v>
      </c>
      <c r="BJ1064" t="s">
        <v>1078</v>
      </c>
      <c r="BM1064">
        <v>700008</v>
      </c>
      <c r="BN1064">
        <v>0</v>
      </c>
      <c r="BO1064" t="s">
        <v>3</v>
      </c>
      <c r="BP1064">
        <v>0</v>
      </c>
      <c r="BQ1064">
        <v>10</v>
      </c>
      <c r="BR1064">
        <v>0</v>
      </c>
      <c r="BS1064">
        <v>1</v>
      </c>
      <c r="BT1064">
        <v>1</v>
      </c>
      <c r="BU1064">
        <v>1</v>
      </c>
      <c r="BV1064">
        <v>1</v>
      </c>
      <c r="BW1064">
        <v>1</v>
      </c>
      <c r="BX1064">
        <v>1</v>
      </c>
      <c r="BY1064" t="s">
        <v>3</v>
      </c>
      <c r="BZ1064">
        <v>94</v>
      </c>
      <c r="CA1064">
        <v>61</v>
      </c>
      <c r="CB1064" t="s">
        <v>3</v>
      </c>
      <c r="CE1064">
        <v>0</v>
      </c>
      <c r="CF1064">
        <v>0</v>
      </c>
      <c r="CG1064">
        <v>0</v>
      </c>
      <c r="CM1064">
        <v>0</v>
      </c>
      <c r="CN1064" t="s">
        <v>3</v>
      </c>
      <c r="CO1064">
        <v>0</v>
      </c>
      <c r="CP1064">
        <f t="shared" si="580"/>
        <v>454.32</v>
      </c>
      <c r="CQ1064">
        <v>0</v>
      </c>
      <c r="CR1064">
        <v>0</v>
      </c>
      <c r="CS1064">
        <v>0</v>
      </c>
      <c r="CT1064">
        <v>0</v>
      </c>
      <c r="CU1064">
        <v>0</v>
      </c>
      <c r="CV1064">
        <v>0</v>
      </c>
      <c r="CW1064">
        <v>0</v>
      </c>
      <c r="CX1064">
        <v>0</v>
      </c>
      <c r="CY1064">
        <v>0</v>
      </c>
      <c r="CZ1064">
        <v>0</v>
      </c>
      <c r="DC1064" t="s">
        <v>3</v>
      </c>
      <c r="DD1064" t="s">
        <v>3</v>
      </c>
      <c r="DE1064" t="s">
        <v>3</v>
      </c>
      <c r="DF1064" t="s">
        <v>3</v>
      </c>
      <c r="DG1064" t="s">
        <v>3</v>
      </c>
      <c r="DH1064" t="s">
        <v>3</v>
      </c>
      <c r="DI1064" t="s">
        <v>3</v>
      </c>
      <c r="DJ1064" t="s">
        <v>3</v>
      </c>
      <c r="DK1064" t="s">
        <v>3</v>
      </c>
      <c r="DL1064" t="s">
        <v>3</v>
      </c>
      <c r="DM1064" t="s">
        <v>3</v>
      </c>
      <c r="DN1064">
        <v>0</v>
      </c>
      <c r="DO1064">
        <v>0</v>
      </c>
      <c r="DP1064">
        <v>1</v>
      </c>
      <c r="DQ1064">
        <v>1</v>
      </c>
      <c r="DU1064">
        <v>1013</v>
      </c>
      <c r="DV1064" t="s">
        <v>1019</v>
      </c>
      <c r="DW1064" t="s">
        <v>1019</v>
      </c>
      <c r="DX1064">
        <v>1</v>
      </c>
      <c r="DZ1064" t="s">
        <v>3</v>
      </c>
      <c r="EA1064" t="s">
        <v>3</v>
      </c>
      <c r="EB1064" t="s">
        <v>3</v>
      </c>
      <c r="EC1064" t="s">
        <v>3</v>
      </c>
      <c r="EE1064">
        <v>293259791</v>
      </c>
      <c r="EF1064">
        <v>10</v>
      </c>
      <c r="EG1064" t="s">
        <v>1061</v>
      </c>
      <c r="EH1064">
        <v>107</v>
      </c>
      <c r="EI1064" t="s">
        <v>1062</v>
      </c>
      <c r="EJ1064">
        <v>1</v>
      </c>
      <c r="EK1064">
        <v>700008</v>
      </c>
      <c r="EL1064" t="s">
        <v>1063</v>
      </c>
      <c r="EM1064" t="s">
        <v>1064</v>
      </c>
      <c r="EO1064" t="s">
        <v>3</v>
      </c>
      <c r="EQ1064">
        <v>131072</v>
      </c>
      <c r="ER1064">
        <v>0</v>
      </c>
      <c r="ES1064">
        <v>0</v>
      </c>
      <c r="ET1064">
        <v>0</v>
      </c>
      <c r="EU1064">
        <v>0</v>
      </c>
      <c r="EV1064">
        <v>0</v>
      </c>
      <c r="EW1064">
        <v>0</v>
      </c>
      <c r="EX1064">
        <v>0</v>
      </c>
      <c r="EY1064">
        <v>0</v>
      </c>
      <c r="FQ1064">
        <v>0</v>
      </c>
      <c r="FR1064">
        <f t="shared" si="581"/>
        <v>0</v>
      </c>
      <c r="FS1064">
        <v>0</v>
      </c>
      <c r="FX1064">
        <v>0</v>
      </c>
      <c r="FY1064">
        <v>0</v>
      </c>
      <c r="GA1064" t="s">
        <v>3</v>
      </c>
      <c r="GD1064">
        <v>1</v>
      </c>
      <c r="GF1064">
        <v>-160123571</v>
      </c>
      <c r="GG1064">
        <v>2</v>
      </c>
      <c r="GH1064">
        <v>1</v>
      </c>
      <c r="GI1064">
        <v>-2</v>
      </c>
      <c r="GJ1064">
        <v>2</v>
      </c>
      <c r="GK1064">
        <v>0</v>
      </c>
      <c r="GL1064">
        <f t="shared" si="582"/>
        <v>0</v>
      </c>
      <c r="GM1064">
        <f t="shared" si="583"/>
        <v>454.32</v>
      </c>
      <c r="GN1064">
        <f t="shared" si="584"/>
        <v>454.32</v>
      </c>
      <c r="GO1064">
        <f t="shared" si="585"/>
        <v>0</v>
      </c>
      <c r="GP1064">
        <f t="shared" si="586"/>
        <v>0</v>
      </c>
      <c r="GR1064">
        <v>0</v>
      </c>
      <c r="GS1064">
        <v>3</v>
      </c>
      <c r="GT1064">
        <v>0</v>
      </c>
      <c r="GU1064" t="s">
        <v>3</v>
      </c>
      <c r="GV1064">
        <f>0</f>
        <v>0</v>
      </c>
      <c r="GW1064">
        <v>1</v>
      </c>
      <c r="GX1064">
        <f>0</f>
        <v>0</v>
      </c>
      <c r="HA1064">
        <v>0</v>
      </c>
      <c r="HB1064">
        <v>0</v>
      </c>
      <c r="HC1064">
        <v>0</v>
      </c>
      <c r="HD1064">
        <f t="shared" si="587"/>
        <v>454.32</v>
      </c>
      <c r="HE1064" t="s">
        <v>3</v>
      </c>
      <c r="HF1064" t="s">
        <v>3</v>
      </c>
      <c r="HM1064" t="s">
        <v>3</v>
      </c>
      <c r="HN1064" t="s">
        <v>1065</v>
      </c>
      <c r="HO1064" t="s">
        <v>1066</v>
      </c>
      <c r="HP1064" t="s">
        <v>1062</v>
      </c>
      <c r="HQ1064" t="s">
        <v>1062</v>
      </c>
      <c r="IK1064">
        <v>0</v>
      </c>
    </row>
    <row r="1065" spans="1:245" x14ac:dyDescent="0.2">
      <c r="A1065">
        <v>17</v>
      </c>
      <c r="B1065">
        <v>1</v>
      </c>
      <c r="E1065" t="s">
        <v>1079</v>
      </c>
      <c r="F1065" t="s">
        <v>1080</v>
      </c>
      <c r="G1065" t="s">
        <v>1081</v>
      </c>
      <c r="H1065" t="s">
        <v>1019</v>
      </c>
      <c r="I1065">
        <v>1</v>
      </c>
      <c r="J1065">
        <v>0</v>
      </c>
      <c r="K1065">
        <v>1</v>
      </c>
      <c r="O1065">
        <f>0</f>
        <v>0</v>
      </c>
      <c r="P1065">
        <f>0</f>
        <v>0</v>
      </c>
      <c r="Q1065">
        <f>0</f>
        <v>0</v>
      </c>
      <c r="R1065">
        <f>0</f>
        <v>0</v>
      </c>
      <c r="S1065">
        <f>0</f>
        <v>0</v>
      </c>
      <c r="T1065">
        <f>0</f>
        <v>0</v>
      </c>
      <c r="U1065">
        <f>0</f>
        <v>0</v>
      </c>
      <c r="V1065">
        <f>0</f>
        <v>0</v>
      </c>
      <c r="W1065">
        <f>0</f>
        <v>0</v>
      </c>
      <c r="X1065">
        <f>0</f>
        <v>0</v>
      </c>
      <c r="Y1065">
        <f>0</f>
        <v>0</v>
      </c>
      <c r="AA1065">
        <v>292114938</v>
      </c>
      <c r="AB1065">
        <f t="shared" si="579"/>
        <v>497.13</v>
      </c>
      <c r="AC1065">
        <f>0</f>
        <v>0</v>
      </c>
      <c r="AD1065">
        <f>0</f>
        <v>0</v>
      </c>
      <c r="AE1065">
        <f>0</f>
        <v>0</v>
      </c>
      <c r="AF1065">
        <f>0</f>
        <v>0</v>
      </c>
      <c r="AG1065">
        <f>0</f>
        <v>0</v>
      </c>
      <c r="AH1065">
        <f>0</f>
        <v>0</v>
      </c>
      <c r="AI1065">
        <f>0</f>
        <v>0</v>
      </c>
      <c r="AJ1065">
        <f>0</f>
        <v>0</v>
      </c>
      <c r="AK1065">
        <v>497.13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0</v>
      </c>
      <c r="AT1065">
        <v>0</v>
      </c>
      <c r="AU1065">
        <v>0</v>
      </c>
      <c r="AV1065">
        <v>1</v>
      </c>
      <c r="AW1065">
        <v>1</v>
      </c>
      <c r="AZ1065">
        <v>1</v>
      </c>
      <c r="BA1065">
        <v>1</v>
      </c>
      <c r="BB1065">
        <v>1</v>
      </c>
      <c r="BC1065">
        <v>1</v>
      </c>
      <c r="BD1065" t="s">
        <v>3</v>
      </c>
      <c r="BE1065" t="s">
        <v>3</v>
      </c>
      <c r="BF1065" t="s">
        <v>3</v>
      </c>
      <c r="BG1065" t="s">
        <v>3</v>
      </c>
      <c r="BH1065">
        <v>0</v>
      </c>
      <c r="BI1065">
        <v>1</v>
      </c>
      <c r="BJ1065" t="s">
        <v>1082</v>
      </c>
      <c r="BM1065">
        <v>700008</v>
      </c>
      <c r="BN1065">
        <v>0</v>
      </c>
      <c r="BO1065" t="s">
        <v>3</v>
      </c>
      <c r="BP1065">
        <v>0</v>
      </c>
      <c r="BQ1065">
        <v>10</v>
      </c>
      <c r="BR1065">
        <v>0</v>
      </c>
      <c r="BS1065">
        <v>1</v>
      </c>
      <c r="BT1065">
        <v>1</v>
      </c>
      <c r="BU1065">
        <v>1</v>
      </c>
      <c r="BV1065">
        <v>1</v>
      </c>
      <c r="BW1065">
        <v>1</v>
      </c>
      <c r="BX1065">
        <v>1</v>
      </c>
      <c r="BY1065" t="s">
        <v>3</v>
      </c>
      <c r="BZ1065">
        <v>94</v>
      </c>
      <c r="CA1065">
        <v>61</v>
      </c>
      <c r="CB1065" t="s">
        <v>3</v>
      </c>
      <c r="CE1065">
        <v>0</v>
      </c>
      <c r="CF1065">
        <v>0</v>
      </c>
      <c r="CG1065">
        <v>0</v>
      </c>
      <c r="CM1065">
        <v>0</v>
      </c>
      <c r="CN1065" t="s">
        <v>3</v>
      </c>
      <c r="CO1065">
        <v>0</v>
      </c>
      <c r="CP1065">
        <f t="shared" si="580"/>
        <v>497.13</v>
      </c>
      <c r="CQ1065">
        <v>0</v>
      </c>
      <c r="CR1065">
        <v>0</v>
      </c>
      <c r="CS1065">
        <v>0</v>
      </c>
      <c r="CT1065">
        <v>0</v>
      </c>
      <c r="CU1065">
        <v>0</v>
      </c>
      <c r="CV1065">
        <v>0</v>
      </c>
      <c r="CW1065">
        <v>0</v>
      </c>
      <c r="CX1065">
        <v>0</v>
      </c>
      <c r="CY1065">
        <v>0</v>
      </c>
      <c r="CZ1065">
        <v>0</v>
      </c>
      <c r="DC1065" t="s">
        <v>3</v>
      </c>
      <c r="DD1065" t="s">
        <v>3</v>
      </c>
      <c r="DE1065" t="s">
        <v>3</v>
      </c>
      <c r="DF1065" t="s">
        <v>3</v>
      </c>
      <c r="DG1065" t="s">
        <v>3</v>
      </c>
      <c r="DH1065" t="s">
        <v>3</v>
      </c>
      <c r="DI1065" t="s">
        <v>3</v>
      </c>
      <c r="DJ1065" t="s">
        <v>3</v>
      </c>
      <c r="DK1065" t="s">
        <v>3</v>
      </c>
      <c r="DL1065" t="s">
        <v>3</v>
      </c>
      <c r="DM1065" t="s">
        <v>3</v>
      </c>
      <c r="DN1065">
        <v>0</v>
      </c>
      <c r="DO1065">
        <v>0</v>
      </c>
      <c r="DP1065">
        <v>1</v>
      </c>
      <c r="DQ1065">
        <v>1</v>
      </c>
      <c r="DU1065">
        <v>1013</v>
      </c>
      <c r="DV1065" t="s">
        <v>1019</v>
      </c>
      <c r="DW1065" t="s">
        <v>1019</v>
      </c>
      <c r="DX1065">
        <v>1</v>
      </c>
      <c r="DZ1065" t="s">
        <v>3</v>
      </c>
      <c r="EA1065" t="s">
        <v>3</v>
      </c>
      <c r="EB1065" t="s">
        <v>3</v>
      </c>
      <c r="EC1065" t="s">
        <v>3</v>
      </c>
      <c r="EE1065">
        <v>293259791</v>
      </c>
      <c r="EF1065">
        <v>10</v>
      </c>
      <c r="EG1065" t="s">
        <v>1061</v>
      </c>
      <c r="EH1065">
        <v>107</v>
      </c>
      <c r="EI1065" t="s">
        <v>1062</v>
      </c>
      <c r="EJ1065">
        <v>1</v>
      </c>
      <c r="EK1065">
        <v>700008</v>
      </c>
      <c r="EL1065" t="s">
        <v>1063</v>
      </c>
      <c r="EM1065" t="s">
        <v>1064</v>
      </c>
      <c r="EO1065" t="s">
        <v>3</v>
      </c>
      <c r="EQ1065">
        <v>131072</v>
      </c>
      <c r="ER1065">
        <v>0</v>
      </c>
      <c r="ES1065">
        <v>0</v>
      </c>
      <c r="ET1065">
        <v>0</v>
      </c>
      <c r="EU1065">
        <v>0</v>
      </c>
      <c r="EV1065">
        <v>0</v>
      </c>
      <c r="EW1065">
        <v>0</v>
      </c>
      <c r="EX1065">
        <v>0</v>
      </c>
      <c r="EY1065">
        <v>0</v>
      </c>
      <c r="FQ1065">
        <v>0</v>
      </c>
      <c r="FR1065">
        <f t="shared" si="581"/>
        <v>0</v>
      </c>
      <c r="FS1065">
        <v>0</v>
      </c>
      <c r="FX1065">
        <v>0</v>
      </c>
      <c r="FY1065">
        <v>0</v>
      </c>
      <c r="GA1065" t="s">
        <v>3</v>
      </c>
      <c r="GD1065">
        <v>1</v>
      </c>
      <c r="GF1065">
        <v>-1878727313</v>
      </c>
      <c r="GG1065">
        <v>2</v>
      </c>
      <c r="GH1065">
        <v>1</v>
      </c>
      <c r="GI1065">
        <v>-2</v>
      </c>
      <c r="GJ1065">
        <v>2</v>
      </c>
      <c r="GK1065">
        <v>0</v>
      </c>
      <c r="GL1065">
        <f t="shared" si="582"/>
        <v>0</v>
      </c>
      <c r="GM1065">
        <f t="shared" si="583"/>
        <v>497.13</v>
      </c>
      <c r="GN1065">
        <f t="shared" si="584"/>
        <v>497.13</v>
      </c>
      <c r="GO1065">
        <f t="shared" si="585"/>
        <v>0</v>
      </c>
      <c r="GP1065">
        <f t="shared" si="586"/>
        <v>0</v>
      </c>
      <c r="GR1065">
        <v>0</v>
      </c>
      <c r="GS1065">
        <v>3</v>
      </c>
      <c r="GT1065">
        <v>0</v>
      </c>
      <c r="GU1065" t="s">
        <v>3</v>
      </c>
      <c r="GV1065">
        <f>0</f>
        <v>0</v>
      </c>
      <c r="GW1065">
        <v>1</v>
      </c>
      <c r="GX1065">
        <f>0</f>
        <v>0</v>
      </c>
      <c r="HA1065">
        <v>0</v>
      </c>
      <c r="HB1065">
        <v>0</v>
      </c>
      <c r="HC1065">
        <v>0</v>
      </c>
      <c r="HD1065">
        <f t="shared" si="587"/>
        <v>497.13</v>
      </c>
      <c r="HE1065" t="s">
        <v>3</v>
      </c>
      <c r="HF1065" t="s">
        <v>3</v>
      </c>
      <c r="HM1065" t="s">
        <v>3</v>
      </c>
      <c r="HN1065" t="s">
        <v>1065</v>
      </c>
      <c r="HO1065" t="s">
        <v>1066</v>
      </c>
      <c r="HP1065" t="s">
        <v>1062</v>
      </c>
      <c r="HQ1065" t="s">
        <v>1062</v>
      </c>
      <c r="IK1065">
        <v>0</v>
      </c>
    </row>
    <row r="1066" spans="1:245" x14ac:dyDescent="0.2">
      <c r="A1066">
        <v>17</v>
      </c>
      <c r="B1066">
        <v>1</v>
      </c>
      <c r="E1066" t="s">
        <v>1083</v>
      </c>
      <c r="F1066" t="s">
        <v>1084</v>
      </c>
      <c r="G1066" t="s">
        <v>1085</v>
      </c>
      <c r="H1066" t="s">
        <v>1019</v>
      </c>
      <c r="I1066">
        <v>1</v>
      </c>
      <c r="J1066">
        <v>0</v>
      </c>
      <c r="K1066">
        <v>1</v>
      </c>
      <c r="O1066">
        <f>0</f>
        <v>0</v>
      </c>
      <c r="P1066">
        <f>0</f>
        <v>0</v>
      </c>
      <c r="Q1066">
        <f>0</f>
        <v>0</v>
      </c>
      <c r="R1066">
        <f>0</f>
        <v>0</v>
      </c>
      <c r="S1066">
        <f>0</f>
        <v>0</v>
      </c>
      <c r="T1066">
        <f>0</f>
        <v>0</v>
      </c>
      <c r="U1066">
        <f>0</f>
        <v>0</v>
      </c>
      <c r="V1066">
        <f>0</f>
        <v>0</v>
      </c>
      <c r="W1066">
        <f>0</f>
        <v>0</v>
      </c>
      <c r="X1066">
        <f>0</f>
        <v>0</v>
      </c>
      <c r="Y1066">
        <f>0</f>
        <v>0</v>
      </c>
      <c r="AA1066">
        <v>292114938</v>
      </c>
      <c r="AB1066">
        <f t="shared" si="579"/>
        <v>539.94000000000005</v>
      </c>
      <c r="AC1066">
        <f>0</f>
        <v>0</v>
      </c>
      <c r="AD1066">
        <f>0</f>
        <v>0</v>
      </c>
      <c r="AE1066">
        <f>0</f>
        <v>0</v>
      </c>
      <c r="AF1066">
        <f>0</f>
        <v>0</v>
      </c>
      <c r="AG1066">
        <f>0</f>
        <v>0</v>
      </c>
      <c r="AH1066">
        <f>0</f>
        <v>0</v>
      </c>
      <c r="AI1066">
        <f>0</f>
        <v>0</v>
      </c>
      <c r="AJ1066">
        <f>0</f>
        <v>0</v>
      </c>
      <c r="AK1066">
        <v>539.94000000000005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1</v>
      </c>
      <c r="AW1066">
        <v>1</v>
      </c>
      <c r="AZ1066">
        <v>1</v>
      </c>
      <c r="BA1066">
        <v>1</v>
      </c>
      <c r="BB1066">
        <v>1</v>
      </c>
      <c r="BC1066">
        <v>1</v>
      </c>
      <c r="BD1066" t="s">
        <v>3</v>
      </c>
      <c r="BE1066" t="s">
        <v>3</v>
      </c>
      <c r="BF1066" t="s">
        <v>3</v>
      </c>
      <c r="BG1066" t="s">
        <v>3</v>
      </c>
      <c r="BH1066">
        <v>0</v>
      </c>
      <c r="BI1066">
        <v>1</v>
      </c>
      <c r="BJ1066" t="s">
        <v>1086</v>
      </c>
      <c r="BM1066">
        <v>700008</v>
      </c>
      <c r="BN1066">
        <v>0</v>
      </c>
      <c r="BO1066" t="s">
        <v>3</v>
      </c>
      <c r="BP1066">
        <v>0</v>
      </c>
      <c r="BQ1066">
        <v>10</v>
      </c>
      <c r="BR1066">
        <v>0</v>
      </c>
      <c r="BS1066">
        <v>1</v>
      </c>
      <c r="BT1066">
        <v>1</v>
      </c>
      <c r="BU1066">
        <v>1</v>
      </c>
      <c r="BV1066">
        <v>1</v>
      </c>
      <c r="BW1066">
        <v>1</v>
      </c>
      <c r="BX1066">
        <v>1</v>
      </c>
      <c r="BY1066" t="s">
        <v>3</v>
      </c>
      <c r="BZ1066">
        <v>94</v>
      </c>
      <c r="CA1066">
        <v>61</v>
      </c>
      <c r="CB1066" t="s">
        <v>3</v>
      </c>
      <c r="CE1066">
        <v>0</v>
      </c>
      <c r="CF1066">
        <v>0</v>
      </c>
      <c r="CG1066">
        <v>0</v>
      </c>
      <c r="CM1066">
        <v>0</v>
      </c>
      <c r="CN1066" t="s">
        <v>3</v>
      </c>
      <c r="CO1066">
        <v>0</v>
      </c>
      <c r="CP1066">
        <f t="shared" si="580"/>
        <v>539.94000000000005</v>
      </c>
      <c r="CQ1066">
        <v>0</v>
      </c>
      <c r="CR1066">
        <v>0</v>
      </c>
      <c r="CS1066">
        <v>0</v>
      </c>
      <c r="CT1066">
        <v>0</v>
      </c>
      <c r="CU1066">
        <v>0</v>
      </c>
      <c r="CV1066">
        <v>0</v>
      </c>
      <c r="CW1066">
        <v>0</v>
      </c>
      <c r="CX1066">
        <v>0</v>
      </c>
      <c r="CY1066">
        <v>0</v>
      </c>
      <c r="CZ1066">
        <v>0</v>
      </c>
      <c r="DC1066" t="s">
        <v>3</v>
      </c>
      <c r="DD1066" t="s">
        <v>3</v>
      </c>
      <c r="DE1066" t="s">
        <v>3</v>
      </c>
      <c r="DF1066" t="s">
        <v>3</v>
      </c>
      <c r="DG1066" t="s">
        <v>3</v>
      </c>
      <c r="DH1066" t="s">
        <v>3</v>
      </c>
      <c r="DI1066" t="s">
        <v>3</v>
      </c>
      <c r="DJ1066" t="s">
        <v>3</v>
      </c>
      <c r="DK1066" t="s">
        <v>3</v>
      </c>
      <c r="DL1066" t="s">
        <v>3</v>
      </c>
      <c r="DM1066" t="s">
        <v>3</v>
      </c>
      <c r="DN1066">
        <v>0</v>
      </c>
      <c r="DO1066">
        <v>0</v>
      </c>
      <c r="DP1066">
        <v>1</v>
      </c>
      <c r="DQ1066">
        <v>1</v>
      </c>
      <c r="DU1066">
        <v>1013</v>
      </c>
      <c r="DV1066" t="s">
        <v>1019</v>
      </c>
      <c r="DW1066" t="s">
        <v>1019</v>
      </c>
      <c r="DX1066">
        <v>1</v>
      </c>
      <c r="DZ1066" t="s">
        <v>3</v>
      </c>
      <c r="EA1066" t="s">
        <v>3</v>
      </c>
      <c r="EB1066" t="s">
        <v>3</v>
      </c>
      <c r="EC1066" t="s">
        <v>3</v>
      </c>
      <c r="EE1066">
        <v>293259791</v>
      </c>
      <c r="EF1066">
        <v>10</v>
      </c>
      <c r="EG1066" t="s">
        <v>1061</v>
      </c>
      <c r="EH1066">
        <v>107</v>
      </c>
      <c r="EI1066" t="s">
        <v>1062</v>
      </c>
      <c r="EJ1066">
        <v>1</v>
      </c>
      <c r="EK1066">
        <v>700008</v>
      </c>
      <c r="EL1066" t="s">
        <v>1063</v>
      </c>
      <c r="EM1066" t="s">
        <v>1064</v>
      </c>
      <c r="EO1066" t="s">
        <v>3</v>
      </c>
      <c r="EQ1066">
        <v>131072</v>
      </c>
      <c r="ER1066">
        <v>0</v>
      </c>
      <c r="ES1066">
        <v>0</v>
      </c>
      <c r="ET1066">
        <v>0</v>
      </c>
      <c r="EU1066">
        <v>0</v>
      </c>
      <c r="EV1066">
        <v>0</v>
      </c>
      <c r="EW1066">
        <v>0</v>
      </c>
      <c r="EX1066">
        <v>0</v>
      </c>
      <c r="EY1066">
        <v>0</v>
      </c>
      <c r="FQ1066">
        <v>0</v>
      </c>
      <c r="FR1066">
        <f t="shared" si="581"/>
        <v>0</v>
      </c>
      <c r="FS1066">
        <v>0</v>
      </c>
      <c r="FX1066">
        <v>0</v>
      </c>
      <c r="FY1066">
        <v>0</v>
      </c>
      <c r="GA1066" t="s">
        <v>3</v>
      </c>
      <c r="GD1066">
        <v>1</v>
      </c>
      <c r="GF1066">
        <v>521781574</v>
      </c>
      <c r="GG1066">
        <v>2</v>
      </c>
      <c r="GH1066">
        <v>1</v>
      </c>
      <c r="GI1066">
        <v>-2</v>
      </c>
      <c r="GJ1066">
        <v>2</v>
      </c>
      <c r="GK1066">
        <v>0</v>
      </c>
      <c r="GL1066">
        <f t="shared" si="582"/>
        <v>0</v>
      </c>
      <c r="GM1066">
        <f t="shared" si="583"/>
        <v>539.94000000000005</v>
      </c>
      <c r="GN1066">
        <f t="shared" si="584"/>
        <v>539.94000000000005</v>
      </c>
      <c r="GO1066">
        <f t="shared" si="585"/>
        <v>0</v>
      </c>
      <c r="GP1066">
        <f t="shared" si="586"/>
        <v>0</v>
      </c>
      <c r="GR1066">
        <v>0</v>
      </c>
      <c r="GS1066">
        <v>3</v>
      </c>
      <c r="GT1066">
        <v>0</v>
      </c>
      <c r="GU1066" t="s">
        <v>3</v>
      </c>
      <c r="GV1066">
        <f>0</f>
        <v>0</v>
      </c>
      <c r="GW1066">
        <v>1</v>
      </c>
      <c r="GX1066">
        <f>0</f>
        <v>0</v>
      </c>
      <c r="HA1066">
        <v>0</v>
      </c>
      <c r="HB1066">
        <v>0</v>
      </c>
      <c r="HC1066">
        <v>0</v>
      </c>
      <c r="HD1066">
        <f t="shared" si="587"/>
        <v>539.94000000000005</v>
      </c>
      <c r="HE1066" t="s">
        <v>3</v>
      </c>
      <c r="HF1066" t="s">
        <v>3</v>
      </c>
      <c r="HM1066" t="s">
        <v>3</v>
      </c>
      <c r="HN1066" t="s">
        <v>1065</v>
      </c>
      <c r="HO1066" t="s">
        <v>1066</v>
      </c>
      <c r="HP1066" t="s">
        <v>1062</v>
      </c>
      <c r="HQ1066" t="s">
        <v>1062</v>
      </c>
      <c r="IK1066">
        <v>0</v>
      </c>
    </row>
    <row r="1067" spans="1:245" x14ac:dyDescent="0.2">
      <c r="A1067">
        <v>17</v>
      </c>
      <c r="B1067">
        <v>1</v>
      </c>
      <c r="C1067">
        <f>ROW(SmtRes!A1589)</f>
        <v>1589</v>
      </c>
      <c r="D1067">
        <f>ROW(EtalonRes!A2384)</f>
        <v>2384</v>
      </c>
      <c r="E1067" t="s">
        <v>1087</v>
      </c>
      <c r="F1067" t="s">
        <v>1088</v>
      </c>
      <c r="G1067" t="s">
        <v>1089</v>
      </c>
      <c r="H1067" t="s">
        <v>1090</v>
      </c>
      <c r="I1067">
        <v>1</v>
      </c>
      <c r="J1067">
        <v>0</v>
      </c>
      <c r="K1067">
        <v>1</v>
      </c>
      <c r="O1067">
        <f>ROUND(CP1067,2)</f>
        <v>940.37</v>
      </c>
      <c r="P1067">
        <f>ROUND(CQ1067*I1067,2)</f>
        <v>0</v>
      </c>
      <c r="Q1067">
        <f>ROUND(CR1067*I1067,2)</f>
        <v>462.39</v>
      </c>
      <c r="R1067">
        <f>ROUND(CS1067*I1067,2)</f>
        <v>477.98</v>
      </c>
      <c r="S1067">
        <f>ROUND(CT1067*I1067,2)</f>
        <v>0</v>
      </c>
      <c r="T1067">
        <f>ROUND(CU1067*I1067,2)</f>
        <v>0</v>
      </c>
      <c r="U1067">
        <f>ROUND(CV1067*I1067,7)</f>
        <v>0</v>
      </c>
      <c r="V1067">
        <f>ROUND(CW1067*I1067,7)</f>
        <v>1</v>
      </c>
      <c r="W1067">
        <f>ROUND(CX1067*I1067,2)</f>
        <v>0</v>
      </c>
      <c r="X1067">
        <f>ROUND(CY1067,2)</f>
        <v>0</v>
      </c>
      <c r="Y1067">
        <f>ROUND(CZ1067,2)</f>
        <v>0</v>
      </c>
      <c r="AA1067">
        <v>292114938</v>
      </c>
      <c r="AB1067">
        <f>ROUND((AC1067+AD1067+AF1067),6)</f>
        <v>388.56</v>
      </c>
      <c r="AC1067">
        <f>ROUND(((ES1067*ROUND(0,7))),6)</f>
        <v>0</v>
      </c>
      <c r="AD1067">
        <f>ROUND((((ET1067)-(EU1067))+AE1067),6)</f>
        <v>388.56</v>
      </c>
      <c r="AE1067">
        <f>ROUND((EU1067),6)</f>
        <v>477.98</v>
      </c>
      <c r="AF1067">
        <f>ROUND((EV1067),6)</f>
        <v>0</v>
      </c>
      <c r="AG1067">
        <f>ROUND((AP1067),6)</f>
        <v>0</v>
      </c>
      <c r="AH1067">
        <f>(EW1067)</f>
        <v>0</v>
      </c>
      <c r="AI1067">
        <f>(EX1067)</f>
        <v>1</v>
      </c>
      <c r="AJ1067">
        <f>(AS1067)</f>
        <v>0</v>
      </c>
      <c r="AK1067">
        <v>388.56</v>
      </c>
      <c r="AL1067">
        <v>0</v>
      </c>
      <c r="AM1067">
        <v>388.56</v>
      </c>
      <c r="AN1067">
        <v>477.98</v>
      </c>
      <c r="AO1067">
        <v>0</v>
      </c>
      <c r="AP1067">
        <v>0</v>
      </c>
      <c r="AQ1067">
        <v>0</v>
      </c>
      <c r="AR1067">
        <v>1</v>
      </c>
      <c r="AS1067">
        <v>0</v>
      </c>
      <c r="AT1067">
        <v>0</v>
      </c>
      <c r="AU1067">
        <v>0</v>
      </c>
      <c r="AV1067">
        <v>1</v>
      </c>
      <c r="AW1067">
        <v>1</v>
      </c>
      <c r="AZ1067">
        <v>1</v>
      </c>
      <c r="BA1067">
        <v>1</v>
      </c>
      <c r="BB1067">
        <v>1.19</v>
      </c>
      <c r="BC1067">
        <v>1</v>
      </c>
      <c r="BD1067" t="s">
        <v>3</v>
      </c>
      <c r="BE1067" t="s">
        <v>3</v>
      </c>
      <c r="BF1067" t="s">
        <v>3</v>
      </c>
      <c r="BG1067" t="s">
        <v>3</v>
      </c>
      <c r="BH1067">
        <v>2</v>
      </c>
      <c r="BI1067">
        <v>1</v>
      </c>
      <c r="BJ1067" t="s">
        <v>1091</v>
      </c>
      <c r="BM1067">
        <v>400001</v>
      </c>
      <c r="BN1067">
        <v>0</v>
      </c>
      <c r="BO1067" t="s">
        <v>1088</v>
      </c>
      <c r="BP1067">
        <v>1</v>
      </c>
      <c r="BQ1067">
        <v>7</v>
      </c>
      <c r="BR1067">
        <v>0</v>
      </c>
      <c r="BS1067">
        <v>1</v>
      </c>
      <c r="BT1067">
        <v>1</v>
      </c>
      <c r="BU1067">
        <v>1</v>
      </c>
      <c r="BV1067">
        <v>1</v>
      </c>
      <c r="BW1067">
        <v>1</v>
      </c>
      <c r="BX1067">
        <v>1</v>
      </c>
      <c r="BY1067" t="s">
        <v>3</v>
      </c>
      <c r="BZ1067">
        <v>0</v>
      </c>
      <c r="CA1067">
        <v>0</v>
      </c>
      <c r="CB1067" t="s">
        <v>3</v>
      </c>
      <c r="CE1067">
        <v>0</v>
      </c>
      <c r="CF1067">
        <v>0</v>
      </c>
      <c r="CG1067">
        <v>0</v>
      </c>
      <c r="CM1067">
        <v>0</v>
      </c>
      <c r="CN1067" t="s">
        <v>3</v>
      </c>
      <c r="CO1067">
        <v>0</v>
      </c>
      <c r="CP1067">
        <f>(P1067+Q1067+S1067+R1067)</f>
        <v>940.37</v>
      </c>
      <c r="CQ1067">
        <f>(ROUND(AL1067*BC1067,2)*ROUND(0,7))</f>
        <v>0</v>
      </c>
      <c r="CR1067">
        <f>ROUND(AM1067*BB1067,2)</f>
        <v>462.39</v>
      </c>
      <c r="CS1067">
        <f>ROUND(AN1067*BS1067,2)</f>
        <v>477.98</v>
      </c>
      <c r="CT1067">
        <f>ROUND(AO1067*BA1067,2)</f>
        <v>0</v>
      </c>
      <c r="CU1067">
        <f>AG1067</f>
        <v>0</v>
      </c>
      <c r="CV1067">
        <f>AH1067</f>
        <v>0</v>
      </c>
      <c r="CW1067">
        <f>AI1067</f>
        <v>1</v>
      </c>
      <c r="CX1067">
        <f>AJ1067</f>
        <v>0</v>
      </c>
      <c r="CY1067">
        <f>(((S1067+R1067)*AT1067)/100)</f>
        <v>0</v>
      </c>
      <c r="CZ1067">
        <f>(((S1067+R1067)*AU1067)/100)</f>
        <v>0</v>
      </c>
      <c r="DC1067" t="s">
        <v>3</v>
      </c>
      <c r="DD1067" t="s">
        <v>16</v>
      </c>
      <c r="DE1067" t="s">
        <v>3</v>
      </c>
      <c r="DF1067" t="s">
        <v>3</v>
      </c>
      <c r="DG1067" t="s">
        <v>3</v>
      </c>
      <c r="DH1067" t="s">
        <v>3</v>
      </c>
      <c r="DI1067" t="s">
        <v>3</v>
      </c>
      <c r="DJ1067" t="s">
        <v>3</v>
      </c>
      <c r="DK1067" t="s">
        <v>3</v>
      </c>
      <c r="DL1067" t="s">
        <v>3</v>
      </c>
      <c r="DM1067" t="s">
        <v>3</v>
      </c>
      <c r="DN1067">
        <v>0</v>
      </c>
      <c r="DO1067">
        <v>0</v>
      </c>
      <c r="DP1067">
        <v>1</v>
      </c>
      <c r="DQ1067">
        <v>1</v>
      </c>
      <c r="DU1067">
        <v>1011</v>
      </c>
      <c r="DV1067" t="s">
        <v>1090</v>
      </c>
      <c r="DW1067" t="s">
        <v>1090</v>
      </c>
      <c r="DX1067">
        <v>1</v>
      </c>
      <c r="DZ1067" t="s">
        <v>3</v>
      </c>
      <c r="EA1067" t="s">
        <v>3</v>
      </c>
      <c r="EB1067" t="s">
        <v>3</v>
      </c>
      <c r="EC1067" t="s">
        <v>3</v>
      </c>
      <c r="EE1067">
        <v>293259283</v>
      </c>
      <c r="EF1067">
        <v>7</v>
      </c>
      <c r="EG1067" t="s">
        <v>1092</v>
      </c>
      <c r="EH1067">
        <v>0</v>
      </c>
      <c r="EI1067" t="s">
        <v>3</v>
      </c>
      <c r="EJ1067">
        <v>1</v>
      </c>
      <c r="EK1067">
        <v>400001</v>
      </c>
      <c r="EL1067" t="s">
        <v>1093</v>
      </c>
      <c r="EM1067" t="s">
        <v>149</v>
      </c>
      <c r="EO1067" t="s">
        <v>3</v>
      </c>
      <c r="EQ1067">
        <v>131072</v>
      </c>
      <c r="ER1067">
        <v>388.56</v>
      </c>
      <c r="ES1067">
        <v>0</v>
      </c>
      <c r="ET1067">
        <v>388.56</v>
      </c>
      <c r="EU1067">
        <v>477.98</v>
      </c>
      <c r="EV1067">
        <v>0</v>
      </c>
      <c r="EW1067">
        <v>0</v>
      </c>
      <c r="EX1067">
        <v>1</v>
      </c>
      <c r="EY1067">
        <v>0</v>
      </c>
      <c r="FQ1067">
        <v>0</v>
      </c>
      <c r="FR1067">
        <f t="shared" si="581"/>
        <v>0</v>
      </c>
      <c r="FS1067">
        <v>1</v>
      </c>
      <c r="FX1067">
        <v>0</v>
      </c>
      <c r="FY1067">
        <v>0</v>
      </c>
      <c r="GA1067" t="s">
        <v>3</v>
      </c>
      <c r="GD1067">
        <v>1</v>
      </c>
      <c r="GF1067">
        <v>-446422675</v>
      </c>
      <c r="GG1067">
        <v>2</v>
      </c>
      <c r="GH1067">
        <v>1</v>
      </c>
      <c r="GI1067">
        <v>2</v>
      </c>
      <c r="GJ1067">
        <v>0</v>
      </c>
      <c r="GK1067">
        <v>0</v>
      </c>
      <c r="GL1067">
        <f t="shared" si="582"/>
        <v>0</v>
      </c>
      <c r="GM1067">
        <f>ROUND(O1067+X1067+Y1067,2)+GX1067</f>
        <v>940.37</v>
      </c>
      <c r="GN1067">
        <f t="shared" si="584"/>
        <v>940.37</v>
      </c>
      <c r="GO1067">
        <f t="shared" si="585"/>
        <v>0</v>
      </c>
      <c r="GP1067">
        <f t="shared" si="586"/>
        <v>0</v>
      </c>
      <c r="GR1067">
        <v>0</v>
      </c>
      <c r="GS1067">
        <v>3</v>
      </c>
      <c r="GT1067">
        <v>0</v>
      </c>
      <c r="GU1067" t="s">
        <v>3</v>
      </c>
      <c r="GV1067">
        <f>ROUND((GT1067),6)</f>
        <v>0</v>
      </c>
      <c r="GW1067">
        <v>1</v>
      </c>
      <c r="GX1067">
        <f>ROUND(HC1067*I1067,2)</f>
        <v>0</v>
      </c>
      <c r="HA1067">
        <v>0</v>
      </c>
      <c r="HB1067">
        <v>0</v>
      </c>
      <c r="HC1067">
        <f>GV1067*GW1067</f>
        <v>0</v>
      </c>
      <c r="HE1067" t="s">
        <v>3</v>
      </c>
      <c r="HF1067" t="s">
        <v>3</v>
      </c>
      <c r="HM1067" t="s">
        <v>3</v>
      </c>
      <c r="HN1067" t="s">
        <v>3</v>
      </c>
      <c r="HO1067" t="s">
        <v>3</v>
      </c>
      <c r="HP1067" t="s">
        <v>3</v>
      </c>
      <c r="HQ1067" t="s">
        <v>3</v>
      </c>
      <c r="IK1067">
        <v>0</v>
      </c>
    </row>
    <row r="1069" spans="1:245" x14ac:dyDescent="0.2">
      <c r="A1069" s="2">
        <v>51</v>
      </c>
      <c r="B1069" s="2">
        <f>B1048</f>
        <v>1</v>
      </c>
      <c r="C1069" s="2">
        <f>A1048</f>
        <v>4</v>
      </c>
      <c r="D1069" s="2">
        <f>ROW(A1048)</f>
        <v>1048</v>
      </c>
      <c r="E1069" s="2"/>
      <c r="F1069" s="2" t="str">
        <f>IF(F1048&lt;&gt;"",F1048,"")</f>
        <v>Новый раздел</v>
      </c>
      <c r="G1069" s="2" t="str">
        <f>IF(G1048&lt;&gt;"",G1048,"")</f>
        <v>23. Погрузка, разгрузка и перевозка материалов</v>
      </c>
      <c r="H1069" s="2">
        <v>0</v>
      </c>
      <c r="I1069" s="2"/>
      <c r="J1069" s="2"/>
      <c r="K1069" s="2"/>
      <c r="L1069" s="2"/>
      <c r="M1069" s="2"/>
      <c r="N1069" s="2"/>
      <c r="O1069" s="2">
        <f t="shared" ref="O1069:T1069" si="588">ROUND(AB1069,2)</f>
        <v>940.37</v>
      </c>
      <c r="P1069" s="2">
        <f t="shared" si="588"/>
        <v>0</v>
      </c>
      <c r="Q1069" s="2">
        <f t="shared" si="588"/>
        <v>462.39</v>
      </c>
      <c r="R1069" s="2">
        <f t="shared" si="588"/>
        <v>477.98</v>
      </c>
      <c r="S1069" s="2">
        <f t="shared" si="588"/>
        <v>0</v>
      </c>
      <c r="T1069" s="2">
        <f t="shared" si="588"/>
        <v>0</v>
      </c>
      <c r="U1069" s="2">
        <f>AH1069</f>
        <v>0</v>
      </c>
      <c r="V1069" s="2">
        <f>AI1069</f>
        <v>1</v>
      </c>
      <c r="W1069" s="2">
        <f>ROUND(AJ1069,2)</f>
        <v>0</v>
      </c>
      <c r="X1069" s="2">
        <f>ROUND(AK1069,2)</f>
        <v>0</v>
      </c>
      <c r="Y1069" s="2">
        <f>ROUND(AL1069,2)</f>
        <v>0</v>
      </c>
      <c r="Z1069" s="2"/>
      <c r="AA1069" s="2"/>
      <c r="AB1069" s="2">
        <f>ROUND(SUMIF(AA1052:AA1067,"=292114938",O1052:O1067),2)</f>
        <v>940.37</v>
      </c>
      <c r="AC1069" s="2">
        <f>ROUND(SUMIF(AA1052:AA1067,"=292114938",P1052:P1067),2)</f>
        <v>0</v>
      </c>
      <c r="AD1069" s="2">
        <f>ROUND(SUMIF(AA1052:AA1067,"=292114938",Q1052:Q1067),2)</f>
        <v>462.39</v>
      </c>
      <c r="AE1069" s="2">
        <f>ROUND(SUMIF(AA1052:AA1067,"=292114938",R1052:R1067),2)</f>
        <v>477.98</v>
      </c>
      <c r="AF1069" s="2">
        <f>ROUND(SUMIF(AA1052:AA1067,"=292114938",S1052:S1067),2)</f>
        <v>0</v>
      </c>
      <c r="AG1069" s="2">
        <f>ROUND(SUMIF(AA1052:AA1067,"=292114938",T1052:T1067),2)</f>
        <v>0</v>
      </c>
      <c r="AH1069" s="2">
        <f>SUMIF(AA1052:AA1067,"=292114938",U1052:U1067)</f>
        <v>0</v>
      </c>
      <c r="AI1069" s="2">
        <f>SUMIF(AA1052:AA1067,"=292114938",V1052:V1067)</f>
        <v>1</v>
      </c>
      <c r="AJ1069" s="2">
        <f>ROUND(SUMIF(AA1052:AA1067,"=292114938",W1052:W1067),2)</f>
        <v>0</v>
      </c>
      <c r="AK1069" s="2">
        <f>ROUND(SUMIF(AA1052:AA1067,"=292114938",X1052:X1067),2)</f>
        <v>0</v>
      </c>
      <c r="AL1069" s="2">
        <f>ROUND(SUMIF(AA1052:AA1067,"=292114938",Y1052:Y1067),2)</f>
        <v>0</v>
      </c>
      <c r="AM1069" s="2"/>
      <c r="AN1069" s="2"/>
      <c r="AO1069" s="2">
        <f t="shared" ref="AO1069:BD1069" si="589">ROUND(BX1069,2)</f>
        <v>0</v>
      </c>
      <c r="AP1069" s="2">
        <f t="shared" si="589"/>
        <v>0</v>
      </c>
      <c r="AQ1069" s="2">
        <f t="shared" si="589"/>
        <v>0</v>
      </c>
      <c r="AR1069" s="2">
        <f t="shared" si="589"/>
        <v>6689.4</v>
      </c>
      <c r="AS1069" s="2">
        <f t="shared" si="589"/>
        <v>6689.4</v>
      </c>
      <c r="AT1069" s="2">
        <f t="shared" si="589"/>
        <v>0</v>
      </c>
      <c r="AU1069" s="2">
        <f t="shared" si="589"/>
        <v>0</v>
      </c>
      <c r="AV1069" s="2">
        <f t="shared" si="589"/>
        <v>0</v>
      </c>
      <c r="AW1069" s="2">
        <f t="shared" si="589"/>
        <v>0</v>
      </c>
      <c r="AX1069" s="2">
        <f t="shared" si="589"/>
        <v>0</v>
      </c>
      <c r="AY1069" s="2">
        <f t="shared" si="589"/>
        <v>0</v>
      </c>
      <c r="AZ1069" s="2">
        <f t="shared" si="589"/>
        <v>0</v>
      </c>
      <c r="BA1069" s="2">
        <f t="shared" si="589"/>
        <v>0</v>
      </c>
      <c r="BB1069" s="2">
        <f t="shared" si="589"/>
        <v>0</v>
      </c>
      <c r="BC1069" s="2">
        <f t="shared" si="589"/>
        <v>0</v>
      </c>
      <c r="BD1069" s="2">
        <f t="shared" si="589"/>
        <v>5749.03</v>
      </c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>
        <f>ROUND(SUMIF(AA1052:AA1067,"=292114938",FQ1052:FQ1067),2)</f>
        <v>0</v>
      </c>
      <c r="BY1069" s="2">
        <f>ROUND(SUMIF(AA1052:AA1067,"=292114938",FR1052:FR1067),2)</f>
        <v>0</v>
      </c>
      <c r="BZ1069" s="2">
        <f>ROUND(SUMIF(AA1052:AA1067,"=292114938",GL1052:GL1067),2)</f>
        <v>0</v>
      </c>
      <c r="CA1069" s="2">
        <f>ROUND(SUMIF(AA1052:AA1067,"=292114938",GM1052:GM1067),2)</f>
        <v>6689.4</v>
      </c>
      <c r="CB1069" s="2">
        <f>ROUND(SUMIF(AA1052:AA1067,"=292114938",GN1052:GN1067),2)</f>
        <v>6689.4</v>
      </c>
      <c r="CC1069" s="2">
        <f>ROUND(SUMIF(AA1052:AA1067,"=292114938",GO1052:GO1067),2)</f>
        <v>0</v>
      </c>
      <c r="CD1069" s="2">
        <f>ROUND(SUMIF(AA1052:AA1067,"=292114938",GP1052:GP1067),2)</f>
        <v>0</v>
      </c>
      <c r="CE1069" s="2">
        <f>AC1069-BX1069</f>
        <v>0</v>
      </c>
      <c r="CF1069" s="2">
        <f>AC1069-BY1069</f>
        <v>0</v>
      </c>
      <c r="CG1069" s="2">
        <f>BX1069-BZ1069</f>
        <v>0</v>
      </c>
      <c r="CH1069" s="2">
        <f>AC1069-BX1069-BY1069+BZ1069</f>
        <v>0</v>
      </c>
      <c r="CI1069" s="2">
        <f>BY1069-BZ1069</f>
        <v>0</v>
      </c>
      <c r="CJ1069" s="2">
        <f>ROUND(SUMIF(AA1052:AA1067,"=292114938",GX1052:GX1067),2)</f>
        <v>0</v>
      </c>
      <c r="CK1069" s="2">
        <f>ROUND(SUMIF(AA1052:AA1067,"=292114938",GY1052:GY1067),2)</f>
        <v>0</v>
      </c>
      <c r="CL1069" s="2">
        <f>ROUND(SUMIF(AA1052:AA1067,"=292114938",GZ1052:GZ1067),2)</f>
        <v>0</v>
      </c>
      <c r="CM1069" s="2">
        <f>ROUND(SUMIF(AA1052:AA1067,"=292114938",HD1052:HD1067),2)</f>
        <v>5749.03</v>
      </c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3"/>
      <c r="DH1069" s="3"/>
      <c r="DI1069" s="3"/>
      <c r="DJ1069" s="3"/>
      <c r="DK1069" s="3"/>
      <c r="DL1069" s="3"/>
      <c r="DM1069" s="3"/>
      <c r="DN1069" s="3"/>
      <c r="DO1069" s="3"/>
      <c r="DP1069" s="3"/>
      <c r="DQ1069" s="3"/>
      <c r="DR1069" s="3"/>
      <c r="DS1069" s="3"/>
      <c r="DT1069" s="3"/>
      <c r="DU1069" s="3"/>
      <c r="DV1069" s="3"/>
      <c r="DW1069" s="3"/>
      <c r="DX1069" s="3"/>
      <c r="DY1069" s="3"/>
      <c r="DZ1069" s="3"/>
      <c r="EA1069" s="3"/>
      <c r="EB1069" s="3"/>
      <c r="EC1069" s="3"/>
      <c r="ED1069" s="3"/>
      <c r="EE1069" s="3"/>
      <c r="EF1069" s="3"/>
      <c r="EG1069" s="3"/>
      <c r="EH1069" s="3"/>
      <c r="EI1069" s="3"/>
      <c r="EJ1069" s="3"/>
      <c r="EK1069" s="3"/>
      <c r="EL1069" s="3"/>
      <c r="EM1069" s="3"/>
      <c r="EN1069" s="3"/>
      <c r="EO1069" s="3"/>
      <c r="EP1069" s="3"/>
      <c r="EQ1069" s="3"/>
      <c r="ER1069" s="3"/>
      <c r="ES1069" s="3"/>
      <c r="ET1069" s="3"/>
      <c r="EU1069" s="3"/>
      <c r="EV1069" s="3"/>
      <c r="EW1069" s="3"/>
      <c r="EX1069" s="3"/>
      <c r="EY1069" s="3"/>
      <c r="EZ1069" s="3"/>
      <c r="FA1069" s="3"/>
      <c r="FB1069" s="3"/>
      <c r="FC1069" s="3"/>
      <c r="FD1069" s="3"/>
      <c r="FE1069" s="3"/>
      <c r="FF1069" s="3"/>
      <c r="FG1069" s="3"/>
      <c r="FH1069" s="3"/>
      <c r="FI1069" s="3"/>
      <c r="FJ1069" s="3"/>
      <c r="FK1069" s="3"/>
      <c r="FL1069" s="3"/>
      <c r="FM1069" s="3"/>
      <c r="FN1069" s="3"/>
      <c r="FO1069" s="3"/>
      <c r="FP1069" s="3"/>
      <c r="FQ1069" s="3"/>
      <c r="FR1069" s="3"/>
      <c r="FS1069" s="3"/>
      <c r="FT1069" s="3"/>
      <c r="FU1069" s="3"/>
      <c r="FV1069" s="3"/>
      <c r="FW1069" s="3"/>
      <c r="FX1069" s="3"/>
      <c r="FY1069" s="3"/>
      <c r="FZ1069" s="3"/>
      <c r="GA1069" s="3"/>
      <c r="GB1069" s="3"/>
      <c r="GC1069" s="3"/>
      <c r="GD1069" s="3"/>
      <c r="GE1069" s="3"/>
      <c r="GF1069" s="3"/>
      <c r="GG1069" s="3"/>
      <c r="GH1069" s="3"/>
      <c r="GI1069" s="3"/>
      <c r="GJ1069" s="3"/>
      <c r="GK1069" s="3"/>
      <c r="GL1069" s="3"/>
      <c r="GM1069" s="3"/>
      <c r="GN1069" s="3"/>
      <c r="GO1069" s="3"/>
      <c r="GP1069" s="3"/>
      <c r="GQ1069" s="3"/>
      <c r="GR1069" s="3"/>
      <c r="GS1069" s="3"/>
      <c r="GT1069" s="3"/>
      <c r="GU1069" s="3"/>
      <c r="GV1069" s="3"/>
      <c r="GW1069" s="3"/>
      <c r="GX1069" s="3">
        <v>0</v>
      </c>
    </row>
    <row r="1071" spans="1:245" x14ac:dyDescent="0.2">
      <c r="A1071" s="4">
        <v>50</v>
      </c>
      <c r="B1071" s="4">
        <v>0</v>
      </c>
      <c r="C1071" s="4">
        <v>0</v>
      </c>
      <c r="D1071" s="4">
        <v>1</v>
      </c>
      <c r="E1071" s="4">
        <v>201</v>
      </c>
      <c r="F1071" s="4">
        <f>ROUND(Source!O1069,O1071)</f>
        <v>940.37</v>
      </c>
      <c r="G1071" s="4" t="s">
        <v>129</v>
      </c>
      <c r="H1071" s="4" t="s">
        <v>130</v>
      </c>
      <c r="I1071" s="4"/>
      <c r="J1071" s="4"/>
      <c r="K1071" s="4">
        <v>201</v>
      </c>
      <c r="L1071" s="4">
        <v>1</v>
      </c>
      <c r="M1071" s="4">
        <v>3</v>
      </c>
      <c r="N1071" s="4" t="s">
        <v>3</v>
      </c>
      <c r="O1071" s="4">
        <v>2</v>
      </c>
      <c r="P1071" s="4"/>
      <c r="Q1071" s="4"/>
      <c r="R1071" s="4"/>
      <c r="S1071" s="4"/>
      <c r="T1071" s="4"/>
      <c r="U1071" s="4"/>
      <c r="V1071" s="4"/>
      <c r="W1071" s="4">
        <v>6689.4</v>
      </c>
      <c r="X1071" s="4">
        <v>1</v>
      </c>
      <c r="Y1071" s="4">
        <v>6689.4</v>
      </c>
      <c r="Z1071" s="4"/>
      <c r="AA1071" s="4"/>
      <c r="AB1071" s="4"/>
    </row>
    <row r="1072" spans="1:245" x14ac:dyDescent="0.2">
      <c r="A1072" s="4">
        <v>50</v>
      </c>
      <c r="B1072" s="4">
        <v>0</v>
      </c>
      <c r="C1072" s="4">
        <v>0</v>
      </c>
      <c r="D1072" s="4">
        <v>1</v>
      </c>
      <c r="E1072" s="4">
        <v>202</v>
      </c>
      <c r="F1072" s="4">
        <f>ROUND(Source!P1069,O1072)</f>
        <v>0</v>
      </c>
      <c r="G1072" s="4" t="s">
        <v>131</v>
      </c>
      <c r="H1072" s="4" t="s">
        <v>132</v>
      </c>
      <c r="I1072" s="4"/>
      <c r="J1072" s="4"/>
      <c r="K1072" s="4">
        <v>202</v>
      </c>
      <c r="L1072" s="4">
        <v>2</v>
      </c>
      <c r="M1072" s="4">
        <v>3</v>
      </c>
      <c r="N1072" s="4" t="s">
        <v>3</v>
      </c>
      <c r="O1072" s="4">
        <v>2</v>
      </c>
      <c r="P1072" s="4"/>
      <c r="Q1072" s="4"/>
      <c r="R1072" s="4"/>
      <c r="S1072" s="4"/>
      <c r="T1072" s="4"/>
      <c r="U1072" s="4"/>
      <c r="V1072" s="4"/>
      <c r="W1072" s="4">
        <v>0</v>
      </c>
      <c r="X1072" s="4">
        <v>1</v>
      </c>
      <c r="Y1072" s="4">
        <v>0</v>
      </c>
      <c r="Z1072" s="4"/>
      <c r="AA1072" s="4"/>
      <c r="AB1072" s="4"/>
    </row>
    <row r="1073" spans="1:28" x14ac:dyDescent="0.2">
      <c r="A1073" s="4">
        <v>50</v>
      </c>
      <c r="B1073" s="4">
        <v>0</v>
      </c>
      <c r="C1073" s="4">
        <v>0</v>
      </c>
      <c r="D1073" s="4">
        <v>1</v>
      </c>
      <c r="E1073" s="4">
        <v>222</v>
      </c>
      <c r="F1073" s="4">
        <f>ROUND(Source!AO1069,O1073)</f>
        <v>0</v>
      </c>
      <c r="G1073" s="4" t="s">
        <v>133</v>
      </c>
      <c r="H1073" s="4" t="s">
        <v>134</v>
      </c>
      <c r="I1073" s="4"/>
      <c r="J1073" s="4"/>
      <c r="K1073" s="4">
        <v>222</v>
      </c>
      <c r="L1073" s="4">
        <v>3</v>
      </c>
      <c r="M1073" s="4">
        <v>3</v>
      </c>
      <c r="N1073" s="4" t="s">
        <v>3</v>
      </c>
      <c r="O1073" s="4">
        <v>2</v>
      </c>
      <c r="P1073" s="4"/>
      <c r="Q1073" s="4"/>
      <c r="R1073" s="4"/>
      <c r="S1073" s="4"/>
      <c r="T1073" s="4"/>
      <c r="U1073" s="4"/>
      <c r="V1073" s="4"/>
      <c r="W1073" s="4">
        <v>0</v>
      </c>
      <c r="X1073" s="4">
        <v>1</v>
      </c>
      <c r="Y1073" s="4">
        <v>0</v>
      </c>
      <c r="Z1073" s="4"/>
      <c r="AA1073" s="4"/>
      <c r="AB1073" s="4"/>
    </row>
    <row r="1074" spans="1:28" x14ac:dyDescent="0.2">
      <c r="A1074" s="4">
        <v>50</v>
      </c>
      <c r="B1074" s="4">
        <v>0</v>
      </c>
      <c r="C1074" s="4">
        <v>0</v>
      </c>
      <c r="D1074" s="4">
        <v>1</v>
      </c>
      <c r="E1074" s="4">
        <v>225</v>
      </c>
      <c r="F1074" s="4">
        <f>ROUND(Source!AV1069,O1074)</f>
        <v>0</v>
      </c>
      <c r="G1074" s="4" t="s">
        <v>135</v>
      </c>
      <c r="H1074" s="4" t="s">
        <v>136</v>
      </c>
      <c r="I1074" s="4"/>
      <c r="J1074" s="4"/>
      <c r="K1074" s="4">
        <v>225</v>
      </c>
      <c r="L1074" s="4">
        <v>4</v>
      </c>
      <c r="M1074" s="4">
        <v>3</v>
      </c>
      <c r="N1074" s="4" t="s">
        <v>3</v>
      </c>
      <c r="O1074" s="4">
        <v>2</v>
      </c>
      <c r="P1074" s="4"/>
      <c r="Q1074" s="4"/>
      <c r="R1074" s="4"/>
      <c r="S1074" s="4"/>
      <c r="T1074" s="4"/>
      <c r="U1074" s="4"/>
      <c r="V1074" s="4"/>
      <c r="W1074" s="4">
        <v>0</v>
      </c>
      <c r="X1074" s="4">
        <v>1</v>
      </c>
      <c r="Y1074" s="4">
        <v>0</v>
      </c>
      <c r="Z1074" s="4"/>
      <c r="AA1074" s="4"/>
      <c r="AB1074" s="4"/>
    </row>
    <row r="1075" spans="1:28" x14ac:dyDescent="0.2">
      <c r="A1075" s="4">
        <v>50</v>
      </c>
      <c r="B1075" s="4">
        <v>0</v>
      </c>
      <c r="C1075" s="4">
        <v>0</v>
      </c>
      <c r="D1075" s="4">
        <v>1</v>
      </c>
      <c r="E1075" s="4">
        <v>226</v>
      </c>
      <c r="F1075" s="4">
        <f>ROUND(Source!AW1069,O1075)</f>
        <v>0</v>
      </c>
      <c r="G1075" s="4" t="s">
        <v>137</v>
      </c>
      <c r="H1075" s="4" t="s">
        <v>138</v>
      </c>
      <c r="I1075" s="4"/>
      <c r="J1075" s="4"/>
      <c r="K1075" s="4">
        <v>226</v>
      </c>
      <c r="L1075" s="4">
        <v>5</v>
      </c>
      <c r="M1075" s="4">
        <v>3</v>
      </c>
      <c r="N1075" s="4" t="s">
        <v>3</v>
      </c>
      <c r="O1075" s="4">
        <v>2</v>
      </c>
      <c r="P1075" s="4"/>
      <c r="Q1075" s="4"/>
      <c r="R1075" s="4"/>
      <c r="S1075" s="4"/>
      <c r="T1075" s="4"/>
      <c r="U1075" s="4"/>
      <c r="V1075" s="4"/>
      <c r="W1075" s="4">
        <v>0</v>
      </c>
      <c r="X1075" s="4">
        <v>1</v>
      </c>
      <c r="Y1075" s="4">
        <v>0</v>
      </c>
      <c r="Z1075" s="4"/>
      <c r="AA1075" s="4"/>
      <c r="AB1075" s="4"/>
    </row>
    <row r="1076" spans="1:28" x14ac:dyDescent="0.2">
      <c r="A1076" s="4">
        <v>50</v>
      </c>
      <c r="B1076" s="4">
        <v>0</v>
      </c>
      <c r="C1076" s="4">
        <v>0</v>
      </c>
      <c r="D1076" s="4">
        <v>1</v>
      </c>
      <c r="E1076" s="4">
        <v>227</v>
      </c>
      <c r="F1076" s="4">
        <f>ROUND(Source!AX1069,O1076)</f>
        <v>0</v>
      </c>
      <c r="G1076" s="4" t="s">
        <v>139</v>
      </c>
      <c r="H1076" s="4" t="s">
        <v>140</v>
      </c>
      <c r="I1076" s="4"/>
      <c r="J1076" s="4"/>
      <c r="K1076" s="4">
        <v>227</v>
      </c>
      <c r="L1076" s="4">
        <v>6</v>
      </c>
      <c r="M1076" s="4">
        <v>3</v>
      </c>
      <c r="N1076" s="4" t="s">
        <v>3</v>
      </c>
      <c r="O1076" s="4">
        <v>2</v>
      </c>
      <c r="P1076" s="4"/>
      <c r="Q1076" s="4"/>
      <c r="R1076" s="4"/>
      <c r="S1076" s="4"/>
      <c r="T1076" s="4"/>
      <c r="U1076" s="4"/>
      <c r="V1076" s="4"/>
      <c r="W1076" s="4">
        <v>0</v>
      </c>
      <c r="X1076" s="4">
        <v>1</v>
      </c>
      <c r="Y1076" s="4">
        <v>0</v>
      </c>
      <c r="Z1076" s="4"/>
      <c r="AA1076" s="4"/>
      <c r="AB1076" s="4"/>
    </row>
    <row r="1077" spans="1:28" x14ac:dyDescent="0.2">
      <c r="A1077" s="4">
        <v>50</v>
      </c>
      <c r="B1077" s="4">
        <v>0</v>
      </c>
      <c r="C1077" s="4">
        <v>0</v>
      </c>
      <c r="D1077" s="4">
        <v>1</v>
      </c>
      <c r="E1077" s="4">
        <v>228</v>
      </c>
      <c r="F1077" s="4">
        <f>ROUND(Source!AY1069,O1077)</f>
        <v>0</v>
      </c>
      <c r="G1077" s="4" t="s">
        <v>141</v>
      </c>
      <c r="H1077" s="4" t="s">
        <v>142</v>
      </c>
      <c r="I1077" s="4"/>
      <c r="J1077" s="4"/>
      <c r="K1077" s="4">
        <v>228</v>
      </c>
      <c r="L1077" s="4">
        <v>7</v>
      </c>
      <c r="M1077" s="4">
        <v>3</v>
      </c>
      <c r="N1077" s="4" t="s">
        <v>3</v>
      </c>
      <c r="O1077" s="4">
        <v>2</v>
      </c>
      <c r="P1077" s="4"/>
      <c r="Q1077" s="4"/>
      <c r="R1077" s="4"/>
      <c r="S1077" s="4"/>
      <c r="T1077" s="4"/>
      <c r="U1077" s="4"/>
      <c r="V1077" s="4"/>
      <c r="W1077" s="4">
        <v>0</v>
      </c>
      <c r="X1077" s="4">
        <v>1</v>
      </c>
      <c r="Y1077" s="4">
        <v>0</v>
      </c>
      <c r="Z1077" s="4"/>
      <c r="AA1077" s="4"/>
      <c r="AB1077" s="4"/>
    </row>
    <row r="1078" spans="1:28" x14ac:dyDescent="0.2">
      <c r="A1078" s="4">
        <v>50</v>
      </c>
      <c r="B1078" s="4">
        <v>0</v>
      </c>
      <c r="C1078" s="4">
        <v>0</v>
      </c>
      <c r="D1078" s="4">
        <v>1</v>
      </c>
      <c r="E1078" s="4">
        <v>216</v>
      </c>
      <c r="F1078" s="4">
        <f>ROUND(Source!AP1069,O1078)</f>
        <v>0</v>
      </c>
      <c r="G1078" s="4" t="s">
        <v>143</v>
      </c>
      <c r="H1078" s="4" t="s">
        <v>144</v>
      </c>
      <c r="I1078" s="4"/>
      <c r="J1078" s="4"/>
      <c r="K1078" s="4">
        <v>216</v>
      </c>
      <c r="L1078" s="4">
        <v>8</v>
      </c>
      <c r="M1078" s="4">
        <v>3</v>
      </c>
      <c r="N1078" s="4" t="s">
        <v>3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0</v>
      </c>
      <c r="X1078" s="4">
        <v>1</v>
      </c>
      <c r="Y1078" s="4">
        <v>0</v>
      </c>
      <c r="Z1078" s="4"/>
      <c r="AA1078" s="4"/>
      <c r="AB1078" s="4"/>
    </row>
    <row r="1079" spans="1:28" x14ac:dyDescent="0.2">
      <c r="A1079" s="4">
        <v>50</v>
      </c>
      <c r="B1079" s="4">
        <v>0</v>
      </c>
      <c r="C1079" s="4">
        <v>0</v>
      </c>
      <c r="D1079" s="4">
        <v>1</v>
      </c>
      <c r="E1079" s="4">
        <v>223</v>
      </c>
      <c r="F1079" s="4">
        <f>ROUND(Source!AQ1069,O1079)</f>
        <v>0</v>
      </c>
      <c r="G1079" s="4" t="s">
        <v>145</v>
      </c>
      <c r="H1079" s="4" t="s">
        <v>146</v>
      </c>
      <c r="I1079" s="4"/>
      <c r="J1079" s="4"/>
      <c r="K1079" s="4">
        <v>223</v>
      </c>
      <c r="L1079" s="4">
        <v>9</v>
      </c>
      <c r="M1079" s="4">
        <v>3</v>
      </c>
      <c r="N1079" s="4" t="s">
        <v>3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0</v>
      </c>
      <c r="X1079" s="4">
        <v>1</v>
      </c>
      <c r="Y1079" s="4">
        <v>0</v>
      </c>
      <c r="Z1079" s="4"/>
      <c r="AA1079" s="4"/>
      <c r="AB1079" s="4"/>
    </row>
    <row r="1080" spans="1:28" x14ac:dyDescent="0.2">
      <c r="A1080" s="4">
        <v>50</v>
      </c>
      <c r="B1080" s="4">
        <v>0</v>
      </c>
      <c r="C1080" s="4">
        <v>0</v>
      </c>
      <c r="D1080" s="4">
        <v>1</v>
      </c>
      <c r="E1080" s="4">
        <v>229</v>
      </c>
      <c r="F1080" s="4">
        <f>ROUND(Source!AZ1069,O1080)</f>
        <v>0</v>
      </c>
      <c r="G1080" s="4" t="s">
        <v>147</v>
      </c>
      <c r="H1080" s="4" t="s">
        <v>148</v>
      </c>
      <c r="I1080" s="4"/>
      <c r="J1080" s="4"/>
      <c r="K1080" s="4">
        <v>229</v>
      </c>
      <c r="L1080" s="4">
        <v>10</v>
      </c>
      <c r="M1080" s="4">
        <v>3</v>
      </c>
      <c r="N1080" s="4" t="s">
        <v>3</v>
      </c>
      <c r="O1080" s="4">
        <v>2</v>
      </c>
      <c r="P1080" s="4"/>
      <c r="Q1080" s="4"/>
      <c r="R1080" s="4"/>
      <c r="S1080" s="4"/>
      <c r="T1080" s="4"/>
      <c r="U1080" s="4"/>
      <c r="V1080" s="4"/>
      <c r="W1080" s="4">
        <v>0</v>
      </c>
      <c r="X1080" s="4">
        <v>1</v>
      </c>
      <c r="Y1080" s="4">
        <v>0</v>
      </c>
      <c r="Z1080" s="4"/>
      <c r="AA1080" s="4"/>
      <c r="AB1080" s="4"/>
    </row>
    <row r="1081" spans="1:28" x14ac:dyDescent="0.2">
      <c r="A1081" s="4">
        <v>50</v>
      </c>
      <c r="B1081" s="4">
        <v>0</v>
      </c>
      <c r="C1081" s="4">
        <v>0</v>
      </c>
      <c r="D1081" s="4">
        <v>1</v>
      </c>
      <c r="E1081" s="4">
        <v>203</v>
      </c>
      <c r="F1081" s="4">
        <f>ROUND(Source!Q1069,O1081)</f>
        <v>462.39</v>
      </c>
      <c r="G1081" s="4" t="s">
        <v>149</v>
      </c>
      <c r="H1081" s="4" t="s">
        <v>150</v>
      </c>
      <c r="I1081" s="4"/>
      <c r="J1081" s="4"/>
      <c r="K1081" s="4">
        <v>203</v>
      </c>
      <c r="L1081" s="4">
        <v>11</v>
      </c>
      <c r="M1081" s="4">
        <v>3</v>
      </c>
      <c r="N1081" s="4" t="s">
        <v>3</v>
      </c>
      <c r="O1081" s="4">
        <v>2</v>
      </c>
      <c r="P1081" s="4"/>
      <c r="Q1081" s="4"/>
      <c r="R1081" s="4"/>
      <c r="S1081" s="4"/>
      <c r="T1081" s="4"/>
      <c r="U1081" s="4"/>
      <c r="V1081" s="4"/>
      <c r="W1081" s="4">
        <v>462.39</v>
      </c>
      <c r="X1081" s="4">
        <v>1</v>
      </c>
      <c r="Y1081" s="4">
        <v>462.39</v>
      </c>
      <c r="Z1081" s="4"/>
      <c r="AA1081" s="4"/>
      <c r="AB1081" s="4"/>
    </row>
    <row r="1082" spans="1:28" x14ac:dyDescent="0.2">
      <c r="A1082" s="4">
        <v>50</v>
      </c>
      <c r="B1082" s="4">
        <v>0</v>
      </c>
      <c r="C1082" s="4">
        <v>0</v>
      </c>
      <c r="D1082" s="4">
        <v>1</v>
      </c>
      <c r="E1082" s="4">
        <v>231</v>
      </c>
      <c r="F1082" s="4">
        <f>ROUND(Source!BB1069,O1082)</f>
        <v>0</v>
      </c>
      <c r="G1082" s="4" t="s">
        <v>151</v>
      </c>
      <c r="H1082" s="4" t="s">
        <v>152</v>
      </c>
      <c r="I1082" s="4"/>
      <c r="J1082" s="4"/>
      <c r="K1082" s="4">
        <v>231</v>
      </c>
      <c r="L1082" s="4">
        <v>12</v>
      </c>
      <c r="M1082" s="4">
        <v>3</v>
      </c>
      <c r="N1082" s="4" t="s">
        <v>3</v>
      </c>
      <c r="O1082" s="4">
        <v>2</v>
      </c>
      <c r="P1082" s="4"/>
      <c r="Q1082" s="4"/>
      <c r="R1082" s="4"/>
      <c r="S1082" s="4"/>
      <c r="T1082" s="4"/>
      <c r="U1082" s="4"/>
      <c r="V1082" s="4"/>
      <c r="W1082" s="4">
        <v>0</v>
      </c>
      <c r="X1082" s="4">
        <v>1</v>
      </c>
      <c r="Y1082" s="4">
        <v>0</v>
      </c>
      <c r="Z1082" s="4"/>
      <c r="AA1082" s="4"/>
      <c r="AB1082" s="4"/>
    </row>
    <row r="1083" spans="1:28" x14ac:dyDescent="0.2">
      <c r="A1083" s="4">
        <v>50</v>
      </c>
      <c r="B1083" s="4">
        <v>0</v>
      </c>
      <c r="C1083" s="4">
        <v>0</v>
      </c>
      <c r="D1083" s="4">
        <v>1</v>
      </c>
      <c r="E1083" s="4">
        <v>204</v>
      </c>
      <c r="F1083" s="4">
        <f>ROUND(Source!R1069,O1083)</f>
        <v>477.98</v>
      </c>
      <c r="G1083" s="4" t="s">
        <v>153</v>
      </c>
      <c r="H1083" s="4" t="s">
        <v>154</v>
      </c>
      <c r="I1083" s="4"/>
      <c r="J1083" s="4"/>
      <c r="K1083" s="4">
        <v>204</v>
      </c>
      <c r="L1083" s="4">
        <v>13</v>
      </c>
      <c r="M1083" s="4">
        <v>3</v>
      </c>
      <c r="N1083" s="4" t="s">
        <v>3</v>
      </c>
      <c r="O1083" s="4">
        <v>2</v>
      </c>
      <c r="P1083" s="4"/>
      <c r="Q1083" s="4"/>
      <c r="R1083" s="4"/>
      <c r="S1083" s="4"/>
      <c r="T1083" s="4"/>
      <c r="U1083" s="4"/>
      <c r="V1083" s="4"/>
      <c r="W1083" s="4">
        <v>477.98</v>
      </c>
      <c r="X1083" s="4">
        <v>1</v>
      </c>
      <c r="Y1083" s="4">
        <v>477.98</v>
      </c>
      <c r="Z1083" s="4"/>
      <c r="AA1083" s="4"/>
      <c r="AB1083" s="4"/>
    </row>
    <row r="1084" spans="1:28" x14ac:dyDescent="0.2">
      <c r="A1084" s="4">
        <v>50</v>
      </c>
      <c r="B1084" s="4">
        <v>0</v>
      </c>
      <c r="C1084" s="4">
        <v>0</v>
      </c>
      <c r="D1084" s="4">
        <v>1</v>
      </c>
      <c r="E1084" s="4">
        <v>205</v>
      </c>
      <c r="F1084" s="4">
        <f>ROUND(Source!S1069,O1084)</f>
        <v>0</v>
      </c>
      <c r="G1084" s="4" t="s">
        <v>155</v>
      </c>
      <c r="H1084" s="4" t="s">
        <v>156</v>
      </c>
      <c r="I1084" s="4"/>
      <c r="J1084" s="4"/>
      <c r="K1084" s="4">
        <v>205</v>
      </c>
      <c r="L1084" s="4">
        <v>14</v>
      </c>
      <c r="M1084" s="4">
        <v>3</v>
      </c>
      <c r="N1084" s="4" t="s">
        <v>3</v>
      </c>
      <c r="O1084" s="4">
        <v>2</v>
      </c>
      <c r="P1084" s="4"/>
      <c r="Q1084" s="4"/>
      <c r="R1084" s="4"/>
      <c r="S1084" s="4"/>
      <c r="T1084" s="4"/>
      <c r="U1084" s="4"/>
      <c r="V1084" s="4"/>
      <c r="W1084" s="4">
        <v>0</v>
      </c>
      <c r="X1084" s="4">
        <v>1</v>
      </c>
      <c r="Y1084" s="4">
        <v>0</v>
      </c>
      <c r="Z1084" s="4"/>
      <c r="AA1084" s="4"/>
      <c r="AB1084" s="4"/>
    </row>
    <row r="1085" spans="1:28" x14ac:dyDescent="0.2">
      <c r="A1085" s="4">
        <v>50</v>
      </c>
      <c r="B1085" s="4">
        <v>0</v>
      </c>
      <c r="C1085" s="4">
        <v>0</v>
      </c>
      <c r="D1085" s="4">
        <v>1</v>
      </c>
      <c r="E1085" s="4">
        <v>232</v>
      </c>
      <c r="F1085" s="4">
        <f>ROUND(Source!BC1069,O1085)</f>
        <v>0</v>
      </c>
      <c r="G1085" s="4" t="s">
        <v>157</v>
      </c>
      <c r="H1085" s="4" t="s">
        <v>158</v>
      </c>
      <c r="I1085" s="4"/>
      <c r="J1085" s="4"/>
      <c r="K1085" s="4">
        <v>232</v>
      </c>
      <c r="L1085" s="4">
        <v>15</v>
      </c>
      <c r="M1085" s="4">
        <v>3</v>
      </c>
      <c r="N1085" s="4" t="s">
        <v>3</v>
      </c>
      <c r="O1085" s="4">
        <v>2</v>
      </c>
      <c r="P1085" s="4"/>
      <c r="Q1085" s="4"/>
      <c r="R1085" s="4"/>
      <c r="S1085" s="4"/>
      <c r="T1085" s="4"/>
      <c r="U1085" s="4"/>
      <c r="V1085" s="4"/>
      <c r="W1085" s="4">
        <v>0</v>
      </c>
      <c r="X1085" s="4">
        <v>1</v>
      </c>
      <c r="Y1085" s="4">
        <v>0</v>
      </c>
      <c r="Z1085" s="4"/>
      <c r="AA1085" s="4"/>
      <c r="AB1085" s="4"/>
    </row>
    <row r="1086" spans="1:28" x14ac:dyDescent="0.2">
      <c r="A1086" s="4">
        <v>50</v>
      </c>
      <c r="B1086" s="4">
        <v>0</v>
      </c>
      <c r="C1086" s="4">
        <v>0</v>
      </c>
      <c r="D1086" s="4">
        <v>1</v>
      </c>
      <c r="E1086" s="4">
        <v>214</v>
      </c>
      <c r="F1086" s="4">
        <f>ROUND(Source!AS1069,O1086)</f>
        <v>6689.4</v>
      </c>
      <c r="G1086" s="4" t="s">
        <v>159</v>
      </c>
      <c r="H1086" s="4" t="s">
        <v>160</v>
      </c>
      <c r="I1086" s="4"/>
      <c r="J1086" s="4"/>
      <c r="K1086" s="4">
        <v>214</v>
      </c>
      <c r="L1086" s="4">
        <v>16</v>
      </c>
      <c r="M1086" s="4">
        <v>3</v>
      </c>
      <c r="N1086" s="4" t="s">
        <v>3</v>
      </c>
      <c r="O1086" s="4">
        <v>2</v>
      </c>
      <c r="P1086" s="4"/>
      <c r="Q1086" s="4"/>
      <c r="R1086" s="4"/>
      <c r="S1086" s="4"/>
      <c r="T1086" s="4"/>
      <c r="U1086" s="4"/>
      <c r="V1086" s="4"/>
      <c r="W1086" s="4">
        <v>6689.4</v>
      </c>
      <c r="X1086" s="4">
        <v>1</v>
      </c>
      <c r="Y1086" s="4">
        <v>6689.4</v>
      </c>
      <c r="Z1086" s="4"/>
      <c r="AA1086" s="4"/>
      <c r="AB1086" s="4"/>
    </row>
    <row r="1087" spans="1:28" x14ac:dyDescent="0.2">
      <c r="A1087" s="4">
        <v>50</v>
      </c>
      <c r="B1087" s="4">
        <v>0</v>
      </c>
      <c r="C1087" s="4">
        <v>0</v>
      </c>
      <c r="D1087" s="4">
        <v>1</v>
      </c>
      <c r="E1087" s="4">
        <v>215</v>
      </c>
      <c r="F1087" s="4">
        <f>ROUND(Source!AT1069,O1087)</f>
        <v>0</v>
      </c>
      <c r="G1087" s="4" t="s">
        <v>161</v>
      </c>
      <c r="H1087" s="4" t="s">
        <v>162</v>
      </c>
      <c r="I1087" s="4"/>
      <c r="J1087" s="4"/>
      <c r="K1087" s="4">
        <v>215</v>
      </c>
      <c r="L1087" s="4">
        <v>17</v>
      </c>
      <c r="M1087" s="4">
        <v>3</v>
      </c>
      <c r="N1087" s="4" t="s">
        <v>3</v>
      </c>
      <c r="O1087" s="4">
        <v>2</v>
      </c>
      <c r="P1087" s="4"/>
      <c r="Q1087" s="4"/>
      <c r="R1087" s="4"/>
      <c r="S1087" s="4"/>
      <c r="T1087" s="4"/>
      <c r="U1087" s="4"/>
      <c r="V1087" s="4"/>
      <c r="W1087" s="4">
        <v>0</v>
      </c>
      <c r="X1087" s="4">
        <v>1</v>
      </c>
      <c r="Y1087" s="4">
        <v>0</v>
      </c>
      <c r="Z1087" s="4"/>
      <c r="AA1087" s="4"/>
      <c r="AB1087" s="4"/>
    </row>
    <row r="1088" spans="1:28" x14ac:dyDescent="0.2">
      <c r="A1088" s="4">
        <v>50</v>
      </c>
      <c r="B1088" s="4">
        <v>0</v>
      </c>
      <c r="C1088" s="4">
        <v>0</v>
      </c>
      <c r="D1088" s="4">
        <v>1</v>
      </c>
      <c r="E1088" s="4">
        <v>217</v>
      </c>
      <c r="F1088" s="4">
        <f>ROUND(Source!AU1069,O1088)</f>
        <v>0</v>
      </c>
      <c r="G1088" s="4" t="s">
        <v>163</v>
      </c>
      <c r="H1088" s="4" t="s">
        <v>164</v>
      </c>
      <c r="I1088" s="4"/>
      <c r="J1088" s="4"/>
      <c r="K1088" s="4">
        <v>217</v>
      </c>
      <c r="L1088" s="4">
        <v>18</v>
      </c>
      <c r="M1088" s="4">
        <v>3</v>
      </c>
      <c r="N1088" s="4" t="s">
        <v>3</v>
      </c>
      <c r="O1088" s="4">
        <v>2</v>
      </c>
      <c r="P1088" s="4"/>
      <c r="Q1088" s="4"/>
      <c r="R1088" s="4"/>
      <c r="S1088" s="4"/>
      <c r="T1088" s="4"/>
      <c r="U1088" s="4"/>
      <c r="V1088" s="4"/>
      <c r="W1088" s="4">
        <v>0</v>
      </c>
      <c r="X1088" s="4">
        <v>1</v>
      </c>
      <c r="Y1088" s="4">
        <v>0</v>
      </c>
      <c r="Z1088" s="4"/>
      <c r="AA1088" s="4"/>
      <c r="AB1088" s="4"/>
    </row>
    <row r="1089" spans="1:206" x14ac:dyDescent="0.2">
      <c r="A1089" s="4">
        <v>50</v>
      </c>
      <c r="B1089" s="4">
        <v>0</v>
      </c>
      <c r="C1089" s="4">
        <v>0</v>
      </c>
      <c r="D1089" s="4">
        <v>1</v>
      </c>
      <c r="E1089" s="4">
        <v>230</v>
      </c>
      <c r="F1089" s="4">
        <f>ROUND(Source!BA1069,O1089)</f>
        <v>0</v>
      </c>
      <c r="G1089" s="4" t="s">
        <v>165</v>
      </c>
      <c r="H1089" s="4" t="s">
        <v>166</v>
      </c>
      <c r="I1089" s="4"/>
      <c r="J1089" s="4"/>
      <c r="K1089" s="4">
        <v>230</v>
      </c>
      <c r="L1089" s="4">
        <v>19</v>
      </c>
      <c r="M1089" s="4">
        <v>3</v>
      </c>
      <c r="N1089" s="4" t="s">
        <v>3</v>
      </c>
      <c r="O1089" s="4">
        <v>2</v>
      </c>
      <c r="P1089" s="4"/>
      <c r="Q1089" s="4"/>
      <c r="R1089" s="4"/>
      <c r="S1089" s="4"/>
      <c r="T1089" s="4"/>
      <c r="U1089" s="4"/>
      <c r="V1089" s="4"/>
      <c r="W1089" s="4">
        <v>0</v>
      </c>
      <c r="X1089" s="4">
        <v>1</v>
      </c>
      <c r="Y1089" s="4">
        <v>0</v>
      </c>
      <c r="Z1089" s="4"/>
      <c r="AA1089" s="4"/>
      <c r="AB1089" s="4"/>
    </row>
    <row r="1090" spans="1:206" x14ac:dyDescent="0.2">
      <c r="A1090" s="4">
        <v>50</v>
      </c>
      <c r="B1090" s="4">
        <v>0</v>
      </c>
      <c r="C1090" s="4">
        <v>0</v>
      </c>
      <c r="D1090" s="4">
        <v>1</v>
      </c>
      <c r="E1090" s="4">
        <v>206</v>
      </c>
      <c r="F1090" s="4">
        <f>ROUND(Source!T1069,O1090)</f>
        <v>0</v>
      </c>
      <c r="G1090" s="4" t="s">
        <v>167</v>
      </c>
      <c r="H1090" s="4" t="s">
        <v>168</v>
      </c>
      <c r="I1090" s="4"/>
      <c r="J1090" s="4"/>
      <c r="K1090" s="4">
        <v>206</v>
      </c>
      <c r="L1090" s="4">
        <v>20</v>
      </c>
      <c r="M1090" s="4">
        <v>3</v>
      </c>
      <c r="N1090" s="4" t="s">
        <v>3</v>
      </c>
      <c r="O1090" s="4">
        <v>2</v>
      </c>
      <c r="P1090" s="4"/>
      <c r="Q1090" s="4"/>
      <c r="R1090" s="4"/>
      <c r="S1090" s="4"/>
      <c r="T1090" s="4"/>
      <c r="U1090" s="4"/>
      <c r="V1090" s="4"/>
      <c r="W1090" s="4">
        <v>0</v>
      </c>
      <c r="X1090" s="4">
        <v>1</v>
      </c>
      <c r="Y1090" s="4">
        <v>0</v>
      </c>
      <c r="Z1090" s="4"/>
      <c r="AA1090" s="4"/>
      <c r="AB1090" s="4"/>
    </row>
    <row r="1091" spans="1:206" x14ac:dyDescent="0.2">
      <c r="A1091" s="4">
        <v>50</v>
      </c>
      <c r="B1091" s="4">
        <v>0</v>
      </c>
      <c r="C1091" s="4">
        <v>0</v>
      </c>
      <c r="D1091" s="4">
        <v>1</v>
      </c>
      <c r="E1091" s="4">
        <v>207</v>
      </c>
      <c r="F1091" s="4">
        <f>ROUND(Source!U1069,O1091)</f>
        <v>0</v>
      </c>
      <c r="G1091" s="4" t="s">
        <v>169</v>
      </c>
      <c r="H1091" s="4" t="s">
        <v>170</v>
      </c>
      <c r="I1091" s="4"/>
      <c r="J1091" s="4"/>
      <c r="K1091" s="4">
        <v>207</v>
      </c>
      <c r="L1091" s="4">
        <v>21</v>
      </c>
      <c r="M1091" s="4">
        <v>3</v>
      </c>
      <c r="N1091" s="4" t="s">
        <v>3</v>
      </c>
      <c r="O1091" s="4">
        <v>7</v>
      </c>
      <c r="P1091" s="4"/>
      <c r="Q1091" s="4"/>
      <c r="R1091" s="4"/>
      <c r="S1091" s="4"/>
      <c r="T1091" s="4"/>
      <c r="U1091" s="4"/>
      <c r="V1091" s="4"/>
      <c r="W1091" s="4">
        <v>0</v>
      </c>
      <c r="X1091" s="4">
        <v>1</v>
      </c>
      <c r="Y1091" s="4">
        <v>0</v>
      </c>
      <c r="Z1091" s="4"/>
      <c r="AA1091" s="4"/>
      <c r="AB1091" s="4"/>
    </row>
    <row r="1092" spans="1:206" x14ac:dyDescent="0.2">
      <c r="A1092" s="4">
        <v>50</v>
      </c>
      <c r="B1092" s="4">
        <v>0</v>
      </c>
      <c r="C1092" s="4">
        <v>0</v>
      </c>
      <c r="D1092" s="4">
        <v>1</v>
      </c>
      <c r="E1092" s="4">
        <v>208</v>
      </c>
      <c r="F1092" s="4">
        <f>ROUND(Source!V1069,O1092)</f>
        <v>1</v>
      </c>
      <c r="G1092" s="4" t="s">
        <v>171</v>
      </c>
      <c r="H1092" s="4" t="s">
        <v>172</v>
      </c>
      <c r="I1092" s="4"/>
      <c r="J1092" s="4"/>
      <c r="K1092" s="4">
        <v>208</v>
      </c>
      <c r="L1092" s="4">
        <v>22</v>
      </c>
      <c r="M1092" s="4">
        <v>3</v>
      </c>
      <c r="N1092" s="4" t="s">
        <v>3</v>
      </c>
      <c r="O1092" s="4">
        <v>7</v>
      </c>
      <c r="P1092" s="4"/>
      <c r="Q1092" s="4"/>
      <c r="R1092" s="4"/>
      <c r="S1092" s="4"/>
      <c r="T1092" s="4"/>
      <c r="U1092" s="4"/>
      <c r="V1092" s="4"/>
      <c r="W1092" s="4">
        <v>1</v>
      </c>
      <c r="X1092" s="4">
        <v>1</v>
      </c>
      <c r="Y1092" s="4">
        <v>1</v>
      </c>
      <c r="Z1092" s="4"/>
      <c r="AA1092" s="4"/>
      <c r="AB1092" s="4"/>
    </row>
    <row r="1093" spans="1:206" x14ac:dyDescent="0.2">
      <c r="A1093" s="4">
        <v>50</v>
      </c>
      <c r="B1093" s="4">
        <v>0</v>
      </c>
      <c r="C1093" s="4">
        <v>0</v>
      </c>
      <c r="D1093" s="4">
        <v>1</v>
      </c>
      <c r="E1093" s="4">
        <v>209</v>
      </c>
      <c r="F1093" s="4">
        <f>ROUND(Source!W1069,O1093)</f>
        <v>0</v>
      </c>
      <c r="G1093" s="4" t="s">
        <v>173</v>
      </c>
      <c r="H1093" s="4" t="s">
        <v>174</v>
      </c>
      <c r="I1093" s="4"/>
      <c r="J1093" s="4"/>
      <c r="K1093" s="4">
        <v>209</v>
      </c>
      <c r="L1093" s="4">
        <v>23</v>
      </c>
      <c r="M1093" s="4">
        <v>3</v>
      </c>
      <c r="N1093" s="4" t="s">
        <v>3</v>
      </c>
      <c r="O1093" s="4">
        <v>2</v>
      </c>
      <c r="P1093" s="4"/>
      <c r="Q1093" s="4"/>
      <c r="R1093" s="4"/>
      <c r="S1093" s="4"/>
      <c r="T1093" s="4"/>
      <c r="U1093" s="4"/>
      <c r="V1093" s="4"/>
      <c r="W1093" s="4">
        <v>0</v>
      </c>
      <c r="X1093" s="4">
        <v>1</v>
      </c>
      <c r="Y1093" s="4">
        <v>0</v>
      </c>
      <c r="Z1093" s="4"/>
      <c r="AA1093" s="4"/>
      <c r="AB1093" s="4"/>
    </row>
    <row r="1094" spans="1:206" x14ac:dyDescent="0.2">
      <c r="A1094" s="4">
        <v>50</v>
      </c>
      <c r="B1094" s="4">
        <v>0</v>
      </c>
      <c r="C1094" s="4">
        <v>0</v>
      </c>
      <c r="D1094" s="4">
        <v>1</v>
      </c>
      <c r="E1094" s="4">
        <v>233</v>
      </c>
      <c r="F1094" s="4">
        <f>ROUND(Source!BD1069,O1094)</f>
        <v>5749.03</v>
      </c>
      <c r="G1094" s="4" t="s">
        <v>175</v>
      </c>
      <c r="H1094" s="4" t="s">
        <v>176</v>
      </c>
      <c r="I1094" s="4"/>
      <c r="J1094" s="4"/>
      <c r="K1094" s="4">
        <v>233</v>
      </c>
      <c r="L1094" s="4">
        <v>24</v>
      </c>
      <c r="M1094" s="4">
        <v>3</v>
      </c>
      <c r="N1094" s="4" t="s">
        <v>3</v>
      </c>
      <c r="O1094" s="4">
        <v>2</v>
      </c>
      <c r="P1094" s="4"/>
      <c r="Q1094" s="4"/>
      <c r="R1094" s="4"/>
      <c r="S1094" s="4"/>
      <c r="T1094" s="4"/>
      <c r="U1094" s="4"/>
      <c r="V1094" s="4"/>
      <c r="W1094" s="4">
        <v>5749.03</v>
      </c>
      <c r="X1094" s="4">
        <v>1</v>
      </c>
      <c r="Y1094" s="4">
        <v>5749.03</v>
      </c>
      <c r="Z1094" s="4"/>
      <c r="AA1094" s="4"/>
      <c r="AB1094" s="4"/>
    </row>
    <row r="1095" spans="1:206" x14ac:dyDescent="0.2">
      <c r="A1095" s="4">
        <v>50</v>
      </c>
      <c r="B1095" s="4">
        <v>0</v>
      </c>
      <c r="C1095" s="4">
        <v>0</v>
      </c>
      <c r="D1095" s="4">
        <v>1</v>
      </c>
      <c r="E1095" s="4">
        <v>210</v>
      </c>
      <c r="F1095" s="4">
        <f>ROUND(Source!X1069,O1095)</f>
        <v>0</v>
      </c>
      <c r="G1095" s="4" t="s">
        <v>177</v>
      </c>
      <c r="H1095" s="4" t="s">
        <v>178</v>
      </c>
      <c r="I1095" s="4"/>
      <c r="J1095" s="4"/>
      <c r="K1095" s="4">
        <v>210</v>
      </c>
      <c r="L1095" s="4">
        <v>25</v>
      </c>
      <c r="M1095" s="4">
        <v>3</v>
      </c>
      <c r="N1095" s="4" t="s">
        <v>3</v>
      </c>
      <c r="O1095" s="4">
        <v>2</v>
      </c>
      <c r="P1095" s="4"/>
      <c r="Q1095" s="4"/>
      <c r="R1095" s="4"/>
      <c r="S1095" s="4"/>
      <c r="T1095" s="4"/>
      <c r="U1095" s="4"/>
      <c r="V1095" s="4"/>
      <c r="W1095" s="4">
        <v>0</v>
      </c>
      <c r="X1095" s="4">
        <v>1</v>
      </c>
      <c r="Y1095" s="4">
        <v>0</v>
      </c>
      <c r="Z1095" s="4"/>
      <c r="AA1095" s="4"/>
      <c r="AB1095" s="4"/>
    </row>
    <row r="1096" spans="1:206" x14ac:dyDescent="0.2">
      <c r="A1096" s="4">
        <v>50</v>
      </c>
      <c r="B1096" s="4">
        <v>0</v>
      </c>
      <c r="C1096" s="4">
        <v>0</v>
      </c>
      <c r="D1096" s="4">
        <v>1</v>
      </c>
      <c r="E1096" s="4">
        <v>211</v>
      </c>
      <c r="F1096" s="4">
        <f>ROUND(Source!Y1069,O1096)</f>
        <v>0</v>
      </c>
      <c r="G1096" s="4" t="s">
        <v>179</v>
      </c>
      <c r="H1096" s="4" t="s">
        <v>180</v>
      </c>
      <c r="I1096" s="4"/>
      <c r="J1096" s="4"/>
      <c r="K1096" s="4">
        <v>211</v>
      </c>
      <c r="L1096" s="4">
        <v>26</v>
      </c>
      <c r="M1096" s="4">
        <v>3</v>
      </c>
      <c r="N1096" s="4" t="s">
        <v>3</v>
      </c>
      <c r="O1096" s="4">
        <v>2</v>
      </c>
      <c r="P1096" s="4"/>
      <c r="Q1096" s="4"/>
      <c r="R1096" s="4"/>
      <c r="S1096" s="4"/>
      <c r="T1096" s="4"/>
      <c r="U1096" s="4"/>
      <c r="V1096" s="4"/>
      <c r="W1096" s="4">
        <v>0</v>
      </c>
      <c r="X1096" s="4">
        <v>1</v>
      </c>
      <c r="Y1096" s="4">
        <v>0</v>
      </c>
      <c r="Z1096" s="4"/>
      <c r="AA1096" s="4"/>
      <c r="AB1096" s="4"/>
    </row>
    <row r="1097" spans="1:206" x14ac:dyDescent="0.2">
      <c r="A1097" s="4">
        <v>50</v>
      </c>
      <c r="B1097" s="4">
        <v>0</v>
      </c>
      <c r="C1097" s="4">
        <v>0</v>
      </c>
      <c r="D1097" s="4">
        <v>1</v>
      </c>
      <c r="E1097" s="4">
        <v>224</v>
      </c>
      <c r="F1097" s="4">
        <f>ROUND(Source!AR1069,O1097)</f>
        <v>6689.4</v>
      </c>
      <c r="G1097" s="4" t="s">
        <v>181</v>
      </c>
      <c r="H1097" s="4" t="s">
        <v>182</v>
      </c>
      <c r="I1097" s="4"/>
      <c r="J1097" s="4"/>
      <c r="K1097" s="4">
        <v>224</v>
      </c>
      <c r="L1097" s="4">
        <v>27</v>
      </c>
      <c r="M1097" s="4">
        <v>3</v>
      </c>
      <c r="N1097" s="4" t="s">
        <v>3</v>
      </c>
      <c r="O1097" s="4">
        <v>2</v>
      </c>
      <c r="P1097" s="4"/>
      <c r="Q1097" s="4"/>
      <c r="R1097" s="4"/>
      <c r="S1097" s="4"/>
      <c r="T1097" s="4"/>
      <c r="U1097" s="4"/>
      <c r="V1097" s="4"/>
      <c r="W1097" s="4">
        <v>6689.4</v>
      </c>
      <c r="X1097" s="4">
        <v>1</v>
      </c>
      <c r="Y1097" s="4">
        <v>6689.4</v>
      </c>
      <c r="Z1097" s="4"/>
      <c r="AA1097" s="4"/>
      <c r="AB1097" s="4"/>
    </row>
    <row r="1099" spans="1:206" x14ac:dyDescent="0.2">
      <c r="A1099" s="2">
        <v>51</v>
      </c>
      <c r="B1099" s="2">
        <f>B20</f>
        <v>1</v>
      </c>
      <c r="C1099" s="2">
        <f>A20</f>
        <v>3</v>
      </c>
      <c r="D1099" s="2">
        <f>ROW(A20)</f>
        <v>20</v>
      </c>
      <c r="E1099" s="2"/>
      <c r="F1099" s="2" t="str">
        <f>IF(F20&lt;&gt;"",F20,"")</f>
        <v>1</v>
      </c>
      <c r="G1099" s="2" t="str">
        <f>IF(G20&lt;&gt;"",G20,"")</f>
        <v>Работы на ВЛ 0,4-10 кВ</v>
      </c>
      <c r="H1099" s="2">
        <v>0</v>
      </c>
      <c r="I1099" s="2"/>
      <c r="J1099" s="2"/>
      <c r="K1099" s="2"/>
      <c r="L1099" s="2"/>
      <c r="M1099" s="2"/>
      <c r="N1099" s="2"/>
      <c r="O1099" s="2">
        <f t="shared" ref="O1099:T1099" si="590">ROUND(O58+O99+O138+O175+O228+O270+O327+O386+O440+O479+O541+O582+O621+O681+O719+O765+O804+O851+O894+O933+O970+O1018+O1069+AB1099,2)</f>
        <v>1196125.71</v>
      </c>
      <c r="P1099" s="2">
        <f t="shared" si="590"/>
        <v>116210.93</v>
      </c>
      <c r="Q1099" s="2">
        <f t="shared" si="590"/>
        <v>236139.94</v>
      </c>
      <c r="R1099" s="2">
        <f t="shared" si="590"/>
        <v>122976.33</v>
      </c>
      <c r="S1099" s="2">
        <f t="shared" si="590"/>
        <v>720798.51</v>
      </c>
      <c r="T1099" s="2">
        <f t="shared" si="590"/>
        <v>0</v>
      </c>
      <c r="U1099" s="2">
        <f>U58+U99+U138+U175+U228+U270+U327+U386+U440+U479+U541+U582+U621+U681+U719+U765+U804+U851+U894+U933+U970+U1018+U1069+AH1099</f>
        <v>1621.9462000000001</v>
      </c>
      <c r="V1099" s="2">
        <f>V58+V99+V138+V175+V228+V270+V327+V386+V440+V479+V541+V582+V621+V681+V719+V765+V804+V851+V894+V933+V970+V1018+V1069+AI1099</f>
        <v>242.87099000000001</v>
      </c>
      <c r="W1099" s="2">
        <f>ROUND(W58+W99+W138+W175+W228+W270+W327+W386+W440+W479+W541+W582+W621+W681+W719+W765+W804+W851+W894+W933+W970+W1018+W1069+AJ1099,2)</f>
        <v>0</v>
      </c>
      <c r="X1099" s="2">
        <f>ROUND(X58+X99+X138+X175+X228+X270+X327+X386+X440+X479+X541+X582+X621+X681+X719+X765+X804+X851+X894+X933+X970+X1018+X1069+AK1099,2)</f>
        <v>865084.86</v>
      </c>
      <c r="Y1099" s="2">
        <f>ROUND(Y58+Y99+Y138+Y175+Y228+Y270+Y327+Y386+Y440+Y479+Y541+Y582+Y621+Y681+Y719+Y765+Y804+Y851+Y894+Y933+Y970+Y1018+Y1069+AL1099,2)</f>
        <v>500722.54</v>
      </c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>
        <f t="shared" ref="AO1099:BD1099" si="591">ROUND(AO58+AO99+AO138+AO175+AO228+AO270+AO327+AO386+AO440+AO479+AO541+AO582+AO621+AO681+AO719+AO765+AO804+AO851+AO894+AO933+AO970+AO1018+AO1069+BX1099,2)</f>
        <v>0</v>
      </c>
      <c r="AP1099" s="2">
        <f t="shared" si="591"/>
        <v>0</v>
      </c>
      <c r="AQ1099" s="2">
        <f t="shared" si="591"/>
        <v>0</v>
      </c>
      <c r="AR1099" s="2">
        <f t="shared" si="591"/>
        <v>2567682.14</v>
      </c>
      <c r="AS1099" s="2">
        <f t="shared" si="591"/>
        <v>2424661.75</v>
      </c>
      <c r="AT1099" s="2">
        <f t="shared" si="591"/>
        <v>143020.39000000001</v>
      </c>
      <c r="AU1099" s="2">
        <f t="shared" si="591"/>
        <v>0</v>
      </c>
      <c r="AV1099" s="2">
        <f t="shared" si="591"/>
        <v>116210.93</v>
      </c>
      <c r="AW1099" s="2">
        <f t="shared" si="591"/>
        <v>116210.93</v>
      </c>
      <c r="AX1099" s="2">
        <f t="shared" si="591"/>
        <v>0</v>
      </c>
      <c r="AY1099" s="2">
        <f t="shared" si="591"/>
        <v>116210.93</v>
      </c>
      <c r="AZ1099" s="2">
        <f t="shared" si="591"/>
        <v>0</v>
      </c>
      <c r="BA1099" s="2">
        <f t="shared" si="591"/>
        <v>0</v>
      </c>
      <c r="BB1099" s="2">
        <f t="shared" si="591"/>
        <v>0</v>
      </c>
      <c r="BC1099" s="2">
        <f t="shared" si="591"/>
        <v>0</v>
      </c>
      <c r="BD1099" s="2">
        <f t="shared" si="591"/>
        <v>5749.03</v>
      </c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3"/>
      <c r="DH1099" s="3"/>
      <c r="DI1099" s="3"/>
      <c r="DJ1099" s="3"/>
      <c r="DK1099" s="3"/>
      <c r="DL1099" s="3"/>
      <c r="DM1099" s="3"/>
      <c r="DN1099" s="3"/>
      <c r="DO1099" s="3"/>
      <c r="DP1099" s="3"/>
      <c r="DQ1099" s="3"/>
      <c r="DR1099" s="3"/>
      <c r="DS1099" s="3"/>
      <c r="DT1099" s="3"/>
      <c r="DU1099" s="3"/>
      <c r="DV1099" s="3"/>
      <c r="DW1099" s="3"/>
      <c r="DX1099" s="3"/>
      <c r="DY1099" s="3"/>
      <c r="DZ1099" s="3"/>
      <c r="EA1099" s="3"/>
      <c r="EB1099" s="3"/>
      <c r="EC1099" s="3"/>
      <c r="ED1099" s="3"/>
      <c r="EE1099" s="3"/>
      <c r="EF1099" s="3"/>
      <c r="EG1099" s="3"/>
      <c r="EH1099" s="3"/>
      <c r="EI1099" s="3"/>
      <c r="EJ1099" s="3"/>
      <c r="EK1099" s="3"/>
      <c r="EL1099" s="3"/>
      <c r="EM1099" s="3"/>
      <c r="EN1099" s="3"/>
      <c r="EO1099" s="3"/>
      <c r="EP1099" s="3"/>
      <c r="EQ1099" s="3"/>
      <c r="ER1099" s="3"/>
      <c r="ES1099" s="3"/>
      <c r="ET1099" s="3"/>
      <c r="EU1099" s="3"/>
      <c r="EV1099" s="3"/>
      <c r="EW1099" s="3"/>
      <c r="EX1099" s="3"/>
      <c r="EY1099" s="3"/>
      <c r="EZ1099" s="3"/>
      <c r="FA1099" s="3"/>
      <c r="FB1099" s="3"/>
      <c r="FC1099" s="3"/>
      <c r="FD1099" s="3"/>
      <c r="FE1099" s="3"/>
      <c r="FF1099" s="3"/>
      <c r="FG1099" s="3"/>
      <c r="FH1099" s="3"/>
      <c r="FI1099" s="3"/>
      <c r="FJ1099" s="3"/>
      <c r="FK1099" s="3"/>
      <c r="FL1099" s="3"/>
      <c r="FM1099" s="3"/>
      <c r="FN1099" s="3"/>
      <c r="FO1099" s="3"/>
      <c r="FP1099" s="3"/>
      <c r="FQ1099" s="3"/>
      <c r="FR1099" s="3"/>
      <c r="FS1099" s="3"/>
      <c r="FT1099" s="3"/>
      <c r="FU1099" s="3"/>
      <c r="FV1099" s="3"/>
      <c r="FW1099" s="3"/>
      <c r="FX1099" s="3"/>
      <c r="FY1099" s="3"/>
      <c r="FZ1099" s="3"/>
      <c r="GA1099" s="3"/>
      <c r="GB1099" s="3"/>
      <c r="GC1099" s="3"/>
      <c r="GD1099" s="3"/>
      <c r="GE1099" s="3"/>
      <c r="GF1099" s="3"/>
      <c r="GG1099" s="3"/>
      <c r="GH1099" s="3"/>
      <c r="GI1099" s="3"/>
      <c r="GJ1099" s="3"/>
      <c r="GK1099" s="3"/>
      <c r="GL1099" s="3"/>
      <c r="GM1099" s="3"/>
      <c r="GN1099" s="3"/>
      <c r="GO1099" s="3"/>
      <c r="GP1099" s="3"/>
      <c r="GQ1099" s="3"/>
      <c r="GR1099" s="3"/>
      <c r="GS1099" s="3"/>
      <c r="GT1099" s="3"/>
      <c r="GU1099" s="3"/>
      <c r="GV1099" s="3"/>
      <c r="GW1099" s="3"/>
      <c r="GX1099" s="3">
        <v>0</v>
      </c>
    </row>
    <row r="1101" spans="1:206" x14ac:dyDescent="0.2">
      <c r="A1101" s="4">
        <v>50</v>
      </c>
      <c r="B1101" s="4">
        <v>0</v>
      </c>
      <c r="C1101" s="4">
        <v>0</v>
      </c>
      <c r="D1101" s="4">
        <v>1</v>
      </c>
      <c r="E1101" s="4">
        <v>0</v>
      </c>
      <c r="F1101" s="4">
        <f>ROUND(Source!O1099,O1101)</f>
        <v>1196125.71</v>
      </c>
      <c r="G1101" s="4" t="s">
        <v>129</v>
      </c>
      <c r="H1101" s="4" t="s">
        <v>130</v>
      </c>
      <c r="I1101" s="4"/>
      <c r="J1101" s="4"/>
      <c r="K1101" s="4">
        <v>201</v>
      </c>
      <c r="L1101" s="4">
        <v>1</v>
      </c>
      <c r="M1101" s="4">
        <v>3</v>
      </c>
      <c r="N1101" s="4" t="s">
        <v>3</v>
      </c>
      <c r="O1101" s="4">
        <v>2</v>
      </c>
      <c r="P1101" s="4"/>
      <c r="Q1101" s="4"/>
      <c r="R1101" s="4"/>
      <c r="S1101" s="4"/>
      <c r="T1101" s="4"/>
      <c r="U1101" s="4"/>
      <c r="V1101" s="4"/>
      <c r="W1101" s="4">
        <v>1201874.7400000002</v>
      </c>
      <c r="X1101" s="4">
        <v>1</v>
      </c>
      <c r="Y1101" s="4">
        <v>1201874.7400000002</v>
      </c>
      <c r="Z1101" s="4"/>
      <c r="AA1101" s="4"/>
      <c r="AB1101" s="4"/>
    </row>
    <row r="1102" spans="1:206" x14ac:dyDescent="0.2">
      <c r="A1102" s="4">
        <v>50</v>
      </c>
      <c r="B1102" s="4">
        <v>0</v>
      </c>
      <c r="C1102" s="4">
        <v>0</v>
      </c>
      <c r="D1102" s="4">
        <v>1</v>
      </c>
      <c r="E1102" s="4">
        <v>202</v>
      </c>
      <c r="F1102" s="4">
        <f>ROUND(Source!P1099,O1102)</f>
        <v>116210.93</v>
      </c>
      <c r="G1102" s="4" t="s">
        <v>131</v>
      </c>
      <c r="H1102" s="4" t="s">
        <v>132</v>
      </c>
      <c r="I1102" s="4"/>
      <c r="J1102" s="4"/>
      <c r="K1102" s="4">
        <v>202</v>
      </c>
      <c r="L1102" s="4">
        <v>2</v>
      </c>
      <c r="M1102" s="4">
        <v>3</v>
      </c>
      <c r="N1102" s="4" t="s">
        <v>3</v>
      </c>
      <c r="O1102" s="4">
        <v>2</v>
      </c>
      <c r="P1102" s="4"/>
      <c r="Q1102" s="4"/>
      <c r="R1102" s="4"/>
      <c r="S1102" s="4"/>
      <c r="T1102" s="4"/>
      <c r="U1102" s="4"/>
      <c r="V1102" s="4"/>
      <c r="W1102" s="4">
        <v>116210.93</v>
      </c>
      <c r="X1102" s="4">
        <v>1</v>
      </c>
      <c r="Y1102" s="4">
        <v>116210.93</v>
      </c>
      <c r="Z1102" s="4"/>
      <c r="AA1102" s="4"/>
      <c r="AB1102" s="4"/>
    </row>
    <row r="1103" spans="1:206" x14ac:dyDescent="0.2">
      <c r="A1103" s="4">
        <v>50</v>
      </c>
      <c r="B1103" s="4">
        <v>0</v>
      </c>
      <c r="C1103" s="4">
        <v>0</v>
      </c>
      <c r="D1103" s="4">
        <v>1</v>
      </c>
      <c r="E1103" s="4">
        <v>222</v>
      </c>
      <c r="F1103" s="4">
        <f>ROUND(Source!AO1099,O1103)</f>
        <v>0</v>
      </c>
      <c r="G1103" s="4" t="s">
        <v>133</v>
      </c>
      <c r="H1103" s="4" t="s">
        <v>134</v>
      </c>
      <c r="I1103" s="4"/>
      <c r="J1103" s="4"/>
      <c r="K1103" s="4">
        <v>222</v>
      </c>
      <c r="L1103" s="4">
        <v>3</v>
      </c>
      <c r="M1103" s="4">
        <v>3</v>
      </c>
      <c r="N1103" s="4" t="s">
        <v>3</v>
      </c>
      <c r="O1103" s="4">
        <v>2</v>
      </c>
      <c r="P1103" s="4"/>
      <c r="Q1103" s="4"/>
      <c r="R1103" s="4"/>
      <c r="S1103" s="4"/>
      <c r="T1103" s="4"/>
      <c r="U1103" s="4"/>
      <c r="V1103" s="4"/>
      <c r="W1103" s="4">
        <v>0</v>
      </c>
      <c r="X1103" s="4">
        <v>1</v>
      </c>
      <c r="Y1103" s="4">
        <v>0</v>
      </c>
      <c r="Z1103" s="4"/>
      <c r="AA1103" s="4"/>
      <c r="AB1103" s="4"/>
    </row>
    <row r="1104" spans="1:206" x14ac:dyDescent="0.2">
      <c r="A1104" s="4">
        <v>50</v>
      </c>
      <c r="B1104" s="4">
        <v>0</v>
      </c>
      <c r="C1104" s="4">
        <v>0</v>
      </c>
      <c r="D1104" s="4">
        <v>1</v>
      </c>
      <c r="E1104" s="4">
        <v>225</v>
      </c>
      <c r="F1104" s="4">
        <f>ROUND(Source!AV1099,O1104)</f>
        <v>116210.93</v>
      </c>
      <c r="G1104" s="4" t="s">
        <v>135</v>
      </c>
      <c r="H1104" s="4" t="s">
        <v>136</v>
      </c>
      <c r="I1104" s="4"/>
      <c r="J1104" s="4"/>
      <c r="K1104" s="4">
        <v>225</v>
      </c>
      <c r="L1104" s="4">
        <v>4</v>
      </c>
      <c r="M1104" s="4">
        <v>3</v>
      </c>
      <c r="N1104" s="4" t="s">
        <v>3</v>
      </c>
      <c r="O1104" s="4">
        <v>2</v>
      </c>
      <c r="P1104" s="4"/>
      <c r="Q1104" s="4"/>
      <c r="R1104" s="4"/>
      <c r="S1104" s="4"/>
      <c r="T1104" s="4"/>
      <c r="U1104" s="4"/>
      <c r="V1104" s="4"/>
      <c r="W1104" s="4">
        <v>116210.93</v>
      </c>
      <c r="X1104" s="4">
        <v>1</v>
      </c>
      <c r="Y1104" s="4">
        <v>116210.93</v>
      </c>
      <c r="Z1104" s="4"/>
      <c r="AA1104" s="4"/>
      <c r="AB1104" s="4"/>
    </row>
    <row r="1105" spans="1:28" x14ac:dyDescent="0.2">
      <c r="A1105" s="4">
        <v>50</v>
      </c>
      <c r="B1105" s="4">
        <v>0</v>
      </c>
      <c r="C1105" s="4">
        <v>0</v>
      </c>
      <c r="D1105" s="4">
        <v>1</v>
      </c>
      <c r="E1105" s="4">
        <v>226</v>
      </c>
      <c r="F1105" s="4">
        <f>ROUND(Source!AW1099,O1105)</f>
        <v>116210.93</v>
      </c>
      <c r="G1105" s="4" t="s">
        <v>137</v>
      </c>
      <c r="H1105" s="4" t="s">
        <v>138</v>
      </c>
      <c r="I1105" s="4"/>
      <c r="J1105" s="4"/>
      <c r="K1105" s="4">
        <v>226</v>
      </c>
      <c r="L1105" s="4">
        <v>5</v>
      </c>
      <c r="M1105" s="4">
        <v>3</v>
      </c>
      <c r="N1105" s="4" t="s">
        <v>3</v>
      </c>
      <c r="O1105" s="4">
        <v>2</v>
      </c>
      <c r="P1105" s="4"/>
      <c r="Q1105" s="4"/>
      <c r="R1105" s="4"/>
      <c r="S1105" s="4"/>
      <c r="T1105" s="4"/>
      <c r="U1105" s="4"/>
      <c r="V1105" s="4"/>
      <c r="W1105" s="4">
        <v>116210.93</v>
      </c>
      <c r="X1105" s="4">
        <v>1</v>
      </c>
      <c r="Y1105" s="4">
        <v>116210.93</v>
      </c>
      <c r="Z1105" s="4"/>
      <c r="AA1105" s="4"/>
      <c r="AB1105" s="4"/>
    </row>
    <row r="1106" spans="1:28" x14ac:dyDescent="0.2">
      <c r="A1106" s="4">
        <v>50</v>
      </c>
      <c r="B1106" s="4">
        <v>0</v>
      </c>
      <c r="C1106" s="4">
        <v>0</v>
      </c>
      <c r="D1106" s="4">
        <v>1</v>
      </c>
      <c r="E1106" s="4">
        <v>227</v>
      </c>
      <c r="F1106" s="4">
        <f>ROUND(Source!AX1099,O1106)</f>
        <v>0</v>
      </c>
      <c r="G1106" s="4" t="s">
        <v>139</v>
      </c>
      <c r="H1106" s="4" t="s">
        <v>140</v>
      </c>
      <c r="I1106" s="4"/>
      <c r="J1106" s="4"/>
      <c r="K1106" s="4">
        <v>227</v>
      </c>
      <c r="L1106" s="4">
        <v>6</v>
      </c>
      <c r="M1106" s="4">
        <v>3</v>
      </c>
      <c r="N1106" s="4" t="s">
        <v>3</v>
      </c>
      <c r="O1106" s="4">
        <v>2</v>
      </c>
      <c r="P1106" s="4"/>
      <c r="Q1106" s="4"/>
      <c r="R1106" s="4"/>
      <c r="S1106" s="4"/>
      <c r="T1106" s="4"/>
      <c r="U1106" s="4"/>
      <c r="V1106" s="4"/>
      <c r="W1106" s="4">
        <v>0</v>
      </c>
      <c r="X1106" s="4">
        <v>1</v>
      </c>
      <c r="Y1106" s="4">
        <v>0</v>
      </c>
      <c r="Z1106" s="4"/>
      <c r="AA1106" s="4"/>
      <c r="AB1106" s="4"/>
    </row>
    <row r="1107" spans="1:28" x14ac:dyDescent="0.2">
      <c r="A1107" s="4">
        <v>50</v>
      </c>
      <c r="B1107" s="4">
        <v>0</v>
      </c>
      <c r="C1107" s="4">
        <v>0</v>
      </c>
      <c r="D1107" s="4">
        <v>1</v>
      </c>
      <c r="E1107" s="4">
        <v>228</v>
      </c>
      <c r="F1107" s="4">
        <f>ROUND(Source!AY1099,O1107)</f>
        <v>116210.93</v>
      </c>
      <c r="G1107" s="4" t="s">
        <v>141</v>
      </c>
      <c r="H1107" s="4" t="s">
        <v>142</v>
      </c>
      <c r="I1107" s="4"/>
      <c r="J1107" s="4"/>
      <c r="K1107" s="4">
        <v>228</v>
      </c>
      <c r="L1107" s="4">
        <v>7</v>
      </c>
      <c r="M1107" s="4">
        <v>3</v>
      </c>
      <c r="N1107" s="4" t="s">
        <v>3</v>
      </c>
      <c r="O1107" s="4">
        <v>2</v>
      </c>
      <c r="P1107" s="4"/>
      <c r="Q1107" s="4"/>
      <c r="R1107" s="4"/>
      <c r="S1107" s="4"/>
      <c r="T1107" s="4"/>
      <c r="U1107" s="4"/>
      <c r="V1107" s="4"/>
      <c r="W1107" s="4">
        <v>116210.93</v>
      </c>
      <c r="X1107" s="4">
        <v>1</v>
      </c>
      <c r="Y1107" s="4">
        <v>116210.93</v>
      </c>
      <c r="Z1107" s="4"/>
      <c r="AA1107" s="4"/>
      <c r="AB1107" s="4"/>
    </row>
    <row r="1108" spans="1:28" x14ac:dyDescent="0.2">
      <c r="A1108" s="4">
        <v>50</v>
      </c>
      <c r="B1108" s="4">
        <v>0</v>
      </c>
      <c r="C1108" s="4">
        <v>0</v>
      </c>
      <c r="D1108" s="4">
        <v>1</v>
      </c>
      <c r="E1108" s="4">
        <v>216</v>
      </c>
      <c r="F1108" s="4">
        <f>ROUND(Source!AP1099,O1108)</f>
        <v>0</v>
      </c>
      <c r="G1108" s="4" t="s">
        <v>143</v>
      </c>
      <c r="H1108" s="4" t="s">
        <v>144</v>
      </c>
      <c r="I1108" s="4"/>
      <c r="J1108" s="4"/>
      <c r="K1108" s="4">
        <v>216</v>
      </c>
      <c r="L1108" s="4">
        <v>8</v>
      </c>
      <c r="M1108" s="4">
        <v>3</v>
      </c>
      <c r="N1108" s="4" t="s">
        <v>3</v>
      </c>
      <c r="O1108" s="4">
        <v>2</v>
      </c>
      <c r="P1108" s="4"/>
      <c r="Q1108" s="4"/>
      <c r="R1108" s="4"/>
      <c r="S1108" s="4"/>
      <c r="T1108" s="4"/>
      <c r="U1108" s="4"/>
      <c r="V1108" s="4"/>
      <c r="W1108" s="4">
        <v>0</v>
      </c>
      <c r="X1108" s="4">
        <v>1</v>
      </c>
      <c r="Y1108" s="4">
        <v>0</v>
      </c>
      <c r="Z1108" s="4"/>
      <c r="AA1108" s="4"/>
      <c r="AB1108" s="4"/>
    </row>
    <row r="1109" spans="1:28" x14ac:dyDescent="0.2">
      <c r="A1109" s="4">
        <v>50</v>
      </c>
      <c r="B1109" s="4">
        <v>0</v>
      </c>
      <c r="C1109" s="4">
        <v>0</v>
      </c>
      <c r="D1109" s="4">
        <v>1</v>
      </c>
      <c r="E1109" s="4">
        <v>223</v>
      </c>
      <c r="F1109" s="4">
        <f>ROUND(Source!AQ1099,O1109)</f>
        <v>0</v>
      </c>
      <c r="G1109" s="4" t="s">
        <v>145</v>
      </c>
      <c r="H1109" s="4" t="s">
        <v>146</v>
      </c>
      <c r="I1109" s="4"/>
      <c r="J1109" s="4"/>
      <c r="K1109" s="4">
        <v>223</v>
      </c>
      <c r="L1109" s="4">
        <v>9</v>
      </c>
      <c r="M1109" s="4">
        <v>3</v>
      </c>
      <c r="N1109" s="4" t="s">
        <v>3</v>
      </c>
      <c r="O1109" s="4">
        <v>2</v>
      </c>
      <c r="P1109" s="4"/>
      <c r="Q1109" s="4"/>
      <c r="R1109" s="4"/>
      <c r="S1109" s="4"/>
      <c r="T1109" s="4"/>
      <c r="U1109" s="4"/>
      <c r="V1109" s="4"/>
      <c r="W1109" s="4">
        <v>0</v>
      </c>
      <c r="X1109" s="4">
        <v>1</v>
      </c>
      <c r="Y1109" s="4">
        <v>0</v>
      </c>
      <c r="Z1109" s="4"/>
      <c r="AA1109" s="4"/>
      <c r="AB1109" s="4"/>
    </row>
    <row r="1110" spans="1:28" x14ac:dyDescent="0.2">
      <c r="A1110" s="4">
        <v>50</v>
      </c>
      <c r="B1110" s="4">
        <v>0</v>
      </c>
      <c r="C1110" s="4">
        <v>0</v>
      </c>
      <c r="D1110" s="4">
        <v>1</v>
      </c>
      <c r="E1110" s="4">
        <v>229</v>
      </c>
      <c r="F1110" s="4">
        <f>ROUND(Source!AZ1099,O1110)</f>
        <v>0</v>
      </c>
      <c r="G1110" s="4" t="s">
        <v>147</v>
      </c>
      <c r="H1110" s="4" t="s">
        <v>148</v>
      </c>
      <c r="I1110" s="4"/>
      <c r="J1110" s="4"/>
      <c r="K1110" s="4">
        <v>229</v>
      </c>
      <c r="L1110" s="4">
        <v>10</v>
      </c>
      <c r="M1110" s="4">
        <v>3</v>
      </c>
      <c r="N1110" s="4" t="s">
        <v>3</v>
      </c>
      <c r="O1110" s="4">
        <v>2</v>
      </c>
      <c r="P1110" s="4"/>
      <c r="Q1110" s="4"/>
      <c r="R1110" s="4"/>
      <c r="S1110" s="4"/>
      <c r="T1110" s="4"/>
      <c r="U1110" s="4"/>
      <c r="V1110" s="4"/>
      <c r="W1110" s="4">
        <v>0</v>
      </c>
      <c r="X1110" s="4">
        <v>1</v>
      </c>
      <c r="Y1110" s="4">
        <v>0</v>
      </c>
      <c r="Z1110" s="4"/>
      <c r="AA1110" s="4"/>
      <c r="AB1110" s="4"/>
    </row>
    <row r="1111" spans="1:28" x14ac:dyDescent="0.2">
      <c r="A1111" s="4">
        <v>50</v>
      </c>
      <c r="B1111" s="4">
        <v>0</v>
      </c>
      <c r="C1111" s="4">
        <v>0</v>
      </c>
      <c r="D1111" s="4">
        <v>1</v>
      </c>
      <c r="E1111" s="4">
        <v>203</v>
      </c>
      <c r="F1111" s="4">
        <f>ROUND(Source!Q1099,O1111)</f>
        <v>236139.94</v>
      </c>
      <c r="G1111" s="4" t="s">
        <v>149</v>
      </c>
      <c r="H1111" s="4" t="s">
        <v>150</v>
      </c>
      <c r="I1111" s="4"/>
      <c r="J1111" s="4"/>
      <c r="K1111" s="4">
        <v>203</v>
      </c>
      <c r="L1111" s="4">
        <v>11</v>
      </c>
      <c r="M1111" s="4">
        <v>3</v>
      </c>
      <c r="N1111" s="4" t="s">
        <v>3</v>
      </c>
      <c r="O1111" s="4">
        <v>2</v>
      </c>
      <c r="P1111" s="4"/>
      <c r="Q1111" s="4"/>
      <c r="R1111" s="4"/>
      <c r="S1111" s="4"/>
      <c r="T1111" s="4"/>
      <c r="U1111" s="4"/>
      <c r="V1111" s="4"/>
      <c r="W1111" s="4">
        <v>236139.94</v>
      </c>
      <c r="X1111" s="4">
        <v>1</v>
      </c>
      <c r="Y1111" s="4">
        <v>236139.94</v>
      </c>
      <c r="Z1111" s="4"/>
      <c r="AA1111" s="4"/>
      <c r="AB1111" s="4"/>
    </row>
    <row r="1112" spans="1:28" x14ac:dyDescent="0.2">
      <c r="A1112" s="4">
        <v>50</v>
      </c>
      <c r="B1112" s="4">
        <v>0</v>
      </c>
      <c r="C1112" s="4">
        <v>0</v>
      </c>
      <c r="D1112" s="4">
        <v>1</v>
      </c>
      <c r="E1112" s="4">
        <v>231</v>
      </c>
      <c r="F1112" s="4">
        <f>ROUND(Source!BB1099,O1112)</f>
        <v>0</v>
      </c>
      <c r="G1112" s="4" t="s">
        <v>151</v>
      </c>
      <c r="H1112" s="4" t="s">
        <v>152</v>
      </c>
      <c r="I1112" s="4"/>
      <c r="J1112" s="4"/>
      <c r="K1112" s="4">
        <v>231</v>
      </c>
      <c r="L1112" s="4">
        <v>12</v>
      </c>
      <c r="M1112" s="4">
        <v>3</v>
      </c>
      <c r="N1112" s="4" t="s">
        <v>3</v>
      </c>
      <c r="O1112" s="4">
        <v>2</v>
      </c>
      <c r="P1112" s="4"/>
      <c r="Q1112" s="4"/>
      <c r="R1112" s="4"/>
      <c r="S1112" s="4"/>
      <c r="T1112" s="4"/>
      <c r="U1112" s="4"/>
      <c r="V1112" s="4"/>
      <c r="W1112" s="4">
        <v>0</v>
      </c>
      <c r="X1112" s="4">
        <v>1</v>
      </c>
      <c r="Y1112" s="4">
        <v>0</v>
      </c>
      <c r="Z1112" s="4"/>
      <c r="AA1112" s="4"/>
      <c r="AB1112" s="4"/>
    </row>
    <row r="1113" spans="1:28" x14ac:dyDescent="0.2">
      <c r="A1113" s="4">
        <v>50</v>
      </c>
      <c r="B1113" s="4">
        <v>0</v>
      </c>
      <c r="C1113" s="4">
        <v>0</v>
      </c>
      <c r="D1113" s="4">
        <v>1</v>
      </c>
      <c r="E1113" s="4">
        <v>204</v>
      </c>
      <c r="F1113" s="4">
        <f>ROUND(Source!R1099,O1113)</f>
        <v>122976.33</v>
      </c>
      <c r="G1113" s="4" t="s">
        <v>153</v>
      </c>
      <c r="H1113" s="4" t="s">
        <v>154</v>
      </c>
      <c r="I1113" s="4"/>
      <c r="J1113" s="4"/>
      <c r="K1113" s="4">
        <v>204</v>
      </c>
      <c r="L1113" s="4">
        <v>13</v>
      </c>
      <c r="M1113" s="4">
        <v>3</v>
      </c>
      <c r="N1113" s="4" t="s">
        <v>3</v>
      </c>
      <c r="O1113" s="4">
        <v>2</v>
      </c>
      <c r="P1113" s="4"/>
      <c r="Q1113" s="4"/>
      <c r="R1113" s="4"/>
      <c r="S1113" s="4"/>
      <c r="T1113" s="4"/>
      <c r="U1113" s="4"/>
      <c r="V1113" s="4"/>
      <c r="W1113" s="4">
        <v>122976.32999999997</v>
      </c>
      <c r="X1113" s="4">
        <v>1</v>
      </c>
      <c r="Y1113" s="4">
        <v>122976.32999999997</v>
      </c>
      <c r="Z1113" s="4"/>
      <c r="AA1113" s="4"/>
      <c r="AB1113" s="4"/>
    </row>
    <row r="1114" spans="1:28" x14ac:dyDescent="0.2">
      <c r="A1114" s="4">
        <v>50</v>
      </c>
      <c r="B1114" s="4">
        <v>0</v>
      </c>
      <c r="C1114" s="4">
        <v>0</v>
      </c>
      <c r="D1114" s="4">
        <v>1</v>
      </c>
      <c r="E1114" s="4">
        <v>0</v>
      </c>
      <c r="F1114" s="4">
        <f>ROUND(Source!S1099,O1114)</f>
        <v>720798.51</v>
      </c>
      <c r="G1114" s="4" t="s">
        <v>155</v>
      </c>
      <c r="H1114" s="4" t="s">
        <v>156</v>
      </c>
      <c r="I1114" s="4"/>
      <c r="J1114" s="4"/>
      <c r="K1114" s="4">
        <v>205</v>
      </c>
      <c r="L1114" s="4">
        <v>14</v>
      </c>
      <c r="M1114" s="4">
        <v>3</v>
      </c>
      <c r="N1114" s="4" t="s">
        <v>3</v>
      </c>
      <c r="O1114" s="4">
        <v>2</v>
      </c>
      <c r="P1114" s="4"/>
      <c r="Q1114" s="4"/>
      <c r="R1114" s="4"/>
      <c r="S1114" s="4"/>
      <c r="T1114" s="4"/>
      <c r="U1114" s="4"/>
      <c r="V1114" s="4"/>
      <c r="W1114" s="4">
        <v>720798.51000000013</v>
      </c>
      <c r="X1114" s="4">
        <v>1</v>
      </c>
      <c r="Y1114" s="4">
        <v>720798.51000000013</v>
      </c>
      <c r="Z1114" s="4"/>
      <c r="AA1114" s="4"/>
      <c r="AB1114" s="4"/>
    </row>
    <row r="1115" spans="1:28" x14ac:dyDescent="0.2">
      <c r="A1115" s="4">
        <v>50</v>
      </c>
      <c r="B1115" s="4">
        <v>0</v>
      </c>
      <c r="C1115" s="4">
        <v>0</v>
      </c>
      <c r="D1115" s="4">
        <v>1</v>
      </c>
      <c r="E1115" s="4">
        <v>232</v>
      </c>
      <c r="F1115" s="4">
        <f>ROUND(Source!BC1099,O1115)</f>
        <v>0</v>
      </c>
      <c r="G1115" s="4" t="s">
        <v>157</v>
      </c>
      <c r="H1115" s="4" t="s">
        <v>158</v>
      </c>
      <c r="I1115" s="4"/>
      <c r="J1115" s="4"/>
      <c r="K1115" s="4">
        <v>232</v>
      </c>
      <c r="L1115" s="4">
        <v>15</v>
      </c>
      <c r="M1115" s="4">
        <v>3</v>
      </c>
      <c r="N1115" s="4" t="s">
        <v>3</v>
      </c>
      <c r="O1115" s="4">
        <v>2</v>
      </c>
      <c r="P1115" s="4"/>
      <c r="Q1115" s="4"/>
      <c r="R1115" s="4"/>
      <c r="S1115" s="4"/>
      <c r="T1115" s="4"/>
      <c r="U1115" s="4"/>
      <c r="V1115" s="4"/>
      <c r="W1115" s="4">
        <v>0</v>
      </c>
      <c r="X1115" s="4">
        <v>1</v>
      </c>
      <c r="Y1115" s="4">
        <v>0</v>
      </c>
      <c r="Z1115" s="4"/>
      <c r="AA1115" s="4"/>
      <c r="AB1115" s="4"/>
    </row>
    <row r="1116" spans="1:28" x14ac:dyDescent="0.2">
      <c r="A1116" s="4">
        <v>50</v>
      </c>
      <c r="B1116" s="4">
        <v>0</v>
      </c>
      <c r="C1116" s="4">
        <v>0</v>
      </c>
      <c r="D1116" s="4">
        <v>1</v>
      </c>
      <c r="E1116" s="4">
        <v>214</v>
      </c>
      <c r="F1116" s="4">
        <f>ROUND(Source!AS1099,O1116)</f>
        <v>2424661.75</v>
      </c>
      <c r="G1116" s="4" t="s">
        <v>159</v>
      </c>
      <c r="H1116" s="4" t="s">
        <v>160</v>
      </c>
      <c r="I1116" s="4"/>
      <c r="J1116" s="4"/>
      <c r="K1116" s="4">
        <v>214</v>
      </c>
      <c r="L1116" s="4">
        <v>16</v>
      </c>
      <c r="M1116" s="4">
        <v>3</v>
      </c>
      <c r="N1116" s="4" t="s">
        <v>3</v>
      </c>
      <c r="O1116" s="4">
        <v>2</v>
      </c>
      <c r="P1116" s="4"/>
      <c r="Q1116" s="4"/>
      <c r="R1116" s="4"/>
      <c r="S1116" s="4"/>
      <c r="T1116" s="4"/>
      <c r="U1116" s="4"/>
      <c r="V1116" s="4"/>
      <c r="W1116" s="4">
        <v>2424661.75</v>
      </c>
      <c r="X1116" s="4">
        <v>1</v>
      </c>
      <c r="Y1116" s="4">
        <v>2424661.75</v>
      </c>
      <c r="Z1116" s="4"/>
      <c r="AA1116" s="4"/>
      <c r="AB1116" s="4"/>
    </row>
    <row r="1117" spans="1:28" x14ac:dyDescent="0.2">
      <c r="A1117" s="4">
        <v>50</v>
      </c>
      <c r="B1117" s="4">
        <v>0</v>
      </c>
      <c r="C1117" s="4">
        <v>0</v>
      </c>
      <c r="D1117" s="4">
        <v>1</v>
      </c>
      <c r="E1117" s="4">
        <v>215</v>
      </c>
      <c r="F1117" s="4">
        <f>ROUND(Source!AT1099,O1117)</f>
        <v>143020.39000000001</v>
      </c>
      <c r="G1117" s="4" t="s">
        <v>161</v>
      </c>
      <c r="H1117" s="4" t="s">
        <v>162</v>
      </c>
      <c r="I1117" s="4"/>
      <c r="J1117" s="4"/>
      <c r="K1117" s="4">
        <v>215</v>
      </c>
      <c r="L1117" s="4">
        <v>17</v>
      </c>
      <c r="M1117" s="4">
        <v>3</v>
      </c>
      <c r="N1117" s="4" t="s">
        <v>3</v>
      </c>
      <c r="O1117" s="4">
        <v>2</v>
      </c>
      <c r="P1117" s="4"/>
      <c r="Q1117" s="4"/>
      <c r="R1117" s="4"/>
      <c r="S1117" s="4"/>
      <c r="T1117" s="4"/>
      <c r="U1117" s="4"/>
      <c r="V1117" s="4"/>
      <c r="W1117" s="4">
        <v>143020.39000000001</v>
      </c>
      <c r="X1117" s="4">
        <v>1</v>
      </c>
      <c r="Y1117" s="4">
        <v>143020.39000000001</v>
      </c>
      <c r="Z1117" s="4"/>
      <c r="AA1117" s="4"/>
      <c r="AB1117" s="4"/>
    </row>
    <row r="1118" spans="1:28" x14ac:dyDescent="0.2">
      <c r="A1118" s="4">
        <v>50</v>
      </c>
      <c r="B1118" s="4">
        <v>0</v>
      </c>
      <c r="C1118" s="4">
        <v>0</v>
      </c>
      <c r="D1118" s="4">
        <v>1</v>
      </c>
      <c r="E1118" s="4">
        <v>217</v>
      </c>
      <c r="F1118" s="4">
        <f>ROUND(Source!AU1099,O1118)</f>
        <v>0</v>
      </c>
      <c r="G1118" s="4" t="s">
        <v>163</v>
      </c>
      <c r="H1118" s="4" t="s">
        <v>164</v>
      </c>
      <c r="I1118" s="4"/>
      <c r="J1118" s="4"/>
      <c r="K1118" s="4">
        <v>217</v>
      </c>
      <c r="L1118" s="4">
        <v>18</v>
      </c>
      <c r="M1118" s="4">
        <v>3</v>
      </c>
      <c r="N1118" s="4" t="s">
        <v>3</v>
      </c>
      <c r="O1118" s="4">
        <v>2</v>
      </c>
      <c r="P1118" s="4"/>
      <c r="Q1118" s="4"/>
      <c r="R1118" s="4"/>
      <c r="S1118" s="4"/>
      <c r="T1118" s="4"/>
      <c r="U1118" s="4"/>
      <c r="V1118" s="4"/>
      <c r="W1118" s="4">
        <v>0</v>
      </c>
      <c r="X1118" s="4">
        <v>1</v>
      </c>
      <c r="Y1118" s="4">
        <v>0</v>
      </c>
      <c r="Z1118" s="4"/>
      <c r="AA1118" s="4"/>
      <c r="AB1118" s="4"/>
    </row>
    <row r="1119" spans="1:28" x14ac:dyDescent="0.2">
      <c r="A1119" s="4">
        <v>50</v>
      </c>
      <c r="B1119" s="4">
        <v>0</v>
      </c>
      <c r="C1119" s="4">
        <v>0</v>
      </c>
      <c r="D1119" s="4">
        <v>1</v>
      </c>
      <c r="E1119" s="4">
        <v>230</v>
      </c>
      <c r="F1119" s="4">
        <f>ROUND(Source!BA1099,O1119)</f>
        <v>0</v>
      </c>
      <c r="G1119" s="4" t="s">
        <v>165</v>
      </c>
      <c r="H1119" s="4" t="s">
        <v>166</v>
      </c>
      <c r="I1119" s="4"/>
      <c r="J1119" s="4"/>
      <c r="K1119" s="4">
        <v>230</v>
      </c>
      <c r="L1119" s="4">
        <v>19</v>
      </c>
      <c r="M1119" s="4">
        <v>3</v>
      </c>
      <c r="N1119" s="4" t="s">
        <v>3</v>
      </c>
      <c r="O1119" s="4">
        <v>2</v>
      </c>
      <c r="P1119" s="4"/>
      <c r="Q1119" s="4"/>
      <c r="R1119" s="4"/>
      <c r="S1119" s="4"/>
      <c r="T1119" s="4"/>
      <c r="U1119" s="4"/>
      <c r="V1119" s="4"/>
      <c r="W1119" s="4">
        <v>0</v>
      </c>
      <c r="X1119" s="4">
        <v>1</v>
      </c>
      <c r="Y1119" s="4">
        <v>0</v>
      </c>
      <c r="Z1119" s="4"/>
      <c r="AA1119" s="4"/>
      <c r="AB1119" s="4"/>
    </row>
    <row r="1120" spans="1:28" x14ac:dyDescent="0.2">
      <c r="A1120" s="4">
        <v>50</v>
      </c>
      <c r="B1120" s="4">
        <v>0</v>
      </c>
      <c r="C1120" s="4">
        <v>0</v>
      </c>
      <c r="D1120" s="4">
        <v>1</v>
      </c>
      <c r="E1120" s="4">
        <v>206</v>
      </c>
      <c r="F1120" s="4">
        <f>ROUND(Source!T1099,O1120)</f>
        <v>0</v>
      </c>
      <c r="G1120" s="4" t="s">
        <v>167</v>
      </c>
      <c r="H1120" s="4" t="s">
        <v>168</v>
      </c>
      <c r="I1120" s="4"/>
      <c r="J1120" s="4"/>
      <c r="K1120" s="4">
        <v>206</v>
      </c>
      <c r="L1120" s="4">
        <v>20</v>
      </c>
      <c r="M1120" s="4">
        <v>3</v>
      </c>
      <c r="N1120" s="4" t="s">
        <v>3</v>
      </c>
      <c r="O1120" s="4">
        <v>2</v>
      </c>
      <c r="P1120" s="4"/>
      <c r="Q1120" s="4"/>
      <c r="R1120" s="4"/>
      <c r="S1120" s="4"/>
      <c r="T1120" s="4"/>
      <c r="U1120" s="4"/>
      <c r="V1120" s="4"/>
      <c r="W1120" s="4">
        <v>0</v>
      </c>
      <c r="X1120" s="4">
        <v>1</v>
      </c>
      <c r="Y1120" s="4">
        <v>0</v>
      </c>
      <c r="Z1120" s="4"/>
      <c r="AA1120" s="4"/>
      <c r="AB1120" s="4"/>
    </row>
    <row r="1121" spans="1:28" x14ac:dyDescent="0.2">
      <c r="A1121" s="4">
        <v>50</v>
      </c>
      <c r="B1121" s="4">
        <v>0</v>
      </c>
      <c r="C1121" s="4">
        <v>0</v>
      </c>
      <c r="D1121" s="4">
        <v>1</v>
      </c>
      <c r="E1121" s="4">
        <v>207</v>
      </c>
      <c r="F1121" s="4">
        <f>ROUND(Source!U1099,O1121)</f>
        <v>1621.9462000000001</v>
      </c>
      <c r="G1121" s="4" t="s">
        <v>169</v>
      </c>
      <c r="H1121" s="4" t="s">
        <v>170</v>
      </c>
      <c r="I1121" s="4"/>
      <c r="J1121" s="4"/>
      <c r="K1121" s="4">
        <v>207</v>
      </c>
      <c r="L1121" s="4">
        <v>21</v>
      </c>
      <c r="M1121" s="4">
        <v>3</v>
      </c>
      <c r="N1121" s="4" t="s">
        <v>3</v>
      </c>
      <c r="O1121" s="4">
        <v>7</v>
      </c>
      <c r="P1121" s="4"/>
      <c r="Q1121" s="4"/>
      <c r="R1121" s="4"/>
      <c r="S1121" s="4"/>
      <c r="T1121" s="4"/>
      <c r="U1121" s="4"/>
      <c r="V1121" s="4"/>
      <c r="W1121" s="4">
        <v>1621.9462000000001</v>
      </c>
      <c r="X1121" s="4">
        <v>1</v>
      </c>
      <c r="Y1121" s="4">
        <v>1621.9462000000001</v>
      </c>
      <c r="Z1121" s="4"/>
      <c r="AA1121" s="4"/>
      <c r="AB1121" s="4"/>
    </row>
    <row r="1122" spans="1:28" x14ac:dyDescent="0.2">
      <c r="A1122" s="4">
        <v>50</v>
      </c>
      <c r="B1122" s="4">
        <v>0</v>
      </c>
      <c r="C1122" s="4">
        <v>0</v>
      </c>
      <c r="D1122" s="4">
        <v>1</v>
      </c>
      <c r="E1122" s="4">
        <v>208</v>
      </c>
      <c r="F1122" s="4">
        <f>ROUND(Source!V1099,O1122)</f>
        <v>242.87099000000001</v>
      </c>
      <c r="G1122" s="4" t="s">
        <v>171</v>
      </c>
      <c r="H1122" s="4" t="s">
        <v>172</v>
      </c>
      <c r="I1122" s="4"/>
      <c r="J1122" s="4"/>
      <c r="K1122" s="4">
        <v>208</v>
      </c>
      <c r="L1122" s="4">
        <v>22</v>
      </c>
      <c r="M1122" s="4">
        <v>3</v>
      </c>
      <c r="N1122" s="4" t="s">
        <v>3</v>
      </c>
      <c r="O1122" s="4">
        <v>7</v>
      </c>
      <c r="P1122" s="4"/>
      <c r="Q1122" s="4"/>
      <c r="R1122" s="4"/>
      <c r="S1122" s="4"/>
      <c r="T1122" s="4"/>
      <c r="U1122" s="4"/>
      <c r="V1122" s="4"/>
      <c r="W1122" s="4">
        <v>242.87099000000001</v>
      </c>
      <c r="X1122" s="4">
        <v>1</v>
      </c>
      <c r="Y1122" s="4">
        <v>242.87099000000001</v>
      </c>
      <c r="Z1122" s="4"/>
      <c r="AA1122" s="4"/>
      <c r="AB1122" s="4"/>
    </row>
    <row r="1123" spans="1:28" x14ac:dyDescent="0.2">
      <c r="A1123" s="4">
        <v>50</v>
      </c>
      <c r="B1123" s="4">
        <v>0</v>
      </c>
      <c r="C1123" s="4">
        <v>0</v>
      </c>
      <c r="D1123" s="4">
        <v>1</v>
      </c>
      <c r="E1123" s="4">
        <v>209</v>
      </c>
      <c r="F1123" s="4">
        <f>ROUND(Source!W1099,O1123)</f>
        <v>0</v>
      </c>
      <c r="G1123" s="4" t="s">
        <v>173</v>
      </c>
      <c r="H1123" s="4" t="s">
        <v>174</v>
      </c>
      <c r="I1123" s="4"/>
      <c r="J1123" s="4"/>
      <c r="K1123" s="4">
        <v>209</v>
      </c>
      <c r="L1123" s="4">
        <v>23</v>
      </c>
      <c r="M1123" s="4">
        <v>3</v>
      </c>
      <c r="N1123" s="4" t="s">
        <v>3</v>
      </c>
      <c r="O1123" s="4">
        <v>2</v>
      </c>
      <c r="P1123" s="4"/>
      <c r="Q1123" s="4"/>
      <c r="R1123" s="4"/>
      <c r="S1123" s="4"/>
      <c r="T1123" s="4"/>
      <c r="U1123" s="4"/>
      <c r="V1123" s="4"/>
      <c r="W1123" s="4">
        <v>0</v>
      </c>
      <c r="X1123" s="4">
        <v>1</v>
      </c>
      <c r="Y1123" s="4">
        <v>0</v>
      </c>
      <c r="Z1123" s="4"/>
      <c r="AA1123" s="4"/>
      <c r="AB1123" s="4"/>
    </row>
    <row r="1124" spans="1:28" x14ac:dyDescent="0.2">
      <c r="A1124" s="4">
        <v>50</v>
      </c>
      <c r="B1124" s="4">
        <v>0</v>
      </c>
      <c r="C1124" s="4">
        <v>0</v>
      </c>
      <c r="D1124" s="4">
        <v>1</v>
      </c>
      <c r="E1124" s="4">
        <v>233</v>
      </c>
      <c r="F1124" s="4">
        <f>ROUND(Source!BD1099,O1124)</f>
        <v>5749.03</v>
      </c>
      <c r="G1124" s="4" t="s">
        <v>175</v>
      </c>
      <c r="H1124" s="4" t="s">
        <v>176</v>
      </c>
      <c r="I1124" s="4"/>
      <c r="J1124" s="4"/>
      <c r="K1124" s="4">
        <v>233</v>
      </c>
      <c r="L1124" s="4">
        <v>24</v>
      </c>
      <c r="M1124" s="4">
        <v>3</v>
      </c>
      <c r="N1124" s="4" t="s">
        <v>3</v>
      </c>
      <c r="O1124" s="4">
        <v>2</v>
      </c>
      <c r="P1124" s="4"/>
      <c r="Q1124" s="4"/>
      <c r="R1124" s="4"/>
      <c r="S1124" s="4"/>
      <c r="T1124" s="4"/>
      <c r="U1124" s="4"/>
      <c r="V1124" s="4"/>
      <c r="W1124" s="4">
        <v>5749.03</v>
      </c>
      <c r="X1124" s="4">
        <v>1</v>
      </c>
      <c r="Y1124" s="4">
        <v>5749.03</v>
      </c>
      <c r="Z1124" s="4"/>
      <c r="AA1124" s="4"/>
      <c r="AB1124" s="4"/>
    </row>
    <row r="1125" spans="1:28" x14ac:dyDescent="0.2">
      <c r="A1125" s="4">
        <v>50</v>
      </c>
      <c r="B1125" s="4">
        <v>0</v>
      </c>
      <c r="C1125" s="4">
        <v>0</v>
      </c>
      <c r="D1125" s="4">
        <v>1</v>
      </c>
      <c r="E1125" s="4">
        <v>0</v>
      </c>
      <c r="F1125" s="4">
        <f>ROUND(Source!X1099,O1125)</f>
        <v>865084.86</v>
      </c>
      <c r="G1125" s="4" t="s">
        <v>177</v>
      </c>
      <c r="H1125" s="4" t="s">
        <v>178</v>
      </c>
      <c r="I1125" s="4"/>
      <c r="J1125" s="4"/>
      <c r="K1125" s="4">
        <v>210</v>
      </c>
      <c r="L1125" s="4">
        <v>25</v>
      </c>
      <c r="M1125" s="4">
        <v>3</v>
      </c>
      <c r="N1125" s="4" t="s">
        <v>3</v>
      </c>
      <c r="O1125" s="4">
        <v>2</v>
      </c>
      <c r="P1125" s="4"/>
      <c r="Q1125" s="4"/>
      <c r="R1125" s="4"/>
      <c r="S1125" s="4"/>
      <c r="T1125" s="4"/>
      <c r="U1125" s="4"/>
      <c r="V1125" s="4"/>
      <c r="W1125" s="4">
        <v>865084.86</v>
      </c>
      <c r="X1125" s="4">
        <v>1</v>
      </c>
      <c r="Y1125" s="4">
        <v>865084.86</v>
      </c>
      <c r="Z1125" s="4"/>
      <c r="AA1125" s="4"/>
      <c r="AB1125" s="4"/>
    </row>
    <row r="1126" spans="1:28" x14ac:dyDescent="0.2">
      <c r="A1126" s="4">
        <v>50</v>
      </c>
      <c r="B1126" s="4">
        <v>0</v>
      </c>
      <c r="C1126" s="4">
        <v>0</v>
      </c>
      <c r="D1126" s="4">
        <v>1</v>
      </c>
      <c r="E1126" s="4">
        <v>0</v>
      </c>
      <c r="F1126" s="4">
        <f>ROUND(Source!Y1099,O1126)</f>
        <v>500722.54</v>
      </c>
      <c r="G1126" s="4" t="s">
        <v>179</v>
      </c>
      <c r="H1126" s="4" t="s">
        <v>180</v>
      </c>
      <c r="I1126" s="4"/>
      <c r="J1126" s="4"/>
      <c r="K1126" s="4">
        <v>211</v>
      </c>
      <c r="L1126" s="4">
        <v>26</v>
      </c>
      <c r="M1126" s="4">
        <v>3</v>
      </c>
      <c r="N1126" s="4" t="s">
        <v>3</v>
      </c>
      <c r="O1126" s="4">
        <v>2</v>
      </c>
      <c r="P1126" s="4"/>
      <c r="Q1126" s="4"/>
      <c r="R1126" s="4"/>
      <c r="S1126" s="4"/>
      <c r="T1126" s="4"/>
      <c r="U1126" s="4"/>
      <c r="V1126" s="4"/>
      <c r="W1126" s="4">
        <v>500722.54</v>
      </c>
      <c r="X1126" s="4">
        <v>1</v>
      </c>
      <c r="Y1126" s="4">
        <v>500722.54</v>
      </c>
      <c r="Z1126" s="4"/>
      <c r="AA1126" s="4"/>
      <c r="AB1126" s="4"/>
    </row>
    <row r="1127" spans="1:28" x14ac:dyDescent="0.2">
      <c r="A1127" s="4">
        <v>50</v>
      </c>
      <c r="B1127" s="4">
        <v>0</v>
      </c>
      <c r="C1127" s="4">
        <v>0</v>
      </c>
      <c r="D1127" s="4">
        <v>1</v>
      </c>
      <c r="E1127" s="4">
        <v>224</v>
      </c>
      <c r="F1127" s="4">
        <f>ROUND(Source!AR1099,O1127)</f>
        <v>2567682.14</v>
      </c>
      <c r="G1127" s="4" t="s">
        <v>181</v>
      </c>
      <c r="H1127" s="4" t="s">
        <v>182</v>
      </c>
      <c r="I1127" s="4"/>
      <c r="J1127" s="4"/>
      <c r="K1127" s="4">
        <v>224</v>
      </c>
      <c r="L1127" s="4">
        <v>27</v>
      </c>
      <c r="M1127" s="4">
        <v>3</v>
      </c>
      <c r="N1127" s="4" t="s">
        <v>3</v>
      </c>
      <c r="O1127" s="4">
        <v>2</v>
      </c>
      <c r="P1127" s="4"/>
      <c r="Q1127" s="4"/>
      <c r="R1127" s="4"/>
      <c r="S1127" s="4"/>
      <c r="T1127" s="4"/>
      <c r="U1127" s="4"/>
      <c r="V1127" s="4"/>
      <c r="W1127" s="4">
        <v>2567682.14</v>
      </c>
      <c r="X1127" s="4">
        <v>1</v>
      </c>
      <c r="Y1127" s="4">
        <v>2567682.14</v>
      </c>
      <c r="Z1127" s="4"/>
      <c r="AA1127" s="4"/>
      <c r="AB1127" s="4"/>
    </row>
    <row r="1128" spans="1:28" x14ac:dyDescent="0.2">
      <c r="A1128" s="4">
        <v>50</v>
      </c>
      <c r="B1128" s="4">
        <v>0</v>
      </c>
      <c r="C1128" s="4">
        <v>0</v>
      </c>
      <c r="D1128" s="4">
        <v>2</v>
      </c>
      <c r="E1128" s="4">
        <v>201</v>
      </c>
      <c r="F1128" s="4">
        <f>ROUND(F1101,O1128)</f>
        <v>1196125.71</v>
      </c>
      <c r="G1128" s="4" t="s">
        <v>1094</v>
      </c>
      <c r="H1128" s="4" t="s">
        <v>1095</v>
      </c>
      <c r="I1128" s="4"/>
      <c r="J1128" s="4"/>
      <c r="K1128" s="4">
        <v>212</v>
      </c>
      <c r="L1128" s="4">
        <v>28</v>
      </c>
      <c r="M1128" s="4">
        <v>3</v>
      </c>
      <c r="N1128" s="4" t="s">
        <v>3</v>
      </c>
      <c r="O1128" s="4">
        <v>2</v>
      </c>
      <c r="P1128" s="4"/>
      <c r="Q1128" s="4"/>
      <c r="R1128" s="4"/>
      <c r="S1128" s="4"/>
      <c r="T1128" s="4"/>
      <c r="U1128" s="4"/>
      <c r="V1128" s="4"/>
      <c r="W1128" s="4">
        <v>1201874.74</v>
      </c>
      <c r="X1128" s="4">
        <v>1</v>
      </c>
      <c r="Y1128" s="4">
        <v>1201874.74</v>
      </c>
      <c r="Z1128" s="4"/>
      <c r="AA1128" s="4"/>
      <c r="AB1128" s="4"/>
    </row>
    <row r="1129" spans="1:28" x14ac:dyDescent="0.2">
      <c r="A1129" s="4">
        <v>50</v>
      </c>
      <c r="B1129" s="4">
        <v>0</v>
      </c>
      <c r="C1129" s="4">
        <v>0</v>
      </c>
      <c r="D1129" s="4">
        <v>2</v>
      </c>
      <c r="E1129" s="4">
        <v>210</v>
      </c>
      <c r="F1129" s="4">
        <f>ROUND(F1125,O1129)</f>
        <v>865084.86</v>
      </c>
      <c r="G1129" s="4" t="s">
        <v>1096</v>
      </c>
      <c r="H1129" s="4" t="s">
        <v>1097</v>
      </c>
      <c r="I1129" s="4"/>
      <c r="J1129" s="4"/>
      <c r="K1129" s="4">
        <v>212</v>
      </c>
      <c r="L1129" s="4">
        <v>29</v>
      </c>
      <c r="M1129" s="4">
        <v>3</v>
      </c>
      <c r="N1129" s="4" t="s">
        <v>3</v>
      </c>
      <c r="O1129" s="4">
        <v>2</v>
      </c>
      <c r="P1129" s="4"/>
      <c r="Q1129" s="4"/>
      <c r="R1129" s="4"/>
      <c r="S1129" s="4"/>
      <c r="T1129" s="4"/>
      <c r="U1129" s="4"/>
      <c r="V1129" s="4"/>
      <c r="W1129" s="4">
        <v>865084.86</v>
      </c>
      <c r="X1129" s="4">
        <v>1</v>
      </c>
      <c r="Y1129" s="4">
        <v>865084.86</v>
      </c>
      <c r="Z1129" s="4"/>
      <c r="AA1129" s="4"/>
      <c r="AB1129" s="4"/>
    </row>
    <row r="1130" spans="1:28" x14ac:dyDescent="0.2">
      <c r="A1130" s="4">
        <v>50</v>
      </c>
      <c r="B1130" s="4">
        <v>0</v>
      </c>
      <c r="C1130" s="4">
        <v>0</v>
      </c>
      <c r="D1130" s="4">
        <v>2</v>
      </c>
      <c r="E1130" s="4">
        <v>211</v>
      </c>
      <c r="F1130" s="4">
        <f>ROUND(F1126,O1130)</f>
        <v>500722.54</v>
      </c>
      <c r="G1130" s="4" t="s">
        <v>1098</v>
      </c>
      <c r="H1130" s="4" t="s">
        <v>1099</v>
      </c>
      <c r="I1130" s="4"/>
      <c r="J1130" s="4"/>
      <c r="K1130" s="4">
        <v>212</v>
      </c>
      <c r="L1130" s="4">
        <v>30</v>
      </c>
      <c r="M1130" s="4">
        <v>3</v>
      </c>
      <c r="N1130" s="4" t="s">
        <v>3</v>
      </c>
      <c r="O1130" s="4">
        <v>2</v>
      </c>
      <c r="P1130" s="4"/>
      <c r="Q1130" s="4"/>
      <c r="R1130" s="4"/>
      <c r="S1130" s="4"/>
      <c r="T1130" s="4"/>
      <c r="U1130" s="4"/>
      <c r="V1130" s="4"/>
      <c r="W1130" s="4">
        <v>500722.54</v>
      </c>
      <c r="X1130" s="4">
        <v>1</v>
      </c>
      <c r="Y1130" s="4">
        <v>500722.54</v>
      </c>
      <c r="Z1130" s="4"/>
      <c r="AA1130" s="4"/>
      <c r="AB1130" s="4"/>
    </row>
    <row r="1131" spans="1:28" x14ac:dyDescent="0.2">
      <c r="A1131" s="4">
        <v>50</v>
      </c>
      <c r="B1131" s="4">
        <v>0</v>
      </c>
      <c r="C1131" s="4">
        <v>0</v>
      </c>
      <c r="D1131" s="4">
        <v>2</v>
      </c>
      <c r="E1131" s="4">
        <v>0</v>
      </c>
      <c r="F1131" s="4">
        <f>ROUND(F1128+F1129+F1130,O1131)</f>
        <v>2561933.11</v>
      </c>
      <c r="G1131" s="4" t="s">
        <v>1100</v>
      </c>
      <c r="H1131" s="4" t="s">
        <v>1101</v>
      </c>
      <c r="I1131" s="4"/>
      <c r="J1131" s="4"/>
      <c r="K1131" s="4">
        <v>212</v>
      </c>
      <c r="L1131" s="4">
        <v>31</v>
      </c>
      <c r="M1131" s="4">
        <v>3</v>
      </c>
      <c r="N1131" s="4" t="s">
        <v>3</v>
      </c>
      <c r="O1131" s="4">
        <v>2</v>
      </c>
      <c r="P1131" s="4"/>
      <c r="Q1131" s="4"/>
      <c r="R1131" s="4"/>
      <c r="S1131" s="4"/>
      <c r="T1131" s="4"/>
      <c r="U1131" s="4"/>
      <c r="V1131" s="4"/>
      <c r="W1131" s="4">
        <v>2567682.14</v>
      </c>
      <c r="X1131" s="4">
        <v>1</v>
      </c>
      <c r="Y1131" s="4">
        <v>2567682.14</v>
      </c>
      <c r="Z1131" s="4"/>
      <c r="AA1131" s="4"/>
      <c r="AB1131" s="4"/>
    </row>
    <row r="1132" spans="1:28" x14ac:dyDescent="0.2">
      <c r="A1132" s="4">
        <v>50</v>
      </c>
      <c r="B1132" s="4">
        <v>0</v>
      </c>
      <c r="C1132" s="4">
        <v>0</v>
      </c>
      <c r="D1132" s="4">
        <v>2</v>
      </c>
      <c r="E1132" s="4">
        <v>0</v>
      </c>
      <c r="F1132" s="4">
        <f>ROUND(F1121+F1122,O1132)</f>
        <v>1864.82</v>
      </c>
      <c r="G1132" s="4" t="s">
        <v>1102</v>
      </c>
      <c r="H1132" s="4" t="s">
        <v>1103</v>
      </c>
      <c r="I1132" s="4"/>
      <c r="J1132" s="4"/>
      <c r="K1132" s="4">
        <v>212</v>
      </c>
      <c r="L1132" s="4">
        <v>32</v>
      </c>
      <c r="M1132" s="4">
        <v>3</v>
      </c>
      <c r="N1132" s="4" t="s">
        <v>3</v>
      </c>
      <c r="O1132" s="4">
        <v>2</v>
      </c>
      <c r="P1132" s="4"/>
      <c r="Q1132" s="4"/>
      <c r="R1132" s="4"/>
      <c r="S1132" s="4"/>
      <c r="T1132" s="4"/>
      <c r="U1132" s="4"/>
      <c r="V1132" s="4"/>
      <c r="W1132" s="4">
        <v>1864.82</v>
      </c>
      <c r="X1132" s="4">
        <v>1</v>
      </c>
      <c r="Y1132" s="4">
        <v>1864.82</v>
      </c>
      <c r="Z1132" s="4"/>
      <c r="AA1132" s="4"/>
      <c r="AB1132" s="4"/>
    </row>
    <row r="1133" spans="1:28" x14ac:dyDescent="0.2">
      <c r="A1133" s="4">
        <v>50</v>
      </c>
      <c r="B1133" s="4">
        <v>0</v>
      </c>
      <c r="C1133" s="4">
        <v>0</v>
      </c>
      <c r="D1133" s="4">
        <v>2</v>
      </c>
      <c r="E1133" s="4">
        <v>205</v>
      </c>
      <c r="F1133" s="4">
        <f>ROUND(F1114+F1113,O1133)</f>
        <v>843774.84</v>
      </c>
      <c r="G1133" s="4" t="s">
        <v>1104</v>
      </c>
      <c r="H1133" s="4" t="s">
        <v>1105</v>
      </c>
      <c r="I1133" s="4"/>
      <c r="J1133" s="4"/>
      <c r="K1133" s="4">
        <v>212</v>
      </c>
      <c r="L1133" s="4">
        <v>33</v>
      </c>
      <c r="M1133" s="4">
        <v>3</v>
      </c>
      <c r="N1133" s="4" t="s">
        <v>3</v>
      </c>
      <c r="O1133" s="4">
        <v>2</v>
      </c>
      <c r="P1133" s="4"/>
      <c r="Q1133" s="4"/>
      <c r="R1133" s="4"/>
      <c r="S1133" s="4"/>
      <c r="T1133" s="4"/>
      <c r="U1133" s="4"/>
      <c r="V1133" s="4"/>
      <c r="W1133" s="4">
        <v>843774.84</v>
      </c>
      <c r="X1133" s="4">
        <v>1</v>
      </c>
      <c r="Y1133" s="4">
        <v>843774.84</v>
      </c>
      <c r="Z1133" s="4"/>
      <c r="AA1133" s="4"/>
      <c r="AB1133" s="4"/>
    </row>
    <row r="1134" spans="1:28" x14ac:dyDescent="0.2">
      <c r="A1134" s="4">
        <v>50</v>
      </c>
      <c r="B1134" s="4">
        <v>0</v>
      </c>
      <c r="C1134" s="4">
        <v>0</v>
      </c>
      <c r="D1134" s="4">
        <v>2</v>
      </c>
      <c r="E1134" s="4">
        <v>0</v>
      </c>
      <c r="F1134" s="4">
        <f>ROUND(1.9,O1134)</f>
        <v>1.9</v>
      </c>
      <c r="G1134" s="4" t="s">
        <v>1106</v>
      </c>
      <c r="H1134" s="4" t="s">
        <v>1107</v>
      </c>
      <c r="I1134" s="4"/>
      <c r="J1134" s="4"/>
      <c r="K1134" s="4">
        <v>212</v>
      </c>
      <c r="L1134" s="4">
        <v>34</v>
      </c>
      <c r="M1134" s="4">
        <v>3</v>
      </c>
      <c r="N1134" s="4" t="s">
        <v>1108</v>
      </c>
      <c r="O1134" s="4">
        <v>2</v>
      </c>
      <c r="P1134" s="4"/>
      <c r="Q1134" s="4"/>
      <c r="R1134" s="4"/>
      <c r="S1134" s="4"/>
      <c r="T1134" s="4"/>
      <c r="U1134" s="4"/>
      <c r="V1134" s="4"/>
      <c r="W1134" s="4">
        <v>1.9</v>
      </c>
      <c r="X1134" s="4">
        <v>1</v>
      </c>
      <c r="Y1134" s="4">
        <v>1.9</v>
      </c>
      <c r="Z1134" s="4"/>
      <c r="AA1134" s="4"/>
      <c r="AB1134" s="4"/>
    </row>
    <row r="1135" spans="1:28" x14ac:dyDescent="0.2">
      <c r="A1135" s="4">
        <v>50</v>
      </c>
      <c r="B1135" s="4">
        <v>0</v>
      </c>
      <c r="C1135" s="4">
        <v>0</v>
      </c>
      <c r="D1135" s="4">
        <v>2</v>
      </c>
      <c r="E1135" s="4">
        <v>0</v>
      </c>
      <c r="F1135" s="4">
        <f>ROUND(IF(F1134&gt;0,F1131*(F1134/100+1),0),O1135)</f>
        <v>2610609.84</v>
      </c>
      <c r="G1135" s="4" t="s">
        <v>1109</v>
      </c>
      <c r="H1135" s="4" t="s">
        <v>1110</v>
      </c>
      <c r="I1135" s="4"/>
      <c r="J1135" s="4"/>
      <c r="K1135" s="4">
        <v>212</v>
      </c>
      <c r="L1135" s="4">
        <v>35</v>
      </c>
      <c r="M1135" s="4">
        <v>3</v>
      </c>
      <c r="N1135" s="4" t="s">
        <v>3</v>
      </c>
      <c r="O1135" s="4">
        <v>2</v>
      </c>
      <c r="P1135" s="4"/>
      <c r="Q1135" s="4"/>
      <c r="R1135" s="4"/>
      <c r="S1135" s="4"/>
      <c r="T1135" s="4"/>
      <c r="U1135" s="4"/>
      <c r="V1135" s="4"/>
      <c r="W1135" s="4">
        <v>2616468.1</v>
      </c>
      <c r="X1135" s="4">
        <v>1</v>
      </c>
      <c r="Y1135" s="4">
        <v>2616468.1</v>
      </c>
      <c r="Z1135" s="4"/>
      <c r="AA1135" s="4"/>
      <c r="AB1135" s="4"/>
    </row>
    <row r="1136" spans="1:28" x14ac:dyDescent="0.2">
      <c r="A1136" s="4">
        <v>50</v>
      </c>
      <c r="B1136" s="4">
        <v>0</v>
      </c>
      <c r="C1136" s="4">
        <v>0</v>
      </c>
      <c r="D1136" s="4">
        <v>2</v>
      </c>
      <c r="E1136" s="4">
        <v>0</v>
      </c>
      <c r="F1136" s="4">
        <f>ROUND(1.5,O1136)</f>
        <v>1.5</v>
      </c>
      <c r="G1136" s="4" t="s">
        <v>1111</v>
      </c>
      <c r="H1136" s="4" t="s">
        <v>1112</v>
      </c>
      <c r="I1136" s="4"/>
      <c r="J1136" s="4"/>
      <c r="K1136" s="4">
        <v>212</v>
      </c>
      <c r="L1136" s="4">
        <v>36</v>
      </c>
      <c r="M1136" s="4">
        <v>3</v>
      </c>
      <c r="N1136" s="4" t="s">
        <v>1113</v>
      </c>
      <c r="O1136" s="4">
        <v>2</v>
      </c>
      <c r="P1136" s="4"/>
      <c r="Q1136" s="4"/>
      <c r="R1136" s="4"/>
      <c r="S1136" s="4"/>
      <c r="T1136" s="4"/>
      <c r="U1136" s="4"/>
      <c r="V1136" s="4"/>
      <c r="W1136" s="4">
        <v>1.5</v>
      </c>
      <c r="X1136" s="4">
        <v>1</v>
      </c>
      <c r="Y1136" s="4">
        <v>1.5</v>
      </c>
      <c r="Z1136" s="4"/>
      <c r="AA1136" s="4"/>
      <c r="AB1136" s="4"/>
    </row>
    <row r="1137" spans="1:206" x14ac:dyDescent="0.2">
      <c r="A1137" s="4">
        <v>50</v>
      </c>
      <c r="B1137" s="4">
        <v>0</v>
      </c>
      <c r="C1137" s="4">
        <v>0</v>
      </c>
      <c r="D1137" s="4">
        <v>2</v>
      </c>
      <c r="E1137" s="4">
        <v>0</v>
      </c>
      <c r="F1137" s="4">
        <f>ROUND(IF(F1136&gt;0,IF(F1134&gt;0,F1135*(F1136/100+1),F1131*(F1136/100+1)),0),O1137)</f>
        <v>2649768.9900000002</v>
      </c>
      <c r="G1137" s="4" t="s">
        <v>1114</v>
      </c>
      <c r="H1137" s="4" t="s">
        <v>1115</v>
      </c>
      <c r="I1137" s="4"/>
      <c r="J1137" s="4"/>
      <c r="K1137" s="4">
        <v>212</v>
      </c>
      <c r="L1137" s="4">
        <v>37</v>
      </c>
      <c r="M1137" s="4">
        <v>3</v>
      </c>
      <c r="N1137" s="4" t="s">
        <v>3</v>
      </c>
      <c r="O1137" s="4">
        <v>2</v>
      </c>
      <c r="P1137" s="4"/>
      <c r="Q1137" s="4"/>
      <c r="R1137" s="4"/>
      <c r="S1137" s="4"/>
      <c r="T1137" s="4"/>
      <c r="U1137" s="4"/>
      <c r="V1137" s="4"/>
      <c r="W1137" s="4">
        <v>2655715.12</v>
      </c>
      <c r="X1137" s="4">
        <v>1</v>
      </c>
      <c r="Y1137" s="4">
        <v>2655715.12</v>
      </c>
      <c r="Z1137" s="4"/>
      <c r="AA1137" s="4"/>
      <c r="AB1137" s="4"/>
    </row>
    <row r="1138" spans="1:206" x14ac:dyDescent="0.2">
      <c r="A1138" s="4">
        <v>50</v>
      </c>
      <c r="B1138" s="4">
        <v>0</v>
      </c>
      <c r="C1138" s="4">
        <v>0</v>
      </c>
      <c r="D1138" s="4">
        <v>2</v>
      </c>
      <c r="E1138" s="4">
        <v>0</v>
      </c>
      <c r="F1138" s="4">
        <f>ROUND(IF(F1137&gt;0,F1137*0.18,IF(F1134&gt;0,F1135*0.18,F1131*0.18)),O1138)</f>
        <v>476958.42</v>
      </c>
      <c r="G1138" s="4" t="s">
        <v>1116</v>
      </c>
      <c r="H1138" s="4" t="s">
        <v>1117</v>
      </c>
      <c r="I1138" s="4"/>
      <c r="J1138" s="4"/>
      <c r="K1138" s="4">
        <v>212</v>
      </c>
      <c r="L1138" s="4">
        <v>38</v>
      </c>
      <c r="M1138" s="4">
        <v>3</v>
      </c>
      <c r="N1138" s="4" t="s">
        <v>3</v>
      </c>
      <c r="O1138" s="4">
        <v>2</v>
      </c>
      <c r="P1138" s="4"/>
      <c r="Q1138" s="4"/>
      <c r="R1138" s="4"/>
      <c r="S1138" s="4"/>
      <c r="T1138" s="4"/>
      <c r="U1138" s="4"/>
      <c r="V1138" s="4"/>
      <c r="W1138" s="4">
        <v>478028.72</v>
      </c>
      <c r="X1138" s="4">
        <v>1</v>
      </c>
      <c r="Y1138" s="4">
        <v>478028.72</v>
      </c>
      <c r="Z1138" s="4"/>
      <c r="AA1138" s="4"/>
      <c r="AB1138" s="4"/>
    </row>
    <row r="1139" spans="1:206" x14ac:dyDescent="0.2">
      <c r="A1139" s="4">
        <v>50</v>
      </c>
      <c r="B1139" s="4">
        <v>0</v>
      </c>
      <c r="C1139" s="4">
        <v>0</v>
      </c>
      <c r="D1139" s="4">
        <v>2</v>
      </c>
      <c r="E1139" s="4">
        <v>213</v>
      </c>
      <c r="F1139" s="4">
        <f>ROUND(F1138/18*100+F1138,O1139)</f>
        <v>3126727.42</v>
      </c>
      <c r="G1139" s="4" t="s">
        <v>1118</v>
      </c>
      <c r="H1139" s="4" t="s">
        <v>1118</v>
      </c>
      <c r="I1139" s="4"/>
      <c r="J1139" s="4"/>
      <c r="K1139" s="4">
        <v>212</v>
      </c>
      <c r="L1139" s="4">
        <v>39</v>
      </c>
      <c r="M1139" s="4">
        <v>3</v>
      </c>
      <c r="N1139" s="4" t="s">
        <v>3</v>
      </c>
      <c r="O1139" s="4">
        <v>2</v>
      </c>
      <c r="P1139" s="4"/>
      <c r="Q1139" s="4"/>
      <c r="R1139" s="4"/>
      <c r="S1139" s="4"/>
      <c r="T1139" s="4"/>
      <c r="U1139" s="4"/>
      <c r="V1139" s="4"/>
      <c r="W1139" s="4">
        <v>3133743.83</v>
      </c>
      <c r="X1139" s="4">
        <v>1</v>
      </c>
      <c r="Y1139" s="4">
        <v>3133743.83</v>
      </c>
      <c r="Z1139" s="4"/>
      <c r="AA1139" s="4"/>
      <c r="AB1139" s="4"/>
    </row>
    <row r="1141" spans="1:206" x14ac:dyDescent="0.2">
      <c r="A1141" s="2">
        <v>51</v>
      </c>
      <c r="B1141" s="2">
        <f>B12</f>
        <v>1215</v>
      </c>
      <c r="C1141" s="2">
        <f>A12</f>
        <v>1</v>
      </c>
      <c r="D1141" s="2">
        <f>ROW(A12)</f>
        <v>12</v>
      </c>
      <c r="E1141" s="2"/>
      <c r="F1141" s="2" t="str">
        <f>IF(F12&lt;&gt;"",F12,"")</f>
        <v/>
      </c>
      <c r="G1141" s="2" t="str">
        <f>IF(G12&lt;&gt;"",G12,"")</f>
        <v>+№06 Альбом на ремонт ВЛ-0,4-10кВ МО (ФСНБ+калькуляции)</v>
      </c>
      <c r="H1141" s="2">
        <v>0</v>
      </c>
      <c r="I1141" s="2"/>
      <c r="J1141" s="2"/>
      <c r="K1141" s="2"/>
      <c r="L1141" s="2"/>
      <c r="M1141" s="2"/>
      <c r="N1141" s="2"/>
      <c r="O1141" s="2">
        <f t="shared" ref="O1141:T1141" si="592">ROUND(O1099,2)</f>
        <v>1196125.71</v>
      </c>
      <c r="P1141" s="2">
        <f t="shared" si="592"/>
        <v>116210.93</v>
      </c>
      <c r="Q1141" s="2">
        <f t="shared" si="592"/>
        <v>236139.94</v>
      </c>
      <c r="R1141" s="2">
        <f t="shared" si="592"/>
        <v>122976.33</v>
      </c>
      <c r="S1141" s="2">
        <f t="shared" si="592"/>
        <v>720798.51</v>
      </c>
      <c r="T1141" s="2">
        <f t="shared" si="592"/>
        <v>0</v>
      </c>
      <c r="U1141" s="2">
        <f>U1099</f>
        <v>1621.9462000000001</v>
      </c>
      <c r="V1141" s="2">
        <f>V1099</f>
        <v>242.87099000000001</v>
      </c>
      <c r="W1141" s="2">
        <f>ROUND(W1099,2)</f>
        <v>0</v>
      </c>
      <c r="X1141" s="2">
        <f>ROUND(X1099,2)</f>
        <v>865084.86</v>
      </c>
      <c r="Y1141" s="2">
        <f>ROUND(Y1099,2)</f>
        <v>500722.54</v>
      </c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>
        <f t="shared" ref="AO1141:BD1141" si="593">ROUND(AO1099,2)</f>
        <v>0</v>
      </c>
      <c r="AP1141" s="2">
        <f t="shared" si="593"/>
        <v>0</v>
      </c>
      <c r="AQ1141" s="2">
        <f t="shared" si="593"/>
        <v>0</v>
      </c>
      <c r="AR1141" s="2">
        <f t="shared" si="593"/>
        <v>2567682.14</v>
      </c>
      <c r="AS1141" s="2">
        <f t="shared" si="593"/>
        <v>2424661.75</v>
      </c>
      <c r="AT1141" s="2">
        <f t="shared" si="593"/>
        <v>143020.39000000001</v>
      </c>
      <c r="AU1141" s="2">
        <f t="shared" si="593"/>
        <v>0</v>
      </c>
      <c r="AV1141" s="2">
        <f t="shared" si="593"/>
        <v>116210.93</v>
      </c>
      <c r="AW1141" s="2">
        <f t="shared" si="593"/>
        <v>116210.93</v>
      </c>
      <c r="AX1141" s="2">
        <f t="shared" si="593"/>
        <v>0</v>
      </c>
      <c r="AY1141" s="2">
        <f t="shared" si="593"/>
        <v>116210.93</v>
      </c>
      <c r="AZ1141" s="2">
        <f t="shared" si="593"/>
        <v>0</v>
      </c>
      <c r="BA1141" s="2">
        <f t="shared" si="593"/>
        <v>0</v>
      </c>
      <c r="BB1141" s="2">
        <f t="shared" si="593"/>
        <v>0</v>
      </c>
      <c r="BC1141" s="2">
        <f t="shared" si="593"/>
        <v>0</v>
      </c>
      <c r="BD1141" s="2">
        <f t="shared" si="593"/>
        <v>5749.03</v>
      </c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3"/>
      <c r="DH1141" s="3"/>
      <c r="DI1141" s="3"/>
      <c r="DJ1141" s="3"/>
      <c r="DK1141" s="3"/>
      <c r="DL1141" s="3"/>
      <c r="DM1141" s="3"/>
      <c r="DN1141" s="3"/>
      <c r="DO1141" s="3"/>
      <c r="DP1141" s="3"/>
      <c r="DQ1141" s="3"/>
      <c r="DR1141" s="3"/>
      <c r="DS1141" s="3"/>
      <c r="DT1141" s="3"/>
      <c r="DU1141" s="3"/>
      <c r="DV1141" s="3"/>
      <c r="DW1141" s="3"/>
      <c r="DX1141" s="3"/>
      <c r="DY1141" s="3"/>
      <c r="DZ1141" s="3"/>
      <c r="EA1141" s="3"/>
      <c r="EB1141" s="3"/>
      <c r="EC1141" s="3"/>
      <c r="ED1141" s="3"/>
      <c r="EE1141" s="3"/>
      <c r="EF1141" s="3"/>
      <c r="EG1141" s="3"/>
      <c r="EH1141" s="3"/>
      <c r="EI1141" s="3"/>
      <c r="EJ1141" s="3"/>
      <c r="EK1141" s="3"/>
      <c r="EL1141" s="3"/>
      <c r="EM1141" s="3"/>
      <c r="EN1141" s="3"/>
      <c r="EO1141" s="3"/>
      <c r="EP1141" s="3"/>
      <c r="EQ1141" s="3"/>
      <c r="ER1141" s="3"/>
      <c r="ES1141" s="3"/>
      <c r="ET1141" s="3"/>
      <c r="EU1141" s="3"/>
      <c r="EV1141" s="3"/>
      <c r="EW1141" s="3"/>
      <c r="EX1141" s="3"/>
      <c r="EY1141" s="3"/>
      <c r="EZ1141" s="3"/>
      <c r="FA1141" s="3"/>
      <c r="FB1141" s="3"/>
      <c r="FC1141" s="3"/>
      <c r="FD1141" s="3"/>
      <c r="FE1141" s="3"/>
      <c r="FF1141" s="3"/>
      <c r="FG1141" s="3"/>
      <c r="FH1141" s="3"/>
      <c r="FI1141" s="3"/>
      <c r="FJ1141" s="3"/>
      <c r="FK1141" s="3"/>
      <c r="FL1141" s="3"/>
      <c r="FM1141" s="3"/>
      <c r="FN1141" s="3"/>
      <c r="FO1141" s="3"/>
      <c r="FP1141" s="3"/>
      <c r="FQ1141" s="3"/>
      <c r="FR1141" s="3"/>
      <c r="FS1141" s="3"/>
      <c r="FT1141" s="3"/>
      <c r="FU1141" s="3"/>
      <c r="FV1141" s="3"/>
      <c r="FW1141" s="3"/>
      <c r="FX1141" s="3"/>
      <c r="FY1141" s="3"/>
      <c r="FZ1141" s="3"/>
      <c r="GA1141" s="3"/>
      <c r="GB1141" s="3"/>
      <c r="GC1141" s="3"/>
      <c r="GD1141" s="3"/>
      <c r="GE1141" s="3"/>
      <c r="GF1141" s="3"/>
      <c r="GG1141" s="3"/>
      <c r="GH1141" s="3"/>
      <c r="GI1141" s="3"/>
      <c r="GJ1141" s="3"/>
      <c r="GK1141" s="3"/>
      <c r="GL1141" s="3"/>
      <c r="GM1141" s="3"/>
      <c r="GN1141" s="3"/>
      <c r="GO1141" s="3"/>
      <c r="GP1141" s="3"/>
      <c r="GQ1141" s="3"/>
      <c r="GR1141" s="3"/>
      <c r="GS1141" s="3"/>
      <c r="GT1141" s="3"/>
      <c r="GU1141" s="3"/>
      <c r="GV1141" s="3"/>
      <c r="GW1141" s="3"/>
      <c r="GX1141" s="3">
        <v>0</v>
      </c>
    </row>
    <row r="1143" spans="1:206" x14ac:dyDescent="0.2">
      <c r="A1143" s="4">
        <v>50</v>
      </c>
      <c r="B1143" s="4">
        <v>0</v>
      </c>
      <c r="C1143" s="4">
        <v>0</v>
      </c>
      <c r="D1143" s="4">
        <v>1</v>
      </c>
      <c r="E1143" s="4">
        <v>201</v>
      </c>
      <c r="F1143" s="4">
        <f>ROUND(Source!O1141,O1143)</f>
        <v>1196125.71</v>
      </c>
      <c r="G1143" s="4" t="s">
        <v>129</v>
      </c>
      <c r="H1143" s="4" t="s">
        <v>130</v>
      </c>
      <c r="I1143" s="4"/>
      <c r="J1143" s="4"/>
      <c r="K1143" s="4">
        <v>201</v>
      </c>
      <c r="L1143" s="4">
        <v>1</v>
      </c>
      <c r="M1143" s="4">
        <v>3</v>
      </c>
      <c r="N1143" s="4" t="s">
        <v>3</v>
      </c>
      <c r="O1143" s="4">
        <v>2</v>
      </c>
      <c r="P1143" s="4"/>
      <c r="Q1143" s="4"/>
      <c r="R1143" s="4"/>
      <c r="S1143" s="4"/>
      <c r="T1143" s="4"/>
      <c r="U1143" s="4"/>
      <c r="V1143" s="4"/>
      <c r="W1143" s="4">
        <v>1201874.7399999995</v>
      </c>
      <c r="X1143" s="4">
        <v>1</v>
      </c>
      <c r="Y1143" s="4">
        <v>1201874.7399999995</v>
      </c>
      <c r="Z1143" s="4"/>
      <c r="AA1143" s="4"/>
      <c r="AB1143" s="4"/>
    </row>
    <row r="1144" spans="1:206" x14ac:dyDescent="0.2">
      <c r="A1144" s="4">
        <v>50</v>
      </c>
      <c r="B1144" s="4">
        <v>0</v>
      </c>
      <c r="C1144" s="4">
        <v>0</v>
      </c>
      <c r="D1144" s="4">
        <v>1</v>
      </c>
      <c r="E1144" s="4">
        <v>202</v>
      </c>
      <c r="F1144" s="4">
        <f>ROUND(Source!P1141,O1144)</f>
        <v>116210.93</v>
      </c>
      <c r="G1144" s="4" t="s">
        <v>131</v>
      </c>
      <c r="H1144" s="4" t="s">
        <v>132</v>
      </c>
      <c r="I1144" s="4"/>
      <c r="J1144" s="4"/>
      <c r="K1144" s="4">
        <v>202</v>
      </c>
      <c r="L1144" s="4">
        <v>2</v>
      </c>
      <c r="M1144" s="4">
        <v>3</v>
      </c>
      <c r="N1144" s="4" t="s">
        <v>3</v>
      </c>
      <c r="O1144" s="4">
        <v>2</v>
      </c>
      <c r="P1144" s="4"/>
      <c r="Q1144" s="4"/>
      <c r="R1144" s="4"/>
      <c r="S1144" s="4"/>
      <c r="T1144" s="4"/>
      <c r="U1144" s="4"/>
      <c r="V1144" s="4"/>
      <c r="W1144" s="4">
        <v>116210.93</v>
      </c>
      <c r="X1144" s="4">
        <v>1</v>
      </c>
      <c r="Y1144" s="4">
        <v>116210.93</v>
      </c>
      <c r="Z1144" s="4"/>
      <c r="AA1144" s="4"/>
      <c r="AB1144" s="4"/>
    </row>
    <row r="1145" spans="1:206" x14ac:dyDescent="0.2">
      <c r="A1145" s="4">
        <v>50</v>
      </c>
      <c r="B1145" s="4">
        <v>0</v>
      </c>
      <c r="C1145" s="4">
        <v>0</v>
      </c>
      <c r="D1145" s="4">
        <v>1</v>
      </c>
      <c r="E1145" s="4">
        <v>222</v>
      </c>
      <c r="F1145" s="4">
        <f>ROUND(Source!AO1141,O1145)</f>
        <v>0</v>
      </c>
      <c r="G1145" s="4" t="s">
        <v>133</v>
      </c>
      <c r="H1145" s="4" t="s">
        <v>134</v>
      </c>
      <c r="I1145" s="4"/>
      <c r="J1145" s="4"/>
      <c r="K1145" s="4">
        <v>222</v>
      </c>
      <c r="L1145" s="4">
        <v>3</v>
      </c>
      <c r="M1145" s="4">
        <v>3</v>
      </c>
      <c r="N1145" s="4" t="s">
        <v>3</v>
      </c>
      <c r="O1145" s="4">
        <v>2</v>
      </c>
      <c r="P1145" s="4"/>
      <c r="Q1145" s="4"/>
      <c r="R1145" s="4"/>
      <c r="S1145" s="4"/>
      <c r="T1145" s="4"/>
      <c r="U1145" s="4"/>
      <c r="V1145" s="4"/>
      <c r="W1145" s="4">
        <v>0</v>
      </c>
      <c r="X1145" s="4">
        <v>1</v>
      </c>
      <c r="Y1145" s="4">
        <v>0</v>
      </c>
      <c r="Z1145" s="4"/>
      <c r="AA1145" s="4"/>
      <c r="AB1145" s="4"/>
    </row>
    <row r="1146" spans="1:206" x14ac:dyDescent="0.2">
      <c r="A1146" s="4">
        <v>50</v>
      </c>
      <c r="B1146" s="4">
        <v>0</v>
      </c>
      <c r="C1146" s="4">
        <v>0</v>
      </c>
      <c r="D1146" s="4">
        <v>1</v>
      </c>
      <c r="E1146" s="4">
        <v>225</v>
      </c>
      <c r="F1146" s="4">
        <f>ROUND(Source!AV1141,O1146)</f>
        <v>116210.93</v>
      </c>
      <c r="G1146" s="4" t="s">
        <v>135</v>
      </c>
      <c r="H1146" s="4" t="s">
        <v>136</v>
      </c>
      <c r="I1146" s="4"/>
      <c r="J1146" s="4"/>
      <c r="K1146" s="4">
        <v>225</v>
      </c>
      <c r="L1146" s="4">
        <v>4</v>
      </c>
      <c r="M1146" s="4">
        <v>3</v>
      </c>
      <c r="N1146" s="4" t="s">
        <v>3</v>
      </c>
      <c r="O1146" s="4">
        <v>2</v>
      </c>
      <c r="P1146" s="4"/>
      <c r="Q1146" s="4"/>
      <c r="R1146" s="4"/>
      <c r="S1146" s="4"/>
      <c r="T1146" s="4"/>
      <c r="U1146" s="4"/>
      <c r="V1146" s="4"/>
      <c r="W1146" s="4">
        <v>116210.93</v>
      </c>
      <c r="X1146" s="4">
        <v>1</v>
      </c>
      <c r="Y1146" s="4">
        <v>116210.93</v>
      </c>
      <c r="Z1146" s="4"/>
      <c r="AA1146" s="4"/>
      <c r="AB1146" s="4"/>
    </row>
    <row r="1147" spans="1:206" x14ac:dyDescent="0.2">
      <c r="A1147" s="4">
        <v>50</v>
      </c>
      <c r="B1147" s="4">
        <v>0</v>
      </c>
      <c r="C1147" s="4">
        <v>0</v>
      </c>
      <c r="D1147" s="4">
        <v>1</v>
      </c>
      <c r="E1147" s="4">
        <v>226</v>
      </c>
      <c r="F1147" s="4">
        <f>ROUND(Source!AW1141,O1147)</f>
        <v>116210.93</v>
      </c>
      <c r="G1147" s="4" t="s">
        <v>137</v>
      </c>
      <c r="H1147" s="4" t="s">
        <v>138</v>
      </c>
      <c r="I1147" s="4"/>
      <c r="J1147" s="4"/>
      <c r="K1147" s="4">
        <v>226</v>
      </c>
      <c r="L1147" s="4">
        <v>5</v>
      </c>
      <c r="M1147" s="4">
        <v>3</v>
      </c>
      <c r="N1147" s="4" t="s">
        <v>3</v>
      </c>
      <c r="O1147" s="4">
        <v>2</v>
      </c>
      <c r="P1147" s="4"/>
      <c r="Q1147" s="4"/>
      <c r="R1147" s="4"/>
      <c r="S1147" s="4"/>
      <c r="T1147" s="4"/>
      <c r="U1147" s="4"/>
      <c r="V1147" s="4"/>
      <c r="W1147" s="4">
        <v>116210.93</v>
      </c>
      <c r="X1147" s="4">
        <v>1</v>
      </c>
      <c r="Y1147" s="4">
        <v>116210.93</v>
      </c>
      <c r="Z1147" s="4"/>
      <c r="AA1147" s="4"/>
      <c r="AB1147" s="4"/>
    </row>
    <row r="1148" spans="1:206" x14ac:dyDescent="0.2">
      <c r="A1148" s="4">
        <v>50</v>
      </c>
      <c r="B1148" s="4">
        <v>0</v>
      </c>
      <c r="C1148" s="4">
        <v>0</v>
      </c>
      <c r="D1148" s="4">
        <v>1</v>
      </c>
      <c r="E1148" s="4">
        <v>227</v>
      </c>
      <c r="F1148" s="4">
        <f>ROUND(Source!AX1141,O1148)</f>
        <v>0</v>
      </c>
      <c r="G1148" s="4" t="s">
        <v>139</v>
      </c>
      <c r="H1148" s="4" t="s">
        <v>140</v>
      </c>
      <c r="I1148" s="4"/>
      <c r="J1148" s="4"/>
      <c r="K1148" s="4">
        <v>227</v>
      </c>
      <c r="L1148" s="4">
        <v>6</v>
      </c>
      <c r="M1148" s="4">
        <v>3</v>
      </c>
      <c r="N1148" s="4" t="s">
        <v>3</v>
      </c>
      <c r="O1148" s="4">
        <v>2</v>
      </c>
      <c r="P1148" s="4"/>
      <c r="Q1148" s="4"/>
      <c r="R1148" s="4"/>
      <c r="S1148" s="4"/>
      <c r="T1148" s="4"/>
      <c r="U1148" s="4"/>
      <c r="V1148" s="4"/>
      <c r="W1148" s="4">
        <v>0</v>
      </c>
      <c r="X1148" s="4">
        <v>1</v>
      </c>
      <c r="Y1148" s="4">
        <v>0</v>
      </c>
      <c r="Z1148" s="4"/>
      <c r="AA1148" s="4"/>
      <c r="AB1148" s="4"/>
    </row>
    <row r="1149" spans="1:206" x14ac:dyDescent="0.2">
      <c r="A1149" s="4">
        <v>50</v>
      </c>
      <c r="B1149" s="4">
        <v>0</v>
      </c>
      <c r="C1149" s="4">
        <v>0</v>
      </c>
      <c r="D1149" s="4">
        <v>1</v>
      </c>
      <c r="E1149" s="4">
        <v>228</v>
      </c>
      <c r="F1149" s="4">
        <f>ROUND(Source!AY1141,O1149)</f>
        <v>116210.93</v>
      </c>
      <c r="G1149" s="4" t="s">
        <v>141</v>
      </c>
      <c r="H1149" s="4" t="s">
        <v>142</v>
      </c>
      <c r="I1149" s="4"/>
      <c r="J1149" s="4"/>
      <c r="K1149" s="4">
        <v>228</v>
      </c>
      <c r="L1149" s="4">
        <v>7</v>
      </c>
      <c r="M1149" s="4">
        <v>3</v>
      </c>
      <c r="N1149" s="4" t="s">
        <v>3</v>
      </c>
      <c r="O1149" s="4">
        <v>2</v>
      </c>
      <c r="P1149" s="4"/>
      <c r="Q1149" s="4"/>
      <c r="R1149" s="4"/>
      <c r="S1149" s="4"/>
      <c r="T1149" s="4"/>
      <c r="U1149" s="4"/>
      <c r="V1149" s="4"/>
      <c r="W1149" s="4">
        <v>116210.93</v>
      </c>
      <c r="X1149" s="4">
        <v>1</v>
      </c>
      <c r="Y1149" s="4">
        <v>116210.93</v>
      </c>
      <c r="Z1149" s="4"/>
      <c r="AA1149" s="4"/>
      <c r="AB1149" s="4"/>
    </row>
    <row r="1150" spans="1:206" x14ac:dyDescent="0.2">
      <c r="A1150" s="4">
        <v>50</v>
      </c>
      <c r="B1150" s="4">
        <v>0</v>
      </c>
      <c r="C1150" s="4">
        <v>0</v>
      </c>
      <c r="D1150" s="4">
        <v>1</v>
      </c>
      <c r="E1150" s="4">
        <v>216</v>
      </c>
      <c r="F1150" s="4">
        <f>ROUND(Source!AP1141,O1150)</f>
        <v>0</v>
      </c>
      <c r="G1150" s="4" t="s">
        <v>143</v>
      </c>
      <c r="H1150" s="4" t="s">
        <v>144</v>
      </c>
      <c r="I1150" s="4"/>
      <c r="J1150" s="4"/>
      <c r="K1150" s="4">
        <v>216</v>
      </c>
      <c r="L1150" s="4">
        <v>8</v>
      </c>
      <c r="M1150" s="4">
        <v>3</v>
      </c>
      <c r="N1150" s="4" t="s">
        <v>3</v>
      </c>
      <c r="O1150" s="4">
        <v>2</v>
      </c>
      <c r="P1150" s="4"/>
      <c r="Q1150" s="4"/>
      <c r="R1150" s="4"/>
      <c r="S1150" s="4"/>
      <c r="T1150" s="4"/>
      <c r="U1150" s="4"/>
      <c r="V1150" s="4"/>
      <c r="W1150" s="4">
        <v>0</v>
      </c>
      <c r="X1150" s="4">
        <v>1</v>
      </c>
      <c r="Y1150" s="4">
        <v>0</v>
      </c>
      <c r="Z1150" s="4"/>
      <c r="AA1150" s="4"/>
      <c r="AB1150" s="4"/>
    </row>
    <row r="1151" spans="1:206" x14ac:dyDescent="0.2">
      <c r="A1151" s="4">
        <v>50</v>
      </c>
      <c r="B1151" s="4">
        <v>0</v>
      </c>
      <c r="C1151" s="4">
        <v>0</v>
      </c>
      <c r="D1151" s="4">
        <v>1</v>
      </c>
      <c r="E1151" s="4">
        <v>223</v>
      </c>
      <c r="F1151" s="4">
        <f>ROUND(Source!AQ1141,O1151)</f>
        <v>0</v>
      </c>
      <c r="G1151" s="4" t="s">
        <v>145</v>
      </c>
      <c r="H1151" s="4" t="s">
        <v>146</v>
      </c>
      <c r="I1151" s="4"/>
      <c r="J1151" s="4"/>
      <c r="K1151" s="4">
        <v>223</v>
      </c>
      <c r="L1151" s="4">
        <v>9</v>
      </c>
      <c r="M1151" s="4">
        <v>3</v>
      </c>
      <c r="N1151" s="4" t="s">
        <v>3</v>
      </c>
      <c r="O1151" s="4">
        <v>2</v>
      </c>
      <c r="P1151" s="4"/>
      <c r="Q1151" s="4"/>
      <c r="R1151" s="4"/>
      <c r="S1151" s="4"/>
      <c r="T1151" s="4"/>
      <c r="U1151" s="4"/>
      <c r="V1151" s="4"/>
      <c r="W1151" s="4">
        <v>0</v>
      </c>
      <c r="X1151" s="4">
        <v>1</v>
      </c>
      <c r="Y1151" s="4">
        <v>0</v>
      </c>
      <c r="Z1151" s="4"/>
      <c r="AA1151" s="4"/>
      <c r="AB1151" s="4"/>
    </row>
    <row r="1152" spans="1:206" x14ac:dyDescent="0.2">
      <c r="A1152" s="4">
        <v>50</v>
      </c>
      <c r="B1152" s="4">
        <v>0</v>
      </c>
      <c r="C1152" s="4">
        <v>0</v>
      </c>
      <c r="D1152" s="4">
        <v>1</v>
      </c>
      <c r="E1152" s="4">
        <v>229</v>
      </c>
      <c r="F1152" s="4">
        <f>ROUND(Source!AZ1141,O1152)</f>
        <v>0</v>
      </c>
      <c r="G1152" s="4" t="s">
        <v>147</v>
      </c>
      <c r="H1152" s="4" t="s">
        <v>148</v>
      </c>
      <c r="I1152" s="4"/>
      <c r="J1152" s="4"/>
      <c r="K1152" s="4">
        <v>229</v>
      </c>
      <c r="L1152" s="4">
        <v>10</v>
      </c>
      <c r="M1152" s="4">
        <v>3</v>
      </c>
      <c r="N1152" s="4" t="s">
        <v>3</v>
      </c>
      <c r="O1152" s="4">
        <v>2</v>
      </c>
      <c r="P1152" s="4"/>
      <c r="Q1152" s="4"/>
      <c r="R1152" s="4"/>
      <c r="S1152" s="4"/>
      <c r="T1152" s="4"/>
      <c r="U1152" s="4"/>
      <c r="V1152" s="4"/>
      <c r="W1152" s="4">
        <v>0</v>
      </c>
      <c r="X1152" s="4">
        <v>1</v>
      </c>
      <c r="Y1152" s="4">
        <v>0</v>
      </c>
      <c r="Z1152" s="4"/>
      <c r="AA1152" s="4"/>
      <c r="AB1152" s="4"/>
    </row>
    <row r="1153" spans="1:28" x14ac:dyDescent="0.2">
      <c r="A1153" s="4">
        <v>50</v>
      </c>
      <c r="B1153" s="4">
        <v>0</v>
      </c>
      <c r="C1153" s="4">
        <v>0</v>
      </c>
      <c r="D1153" s="4">
        <v>1</v>
      </c>
      <c r="E1153" s="4">
        <v>203</v>
      </c>
      <c r="F1153" s="4">
        <f>ROUND(Source!Q1141,O1153)</f>
        <v>236139.94</v>
      </c>
      <c r="G1153" s="4" t="s">
        <v>149</v>
      </c>
      <c r="H1153" s="4" t="s">
        <v>150</v>
      </c>
      <c r="I1153" s="4"/>
      <c r="J1153" s="4"/>
      <c r="K1153" s="4">
        <v>203</v>
      </c>
      <c r="L1153" s="4">
        <v>11</v>
      </c>
      <c r="M1153" s="4">
        <v>3</v>
      </c>
      <c r="N1153" s="4" t="s">
        <v>3</v>
      </c>
      <c r="O1153" s="4">
        <v>2</v>
      </c>
      <c r="P1153" s="4"/>
      <c r="Q1153" s="4"/>
      <c r="R1153" s="4"/>
      <c r="S1153" s="4"/>
      <c r="T1153" s="4"/>
      <c r="U1153" s="4"/>
      <c r="V1153" s="4"/>
      <c r="W1153" s="4">
        <v>236139.93999999989</v>
      </c>
      <c r="X1153" s="4">
        <v>1</v>
      </c>
      <c r="Y1153" s="4">
        <v>236139.93999999989</v>
      </c>
      <c r="Z1153" s="4"/>
      <c r="AA1153" s="4"/>
      <c r="AB1153" s="4"/>
    </row>
    <row r="1154" spans="1:28" x14ac:dyDescent="0.2">
      <c r="A1154" s="4">
        <v>50</v>
      </c>
      <c r="B1154" s="4">
        <v>0</v>
      </c>
      <c r="C1154" s="4">
        <v>0</v>
      </c>
      <c r="D1154" s="4">
        <v>1</v>
      </c>
      <c r="E1154" s="4">
        <v>231</v>
      </c>
      <c r="F1154" s="4">
        <f>ROUND(Source!BB1141,O1154)</f>
        <v>0</v>
      </c>
      <c r="G1154" s="4" t="s">
        <v>151</v>
      </c>
      <c r="H1154" s="4" t="s">
        <v>152</v>
      </c>
      <c r="I1154" s="4"/>
      <c r="J1154" s="4"/>
      <c r="K1154" s="4">
        <v>231</v>
      </c>
      <c r="L1154" s="4">
        <v>12</v>
      </c>
      <c r="M1154" s="4">
        <v>3</v>
      </c>
      <c r="N1154" s="4" t="s">
        <v>3</v>
      </c>
      <c r="O1154" s="4">
        <v>2</v>
      </c>
      <c r="P1154" s="4"/>
      <c r="Q1154" s="4"/>
      <c r="R1154" s="4"/>
      <c r="S1154" s="4"/>
      <c r="T1154" s="4"/>
      <c r="U1154" s="4"/>
      <c r="V1154" s="4"/>
      <c r="W1154" s="4">
        <v>0</v>
      </c>
      <c r="X1154" s="4">
        <v>1</v>
      </c>
      <c r="Y1154" s="4">
        <v>0</v>
      </c>
      <c r="Z1154" s="4"/>
      <c r="AA1154" s="4"/>
      <c r="AB1154" s="4"/>
    </row>
    <row r="1155" spans="1:28" x14ac:dyDescent="0.2">
      <c r="A1155" s="4">
        <v>50</v>
      </c>
      <c r="B1155" s="4">
        <v>0</v>
      </c>
      <c r="C1155" s="4">
        <v>0</v>
      </c>
      <c r="D1155" s="4">
        <v>1</v>
      </c>
      <c r="E1155" s="4">
        <v>204</v>
      </c>
      <c r="F1155" s="4">
        <f>ROUND(Source!R1141,O1155)</f>
        <v>122976.33</v>
      </c>
      <c r="G1155" s="4" t="s">
        <v>153</v>
      </c>
      <c r="H1155" s="4" t="s">
        <v>154</v>
      </c>
      <c r="I1155" s="4"/>
      <c r="J1155" s="4"/>
      <c r="K1155" s="4">
        <v>204</v>
      </c>
      <c r="L1155" s="4">
        <v>13</v>
      </c>
      <c r="M1155" s="4">
        <v>3</v>
      </c>
      <c r="N1155" s="4" t="s">
        <v>3</v>
      </c>
      <c r="O1155" s="4">
        <v>2</v>
      </c>
      <c r="P1155" s="4"/>
      <c r="Q1155" s="4"/>
      <c r="R1155" s="4"/>
      <c r="S1155" s="4"/>
      <c r="T1155" s="4"/>
      <c r="U1155" s="4"/>
      <c r="V1155" s="4"/>
      <c r="W1155" s="4">
        <v>122976.33000000002</v>
      </c>
      <c r="X1155" s="4">
        <v>1</v>
      </c>
      <c r="Y1155" s="4">
        <v>122976.33000000002</v>
      </c>
      <c r="Z1155" s="4"/>
      <c r="AA1155" s="4"/>
      <c r="AB1155" s="4"/>
    </row>
    <row r="1156" spans="1:28" x14ac:dyDescent="0.2">
      <c r="A1156" s="4">
        <v>50</v>
      </c>
      <c r="B1156" s="4">
        <v>0</v>
      </c>
      <c r="C1156" s="4">
        <v>0</v>
      </c>
      <c r="D1156" s="4">
        <v>1</v>
      </c>
      <c r="E1156" s="4">
        <v>205</v>
      </c>
      <c r="F1156" s="4">
        <f>ROUND(Source!S1141,O1156)</f>
        <v>720798.51</v>
      </c>
      <c r="G1156" s="4" t="s">
        <v>155</v>
      </c>
      <c r="H1156" s="4" t="s">
        <v>156</v>
      </c>
      <c r="I1156" s="4"/>
      <c r="J1156" s="4"/>
      <c r="K1156" s="4">
        <v>205</v>
      </c>
      <c r="L1156" s="4">
        <v>14</v>
      </c>
      <c r="M1156" s="4">
        <v>3</v>
      </c>
      <c r="N1156" s="4" t="s">
        <v>3</v>
      </c>
      <c r="O1156" s="4">
        <v>2</v>
      </c>
      <c r="P1156" s="4"/>
      <c r="Q1156" s="4"/>
      <c r="R1156" s="4"/>
      <c r="S1156" s="4"/>
      <c r="T1156" s="4"/>
      <c r="U1156" s="4"/>
      <c r="V1156" s="4"/>
      <c r="W1156" s="4">
        <v>720798.50999999954</v>
      </c>
      <c r="X1156" s="4">
        <v>1</v>
      </c>
      <c r="Y1156" s="4">
        <v>720798.50999999954</v>
      </c>
      <c r="Z1156" s="4"/>
      <c r="AA1156" s="4"/>
      <c r="AB1156" s="4"/>
    </row>
    <row r="1157" spans="1:28" x14ac:dyDescent="0.2">
      <c r="A1157" s="4">
        <v>50</v>
      </c>
      <c r="B1157" s="4">
        <v>0</v>
      </c>
      <c r="C1157" s="4">
        <v>0</v>
      </c>
      <c r="D1157" s="4">
        <v>1</v>
      </c>
      <c r="E1157" s="4">
        <v>232</v>
      </c>
      <c r="F1157" s="4">
        <f>ROUND(Source!BC1141,O1157)</f>
        <v>0</v>
      </c>
      <c r="G1157" s="4" t="s">
        <v>157</v>
      </c>
      <c r="H1157" s="4" t="s">
        <v>158</v>
      </c>
      <c r="I1157" s="4"/>
      <c r="J1157" s="4"/>
      <c r="K1157" s="4">
        <v>232</v>
      </c>
      <c r="L1157" s="4">
        <v>15</v>
      </c>
      <c r="M1157" s="4">
        <v>3</v>
      </c>
      <c r="N1157" s="4" t="s">
        <v>3</v>
      </c>
      <c r="O1157" s="4">
        <v>2</v>
      </c>
      <c r="P1157" s="4"/>
      <c r="Q1157" s="4"/>
      <c r="R1157" s="4"/>
      <c r="S1157" s="4"/>
      <c r="T1157" s="4"/>
      <c r="U1157" s="4"/>
      <c r="V1157" s="4"/>
      <c r="W1157" s="4">
        <v>0</v>
      </c>
      <c r="X1157" s="4">
        <v>1</v>
      </c>
      <c r="Y1157" s="4">
        <v>0</v>
      </c>
      <c r="Z1157" s="4"/>
      <c r="AA1157" s="4"/>
      <c r="AB1157" s="4"/>
    </row>
    <row r="1158" spans="1:28" x14ac:dyDescent="0.2">
      <c r="A1158" s="4">
        <v>50</v>
      </c>
      <c r="B1158" s="4">
        <v>0</v>
      </c>
      <c r="C1158" s="4">
        <v>0</v>
      </c>
      <c r="D1158" s="4">
        <v>1</v>
      </c>
      <c r="E1158" s="4">
        <v>214</v>
      </c>
      <c r="F1158" s="4">
        <f>ROUND(Source!AS1141,O1158)</f>
        <v>2424661.75</v>
      </c>
      <c r="G1158" s="4" t="s">
        <v>159</v>
      </c>
      <c r="H1158" s="4" t="s">
        <v>160</v>
      </c>
      <c r="I1158" s="4"/>
      <c r="J1158" s="4"/>
      <c r="K1158" s="4">
        <v>214</v>
      </c>
      <c r="L1158" s="4">
        <v>16</v>
      </c>
      <c r="M1158" s="4">
        <v>3</v>
      </c>
      <c r="N1158" s="4" t="s">
        <v>3</v>
      </c>
      <c r="O1158" s="4">
        <v>2</v>
      </c>
      <c r="P1158" s="4"/>
      <c r="Q1158" s="4"/>
      <c r="R1158" s="4"/>
      <c r="S1158" s="4"/>
      <c r="T1158" s="4"/>
      <c r="U1158" s="4"/>
      <c r="V1158" s="4"/>
      <c r="W1158" s="4">
        <v>2424661.75</v>
      </c>
      <c r="X1158" s="4">
        <v>1</v>
      </c>
      <c r="Y1158" s="4">
        <v>2424661.75</v>
      </c>
      <c r="Z1158" s="4"/>
      <c r="AA1158" s="4"/>
      <c r="AB1158" s="4"/>
    </row>
    <row r="1159" spans="1:28" x14ac:dyDescent="0.2">
      <c r="A1159" s="4">
        <v>50</v>
      </c>
      <c r="B1159" s="4">
        <v>0</v>
      </c>
      <c r="C1159" s="4">
        <v>0</v>
      </c>
      <c r="D1159" s="4">
        <v>1</v>
      </c>
      <c r="E1159" s="4">
        <v>215</v>
      </c>
      <c r="F1159" s="4">
        <f>ROUND(Source!AT1141,O1159)</f>
        <v>143020.39000000001</v>
      </c>
      <c r="G1159" s="4" t="s">
        <v>161</v>
      </c>
      <c r="H1159" s="4" t="s">
        <v>162</v>
      </c>
      <c r="I1159" s="4"/>
      <c r="J1159" s="4"/>
      <c r="K1159" s="4">
        <v>215</v>
      </c>
      <c r="L1159" s="4">
        <v>17</v>
      </c>
      <c r="M1159" s="4">
        <v>3</v>
      </c>
      <c r="N1159" s="4" t="s">
        <v>3</v>
      </c>
      <c r="O1159" s="4">
        <v>2</v>
      </c>
      <c r="P1159" s="4"/>
      <c r="Q1159" s="4"/>
      <c r="R1159" s="4"/>
      <c r="S1159" s="4"/>
      <c r="T1159" s="4"/>
      <c r="U1159" s="4"/>
      <c r="V1159" s="4"/>
      <c r="W1159" s="4">
        <v>143020.39000000001</v>
      </c>
      <c r="X1159" s="4">
        <v>1</v>
      </c>
      <c r="Y1159" s="4">
        <v>143020.39000000001</v>
      </c>
      <c r="Z1159" s="4"/>
      <c r="AA1159" s="4"/>
      <c r="AB1159" s="4"/>
    </row>
    <row r="1160" spans="1:28" x14ac:dyDescent="0.2">
      <c r="A1160" s="4">
        <v>50</v>
      </c>
      <c r="B1160" s="4">
        <v>0</v>
      </c>
      <c r="C1160" s="4">
        <v>0</v>
      </c>
      <c r="D1160" s="4">
        <v>1</v>
      </c>
      <c r="E1160" s="4">
        <v>217</v>
      </c>
      <c r="F1160" s="4">
        <f>ROUND(Source!AU1141,O1160)</f>
        <v>0</v>
      </c>
      <c r="G1160" s="4" t="s">
        <v>163</v>
      </c>
      <c r="H1160" s="4" t="s">
        <v>164</v>
      </c>
      <c r="I1160" s="4"/>
      <c r="J1160" s="4"/>
      <c r="K1160" s="4">
        <v>217</v>
      </c>
      <c r="L1160" s="4">
        <v>18</v>
      </c>
      <c r="M1160" s="4">
        <v>3</v>
      </c>
      <c r="N1160" s="4" t="s">
        <v>3</v>
      </c>
      <c r="O1160" s="4">
        <v>2</v>
      </c>
      <c r="P1160" s="4"/>
      <c r="Q1160" s="4"/>
      <c r="R1160" s="4"/>
      <c r="S1160" s="4"/>
      <c r="T1160" s="4"/>
      <c r="U1160" s="4"/>
      <c r="V1160" s="4"/>
      <c r="W1160" s="4">
        <v>0</v>
      </c>
      <c r="X1160" s="4">
        <v>1</v>
      </c>
      <c r="Y1160" s="4">
        <v>0</v>
      </c>
      <c r="Z1160" s="4"/>
      <c r="AA1160" s="4"/>
      <c r="AB1160" s="4"/>
    </row>
    <row r="1161" spans="1:28" x14ac:dyDescent="0.2">
      <c r="A1161" s="4">
        <v>50</v>
      </c>
      <c r="B1161" s="4">
        <v>0</v>
      </c>
      <c r="C1161" s="4">
        <v>0</v>
      </c>
      <c r="D1161" s="4">
        <v>1</v>
      </c>
      <c r="E1161" s="4">
        <v>230</v>
      </c>
      <c r="F1161" s="4">
        <f>ROUND(Source!BA1141,O1161)</f>
        <v>0</v>
      </c>
      <c r="G1161" s="4" t="s">
        <v>165</v>
      </c>
      <c r="H1161" s="4" t="s">
        <v>166</v>
      </c>
      <c r="I1161" s="4"/>
      <c r="J1161" s="4"/>
      <c r="K1161" s="4">
        <v>230</v>
      </c>
      <c r="L1161" s="4">
        <v>19</v>
      </c>
      <c r="M1161" s="4">
        <v>3</v>
      </c>
      <c r="N1161" s="4" t="s">
        <v>3</v>
      </c>
      <c r="O1161" s="4">
        <v>2</v>
      </c>
      <c r="P1161" s="4"/>
      <c r="Q1161" s="4"/>
      <c r="R1161" s="4"/>
      <c r="S1161" s="4"/>
      <c r="T1161" s="4"/>
      <c r="U1161" s="4"/>
      <c r="V1161" s="4"/>
      <c r="W1161" s="4">
        <v>0</v>
      </c>
      <c r="X1161" s="4">
        <v>1</v>
      </c>
      <c r="Y1161" s="4">
        <v>0</v>
      </c>
      <c r="Z1161" s="4"/>
      <c r="AA1161" s="4"/>
      <c r="AB1161" s="4"/>
    </row>
    <row r="1162" spans="1:28" x14ac:dyDescent="0.2">
      <c r="A1162" s="4">
        <v>50</v>
      </c>
      <c r="B1162" s="4">
        <v>0</v>
      </c>
      <c r="C1162" s="4">
        <v>0</v>
      </c>
      <c r="D1162" s="4">
        <v>1</v>
      </c>
      <c r="E1162" s="4">
        <v>206</v>
      </c>
      <c r="F1162" s="4">
        <f>ROUND(Source!T1141,O1162)</f>
        <v>0</v>
      </c>
      <c r="G1162" s="4" t="s">
        <v>167</v>
      </c>
      <c r="H1162" s="4" t="s">
        <v>168</v>
      </c>
      <c r="I1162" s="4"/>
      <c r="J1162" s="4"/>
      <c r="K1162" s="4">
        <v>206</v>
      </c>
      <c r="L1162" s="4">
        <v>20</v>
      </c>
      <c r="M1162" s="4">
        <v>3</v>
      </c>
      <c r="N1162" s="4" t="s">
        <v>3</v>
      </c>
      <c r="O1162" s="4">
        <v>2</v>
      </c>
      <c r="P1162" s="4"/>
      <c r="Q1162" s="4"/>
      <c r="R1162" s="4"/>
      <c r="S1162" s="4"/>
      <c r="T1162" s="4"/>
      <c r="U1162" s="4"/>
      <c r="V1162" s="4"/>
      <c r="W1162" s="4">
        <v>0</v>
      </c>
      <c r="X1162" s="4">
        <v>1</v>
      </c>
      <c r="Y1162" s="4">
        <v>0</v>
      </c>
      <c r="Z1162" s="4"/>
      <c r="AA1162" s="4"/>
      <c r="AB1162" s="4"/>
    </row>
    <row r="1163" spans="1:28" x14ac:dyDescent="0.2">
      <c r="A1163" s="4">
        <v>50</v>
      </c>
      <c r="B1163" s="4">
        <v>0</v>
      </c>
      <c r="C1163" s="4">
        <v>0</v>
      </c>
      <c r="D1163" s="4">
        <v>1</v>
      </c>
      <c r="E1163" s="4">
        <v>207</v>
      </c>
      <c r="F1163" s="4">
        <f>ROUND(Source!U1141,O1163)</f>
        <v>1621.9462000000001</v>
      </c>
      <c r="G1163" s="4" t="s">
        <v>169</v>
      </c>
      <c r="H1163" s="4" t="s">
        <v>170</v>
      </c>
      <c r="I1163" s="4"/>
      <c r="J1163" s="4"/>
      <c r="K1163" s="4">
        <v>207</v>
      </c>
      <c r="L1163" s="4">
        <v>21</v>
      </c>
      <c r="M1163" s="4">
        <v>3</v>
      </c>
      <c r="N1163" s="4" t="s">
        <v>3</v>
      </c>
      <c r="O1163" s="4">
        <v>7</v>
      </c>
      <c r="P1163" s="4"/>
      <c r="Q1163" s="4"/>
      <c r="R1163" s="4"/>
      <c r="S1163" s="4"/>
      <c r="T1163" s="4"/>
      <c r="U1163" s="4"/>
      <c r="V1163" s="4"/>
      <c r="W1163" s="4">
        <v>1621.9462000000001</v>
      </c>
      <c r="X1163" s="4">
        <v>1</v>
      </c>
      <c r="Y1163" s="4">
        <v>1621.9462000000001</v>
      </c>
      <c r="Z1163" s="4"/>
      <c r="AA1163" s="4"/>
      <c r="AB1163" s="4"/>
    </row>
    <row r="1164" spans="1:28" x14ac:dyDescent="0.2">
      <c r="A1164" s="4">
        <v>50</v>
      </c>
      <c r="B1164" s="4">
        <v>0</v>
      </c>
      <c r="C1164" s="4">
        <v>0</v>
      </c>
      <c r="D1164" s="4">
        <v>1</v>
      </c>
      <c r="E1164" s="4">
        <v>208</v>
      </c>
      <c r="F1164" s="4">
        <f>ROUND(Source!V1141,O1164)</f>
        <v>242.87099000000001</v>
      </c>
      <c r="G1164" s="4" t="s">
        <v>171</v>
      </c>
      <c r="H1164" s="4" t="s">
        <v>172</v>
      </c>
      <c r="I1164" s="4"/>
      <c r="J1164" s="4"/>
      <c r="K1164" s="4">
        <v>208</v>
      </c>
      <c r="L1164" s="4">
        <v>22</v>
      </c>
      <c r="M1164" s="4">
        <v>3</v>
      </c>
      <c r="N1164" s="4" t="s">
        <v>3</v>
      </c>
      <c r="O1164" s="4">
        <v>7</v>
      </c>
      <c r="P1164" s="4"/>
      <c r="Q1164" s="4"/>
      <c r="R1164" s="4"/>
      <c r="S1164" s="4"/>
      <c r="T1164" s="4"/>
      <c r="U1164" s="4"/>
      <c r="V1164" s="4"/>
      <c r="W1164" s="4">
        <v>242.87099000000001</v>
      </c>
      <c r="X1164" s="4">
        <v>1</v>
      </c>
      <c r="Y1164" s="4">
        <v>242.87099000000001</v>
      </c>
      <c r="Z1164" s="4"/>
      <c r="AA1164" s="4"/>
      <c r="AB1164" s="4"/>
    </row>
    <row r="1165" spans="1:28" x14ac:dyDescent="0.2">
      <c r="A1165" s="4">
        <v>50</v>
      </c>
      <c r="B1165" s="4">
        <v>0</v>
      </c>
      <c r="C1165" s="4">
        <v>0</v>
      </c>
      <c r="D1165" s="4">
        <v>1</v>
      </c>
      <c r="E1165" s="4">
        <v>209</v>
      </c>
      <c r="F1165" s="4">
        <f>ROUND(Source!W1141,O1165)</f>
        <v>0</v>
      </c>
      <c r="G1165" s="4" t="s">
        <v>173</v>
      </c>
      <c r="H1165" s="4" t="s">
        <v>174</v>
      </c>
      <c r="I1165" s="4"/>
      <c r="J1165" s="4"/>
      <c r="K1165" s="4">
        <v>209</v>
      </c>
      <c r="L1165" s="4">
        <v>23</v>
      </c>
      <c r="M1165" s="4">
        <v>3</v>
      </c>
      <c r="N1165" s="4" t="s">
        <v>3</v>
      </c>
      <c r="O1165" s="4">
        <v>2</v>
      </c>
      <c r="P1165" s="4"/>
      <c r="Q1165" s="4"/>
      <c r="R1165" s="4"/>
      <c r="S1165" s="4"/>
      <c r="T1165" s="4"/>
      <c r="U1165" s="4"/>
      <c r="V1165" s="4"/>
      <c r="W1165" s="4">
        <v>0</v>
      </c>
      <c r="X1165" s="4">
        <v>1</v>
      </c>
      <c r="Y1165" s="4">
        <v>0</v>
      </c>
      <c r="Z1165" s="4"/>
      <c r="AA1165" s="4"/>
      <c r="AB1165" s="4"/>
    </row>
    <row r="1166" spans="1:28" x14ac:dyDescent="0.2">
      <c r="A1166" s="4">
        <v>50</v>
      </c>
      <c r="B1166" s="4">
        <v>0</v>
      </c>
      <c r="C1166" s="4">
        <v>0</v>
      </c>
      <c r="D1166" s="4">
        <v>1</v>
      </c>
      <c r="E1166" s="4">
        <v>233</v>
      </c>
      <c r="F1166" s="4">
        <f>ROUND(Source!BD1141,O1166)</f>
        <v>5749.03</v>
      </c>
      <c r="G1166" s="4" t="s">
        <v>175</v>
      </c>
      <c r="H1166" s="4" t="s">
        <v>176</v>
      </c>
      <c r="I1166" s="4"/>
      <c r="J1166" s="4"/>
      <c r="K1166" s="4">
        <v>233</v>
      </c>
      <c r="L1166" s="4">
        <v>24</v>
      </c>
      <c r="M1166" s="4">
        <v>3</v>
      </c>
      <c r="N1166" s="4" t="s">
        <v>3</v>
      </c>
      <c r="O1166" s="4">
        <v>2</v>
      </c>
      <c r="P1166" s="4"/>
      <c r="Q1166" s="4"/>
      <c r="R1166" s="4"/>
      <c r="S1166" s="4"/>
      <c r="T1166" s="4"/>
      <c r="U1166" s="4"/>
      <c r="V1166" s="4"/>
      <c r="W1166" s="4">
        <v>5749.03</v>
      </c>
      <c r="X1166" s="4">
        <v>1</v>
      </c>
      <c r="Y1166" s="4">
        <v>5749.03</v>
      </c>
      <c r="Z1166" s="4"/>
      <c r="AA1166" s="4"/>
      <c r="AB1166" s="4"/>
    </row>
    <row r="1167" spans="1:28" x14ac:dyDescent="0.2">
      <c r="A1167" s="4">
        <v>50</v>
      </c>
      <c r="B1167" s="4">
        <v>0</v>
      </c>
      <c r="C1167" s="4">
        <v>0</v>
      </c>
      <c r="D1167" s="4">
        <v>1</v>
      </c>
      <c r="E1167" s="4">
        <v>210</v>
      </c>
      <c r="F1167" s="4">
        <f>ROUND(Source!X1141,O1167)</f>
        <v>865084.86</v>
      </c>
      <c r="G1167" s="4" t="s">
        <v>177</v>
      </c>
      <c r="H1167" s="4" t="s">
        <v>178</v>
      </c>
      <c r="I1167" s="4"/>
      <c r="J1167" s="4"/>
      <c r="K1167" s="4">
        <v>210</v>
      </c>
      <c r="L1167" s="4">
        <v>25</v>
      </c>
      <c r="M1167" s="4">
        <v>3</v>
      </c>
      <c r="N1167" s="4" t="s">
        <v>3</v>
      </c>
      <c r="O1167" s="4">
        <v>2</v>
      </c>
      <c r="P1167" s="4"/>
      <c r="Q1167" s="4"/>
      <c r="R1167" s="4"/>
      <c r="S1167" s="4"/>
      <c r="T1167" s="4"/>
      <c r="U1167" s="4"/>
      <c r="V1167" s="4"/>
      <c r="W1167" s="4">
        <v>865084.86</v>
      </c>
      <c r="X1167" s="4">
        <v>1</v>
      </c>
      <c r="Y1167" s="4">
        <v>865084.86</v>
      </c>
      <c r="Z1167" s="4"/>
      <c r="AA1167" s="4"/>
      <c r="AB1167" s="4"/>
    </row>
    <row r="1168" spans="1:28" x14ac:dyDescent="0.2">
      <c r="A1168" s="4">
        <v>50</v>
      </c>
      <c r="B1168" s="4">
        <v>0</v>
      </c>
      <c r="C1168" s="4">
        <v>0</v>
      </c>
      <c r="D1168" s="4">
        <v>1</v>
      </c>
      <c r="E1168" s="4">
        <v>211</v>
      </c>
      <c r="F1168" s="4">
        <f>ROUND(Source!Y1141,O1168)</f>
        <v>500722.54</v>
      </c>
      <c r="G1168" s="4" t="s">
        <v>179</v>
      </c>
      <c r="H1168" s="4" t="s">
        <v>180</v>
      </c>
      <c r="I1168" s="4"/>
      <c r="J1168" s="4"/>
      <c r="K1168" s="4">
        <v>211</v>
      </c>
      <c r="L1168" s="4">
        <v>26</v>
      </c>
      <c r="M1168" s="4">
        <v>3</v>
      </c>
      <c r="N1168" s="4" t="s">
        <v>3</v>
      </c>
      <c r="O1168" s="4">
        <v>2</v>
      </c>
      <c r="P1168" s="4"/>
      <c r="Q1168" s="4"/>
      <c r="R1168" s="4"/>
      <c r="S1168" s="4"/>
      <c r="T1168" s="4"/>
      <c r="U1168" s="4"/>
      <c r="V1168" s="4"/>
      <c r="W1168" s="4">
        <v>500722.54</v>
      </c>
      <c r="X1168" s="4">
        <v>1</v>
      </c>
      <c r="Y1168" s="4">
        <v>500722.54</v>
      </c>
      <c r="Z1168" s="4"/>
      <c r="AA1168" s="4"/>
      <c r="AB1168" s="4"/>
    </row>
    <row r="1169" spans="1:28" x14ac:dyDescent="0.2">
      <c r="A1169" s="4">
        <v>50</v>
      </c>
      <c r="B1169" s="4">
        <v>0</v>
      </c>
      <c r="C1169" s="4">
        <v>0</v>
      </c>
      <c r="D1169" s="4">
        <v>1</v>
      </c>
      <c r="E1169" s="4">
        <v>224</v>
      </c>
      <c r="F1169" s="4">
        <f>ROUND(Source!AR1141,O1169)</f>
        <v>2567682.14</v>
      </c>
      <c r="G1169" s="4" t="s">
        <v>181</v>
      </c>
      <c r="H1169" s="4" t="s">
        <v>182</v>
      </c>
      <c r="I1169" s="4"/>
      <c r="J1169" s="4"/>
      <c r="K1169" s="4">
        <v>224</v>
      </c>
      <c r="L1169" s="4">
        <v>27</v>
      </c>
      <c r="M1169" s="4">
        <v>3</v>
      </c>
      <c r="N1169" s="4" t="s">
        <v>3</v>
      </c>
      <c r="O1169" s="4">
        <v>2</v>
      </c>
      <c r="P1169" s="4"/>
      <c r="Q1169" s="4"/>
      <c r="R1169" s="4"/>
      <c r="S1169" s="4"/>
      <c r="T1169" s="4"/>
      <c r="U1169" s="4"/>
      <c r="V1169" s="4"/>
      <c r="W1169" s="4">
        <v>2567682.1399999997</v>
      </c>
      <c r="X1169" s="4">
        <v>1</v>
      </c>
      <c r="Y1169" s="4">
        <v>2567682.1399999997</v>
      </c>
      <c r="Z1169" s="4"/>
      <c r="AA1169" s="4"/>
      <c r="AB1169" s="4"/>
    </row>
    <row r="1170" spans="1:28" x14ac:dyDescent="0.2">
      <c r="A1170" s="4">
        <v>50</v>
      </c>
      <c r="B1170" s="4">
        <v>0</v>
      </c>
      <c r="C1170" s="4">
        <v>0</v>
      </c>
      <c r="D1170" s="4">
        <v>2</v>
      </c>
      <c r="E1170" s="4">
        <v>0</v>
      </c>
      <c r="F1170" s="4">
        <f>ROUND(F1143+F1167+F1168,O1170)</f>
        <v>2561933.11</v>
      </c>
      <c r="G1170" s="4" t="s">
        <v>1119</v>
      </c>
      <c r="H1170" s="4" t="s">
        <v>1120</v>
      </c>
      <c r="I1170" s="4"/>
      <c r="J1170" s="4"/>
      <c r="K1170" s="4">
        <v>212</v>
      </c>
      <c r="L1170" s="4">
        <v>28</v>
      </c>
      <c r="M1170" s="4">
        <v>3</v>
      </c>
      <c r="N1170" s="4" t="s">
        <v>3</v>
      </c>
      <c r="O1170" s="4">
        <v>2</v>
      </c>
      <c r="P1170" s="4"/>
      <c r="Q1170" s="4"/>
      <c r="R1170" s="4"/>
      <c r="S1170" s="4"/>
      <c r="T1170" s="4"/>
      <c r="U1170" s="4"/>
      <c r="V1170" s="4"/>
      <c r="W1170" s="4">
        <v>2567682.14</v>
      </c>
      <c r="X1170" s="4">
        <v>1</v>
      </c>
      <c r="Y1170" s="4">
        <v>2567682.14</v>
      </c>
      <c r="Z1170" s="4"/>
      <c r="AA1170" s="4"/>
      <c r="AB1170" s="4"/>
    </row>
    <row r="1171" spans="1:28" x14ac:dyDescent="0.2">
      <c r="A1171" s="4">
        <v>50</v>
      </c>
      <c r="B1171" s="4">
        <v>0</v>
      </c>
      <c r="C1171" s="4">
        <v>0</v>
      </c>
      <c r="D1171" s="4">
        <v>2</v>
      </c>
      <c r="E1171" s="4">
        <v>0</v>
      </c>
      <c r="F1171" s="4">
        <f>ROUND(F1170*0.18,O1171)</f>
        <v>461147.96</v>
      </c>
      <c r="G1171" s="4" t="s">
        <v>1121</v>
      </c>
      <c r="H1171" s="4" t="s">
        <v>1117</v>
      </c>
      <c r="I1171" s="4"/>
      <c r="J1171" s="4"/>
      <c r="K1171" s="4">
        <v>212</v>
      </c>
      <c r="L1171" s="4">
        <v>29</v>
      </c>
      <c r="M1171" s="4">
        <v>3</v>
      </c>
      <c r="N1171" s="4" t="s">
        <v>3</v>
      </c>
      <c r="O1171" s="4">
        <v>2</v>
      </c>
      <c r="P1171" s="4"/>
      <c r="Q1171" s="4"/>
      <c r="R1171" s="4"/>
      <c r="S1171" s="4"/>
      <c r="T1171" s="4"/>
      <c r="U1171" s="4"/>
      <c r="V1171" s="4"/>
      <c r="W1171" s="4">
        <v>462182.79</v>
      </c>
      <c r="X1171" s="4">
        <v>1</v>
      </c>
      <c r="Y1171" s="4">
        <v>462182.79</v>
      </c>
      <c r="Z1171" s="4"/>
      <c r="AA1171" s="4"/>
      <c r="AB1171" s="4"/>
    </row>
    <row r="1172" spans="1:28" x14ac:dyDescent="0.2">
      <c r="A1172" s="4">
        <v>50</v>
      </c>
      <c r="B1172" s="4">
        <v>0</v>
      </c>
      <c r="C1172" s="4">
        <v>0</v>
      </c>
      <c r="D1172" s="4">
        <v>2</v>
      </c>
      <c r="E1172" s="4">
        <v>0</v>
      </c>
      <c r="F1172" s="4">
        <f>ROUND(F1170+F1171,O1172)</f>
        <v>3023081.07</v>
      </c>
      <c r="G1172" s="4" t="s">
        <v>181</v>
      </c>
      <c r="H1172" s="4" t="s">
        <v>1122</v>
      </c>
      <c r="I1172" s="4"/>
      <c r="J1172" s="4"/>
      <c r="K1172" s="4">
        <v>212</v>
      </c>
      <c r="L1172" s="4">
        <v>30</v>
      </c>
      <c r="M1172" s="4">
        <v>3</v>
      </c>
      <c r="N1172" s="4" t="s">
        <v>3</v>
      </c>
      <c r="O1172" s="4">
        <v>2</v>
      </c>
      <c r="P1172" s="4"/>
      <c r="Q1172" s="4"/>
      <c r="R1172" s="4"/>
      <c r="S1172" s="4"/>
      <c r="T1172" s="4"/>
      <c r="U1172" s="4"/>
      <c r="V1172" s="4"/>
      <c r="W1172" s="4">
        <v>3029864.93</v>
      </c>
      <c r="X1172" s="4">
        <v>1</v>
      </c>
      <c r="Y1172" s="4">
        <v>3029864.93</v>
      </c>
      <c r="Z1172" s="4"/>
      <c r="AA1172" s="4"/>
      <c r="AB1172" s="4"/>
    </row>
    <row r="1174" spans="1:28" x14ac:dyDescent="0.2">
      <c r="A1174" s="5">
        <v>61</v>
      </c>
      <c r="B1174" s="5"/>
      <c r="C1174" s="5"/>
      <c r="D1174" s="5"/>
      <c r="E1174" s="5"/>
      <c r="F1174" s="5">
        <v>10</v>
      </c>
      <c r="G1174" s="5" t="s">
        <v>1123</v>
      </c>
      <c r="H1174" s="5" t="s">
        <v>1124</v>
      </c>
    </row>
    <row r="1175" spans="1:28" x14ac:dyDescent="0.2">
      <c r="A1175" s="5">
        <v>61</v>
      </c>
      <c r="B1175" s="5"/>
      <c r="C1175" s="5"/>
      <c r="D1175" s="5"/>
      <c r="E1175" s="5"/>
      <c r="F1175" s="5">
        <v>1900</v>
      </c>
      <c r="G1175" s="5" t="s">
        <v>1125</v>
      </c>
      <c r="H1175" s="5" t="s">
        <v>1126</v>
      </c>
    </row>
    <row r="1176" spans="1:28" x14ac:dyDescent="0.2">
      <c r="A1176" s="5">
        <v>61</v>
      </c>
      <c r="B1176" s="5"/>
      <c r="C1176" s="5"/>
      <c r="D1176" s="5"/>
      <c r="E1176" s="5"/>
      <c r="F1176" s="5">
        <v>1800</v>
      </c>
      <c r="G1176" s="5" t="s">
        <v>1127</v>
      </c>
      <c r="H1176" s="5" t="s">
        <v>1126</v>
      </c>
    </row>
    <row r="1177" spans="1:28" x14ac:dyDescent="0.2">
      <c r="A1177" s="5">
        <v>61</v>
      </c>
      <c r="B1177" s="5"/>
      <c r="C1177" s="5"/>
      <c r="D1177" s="5"/>
      <c r="E1177" s="5"/>
      <c r="F1177" s="5">
        <v>2</v>
      </c>
      <c r="G1177" s="5" t="s">
        <v>1128</v>
      </c>
      <c r="H1177" s="5" t="s">
        <v>1129</v>
      </c>
    </row>
    <row r="1178" spans="1:28" x14ac:dyDescent="0.2">
      <c r="A1178" s="5">
        <v>61</v>
      </c>
      <c r="B1178" s="5"/>
      <c r="C1178" s="5"/>
      <c r="D1178" s="5"/>
      <c r="E1178" s="5"/>
      <c r="F1178" s="5">
        <v>10</v>
      </c>
      <c r="G1178" s="5" t="s">
        <v>1130</v>
      </c>
      <c r="H1178" s="5" t="s">
        <v>1130</v>
      </c>
    </row>
    <row r="1179" spans="1:28" x14ac:dyDescent="0.2">
      <c r="A1179" s="5">
        <v>61</v>
      </c>
      <c r="B1179" s="5"/>
      <c r="C1179" s="5"/>
      <c r="D1179" s="5"/>
      <c r="E1179" s="5"/>
      <c r="F1179" s="5">
        <v>3</v>
      </c>
      <c r="G1179" s="5" t="s">
        <v>1131</v>
      </c>
      <c r="H1179" s="5" t="s">
        <v>1132</v>
      </c>
    </row>
    <row r="1180" spans="1:28" x14ac:dyDescent="0.2">
      <c r="A1180" s="5">
        <v>61</v>
      </c>
      <c r="B1180" s="5"/>
      <c r="C1180" s="5"/>
      <c r="D1180" s="5"/>
      <c r="E1180" s="5"/>
      <c r="F1180" s="5">
        <v>2400</v>
      </c>
      <c r="G1180" s="5" t="s">
        <v>1133</v>
      </c>
      <c r="H1180" s="5" t="s">
        <v>1134</v>
      </c>
    </row>
    <row r="1181" spans="1:28" x14ac:dyDescent="0.2">
      <c r="A1181" s="5">
        <v>61</v>
      </c>
      <c r="B1181" s="5"/>
      <c r="C1181" s="5"/>
      <c r="D1181" s="5"/>
      <c r="E1181" s="5"/>
      <c r="F1181" s="5">
        <v>0</v>
      </c>
      <c r="G1181" s="5" t="s">
        <v>1135</v>
      </c>
      <c r="H1181" s="5" t="s">
        <v>1136</v>
      </c>
    </row>
    <row r="1182" spans="1:28" x14ac:dyDescent="0.2">
      <c r="A1182" s="5">
        <v>61</v>
      </c>
      <c r="B1182" s="5"/>
      <c r="C1182" s="5"/>
      <c r="D1182" s="5"/>
      <c r="E1182" s="5"/>
      <c r="F1182" s="5">
        <v>12</v>
      </c>
      <c r="G1182" s="5" t="s">
        <v>1137</v>
      </c>
      <c r="H1182" s="5" t="s">
        <v>1136</v>
      </c>
    </row>
    <row r="1183" spans="1:28" x14ac:dyDescent="0.2">
      <c r="A1183" s="5">
        <v>61</v>
      </c>
      <c r="B1183" s="5"/>
      <c r="C1183" s="5"/>
      <c r="D1183" s="5"/>
      <c r="E1183" s="5"/>
      <c r="F1183" s="5">
        <v>0</v>
      </c>
      <c r="G1183" s="5" t="s">
        <v>1138</v>
      </c>
      <c r="H1183" s="5" t="s">
        <v>1136</v>
      </c>
    </row>
    <row r="1184" spans="1:28" x14ac:dyDescent="0.2">
      <c r="A1184" s="5">
        <v>61</v>
      </c>
      <c r="B1184" s="5"/>
      <c r="C1184" s="5"/>
      <c r="D1184" s="5"/>
      <c r="E1184" s="5"/>
      <c r="F1184" s="5">
        <v>0</v>
      </c>
      <c r="G1184" s="5" t="s">
        <v>1139</v>
      </c>
      <c r="H1184" s="5" t="s">
        <v>1136</v>
      </c>
    </row>
    <row r="1185" spans="1:16" x14ac:dyDescent="0.2">
      <c r="A1185" s="5">
        <v>61</v>
      </c>
      <c r="B1185" s="5"/>
      <c r="C1185" s="5"/>
      <c r="D1185" s="5"/>
      <c r="E1185" s="5"/>
      <c r="F1185" s="5">
        <v>2</v>
      </c>
      <c r="G1185" s="5" t="s">
        <v>1140</v>
      </c>
      <c r="H1185" s="5" t="s">
        <v>1136</v>
      </c>
    </row>
    <row r="1186" spans="1:16" x14ac:dyDescent="0.2">
      <c r="A1186" s="5">
        <v>61</v>
      </c>
      <c r="B1186" s="5"/>
      <c r="C1186" s="5"/>
      <c r="D1186" s="5"/>
      <c r="E1186" s="5"/>
      <c r="F1186" s="5">
        <v>6</v>
      </c>
      <c r="G1186" s="5" t="s">
        <v>1141</v>
      </c>
      <c r="H1186" s="5" t="s">
        <v>1136</v>
      </c>
    </row>
    <row r="1187" spans="1:16" x14ac:dyDescent="0.2">
      <c r="A1187" s="5">
        <v>61</v>
      </c>
      <c r="B1187" s="5"/>
      <c r="C1187" s="5"/>
      <c r="D1187" s="5"/>
      <c r="E1187" s="5"/>
      <c r="F1187" s="5">
        <v>12</v>
      </c>
      <c r="G1187" s="5" t="s">
        <v>1142</v>
      </c>
      <c r="H1187" s="5" t="s">
        <v>1142</v>
      </c>
    </row>
    <row r="1190" spans="1:16" x14ac:dyDescent="0.2">
      <c r="A1190">
        <v>70</v>
      </c>
      <c r="B1190">
        <v>1</v>
      </c>
      <c r="D1190">
        <v>1</v>
      </c>
      <c r="E1190" t="s">
        <v>1143</v>
      </c>
      <c r="F1190" t="s">
        <v>1144</v>
      </c>
      <c r="G1190">
        <v>0</v>
      </c>
      <c r="H1190">
        <v>0</v>
      </c>
      <c r="I1190" t="s">
        <v>3</v>
      </c>
      <c r="J1190">
        <v>1</v>
      </c>
      <c r="K1190">
        <v>0</v>
      </c>
      <c r="L1190" t="s">
        <v>3</v>
      </c>
      <c r="M1190" t="s">
        <v>3</v>
      </c>
      <c r="N1190">
        <v>0</v>
      </c>
      <c r="P1190" t="s">
        <v>1145</v>
      </c>
    </row>
    <row r="1191" spans="1:16" x14ac:dyDescent="0.2">
      <c r="A1191">
        <v>70</v>
      </c>
      <c r="B1191">
        <v>1</v>
      </c>
      <c r="D1191">
        <v>2</v>
      </c>
      <c r="E1191" t="s">
        <v>1146</v>
      </c>
      <c r="F1191" t="s">
        <v>1147</v>
      </c>
      <c r="G1191">
        <v>0</v>
      </c>
      <c r="H1191">
        <v>0</v>
      </c>
      <c r="I1191" t="s">
        <v>3</v>
      </c>
      <c r="J1191">
        <v>1</v>
      </c>
      <c r="K1191">
        <v>0</v>
      </c>
      <c r="L1191" t="s">
        <v>3</v>
      </c>
      <c r="M1191" t="s">
        <v>3</v>
      </c>
      <c r="N1191">
        <v>0</v>
      </c>
      <c r="P1191" t="s">
        <v>1148</v>
      </c>
    </row>
    <row r="1192" spans="1:16" x14ac:dyDescent="0.2">
      <c r="A1192">
        <v>70</v>
      </c>
      <c r="B1192">
        <v>1</v>
      </c>
      <c r="D1192">
        <v>3</v>
      </c>
      <c r="E1192" t="s">
        <v>1149</v>
      </c>
      <c r="F1192" t="s">
        <v>1150</v>
      </c>
      <c r="G1192">
        <v>1</v>
      </c>
      <c r="H1192">
        <v>0</v>
      </c>
      <c r="I1192" t="s">
        <v>3</v>
      </c>
      <c r="J1192">
        <v>1</v>
      </c>
      <c r="K1192">
        <v>0</v>
      </c>
      <c r="L1192" t="s">
        <v>3</v>
      </c>
      <c r="M1192" t="s">
        <v>3</v>
      </c>
      <c r="N1192">
        <v>0</v>
      </c>
      <c r="P1192" t="s">
        <v>1151</v>
      </c>
    </row>
    <row r="1193" spans="1:16" x14ac:dyDescent="0.2">
      <c r="A1193">
        <v>70</v>
      </c>
      <c r="B1193">
        <v>1</v>
      </c>
      <c r="D1193">
        <v>4</v>
      </c>
      <c r="E1193" t="s">
        <v>1152</v>
      </c>
      <c r="F1193" t="s">
        <v>1153</v>
      </c>
      <c r="G1193">
        <v>1</v>
      </c>
      <c r="H1193">
        <v>0</v>
      </c>
      <c r="I1193" t="s">
        <v>3</v>
      </c>
      <c r="J1193">
        <v>2</v>
      </c>
      <c r="K1193">
        <v>0</v>
      </c>
      <c r="L1193" t="s">
        <v>3</v>
      </c>
      <c r="M1193" t="s">
        <v>3</v>
      </c>
      <c r="N1193">
        <v>0</v>
      </c>
      <c r="P1193" t="s">
        <v>3</v>
      </c>
    </row>
    <row r="1194" spans="1:16" x14ac:dyDescent="0.2">
      <c r="A1194">
        <v>70</v>
      </c>
      <c r="B1194">
        <v>1</v>
      </c>
      <c r="D1194">
        <v>5</v>
      </c>
      <c r="E1194" t="s">
        <v>1154</v>
      </c>
      <c r="F1194" t="s">
        <v>1155</v>
      </c>
      <c r="G1194">
        <v>0</v>
      </c>
      <c r="H1194">
        <v>0</v>
      </c>
      <c r="I1194" t="s">
        <v>3</v>
      </c>
      <c r="J1194">
        <v>2</v>
      </c>
      <c r="K1194">
        <v>0</v>
      </c>
      <c r="L1194" t="s">
        <v>3</v>
      </c>
      <c r="M1194" t="s">
        <v>3</v>
      </c>
      <c r="N1194">
        <v>0</v>
      </c>
      <c r="P1194" t="s">
        <v>3</v>
      </c>
    </row>
    <row r="1195" spans="1:16" x14ac:dyDescent="0.2">
      <c r="A1195">
        <v>70</v>
      </c>
      <c r="B1195">
        <v>1</v>
      </c>
      <c r="D1195">
        <v>6</v>
      </c>
      <c r="E1195" t="s">
        <v>1156</v>
      </c>
      <c r="F1195" t="s">
        <v>1157</v>
      </c>
      <c r="G1195">
        <v>0</v>
      </c>
      <c r="H1195">
        <v>0</v>
      </c>
      <c r="I1195" t="s">
        <v>3</v>
      </c>
      <c r="J1195">
        <v>2</v>
      </c>
      <c r="K1195">
        <v>0</v>
      </c>
      <c r="L1195" t="s">
        <v>3</v>
      </c>
      <c r="M1195" t="s">
        <v>3</v>
      </c>
      <c r="N1195">
        <v>0</v>
      </c>
      <c r="P1195" t="s">
        <v>3</v>
      </c>
    </row>
    <row r="1196" spans="1:16" x14ac:dyDescent="0.2">
      <c r="A1196">
        <v>70</v>
      </c>
      <c r="B1196">
        <v>1</v>
      </c>
      <c r="D1196">
        <v>7</v>
      </c>
      <c r="E1196" t="s">
        <v>1158</v>
      </c>
      <c r="F1196" t="s">
        <v>1159</v>
      </c>
      <c r="G1196">
        <v>0</v>
      </c>
      <c r="H1196">
        <v>0</v>
      </c>
      <c r="I1196" t="s">
        <v>1160</v>
      </c>
      <c r="J1196">
        <v>0</v>
      </c>
      <c r="K1196">
        <v>0</v>
      </c>
      <c r="L1196" t="s">
        <v>3</v>
      </c>
      <c r="M1196" t="s">
        <v>3</v>
      </c>
      <c r="N1196">
        <v>0</v>
      </c>
      <c r="P1196" t="s">
        <v>1161</v>
      </c>
    </row>
    <row r="1197" spans="1:16" x14ac:dyDescent="0.2">
      <c r="A1197">
        <v>70</v>
      </c>
      <c r="B1197">
        <v>1</v>
      </c>
      <c r="D1197">
        <v>8</v>
      </c>
      <c r="E1197" t="s">
        <v>1162</v>
      </c>
      <c r="F1197" t="s">
        <v>1163</v>
      </c>
      <c r="G1197">
        <v>1</v>
      </c>
      <c r="H1197">
        <v>0</v>
      </c>
      <c r="I1197" t="s">
        <v>3</v>
      </c>
      <c r="J1197">
        <v>5</v>
      </c>
      <c r="K1197">
        <v>0</v>
      </c>
      <c r="L1197" t="s">
        <v>3</v>
      </c>
      <c r="M1197" t="s">
        <v>3</v>
      </c>
      <c r="N1197">
        <v>0</v>
      </c>
      <c r="P1197" t="s">
        <v>3</v>
      </c>
    </row>
    <row r="1198" spans="1:16" x14ac:dyDescent="0.2">
      <c r="A1198">
        <v>70</v>
      </c>
      <c r="B1198">
        <v>1</v>
      </c>
      <c r="D1198">
        <v>9</v>
      </c>
      <c r="E1198" t="s">
        <v>1164</v>
      </c>
      <c r="F1198" t="s">
        <v>1165</v>
      </c>
      <c r="G1198">
        <v>0</v>
      </c>
      <c r="H1198">
        <v>0</v>
      </c>
      <c r="I1198" t="s">
        <v>3</v>
      </c>
      <c r="J1198">
        <v>5</v>
      </c>
      <c r="K1198">
        <v>0</v>
      </c>
      <c r="L1198" t="s">
        <v>3</v>
      </c>
      <c r="M1198" t="s">
        <v>3</v>
      </c>
      <c r="N1198">
        <v>0</v>
      </c>
      <c r="P1198" t="s">
        <v>1166</v>
      </c>
    </row>
    <row r="1199" spans="1:16" x14ac:dyDescent="0.2">
      <c r="A1199">
        <v>70</v>
      </c>
      <c r="B1199">
        <v>1</v>
      </c>
      <c r="D1199">
        <v>10</v>
      </c>
      <c r="E1199" t="s">
        <v>1167</v>
      </c>
      <c r="F1199" t="s">
        <v>1168</v>
      </c>
      <c r="G1199">
        <v>0</v>
      </c>
      <c r="H1199">
        <v>0</v>
      </c>
      <c r="I1199" t="s">
        <v>1169</v>
      </c>
      <c r="J1199">
        <v>5</v>
      </c>
      <c r="K1199">
        <v>0</v>
      </c>
      <c r="L1199" t="s">
        <v>3</v>
      </c>
      <c r="M1199" t="s">
        <v>3</v>
      </c>
      <c r="N1199">
        <v>0</v>
      </c>
      <c r="P1199" t="s">
        <v>1170</v>
      </c>
    </row>
    <row r="1200" spans="1:16" x14ac:dyDescent="0.2">
      <c r="A1200">
        <v>70</v>
      </c>
      <c r="B1200">
        <v>1</v>
      </c>
      <c r="D1200">
        <v>11</v>
      </c>
      <c r="E1200" t="s">
        <v>1171</v>
      </c>
      <c r="F1200" t="s">
        <v>1172</v>
      </c>
      <c r="G1200">
        <v>0</v>
      </c>
      <c r="H1200">
        <v>0</v>
      </c>
      <c r="I1200" t="s">
        <v>1173</v>
      </c>
      <c r="J1200">
        <v>0</v>
      </c>
      <c r="K1200">
        <v>0</v>
      </c>
      <c r="L1200" t="s">
        <v>3</v>
      </c>
      <c r="M1200" t="s">
        <v>3</v>
      </c>
      <c r="N1200">
        <v>0</v>
      </c>
      <c r="P1200" t="s">
        <v>1174</v>
      </c>
    </row>
    <row r="1201" spans="1:40" x14ac:dyDescent="0.2">
      <c r="A1201">
        <v>70</v>
      </c>
      <c r="B1201">
        <v>1</v>
      </c>
      <c r="D1201">
        <v>12</v>
      </c>
      <c r="E1201" t="s">
        <v>1175</v>
      </c>
      <c r="F1201" t="s">
        <v>1176</v>
      </c>
      <c r="G1201">
        <v>0</v>
      </c>
      <c r="H1201">
        <v>0</v>
      </c>
      <c r="I1201" t="s">
        <v>1177</v>
      </c>
      <c r="J1201">
        <v>0</v>
      </c>
      <c r="K1201">
        <v>0</v>
      </c>
      <c r="L1201" t="s">
        <v>3</v>
      </c>
      <c r="M1201" t="s">
        <v>3</v>
      </c>
      <c r="N1201">
        <v>0</v>
      </c>
      <c r="P1201" t="s">
        <v>1178</v>
      </c>
    </row>
    <row r="1202" spans="1:40" x14ac:dyDescent="0.2">
      <c r="A1202">
        <v>70</v>
      </c>
      <c r="B1202">
        <v>1</v>
      </c>
      <c r="D1202">
        <v>13</v>
      </c>
      <c r="E1202" t="s">
        <v>1179</v>
      </c>
      <c r="F1202" t="s">
        <v>1180</v>
      </c>
      <c r="G1202">
        <v>0</v>
      </c>
      <c r="H1202">
        <v>0</v>
      </c>
      <c r="I1202" t="s">
        <v>1181</v>
      </c>
      <c r="J1202">
        <v>0</v>
      </c>
      <c r="K1202">
        <v>0</v>
      </c>
      <c r="L1202" t="s">
        <v>3</v>
      </c>
      <c r="M1202" t="s">
        <v>3</v>
      </c>
      <c r="N1202">
        <v>0</v>
      </c>
      <c r="P1202" t="s">
        <v>1182</v>
      </c>
    </row>
    <row r="1203" spans="1:40" x14ac:dyDescent="0.2">
      <c r="A1203">
        <v>70</v>
      </c>
      <c r="B1203">
        <v>1</v>
      </c>
      <c r="D1203">
        <v>14</v>
      </c>
      <c r="E1203" t="s">
        <v>1183</v>
      </c>
      <c r="F1203" t="s">
        <v>1184</v>
      </c>
      <c r="G1203">
        <v>0</v>
      </c>
      <c r="H1203">
        <v>0</v>
      </c>
      <c r="I1203" t="s">
        <v>3</v>
      </c>
      <c r="J1203">
        <v>0</v>
      </c>
      <c r="K1203">
        <v>0</v>
      </c>
      <c r="L1203" t="s">
        <v>3</v>
      </c>
      <c r="M1203" t="s">
        <v>3</v>
      </c>
      <c r="N1203">
        <v>0</v>
      </c>
      <c r="P1203" t="s">
        <v>1185</v>
      </c>
    </row>
    <row r="1204" spans="1:40" x14ac:dyDescent="0.2">
      <c r="A1204">
        <v>70</v>
      </c>
      <c r="B1204">
        <v>1</v>
      </c>
      <c r="D1204">
        <v>15</v>
      </c>
      <c r="E1204" t="s">
        <v>1186</v>
      </c>
      <c r="F1204" t="s">
        <v>1187</v>
      </c>
      <c r="G1204">
        <v>1</v>
      </c>
      <c r="H1204">
        <v>0</v>
      </c>
      <c r="I1204" t="s">
        <v>3</v>
      </c>
      <c r="J1204">
        <v>3</v>
      </c>
      <c r="K1204">
        <v>0</v>
      </c>
      <c r="L1204" t="s">
        <v>3</v>
      </c>
      <c r="M1204" t="s">
        <v>3</v>
      </c>
      <c r="N1204">
        <v>0</v>
      </c>
      <c r="P1204" t="s">
        <v>3</v>
      </c>
    </row>
    <row r="1205" spans="1:40" x14ac:dyDescent="0.2">
      <c r="A1205">
        <v>70</v>
      </c>
      <c r="B1205">
        <v>1</v>
      </c>
      <c r="D1205">
        <v>16</v>
      </c>
      <c r="E1205" t="s">
        <v>1188</v>
      </c>
      <c r="F1205" t="s">
        <v>1189</v>
      </c>
      <c r="G1205">
        <v>0</v>
      </c>
      <c r="H1205">
        <v>0</v>
      </c>
      <c r="I1205" t="s">
        <v>3</v>
      </c>
      <c r="J1205">
        <v>3</v>
      </c>
      <c r="K1205">
        <v>0</v>
      </c>
      <c r="L1205" t="s">
        <v>3</v>
      </c>
      <c r="M1205" t="s">
        <v>3</v>
      </c>
      <c r="N1205">
        <v>0</v>
      </c>
      <c r="P1205" t="s">
        <v>3</v>
      </c>
    </row>
    <row r="1206" spans="1:40" x14ac:dyDescent="0.2">
      <c r="A1206">
        <v>70</v>
      </c>
      <c r="B1206">
        <v>1</v>
      </c>
      <c r="D1206">
        <v>1</v>
      </c>
      <c r="E1206" t="s">
        <v>1190</v>
      </c>
      <c r="F1206" t="s">
        <v>1191</v>
      </c>
      <c r="G1206">
        <v>0.9</v>
      </c>
      <c r="H1206">
        <v>1</v>
      </c>
      <c r="I1206" t="s">
        <v>1192</v>
      </c>
      <c r="J1206">
        <v>0</v>
      </c>
      <c r="K1206">
        <v>0</v>
      </c>
      <c r="L1206" t="s">
        <v>3</v>
      </c>
      <c r="M1206" t="s">
        <v>3</v>
      </c>
      <c r="N1206">
        <v>0</v>
      </c>
      <c r="P1206" t="s">
        <v>1193</v>
      </c>
    </row>
    <row r="1207" spans="1:40" x14ac:dyDescent="0.2">
      <c r="A1207">
        <v>70</v>
      </c>
      <c r="B1207">
        <v>1</v>
      </c>
      <c r="D1207">
        <v>2</v>
      </c>
      <c r="E1207" t="s">
        <v>1194</v>
      </c>
      <c r="F1207" t="s">
        <v>1195</v>
      </c>
      <c r="G1207">
        <v>0.85</v>
      </c>
      <c r="H1207">
        <v>1</v>
      </c>
      <c r="I1207" t="s">
        <v>1196</v>
      </c>
      <c r="J1207">
        <v>0</v>
      </c>
      <c r="K1207">
        <v>0</v>
      </c>
      <c r="L1207" t="s">
        <v>3</v>
      </c>
      <c r="M1207" t="s">
        <v>3</v>
      </c>
      <c r="N1207">
        <v>0</v>
      </c>
      <c r="P1207" t="s">
        <v>1197</v>
      </c>
    </row>
    <row r="1208" spans="1:40" x14ac:dyDescent="0.2">
      <c r="A1208">
        <v>70</v>
      </c>
      <c r="B1208">
        <v>1</v>
      </c>
      <c r="D1208">
        <v>3</v>
      </c>
      <c r="E1208" t="s">
        <v>1198</v>
      </c>
      <c r="F1208" t="s">
        <v>1199</v>
      </c>
      <c r="G1208">
        <v>1.03</v>
      </c>
      <c r="H1208">
        <v>0</v>
      </c>
      <c r="I1208" t="s">
        <v>3</v>
      </c>
      <c r="J1208">
        <v>0</v>
      </c>
      <c r="K1208">
        <v>0</v>
      </c>
      <c r="L1208" t="s">
        <v>3</v>
      </c>
      <c r="M1208" t="s">
        <v>3</v>
      </c>
      <c r="N1208">
        <v>0</v>
      </c>
      <c r="P1208" t="s">
        <v>1200</v>
      </c>
    </row>
    <row r="1209" spans="1:40" x14ac:dyDescent="0.2">
      <c r="A1209">
        <v>70</v>
      </c>
      <c r="B1209">
        <v>1</v>
      </c>
      <c r="D1209">
        <v>4</v>
      </c>
      <c r="E1209" t="s">
        <v>1201</v>
      </c>
      <c r="F1209" t="s">
        <v>1202</v>
      </c>
      <c r="G1209">
        <v>1.1499999999999999</v>
      </c>
      <c r="H1209">
        <v>0</v>
      </c>
      <c r="I1209" t="s">
        <v>3</v>
      </c>
      <c r="J1209">
        <v>0</v>
      </c>
      <c r="K1209">
        <v>0</v>
      </c>
      <c r="L1209" t="s">
        <v>3</v>
      </c>
      <c r="M1209" t="s">
        <v>3</v>
      </c>
      <c r="N1209">
        <v>0</v>
      </c>
      <c r="P1209" t="s">
        <v>1203</v>
      </c>
    </row>
    <row r="1210" spans="1:40" x14ac:dyDescent="0.2">
      <c r="A1210">
        <v>70</v>
      </c>
      <c r="B1210">
        <v>1</v>
      </c>
      <c r="D1210">
        <v>5</v>
      </c>
      <c r="E1210" t="s">
        <v>1204</v>
      </c>
      <c r="F1210" t="s">
        <v>1205</v>
      </c>
      <c r="G1210">
        <v>7</v>
      </c>
      <c r="H1210">
        <v>0</v>
      </c>
      <c r="I1210" t="s">
        <v>3</v>
      </c>
      <c r="J1210">
        <v>0</v>
      </c>
      <c r="K1210">
        <v>0</v>
      </c>
      <c r="L1210" t="s">
        <v>3</v>
      </c>
      <c r="M1210" t="s">
        <v>3</v>
      </c>
      <c r="N1210">
        <v>0</v>
      </c>
      <c r="P1210" t="s">
        <v>3</v>
      </c>
    </row>
    <row r="1211" spans="1:40" x14ac:dyDescent="0.2">
      <c r="A1211">
        <v>70</v>
      </c>
      <c r="B1211">
        <v>1</v>
      </c>
      <c r="D1211">
        <v>6</v>
      </c>
      <c r="E1211" t="s">
        <v>1206</v>
      </c>
      <c r="F1211" t="s">
        <v>3</v>
      </c>
      <c r="G1211">
        <v>2</v>
      </c>
      <c r="H1211">
        <v>0</v>
      </c>
      <c r="I1211" t="s">
        <v>3</v>
      </c>
      <c r="J1211">
        <v>0</v>
      </c>
      <c r="K1211">
        <v>0</v>
      </c>
      <c r="L1211" t="s">
        <v>3</v>
      </c>
      <c r="M1211" t="s">
        <v>3</v>
      </c>
      <c r="N1211">
        <v>0</v>
      </c>
      <c r="P1211" t="s">
        <v>3</v>
      </c>
    </row>
    <row r="1213" spans="1:40" x14ac:dyDescent="0.2">
      <c r="A1213">
        <v>-1</v>
      </c>
    </row>
    <row r="1215" spans="1:40" x14ac:dyDescent="0.2">
      <c r="A1215" s="3">
        <v>75</v>
      </c>
      <c r="B1215" s="3" t="s">
        <v>1207</v>
      </c>
      <c r="C1215" s="3">
        <v>2024</v>
      </c>
      <c r="D1215" s="3">
        <v>0</v>
      </c>
      <c r="E1215" s="3">
        <v>3</v>
      </c>
      <c r="F1215" s="3">
        <v>1</v>
      </c>
      <c r="G1215" s="3">
        <v>0</v>
      </c>
      <c r="H1215" s="3">
        <v>1</v>
      </c>
      <c r="I1215" s="3">
        <v>0</v>
      </c>
      <c r="J1215" s="3">
        <v>3</v>
      </c>
      <c r="K1215" s="3">
        <v>0</v>
      </c>
      <c r="L1215" s="3">
        <v>0</v>
      </c>
      <c r="M1215" s="3">
        <v>0</v>
      </c>
      <c r="N1215" s="3">
        <v>292114938</v>
      </c>
      <c r="O1215" s="3">
        <v>1</v>
      </c>
    </row>
    <row r="1216" spans="1:40" x14ac:dyDescent="0.2">
      <c r="A1216" s="6">
        <v>2</v>
      </c>
      <c r="B1216" s="6" t="s">
        <v>1208</v>
      </c>
      <c r="C1216" s="6" t="s">
        <v>1209</v>
      </c>
      <c r="D1216" s="6">
        <v>0</v>
      </c>
      <c r="E1216" s="6">
        <v>0</v>
      </c>
      <c r="F1216" s="6">
        <v>0</v>
      </c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/>
      <c r="AM1216" s="6"/>
      <c r="AN1216" s="6">
        <v>292122875</v>
      </c>
    </row>
    <row r="1217" spans="1:50" x14ac:dyDescent="0.2">
      <c r="A1217" s="6">
        <v>1</v>
      </c>
      <c r="B1217" s="6" t="s">
        <v>1210</v>
      </c>
      <c r="C1217" s="6" t="s">
        <v>1211</v>
      </c>
      <c r="D1217" s="6">
        <v>2024</v>
      </c>
      <c r="E1217" s="6">
        <v>3</v>
      </c>
      <c r="F1217" s="6">
        <v>1</v>
      </c>
      <c r="G1217" s="6">
        <v>1</v>
      </c>
      <c r="H1217" s="6">
        <v>0</v>
      </c>
      <c r="I1217" s="6">
        <v>2</v>
      </c>
      <c r="J1217" s="6">
        <v>1</v>
      </c>
      <c r="K1217" s="6">
        <v>1</v>
      </c>
      <c r="L1217" s="6">
        <v>1</v>
      </c>
      <c r="M1217" s="6">
        <v>1</v>
      </c>
      <c r="N1217" s="6">
        <v>1</v>
      </c>
      <c r="O1217" s="6">
        <v>1</v>
      </c>
      <c r="P1217" s="6">
        <v>1</v>
      </c>
      <c r="Q1217" s="6">
        <v>1</v>
      </c>
      <c r="R1217" s="6" t="s">
        <v>3</v>
      </c>
      <c r="S1217" s="6" t="s">
        <v>3</v>
      </c>
      <c r="T1217" s="6" t="s">
        <v>3</v>
      </c>
      <c r="U1217" s="6" t="s">
        <v>3</v>
      </c>
      <c r="V1217" s="6" t="s">
        <v>3</v>
      </c>
      <c r="W1217" s="6" t="s">
        <v>3</v>
      </c>
      <c r="X1217" s="6" t="s">
        <v>3</v>
      </c>
      <c r="Y1217" s="6" t="s">
        <v>3</v>
      </c>
      <c r="Z1217" s="6" t="s">
        <v>3</v>
      </c>
      <c r="AA1217" s="6" t="s">
        <v>3</v>
      </c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6">
        <v>292122876</v>
      </c>
      <c r="AO1217" s="6" t="s">
        <v>1212</v>
      </c>
      <c r="AP1217" s="6" t="s">
        <v>1213</v>
      </c>
      <c r="AQ1217" s="6">
        <v>45344</v>
      </c>
      <c r="AR1217" s="6">
        <v>328</v>
      </c>
      <c r="AS1217" s="6" t="s">
        <v>1214</v>
      </c>
      <c r="AT1217" s="6" t="s">
        <v>1215</v>
      </c>
      <c r="AU1217" s="6" t="s">
        <v>1213</v>
      </c>
      <c r="AV1217" s="6">
        <v>44837</v>
      </c>
      <c r="AW1217" s="6">
        <v>473</v>
      </c>
      <c r="AX1217" s="6" t="s">
        <v>1216</v>
      </c>
    </row>
    <row r="1221" spans="1:50" x14ac:dyDescent="0.2">
      <c r="A1221">
        <v>65</v>
      </c>
      <c r="C1221">
        <v>1</v>
      </c>
      <c r="D1221">
        <v>0</v>
      </c>
      <c r="E122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1217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45341</v>
      </c>
      <c r="CT12" s="1">
        <v>475</v>
      </c>
      <c r="CU12" s="1">
        <v>9</v>
      </c>
      <c r="CV12" s="1" t="s">
        <v>1521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292114938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13</v>
      </c>
      <c r="D16" s="7" t="s">
        <v>14</v>
      </c>
      <c r="E16" s="8">
        <f>ROUND((Source!F1116)/1000,2)</f>
        <v>2424.66</v>
      </c>
      <c r="F16" s="8">
        <f>ROUND((Source!F1117)/1000,2)</f>
        <v>143.02000000000001</v>
      </c>
      <c r="G16" s="8">
        <f>ROUND((Source!F1108)/1000,2)</f>
        <v>0</v>
      </c>
      <c r="H16" s="8">
        <f>ROUND((Source!F1118)/1000+(Source!F1119)/1000,2)</f>
        <v>0</v>
      </c>
      <c r="I16" s="8">
        <f>E16+F16+G16+H16</f>
        <v>2567.6799999999998</v>
      </c>
      <c r="J16" s="8">
        <f>ROUND((Source!F1133+Source!F1113)/1000,2)</f>
        <v>966.75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1201874.74</v>
      </c>
      <c r="AU16" s="8">
        <v>116210.93</v>
      </c>
      <c r="AV16" s="8">
        <v>0</v>
      </c>
      <c r="AW16" s="8">
        <v>0</v>
      </c>
      <c r="AX16" s="8">
        <v>0</v>
      </c>
      <c r="AY16" s="8">
        <v>236139.94</v>
      </c>
      <c r="AZ16" s="8">
        <v>122976.32999999997</v>
      </c>
      <c r="BA16" s="8">
        <v>843774.84</v>
      </c>
      <c r="BB16" s="8">
        <v>2424661.75</v>
      </c>
      <c r="BC16" s="8">
        <v>143020.39000000001</v>
      </c>
      <c r="BD16" s="8">
        <v>0</v>
      </c>
      <c r="BE16" s="8">
        <v>0</v>
      </c>
      <c r="BF16" s="8">
        <v>1621.9462000000001</v>
      </c>
      <c r="BG16" s="8">
        <v>242.87099000000001</v>
      </c>
      <c r="BH16" s="8">
        <v>0</v>
      </c>
      <c r="BI16" s="8">
        <v>865084.86</v>
      </c>
      <c r="BJ16" s="8">
        <v>500722.54</v>
      </c>
      <c r="BK16" s="8">
        <v>2567682.14</v>
      </c>
    </row>
    <row r="18" spans="1:19" x14ac:dyDescent="0.2">
      <c r="A18">
        <v>51</v>
      </c>
      <c r="E18" s="5">
        <f>SUMIF(A16:A17,3,E16:E17)</f>
        <v>2424.66</v>
      </c>
      <c r="F18" s="5">
        <f>SUMIF(A16:A17,3,F16:F17)</f>
        <v>143.02000000000001</v>
      </c>
      <c r="G18" s="5">
        <f>SUMIF(A16:A17,3,G16:G17)</f>
        <v>0</v>
      </c>
      <c r="H18" s="5">
        <f>SUMIF(A16:A17,3,H16:H17)</f>
        <v>0</v>
      </c>
      <c r="I18" s="5">
        <f>SUMIF(A16:A17,3,I16:I17)</f>
        <v>2567.6799999999998</v>
      </c>
      <c r="J18" s="5">
        <f>SUMIF(A16:A17,3,J16:J17)</f>
        <v>966.75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1201874.7399999995</v>
      </c>
      <c r="G20" s="4" t="s">
        <v>129</v>
      </c>
      <c r="H20" s="4" t="s">
        <v>130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116210.93</v>
      </c>
      <c r="G21" s="4" t="s">
        <v>131</v>
      </c>
      <c r="H21" s="4" t="s">
        <v>132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133</v>
      </c>
      <c r="H22" s="4" t="s">
        <v>134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116210.93</v>
      </c>
      <c r="G23" s="4" t="s">
        <v>135</v>
      </c>
      <c r="H23" s="4" t="s">
        <v>136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116210.93</v>
      </c>
      <c r="G24" s="4" t="s">
        <v>137</v>
      </c>
      <c r="H24" s="4" t="s">
        <v>138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139</v>
      </c>
      <c r="H25" s="4" t="s">
        <v>140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116210.93</v>
      </c>
      <c r="G26" s="4" t="s">
        <v>141</v>
      </c>
      <c r="H26" s="4" t="s">
        <v>142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143</v>
      </c>
      <c r="H27" s="4" t="s">
        <v>144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145</v>
      </c>
      <c r="H28" s="4" t="s">
        <v>146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147</v>
      </c>
      <c r="H29" s="4" t="s">
        <v>148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236139.93999999989</v>
      </c>
      <c r="G30" s="4" t="s">
        <v>149</v>
      </c>
      <c r="H30" s="4" t="s">
        <v>150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151</v>
      </c>
      <c r="H31" s="4" t="s">
        <v>152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122976.33000000002</v>
      </c>
      <c r="G32" s="4" t="s">
        <v>153</v>
      </c>
      <c r="H32" s="4" t="s">
        <v>154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720798.50999999954</v>
      </c>
      <c r="G33" s="4" t="s">
        <v>155</v>
      </c>
      <c r="H33" s="4" t="s">
        <v>156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157</v>
      </c>
      <c r="H34" s="4" t="s">
        <v>158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2424661.75</v>
      </c>
      <c r="G35" s="4" t="s">
        <v>159</v>
      </c>
      <c r="H35" s="4" t="s">
        <v>160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143020.39000000001</v>
      </c>
      <c r="G36" s="4" t="s">
        <v>161</v>
      </c>
      <c r="H36" s="4" t="s">
        <v>162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163</v>
      </c>
      <c r="H37" s="4" t="s">
        <v>164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165</v>
      </c>
      <c r="H38" s="4" t="s">
        <v>166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167</v>
      </c>
      <c r="H39" s="4" t="s">
        <v>168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1621.9462000000001</v>
      </c>
      <c r="G40" s="4" t="s">
        <v>169</v>
      </c>
      <c r="H40" s="4" t="s">
        <v>170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242.87099000000001</v>
      </c>
      <c r="G41" s="4" t="s">
        <v>171</v>
      </c>
      <c r="H41" s="4" t="s">
        <v>172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173</v>
      </c>
      <c r="H42" s="4" t="s">
        <v>174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5749.03</v>
      </c>
      <c r="G43" s="4" t="s">
        <v>175</v>
      </c>
      <c r="H43" s="4" t="s">
        <v>176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865084.86</v>
      </c>
      <c r="G44" s="4" t="s">
        <v>177</v>
      </c>
      <c r="H44" s="4" t="s">
        <v>178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500722.54</v>
      </c>
      <c r="G45" s="4" t="s">
        <v>179</v>
      </c>
      <c r="H45" s="4" t="s">
        <v>180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2567682.1399999997</v>
      </c>
      <c r="G46" s="4" t="s">
        <v>181</v>
      </c>
      <c r="H46" s="4" t="s">
        <v>182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2567682.14</v>
      </c>
      <c r="G47" s="4" t="s">
        <v>1119</v>
      </c>
      <c r="H47" s="4" t="s">
        <v>1120</v>
      </c>
      <c r="I47" s="4"/>
      <c r="J47" s="4"/>
      <c r="K47" s="4">
        <v>212</v>
      </c>
      <c r="L47" s="4">
        <v>28</v>
      </c>
      <c r="M47" s="4">
        <v>3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462182.79</v>
      </c>
      <c r="G48" s="4" t="s">
        <v>1121</v>
      </c>
      <c r="H48" s="4" t="s">
        <v>1117</v>
      </c>
      <c r="I48" s="4"/>
      <c r="J48" s="4"/>
      <c r="K48" s="4">
        <v>212</v>
      </c>
      <c r="L48" s="4">
        <v>29</v>
      </c>
      <c r="M48" s="4">
        <v>3</v>
      </c>
      <c r="N48" s="4" t="s">
        <v>3</v>
      </c>
      <c r="O48" s="4">
        <v>2</v>
      </c>
      <c r="P48" s="4"/>
    </row>
    <row r="49" spans="1:50" x14ac:dyDescent="0.2">
      <c r="A49" s="4">
        <v>50</v>
      </c>
      <c r="B49" s="4">
        <v>0</v>
      </c>
      <c r="C49" s="4">
        <v>0</v>
      </c>
      <c r="D49" s="4">
        <v>2</v>
      </c>
      <c r="E49" s="4">
        <v>0</v>
      </c>
      <c r="F49" s="4">
        <v>3029864.93</v>
      </c>
      <c r="G49" s="4" t="s">
        <v>181</v>
      </c>
      <c r="H49" s="4" t="s">
        <v>1122</v>
      </c>
      <c r="I49" s="4"/>
      <c r="J49" s="4"/>
      <c r="K49" s="4">
        <v>212</v>
      </c>
      <c r="L49" s="4">
        <v>30</v>
      </c>
      <c r="M49" s="4">
        <v>3</v>
      </c>
      <c r="N49" s="4" t="s">
        <v>3</v>
      </c>
      <c r="O49" s="4">
        <v>2</v>
      </c>
      <c r="P49" s="4"/>
    </row>
    <row r="51" spans="1:50" x14ac:dyDescent="0.2">
      <c r="A51">
        <v>-1</v>
      </c>
    </row>
    <row r="54" spans="1:50" x14ac:dyDescent="0.2">
      <c r="A54" s="3">
        <v>75</v>
      </c>
      <c r="B54" s="3" t="s">
        <v>1207</v>
      </c>
      <c r="C54" s="3">
        <v>2024</v>
      </c>
      <c r="D54" s="3">
        <v>0</v>
      </c>
      <c r="E54" s="3">
        <v>3</v>
      </c>
      <c r="F54" s="3">
        <v>1</v>
      </c>
      <c r="G54" s="3">
        <v>0</v>
      </c>
      <c r="H54" s="3">
        <v>1</v>
      </c>
      <c r="I54" s="3">
        <v>0</v>
      </c>
      <c r="J54" s="3">
        <v>3</v>
      </c>
      <c r="K54" s="3">
        <v>0</v>
      </c>
      <c r="L54" s="3">
        <v>0</v>
      </c>
      <c r="M54" s="3">
        <v>0</v>
      </c>
      <c r="N54" s="3">
        <v>292114938</v>
      </c>
      <c r="O54" s="3">
        <v>1</v>
      </c>
    </row>
    <row r="55" spans="1:50" x14ac:dyDescent="0.2">
      <c r="A55" s="6">
        <v>2</v>
      </c>
      <c r="B55" s="6" t="s">
        <v>1208</v>
      </c>
      <c r="C55" s="6" t="s">
        <v>1209</v>
      </c>
      <c r="D55" s="6">
        <v>0</v>
      </c>
      <c r="E55" s="6">
        <v>0</v>
      </c>
      <c r="F55" s="6">
        <v>0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>
        <v>292122875</v>
      </c>
    </row>
    <row r="56" spans="1:50" x14ac:dyDescent="0.2">
      <c r="A56" s="6">
        <v>1</v>
      </c>
      <c r="B56" s="6" t="s">
        <v>1210</v>
      </c>
      <c r="C56" s="6" t="s">
        <v>1211</v>
      </c>
      <c r="D56" s="6">
        <v>2024</v>
      </c>
      <c r="E56" s="6">
        <v>3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1</v>
      </c>
      <c r="L56" s="6">
        <v>1</v>
      </c>
      <c r="M56" s="6">
        <v>1</v>
      </c>
      <c r="N56" s="6">
        <v>1</v>
      </c>
      <c r="O56" s="6">
        <v>1</v>
      </c>
      <c r="P56" s="6">
        <v>1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3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292122876</v>
      </c>
      <c r="AO56" s="6" t="s">
        <v>1212</v>
      </c>
      <c r="AP56" s="6" t="s">
        <v>1213</v>
      </c>
      <c r="AQ56" s="6">
        <v>45344</v>
      </c>
      <c r="AR56" s="6">
        <v>328</v>
      </c>
      <c r="AS56" s="6" t="s">
        <v>1214</v>
      </c>
      <c r="AT56" s="6" t="s">
        <v>1215</v>
      </c>
      <c r="AU56" s="6" t="s">
        <v>1213</v>
      </c>
      <c r="AV56" s="6">
        <v>44837</v>
      </c>
      <c r="AW56" s="6">
        <v>473</v>
      </c>
      <c r="AX56" s="6" t="s">
        <v>1216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58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292114938</v>
      </c>
      <c r="C1">
        <v>292116337</v>
      </c>
      <c r="D1">
        <v>277560270</v>
      </c>
      <c r="E1">
        <v>109</v>
      </c>
      <c r="F1">
        <v>1</v>
      </c>
      <c r="G1">
        <v>1</v>
      </c>
      <c r="H1">
        <v>1</v>
      </c>
      <c r="I1" t="s">
        <v>1218</v>
      </c>
      <c r="J1" t="s">
        <v>3</v>
      </c>
      <c r="K1" t="s">
        <v>1219</v>
      </c>
      <c r="L1">
        <v>1191</v>
      </c>
      <c r="N1">
        <v>1013</v>
      </c>
      <c r="O1" t="s">
        <v>1220</v>
      </c>
      <c r="P1" t="s">
        <v>1220</v>
      </c>
      <c r="Q1">
        <v>1</v>
      </c>
      <c r="W1">
        <v>0</v>
      </c>
      <c r="X1">
        <v>246699258</v>
      </c>
      <c r="Y1">
        <f t="shared" ref="Y1:Y29" si="0">AT1</f>
        <v>1.27</v>
      </c>
      <c r="AA1">
        <v>0</v>
      </c>
      <c r="AB1">
        <v>0</v>
      </c>
      <c r="AC1">
        <v>0</v>
      </c>
      <c r="AD1">
        <v>417.34</v>
      </c>
      <c r="AE1">
        <v>0</v>
      </c>
      <c r="AF1">
        <v>0</v>
      </c>
      <c r="AG1">
        <v>0</v>
      </c>
      <c r="AH1">
        <v>417.34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1.27</v>
      </c>
      <c r="AU1" t="s">
        <v>3</v>
      </c>
      <c r="AV1">
        <v>1</v>
      </c>
      <c r="AW1">
        <v>2</v>
      </c>
      <c r="AX1">
        <v>292129153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530.02179999999998</v>
      </c>
      <c r="BN1">
        <v>1.27</v>
      </c>
      <c r="BO1">
        <v>0</v>
      </c>
      <c r="BP1">
        <v>1</v>
      </c>
      <c r="BQ1">
        <v>0</v>
      </c>
      <c r="BR1">
        <v>0</v>
      </c>
      <c r="BS1">
        <v>0</v>
      </c>
      <c r="BT1">
        <v>530.02179999999998</v>
      </c>
      <c r="BU1">
        <v>1.27</v>
      </c>
      <c r="BV1">
        <v>0</v>
      </c>
      <c r="BW1">
        <v>1</v>
      </c>
      <c r="CU1">
        <f>ROUND(AT1*Source!I28*AH1*AL1,2)</f>
        <v>530.02</v>
      </c>
      <c r="CV1">
        <f>ROUND(Y1*Source!I28,7)</f>
        <v>1.27</v>
      </c>
      <c r="CW1">
        <v>0</v>
      </c>
      <c r="CX1">
        <f>ROUND(Y1*Source!I28,7)</f>
        <v>1.27</v>
      </c>
      <c r="CY1">
        <f>AD1</f>
        <v>417.34</v>
      </c>
      <c r="CZ1">
        <f>AH1</f>
        <v>417.34</v>
      </c>
      <c r="DA1">
        <f>AL1</f>
        <v>1</v>
      </c>
      <c r="DB1">
        <f t="shared" ref="DB1:DB29" si="1">ROUND(ROUND(AT1*CZ1,2),6)</f>
        <v>530.02</v>
      </c>
      <c r="DC1">
        <f t="shared" ref="DC1:DC29" si="2">ROUND(ROUND(AT1*AG1,2),6)</f>
        <v>0</v>
      </c>
      <c r="DD1" t="s">
        <v>3</v>
      </c>
      <c r="DE1" t="s">
        <v>3</v>
      </c>
      <c r="DF1">
        <f t="shared" ref="DF1:DF29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530.02</v>
      </c>
      <c r="DJ1">
        <f>DI1</f>
        <v>530.02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292114938</v>
      </c>
      <c r="C2">
        <v>292116337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1221</v>
      </c>
      <c r="J2" t="s">
        <v>3</v>
      </c>
      <c r="K2" t="s">
        <v>1222</v>
      </c>
      <c r="L2">
        <v>1191</v>
      </c>
      <c r="N2">
        <v>1013</v>
      </c>
      <c r="O2" t="s">
        <v>1220</v>
      </c>
      <c r="P2" t="s">
        <v>1220</v>
      </c>
      <c r="Q2">
        <v>1</v>
      </c>
      <c r="W2">
        <v>0</v>
      </c>
      <c r="X2">
        <v>-1417349443</v>
      </c>
      <c r="Y2">
        <f t="shared" si="0"/>
        <v>0.41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0.41</v>
      </c>
      <c r="AU2" t="s">
        <v>3</v>
      </c>
      <c r="AV2">
        <v>2</v>
      </c>
      <c r="AW2">
        <v>2</v>
      </c>
      <c r="AX2">
        <v>292129154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0.41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292114938</v>
      </c>
      <c r="C3">
        <v>292116337</v>
      </c>
      <c r="D3">
        <v>277944868</v>
      </c>
      <c r="E3">
        <v>1</v>
      </c>
      <c r="F3">
        <v>1</v>
      </c>
      <c r="G3">
        <v>1</v>
      </c>
      <c r="H3">
        <v>2</v>
      </c>
      <c r="I3" t="s">
        <v>1223</v>
      </c>
      <c r="J3" t="s">
        <v>1224</v>
      </c>
      <c r="K3" t="s">
        <v>1225</v>
      </c>
      <c r="L3">
        <v>1368</v>
      </c>
      <c r="N3">
        <v>1011</v>
      </c>
      <c r="O3" t="s">
        <v>1090</v>
      </c>
      <c r="P3" t="s">
        <v>1090</v>
      </c>
      <c r="Q3">
        <v>1</v>
      </c>
      <c r="W3">
        <v>0</v>
      </c>
      <c r="X3">
        <v>412917512</v>
      </c>
      <c r="Y3">
        <f t="shared" si="0"/>
        <v>0.35</v>
      </c>
      <c r="AA3">
        <v>0</v>
      </c>
      <c r="AB3">
        <v>436.88</v>
      </c>
      <c r="AC3">
        <v>477.98</v>
      </c>
      <c r="AD3">
        <v>0</v>
      </c>
      <c r="AE3">
        <v>0</v>
      </c>
      <c r="AF3">
        <v>346.73</v>
      </c>
      <c r="AG3">
        <v>477.98</v>
      </c>
      <c r="AH3">
        <v>0</v>
      </c>
      <c r="AI3">
        <v>1</v>
      </c>
      <c r="AJ3">
        <v>1.26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0.35</v>
      </c>
      <c r="AU3" t="s">
        <v>3</v>
      </c>
      <c r="AV3">
        <v>1</v>
      </c>
      <c r="AW3">
        <v>2</v>
      </c>
      <c r="AX3">
        <v>292129155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121.35549999999999</v>
      </c>
      <c r="BL3">
        <v>167.29300000000001</v>
      </c>
      <c r="BM3">
        <v>0</v>
      </c>
      <c r="BN3">
        <v>0</v>
      </c>
      <c r="BO3">
        <v>0.35</v>
      </c>
      <c r="BP3">
        <v>1</v>
      </c>
      <c r="BQ3">
        <v>0</v>
      </c>
      <c r="BR3">
        <v>121.35549999999999</v>
      </c>
      <c r="BS3">
        <v>167.29300000000001</v>
      </c>
      <c r="BT3">
        <v>0</v>
      </c>
      <c r="BU3">
        <v>0</v>
      </c>
      <c r="BV3">
        <v>0.35</v>
      </c>
      <c r="BW3">
        <v>1</v>
      </c>
      <c r="CV3">
        <v>0</v>
      </c>
      <c r="CW3">
        <f>ROUND(Y3*Source!I28*DO3,7)</f>
        <v>0.35</v>
      </c>
      <c r="CX3">
        <f>ROUND(Y3*Source!I28,7)</f>
        <v>0.35</v>
      </c>
      <c r="CY3">
        <f>AB3</f>
        <v>436.88</v>
      </c>
      <c r="CZ3">
        <f>AF3</f>
        <v>346.73</v>
      </c>
      <c r="DA3">
        <f>AJ3</f>
        <v>1.26</v>
      </c>
      <c r="DB3">
        <f t="shared" si="1"/>
        <v>121.36</v>
      </c>
      <c r="DC3">
        <f t="shared" si="2"/>
        <v>167.29</v>
      </c>
      <c r="DD3" t="s">
        <v>3</v>
      </c>
      <c r="DE3" t="s">
        <v>3</v>
      </c>
      <c r="DF3">
        <f t="shared" si="3"/>
        <v>0</v>
      </c>
      <c r="DG3">
        <f>ROUND(ROUND(AF3*AJ3,2)*CX3,2)</f>
        <v>152.91</v>
      </c>
      <c r="DH3">
        <f t="shared" si="4"/>
        <v>167.29</v>
      </c>
      <c r="DI3">
        <f t="shared" si="5"/>
        <v>0</v>
      </c>
      <c r="DJ3">
        <f>DG3+DH3</f>
        <v>320.2</v>
      </c>
      <c r="DK3">
        <v>1</v>
      </c>
      <c r="DL3" t="s">
        <v>1226</v>
      </c>
      <c r="DM3">
        <v>4</v>
      </c>
      <c r="DN3" t="s">
        <v>1220</v>
      </c>
      <c r="DO3">
        <v>1</v>
      </c>
    </row>
    <row r="4" spans="1:119" x14ac:dyDescent="0.2">
      <c r="A4">
        <f>ROW(Source!A28)</f>
        <v>28</v>
      </c>
      <c r="B4">
        <v>292114938</v>
      </c>
      <c r="C4">
        <v>292116337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1227</v>
      </c>
      <c r="J4" t="s">
        <v>1228</v>
      </c>
      <c r="K4" t="s">
        <v>1229</v>
      </c>
      <c r="L4">
        <v>1368</v>
      </c>
      <c r="N4">
        <v>1011</v>
      </c>
      <c r="O4" t="s">
        <v>1090</v>
      </c>
      <c r="P4" t="s">
        <v>1090</v>
      </c>
      <c r="Q4">
        <v>1</v>
      </c>
      <c r="W4">
        <v>0</v>
      </c>
      <c r="X4">
        <v>721652621</v>
      </c>
      <c r="Y4">
        <f t="shared" si="0"/>
        <v>0.06</v>
      </c>
      <c r="AA4">
        <v>0</v>
      </c>
      <c r="AB4">
        <v>544.70000000000005</v>
      </c>
      <c r="AC4">
        <v>477.98</v>
      </c>
      <c r="AD4">
        <v>0</v>
      </c>
      <c r="AE4">
        <v>0</v>
      </c>
      <c r="AF4">
        <v>544.70000000000005</v>
      </c>
      <c r="AG4">
        <v>477.98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0.06</v>
      </c>
      <c r="AU4" t="s">
        <v>3</v>
      </c>
      <c r="AV4">
        <v>1</v>
      </c>
      <c r="AW4">
        <v>2</v>
      </c>
      <c r="AX4">
        <v>292129156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32.682000000000002</v>
      </c>
      <c r="BL4">
        <v>28.678799999999999</v>
      </c>
      <c r="BM4">
        <v>0</v>
      </c>
      <c r="BN4">
        <v>0</v>
      </c>
      <c r="BO4">
        <v>0.06</v>
      </c>
      <c r="BP4">
        <v>1</v>
      </c>
      <c r="BQ4">
        <v>0</v>
      </c>
      <c r="BR4">
        <v>32.682000000000002</v>
      </c>
      <c r="BS4">
        <v>28.678799999999999</v>
      </c>
      <c r="BT4">
        <v>0</v>
      </c>
      <c r="BU4">
        <v>0</v>
      </c>
      <c r="BV4">
        <v>0.06</v>
      </c>
      <c r="BW4">
        <v>1</v>
      </c>
      <c r="CV4">
        <v>0</v>
      </c>
      <c r="CW4">
        <f>ROUND(Y4*Source!I28*DO4,7)</f>
        <v>0.06</v>
      </c>
      <c r="CX4">
        <f>ROUND(Y4*Source!I28,7)</f>
        <v>0.06</v>
      </c>
      <c r="CY4">
        <f>AB4</f>
        <v>544.70000000000005</v>
      </c>
      <c r="CZ4">
        <f>AF4</f>
        <v>544.70000000000005</v>
      </c>
      <c r="DA4">
        <f>AJ4</f>
        <v>1</v>
      </c>
      <c r="DB4">
        <f t="shared" si="1"/>
        <v>32.68</v>
      </c>
      <c r="DC4">
        <f t="shared" si="2"/>
        <v>28.68</v>
      </c>
      <c r="DD4" t="s">
        <v>3</v>
      </c>
      <c r="DE4" t="s">
        <v>3</v>
      </c>
      <c r="DF4">
        <f t="shared" si="3"/>
        <v>0</v>
      </c>
      <c r="DG4">
        <f>ROUND(ROUND(AF4,2)*CX4,2)</f>
        <v>32.68</v>
      </c>
      <c r="DH4">
        <f t="shared" si="4"/>
        <v>28.68</v>
      </c>
      <c r="DI4">
        <f t="shared" si="5"/>
        <v>0</v>
      </c>
      <c r="DJ4">
        <f>DG4+DH4</f>
        <v>61.36</v>
      </c>
      <c r="DK4">
        <v>1</v>
      </c>
      <c r="DL4" t="s">
        <v>1226</v>
      </c>
      <c r="DM4">
        <v>4</v>
      </c>
      <c r="DN4" t="s">
        <v>1220</v>
      </c>
      <c r="DO4">
        <v>1</v>
      </c>
    </row>
    <row r="5" spans="1:119" x14ac:dyDescent="0.2">
      <c r="A5">
        <f>ROW(Source!A29)</f>
        <v>29</v>
      </c>
      <c r="B5">
        <v>292114938</v>
      </c>
      <c r="C5">
        <v>292116346</v>
      </c>
      <c r="D5">
        <v>277560259</v>
      </c>
      <c r="E5">
        <v>109</v>
      </c>
      <c r="F5">
        <v>1</v>
      </c>
      <c r="G5">
        <v>1</v>
      </c>
      <c r="H5">
        <v>1</v>
      </c>
      <c r="I5" t="s">
        <v>1230</v>
      </c>
      <c r="J5" t="s">
        <v>3</v>
      </c>
      <c r="K5" t="s">
        <v>1231</v>
      </c>
      <c r="L5">
        <v>1191</v>
      </c>
      <c r="N5">
        <v>1013</v>
      </c>
      <c r="O5" t="s">
        <v>1220</v>
      </c>
      <c r="P5" t="s">
        <v>1220</v>
      </c>
      <c r="Q5">
        <v>1</v>
      </c>
      <c r="W5">
        <v>0</v>
      </c>
      <c r="X5">
        <v>1149069633</v>
      </c>
      <c r="Y5">
        <f t="shared" si="0"/>
        <v>0.15</v>
      </c>
      <c r="AA5">
        <v>0</v>
      </c>
      <c r="AB5">
        <v>0</v>
      </c>
      <c r="AC5">
        <v>0</v>
      </c>
      <c r="AD5">
        <v>410.21</v>
      </c>
      <c r="AE5">
        <v>0</v>
      </c>
      <c r="AF5">
        <v>0</v>
      </c>
      <c r="AG5">
        <v>0</v>
      </c>
      <c r="AH5">
        <v>410.21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0.15</v>
      </c>
      <c r="AU5" t="s">
        <v>3</v>
      </c>
      <c r="AV5">
        <v>1</v>
      </c>
      <c r="AW5">
        <v>2</v>
      </c>
      <c r="AX5">
        <v>292129157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61.531499999999994</v>
      </c>
      <c r="BN5">
        <v>0.15</v>
      </c>
      <c r="BO5">
        <v>0</v>
      </c>
      <c r="BP5">
        <v>1</v>
      </c>
      <c r="BQ5">
        <v>0</v>
      </c>
      <c r="BR5">
        <v>0</v>
      </c>
      <c r="BS5">
        <v>0</v>
      </c>
      <c r="BT5">
        <v>61.531499999999994</v>
      </c>
      <c r="BU5">
        <v>0.15</v>
      </c>
      <c r="BV5">
        <v>0</v>
      </c>
      <c r="BW5">
        <v>1</v>
      </c>
      <c r="CU5">
        <f>ROUND(AT5*Source!I29*AH5*AL5,2)</f>
        <v>61.53</v>
      </c>
      <c r="CV5">
        <f>ROUND(Y5*Source!I29,7)</f>
        <v>0.15</v>
      </c>
      <c r="CW5">
        <v>0</v>
      </c>
      <c r="CX5">
        <f>ROUND(Y5*Source!I29,7)</f>
        <v>0.15</v>
      </c>
      <c r="CY5">
        <f>AD5</f>
        <v>410.21</v>
      </c>
      <c r="CZ5">
        <f>AH5</f>
        <v>410.21</v>
      </c>
      <c r="DA5">
        <f>AL5</f>
        <v>1</v>
      </c>
      <c r="DB5">
        <f t="shared" si="1"/>
        <v>61.53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61.53</v>
      </c>
      <c r="DJ5">
        <f>DI5</f>
        <v>61.53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292114938</v>
      </c>
      <c r="C6">
        <v>292116346</v>
      </c>
      <c r="D6">
        <v>277560491</v>
      </c>
      <c r="E6">
        <v>109</v>
      </c>
      <c r="F6">
        <v>1</v>
      </c>
      <c r="G6">
        <v>1</v>
      </c>
      <c r="H6">
        <v>1</v>
      </c>
      <c r="I6" t="s">
        <v>1221</v>
      </c>
      <c r="J6" t="s">
        <v>3</v>
      </c>
      <c r="K6" t="s">
        <v>1222</v>
      </c>
      <c r="L6">
        <v>1191</v>
      </c>
      <c r="N6">
        <v>1013</v>
      </c>
      <c r="O6" t="s">
        <v>1220</v>
      </c>
      <c r="P6" t="s">
        <v>1220</v>
      </c>
      <c r="Q6">
        <v>1</v>
      </c>
      <c r="W6">
        <v>0</v>
      </c>
      <c r="X6">
        <v>-1417349443</v>
      </c>
      <c r="Y6">
        <f t="shared" si="0"/>
        <v>0.08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0.08</v>
      </c>
      <c r="AU6" t="s">
        <v>3</v>
      </c>
      <c r="AV6">
        <v>2</v>
      </c>
      <c r="AW6">
        <v>2</v>
      </c>
      <c r="AX6">
        <v>292129158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0.08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292114938</v>
      </c>
      <c r="C7">
        <v>292116346</v>
      </c>
      <c r="D7">
        <v>277944868</v>
      </c>
      <c r="E7">
        <v>1</v>
      </c>
      <c r="F7">
        <v>1</v>
      </c>
      <c r="G7">
        <v>1</v>
      </c>
      <c r="H7">
        <v>2</v>
      </c>
      <c r="I7" t="s">
        <v>1223</v>
      </c>
      <c r="J7" t="s">
        <v>1224</v>
      </c>
      <c r="K7" t="s">
        <v>1225</v>
      </c>
      <c r="L7">
        <v>1368</v>
      </c>
      <c r="N7">
        <v>1011</v>
      </c>
      <c r="O7" t="s">
        <v>1090</v>
      </c>
      <c r="P7" t="s">
        <v>1090</v>
      </c>
      <c r="Q7">
        <v>1</v>
      </c>
      <c r="W7">
        <v>0</v>
      </c>
      <c r="X7">
        <v>412917512</v>
      </c>
      <c r="Y7">
        <f t="shared" si="0"/>
        <v>7.0000000000000007E-2</v>
      </c>
      <c r="AA7">
        <v>0</v>
      </c>
      <c r="AB7">
        <v>436.88</v>
      </c>
      <c r="AC7">
        <v>477.98</v>
      </c>
      <c r="AD7">
        <v>0</v>
      </c>
      <c r="AE7">
        <v>0</v>
      </c>
      <c r="AF7">
        <v>346.73</v>
      </c>
      <c r="AG7">
        <v>477.98</v>
      </c>
      <c r="AH7">
        <v>0</v>
      </c>
      <c r="AI7">
        <v>1</v>
      </c>
      <c r="AJ7">
        <v>1.26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7.0000000000000007E-2</v>
      </c>
      <c r="AU7" t="s">
        <v>3</v>
      </c>
      <c r="AV7">
        <v>1</v>
      </c>
      <c r="AW7">
        <v>2</v>
      </c>
      <c r="AX7">
        <v>292129159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24.271100000000004</v>
      </c>
      <c r="BL7">
        <v>33.458600000000004</v>
      </c>
      <c r="BM7">
        <v>0</v>
      </c>
      <c r="BN7">
        <v>0</v>
      </c>
      <c r="BO7">
        <v>7.0000000000000007E-2</v>
      </c>
      <c r="BP7">
        <v>1</v>
      </c>
      <c r="BQ7">
        <v>0</v>
      </c>
      <c r="BR7">
        <v>24.271100000000004</v>
      </c>
      <c r="BS7">
        <v>33.458600000000004</v>
      </c>
      <c r="BT7">
        <v>0</v>
      </c>
      <c r="BU7">
        <v>0</v>
      </c>
      <c r="BV7">
        <v>7.0000000000000007E-2</v>
      </c>
      <c r="BW7">
        <v>1</v>
      </c>
      <c r="CV7">
        <v>0</v>
      </c>
      <c r="CW7">
        <f>ROUND(Y7*Source!I29*DO7,7)</f>
        <v>7.0000000000000007E-2</v>
      </c>
      <c r="CX7">
        <f>ROUND(Y7*Source!I29,7)</f>
        <v>7.0000000000000007E-2</v>
      </c>
      <c r="CY7">
        <f>AB7</f>
        <v>436.88</v>
      </c>
      <c r="CZ7">
        <f>AF7</f>
        <v>346.73</v>
      </c>
      <c r="DA7">
        <f>AJ7</f>
        <v>1.26</v>
      </c>
      <c r="DB7">
        <f t="shared" si="1"/>
        <v>24.27</v>
      </c>
      <c r="DC7">
        <f t="shared" si="2"/>
        <v>33.46</v>
      </c>
      <c r="DD7" t="s">
        <v>3</v>
      </c>
      <c r="DE7" t="s">
        <v>3</v>
      </c>
      <c r="DF7">
        <f t="shared" si="3"/>
        <v>0</v>
      </c>
      <c r="DG7">
        <f>ROUND(ROUND(AF7*AJ7,2)*CX7,2)</f>
        <v>30.58</v>
      </c>
      <c r="DH7">
        <f t="shared" si="4"/>
        <v>33.46</v>
      </c>
      <c r="DI7">
        <f t="shared" si="5"/>
        <v>0</v>
      </c>
      <c r="DJ7">
        <f>DG7+DH7</f>
        <v>64.039999999999992</v>
      </c>
      <c r="DK7">
        <v>1</v>
      </c>
      <c r="DL7" t="s">
        <v>1226</v>
      </c>
      <c r="DM7">
        <v>4</v>
      </c>
      <c r="DN7" t="s">
        <v>1220</v>
      </c>
      <c r="DO7">
        <v>1</v>
      </c>
    </row>
    <row r="8" spans="1:119" x14ac:dyDescent="0.2">
      <c r="A8">
        <f>ROW(Source!A29)</f>
        <v>29</v>
      </c>
      <c r="B8">
        <v>292114938</v>
      </c>
      <c r="C8">
        <v>292116346</v>
      </c>
      <c r="D8">
        <v>277945805</v>
      </c>
      <c r="E8">
        <v>1</v>
      </c>
      <c r="F8">
        <v>1</v>
      </c>
      <c r="G8">
        <v>1</v>
      </c>
      <c r="H8">
        <v>2</v>
      </c>
      <c r="I8" t="s">
        <v>1227</v>
      </c>
      <c r="J8" t="s">
        <v>1228</v>
      </c>
      <c r="K8" t="s">
        <v>1229</v>
      </c>
      <c r="L8">
        <v>1368</v>
      </c>
      <c r="N8">
        <v>1011</v>
      </c>
      <c r="O8" t="s">
        <v>1090</v>
      </c>
      <c r="P8" t="s">
        <v>1090</v>
      </c>
      <c r="Q8">
        <v>1</v>
      </c>
      <c r="W8">
        <v>0</v>
      </c>
      <c r="X8">
        <v>721652621</v>
      </c>
      <c r="Y8">
        <f t="shared" si="0"/>
        <v>0.01</v>
      </c>
      <c r="AA8">
        <v>0</v>
      </c>
      <c r="AB8">
        <v>544.70000000000005</v>
      </c>
      <c r="AC8">
        <v>477.98</v>
      </c>
      <c r="AD8">
        <v>0</v>
      </c>
      <c r="AE8">
        <v>0</v>
      </c>
      <c r="AF8">
        <v>544.70000000000005</v>
      </c>
      <c r="AG8">
        <v>477.98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0.01</v>
      </c>
      <c r="AU8" t="s">
        <v>3</v>
      </c>
      <c r="AV8">
        <v>1</v>
      </c>
      <c r="AW8">
        <v>2</v>
      </c>
      <c r="AX8">
        <v>292129160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5.447000000000001</v>
      </c>
      <c r="BL8">
        <v>4.7798000000000007</v>
      </c>
      <c r="BM8">
        <v>0</v>
      </c>
      <c r="BN8">
        <v>0</v>
      </c>
      <c r="BO8">
        <v>0.01</v>
      </c>
      <c r="BP8">
        <v>1</v>
      </c>
      <c r="BQ8">
        <v>0</v>
      </c>
      <c r="BR8">
        <v>5.447000000000001</v>
      </c>
      <c r="BS8">
        <v>4.7798000000000007</v>
      </c>
      <c r="BT8">
        <v>0</v>
      </c>
      <c r="BU8">
        <v>0</v>
      </c>
      <c r="BV8">
        <v>0.01</v>
      </c>
      <c r="BW8">
        <v>1</v>
      </c>
      <c r="CV8">
        <v>0</v>
      </c>
      <c r="CW8">
        <f>ROUND(Y8*Source!I29*DO8,7)</f>
        <v>0.01</v>
      </c>
      <c r="CX8">
        <f>ROUND(Y8*Source!I29,7)</f>
        <v>0.01</v>
      </c>
      <c r="CY8">
        <f>AB8</f>
        <v>544.70000000000005</v>
      </c>
      <c r="CZ8">
        <f>AF8</f>
        <v>544.70000000000005</v>
      </c>
      <c r="DA8">
        <f>AJ8</f>
        <v>1</v>
      </c>
      <c r="DB8">
        <f t="shared" si="1"/>
        <v>5.45</v>
      </c>
      <c r="DC8">
        <f t="shared" si="2"/>
        <v>4.78</v>
      </c>
      <c r="DD8" t="s">
        <v>3</v>
      </c>
      <c r="DE8" t="s">
        <v>3</v>
      </c>
      <c r="DF8">
        <f t="shared" si="3"/>
        <v>0</v>
      </c>
      <c r="DG8">
        <f>ROUND(ROUND(AF8,2)*CX8,2)</f>
        <v>5.45</v>
      </c>
      <c r="DH8">
        <f t="shared" si="4"/>
        <v>4.78</v>
      </c>
      <c r="DI8">
        <f t="shared" si="5"/>
        <v>0</v>
      </c>
      <c r="DJ8">
        <f>DG8+DH8</f>
        <v>10.23</v>
      </c>
      <c r="DK8">
        <v>1</v>
      </c>
      <c r="DL8" t="s">
        <v>1226</v>
      </c>
      <c r="DM8">
        <v>4</v>
      </c>
      <c r="DN8" t="s">
        <v>1220</v>
      </c>
      <c r="DO8">
        <v>1</v>
      </c>
    </row>
    <row r="9" spans="1:119" x14ac:dyDescent="0.2">
      <c r="A9">
        <f>ROW(Source!A31)</f>
        <v>31</v>
      </c>
      <c r="B9">
        <v>292114938</v>
      </c>
      <c r="C9">
        <v>292116356</v>
      </c>
      <c r="D9">
        <v>277560270</v>
      </c>
      <c r="E9">
        <v>109</v>
      </c>
      <c r="F9">
        <v>1</v>
      </c>
      <c r="G9">
        <v>1</v>
      </c>
      <c r="H9">
        <v>1</v>
      </c>
      <c r="I9" t="s">
        <v>1218</v>
      </c>
      <c r="J9" t="s">
        <v>3</v>
      </c>
      <c r="K9" t="s">
        <v>1219</v>
      </c>
      <c r="L9">
        <v>1191</v>
      </c>
      <c r="N9">
        <v>1013</v>
      </c>
      <c r="O9" t="s">
        <v>1220</v>
      </c>
      <c r="P9" t="s">
        <v>1220</v>
      </c>
      <c r="Q9">
        <v>1</v>
      </c>
      <c r="W9">
        <v>0</v>
      </c>
      <c r="X9">
        <v>246699258</v>
      </c>
      <c r="Y9">
        <f t="shared" si="0"/>
        <v>1.27</v>
      </c>
      <c r="AA9">
        <v>0</v>
      </c>
      <c r="AB9">
        <v>0</v>
      </c>
      <c r="AC9">
        <v>0</v>
      </c>
      <c r="AD9">
        <v>417.34</v>
      </c>
      <c r="AE9">
        <v>0</v>
      </c>
      <c r="AF9">
        <v>0</v>
      </c>
      <c r="AG9">
        <v>0</v>
      </c>
      <c r="AH9">
        <v>417.34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1.27</v>
      </c>
      <c r="AU9" t="s">
        <v>3</v>
      </c>
      <c r="AV9">
        <v>1</v>
      </c>
      <c r="AW9">
        <v>2</v>
      </c>
      <c r="AX9">
        <v>292129161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530.02179999999998</v>
      </c>
      <c r="BN9">
        <v>1.27</v>
      </c>
      <c r="BO9">
        <v>0</v>
      </c>
      <c r="BP9">
        <v>1</v>
      </c>
      <c r="BQ9">
        <v>0</v>
      </c>
      <c r="BR9">
        <v>0</v>
      </c>
      <c r="BS9">
        <v>0</v>
      </c>
      <c r="BT9">
        <v>530.02179999999998</v>
      </c>
      <c r="BU9">
        <v>1.27</v>
      </c>
      <c r="BV9">
        <v>0</v>
      </c>
      <c r="BW9">
        <v>1</v>
      </c>
      <c r="CU9">
        <f>ROUND(AT9*Source!I31*AH9*AL9,2)</f>
        <v>530.02</v>
      </c>
      <c r="CV9">
        <f>ROUND(Y9*Source!I31,7)</f>
        <v>1.27</v>
      </c>
      <c r="CW9">
        <v>0</v>
      </c>
      <c r="CX9">
        <f>ROUND(Y9*Source!I31,7)</f>
        <v>1.27</v>
      </c>
      <c r="CY9">
        <f>AD9</f>
        <v>417.34</v>
      </c>
      <c r="CZ9">
        <f>AH9</f>
        <v>417.34</v>
      </c>
      <c r="DA9">
        <f>AL9</f>
        <v>1</v>
      </c>
      <c r="DB9">
        <f t="shared" si="1"/>
        <v>530.02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530.02</v>
      </c>
      <c r="DJ9">
        <f>DI9</f>
        <v>530.02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ROW(Source!A31)</f>
        <v>31</v>
      </c>
      <c r="B10">
        <v>292114938</v>
      </c>
      <c r="C10">
        <v>292116356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1221</v>
      </c>
      <c r="J10" t="s">
        <v>3</v>
      </c>
      <c r="K10" t="s">
        <v>1222</v>
      </c>
      <c r="L10">
        <v>1191</v>
      </c>
      <c r="N10">
        <v>1013</v>
      </c>
      <c r="O10" t="s">
        <v>1220</v>
      </c>
      <c r="P10" t="s">
        <v>1220</v>
      </c>
      <c r="Q10">
        <v>1</v>
      </c>
      <c r="W10">
        <v>0</v>
      </c>
      <c r="X10">
        <v>-1417349443</v>
      </c>
      <c r="Y10">
        <f t="shared" si="0"/>
        <v>0.41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0.41</v>
      </c>
      <c r="AU10" t="s">
        <v>3</v>
      </c>
      <c r="AV10">
        <v>2</v>
      </c>
      <c r="AW10">
        <v>2</v>
      </c>
      <c r="AX10">
        <v>292129162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ROUND(Y10*Source!I31,7)</f>
        <v>0.41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ROW(Source!A31)</f>
        <v>31</v>
      </c>
      <c r="B11">
        <v>292114938</v>
      </c>
      <c r="C11">
        <v>292116356</v>
      </c>
      <c r="D11">
        <v>277944868</v>
      </c>
      <c r="E11">
        <v>1</v>
      </c>
      <c r="F11">
        <v>1</v>
      </c>
      <c r="G11">
        <v>1</v>
      </c>
      <c r="H11">
        <v>2</v>
      </c>
      <c r="I11" t="s">
        <v>1223</v>
      </c>
      <c r="J11" t="s">
        <v>1224</v>
      </c>
      <c r="K11" t="s">
        <v>1225</v>
      </c>
      <c r="L11">
        <v>1368</v>
      </c>
      <c r="N11">
        <v>1011</v>
      </c>
      <c r="O11" t="s">
        <v>1090</v>
      </c>
      <c r="P11" t="s">
        <v>1090</v>
      </c>
      <c r="Q11">
        <v>1</v>
      </c>
      <c r="W11">
        <v>0</v>
      </c>
      <c r="X11">
        <v>412917512</v>
      </c>
      <c r="Y11">
        <f t="shared" si="0"/>
        <v>0.35</v>
      </c>
      <c r="AA11">
        <v>0</v>
      </c>
      <c r="AB11">
        <v>436.88</v>
      </c>
      <c r="AC11">
        <v>477.98</v>
      </c>
      <c r="AD11">
        <v>0</v>
      </c>
      <c r="AE11">
        <v>0</v>
      </c>
      <c r="AF11">
        <v>346.73</v>
      </c>
      <c r="AG11">
        <v>477.98</v>
      </c>
      <c r="AH11">
        <v>0</v>
      </c>
      <c r="AI11">
        <v>1</v>
      </c>
      <c r="AJ11">
        <v>1.26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0.35</v>
      </c>
      <c r="AU11" t="s">
        <v>3</v>
      </c>
      <c r="AV11">
        <v>1</v>
      </c>
      <c r="AW11">
        <v>2</v>
      </c>
      <c r="AX11">
        <v>292129163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121.35549999999999</v>
      </c>
      <c r="BL11">
        <v>167.29300000000001</v>
      </c>
      <c r="BM11">
        <v>0</v>
      </c>
      <c r="BN11">
        <v>0</v>
      </c>
      <c r="BO11">
        <v>0.35</v>
      </c>
      <c r="BP11">
        <v>1</v>
      </c>
      <c r="BQ11">
        <v>0</v>
      </c>
      <c r="BR11">
        <v>121.35549999999999</v>
      </c>
      <c r="BS11">
        <v>167.29300000000001</v>
      </c>
      <c r="BT11">
        <v>0</v>
      </c>
      <c r="BU11">
        <v>0</v>
      </c>
      <c r="BV11">
        <v>0.35</v>
      </c>
      <c r="BW11">
        <v>1</v>
      </c>
      <c r="CV11">
        <v>0</v>
      </c>
      <c r="CW11">
        <f>ROUND(Y11*Source!I31*DO11,7)</f>
        <v>0.35</v>
      </c>
      <c r="CX11">
        <f>ROUND(Y11*Source!I31,7)</f>
        <v>0.35</v>
      </c>
      <c r="CY11">
        <f>AB11</f>
        <v>436.88</v>
      </c>
      <c r="CZ11">
        <f>AF11</f>
        <v>346.73</v>
      </c>
      <c r="DA11">
        <f>AJ11</f>
        <v>1.26</v>
      </c>
      <c r="DB11">
        <f t="shared" si="1"/>
        <v>121.36</v>
      </c>
      <c r="DC11">
        <f t="shared" si="2"/>
        <v>167.29</v>
      </c>
      <c r="DD11" t="s">
        <v>3</v>
      </c>
      <c r="DE11" t="s">
        <v>3</v>
      </c>
      <c r="DF11">
        <f t="shared" si="3"/>
        <v>0</v>
      </c>
      <c r="DG11">
        <f>ROUND(ROUND(AF11*AJ11,2)*CX11,2)</f>
        <v>152.91</v>
      </c>
      <c r="DH11">
        <f t="shared" si="4"/>
        <v>167.29</v>
      </c>
      <c r="DI11">
        <f t="shared" si="5"/>
        <v>0</v>
      </c>
      <c r="DJ11">
        <f>DG11+DH11</f>
        <v>320.2</v>
      </c>
      <c r="DK11">
        <v>1</v>
      </c>
      <c r="DL11" t="s">
        <v>1226</v>
      </c>
      <c r="DM11">
        <v>4</v>
      </c>
      <c r="DN11" t="s">
        <v>1220</v>
      </c>
      <c r="DO11">
        <v>1</v>
      </c>
    </row>
    <row r="12" spans="1:119" x14ac:dyDescent="0.2">
      <c r="A12">
        <f>ROW(Source!A31)</f>
        <v>31</v>
      </c>
      <c r="B12">
        <v>292114938</v>
      </c>
      <c r="C12">
        <v>292116356</v>
      </c>
      <c r="D12">
        <v>277945805</v>
      </c>
      <c r="E12">
        <v>1</v>
      </c>
      <c r="F12">
        <v>1</v>
      </c>
      <c r="G12">
        <v>1</v>
      </c>
      <c r="H12">
        <v>2</v>
      </c>
      <c r="I12" t="s">
        <v>1227</v>
      </c>
      <c r="J12" t="s">
        <v>1228</v>
      </c>
      <c r="K12" t="s">
        <v>1229</v>
      </c>
      <c r="L12">
        <v>1368</v>
      </c>
      <c r="N12">
        <v>1011</v>
      </c>
      <c r="O12" t="s">
        <v>1090</v>
      </c>
      <c r="P12" t="s">
        <v>1090</v>
      </c>
      <c r="Q12">
        <v>1</v>
      </c>
      <c r="W12">
        <v>0</v>
      </c>
      <c r="X12">
        <v>721652621</v>
      </c>
      <c r="Y12">
        <f t="shared" si="0"/>
        <v>0.06</v>
      </c>
      <c r="AA12">
        <v>0</v>
      </c>
      <c r="AB12">
        <v>544.70000000000005</v>
      </c>
      <c r="AC12">
        <v>477.98</v>
      </c>
      <c r="AD12">
        <v>0</v>
      </c>
      <c r="AE12">
        <v>0</v>
      </c>
      <c r="AF12">
        <v>544.70000000000005</v>
      </c>
      <c r="AG12">
        <v>477.98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</v>
      </c>
      <c r="AV12">
        <v>1</v>
      </c>
      <c r="AW12">
        <v>2</v>
      </c>
      <c r="AX12">
        <v>292129164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32.682000000000002</v>
      </c>
      <c r="BL12">
        <v>28.678799999999999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32.682000000000002</v>
      </c>
      <c r="BS12">
        <v>28.678799999999999</v>
      </c>
      <c r="BT12">
        <v>0</v>
      </c>
      <c r="BU12">
        <v>0</v>
      </c>
      <c r="BV12">
        <v>0.06</v>
      </c>
      <c r="BW12">
        <v>1</v>
      </c>
      <c r="CV12">
        <v>0</v>
      </c>
      <c r="CW12">
        <f>ROUND(Y12*Source!I31*DO12,7)</f>
        <v>0.06</v>
      </c>
      <c r="CX12">
        <f>ROUND(Y12*Source!I31,7)</f>
        <v>0.06</v>
      </c>
      <c r="CY12">
        <f>AB12</f>
        <v>544.70000000000005</v>
      </c>
      <c r="CZ12">
        <f>AF12</f>
        <v>544.70000000000005</v>
      </c>
      <c r="DA12">
        <f>AJ12</f>
        <v>1</v>
      </c>
      <c r="DB12">
        <f t="shared" si="1"/>
        <v>32.68</v>
      </c>
      <c r="DC12">
        <f t="shared" si="2"/>
        <v>28.68</v>
      </c>
      <c r="DD12" t="s">
        <v>3</v>
      </c>
      <c r="DE12" t="s">
        <v>3</v>
      </c>
      <c r="DF12">
        <f t="shared" si="3"/>
        <v>0</v>
      </c>
      <c r="DG12">
        <f>ROUND(ROUND(AF12,2)*CX12,2)</f>
        <v>32.68</v>
      </c>
      <c r="DH12">
        <f t="shared" si="4"/>
        <v>28.68</v>
      </c>
      <c r="DI12">
        <f t="shared" si="5"/>
        <v>0</v>
      </c>
      <c r="DJ12">
        <f>DG12+DH12</f>
        <v>61.36</v>
      </c>
      <c r="DK12">
        <v>1</v>
      </c>
      <c r="DL12" t="s">
        <v>1226</v>
      </c>
      <c r="DM12">
        <v>4</v>
      </c>
      <c r="DN12" t="s">
        <v>1220</v>
      </c>
      <c r="DO12">
        <v>1</v>
      </c>
    </row>
    <row r="13" spans="1:119" x14ac:dyDescent="0.2">
      <c r="A13">
        <f>ROW(Source!A32)</f>
        <v>32</v>
      </c>
      <c r="B13">
        <v>292114938</v>
      </c>
      <c r="C13">
        <v>292116365</v>
      </c>
      <c r="D13">
        <v>277560259</v>
      </c>
      <c r="E13">
        <v>109</v>
      </c>
      <c r="F13">
        <v>1</v>
      </c>
      <c r="G13">
        <v>1</v>
      </c>
      <c r="H13">
        <v>1</v>
      </c>
      <c r="I13" t="s">
        <v>1230</v>
      </c>
      <c r="J13" t="s">
        <v>3</v>
      </c>
      <c r="K13" t="s">
        <v>1231</v>
      </c>
      <c r="L13">
        <v>1191</v>
      </c>
      <c r="N13">
        <v>1013</v>
      </c>
      <c r="O13" t="s">
        <v>1220</v>
      </c>
      <c r="P13" t="s">
        <v>1220</v>
      </c>
      <c r="Q13">
        <v>1</v>
      </c>
      <c r="W13">
        <v>0</v>
      </c>
      <c r="X13">
        <v>1149069633</v>
      </c>
      <c r="Y13">
        <f t="shared" si="0"/>
        <v>0.15</v>
      </c>
      <c r="AA13">
        <v>0</v>
      </c>
      <c r="AB13">
        <v>0</v>
      </c>
      <c r="AC13">
        <v>0</v>
      </c>
      <c r="AD13">
        <v>410.21</v>
      </c>
      <c r="AE13">
        <v>0</v>
      </c>
      <c r="AF13">
        <v>0</v>
      </c>
      <c r="AG13">
        <v>0</v>
      </c>
      <c r="AH13">
        <v>410.21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0.15</v>
      </c>
      <c r="AU13" t="s">
        <v>3</v>
      </c>
      <c r="AV13">
        <v>1</v>
      </c>
      <c r="AW13">
        <v>2</v>
      </c>
      <c r="AX13">
        <v>292129165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61.531499999999994</v>
      </c>
      <c r="BN13">
        <v>0.15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61.531499999999994</v>
      </c>
      <c r="BU13">
        <v>0.15</v>
      </c>
      <c r="BV13">
        <v>0</v>
      </c>
      <c r="BW13">
        <v>1</v>
      </c>
      <c r="CU13">
        <f>ROUND(AT13*Source!I32*AH13*AL13,2)</f>
        <v>-61.53</v>
      </c>
      <c r="CV13">
        <f>ROUND(Y13*Source!I32,7)</f>
        <v>-0.15</v>
      </c>
      <c r="CW13">
        <v>0</v>
      </c>
      <c r="CX13">
        <f>ROUND(Y13*Source!I32,7)</f>
        <v>-0.15</v>
      </c>
      <c r="CY13">
        <f>AD13</f>
        <v>410.21</v>
      </c>
      <c r="CZ13">
        <f>AH13</f>
        <v>410.21</v>
      </c>
      <c r="DA13">
        <f>AL13</f>
        <v>1</v>
      </c>
      <c r="DB13">
        <f t="shared" si="1"/>
        <v>61.53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-61.53</v>
      </c>
      <c r="DJ13">
        <f>DI13</f>
        <v>-61.53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292114938</v>
      </c>
      <c r="C14">
        <v>292116365</v>
      </c>
      <c r="D14">
        <v>277560491</v>
      </c>
      <c r="E14">
        <v>109</v>
      </c>
      <c r="F14">
        <v>1</v>
      </c>
      <c r="G14">
        <v>1</v>
      </c>
      <c r="H14">
        <v>1</v>
      </c>
      <c r="I14" t="s">
        <v>1221</v>
      </c>
      <c r="J14" t="s">
        <v>3</v>
      </c>
      <c r="K14" t="s">
        <v>1222</v>
      </c>
      <c r="L14">
        <v>1191</v>
      </c>
      <c r="N14">
        <v>1013</v>
      </c>
      <c r="O14" t="s">
        <v>1220</v>
      </c>
      <c r="P14" t="s">
        <v>1220</v>
      </c>
      <c r="Q14">
        <v>1</v>
      </c>
      <c r="W14">
        <v>0</v>
      </c>
      <c r="X14">
        <v>-1417349443</v>
      </c>
      <c r="Y14">
        <f t="shared" si="0"/>
        <v>0.08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0.08</v>
      </c>
      <c r="AU14" t="s">
        <v>3</v>
      </c>
      <c r="AV14">
        <v>2</v>
      </c>
      <c r="AW14">
        <v>2</v>
      </c>
      <c r="AX14">
        <v>292129166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ROUND(Y14*Source!I32,7)</f>
        <v>-0.08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292114938</v>
      </c>
      <c r="C15">
        <v>292116365</v>
      </c>
      <c r="D15">
        <v>277944868</v>
      </c>
      <c r="E15">
        <v>1</v>
      </c>
      <c r="F15">
        <v>1</v>
      </c>
      <c r="G15">
        <v>1</v>
      </c>
      <c r="H15">
        <v>2</v>
      </c>
      <c r="I15" t="s">
        <v>1223</v>
      </c>
      <c r="J15" t="s">
        <v>1224</v>
      </c>
      <c r="K15" t="s">
        <v>1225</v>
      </c>
      <c r="L15">
        <v>1368</v>
      </c>
      <c r="N15">
        <v>1011</v>
      </c>
      <c r="O15" t="s">
        <v>1090</v>
      </c>
      <c r="P15" t="s">
        <v>1090</v>
      </c>
      <c r="Q15">
        <v>1</v>
      </c>
      <c r="W15">
        <v>0</v>
      </c>
      <c r="X15">
        <v>412917512</v>
      </c>
      <c r="Y15">
        <f t="shared" si="0"/>
        <v>7.0000000000000007E-2</v>
      </c>
      <c r="AA15">
        <v>0</v>
      </c>
      <c r="AB15">
        <v>436.88</v>
      </c>
      <c r="AC15">
        <v>477.98</v>
      </c>
      <c r="AD15">
        <v>0</v>
      </c>
      <c r="AE15">
        <v>0</v>
      </c>
      <c r="AF15">
        <v>346.73</v>
      </c>
      <c r="AG15">
        <v>477.98</v>
      </c>
      <c r="AH15">
        <v>0</v>
      </c>
      <c r="AI15">
        <v>1</v>
      </c>
      <c r="AJ15">
        <v>1.26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7.0000000000000007E-2</v>
      </c>
      <c r="AU15" t="s">
        <v>3</v>
      </c>
      <c r="AV15">
        <v>1</v>
      </c>
      <c r="AW15">
        <v>2</v>
      </c>
      <c r="AX15">
        <v>292129167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24.271100000000004</v>
      </c>
      <c r="BL15">
        <v>33.458600000000004</v>
      </c>
      <c r="BM15">
        <v>0</v>
      </c>
      <c r="BN15">
        <v>0</v>
      </c>
      <c r="BO15">
        <v>7.0000000000000007E-2</v>
      </c>
      <c r="BP15">
        <v>1</v>
      </c>
      <c r="BQ15">
        <v>0</v>
      </c>
      <c r="BR15">
        <v>24.271100000000004</v>
      </c>
      <c r="BS15">
        <v>33.458600000000004</v>
      </c>
      <c r="BT15">
        <v>0</v>
      </c>
      <c r="BU15">
        <v>0</v>
      </c>
      <c r="BV15">
        <v>7.0000000000000007E-2</v>
      </c>
      <c r="BW15">
        <v>1</v>
      </c>
      <c r="CV15">
        <v>0</v>
      </c>
      <c r="CW15">
        <f>ROUND(Y15*Source!I32*DO15,7)</f>
        <v>-7.0000000000000007E-2</v>
      </c>
      <c r="CX15">
        <f>ROUND(Y15*Source!I32,7)</f>
        <v>-7.0000000000000007E-2</v>
      </c>
      <c r="CY15">
        <f>AB15</f>
        <v>436.88</v>
      </c>
      <c r="CZ15">
        <f>AF15</f>
        <v>346.73</v>
      </c>
      <c r="DA15">
        <f>AJ15</f>
        <v>1.26</v>
      </c>
      <c r="DB15">
        <f t="shared" si="1"/>
        <v>24.27</v>
      </c>
      <c r="DC15">
        <f t="shared" si="2"/>
        <v>33.46</v>
      </c>
      <c r="DD15" t="s">
        <v>3</v>
      </c>
      <c r="DE15" t="s">
        <v>3</v>
      </c>
      <c r="DF15">
        <f t="shared" si="3"/>
        <v>0</v>
      </c>
      <c r="DG15">
        <f>ROUND(ROUND(AF15*AJ15,2)*CX15,2)</f>
        <v>-30.58</v>
      </c>
      <c r="DH15">
        <f t="shared" si="4"/>
        <v>-33.46</v>
      </c>
      <c r="DI15">
        <f t="shared" si="5"/>
        <v>0</v>
      </c>
      <c r="DJ15">
        <f>DG15+DH15</f>
        <v>-64.039999999999992</v>
      </c>
      <c r="DK15">
        <v>1</v>
      </c>
      <c r="DL15" t="s">
        <v>1226</v>
      </c>
      <c r="DM15">
        <v>4</v>
      </c>
      <c r="DN15" t="s">
        <v>1220</v>
      </c>
      <c r="DO15">
        <v>1</v>
      </c>
    </row>
    <row r="16" spans="1:119" x14ac:dyDescent="0.2">
      <c r="A16">
        <f>ROW(Source!A32)</f>
        <v>32</v>
      </c>
      <c r="B16">
        <v>292114938</v>
      </c>
      <c r="C16">
        <v>292116365</v>
      </c>
      <c r="D16">
        <v>277945805</v>
      </c>
      <c r="E16">
        <v>1</v>
      </c>
      <c r="F16">
        <v>1</v>
      </c>
      <c r="G16">
        <v>1</v>
      </c>
      <c r="H16">
        <v>2</v>
      </c>
      <c r="I16" t="s">
        <v>1227</v>
      </c>
      <c r="J16" t="s">
        <v>1228</v>
      </c>
      <c r="K16" t="s">
        <v>1229</v>
      </c>
      <c r="L16">
        <v>1368</v>
      </c>
      <c r="N16">
        <v>1011</v>
      </c>
      <c r="O16" t="s">
        <v>1090</v>
      </c>
      <c r="P16" t="s">
        <v>1090</v>
      </c>
      <c r="Q16">
        <v>1</v>
      </c>
      <c r="W16">
        <v>0</v>
      </c>
      <c r="X16">
        <v>721652621</v>
      </c>
      <c r="Y16">
        <f t="shared" si="0"/>
        <v>0.01</v>
      </c>
      <c r="AA16">
        <v>0</v>
      </c>
      <c r="AB16">
        <v>544.70000000000005</v>
      </c>
      <c r="AC16">
        <v>477.98</v>
      </c>
      <c r="AD16">
        <v>0</v>
      </c>
      <c r="AE16">
        <v>0</v>
      </c>
      <c r="AF16">
        <v>544.70000000000005</v>
      </c>
      <c r="AG16">
        <v>477.98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0.01</v>
      </c>
      <c r="AU16" t="s">
        <v>3</v>
      </c>
      <c r="AV16">
        <v>1</v>
      </c>
      <c r="AW16">
        <v>2</v>
      </c>
      <c r="AX16">
        <v>292129168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5.447000000000001</v>
      </c>
      <c r="BL16">
        <v>4.7798000000000007</v>
      </c>
      <c r="BM16">
        <v>0</v>
      </c>
      <c r="BN16">
        <v>0</v>
      </c>
      <c r="BO16">
        <v>0.01</v>
      </c>
      <c r="BP16">
        <v>1</v>
      </c>
      <c r="BQ16">
        <v>0</v>
      </c>
      <c r="BR16">
        <v>5.447000000000001</v>
      </c>
      <c r="BS16">
        <v>4.7798000000000007</v>
      </c>
      <c r="BT16">
        <v>0</v>
      </c>
      <c r="BU16">
        <v>0</v>
      </c>
      <c r="BV16">
        <v>0.01</v>
      </c>
      <c r="BW16">
        <v>1</v>
      </c>
      <c r="CV16">
        <v>0</v>
      </c>
      <c r="CW16">
        <f>ROUND(Y16*Source!I32*DO16,7)</f>
        <v>-0.01</v>
      </c>
      <c r="CX16">
        <f>ROUND(Y16*Source!I32,7)</f>
        <v>-0.01</v>
      </c>
      <c r="CY16">
        <f>AB16</f>
        <v>544.70000000000005</v>
      </c>
      <c r="CZ16">
        <f>AF16</f>
        <v>544.70000000000005</v>
      </c>
      <c r="DA16">
        <f>AJ16</f>
        <v>1</v>
      </c>
      <c r="DB16">
        <f t="shared" si="1"/>
        <v>5.45</v>
      </c>
      <c r="DC16">
        <f t="shared" si="2"/>
        <v>4.78</v>
      </c>
      <c r="DD16" t="s">
        <v>3</v>
      </c>
      <c r="DE16" t="s">
        <v>3</v>
      </c>
      <c r="DF16">
        <f t="shared" si="3"/>
        <v>0</v>
      </c>
      <c r="DG16">
        <f>ROUND(ROUND(AF16,2)*CX16,2)</f>
        <v>-5.45</v>
      </c>
      <c r="DH16">
        <f t="shared" si="4"/>
        <v>-4.78</v>
      </c>
      <c r="DI16">
        <f t="shared" si="5"/>
        <v>0</v>
      </c>
      <c r="DJ16">
        <f>DG16+DH16</f>
        <v>-10.23</v>
      </c>
      <c r="DK16">
        <v>1</v>
      </c>
      <c r="DL16" t="s">
        <v>1226</v>
      </c>
      <c r="DM16">
        <v>4</v>
      </c>
      <c r="DN16" t="s">
        <v>1220</v>
      </c>
      <c r="DO16">
        <v>1</v>
      </c>
    </row>
    <row r="17" spans="1:119" x14ac:dyDescent="0.2">
      <c r="A17">
        <f>ROW(Source!A33)</f>
        <v>33</v>
      </c>
      <c r="B17">
        <v>292114938</v>
      </c>
      <c r="C17">
        <v>292116374</v>
      </c>
      <c r="D17">
        <v>277560259</v>
      </c>
      <c r="E17">
        <v>109</v>
      </c>
      <c r="F17">
        <v>1</v>
      </c>
      <c r="G17">
        <v>1</v>
      </c>
      <c r="H17">
        <v>1</v>
      </c>
      <c r="I17" t="s">
        <v>1230</v>
      </c>
      <c r="J17" t="s">
        <v>3</v>
      </c>
      <c r="K17" t="s">
        <v>1231</v>
      </c>
      <c r="L17">
        <v>1191</v>
      </c>
      <c r="N17">
        <v>1013</v>
      </c>
      <c r="O17" t="s">
        <v>1220</v>
      </c>
      <c r="P17" t="s">
        <v>1220</v>
      </c>
      <c r="Q17">
        <v>1</v>
      </c>
      <c r="W17">
        <v>0</v>
      </c>
      <c r="X17">
        <v>1149069633</v>
      </c>
      <c r="Y17">
        <f t="shared" si="0"/>
        <v>0.15</v>
      </c>
      <c r="AA17">
        <v>0</v>
      </c>
      <c r="AB17">
        <v>0</v>
      </c>
      <c r="AC17">
        <v>0</v>
      </c>
      <c r="AD17">
        <v>410.21</v>
      </c>
      <c r="AE17">
        <v>0</v>
      </c>
      <c r="AF17">
        <v>0</v>
      </c>
      <c r="AG17">
        <v>0</v>
      </c>
      <c r="AH17">
        <v>410.21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0.15</v>
      </c>
      <c r="AU17" t="s">
        <v>3</v>
      </c>
      <c r="AV17">
        <v>1</v>
      </c>
      <c r="AW17">
        <v>2</v>
      </c>
      <c r="AX17">
        <v>292129169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61.531499999999994</v>
      </c>
      <c r="BN17">
        <v>0.15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61.531499999999994</v>
      </c>
      <c r="BU17">
        <v>0.15</v>
      </c>
      <c r="BV17">
        <v>0</v>
      </c>
      <c r="BW17">
        <v>1</v>
      </c>
      <c r="CU17">
        <f>ROUND(AT17*Source!I33*AH17*AL17,2)</f>
        <v>-61.53</v>
      </c>
      <c r="CV17">
        <f>ROUND(Y17*Source!I33,7)</f>
        <v>-0.15</v>
      </c>
      <c r="CW17">
        <v>0</v>
      </c>
      <c r="CX17">
        <f>ROUND(Y17*Source!I33,7)</f>
        <v>-0.15</v>
      </c>
      <c r="CY17">
        <f>AD17</f>
        <v>410.21</v>
      </c>
      <c r="CZ17">
        <f>AH17</f>
        <v>410.21</v>
      </c>
      <c r="DA17">
        <f>AL17</f>
        <v>1</v>
      </c>
      <c r="DB17">
        <f t="shared" si="1"/>
        <v>61.53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-61.53</v>
      </c>
      <c r="DJ17">
        <f>DI17</f>
        <v>-61.53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ROW(Source!A33)</f>
        <v>33</v>
      </c>
      <c r="B18">
        <v>292114938</v>
      </c>
      <c r="C18">
        <v>292116374</v>
      </c>
      <c r="D18">
        <v>277560491</v>
      </c>
      <c r="E18">
        <v>109</v>
      </c>
      <c r="F18">
        <v>1</v>
      </c>
      <c r="G18">
        <v>1</v>
      </c>
      <c r="H18">
        <v>1</v>
      </c>
      <c r="I18" t="s">
        <v>1221</v>
      </c>
      <c r="J18" t="s">
        <v>3</v>
      </c>
      <c r="K18" t="s">
        <v>1222</v>
      </c>
      <c r="L18">
        <v>1191</v>
      </c>
      <c r="N18">
        <v>1013</v>
      </c>
      <c r="O18" t="s">
        <v>1220</v>
      </c>
      <c r="P18" t="s">
        <v>1220</v>
      </c>
      <c r="Q18">
        <v>1</v>
      </c>
      <c r="W18">
        <v>0</v>
      </c>
      <c r="X18">
        <v>-1417349443</v>
      </c>
      <c r="Y18">
        <f t="shared" si="0"/>
        <v>0.08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0.08</v>
      </c>
      <c r="AU18" t="s">
        <v>3</v>
      </c>
      <c r="AV18">
        <v>2</v>
      </c>
      <c r="AW18">
        <v>2</v>
      </c>
      <c r="AX18">
        <v>292129170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ROUND(Y18*Source!I33,7)</f>
        <v>-0.08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ROW(Source!A33)</f>
        <v>33</v>
      </c>
      <c r="B19">
        <v>292114938</v>
      </c>
      <c r="C19">
        <v>292116374</v>
      </c>
      <c r="D19">
        <v>277944868</v>
      </c>
      <c r="E19">
        <v>1</v>
      </c>
      <c r="F19">
        <v>1</v>
      </c>
      <c r="G19">
        <v>1</v>
      </c>
      <c r="H19">
        <v>2</v>
      </c>
      <c r="I19" t="s">
        <v>1223</v>
      </c>
      <c r="J19" t="s">
        <v>1224</v>
      </c>
      <c r="K19" t="s">
        <v>1225</v>
      </c>
      <c r="L19">
        <v>1368</v>
      </c>
      <c r="N19">
        <v>1011</v>
      </c>
      <c r="O19" t="s">
        <v>1090</v>
      </c>
      <c r="P19" t="s">
        <v>1090</v>
      </c>
      <c r="Q19">
        <v>1</v>
      </c>
      <c r="W19">
        <v>0</v>
      </c>
      <c r="X19">
        <v>412917512</v>
      </c>
      <c r="Y19">
        <f t="shared" si="0"/>
        <v>7.0000000000000007E-2</v>
      </c>
      <c r="AA19">
        <v>0</v>
      </c>
      <c r="AB19">
        <v>436.88</v>
      </c>
      <c r="AC19">
        <v>477.98</v>
      </c>
      <c r="AD19">
        <v>0</v>
      </c>
      <c r="AE19">
        <v>0</v>
      </c>
      <c r="AF19">
        <v>346.73</v>
      </c>
      <c r="AG19">
        <v>477.98</v>
      </c>
      <c r="AH19">
        <v>0</v>
      </c>
      <c r="AI19">
        <v>1</v>
      </c>
      <c r="AJ19">
        <v>1.26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7.0000000000000007E-2</v>
      </c>
      <c r="AU19" t="s">
        <v>3</v>
      </c>
      <c r="AV19">
        <v>1</v>
      </c>
      <c r="AW19">
        <v>2</v>
      </c>
      <c r="AX19">
        <v>292129171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24.271100000000004</v>
      </c>
      <c r="BL19">
        <v>33.458600000000004</v>
      </c>
      <c r="BM19">
        <v>0</v>
      </c>
      <c r="BN19">
        <v>0</v>
      </c>
      <c r="BO19">
        <v>7.0000000000000007E-2</v>
      </c>
      <c r="BP19">
        <v>1</v>
      </c>
      <c r="BQ19">
        <v>0</v>
      </c>
      <c r="BR19">
        <v>24.271100000000004</v>
      </c>
      <c r="BS19">
        <v>33.458600000000004</v>
      </c>
      <c r="BT19">
        <v>0</v>
      </c>
      <c r="BU19">
        <v>0</v>
      </c>
      <c r="BV19">
        <v>7.0000000000000007E-2</v>
      </c>
      <c r="BW19">
        <v>1</v>
      </c>
      <c r="CV19">
        <v>0</v>
      </c>
      <c r="CW19">
        <f>ROUND(Y19*Source!I33*DO19,7)</f>
        <v>-7.0000000000000007E-2</v>
      </c>
      <c r="CX19">
        <f>ROUND(Y19*Source!I33,7)</f>
        <v>-7.0000000000000007E-2</v>
      </c>
      <c r="CY19">
        <f>AB19</f>
        <v>436.88</v>
      </c>
      <c r="CZ19">
        <f>AF19</f>
        <v>346.73</v>
      </c>
      <c r="DA19">
        <f>AJ19</f>
        <v>1.26</v>
      </c>
      <c r="DB19">
        <f t="shared" si="1"/>
        <v>24.27</v>
      </c>
      <c r="DC19">
        <f t="shared" si="2"/>
        <v>33.46</v>
      </c>
      <c r="DD19" t="s">
        <v>3</v>
      </c>
      <c r="DE19" t="s">
        <v>3</v>
      </c>
      <c r="DF19">
        <f t="shared" si="3"/>
        <v>0</v>
      </c>
      <c r="DG19">
        <f>ROUND(ROUND(AF19*AJ19,2)*CX19,2)</f>
        <v>-30.58</v>
      </c>
      <c r="DH19">
        <f t="shared" si="4"/>
        <v>-33.46</v>
      </c>
      <c r="DI19">
        <f t="shared" si="5"/>
        <v>0</v>
      </c>
      <c r="DJ19">
        <f>DG19+DH19</f>
        <v>-64.039999999999992</v>
      </c>
      <c r="DK19">
        <v>1</v>
      </c>
      <c r="DL19" t="s">
        <v>1226</v>
      </c>
      <c r="DM19">
        <v>4</v>
      </c>
      <c r="DN19" t="s">
        <v>1220</v>
      </c>
      <c r="DO19">
        <v>1</v>
      </c>
    </row>
    <row r="20" spans="1:119" x14ac:dyDescent="0.2">
      <c r="A20">
        <f>ROW(Source!A33)</f>
        <v>33</v>
      </c>
      <c r="B20">
        <v>292114938</v>
      </c>
      <c r="C20">
        <v>292116374</v>
      </c>
      <c r="D20">
        <v>277945805</v>
      </c>
      <c r="E20">
        <v>1</v>
      </c>
      <c r="F20">
        <v>1</v>
      </c>
      <c r="G20">
        <v>1</v>
      </c>
      <c r="H20">
        <v>2</v>
      </c>
      <c r="I20" t="s">
        <v>1227</v>
      </c>
      <c r="J20" t="s">
        <v>1228</v>
      </c>
      <c r="K20" t="s">
        <v>1229</v>
      </c>
      <c r="L20">
        <v>1368</v>
      </c>
      <c r="N20">
        <v>1011</v>
      </c>
      <c r="O20" t="s">
        <v>1090</v>
      </c>
      <c r="P20" t="s">
        <v>1090</v>
      </c>
      <c r="Q20">
        <v>1</v>
      </c>
      <c r="W20">
        <v>0</v>
      </c>
      <c r="X20">
        <v>721652621</v>
      </c>
      <c r="Y20">
        <f t="shared" si="0"/>
        <v>0.01</v>
      </c>
      <c r="AA20">
        <v>0</v>
      </c>
      <c r="AB20">
        <v>544.70000000000005</v>
      </c>
      <c r="AC20">
        <v>477.98</v>
      </c>
      <c r="AD20">
        <v>0</v>
      </c>
      <c r="AE20">
        <v>0</v>
      </c>
      <c r="AF20">
        <v>544.70000000000005</v>
      </c>
      <c r="AG20">
        <v>477.98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0.01</v>
      </c>
      <c r="AU20" t="s">
        <v>3</v>
      </c>
      <c r="AV20">
        <v>1</v>
      </c>
      <c r="AW20">
        <v>2</v>
      </c>
      <c r="AX20">
        <v>292129172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5.447000000000001</v>
      </c>
      <c r="BL20">
        <v>4.7798000000000007</v>
      </c>
      <c r="BM20">
        <v>0</v>
      </c>
      <c r="BN20">
        <v>0</v>
      </c>
      <c r="BO20">
        <v>0.01</v>
      </c>
      <c r="BP20">
        <v>1</v>
      </c>
      <c r="BQ20">
        <v>0</v>
      </c>
      <c r="BR20">
        <v>5.447000000000001</v>
      </c>
      <c r="BS20">
        <v>4.7798000000000007</v>
      </c>
      <c r="BT20">
        <v>0</v>
      </c>
      <c r="BU20">
        <v>0</v>
      </c>
      <c r="BV20">
        <v>0.01</v>
      </c>
      <c r="BW20">
        <v>1</v>
      </c>
      <c r="CV20">
        <v>0</v>
      </c>
      <c r="CW20">
        <f>ROUND(Y20*Source!I33*DO20,7)</f>
        <v>-0.01</v>
      </c>
      <c r="CX20">
        <f>ROUND(Y20*Source!I33,7)</f>
        <v>-0.01</v>
      </c>
      <c r="CY20">
        <f>AB20</f>
        <v>544.70000000000005</v>
      </c>
      <c r="CZ20">
        <f>AF20</f>
        <v>544.70000000000005</v>
      </c>
      <c r="DA20">
        <f>AJ20</f>
        <v>1</v>
      </c>
      <c r="DB20">
        <f t="shared" si="1"/>
        <v>5.45</v>
      </c>
      <c r="DC20">
        <f t="shared" si="2"/>
        <v>4.78</v>
      </c>
      <c r="DD20" t="s">
        <v>3</v>
      </c>
      <c r="DE20" t="s">
        <v>3</v>
      </c>
      <c r="DF20">
        <f t="shared" si="3"/>
        <v>0</v>
      </c>
      <c r="DG20">
        <f>ROUND(ROUND(AF20,2)*CX20,2)</f>
        <v>-5.45</v>
      </c>
      <c r="DH20">
        <f t="shared" si="4"/>
        <v>-4.78</v>
      </c>
      <c r="DI20">
        <f t="shared" si="5"/>
        <v>0</v>
      </c>
      <c r="DJ20">
        <f>DG20+DH20</f>
        <v>-10.23</v>
      </c>
      <c r="DK20">
        <v>1</v>
      </c>
      <c r="DL20" t="s">
        <v>1226</v>
      </c>
      <c r="DM20">
        <v>4</v>
      </c>
      <c r="DN20" t="s">
        <v>1220</v>
      </c>
      <c r="DO20">
        <v>1</v>
      </c>
    </row>
    <row r="21" spans="1:119" x14ac:dyDescent="0.2">
      <c r="A21">
        <f>ROW(Source!A35)</f>
        <v>35</v>
      </c>
      <c r="B21">
        <v>292114938</v>
      </c>
      <c r="C21">
        <v>292116384</v>
      </c>
      <c r="D21">
        <v>277560276</v>
      </c>
      <c r="E21">
        <v>109</v>
      </c>
      <c r="F21">
        <v>1</v>
      </c>
      <c r="G21">
        <v>1</v>
      </c>
      <c r="H21">
        <v>1</v>
      </c>
      <c r="I21" t="s">
        <v>1232</v>
      </c>
      <c r="J21" t="s">
        <v>3</v>
      </c>
      <c r="K21" t="s">
        <v>1233</v>
      </c>
      <c r="L21">
        <v>1191</v>
      </c>
      <c r="N21">
        <v>1013</v>
      </c>
      <c r="O21" t="s">
        <v>1220</v>
      </c>
      <c r="P21" t="s">
        <v>1220</v>
      </c>
      <c r="Q21">
        <v>1</v>
      </c>
      <c r="W21">
        <v>0</v>
      </c>
      <c r="X21">
        <v>1049124552</v>
      </c>
      <c r="Y21">
        <f t="shared" si="0"/>
        <v>2.0299999999999998</v>
      </c>
      <c r="AA21">
        <v>0</v>
      </c>
      <c r="AB21">
        <v>0</v>
      </c>
      <c r="AC21">
        <v>0</v>
      </c>
      <c r="AD21">
        <v>424.47</v>
      </c>
      <c r="AE21">
        <v>0</v>
      </c>
      <c r="AF21">
        <v>0</v>
      </c>
      <c r="AG21">
        <v>0</v>
      </c>
      <c r="AH21">
        <v>424.47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2.0299999999999998</v>
      </c>
      <c r="AU21" t="s">
        <v>3</v>
      </c>
      <c r="AV21">
        <v>1</v>
      </c>
      <c r="AW21">
        <v>2</v>
      </c>
      <c r="AX21">
        <v>292116389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861.67409999999995</v>
      </c>
      <c r="BN21">
        <v>2.0299999999999998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861.67409999999995</v>
      </c>
      <c r="BU21">
        <v>2.0299999999999998</v>
      </c>
      <c r="BV21">
        <v>0</v>
      </c>
      <c r="BW21">
        <v>1</v>
      </c>
      <c r="CU21">
        <f>ROUND(AT21*Source!I35*AH21*AL21,2)</f>
        <v>861.67</v>
      </c>
      <c r="CV21">
        <f>ROUND(Y21*Source!I35,7)</f>
        <v>2.0299999999999998</v>
      </c>
      <c r="CW21">
        <v>0</v>
      </c>
      <c r="CX21">
        <f>ROUND(Y21*Source!I35,7)</f>
        <v>2.0299999999999998</v>
      </c>
      <c r="CY21">
        <f>AD21</f>
        <v>424.47</v>
      </c>
      <c r="CZ21">
        <f>AH21</f>
        <v>424.47</v>
      </c>
      <c r="DA21">
        <f>AL21</f>
        <v>1</v>
      </c>
      <c r="DB21">
        <f t="shared" si="1"/>
        <v>861.67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861.67</v>
      </c>
      <c r="DJ21">
        <f>DI21</f>
        <v>861.67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ROW(Source!A35)</f>
        <v>35</v>
      </c>
      <c r="B22">
        <v>292114938</v>
      </c>
      <c r="C22">
        <v>292116384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1221</v>
      </c>
      <c r="J22" t="s">
        <v>3</v>
      </c>
      <c r="K22" t="s">
        <v>1222</v>
      </c>
      <c r="L22">
        <v>1191</v>
      </c>
      <c r="N22">
        <v>1013</v>
      </c>
      <c r="O22" t="s">
        <v>1220</v>
      </c>
      <c r="P22" t="s">
        <v>1220</v>
      </c>
      <c r="Q22">
        <v>1</v>
      </c>
      <c r="W22">
        <v>0</v>
      </c>
      <c r="X22">
        <v>-1417349443</v>
      </c>
      <c r="Y22">
        <f t="shared" si="0"/>
        <v>0.55000000000000004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0.55000000000000004</v>
      </c>
      <c r="AU22" t="s">
        <v>3</v>
      </c>
      <c r="AV22">
        <v>2</v>
      </c>
      <c r="AW22">
        <v>2</v>
      </c>
      <c r="AX22">
        <v>292116390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ROUND(Y22*Source!I35,7)</f>
        <v>0.55000000000000004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ROW(Source!A35)</f>
        <v>35</v>
      </c>
      <c r="B23">
        <v>292114938</v>
      </c>
      <c r="C23">
        <v>292116384</v>
      </c>
      <c r="D23">
        <v>277944868</v>
      </c>
      <c r="E23">
        <v>1</v>
      </c>
      <c r="F23">
        <v>1</v>
      </c>
      <c r="G23">
        <v>1</v>
      </c>
      <c r="H23">
        <v>2</v>
      </c>
      <c r="I23" t="s">
        <v>1223</v>
      </c>
      <c r="J23" t="s">
        <v>1224</v>
      </c>
      <c r="K23" t="s">
        <v>1225</v>
      </c>
      <c r="L23">
        <v>1368</v>
      </c>
      <c r="N23">
        <v>1011</v>
      </c>
      <c r="O23" t="s">
        <v>1090</v>
      </c>
      <c r="P23" t="s">
        <v>1090</v>
      </c>
      <c r="Q23">
        <v>1</v>
      </c>
      <c r="W23">
        <v>0</v>
      </c>
      <c r="X23">
        <v>412917512</v>
      </c>
      <c r="Y23">
        <f t="shared" si="0"/>
        <v>0.45</v>
      </c>
      <c r="AA23">
        <v>0</v>
      </c>
      <c r="AB23">
        <v>436.88</v>
      </c>
      <c r="AC23">
        <v>477.98</v>
      </c>
      <c r="AD23">
        <v>0</v>
      </c>
      <c r="AE23">
        <v>0</v>
      </c>
      <c r="AF23">
        <v>346.73</v>
      </c>
      <c r="AG23">
        <v>477.98</v>
      </c>
      <c r="AH23">
        <v>0</v>
      </c>
      <c r="AI23">
        <v>1</v>
      </c>
      <c r="AJ23">
        <v>1.26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0.45</v>
      </c>
      <c r="AU23" t="s">
        <v>3</v>
      </c>
      <c r="AV23">
        <v>1</v>
      </c>
      <c r="AW23">
        <v>2</v>
      </c>
      <c r="AX23">
        <v>292116391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156.02850000000001</v>
      </c>
      <c r="BL23">
        <v>215.09100000000001</v>
      </c>
      <c r="BM23">
        <v>0</v>
      </c>
      <c r="BN23">
        <v>0</v>
      </c>
      <c r="BO23">
        <v>0.45</v>
      </c>
      <c r="BP23">
        <v>1</v>
      </c>
      <c r="BQ23">
        <v>0</v>
      </c>
      <c r="BR23">
        <v>156.02850000000001</v>
      </c>
      <c r="BS23">
        <v>215.09100000000001</v>
      </c>
      <c r="BT23">
        <v>0</v>
      </c>
      <c r="BU23">
        <v>0</v>
      </c>
      <c r="BV23">
        <v>0.45</v>
      </c>
      <c r="BW23">
        <v>1</v>
      </c>
      <c r="CV23">
        <v>0</v>
      </c>
      <c r="CW23">
        <f>ROUND(Y23*Source!I35*DO23,7)</f>
        <v>0.45</v>
      </c>
      <c r="CX23">
        <f>ROUND(Y23*Source!I35,7)</f>
        <v>0.45</v>
      </c>
      <c r="CY23">
        <f>AB23</f>
        <v>436.88</v>
      </c>
      <c r="CZ23">
        <f>AF23</f>
        <v>346.73</v>
      </c>
      <c r="DA23">
        <f>AJ23</f>
        <v>1.26</v>
      </c>
      <c r="DB23">
        <f t="shared" si="1"/>
        <v>156.03</v>
      </c>
      <c r="DC23">
        <f t="shared" si="2"/>
        <v>215.09</v>
      </c>
      <c r="DD23" t="s">
        <v>3</v>
      </c>
      <c r="DE23" t="s">
        <v>3</v>
      </c>
      <c r="DF23">
        <f t="shared" si="3"/>
        <v>0</v>
      </c>
      <c r="DG23">
        <f>ROUND(ROUND(AF23*AJ23,2)*CX23,2)</f>
        <v>196.6</v>
      </c>
      <c r="DH23">
        <f t="shared" si="4"/>
        <v>215.09</v>
      </c>
      <c r="DI23">
        <f t="shared" si="5"/>
        <v>0</v>
      </c>
      <c r="DJ23">
        <f>DG23+DH23</f>
        <v>411.69</v>
      </c>
      <c r="DK23">
        <v>1</v>
      </c>
      <c r="DL23" t="s">
        <v>1226</v>
      </c>
      <c r="DM23">
        <v>4</v>
      </c>
      <c r="DN23" t="s">
        <v>1220</v>
      </c>
      <c r="DO23">
        <v>1</v>
      </c>
    </row>
    <row r="24" spans="1:119" x14ac:dyDescent="0.2">
      <c r="A24">
        <f>ROW(Source!A35)</f>
        <v>35</v>
      </c>
      <c r="B24">
        <v>292114938</v>
      </c>
      <c r="C24">
        <v>292116384</v>
      </c>
      <c r="D24">
        <v>277945805</v>
      </c>
      <c r="E24">
        <v>1</v>
      </c>
      <c r="F24">
        <v>1</v>
      </c>
      <c r="G24">
        <v>1</v>
      </c>
      <c r="H24">
        <v>2</v>
      </c>
      <c r="I24" t="s">
        <v>1227</v>
      </c>
      <c r="J24" t="s">
        <v>1228</v>
      </c>
      <c r="K24" t="s">
        <v>1229</v>
      </c>
      <c r="L24">
        <v>1368</v>
      </c>
      <c r="N24">
        <v>1011</v>
      </c>
      <c r="O24" t="s">
        <v>1090</v>
      </c>
      <c r="P24" t="s">
        <v>1090</v>
      </c>
      <c r="Q24">
        <v>1</v>
      </c>
      <c r="W24">
        <v>0</v>
      </c>
      <c r="X24">
        <v>721652621</v>
      </c>
      <c r="Y24">
        <f t="shared" si="0"/>
        <v>0.1</v>
      </c>
      <c r="AA24">
        <v>0</v>
      </c>
      <c r="AB24">
        <v>544.70000000000005</v>
      </c>
      <c r="AC24">
        <v>477.98</v>
      </c>
      <c r="AD24">
        <v>0</v>
      </c>
      <c r="AE24">
        <v>0</v>
      </c>
      <c r="AF24">
        <v>544.70000000000005</v>
      </c>
      <c r="AG24">
        <v>477.98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</v>
      </c>
      <c r="AU24" t="s">
        <v>3</v>
      </c>
      <c r="AV24">
        <v>1</v>
      </c>
      <c r="AW24">
        <v>2</v>
      </c>
      <c r="AX24">
        <v>292116392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54.470000000000006</v>
      </c>
      <c r="BL24">
        <v>47.798000000000002</v>
      </c>
      <c r="BM24">
        <v>0</v>
      </c>
      <c r="BN24">
        <v>0</v>
      </c>
      <c r="BO24">
        <v>0.1</v>
      </c>
      <c r="BP24">
        <v>1</v>
      </c>
      <c r="BQ24">
        <v>0</v>
      </c>
      <c r="BR24">
        <v>54.470000000000006</v>
      </c>
      <c r="BS24">
        <v>47.798000000000002</v>
      </c>
      <c r="BT24">
        <v>0</v>
      </c>
      <c r="BU24">
        <v>0</v>
      </c>
      <c r="BV24">
        <v>0.1</v>
      </c>
      <c r="BW24">
        <v>1</v>
      </c>
      <c r="CV24">
        <v>0</v>
      </c>
      <c r="CW24">
        <f>ROUND(Y24*Source!I35*DO24,7)</f>
        <v>0.1</v>
      </c>
      <c r="CX24">
        <f>ROUND(Y24*Source!I35,7)</f>
        <v>0.1</v>
      </c>
      <c r="CY24">
        <f>AB24</f>
        <v>544.70000000000005</v>
      </c>
      <c r="CZ24">
        <f>AF24</f>
        <v>544.70000000000005</v>
      </c>
      <c r="DA24">
        <f>AJ24</f>
        <v>1</v>
      </c>
      <c r="DB24">
        <f t="shared" si="1"/>
        <v>54.47</v>
      </c>
      <c r="DC24">
        <f t="shared" si="2"/>
        <v>47.8</v>
      </c>
      <c r="DD24" t="s">
        <v>3</v>
      </c>
      <c r="DE24" t="s">
        <v>3</v>
      </c>
      <c r="DF24">
        <f t="shared" si="3"/>
        <v>0</v>
      </c>
      <c r="DG24">
        <f>ROUND(ROUND(AF24,2)*CX24,2)</f>
        <v>54.47</v>
      </c>
      <c r="DH24">
        <f t="shared" si="4"/>
        <v>47.8</v>
      </c>
      <c r="DI24">
        <f t="shared" si="5"/>
        <v>0</v>
      </c>
      <c r="DJ24">
        <f>DG24+DH24</f>
        <v>102.27</v>
      </c>
      <c r="DK24">
        <v>1</v>
      </c>
      <c r="DL24" t="s">
        <v>1226</v>
      </c>
      <c r="DM24">
        <v>4</v>
      </c>
      <c r="DN24" t="s">
        <v>1220</v>
      </c>
      <c r="DO24">
        <v>1</v>
      </c>
    </row>
    <row r="25" spans="1:119" x14ac:dyDescent="0.2">
      <c r="A25">
        <f>ROW(Source!A36)</f>
        <v>36</v>
      </c>
      <c r="B25">
        <v>292114938</v>
      </c>
      <c r="C25">
        <v>292116393</v>
      </c>
      <c r="D25">
        <v>277560295</v>
      </c>
      <c r="E25">
        <v>109</v>
      </c>
      <c r="F25">
        <v>1</v>
      </c>
      <c r="G25">
        <v>1</v>
      </c>
      <c r="H25">
        <v>1</v>
      </c>
      <c r="I25" t="s">
        <v>1234</v>
      </c>
      <c r="J25" t="s">
        <v>3</v>
      </c>
      <c r="K25" t="s">
        <v>1235</v>
      </c>
      <c r="L25">
        <v>1191</v>
      </c>
      <c r="N25">
        <v>1013</v>
      </c>
      <c r="O25" t="s">
        <v>1220</v>
      </c>
      <c r="P25" t="s">
        <v>1220</v>
      </c>
      <c r="Q25">
        <v>1</v>
      </c>
      <c r="W25">
        <v>0</v>
      </c>
      <c r="X25">
        <v>-881424154</v>
      </c>
      <c r="Y25">
        <f t="shared" si="0"/>
        <v>43.7</v>
      </c>
      <c r="AA25">
        <v>0</v>
      </c>
      <c r="AB25">
        <v>0</v>
      </c>
      <c r="AC25">
        <v>0</v>
      </c>
      <c r="AD25">
        <v>461.93</v>
      </c>
      <c r="AE25">
        <v>0</v>
      </c>
      <c r="AF25">
        <v>0</v>
      </c>
      <c r="AG25">
        <v>0</v>
      </c>
      <c r="AH25">
        <v>461.93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43.7</v>
      </c>
      <c r="AU25" t="s">
        <v>3</v>
      </c>
      <c r="AV25">
        <v>1</v>
      </c>
      <c r="AW25">
        <v>2</v>
      </c>
      <c r="AX25">
        <v>292116405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20186.341</v>
      </c>
      <c r="BN25">
        <v>43.7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20186.341</v>
      </c>
      <c r="BU25">
        <v>43.7</v>
      </c>
      <c r="BV25">
        <v>0</v>
      </c>
      <c r="BW25">
        <v>1</v>
      </c>
      <c r="CU25">
        <f>ROUND(AT25*Source!I36*AH25*AL25,2)</f>
        <v>20186.34</v>
      </c>
      <c r="CV25">
        <f>ROUND(Y25*Source!I36,7)</f>
        <v>43.7</v>
      </c>
      <c r="CW25">
        <v>0</v>
      </c>
      <c r="CX25">
        <f>ROUND(Y25*Source!I36,7)</f>
        <v>43.7</v>
      </c>
      <c r="CY25">
        <f>AD25</f>
        <v>461.93</v>
      </c>
      <c r="CZ25">
        <f>AH25</f>
        <v>461.93</v>
      </c>
      <c r="DA25">
        <f>AL25</f>
        <v>1</v>
      </c>
      <c r="DB25">
        <f t="shared" si="1"/>
        <v>20186.34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20186.34</v>
      </c>
      <c r="DJ25">
        <f>DI25</f>
        <v>20186.34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ROW(Source!A36)</f>
        <v>36</v>
      </c>
      <c r="B26">
        <v>292114938</v>
      </c>
      <c r="C26">
        <v>292116393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1221</v>
      </c>
      <c r="J26" t="s">
        <v>3</v>
      </c>
      <c r="K26" t="s">
        <v>1222</v>
      </c>
      <c r="L26">
        <v>1191</v>
      </c>
      <c r="N26">
        <v>1013</v>
      </c>
      <c r="O26" t="s">
        <v>1220</v>
      </c>
      <c r="P26" t="s">
        <v>1220</v>
      </c>
      <c r="Q26">
        <v>1</v>
      </c>
      <c r="W26">
        <v>0</v>
      </c>
      <c r="X26">
        <v>-1417349443</v>
      </c>
      <c r="Y26">
        <f t="shared" si="0"/>
        <v>15.14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15.14</v>
      </c>
      <c r="AU26" t="s">
        <v>3</v>
      </c>
      <c r="AV26">
        <v>2</v>
      </c>
      <c r="AW26">
        <v>2</v>
      </c>
      <c r="AX26">
        <v>292116406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ROUND(Y26*Source!I36,7)</f>
        <v>15.14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ROW(Source!A36)</f>
        <v>36</v>
      </c>
      <c r="B27">
        <v>292114938</v>
      </c>
      <c r="C27">
        <v>292116393</v>
      </c>
      <c r="D27">
        <v>277944868</v>
      </c>
      <c r="E27">
        <v>1</v>
      </c>
      <c r="F27">
        <v>1</v>
      </c>
      <c r="G27">
        <v>1</v>
      </c>
      <c r="H27">
        <v>2</v>
      </c>
      <c r="I27" t="s">
        <v>1223</v>
      </c>
      <c r="J27" t="s">
        <v>1224</v>
      </c>
      <c r="K27" t="s">
        <v>1225</v>
      </c>
      <c r="L27">
        <v>1368</v>
      </c>
      <c r="N27">
        <v>1011</v>
      </c>
      <c r="O27" t="s">
        <v>1090</v>
      </c>
      <c r="P27" t="s">
        <v>1090</v>
      </c>
      <c r="Q27">
        <v>1</v>
      </c>
      <c r="W27">
        <v>0</v>
      </c>
      <c r="X27">
        <v>412917512</v>
      </c>
      <c r="Y27">
        <f t="shared" si="0"/>
        <v>5.82</v>
      </c>
      <c r="AA27">
        <v>0</v>
      </c>
      <c r="AB27">
        <v>436.88</v>
      </c>
      <c r="AC27">
        <v>477.98</v>
      </c>
      <c r="AD27">
        <v>0</v>
      </c>
      <c r="AE27">
        <v>0</v>
      </c>
      <c r="AF27">
        <v>346.73</v>
      </c>
      <c r="AG27">
        <v>477.98</v>
      </c>
      <c r="AH27">
        <v>0</v>
      </c>
      <c r="AI27">
        <v>1</v>
      </c>
      <c r="AJ27">
        <v>1.26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5.82</v>
      </c>
      <c r="AU27" t="s">
        <v>3</v>
      </c>
      <c r="AV27">
        <v>1</v>
      </c>
      <c r="AW27">
        <v>2</v>
      </c>
      <c r="AX27">
        <v>292116407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2017.9686000000002</v>
      </c>
      <c r="BL27">
        <v>2781.8436000000002</v>
      </c>
      <c r="BM27">
        <v>0</v>
      </c>
      <c r="BN27">
        <v>0</v>
      </c>
      <c r="BO27">
        <v>5.82</v>
      </c>
      <c r="BP27">
        <v>1</v>
      </c>
      <c r="BQ27">
        <v>0</v>
      </c>
      <c r="BR27">
        <v>2017.9686000000002</v>
      </c>
      <c r="BS27">
        <v>2781.8436000000002</v>
      </c>
      <c r="BT27">
        <v>0</v>
      </c>
      <c r="BU27">
        <v>0</v>
      </c>
      <c r="BV27">
        <v>5.82</v>
      </c>
      <c r="BW27">
        <v>1</v>
      </c>
      <c r="CV27">
        <v>0</v>
      </c>
      <c r="CW27">
        <f>ROUND(Y27*Source!I36*DO27,7)</f>
        <v>5.82</v>
      </c>
      <c r="CX27">
        <f>ROUND(Y27*Source!I36,7)</f>
        <v>5.82</v>
      </c>
      <c r="CY27">
        <f>AB27</f>
        <v>436.88</v>
      </c>
      <c r="CZ27">
        <f>AF27</f>
        <v>346.73</v>
      </c>
      <c r="DA27">
        <f>AJ27</f>
        <v>1.26</v>
      </c>
      <c r="DB27">
        <f t="shared" si="1"/>
        <v>2017.97</v>
      </c>
      <c r="DC27">
        <f t="shared" si="2"/>
        <v>2781.84</v>
      </c>
      <c r="DD27" t="s">
        <v>3</v>
      </c>
      <c r="DE27" t="s">
        <v>3</v>
      </c>
      <c r="DF27">
        <f t="shared" si="3"/>
        <v>0</v>
      </c>
      <c r="DG27">
        <f>ROUND(ROUND(AF27*AJ27,2)*CX27,2)</f>
        <v>2542.64</v>
      </c>
      <c r="DH27">
        <f t="shared" si="4"/>
        <v>2781.84</v>
      </c>
      <c r="DI27">
        <f t="shared" si="5"/>
        <v>0</v>
      </c>
      <c r="DJ27">
        <f>DG27+DH27</f>
        <v>5324.48</v>
      </c>
      <c r="DK27">
        <v>1</v>
      </c>
      <c r="DL27" t="s">
        <v>1226</v>
      </c>
      <c r="DM27">
        <v>4</v>
      </c>
      <c r="DN27" t="s">
        <v>1220</v>
      </c>
      <c r="DO27">
        <v>1</v>
      </c>
    </row>
    <row r="28" spans="1:119" x14ac:dyDescent="0.2">
      <c r="A28">
        <f>ROW(Source!A36)</f>
        <v>36</v>
      </c>
      <c r="B28">
        <v>292114938</v>
      </c>
      <c r="C28">
        <v>292116393</v>
      </c>
      <c r="D28">
        <v>277945805</v>
      </c>
      <c r="E28">
        <v>1</v>
      </c>
      <c r="F28">
        <v>1</v>
      </c>
      <c r="G28">
        <v>1</v>
      </c>
      <c r="H28">
        <v>2</v>
      </c>
      <c r="I28" t="s">
        <v>1227</v>
      </c>
      <c r="J28" t="s">
        <v>1228</v>
      </c>
      <c r="K28" t="s">
        <v>1229</v>
      </c>
      <c r="L28">
        <v>1368</v>
      </c>
      <c r="N28">
        <v>1011</v>
      </c>
      <c r="O28" t="s">
        <v>1090</v>
      </c>
      <c r="P28" t="s">
        <v>1090</v>
      </c>
      <c r="Q28">
        <v>1</v>
      </c>
      <c r="W28">
        <v>0</v>
      </c>
      <c r="X28">
        <v>721652621</v>
      </c>
      <c r="Y28">
        <f t="shared" si="0"/>
        <v>2.4500000000000002</v>
      </c>
      <c r="AA28">
        <v>0</v>
      </c>
      <c r="AB28">
        <v>544.70000000000005</v>
      </c>
      <c r="AC28">
        <v>477.98</v>
      </c>
      <c r="AD28">
        <v>0</v>
      </c>
      <c r="AE28">
        <v>0</v>
      </c>
      <c r="AF28">
        <v>544.70000000000005</v>
      </c>
      <c r="AG28">
        <v>477.98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2.4500000000000002</v>
      </c>
      <c r="AU28" t="s">
        <v>3</v>
      </c>
      <c r="AV28">
        <v>1</v>
      </c>
      <c r="AW28">
        <v>2</v>
      </c>
      <c r="AX28">
        <v>292116408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1334.5150000000001</v>
      </c>
      <c r="BL28">
        <v>1171.0510000000002</v>
      </c>
      <c r="BM28">
        <v>0</v>
      </c>
      <c r="BN28">
        <v>0</v>
      </c>
      <c r="BO28">
        <v>2.4500000000000002</v>
      </c>
      <c r="BP28">
        <v>1</v>
      </c>
      <c r="BQ28">
        <v>0</v>
      </c>
      <c r="BR28">
        <v>1334.5150000000001</v>
      </c>
      <c r="BS28">
        <v>1171.0510000000002</v>
      </c>
      <c r="BT28">
        <v>0</v>
      </c>
      <c r="BU28">
        <v>0</v>
      </c>
      <c r="BV28">
        <v>2.4500000000000002</v>
      </c>
      <c r="BW28">
        <v>1</v>
      </c>
      <c r="CV28">
        <v>0</v>
      </c>
      <c r="CW28">
        <f>ROUND(Y28*Source!I36*DO28,7)</f>
        <v>2.4500000000000002</v>
      </c>
      <c r="CX28">
        <f>ROUND(Y28*Source!I36,7)</f>
        <v>2.4500000000000002</v>
      </c>
      <c r="CY28">
        <f>AB28</f>
        <v>544.70000000000005</v>
      </c>
      <c r="CZ28">
        <f>AF28</f>
        <v>544.70000000000005</v>
      </c>
      <c r="DA28">
        <f>AJ28</f>
        <v>1</v>
      </c>
      <c r="DB28">
        <f t="shared" si="1"/>
        <v>1334.52</v>
      </c>
      <c r="DC28">
        <f t="shared" si="2"/>
        <v>1171.05</v>
      </c>
      <c r="DD28" t="s">
        <v>3</v>
      </c>
      <c r="DE28" t="s">
        <v>3</v>
      </c>
      <c r="DF28">
        <f t="shared" si="3"/>
        <v>0</v>
      </c>
      <c r="DG28">
        <f t="shared" ref="DG28:DG37" si="6">ROUND(ROUND(AF28,2)*CX28,2)</f>
        <v>1334.52</v>
      </c>
      <c r="DH28">
        <f t="shared" si="4"/>
        <v>1171.05</v>
      </c>
      <c r="DI28">
        <f t="shared" si="5"/>
        <v>0</v>
      </c>
      <c r="DJ28">
        <f>DG28+DH28</f>
        <v>2505.5699999999997</v>
      </c>
      <c r="DK28">
        <v>1</v>
      </c>
      <c r="DL28" t="s">
        <v>1226</v>
      </c>
      <c r="DM28">
        <v>4</v>
      </c>
      <c r="DN28" t="s">
        <v>1220</v>
      </c>
      <c r="DO28">
        <v>1</v>
      </c>
    </row>
    <row r="29" spans="1:119" x14ac:dyDescent="0.2">
      <c r="A29">
        <f>ROW(Source!A36)</f>
        <v>36</v>
      </c>
      <c r="B29">
        <v>292114938</v>
      </c>
      <c r="C29">
        <v>292116393</v>
      </c>
      <c r="D29">
        <v>277945921</v>
      </c>
      <c r="E29">
        <v>1</v>
      </c>
      <c r="F29">
        <v>1</v>
      </c>
      <c r="G29">
        <v>1</v>
      </c>
      <c r="H29">
        <v>2</v>
      </c>
      <c r="I29" t="s">
        <v>1236</v>
      </c>
      <c r="J29" t="s">
        <v>1237</v>
      </c>
      <c r="K29" t="s">
        <v>1238</v>
      </c>
      <c r="L29">
        <v>1368</v>
      </c>
      <c r="N29">
        <v>1011</v>
      </c>
      <c r="O29" t="s">
        <v>1090</v>
      </c>
      <c r="P29" t="s">
        <v>1090</v>
      </c>
      <c r="Q29">
        <v>1</v>
      </c>
      <c r="W29">
        <v>0</v>
      </c>
      <c r="X29">
        <v>495072614</v>
      </c>
      <c r="Y29">
        <f t="shared" si="0"/>
        <v>6.87</v>
      </c>
      <c r="AA29">
        <v>0</v>
      </c>
      <c r="AB29">
        <v>560.73</v>
      </c>
      <c r="AC29">
        <v>477.98</v>
      </c>
      <c r="AD29">
        <v>0</v>
      </c>
      <c r="AE29">
        <v>0</v>
      </c>
      <c r="AF29">
        <v>560.73</v>
      </c>
      <c r="AG29">
        <v>477.98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6.87</v>
      </c>
      <c r="AU29" t="s">
        <v>3</v>
      </c>
      <c r="AV29">
        <v>1</v>
      </c>
      <c r="AW29">
        <v>2</v>
      </c>
      <c r="AX29">
        <v>292116409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3852.2151000000003</v>
      </c>
      <c r="BL29">
        <v>3283.7226000000001</v>
      </c>
      <c r="BM29">
        <v>0</v>
      </c>
      <c r="BN29">
        <v>0</v>
      </c>
      <c r="BO29">
        <v>6.87</v>
      </c>
      <c r="BP29">
        <v>1</v>
      </c>
      <c r="BQ29">
        <v>0</v>
      </c>
      <c r="BR29">
        <v>3852.2151000000003</v>
      </c>
      <c r="BS29">
        <v>3283.7226000000001</v>
      </c>
      <c r="BT29">
        <v>0</v>
      </c>
      <c r="BU29">
        <v>0</v>
      </c>
      <c r="BV29">
        <v>6.87</v>
      </c>
      <c r="BW29">
        <v>1</v>
      </c>
      <c r="CV29">
        <v>0</v>
      </c>
      <c r="CW29">
        <f>ROUND(Y29*Source!I36*DO29,7)</f>
        <v>6.87</v>
      </c>
      <c r="CX29">
        <f>ROUND(Y29*Source!I36,7)</f>
        <v>6.87</v>
      </c>
      <c r="CY29">
        <f>AB29</f>
        <v>560.73</v>
      </c>
      <c r="CZ29">
        <f>AF29</f>
        <v>560.73</v>
      </c>
      <c r="DA29">
        <f>AJ29</f>
        <v>1</v>
      </c>
      <c r="DB29">
        <f t="shared" si="1"/>
        <v>3852.22</v>
      </c>
      <c r="DC29">
        <f t="shared" si="2"/>
        <v>3283.72</v>
      </c>
      <c r="DD29" t="s">
        <v>3</v>
      </c>
      <c r="DE29" t="s">
        <v>3</v>
      </c>
      <c r="DF29">
        <f t="shared" si="3"/>
        <v>0</v>
      </c>
      <c r="DG29">
        <f t="shared" si="6"/>
        <v>3852.22</v>
      </c>
      <c r="DH29">
        <f t="shared" si="4"/>
        <v>3283.72</v>
      </c>
      <c r="DI29">
        <f t="shared" si="5"/>
        <v>0</v>
      </c>
      <c r="DJ29">
        <f>DG29+DH29</f>
        <v>7135.94</v>
      </c>
      <c r="DK29">
        <v>1</v>
      </c>
      <c r="DL29" t="s">
        <v>1226</v>
      </c>
      <c r="DM29">
        <v>4</v>
      </c>
      <c r="DN29" t="s">
        <v>1220</v>
      </c>
      <c r="DO29">
        <v>1</v>
      </c>
    </row>
    <row r="30" spans="1:119" x14ac:dyDescent="0.2">
      <c r="A30">
        <f>ROW(Source!A36)</f>
        <v>36</v>
      </c>
      <c r="B30">
        <v>292114938</v>
      </c>
      <c r="C30">
        <v>292116393</v>
      </c>
      <c r="D30">
        <v>277862504</v>
      </c>
      <c r="E30">
        <v>1</v>
      </c>
      <c r="F30">
        <v>1</v>
      </c>
      <c r="G30">
        <v>1</v>
      </c>
      <c r="H30">
        <v>3</v>
      </c>
      <c r="I30" t="s">
        <v>1239</v>
      </c>
      <c r="J30" t="s">
        <v>1240</v>
      </c>
      <c r="K30" t="s">
        <v>1241</v>
      </c>
      <c r="L30">
        <v>1346</v>
      </c>
      <c r="N30">
        <v>1009</v>
      </c>
      <c r="O30" t="s">
        <v>1242</v>
      </c>
      <c r="P30" t="s">
        <v>1242</v>
      </c>
      <c r="Q30">
        <v>1</v>
      </c>
      <c r="W30">
        <v>0</v>
      </c>
      <c r="X30">
        <v>1484945919</v>
      </c>
      <c r="Y30">
        <f t="shared" ref="Y30:Y35" si="7">(AT30*ROUND(0,7))</f>
        <v>0</v>
      </c>
      <c r="AA30">
        <v>171.49</v>
      </c>
      <c r="AB30">
        <v>0</v>
      </c>
      <c r="AC30">
        <v>0</v>
      </c>
      <c r="AD30">
        <v>0</v>
      </c>
      <c r="AE30">
        <v>160.27000000000001</v>
      </c>
      <c r="AF30">
        <v>0</v>
      </c>
      <c r="AG30">
        <v>0</v>
      </c>
      <c r="AH30">
        <v>0</v>
      </c>
      <c r="AI30">
        <v>1.07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0.06</v>
      </c>
      <c r="AU30" t="s">
        <v>16</v>
      </c>
      <c r="AV30">
        <v>0</v>
      </c>
      <c r="AW30">
        <v>2</v>
      </c>
      <c r="AX30">
        <v>292116410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9.616200000000001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ROUND(Y30*Source!I36,7)</f>
        <v>0</v>
      </c>
      <c r="CY30">
        <f t="shared" ref="CY30:CY35" si="8">AA30</f>
        <v>171.49</v>
      </c>
      <c r="CZ30">
        <f t="shared" ref="CZ30:CZ35" si="9">AE30</f>
        <v>160.27000000000001</v>
      </c>
      <c r="DA30">
        <f t="shared" ref="DA30:DA35" si="10">AI30</f>
        <v>1.07</v>
      </c>
      <c r="DB30">
        <f t="shared" ref="DB30:DB35" si="11">ROUND((ROUND(AT30*CZ30,2)*ROUND(0,7)),6)</f>
        <v>0</v>
      </c>
      <c r="DC30">
        <f t="shared" ref="DC30:DC35" si="12">ROUND((ROUND(AT30*AG30,2)*ROUND(0,7)),6)</f>
        <v>0</v>
      </c>
      <c r="DD30" t="s">
        <v>3</v>
      </c>
      <c r="DE30" t="s">
        <v>3</v>
      </c>
      <c r="DF30">
        <f t="shared" ref="DF30:DF35" si="13">ROUND(ROUND(AE30*AI30,2)*CX30,2)</f>
        <v>0</v>
      </c>
      <c r="DG30">
        <f t="shared" si="6"/>
        <v>0</v>
      </c>
      <c r="DH30">
        <f t="shared" si="4"/>
        <v>0</v>
      </c>
      <c r="DI30">
        <f t="shared" si="5"/>
        <v>0</v>
      </c>
      <c r="DJ30">
        <f t="shared" ref="DJ30:DJ35" si="14"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ROW(Source!A36)</f>
        <v>36</v>
      </c>
      <c r="B31">
        <v>292114938</v>
      </c>
      <c r="C31">
        <v>292116393</v>
      </c>
      <c r="D31">
        <v>277862533</v>
      </c>
      <c r="E31">
        <v>1</v>
      </c>
      <c r="F31">
        <v>1</v>
      </c>
      <c r="G31">
        <v>1</v>
      </c>
      <c r="H31">
        <v>3</v>
      </c>
      <c r="I31" t="s">
        <v>1243</v>
      </c>
      <c r="J31" t="s">
        <v>1244</v>
      </c>
      <c r="K31" t="s">
        <v>1245</v>
      </c>
      <c r="L31">
        <v>1346</v>
      </c>
      <c r="N31">
        <v>1009</v>
      </c>
      <c r="O31" t="s">
        <v>1242</v>
      </c>
      <c r="P31" t="s">
        <v>1242</v>
      </c>
      <c r="Q31">
        <v>1</v>
      </c>
      <c r="W31">
        <v>0</v>
      </c>
      <c r="X31">
        <v>1685208048</v>
      </c>
      <c r="Y31">
        <f t="shared" si="7"/>
        <v>0</v>
      </c>
      <c r="AA31">
        <v>493.26</v>
      </c>
      <c r="AB31">
        <v>0</v>
      </c>
      <c r="AC31">
        <v>0</v>
      </c>
      <c r="AD31">
        <v>0</v>
      </c>
      <c r="AE31">
        <v>238.29</v>
      </c>
      <c r="AF31">
        <v>0</v>
      </c>
      <c r="AG31">
        <v>0</v>
      </c>
      <c r="AH31">
        <v>0</v>
      </c>
      <c r="AI31">
        <v>2.0699999999999998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0.1</v>
      </c>
      <c r="AU31" t="s">
        <v>16</v>
      </c>
      <c r="AV31">
        <v>0</v>
      </c>
      <c r="AW31">
        <v>2</v>
      </c>
      <c r="AX31">
        <v>292116411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23.829000000000001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ROUND(Y31*Source!I36,7)</f>
        <v>0</v>
      </c>
      <c r="CY31">
        <f t="shared" si="8"/>
        <v>493.26</v>
      </c>
      <c r="CZ31">
        <f t="shared" si="9"/>
        <v>238.29</v>
      </c>
      <c r="DA31">
        <f t="shared" si="10"/>
        <v>2.0699999999999998</v>
      </c>
      <c r="DB31">
        <f t="shared" si="11"/>
        <v>0</v>
      </c>
      <c r="DC31">
        <f t="shared" si="12"/>
        <v>0</v>
      </c>
      <c r="DD31" t="s">
        <v>3</v>
      </c>
      <c r="DE31" t="s">
        <v>3</v>
      </c>
      <c r="DF31">
        <f t="shared" si="13"/>
        <v>0</v>
      </c>
      <c r="DG31">
        <f t="shared" si="6"/>
        <v>0</v>
      </c>
      <c r="DH31">
        <f t="shared" si="4"/>
        <v>0</v>
      </c>
      <c r="DI31">
        <f t="shared" si="5"/>
        <v>0</v>
      </c>
      <c r="DJ31">
        <f t="shared" si="14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ROW(Source!A36)</f>
        <v>36</v>
      </c>
      <c r="B32">
        <v>292114938</v>
      </c>
      <c r="C32">
        <v>292116393</v>
      </c>
      <c r="D32">
        <v>277869627</v>
      </c>
      <c r="E32">
        <v>1</v>
      </c>
      <c r="F32">
        <v>1</v>
      </c>
      <c r="G32">
        <v>1</v>
      </c>
      <c r="H32">
        <v>3</v>
      </c>
      <c r="I32" t="s">
        <v>1246</v>
      </c>
      <c r="J32" t="s">
        <v>1247</v>
      </c>
      <c r="K32" t="s">
        <v>1248</v>
      </c>
      <c r="L32">
        <v>1346</v>
      </c>
      <c r="N32">
        <v>1009</v>
      </c>
      <c r="O32" t="s">
        <v>1242</v>
      </c>
      <c r="P32" t="s">
        <v>1242</v>
      </c>
      <c r="Q32">
        <v>1</v>
      </c>
      <c r="W32">
        <v>0</v>
      </c>
      <c r="X32">
        <v>1111106736</v>
      </c>
      <c r="Y32">
        <f t="shared" si="7"/>
        <v>0</v>
      </c>
      <c r="AA32">
        <v>88.65</v>
      </c>
      <c r="AB32">
        <v>0</v>
      </c>
      <c r="AC32">
        <v>0</v>
      </c>
      <c r="AD32">
        <v>0</v>
      </c>
      <c r="AE32">
        <v>56.11</v>
      </c>
      <c r="AF32">
        <v>0</v>
      </c>
      <c r="AG32">
        <v>0</v>
      </c>
      <c r="AH32">
        <v>0</v>
      </c>
      <c r="AI32">
        <v>1.58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0.05</v>
      </c>
      <c r="AU32" t="s">
        <v>16</v>
      </c>
      <c r="AV32">
        <v>0</v>
      </c>
      <c r="AW32">
        <v>2</v>
      </c>
      <c r="AX32">
        <v>292116412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2.8055000000000003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ROUND(Y32*Source!I36,7)</f>
        <v>0</v>
      </c>
      <c r="CY32">
        <f t="shared" si="8"/>
        <v>88.65</v>
      </c>
      <c r="CZ32">
        <f t="shared" si="9"/>
        <v>56.11</v>
      </c>
      <c r="DA32">
        <f t="shared" si="10"/>
        <v>1.58</v>
      </c>
      <c r="DB32">
        <f t="shared" si="11"/>
        <v>0</v>
      </c>
      <c r="DC32">
        <f t="shared" si="12"/>
        <v>0</v>
      </c>
      <c r="DD32" t="s">
        <v>3</v>
      </c>
      <c r="DE32" t="s">
        <v>3</v>
      </c>
      <c r="DF32">
        <f t="shared" si="13"/>
        <v>0</v>
      </c>
      <c r="DG32">
        <f t="shared" si="6"/>
        <v>0</v>
      </c>
      <c r="DH32">
        <f t="shared" si="4"/>
        <v>0</v>
      </c>
      <c r="DI32">
        <f t="shared" si="5"/>
        <v>0</v>
      </c>
      <c r="DJ32">
        <f t="shared" si="14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ROW(Source!A36)</f>
        <v>36</v>
      </c>
      <c r="B33">
        <v>292114938</v>
      </c>
      <c r="C33">
        <v>292116393</v>
      </c>
      <c r="D33">
        <v>277881237</v>
      </c>
      <c r="E33">
        <v>1</v>
      </c>
      <c r="F33">
        <v>1</v>
      </c>
      <c r="G33">
        <v>1</v>
      </c>
      <c r="H33">
        <v>3</v>
      </c>
      <c r="I33" t="s">
        <v>1249</v>
      </c>
      <c r="J33" t="s">
        <v>1250</v>
      </c>
      <c r="K33" t="s">
        <v>1251</v>
      </c>
      <c r="L33">
        <v>1348</v>
      </c>
      <c r="N33">
        <v>1009</v>
      </c>
      <c r="O33" t="s">
        <v>806</v>
      </c>
      <c r="P33" t="s">
        <v>806</v>
      </c>
      <c r="Q33">
        <v>1000</v>
      </c>
      <c r="W33">
        <v>0</v>
      </c>
      <c r="X33">
        <v>490295496</v>
      </c>
      <c r="Y33">
        <f t="shared" si="7"/>
        <v>0</v>
      </c>
      <c r="AA33">
        <v>575236.35</v>
      </c>
      <c r="AB33">
        <v>0</v>
      </c>
      <c r="AC33">
        <v>0</v>
      </c>
      <c r="AD33">
        <v>0</v>
      </c>
      <c r="AE33">
        <v>625256.9</v>
      </c>
      <c r="AF33">
        <v>0</v>
      </c>
      <c r="AG33">
        <v>0</v>
      </c>
      <c r="AH33">
        <v>0</v>
      </c>
      <c r="AI33">
        <v>0.92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2E-3</v>
      </c>
      <c r="AU33" t="s">
        <v>16</v>
      </c>
      <c r="AV33">
        <v>0</v>
      </c>
      <c r="AW33">
        <v>2</v>
      </c>
      <c r="AX33">
        <v>292116413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1250.5138000000002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ROUND(Y33*Source!I36,7)</f>
        <v>0</v>
      </c>
      <c r="CY33">
        <f t="shared" si="8"/>
        <v>575236.35</v>
      </c>
      <c r="CZ33">
        <f t="shared" si="9"/>
        <v>625256.9</v>
      </c>
      <c r="DA33">
        <f t="shared" si="10"/>
        <v>0.92</v>
      </c>
      <c r="DB33">
        <f t="shared" si="11"/>
        <v>0</v>
      </c>
      <c r="DC33">
        <f t="shared" si="12"/>
        <v>0</v>
      </c>
      <c r="DD33" t="s">
        <v>3</v>
      </c>
      <c r="DE33" t="s">
        <v>3</v>
      </c>
      <c r="DF33">
        <f t="shared" si="13"/>
        <v>0</v>
      </c>
      <c r="DG33">
        <f t="shared" si="6"/>
        <v>0</v>
      </c>
      <c r="DH33">
        <f t="shared" si="4"/>
        <v>0</v>
      </c>
      <c r="DI33">
        <f t="shared" si="5"/>
        <v>0</v>
      </c>
      <c r="DJ33">
        <f t="shared" si="14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ROW(Source!A36)</f>
        <v>36</v>
      </c>
      <c r="B34">
        <v>292114938</v>
      </c>
      <c r="C34">
        <v>292116393</v>
      </c>
      <c r="D34">
        <v>277896859</v>
      </c>
      <c r="E34">
        <v>1</v>
      </c>
      <c r="F34">
        <v>1</v>
      </c>
      <c r="G34">
        <v>1</v>
      </c>
      <c r="H34">
        <v>3</v>
      </c>
      <c r="I34" t="s">
        <v>1252</v>
      </c>
      <c r="J34" t="s">
        <v>1253</v>
      </c>
      <c r="K34" t="s">
        <v>1254</v>
      </c>
      <c r="L34">
        <v>1346</v>
      </c>
      <c r="N34">
        <v>1009</v>
      </c>
      <c r="O34" t="s">
        <v>1242</v>
      </c>
      <c r="P34" t="s">
        <v>1242</v>
      </c>
      <c r="Q34">
        <v>1</v>
      </c>
      <c r="W34">
        <v>0</v>
      </c>
      <c r="X34">
        <v>-204136099</v>
      </c>
      <c r="Y34">
        <f t="shared" si="7"/>
        <v>0</v>
      </c>
      <c r="AA34">
        <v>67.87</v>
      </c>
      <c r="AB34">
        <v>0</v>
      </c>
      <c r="AC34">
        <v>0</v>
      </c>
      <c r="AD34">
        <v>0</v>
      </c>
      <c r="AE34">
        <v>60.6</v>
      </c>
      <c r="AF34">
        <v>0</v>
      </c>
      <c r="AG34">
        <v>0</v>
      </c>
      <c r="AH34">
        <v>0</v>
      </c>
      <c r="AI34">
        <v>1.1200000000000001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16</v>
      </c>
      <c r="AV34">
        <v>0</v>
      </c>
      <c r="AW34">
        <v>2</v>
      </c>
      <c r="AX34">
        <v>292116414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13.332000000000001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ROUND(Y34*Source!I36,7)</f>
        <v>0</v>
      </c>
      <c r="CY34">
        <f t="shared" si="8"/>
        <v>67.87</v>
      </c>
      <c r="CZ34">
        <f t="shared" si="9"/>
        <v>60.6</v>
      </c>
      <c r="DA34">
        <f t="shared" si="10"/>
        <v>1.1200000000000001</v>
      </c>
      <c r="DB34">
        <f t="shared" si="11"/>
        <v>0</v>
      </c>
      <c r="DC34">
        <f t="shared" si="12"/>
        <v>0</v>
      </c>
      <c r="DD34" t="s">
        <v>3</v>
      </c>
      <c r="DE34" t="s">
        <v>3</v>
      </c>
      <c r="DF34">
        <f t="shared" si="13"/>
        <v>0</v>
      </c>
      <c r="DG34">
        <f t="shared" si="6"/>
        <v>0</v>
      </c>
      <c r="DH34">
        <f t="shared" si="4"/>
        <v>0</v>
      </c>
      <c r="DI34">
        <f t="shared" si="5"/>
        <v>0</v>
      </c>
      <c r="DJ34">
        <f t="shared" si="14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ROW(Source!A36)</f>
        <v>36</v>
      </c>
      <c r="B35">
        <v>292114938</v>
      </c>
      <c r="C35">
        <v>292116393</v>
      </c>
      <c r="D35">
        <v>277907767</v>
      </c>
      <c r="E35">
        <v>1</v>
      </c>
      <c r="F35">
        <v>1</v>
      </c>
      <c r="G35">
        <v>1</v>
      </c>
      <c r="H35">
        <v>3</v>
      </c>
      <c r="I35" t="s">
        <v>1255</v>
      </c>
      <c r="J35" t="s">
        <v>1256</v>
      </c>
      <c r="K35" t="s">
        <v>1257</v>
      </c>
      <c r="L35">
        <v>1371</v>
      </c>
      <c r="N35">
        <v>1013</v>
      </c>
      <c r="O35" t="s">
        <v>21</v>
      </c>
      <c r="P35" t="s">
        <v>21</v>
      </c>
      <c r="Q35">
        <v>1</v>
      </c>
      <c r="W35">
        <v>0</v>
      </c>
      <c r="X35">
        <v>263277535</v>
      </c>
      <c r="Y35">
        <f t="shared" si="7"/>
        <v>0</v>
      </c>
      <c r="AA35">
        <v>788.49</v>
      </c>
      <c r="AB35">
        <v>0</v>
      </c>
      <c r="AC35">
        <v>0</v>
      </c>
      <c r="AD35">
        <v>0</v>
      </c>
      <c r="AE35">
        <v>635.88</v>
      </c>
      <c r="AF35">
        <v>0</v>
      </c>
      <c r="AG35">
        <v>0</v>
      </c>
      <c r="AH35">
        <v>0</v>
      </c>
      <c r="AI35">
        <v>1.24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3.4</v>
      </c>
      <c r="AU35" t="s">
        <v>16</v>
      </c>
      <c r="AV35">
        <v>0</v>
      </c>
      <c r="AW35">
        <v>2</v>
      </c>
      <c r="AX35">
        <v>292116415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2161.9919999999997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ROUND(Y35*Source!I36,7)</f>
        <v>0</v>
      </c>
      <c r="CY35">
        <f t="shared" si="8"/>
        <v>788.49</v>
      </c>
      <c r="CZ35">
        <f t="shared" si="9"/>
        <v>635.88</v>
      </c>
      <c r="DA35">
        <f t="shared" si="10"/>
        <v>1.24</v>
      </c>
      <c r="DB35">
        <f t="shared" si="11"/>
        <v>0</v>
      </c>
      <c r="DC35">
        <f t="shared" si="12"/>
        <v>0</v>
      </c>
      <c r="DD35" t="s">
        <v>3</v>
      </c>
      <c r="DE35" t="s">
        <v>3</v>
      </c>
      <c r="DF35">
        <f t="shared" si="13"/>
        <v>0</v>
      </c>
      <c r="DG35">
        <f t="shared" si="6"/>
        <v>0</v>
      </c>
      <c r="DH35">
        <f t="shared" si="4"/>
        <v>0</v>
      </c>
      <c r="DI35">
        <f t="shared" si="5"/>
        <v>0</v>
      </c>
      <c r="DJ35">
        <f t="shared" si="14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ROW(Source!A37)</f>
        <v>37</v>
      </c>
      <c r="B36">
        <v>292114938</v>
      </c>
      <c r="C36">
        <v>292116419</v>
      </c>
      <c r="D36">
        <v>277560299</v>
      </c>
      <c r="E36">
        <v>109</v>
      </c>
      <c r="F36">
        <v>1</v>
      </c>
      <c r="G36">
        <v>1</v>
      </c>
      <c r="H36">
        <v>1</v>
      </c>
      <c r="I36" t="s">
        <v>1258</v>
      </c>
      <c r="J36" t="s">
        <v>3</v>
      </c>
      <c r="K36" t="s">
        <v>1259</v>
      </c>
      <c r="L36">
        <v>1191</v>
      </c>
      <c r="N36">
        <v>1013</v>
      </c>
      <c r="O36" t="s">
        <v>1220</v>
      </c>
      <c r="P36" t="s">
        <v>1220</v>
      </c>
      <c r="Q36">
        <v>1</v>
      </c>
      <c r="W36">
        <v>0</v>
      </c>
      <c r="X36">
        <v>-2012709214</v>
      </c>
      <c r="Y36">
        <f>AT36</f>
        <v>1.53</v>
      </c>
      <c r="AA36">
        <v>0</v>
      </c>
      <c r="AB36">
        <v>0</v>
      </c>
      <c r="AC36">
        <v>0</v>
      </c>
      <c r="AD36">
        <v>467.28</v>
      </c>
      <c r="AE36">
        <v>0</v>
      </c>
      <c r="AF36">
        <v>0</v>
      </c>
      <c r="AG36">
        <v>0</v>
      </c>
      <c r="AH36">
        <v>467.28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1.53</v>
      </c>
      <c r="AU36" t="s">
        <v>3</v>
      </c>
      <c r="AV36">
        <v>1</v>
      </c>
      <c r="AW36">
        <v>2</v>
      </c>
      <c r="AX36">
        <v>292116430</v>
      </c>
      <c r="AY36">
        <v>1</v>
      </c>
      <c r="AZ36">
        <v>0</v>
      </c>
      <c r="BA36">
        <v>39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714.9384</v>
      </c>
      <c r="BN36">
        <v>1.53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714.9384</v>
      </c>
      <c r="BU36">
        <v>1.53</v>
      </c>
      <c r="BV36">
        <v>0</v>
      </c>
      <c r="BW36">
        <v>1</v>
      </c>
      <c r="CU36">
        <f>ROUND(AT36*Source!I37*AH36*AL36,2)</f>
        <v>714.94</v>
      </c>
      <c r="CV36">
        <f>ROUND(Y36*Source!I37,7)</f>
        <v>1.53</v>
      </c>
      <c r="CW36">
        <v>0</v>
      </c>
      <c r="CX36">
        <f>ROUND(Y36*Source!I37,7)</f>
        <v>1.53</v>
      </c>
      <c r="CY36">
        <f>AD36</f>
        <v>467.28</v>
      </c>
      <c r="CZ36">
        <f>AH36</f>
        <v>467.28</v>
      </c>
      <c r="DA36">
        <f>AL36</f>
        <v>1</v>
      </c>
      <c r="DB36">
        <f>ROUND(ROUND(AT36*CZ36,2),6)</f>
        <v>714.94</v>
      </c>
      <c r="DC36">
        <f>ROUND(ROUND(AT36*AG36,2),6)</f>
        <v>0</v>
      </c>
      <c r="DD36" t="s">
        <v>3</v>
      </c>
      <c r="DE36" t="s">
        <v>3</v>
      </c>
      <c r="DF36">
        <f>ROUND(ROUND(AE36,2)*CX36,2)</f>
        <v>0</v>
      </c>
      <c r="DG36">
        <f t="shared" si="6"/>
        <v>0</v>
      </c>
      <c r="DH36">
        <f t="shared" si="4"/>
        <v>0</v>
      </c>
      <c r="DI36">
        <f t="shared" si="5"/>
        <v>714.94</v>
      </c>
      <c r="DJ36">
        <f>DI36</f>
        <v>714.94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ROW(Source!A37)</f>
        <v>37</v>
      </c>
      <c r="B37">
        <v>292114938</v>
      </c>
      <c r="C37">
        <v>292116419</v>
      </c>
      <c r="D37">
        <v>277560491</v>
      </c>
      <c r="E37">
        <v>109</v>
      </c>
      <c r="F37">
        <v>1</v>
      </c>
      <c r="G37">
        <v>1</v>
      </c>
      <c r="H37">
        <v>1</v>
      </c>
      <c r="I37" t="s">
        <v>1221</v>
      </c>
      <c r="J37" t="s">
        <v>3</v>
      </c>
      <c r="K37" t="s">
        <v>1222</v>
      </c>
      <c r="L37">
        <v>1191</v>
      </c>
      <c r="N37">
        <v>1013</v>
      </c>
      <c r="O37" t="s">
        <v>1220</v>
      </c>
      <c r="P37" t="s">
        <v>1220</v>
      </c>
      <c r="Q37">
        <v>1</v>
      </c>
      <c r="W37">
        <v>0</v>
      </c>
      <c r="X37">
        <v>-1417349443</v>
      </c>
      <c r="Y37">
        <f>AT37</f>
        <v>0.55000000000000004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0.55000000000000004</v>
      </c>
      <c r="AU37" t="s">
        <v>3</v>
      </c>
      <c r="AV37">
        <v>2</v>
      </c>
      <c r="AW37">
        <v>2</v>
      </c>
      <c r="AX37">
        <v>292116431</v>
      </c>
      <c r="AY37">
        <v>1</v>
      </c>
      <c r="AZ37">
        <v>0</v>
      </c>
      <c r="BA37">
        <v>40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ROUND(Y37*Source!I37,7)</f>
        <v>0.55000000000000004</v>
      </c>
      <c r="CY37">
        <f>AD37</f>
        <v>0</v>
      </c>
      <c r="CZ37">
        <f>AH37</f>
        <v>0</v>
      </c>
      <c r="DA37">
        <f>AL37</f>
        <v>1</v>
      </c>
      <c r="DB37">
        <f>ROUND(ROUND(AT37*CZ37,2),6)</f>
        <v>0</v>
      </c>
      <c r="DC37">
        <f>ROUND(ROUND(AT37*AG37,2),6)</f>
        <v>0</v>
      </c>
      <c r="DD37" t="s">
        <v>3</v>
      </c>
      <c r="DE37" t="s">
        <v>3</v>
      </c>
      <c r="DF37">
        <f>ROUND(ROUND(AE37,2)*CX37,2)</f>
        <v>0</v>
      </c>
      <c r="DG37">
        <f t="shared" si="6"/>
        <v>0</v>
      </c>
      <c r="DH37">
        <f t="shared" si="4"/>
        <v>0</v>
      </c>
      <c r="DI37">
        <f t="shared" si="5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ROW(Source!A37)</f>
        <v>37</v>
      </c>
      <c r="B38">
        <v>292114938</v>
      </c>
      <c r="C38">
        <v>292116419</v>
      </c>
      <c r="D38">
        <v>277944868</v>
      </c>
      <c r="E38">
        <v>1</v>
      </c>
      <c r="F38">
        <v>1</v>
      </c>
      <c r="G38">
        <v>1</v>
      </c>
      <c r="H38">
        <v>2</v>
      </c>
      <c r="I38" t="s">
        <v>1223</v>
      </c>
      <c r="J38" t="s">
        <v>1224</v>
      </c>
      <c r="K38" t="s">
        <v>1225</v>
      </c>
      <c r="L38">
        <v>1368</v>
      </c>
      <c r="N38">
        <v>1011</v>
      </c>
      <c r="O38" t="s">
        <v>1090</v>
      </c>
      <c r="P38" t="s">
        <v>1090</v>
      </c>
      <c r="Q38">
        <v>1</v>
      </c>
      <c r="W38">
        <v>0</v>
      </c>
      <c r="X38">
        <v>412917512</v>
      </c>
      <c r="Y38">
        <f>AT38</f>
        <v>0.47</v>
      </c>
      <c r="AA38">
        <v>0</v>
      </c>
      <c r="AB38">
        <v>436.88</v>
      </c>
      <c r="AC38">
        <v>477.98</v>
      </c>
      <c r="AD38">
        <v>0</v>
      </c>
      <c r="AE38">
        <v>0</v>
      </c>
      <c r="AF38">
        <v>346.73</v>
      </c>
      <c r="AG38">
        <v>477.98</v>
      </c>
      <c r="AH38">
        <v>0</v>
      </c>
      <c r="AI38">
        <v>1</v>
      </c>
      <c r="AJ38">
        <v>1.26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0.47</v>
      </c>
      <c r="AU38" t="s">
        <v>3</v>
      </c>
      <c r="AV38">
        <v>1</v>
      </c>
      <c r="AW38">
        <v>2</v>
      </c>
      <c r="AX38">
        <v>292116432</v>
      </c>
      <c r="AY38">
        <v>1</v>
      </c>
      <c r="AZ38">
        <v>0</v>
      </c>
      <c r="BA38">
        <v>41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162.9631</v>
      </c>
      <c r="BL38">
        <v>224.6506</v>
      </c>
      <c r="BM38">
        <v>0</v>
      </c>
      <c r="BN38">
        <v>0</v>
      </c>
      <c r="BO38">
        <v>0.47</v>
      </c>
      <c r="BP38">
        <v>1</v>
      </c>
      <c r="BQ38">
        <v>0</v>
      </c>
      <c r="BR38">
        <v>162.9631</v>
      </c>
      <c r="BS38">
        <v>224.6506</v>
      </c>
      <c r="BT38">
        <v>0</v>
      </c>
      <c r="BU38">
        <v>0</v>
      </c>
      <c r="BV38">
        <v>0.47</v>
      </c>
      <c r="BW38">
        <v>1</v>
      </c>
      <c r="CV38">
        <v>0</v>
      </c>
      <c r="CW38">
        <f>ROUND(Y38*Source!I37*DO38,7)</f>
        <v>0.47</v>
      </c>
      <c r="CX38">
        <f>ROUND(Y38*Source!I37,7)</f>
        <v>0.47</v>
      </c>
      <c r="CY38">
        <f>AB38</f>
        <v>436.88</v>
      </c>
      <c r="CZ38">
        <f>AF38</f>
        <v>346.73</v>
      </c>
      <c r="DA38">
        <f>AJ38</f>
        <v>1.26</v>
      </c>
      <c r="DB38">
        <f>ROUND(ROUND(AT38*CZ38,2),6)</f>
        <v>162.96</v>
      </c>
      <c r="DC38">
        <f>ROUND(ROUND(AT38*AG38,2),6)</f>
        <v>224.65</v>
      </c>
      <c r="DD38" t="s">
        <v>3</v>
      </c>
      <c r="DE38" t="s">
        <v>3</v>
      </c>
      <c r="DF38">
        <f>ROUND(ROUND(AE38,2)*CX38,2)</f>
        <v>0</v>
      </c>
      <c r="DG38">
        <f>ROUND(ROUND(AF38*AJ38,2)*CX38,2)</f>
        <v>205.33</v>
      </c>
      <c r="DH38">
        <f t="shared" si="4"/>
        <v>224.65</v>
      </c>
      <c r="DI38">
        <f t="shared" si="5"/>
        <v>0</v>
      </c>
      <c r="DJ38">
        <f>DG38+DH38</f>
        <v>429.98</v>
      </c>
      <c r="DK38">
        <v>1</v>
      </c>
      <c r="DL38" t="s">
        <v>1226</v>
      </c>
      <c r="DM38">
        <v>4</v>
      </c>
      <c r="DN38" t="s">
        <v>1220</v>
      </c>
      <c r="DO38">
        <v>1</v>
      </c>
    </row>
    <row r="39" spans="1:119" x14ac:dyDescent="0.2">
      <c r="A39">
        <f>ROW(Source!A37)</f>
        <v>37</v>
      </c>
      <c r="B39">
        <v>292114938</v>
      </c>
      <c r="C39">
        <v>292116419</v>
      </c>
      <c r="D39">
        <v>277945805</v>
      </c>
      <c r="E39">
        <v>1</v>
      </c>
      <c r="F39">
        <v>1</v>
      </c>
      <c r="G39">
        <v>1</v>
      </c>
      <c r="H39">
        <v>2</v>
      </c>
      <c r="I39" t="s">
        <v>1227</v>
      </c>
      <c r="J39" t="s">
        <v>1228</v>
      </c>
      <c r="K39" t="s">
        <v>1229</v>
      </c>
      <c r="L39">
        <v>1368</v>
      </c>
      <c r="N39">
        <v>1011</v>
      </c>
      <c r="O39" t="s">
        <v>1090</v>
      </c>
      <c r="P39" t="s">
        <v>1090</v>
      </c>
      <c r="Q39">
        <v>1</v>
      </c>
      <c r="W39">
        <v>0</v>
      </c>
      <c r="X39">
        <v>721652621</v>
      </c>
      <c r="Y39">
        <f>AT39</f>
        <v>0.08</v>
      </c>
      <c r="AA39">
        <v>0</v>
      </c>
      <c r="AB39">
        <v>544.70000000000005</v>
      </c>
      <c r="AC39">
        <v>477.98</v>
      </c>
      <c r="AD39">
        <v>0</v>
      </c>
      <c r="AE39">
        <v>0</v>
      </c>
      <c r="AF39">
        <v>544.70000000000005</v>
      </c>
      <c r="AG39">
        <v>477.98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0.08</v>
      </c>
      <c r="AU39" t="s">
        <v>3</v>
      </c>
      <c r="AV39">
        <v>1</v>
      </c>
      <c r="AW39">
        <v>2</v>
      </c>
      <c r="AX39">
        <v>292116433</v>
      </c>
      <c r="AY39">
        <v>1</v>
      </c>
      <c r="AZ39">
        <v>0</v>
      </c>
      <c r="BA39">
        <v>42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43.576000000000008</v>
      </c>
      <c r="BL39">
        <v>38.238400000000006</v>
      </c>
      <c r="BM39">
        <v>0</v>
      </c>
      <c r="BN39">
        <v>0</v>
      </c>
      <c r="BO39">
        <v>0.08</v>
      </c>
      <c r="BP39">
        <v>1</v>
      </c>
      <c r="BQ39">
        <v>0</v>
      </c>
      <c r="BR39">
        <v>43.576000000000008</v>
      </c>
      <c r="BS39">
        <v>38.238400000000006</v>
      </c>
      <c r="BT39">
        <v>0</v>
      </c>
      <c r="BU39">
        <v>0</v>
      </c>
      <c r="BV39">
        <v>0.08</v>
      </c>
      <c r="BW39">
        <v>1</v>
      </c>
      <c r="CV39">
        <v>0</v>
      </c>
      <c r="CW39">
        <f>ROUND(Y39*Source!I37*DO39,7)</f>
        <v>0.08</v>
      </c>
      <c r="CX39">
        <f>ROUND(Y39*Source!I37,7)</f>
        <v>0.08</v>
      </c>
      <c r="CY39">
        <f>AB39</f>
        <v>544.70000000000005</v>
      </c>
      <c r="CZ39">
        <f>AF39</f>
        <v>544.70000000000005</v>
      </c>
      <c r="DA39">
        <f>AJ39</f>
        <v>1</v>
      </c>
      <c r="DB39">
        <f>ROUND(ROUND(AT39*CZ39,2),6)</f>
        <v>43.58</v>
      </c>
      <c r="DC39">
        <f>ROUND(ROUND(AT39*AG39,2),6)</f>
        <v>38.24</v>
      </c>
      <c r="DD39" t="s">
        <v>3</v>
      </c>
      <c r="DE39" t="s">
        <v>3</v>
      </c>
      <c r="DF39">
        <f>ROUND(ROUND(AE39,2)*CX39,2)</f>
        <v>0</v>
      </c>
      <c r="DG39">
        <f t="shared" ref="DG39:DG65" si="15">ROUND(ROUND(AF39,2)*CX39,2)</f>
        <v>43.58</v>
      </c>
      <c r="DH39">
        <f t="shared" si="4"/>
        <v>38.24</v>
      </c>
      <c r="DI39">
        <f t="shared" si="5"/>
        <v>0</v>
      </c>
      <c r="DJ39">
        <f>DG39+DH39</f>
        <v>81.819999999999993</v>
      </c>
      <c r="DK39">
        <v>1</v>
      </c>
      <c r="DL39" t="s">
        <v>1226</v>
      </c>
      <c r="DM39">
        <v>4</v>
      </c>
      <c r="DN39" t="s">
        <v>1220</v>
      </c>
      <c r="DO39">
        <v>1</v>
      </c>
    </row>
    <row r="40" spans="1:119" x14ac:dyDescent="0.2">
      <c r="A40">
        <f>ROW(Source!A37)</f>
        <v>37</v>
      </c>
      <c r="B40">
        <v>292114938</v>
      </c>
      <c r="C40">
        <v>292116419</v>
      </c>
      <c r="D40">
        <v>277862504</v>
      </c>
      <c r="E40">
        <v>1</v>
      </c>
      <c r="F40">
        <v>1</v>
      </c>
      <c r="G40">
        <v>1</v>
      </c>
      <c r="H40">
        <v>3</v>
      </c>
      <c r="I40" t="s">
        <v>1239</v>
      </c>
      <c r="J40" t="s">
        <v>1240</v>
      </c>
      <c r="K40" t="s">
        <v>1241</v>
      </c>
      <c r="L40">
        <v>1346</v>
      </c>
      <c r="N40">
        <v>1009</v>
      </c>
      <c r="O40" t="s">
        <v>1242</v>
      </c>
      <c r="P40" t="s">
        <v>1242</v>
      </c>
      <c r="Q40">
        <v>1</v>
      </c>
      <c r="W40">
        <v>0</v>
      </c>
      <c r="X40">
        <v>1484945919</v>
      </c>
      <c r="Y40">
        <f t="shared" ref="Y40:Y45" si="16">(AT40*ROUND(0,7))</f>
        <v>0</v>
      </c>
      <c r="AA40">
        <v>171.49</v>
      </c>
      <c r="AB40">
        <v>0</v>
      </c>
      <c r="AC40">
        <v>0</v>
      </c>
      <c r="AD40">
        <v>0</v>
      </c>
      <c r="AE40">
        <v>160.27000000000001</v>
      </c>
      <c r="AF40">
        <v>0</v>
      </c>
      <c r="AG40">
        <v>0</v>
      </c>
      <c r="AH40">
        <v>0</v>
      </c>
      <c r="AI40">
        <v>1.07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0.06</v>
      </c>
      <c r="AU40" t="s">
        <v>16</v>
      </c>
      <c r="AV40">
        <v>0</v>
      </c>
      <c r="AW40">
        <v>2</v>
      </c>
      <c r="AX40">
        <v>292116434</v>
      </c>
      <c r="AY40">
        <v>1</v>
      </c>
      <c r="AZ40">
        <v>0</v>
      </c>
      <c r="BA40">
        <v>43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9.616200000000001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 t="shared" ref="CY40:CY45" si="17">AA40</f>
        <v>171.49</v>
      </c>
      <c r="CZ40">
        <f t="shared" ref="CZ40:CZ45" si="18">AE40</f>
        <v>160.27000000000001</v>
      </c>
      <c r="DA40">
        <f t="shared" ref="DA40:DA45" si="19">AI40</f>
        <v>1.07</v>
      </c>
      <c r="DB40">
        <f t="shared" ref="DB40:DB45" si="20">ROUND((ROUND(AT40*CZ40,2)*ROUND(0,7)),6)</f>
        <v>0</v>
      </c>
      <c r="DC40">
        <f t="shared" ref="DC40:DC45" si="21">ROUND((ROUND(AT40*AG40,2)*ROUND(0,7)),6)</f>
        <v>0</v>
      </c>
      <c r="DD40" t="s">
        <v>3</v>
      </c>
      <c r="DE40" t="s">
        <v>3</v>
      </c>
      <c r="DF40">
        <f t="shared" ref="DF40:DF45" si="22">ROUND(ROUND(AE40*AI40,2)*CX40,2)</f>
        <v>0</v>
      </c>
      <c r="DG40">
        <f t="shared" si="15"/>
        <v>0</v>
      </c>
      <c r="DH40">
        <f t="shared" si="4"/>
        <v>0</v>
      </c>
      <c r="DI40">
        <f t="shared" si="5"/>
        <v>0</v>
      </c>
      <c r="DJ40">
        <f t="shared" ref="DJ40:DJ45" si="23"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292114938</v>
      </c>
      <c r="C41">
        <v>292116419</v>
      </c>
      <c r="D41">
        <v>277862533</v>
      </c>
      <c r="E41">
        <v>1</v>
      </c>
      <c r="F41">
        <v>1</v>
      </c>
      <c r="G41">
        <v>1</v>
      </c>
      <c r="H41">
        <v>3</v>
      </c>
      <c r="I41" t="s">
        <v>1243</v>
      </c>
      <c r="J41" t="s">
        <v>1244</v>
      </c>
      <c r="K41" t="s">
        <v>1245</v>
      </c>
      <c r="L41">
        <v>1346</v>
      </c>
      <c r="N41">
        <v>1009</v>
      </c>
      <c r="O41" t="s">
        <v>1242</v>
      </c>
      <c r="P41" t="s">
        <v>1242</v>
      </c>
      <c r="Q41">
        <v>1</v>
      </c>
      <c r="W41">
        <v>0</v>
      </c>
      <c r="X41">
        <v>1685208048</v>
      </c>
      <c r="Y41">
        <f t="shared" si="16"/>
        <v>0</v>
      </c>
      <c r="AA41">
        <v>493.26</v>
      </c>
      <c r="AB41">
        <v>0</v>
      </c>
      <c r="AC41">
        <v>0</v>
      </c>
      <c r="AD41">
        <v>0</v>
      </c>
      <c r="AE41">
        <v>238.29</v>
      </c>
      <c r="AF41">
        <v>0</v>
      </c>
      <c r="AG41">
        <v>0</v>
      </c>
      <c r="AH41">
        <v>0</v>
      </c>
      <c r="AI41">
        <v>2.0699999999999998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0.1</v>
      </c>
      <c r="AU41" t="s">
        <v>16</v>
      </c>
      <c r="AV41">
        <v>0</v>
      </c>
      <c r="AW41">
        <v>2</v>
      </c>
      <c r="AX41">
        <v>292116435</v>
      </c>
      <c r="AY41">
        <v>1</v>
      </c>
      <c r="AZ41">
        <v>0</v>
      </c>
      <c r="BA41">
        <v>44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23.829000000000001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ROUND(Y41*Source!I37,7)</f>
        <v>0</v>
      </c>
      <c r="CY41">
        <f t="shared" si="17"/>
        <v>493.26</v>
      </c>
      <c r="CZ41">
        <f t="shared" si="18"/>
        <v>238.29</v>
      </c>
      <c r="DA41">
        <f t="shared" si="19"/>
        <v>2.0699999999999998</v>
      </c>
      <c r="DB41">
        <f t="shared" si="20"/>
        <v>0</v>
      </c>
      <c r="DC41">
        <f t="shared" si="21"/>
        <v>0</v>
      </c>
      <c r="DD41" t="s">
        <v>3</v>
      </c>
      <c r="DE41" t="s">
        <v>3</v>
      </c>
      <c r="DF41">
        <f t="shared" si="22"/>
        <v>0</v>
      </c>
      <c r="DG41">
        <f t="shared" si="15"/>
        <v>0</v>
      </c>
      <c r="DH41">
        <f t="shared" si="4"/>
        <v>0</v>
      </c>
      <c r="DI41">
        <f t="shared" si="5"/>
        <v>0</v>
      </c>
      <c r="DJ41">
        <f t="shared" si="23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ROW(Source!A37)</f>
        <v>37</v>
      </c>
      <c r="B42">
        <v>292114938</v>
      </c>
      <c r="C42">
        <v>292116419</v>
      </c>
      <c r="D42">
        <v>277869627</v>
      </c>
      <c r="E42">
        <v>1</v>
      </c>
      <c r="F42">
        <v>1</v>
      </c>
      <c r="G42">
        <v>1</v>
      </c>
      <c r="H42">
        <v>3</v>
      </c>
      <c r="I42" t="s">
        <v>1246</v>
      </c>
      <c r="J42" t="s">
        <v>1247</v>
      </c>
      <c r="K42" t="s">
        <v>1248</v>
      </c>
      <c r="L42">
        <v>1346</v>
      </c>
      <c r="N42">
        <v>1009</v>
      </c>
      <c r="O42" t="s">
        <v>1242</v>
      </c>
      <c r="P42" t="s">
        <v>1242</v>
      </c>
      <c r="Q42">
        <v>1</v>
      </c>
      <c r="W42">
        <v>0</v>
      </c>
      <c r="X42">
        <v>1111106736</v>
      </c>
      <c r="Y42">
        <f t="shared" si="16"/>
        <v>0</v>
      </c>
      <c r="AA42">
        <v>88.65</v>
      </c>
      <c r="AB42">
        <v>0</v>
      </c>
      <c r="AC42">
        <v>0</v>
      </c>
      <c r="AD42">
        <v>0</v>
      </c>
      <c r="AE42">
        <v>56.11</v>
      </c>
      <c r="AF42">
        <v>0</v>
      </c>
      <c r="AG42">
        <v>0</v>
      </c>
      <c r="AH42">
        <v>0</v>
      </c>
      <c r="AI42">
        <v>1.58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0.05</v>
      </c>
      <c r="AU42" t="s">
        <v>16</v>
      </c>
      <c r="AV42">
        <v>0</v>
      </c>
      <c r="AW42">
        <v>2</v>
      </c>
      <c r="AX42">
        <v>292116436</v>
      </c>
      <c r="AY42">
        <v>1</v>
      </c>
      <c r="AZ42">
        <v>0</v>
      </c>
      <c r="BA42">
        <v>45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2.8055000000000003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ROUND(Y42*Source!I37,7)</f>
        <v>0</v>
      </c>
      <c r="CY42">
        <f t="shared" si="17"/>
        <v>88.65</v>
      </c>
      <c r="CZ42">
        <f t="shared" si="18"/>
        <v>56.11</v>
      </c>
      <c r="DA42">
        <f t="shared" si="19"/>
        <v>1.58</v>
      </c>
      <c r="DB42">
        <f t="shared" si="20"/>
        <v>0</v>
      </c>
      <c r="DC42">
        <f t="shared" si="21"/>
        <v>0</v>
      </c>
      <c r="DD42" t="s">
        <v>3</v>
      </c>
      <c r="DE42" t="s">
        <v>3</v>
      </c>
      <c r="DF42">
        <f t="shared" si="22"/>
        <v>0</v>
      </c>
      <c r="DG42">
        <f t="shared" si="15"/>
        <v>0</v>
      </c>
      <c r="DH42">
        <f t="shared" si="4"/>
        <v>0</v>
      </c>
      <c r="DI42">
        <f t="shared" si="5"/>
        <v>0</v>
      </c>
      <c r="DJ42">
        <f t="shared" si="23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ROW(Source!A37)</f>
        <v>37</v>
      </c>
      <c r="B43">
        <v>292114938</v>
      </c>
      <c r="C43">
        <v>292116419</v>
      </c>
      <c r="D43">
        <v>277881237</v>
      </c>
      <c r="E43">
        <v>1</v>
      </c>
      <c r="F43">
        <v>1</v>
      </c>
      <c r="G43">
        <v>1</v>
      </c>
      <c r="H43">
        <v>3</v>
      </c>
      <c r="I43" t="s">
        <v>1249</v>
      </c>
      <c r="J43" t="s">
        <v>1250</v>
      </c>
      <c r="K43" t="s">
        <v>1251</v>
      </c>
      <c r="L43">
        <v>1348</v>
      </c>
      <c r="N43">
        <v>1009</v>
      </c>
      <c r="O43" t="s">
        <v>806</v>
      </c>
      <c r="P43" t="s">
        <v>806</v>
      </c>
      <c r="Q43">
        <v>1000</v>
      </c>
      <c r="W43">
        <v>0</v>
      </c>
      <c r="X43">
        <v>490295496</v>
      </c>
      <c r="Y43">
        <f t="shared" si="16"/>
        <v>0</v>
      </c>
      <c r="AA43">
        <v>575236.35</v>
      </c>
      <c r="AB43">
        <v>0</v>
      </c>
      <c r="AC43">
        <v>0</v>
      </c>
      <c r="AD43">
        <v>0</v>
      </c>
      <c r="AE43">
        <v>625256.9</v>
      </c>
      <c r="AF43">
        <v>0</v>
      </c>
      <c r="AG43">
        <v>0</v>
      </c>
      <c r="AH43">
        <v>0</v>
      </c>
      <c r="AI43">
        <v>0.92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2E-3</v>
      </c>
      <c r="AU43" t="s">
        <v>16</v>
      </c>
      <c r="AV43">
        <v>0</v>
      </c>
      <c r="AW43">
        <v>2</v>
      </c>
      <c r="AX43">
        <v>292116437</v>
      </c>
      <c r="AY43">
        <v>1</v>
      </c>
      <c r="AZ43">
        <v>0</v>
      </c>
      <c r="BA43">
        <v>46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1250.5138000000002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ROUND(Y43*Source!I37,7)</f>
        <v>0</v>
      </c>
      <c r="CY43">
        <f t="shared" si="17"/>
        <v>575236.35</v>
      </c>
      <c r="CZ43">
        <f t="shared" si="18"/>
        <v>625256.9</v>
      </c>
      <c r="DA43">
        <f t="shared" si="19"/>
        <v>0.92</v>
      </c>
      <c r="DB43">
        <f t="shared" si="20"/>
        <v>0</v>
      </c>
      <c r="DC43">
        <f t="shared" si="21"/>
        <v>0</v>
      </c>
      <c r="DD43" t="s">
        <v>3</v>
      </c>
      <c r="DE43" t="s">
        <v>3</v>
      </c>
      <c r="DF43">
        <f t="shared" si="22"/>
        <v>0</v>
      </c>
      <c r="DG43">
        <f t="shared" si="15"/>
        <v>0</v>
      </c>
      <c r="DH43">
        <f t="shared" si="4"/>
        <v>0</v>
      </c>
      <c r="DI43">
        <f t="shared" si="5"/>
        <v>0</v>
      </c>
      <c r="DJ43">
        <f t="shared" si="23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ROW(Source!A37)</f>
        <v>37</v>
      </c>
      <c r="B44">
        <v>292114938</v>
      </c>
      <c r="C44">
        <v>292116419</v>
      </c>
      <c r="D44">
        <v>277896859</v>
      </c>
      <c r="E44">
        <v>1</v>
      </c>
      <c r="F44">
        <v>1</v>
      </c>
      <c r="G44">
        <v>1</v>
      </c>
      <c r="H44">
        <v>3</v>
      </c>
      <c r="I44" t="s">
        <v>1252</v>
      </c>
      <c r="J44" t="s">
        <v>1253</v>
      </c>
      <c r="K44" t="s">
        <v>1254</v>
      </c>
      <c r="L44">
        <v>1346</v>
      </c>
      <c r="N44">
        <v>1009</v>
      </c>
      <c r="O44" t="s">
        <v>1242</v>
      </c>
      <c r="P44" t="s">
        <v>1242</v>
      </c>
      <c r="Q44">
        <v>1</v>
      </c>
      <c r="W44">
        <v>0</v>
      </c>
      <c r="X44">
        <v>-204136099</v>
      </c>
      <c r="Y44">
        <f t="shared" si="16"/>
        <v>0</v>
      </c>
      <c r="AA44">
        <v>67.87</v>
      </c>
      <c r="AB44">
        <v>0</v>
      </c>
      <c r="AC44">
        <v>0</v>
      </c>
      <c r="AD44">
        <v>0</v>
      </c>
      <c r="AE44">
        <v>60.6</v>
      </c>
      <c r="AF44">
        <v>0</v>
      </c>
      <c r="AG44">
        <v>0</v>
      </c>
      <c r="AH44">
        <v>0</v>
      </c>
      <c r="AI44">
        <v>1.1200000000000001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0.03</v>
      </c>
      <c r="AU44" t="s">
        <v>16</v>
      </c>
      <c r="AV44">
        <v>0</v>
      </c>
      <c r="AW44">
        <v>2</v>
      </c>
      <c r="AX44">
        <v>292116438</v>
      </c>
      <c r="AY44">
        <v>1</v>
      </c>
      <c r="AZ44">
        <v>0</v>
      </c>
      <c r="BA44">
        <v>47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1.8180000000000001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ROUND(Y44*Source!I37,7)</f>
        <v>0</v>
      </c>
      <c r="CY44">
        <f t="shared" si="17"/>
        <v>67.87</v>
      </c>
      <c r="CZ44">
        <f t="shared" si="18"/>
        <v>60.6</v>
      </c>
      <c r="DA44">
        <f t="shared" si="19"/>
        <v>1.1200000000000001</v>
      </c>
      <c r="DB44">
        <f t="shared" si="20"/>
        <v>0</v>
      </c>
      <c r="DC44">
        <f t="shared" si="21"/>
        <v>0</v>
      </c>
      <c r="DD44" t="s">
        <v>3</v>
      </c>
      <c r="DE44" t="s">
        <v>3</v>
      </c>
      <c r="DF44">
        <f t="shared" si="22"/>
        <v>0</v>
      </c>
      <c r="DG44">
        <f t="shared" si="15"/>
        <v>0</v>
      </c>
      <c r="DH44">
        <f t="shared" si="4"/>
        <v>0</v>
      </c>
      <c r="DI44">
        <f t="shared" si="5"/>
        <v>0</v>
      </c>
      <c r="DJ44">
        <f t="shared" si="23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ROW(Source!A37)</f>
        <v>37</v>
      </c>
      <c r="B45">
        <v>292114938</v>
      </c>
      <c r="C45">
        <v>292116419</v>
      </c>
      <c r="D45">
        <v>277907767</v>
      </c>
      <c r="E45">
        <v>1</v>
      </c>
      <c r="F45">
        <v>1</v>
      </c>
      <c r="G45">
        <v>1</v>
      </c>
      <c r="H45">
        <v>3</v>
      </c>
      <c r="I45" t="s">
        <v>1255</v>
      </c>
      <c r="J45" t="s">
        <v>1256</v>
      </c>
      <c r="K45" t="s">
        <v>1257</v>
      </c>
      <c r="L45">
        <v>1371</v>
      </c>
      <c r="N45">
        <v>1013</v>
      </c>
      <c r="O45" t="s">
        <v>21</v>
      </c>
      <c r="P45" t="s">
        <v>21</v>
      </c>
      <c r="Q45">
        <v>1</v>
      </c>
      <c r="W45">
        <v>0</v>
      </c>
      <c r="X45">
        <v>263277535</v>
      </c>
      <c r="Y45">
        <f t="shared" si="16"/>
        <v>0</v>
      </c>
      <c r="AA45">
        <v>788.49</v>
      </c>
      <c r="AB45">
        <v>0</v>
      </c>
      <c r="AC45">
        <v>0</v>
      </c>
      <c r="AD45">
        <v>0</v>
      </c>
      <c r="AE45">
        <v>635.88</v>
      </c>
      <c r="AF45">
        <v>0</v>
      </c>
      <c r="AG45">
        <v>0</v>
      </c>
      <c r="AH45">
        <v>0</v>
      </c>
      <c r="AI45">
        <v>1.24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3.4</v>
      </c>
      <c r="AU45" t="s">
        <v>16</v>
      </c>
      <c r="AV45">
        <v>0</v>
      </c>
      <c r="AW45">
        <v>2</v>
      </c>
      <c r="AX45">
        <v>292116439</v>
      </c>
      <c r="AY45">
        <v>1</v>
      </c>
      <c r="AZ45">
        <v>0</v>
      </c>
      <c r="BA45">
        <v>48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2161.9919999999997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ROUND(Y45*Source!I37,7)</f>
        <v>0</v>
      </c>
      <c r="CY45">
        <f t="shared" si="17"/>
        <v>788.49</v>
      </c>
      <c r="CZ45">
        <f t="shared" si="18"/>
        <v>635.88</v>
      </c>
      <c r="DA45">
        <f t="shared" si="19"/>
        <v>1.24</v>
      </c>
      <c r="DB45">
        <f t="shared" si="20"/>
        <v>0</v>
      </c>
      <c r="DC45">
        <f t="shared" si="21"/>
        <v>0</v>
      </c>
      <c r="DD45" t="s">
        <v>3</v>
      </c>
      <c r="DE45" t="s">
        <v>3</v>
      </c>
      <c r="DF45">
        <f t="shared" si="22"/>
        <v>0</v>
      </c>
      <c r="DG45">
        <f t="shared" si="15"/>
        <v>0</v>
      </c>
      <c r="DH45">
        <f t="shared" si="4"/>
        <v>0</v>
      </c>
      <c r="DI45">
        <f t="shared" si="5"/>
        <v>0</v>
      </c>
      <c r="DJ45">
        <f t="shared" si="23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ROW(Source!A38)</f>
        <v>38</v>
      </c>
      <c r="B46">
        <v>292114938</v>
      </c>
      <c r="C46">
        <v>292116440</v>
      </c>
      <c r="D46">
        <v>277560291</v>
      </c>
      <c r="E46">
        <v>109</v>
      </c>
      <c r="F46">
        <v>1</v>
      </c>
      <c r="G46">
        <v>1</v>
      </c>
      <c r="H46">
        <v>1</v>
      </c>
      <c r="I46" t="s">
        <v>1260</v>
      </c>
      <c r="J46" t="s">
        <v>3</v>
      </c>
      <c r="K46" t="s">
        <v>1261</v>
      </c>
      <c r="L46">
        <v>1191</v>
      </c>
      <c r="N46">
        <v>1013</v>
      </c>
      <c r="O46" t="s">
        <v>1220</v>
      </c>
      <c r="P46" t="s">
        <v>1220</v>
      </c>
      <c r="Q46">
        <v>1</v>
      </c>
      <c r="W46">
        <v>0</v>
      </c>
      <c r="X46">
        <v>-1810713292</v>
      </c>
      <c r="Y46">
        <f>AT46</f>
        <v>64.8</v>
      </c>
      <c r="AA46">
        <v>0</v>
      </c>
      <c r="AB46">
        <v>0</v>
      </c>
      <c r="AC46">
        <v>0</v>
      </c>
      <c r="AD46">
        <v>456.58</v>
      </c>
      <c r="AE46">
        <v>0</v>
      </c>
      <c r="AF46">
        <v>0</v>
      </c>
      <c r="AG46">
        <v>0</v>
      </c>
      <c r="AH46">
        <v>456.58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64.8</v>
      </c>
      <c r="AU46" t="s">
        <v>3</v>
      </c>
      <c r="AV46">
        <v>1</v>
      </c>
      <c r="AW46">
        <v>2</v>
      </c>
      <c r="AX46">
        <v>292116450</v>
      </c>
      <c r="AY46">
        <v>1</v>
      </c>
      <c r="AZ46">
        <v>0</v>
      </c>
      <c r="BA46">
        <v>49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29586.383999999998</v>
      </c>
      <c r="BN46">
        <v>64.8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29586.383999999998</v>
      </c>
      <c r="BU46">
        <v>64.8</v>
      </c>
      <c r="BV46">
        <v>0</v>
      </c>
      <c r="BW46">
        <v>1</v>
      </c>
      <c r="CU46">
        <f>ROUND(AT46*Source!I38*AH46*AL46,2)</f>
        <v>29586.38</v>
      </c>
      <c r="CV46">
        <f>ROUND(Y46*Source!I38,7)</f>
        <v>64.8</v>
      </c>
      <c r="CW46">
        <v>0</v>
      </c>
      <c r="CX46">
        <f>ROUND(Y46*Source!I38,7)</f>
        <v>64.8</v>
      </c>
      <c r="CY46">
        <f>AD46</f>
        <v>456.58</v>
      </c>
      <c r="CZ46">
        <f>AH46</f>
        <v>456.58</v>
      </c>
      <c r="DA46">
        <f>AL46</f>
        <v>1</v>
      </c>
      <c r="DB46">
        <f>ROUND(ROUND(AT46*CZ46,2),6)</f>
        <v>29586.38</v>
      </c>
      <c r="DC46">
        <f>ROUND(ROUND(AT46*AG46,2),6)</f>
        <v>0</v>
      </c>
      <c r="DD46" t="s">
        <v>3</v>
      </c>
      <c r="DE46" t="s">
        <v>3</v>
      </c>
      <c r="DF46">
        <f>ROUND(ROUND(AE46,2)*CX46,2)</f>
        <v>0</v>
      </c>
      <c r="DG46">
        <f t="shared" si="15"/>
        <v>0</v>
      </c>
      <c r="DH46">
        <f t="shared" si="4"/>
        <v>0</v>
      </c>
      <c r="DI46">
        <f t="shared" si="5"/>
        <v>29586.38</v>
      </c>
      <c r="DJ46">
        <f>DI46</f>
        <v>29586.38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ROW(Source!A38)</f>
        <v>38</v>
      </c>
      <c r="B47">
        <v>292114938</v>
      </c>
      <c r="C47">
        <v>292116440</v>
      </c>
      <c r="D47">
        <v>277560491</v>
      </c>
      <c r="E47">
        <v>109</v>
      </c>
      <c r="F47">
        <v>1</v>
      </c>
      <c r="G47">
        <v>1</v>
      </c>
      <c r="H47">
        <v>1</v>
      </c>
      <c r="I47" t="s">
        <v>1221</v>
      </c>
      <c r="J47" t="s">
        <v>3</v>
      </c>
      <c r="K47" t="s">
        <v>1222</v>
      </c>
      <c r="L47">
        <v>1191</v>
      </c>
      <c r="N47">
        <v>1013</v>
      </c>
      <c r="O47" t="s">
        <v>1220</v>
      </c>
      <c r="P47" t="s">
        <v>1220</v>
      </c>
      <c r="Q47">
        <v>1</v>
      </c>
      <c r="W47">
        <v>0</v>
      </c>
      <c r="X47">
        <v>-1417349443</v>
      </c>
      <c r="Y47">
        <f>AT47</f>
        <v>3.24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3.24</v>
      </c>
      <c r="AU47" t="s">
        <v>3</v>
      </c>
      <c r="AV47">
        <v>2</v>
      </c>
      <c r="AW47">
        <v>2</v>
      </c>
      <c r="AX47">
        <v>292116451</v>
      </c>
      <c r="AY47">
        <v>1</v>
      </c>
      <c r="AZ47">
        <v>0</v>
      </c>
      <c r="BA47">
        <v>50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ROUND(Y47*Source!I38,7)</f>
        <v>3.24</v>
      </c>
      <c r="CY47">
        <f>AD47</f>
        <v>0</v>
      </c>
      <c r="CZ47">
        <f>AH47</f>
        <v>0</v>
      </c>
      <c r="DA47">
        <f>AL47</f>
        <v>1</v>
      </c>
      <c r="DB47">
        <f>ROUND(ROUND(AT47*CZ47,2),6)</f>
        <v>0</v>
      </c>
      <c r="DC47">
        <f>ROUND(ROUND(AT47*AG47,2),6)</f>
        <v>0</v>
      </c>
      <c r="DD47" t="s">
        <v>3</v>
      </c>
      <c r="DE47" t="s">
        <v>3</v>
      </c>
      <c r="DF47">
        <f>ROUND(ROUND(AE47,2)*CX47,2)</f>
        <v>0</v>
      </c>
      <c r="DG47">
        <f t="shared" si="15"/>
        <v>0</v>
      </c>
      <c r="DH47">
        <f t="shared" si="4"/>
        <v>0</v>
      </c>
      <c r="DI47">
        <f t="shared" si="5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ROW(Source!A38)</f>
        <v>38</v>
      </c>
      <c r="B48">
        <v>292114938</v>
      </c>
      <c r="C48">
        <v>292116440</v>
      </c>
      <c r="D48">
        <v>277945805</v>
      </c>
      <c r="E48">
        <v>1</v>
      </c>
      <c r="F48">
        <v>1</v>
      </c>
      <c r="G48">
        <v>1</v>
      </c>
      <c r="H48">
        <v>2</v>
      </c>
      <c r="I48" t="s">
        <v>1227</v>
      </c>
      <c r="J48" t="s">
        <v>1228</v>
      </c>
      <c r="K48" t="s">
        <v>1229</v>
      </c>
      <c r="L48">
        <v>1368</v>
      </c>
      <c r="N48">
        <v>1011</v>
      </c>
      <c r="O48" t="s">
        <v>1090</v>
      </c>
      <c r="P48" t="s">
        <v>1090</v>
      </c>
      <c r="Q48">
        <v>1</v>
      </c>
      <c r="W48">
        <v>0</v>
      </c>
      <c r="X48">
        <v>721652621</v>
      </c>
      <c r="Y48">
        <f>AT48</f>
        <v>3.24</v>
      </c>
      <c r="AA48">
        <v>0</v>
      </c>
      <c r="AB48">
        <v>544.70000000000005</v>
      </c>
      <c r="AC48">
        <v>477.98</v>
      </c>
      <c r="AD48">
        <v>0</v>
      </c>
      <c r="AE48">
        <v>0</v>
      </c>
      <c r="AF48">
        <v>544.70000000000005</v>
      </c>
      <c r="AG48">
        <v>477.98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3.24</v>
      </c>
      <c r="AU48" t="s">
        <v>3</v>
      </c>
      <c r="AV48">
        <v>1</v>
      </c>
      <c r="AW48">
        <v>2</v>
      </c>
      <c r="AX48">
        <v>292116452</v>
      </c>
      <c r="AY48">
        <v>1</v>
      </c>
      <c r="AZ48">
        <v>0</v>
      </c>
      <c r="BA48">
        <v>51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1764.8280000000002</v>
      </c>
      <c r="BL48">
        <v>1548.6552000000001</v>
      </c>
      <c r="BM48">
        <v>0</v>
      </c>
      <c r="BN48">
        <v>0</v>
      </c>
      <c r="BO48">
        <v>3.24</v>
      </c>
      <c r="BP48">
        <v>1</v>
      </c>
      <c r="BQ48">
        <v>0</v>
      </c>
      <c r="BR48">
        <v>1764.8280000000002</v>
      </c>
      <c r="BS48">
        <v>1548.6552000000001</v>
      </c>
      <c r="BT48">
        <v>0</v>
      </c>
      <c r="BU48">
        <v>0</v>
      </c>
      <c r="BV48">
        <v>3.24</v>
      </c>
      <c r="BW48">
        <v>1</v>
      </c>
      <c r="CV48">
        <v>0</v>
      </c>
      <c r="CW48">
        <f>ROUND(Y48*Source!I38*DO48,7)</f>
        <v>3.24</v>
      </c>
      <c r="CX48">
        <f>ROUND(Y48*Source!I38,7)</f>
        <v>3.24</v>
      </c>
      <c r="CY48">
        <f>AB48</f>
        <v>544.70000000000005</v>
      </c>
      <c r="CZ48">
        <f>AF48</f>
        <v>544.70000000000005</v>
      </c>
      <c r="DA48">
        <f>AJ48</f>
        <v>1</v>
      </c>
      <c r="DB48">
        <f>ROUND(ROUND(AT48*CZ48,2),6)</f>
        <v>1764.83</v>
      </c>
      <c r="DC48">
        <f>ROUND(ROUND(AT48*AG48,2),6)</f>
        <v>1548.66</v>
      </c>
      <c r="DD48" t="s">
        <v>3</v>
      </c>
      <c r="DE48" t="s">
        <v>3</v>
      </c>
      <c r="DF48">
        <f>ROUND(ROUND(AE48,2)*CX48,2)</f>
        <v>0</v>
      </c>
      <c r="DG48">
        <f t="shared" si="15"/>
        <v>1764.83</v>
      </c>
      <c r="DH48">
        <f t="shared" si="4"/>
        <v>1548.66</v>
      </c>
      <c r="DI48">
        <f t="shared" si="5"/>
        <v>0</v>
      </c>
      <c r="DJ48">
        <f>DG48+DH48</f>
        <v>3313.49</v>
      </c>
      <c r="DK48">
        <v>1</v>
      </c>
      <c r="DL48" t="s">
        <v>1226</v>
      </c>
      <c r="DM48">
        <v>4</v>
      </c>
      <c r="DN48" t="s">
        <v>1220</v>
      </c>
      <c r="DO48">
        <v>1</v>
      </c>
    </row>
    <row r="49" spans="1:119" x14ac:dyDescent="0.2">
      <c r="A49">
        <f>ROW(Source!A38)</f>
        <v>38</v>
      </c>
      <c r="B49">
        <v>292114938</v>
      </c>
      <c r="C49">
        <v>292116440</v>
      </c>
      <c r="D49">
        <v>277862504</v>
      </c>
      <c r="E49">
        <v>1</v>
      </c>
      <c r="F49">
        <v>1</v>
      </c>
      <c r="G49">
        <v>1</v>
      </c>
      <c r="H49">
        <v>3</v>
      </c>
      <c r="I49" t="s">
        <v>1239</v>
      </c>
      <c r="J49" t="s">
        <v>1240</v>
      </c>
      <c r="K49" t="s">
        <v>1241</v>
      </c>
      <c r="L49">
        <v>1346</v>
      </c>
      <c r="N49">
        <v>1009</v>
      </c>
      <c r="O49" t="s">
        <v>1242</v>
      </c>
      <c r="P49" t="s">
        <v>1242</v>
      </c>
      <c r="Q49">
        <v>1</v>
      </c>
      <c r="W49">
        <v>0</v>
      </c>
      <c r="X49">
        <v>1484945919</v>
      </c>
      <c r="Y49">
        <f t="shared" ref="Y49:Y54" si="24">(AT49*ROUND(0,7))</f>
        <v>0</v>
      </c>
      <c r="AA49">
        <v>171.49</v>
      </c>
      <c r="AB49">
        <v>0</v>
      </c>
      <c r="AC49">
        <v>0</v>
      </c>
      <c r="AD49">
        <v>0</v>
      </c>
      <c r="AE49">
        <v>160.27000000000001</v>
      </c>
      <c r="AF49">
        <v>0</v>
      </c>
      <c r="AG49">
        <v>0</v>
      </c>
      <c r="AH49">
        <v>0</v>
      </c>
      <c r="AI49">
        <v>1.07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0.06</v>
      </c>
      <c r="AU49" t="s">
        <v>16</v>
      </c>
      <c r="AV49">
        <v>0</v>
      </c>
      <c r="AW49">
        <v>2</v>
      </c>
      <c r="AX49">
        <v>292116453</v>
      </c>
      <c r="AY49">
        <v>1</v>
      </c>
      <c r="AZ49">
        <v>0</v>
      </c>
      <c r="BA49">
        <v>52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9.616200000000001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ROUND(Y49*Source!I38,7)</f>
        <v>0</v>
      </c>
      <c r="CY49">
        <f t="shared" ref="CY49:CY54" si="25">AA49</f>
        <v>171.49</v>
      </c>
      <c r="CZ49">
        <f t="shared" ref="CZ49:CZ54" si="26">AE49</f>
        <v>160.27000000000001</v>
      </c>
      <c r="DA49">
        <f t="shared" ref="DA49:DA54" si="27">AI49</f>
        <v>1.07</v>
      </c>
      <c r="DB49">
        <f t="shared" ref="DB49:DB54" si="28">ROUND((ROUND(AT49*CZ49,2)*ROUND(0,7)),6)</f>
        <v>0</v>
      </c>
      <c r="DC49">
        <f t="shared" ref="DC49:DC54" si="29">ROUND((ROUND(AT49*AG49,2)*ROUND(0,7)),6)</f>
        <v>0</v>
      </c>
      <c r="DD49" t="s">
        <v>3</v>
      </c>
      <c r="DE49" t="s">
        <v>3</v>
      </c>
      <c r="DF49">
        <f t="shared" ref="DF49:DF54" si="30">ROUND(ROUND(AE49*AI49,2)*CX49,2)</f>
        <v>0</v>
      </c>
      <c r="DG49">
        <f t="shared" si="15"/>
        <v>0</v>
      </c>
      <c r="DH49">
        <f t="shared" si="4"/>
        <v>0</v>
      </c>
      <c r="DI49">
        <f t="shared" si="5"/>
        <v>0</v>
      </c>
      <c r="DJ49">
        <f t="shared" ref="DJ49:DJ54" si="31"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ROW(Source!A38)</f>
        <v>38</v>
      </c>
      <c r="B50">
        <v>292114938</v>
      </c>
      <c r="C50">
        <v>292116440</v>
      </c>
      <c r="D50">
        <v>277862533</v>
      </c>
      <c r="E50">
        <v>1</v>
      </c>
      <c r="F50">
        <v>1</v>
      </c>
      <c r="G50">
        <v>1</v>
      </c>
      <c r="H50">
        <v>3</v>
      </c>
      <c r="I50" t="s">
        <v>1243</v>
      </c>
      <c r="J50" t="s">
        <v>1244</v>
      </c>
      <c r="K50" t="s">
        <v>1245</v>
      </c>
      <c r="L50">
        <v>1346</v>
      </c>
      <c r="N50">
        <v>1009</v>
      </c>
      <c r="O50" t="s">
        <v>1242</v>
      </c>
      <c r="P50" t="s">
        <v>1242</v>
      </c>
      <c r="Q50">
        <v>1</v>
      </c>
      <c r="W50">
        <v>0</v>
      </c>
      <c r="X50">
        <v>1685208048</v>
      </c>
      <c r="Y50">
        <f t="shared" si="24"/>
        <v>0</v>
      </c>
      <c r="AA50">
        <v>493.26</v>
      </c>
      <c r="AB50">
        <v>0</v>
      </c>
      <c r="AC50">
        <v>0</v>
      </c>
      <c r="AD50">
        <v>0</v>
      </c>
      <c r="AE50">
        <v>238.29</v>
      </c>
      <c r="AF50">
        <v>0</v>
      </c>
      <c r="AG50">
        <v>0</v>
      </c>
      <c r="AH50">
        <v>0</v>
      </c>
      <c r="AI50">
        <v>2.0699999999999998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0.1</v>
      </c>
      <c r="AU50" t="s">
        <v>16</v>
      </c>
      <c r="AV50">
        <v>0</v>
      </c>
      <c r="AW50">
        <v>2</v>
      </c>
      <c r="AX50">
        <v>292116454</v>
      </c>
      <c r="AY50">
        <v>1</v>
      </c>
      <c r="AZ50">
        <v>0</v>
      </c>
      <c r="BA50">
        <v>53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23.829000000000001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ROUND(Y50*Source!I38,7)</f>
        <v>0</v>
      </c>
      <c r="CY50">
        <f t="shared" si="25"/>
        <v>493.26</v>
      </c>
      <c r="CZ50">
        <f t="shared" si="26"/>
        <v>238.29</v>
      </c>
      <c r="DA50">
        <f t="shared" si="27"/>
        <v>2.0699999999999998</v>
      </c>
      <c r="DB50">
        <f t="shared" si="28"/>
        <v>0</v>
      </c>
      <c r="DC50">
        <f t="shared" si="29"/>
        <v>0</v>
      </c>
      <c r="DD50" t="s">
        <v>3</v>
      </c>
      <c r="DE50" t="s">
        <v>3</v>
      </c>
      <c r="DF50">
        <f t="shared" si="30"/>
        <v>0</v>
      </c>
      <c r="DG50">
        <f t="shared" si="15"/>
        <v>0</v>
      </c>
      <c r="DH50">
        <f t="shared" si="4"/>
        <v>0</v>
      </c>
      <c r="DI50">
        <f t="shared" si="5"/>
        <v>0</v>
      </c>
      <c r="DJ50">
        <f t="shared" si="31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ROW(Source!A38)</f>
        <v>38</v>
      </c>
      <c r="B51">
        <v>292114938</v>
      </c>
      <c r="C51">
        <v>292116440</v>
      </c>
      <c r="D51">
        <v>277869627</v>
      </c>
      <c r="E51">
        <v>1</v>
      </c>
      <c r="F51">
        <v>1</v>
      </c>
      <c r="G51">
        <v>1</v>
      </c>
      <c r="H51">
        <v>3</v>
      </c>
      <c r="I51" t="s">
        <v>1246</v>
      </c>
      <c r="J51" t="s">
        <v>1247</v>
      </c>
      <c r="K51" t="s">
        <v>1248</v>
      </c>
      <c r="L51">
        <v>1346</v>
      </c>
      <c r="N51">
        <v>1009</v>
      </c>
      <c r="O51" t="s">
        <v>1242</v>
      </c>
      <c r="P51" t="s">
        <v>1242</v>
      </c>
      <c r="Q51">
        <v>1</v>
      </c>
      <c r="W51">
        <v>0</v>
      </c>
      <c r="X51">
        <v>1111106736</v>
      </c>
      <c r="Y51">
        <f t="shared" si="24"/>
        <v>0</v>
      </c>
      <c r="AA51">
        <v>88.65</v>
      </c>
      <c r="AB51">
        <v>0</v>
      </c>
      <c r="AC51">
        <v>0</v>
      </c>
      <c r="AD51">
        <v>0</v>
      </c>
      <c r="AE51">
        <v>56.11</v>
      </c>
      <c r="AF51">
        <v>0</v>
      </c>
      <c r="AG51">
        <v>0</v>
      </c>
      <c r="AH51">
        <v>0</v>
      </c>
      <c r="AI51">
        <v>1.58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0.05</v>
      </c>
      <c r="AU51" t="s">
        <v>16</v>
      </c>
      <c r="AV51">
        <v>0</v>
      </c>
      <c r="AW51">
        <v>2</v>
      </c>
      <c r="AX51">
        <v>292116455</v>
      </c>
      <c r="AY51">
        <v>1</v>
      </c>
      <c r="AZ51">
        <v>0</v>
      </c>
      <c r="BA51">
        <v>54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2.8055000000000003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ROUND(Y51*Source!I38,7)</f>
        <v>0</v>
      </c>
      <c r="CY51">
        <f t="shared" si="25"/>
        <v>88.65</v>
      </c>
      <c r="CZ51">
        <f t="shared" si="26"/>
        <v>56.11</v>
      </c>
      <c r="DA51">
        <f t="shared" si="27"/>
        <v>1.58</v>
      </c>
      <c r="DB51">
        <f t="shared" si="28"/>
        <v>0</v>
      </c>
      <c r="DC51">
        <f t="shared" si="29"/>
        <v>0</v>
      </c>
      <c r="DD51" t="s">
        <v>3</v>
      </c>
      <c r="DE51" t="s">
        <v>3</v>
      </c>
      <c r="DF51">
        <f t="shared" si="30"/>
        <v>0</v>
      </c>
      <c r="DG51">
        <f t="shared" si="15"/>
        <v>0</v>
      </c>
      <c r="DH51">
        <f t="shared" si="4"/>
        <v>0</v>
      </c>
      <c r="DI51">
        <f t="shared" si="5"/>
        <v>0</v>
      </c>
      <c r="DJ51">
        <f t="shared" si="31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ROW(Source!A38)</f>
        <v>38</v>
      </c>
      <c r="B52">
        <v>292114938</v>
      </c>
      <c r="C52">
        <v>292116440</v>
      </c>
      <c r="D52">
        <v>277881237</v>
      </c>
      <c r="E52">
        <v>1</v>
      </c>
      <c r="F52">
        <v>1</v>
      </c>
      <c r="G52">
        <v>1</v>
      </c>
      <c r="H52">
        <v>3</v>
      </c>
      <c r="I52" t="s">
        <v>1249</v>
      </c>
      <c r="J52" t="s">
        <v>1250</v>
      </c>
      <c r="K52" t="s">
        <v>1251</v>
      </c>
      <c r="L52">
        <v>1348</v>
      </c>
      <c r="N52">
        <v>1009</v>
      </c>
      <c r="O52" t="s">
        <v>806</v>
      </c>
      <c r="P52" t="s">
        <v>806</v>
      </c>
      <c r="Q52">
        <v>1000</v>
      </c>
      <c r="W52">
        <v>0</v>
      </c>
      <c r="X52">
        <v>490295496</v>
      </c>
      <c r="Y52">
        <f t="shared" si="24"/>
        <v>0</v>
      </c>
      <c r="AA52">
        <v>575236.35</v>
      </c>
      <c r="AB52">
        <v>0</v>
      </c>
      <c r="AC52">
        <v>0</v>
      </c>
      <c r="AD52">
        <v>0</v>
      </c>
      <c r="AE52">
        <v>625256.9</v>
      </c>
      <c r="AF52">
        <v>0</v>
      </c>
      <c r="AG52">
        <v>0</v>
      </c>
      <c r="AH52">
        <v>0</v>
      </c>
      <c r="AI52">
        <v>0.92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2E-3</v>
      </c>
      <c r="AU52" t="s">
        <v>16</v>
      </c>
      <c r="AV52">
        <v>0</v>
      </c>
      <c r="AW52">
        <v>2</v>
      </c>
      <c r="AX52">
        <v>292116456</v>
      </c>
      <c r="AY52">
        <v>1</v>
      </c>
      <c r="AZ52">
        <v>0</v>
      </c>
      <c r="BA52">
        <v>55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1250.5138000000002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ROUND(Y52*Source!I38,7)</f>
        <v>0</v>
      </c>
      <c r="CY52">
        <f t="shared" si="25"/>
        <v>575236.35</v>
      </c>
      <c r="CZ52">
        <f t="shared" si="26"/>
        <v>625256.9</v>
      </c>
      <c r="DA52">
        <f t="shared" si="27"/>
        <v>0.92</v>
      </c>
      <c r="DB52">
        <f t="shared" si="28"/>
        <v>0</v>
      </c>
      <c r="DC52">
        <f t="shared" si="29"/>
        <v>0</v>
      </c>
      <c r="DD52" t="s">
        <v>3</v>
      </c>
      <c r="DE52" t="s">
        <v>3</v>
      </c>
      <c r="DF52">
        <f t="shared" si="30"/>
        <v>0</v>
      </c>
      <c r="DG52">
        <f t="shared" si="15"/>
        <v>0</v>
      </c>
      <c r="DH52">
        <f t="shared" si="4"/>
        <v>0</v>
      </c>
      <c r="DI52">
        <f t="shared" si="5"/>
        <v>0</v>
      </c>
      <c r="DJ52">
        <f t="shared" si="31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ROW(Source!A38)</f>
        <v>38</v>
      </c>
      <c r="B53">
        <v>292114938</v>
      </c>
      <c r="C53">
        <v>292116440</v>
      </c>
      <c r="D53">
        <v>277896859</v>
      </c>
      <c r="E53">
        <v>1</v>
      </c>
      <c r="F53">
        <v>1</v>
      </c>
      <c r="G53">
        <v>1</v>
      </c>
      <c r="H53">
        <v>3</v>
      </c>
      <c r="I53" t="s">
        <v>1252</v>
      </c>
      <c r="J53" t="s">
        <v>1253</v>
      </c>
      <c r="K53" t="s">
        <v>1254</v>
      </c>
      <c r="L53">
        <v>1346</v>
      </c>
      <c r="N53">
        <v>1009</v>
      </c>
      <c r="O53" t="s">
        <v>1242</v>
      </c>
      <c r="P53" t="s">
        <v>1242</v>
      </c>
      <c r="Q53">
        <v>1</v>
      </c>
      <c r="W53">
        <v>0</v>
      </c>
      <c r="X53">
        <v>-204136099</v>
      </c>
      <c r="Y53">
        <f t="shared" si="24"/>
        <v>0</v>
      </c>
      <c r="AA53">
        <v>67.87</v>
      </c>
      <c r="AB53">
        <v>0</v>
      </c>
      <c r="AC53">
        <v>0</v>
      </c>
      <c r="AD53">
        <v>0</v>
      </c>
      <c r="AE53">
        <v>60.6</v>
      </c>
      <c r="AF53">
        <v>0</v>
      </c>
      <c r="AG53">
        <v>0</v>
      </c>
      <c r="AH53">
        <v>0</v>
      </c>
      <c r="AI53">
        <v>1.1200000000000001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0.22</v>
      </c>
      <c r="AU53" t="s">
        <v>16</v>
      </c>
      <c r="AV53">
        <v>0</v>
      </c>
      <c r="AW53">
        <v>2</v>
      </c>
      <c r="AX53">
        <v>292116457</v>
      </c>
      <c r="AY53">
        <v>1</v>
      </c>
      <c r="AZ53">
        <v>0</v>
      </c>
      <c r="BA53">
        <v>56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13.332000000000001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ROUND(Y53*Source!I38,7)</f>
        <v>0</v>
      </c>
      <c r="CY53">
        <f t="shared" si="25"/>
        <v>67.87</v>
      </c>
      <c r="CZ53">
        <f t="shared" si="26"/>
        <v>60.6</v>
      </c>
      <c r="DA53">
        <f t="shared" si="27"/>
        <v>1.1200000000000001</v>
      </c>
      <c r="DB53">
        <f t="shared" si="28"/>
        <v>0</v>
      </c>
      <c r="DC53">
        <f t="shared" si="29"/>
        <v>0</v>
      </c>
      <c r="DD53" t="s">
        <v>3</v>
      </c>
      <c r="DE53" t="s">
        <v>3</v>
      </c>
      <c r="DF53">
        <f t="shared" si="30"/>
        <v>0</v>
      </c>
      <c r="DG53">
        <f t="shared" si="15"/>
        <v>0</v>
      </c>
      <c r="DH53">
        <f t="shared" si="4"/>
        <v>0</v>
      </c>
      <c r="DI53">
        <f t="shared" si="5"/>
        <v>0</v>
      </c>
      <c r="DJ53">
        <f t="shared" si="31"/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ROW(Source!A38)</f>
        <v>38</v>
      </c>
      <c r="B54">
        <v>292114938</v>
      </c>
      <c r="C54">
        <v>292116440</v>
      </c>
      <c r="D54">
        <v>277907767</v>
      </c>
      <c r="E54">
        <v>1</v>
      </c>
      <c r="F54">
        <v>1</v>
      </c>
      <c r="G54">
        <v>1</v>
      </c>
      <c r="H54">
        <v>3</v>
      </c>
      <c r="I54" t="s">
        <v>1255</v>
      </c>
      <c r="J54" t="s">
        <v>1256</v>
      </c>
      <c r="K54" t="s">
        <v>1257</v>
      </c>
      <c r="L54">
        <v>1371</v>
      </c>
      <c r="N54">
        <v>1013</v>
      </c>
      <c r="O54" t="s">
        <v>21</v>
      </c>
      <c r="P54" t="s">
        <v>21</v>
      </c>
      <c r="Q54">
        <v>1</v>
      </c>
      <c r="W54">
        <v>0</v>
      </c>
      <c r="X54">
        <v>263277535</v>
      </c>
      <c r="Y54">
        <f t="shared" si="24"/>
        <v>0</v>
      </c>
      <c r="AA54">
        <v>788.49</v>
      </c>
      <c r="AB54">
        <v>0</v>
      </c>
      <c r="AC54">
        <v>0</v>
      </c>
      <c r="AD54">
        <v>0</v>
      </c>
      <c r="AE54">
        <v>635.88</v>
      </c>
      <c r="AF54">
        <v>0</v>
      </c>
      <c r="AG54">
        <v>0</v>
      </c>
      <c r="AH54">
        <v>0</v>
      </c>
      <c r="AI54">
        <v>1.24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3.4</v>
      </c>
      <c r="AU54" t="s">
        <v>16</v>
      </c>
      <c r="AV54">
        <v>0</v>
      </c>
      <c r="AW54">
        <v>2</v>
      </c>
      <c r="AX54">
        <v>292116458</v>
      </c>
      <c r="AY54">
        <v>1</v>
      </c>
      <c r="AZ54">
        <v>0</v>
      </c>
      <c r="BA54">
        <v>57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2161.9919999999997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ROUND(Y54*Source!I38,7)</f>
        <v>0</v>
      </c>
      <c r="CY54">
        <f t="shared" si="25"/>
        <v>788.49</v>
      </c>
      <c r="CZ54">
        <f t="shared" si="26"/>
        <v>635.88</v>
      </c>
      <c r="DA54">
        <f t="shared" si="27"/>
        <v>1.24</v>
      </c>
      <c r="DB54">
        <f t="shared" si="28"/>
        <v>0</v>
      </c>
      <c r="DC54">
        <f t="shared" si="29"/>
        <v>0</v>
      </c>
      <c r="DD54" t="s">
        <v>3</v>
      </c>
      <c r="DE54" t="s">
        <v>3</v>
      </c>
      <c r="DF54">
        <f t="shared" si="30"/>
        <v>0</v>
      </c>
      <c r="DG54">
        <f t="shared" si="15"/>
        <v>0</v>
      </c>
      <c r="DH54">
        <f t="shared" si="4"/>
        <v>0</v>
      </c>
      <c r="DI54">
        <f t="shared" si="5"/>
        <v>0</v>
      </c>
      <c r="DJ54">
        <f t="shared" si="31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ROW(Source!A39)</f>
        <v>39</v>
      </c>
      <c r="B55">
        <v>292114938</v>
      </c>
      <c r="C55">
        <v>292116462</v>
      </c>
      <c r="D55">
        <v>277560299</v>
      </c>
      <c r="E55">
        <v>109</v>
      </c>
      <c r="F55">
        <v>1</v>
      </c>
      <c r="G55">
        <v>1</v>
      </c>
      <c r="H55">
        <v>1</v>
      </c>
      <c r="I55" t="s">
        <v>1258</v>
      </c>
      <c r="J55" t="s">
        <v>3</v>
      </c>
      <c r="K55" t="s">
        <v>1259</v>
      </c>
      <c r="L55">
        <v>1191</v>
      </c>
      <c r="N55">
        <v>1013</v>
      </c>
      <c r="O55" t="s">
        <v>1220</v>
      </c>
      <c r="P55" t="s">
        <v>1220</v>
      </c>
      <c r="Q55">
        <v>1</v>
      </c>
      <c r="W55">
        <v>0</v>
      </c>
      <c r="X55">
        <v>-2012709214</v>
      </c>
      <c r="Y55">
        <f>AT55</f>
        <v>1.57</v>
      </c>
      <c r="AA55">
        <v>0</v>
      </c>
      <c r="AB55">
        <v>0</v>
      </c>
      <c r="AC55">
        <v>0</v>
      </c>
      <c r="AD55">
        <v>467.28</v>
      </c>
      <c r="AE55">
        <v>0</v>
      </c>
      <c r="AF55">
        <v>0</v>
      </c>
      <c r="AG55">
        <v>0</v>
      </c>
      <c r="AH55">
        <v>467.28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1.57</v>
      </c>
      <c r="AU55" t="s">
        <v>3</v>
      </c>
      <c r="AV55">
        <v>1</v>
      </c>
      <c r="AW55">
        <v>2</v>
      </c>
      <c r="AX55">
        <v>292116472</v>
      </c>
      <c r="AY55">
        <v>1</v>
      </c>
      <c r="AZ55">
        <v>0</v>
      </c>
      <c r="BA55">
        <v>61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733.62959999999998</v>
      </c>
      <c r="BN55">
        <v>1.57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733.62959999999998</v>
      </c>
      <c r="BU55">
        <v>1.57</v>
      </c>
      <c r="BV55">
        <v>0</v>
      </c>
      <c r="BW55">
        <v>1</v>
      </c>
      <c r="CU55">
        <f>ROUND(AT55*Source!I39*AH55*AL55,2)</f>
        <v>733.63</v>
      </c>
      <c r="CV55">
        <f>ROUND(Y55*Source!I39,7)</f>
        <v>1.57</v>
      </c>
      <c r="CW55">
        <v>0</v>
      </c>
      <c r="CX55">
        <f>ROUND(Y55*Source!I39,7)</f>
        <v>1.57</v>
      </c>
      <c r="CY55">
        <f>AD55</f>
        <v>467.28</v>
      </c>
      <c r="CZ55">
        <f>AH55</f>
        <v>467.28</v>
      </c>
      <c r="DA55">
        <f>AL55</f>
        <v>1</v>
      </c>
      <c r="DB55">
        <f>ROUND(ROUND(AT55*CZ55,2),6)</f>
        <v>733.63</v>
      </c>
      <c r="DC55">
        <f>ROUND(ROUND(AT55*AG55,2),6)</f>
        <v>0</v>
      </c>
      <c r="DD55" t="s">
        <v>3</v>
      </c>
      <c r="DE55" t="s">
        <v>3</v>
      </c>
      <c r="DF55">
        <f>ROUND(ROUND(AE55,2)*CX55,2)</f>
        <v>0</v>
      </c>
      <c r="DG55">
        <f t="shared" si="15"/>
        <v>0</v>
      </c>
      <c r="DH55">
        <f t="shared" si="4"/>
        <v>0</v>
      </c>
      <c r="DI55">
        <f t="shared" si="5"/>
        <v>733.63</v>
      </c>
      <c r="DJ55">
        <f>DI55</f>
        <v>733.63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ROW(Source!A39)</f>
        <v>39</v>
      </c>
      <c r="B56">
        <v>292114938</v>
      </c>
      <c r="C56">
        <v>292116462</v>
      </c>
      <c r="D56">
        <v>277560491</v>
      </c>
      <c r="E56">
        <v>109</v>
      </c>
      <c r="F56">
        <v>1</v>
      </c>
      <c r="G56">
        <v>1</v>
      </c>
      <c r="H56">
        <v>1</v>
      </c>
      <c r="I56" t="s">
        <v>1221</v>
      </c>
      <c r="J56" t="s">
        <v>3</v>
      </c>
      <c r="K56" t="s">
        <v>1222</v>
      </c>
      <c r="L56">
        <v>1191</v>
      </c>
      <c r="N56">
        <v>1013</v>
      </c>
      <c r="O56" t="s">
        <v>1220</v>
      </c>
      <c r="P56" t="s">
        <v>1220</v>
      </c>
      <c r="Q56">
        <v>1</v>
      </c>
      <c r="W56">
        <v>0</v>
      </c>
      <c r="X56">
        <v>-1417349443</v>
      </c>
      <c r="Y56">
        <f>AT56</f>
        <v>0.08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0.08</v>
      </c>
      <c r="AU56" t="s">
        <v>3</v>
      </c>
      <c r="AV56">
        <v>2</v>
      </c>
      <c r="AW56">
        <v>2</v>
      </c>
      <c r="AX56">
        <v>292116473</v>
      </c>
      <c r="AY56">
        <v>1</v>
      </c>
      <c r="AZ56">
        <v>0</v>
      </c>
      <c r="BA56">
        <v>62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ROUND(Y56*Source!I39,7)</f>
        <v>0.08</v>
      </c>
      <c r="CY56">
        <f>AD56</f>
        <v>0</v>
      </c>
      <c r="CZ56">
        <f>AH56</f>
        <v>0</v>
      </c>
      <c r="DA56">
        <f>AL56</f>
        <v>1</v>
      </c>
      <c r="DB56">
        <f>ROUND(ROUND(AT56*CZ56,2),6)</f>
        <v>0</v>
      </c>
      <c r="DC56">
        <f>ROUND(ROUND(AT56*AG56,2),6)</f>
        <v>0</v>
      </c>
      <c r="DD56" t="s">
        <v>3</v>
      </c>
      <c r="DE56" t="s">
        <v>3</v>
      </c>
      <c r="DF56">
        <f>ROUND(ROUND(AE56,2)*CX56,2)</f>
        <v>0</v>
      </c>
      <c r="DG56">
        <f t="shared" si="15"/>
        <v>0</v>
      </c>
      <c r="DH56">
        <f t="shared" si="4"/>
        <v>0</v>
      </c>
      <c r="DI56">
        <f t="shared" si="5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ROW(Source!A39)</f>
        <v>39</v>
      </c>
      <c r="B57">
        <v>292114938</v>
      </c>
      <c r="C57">
        <v>292116462</v>
      </c>
      <c r="D57">
        <v>277945805</v>
      </c>
      <c r="E57">
        <v>1</v>
      </c>
      <c r="F57">
        <v>1</v>
      </c>
      <c r="G57">
        <v>1</v>
      </c>
      <c r="H57">
        <v>2</v>
      </c>
      <c r="I57" t="s">
        <v>1227</v>
      </c>
      <c r="J57" t="s">
        <v>1228</v>
      </c>
      <c r="K57" t="s">
        <v>1229</v>
      </c>
      <c r="L57">
        <v>1368</v>
      </c>
      <c r="N57">
        <v>1011</v>
      </c>
      <c r="O57" t="s">
        <v>1090</v>
      </c>
      <c r="P57" t="s">
        <v>1090</v>
      </c>
      <c r="Q57">
        <v>1</v>
      </c>
      <c r="W57">
        <v>0</v>
      </c>
      <c r="X57">
        <v>721652621</v>
      </c>
      <c r="Y57">
        <f>AT57</f>
        <v>0.08</v>
      </c>
      <c r="AA57">
        <v>0</v>
      </c>
      <c r="AB57">
        <v>544.70000000000005</v>
      </c>
      <c r="AC57">
        <v>477.98</v>
      </c>
      <c r="AD57">
        <v>0</v>
      </c>
      <c r="AE57">
        <v>0</v>
      </c>
      <c r="AF57">
        <v>544.70000000000005</v>
      </c>
      <c r="AG57">
        <v>477.98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0.08</v>
      </c>
      <c r="AU57" t="s">
        <v>3</v>
      </c>
      <c r="AV57">
        <v>1</v>
      </c>
      <c r="AW57">
        <v>2</v>
      </c>
      <c r="AX57">
        <v>292116474</v>
      </c>
      <c r="AY57">
        <v>1</v>
      </c>
      <c r="AZ57">
        <v>0</v>
      </c>
      <c r="BA57">
        <v>63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43.576000000000008</v>
      </c>
      <c r="BL57">
        <v>38.238400000000006</v>
      </c>
      <c r="BM57">
        <v>0</v>
      </c>
      <c r="BN57">
        <v>0</v>
      </c>
      <c r="BO57">
        <v>0.08</v>
      </c>
      <c r="BP57">
        <v>1</v>
      </c>
      <c r="BQ57">
        <v>0</v>
      </c>
      <c r="BR57">
        <v>43.576000000000008</v>
      </c>
      <c r="BS57">
        <v>38.238400000000006</v>
      </c>
      <c r="BT57">
        <v>0</v>
      </c>
      <c r="BU57">
        <v>0</v>
      </c>
      <c r="BV57">
        <v>0.08</v>
      </c>
      <c r="BW57">
        <v>1</v>
      </c>
      <c r="CV57">
        <v>0</v>
      </c>
      <c r="CW57">
        <f>ROUND(Y57*Source!I39*DO57,7)</f>
        <v>0.08</v>
      </c>
      <c r="CX57">
        <f>ROUND(Y57*Source!I39,7)</f>
        <v>0.08</v>
      </c>
      <c r="CY57">
        <f>AB57</f>
        <v>544.70000000000005</v>
      </c>
      <c r="CZ57">
        <f>AF57</f>
        <v>544.70000000000005</v>
      </c>
      <c r="DA57">
        <f>AJ57</f>
        <v>1</v>
      </c>
      <c r="DB57">
        <f>ROUND(ROUND(AT57*CZ57,2),6)</f>
        <v>43.58</v>
      </c>
      <c r="DC57">
        <f>ROUND(ROUND(AT57*AG57,2),6)</f>
        <v>38.24</v>
      </c>
      <c r="DD57" t="s">
        <v>3</v>
      </c>
      <c r="DE57" t="s">
        <v>3</v>
      </c>
      <c r="DF57">
        <f>ROUND(ROUND(AE57,2)*CX57,2)</f>
        <v>0</v>
      </c>
      <c r="DG57">
        <f t="shared" si="15"/>
        <v>43.58</v>
      </c>
      <c r="DH57">
        <f t="shared" si="4"/>
        <v>38.24</v>
      </c>
      <c r="DI57">
        <f t="shared" si="5"/>
        <v>0</v>
      </c>
      <c r="DJ57">
        <f>DG57+DH57</f>
        <v>81.819999999999993</v>
      </c>
      <c r="DK57">
        <v>1</v>
      </c>
      <c r="DL57" t="s">
        <v>1226</v>
      </c>
      <c r="DM57">
        <v>4</v>
      </c>
      <c r="DN57" t="s">
        <v>1220</v>
      </c>
      <c r="DO57">
        <v>1</v>
      </c>
    </row>
    <row r="58" spans="1:119" x14ac:dyDescent="0.2">
      <c r="A58">
        <f>ROW(Source!A39)</f>
        <v>39</v>
      </c>
      <c r="B58">
        <v>292114938</v>
      </c>
      <c r="C58">
        <v>292116462</v>
      </c>
      <c r="D58">
        <v>277862504</v>
      </c>
      <c r="E58">
        <v>1</v>
      </c>
      <c r="F58">
        <v>1</v>
      </c>
      <c r="G58">
        <v>1</v>
      </c>
      <c r="H58">
        <v>3</v>
      </c>
      <c r="I58" t="s">
        <v>1239</v>
      </c>
      <c r="J58" t="s">
        <v>1240</v>
      </c>
      <c r="K58" t="s">
        <v>1241</v>
      </c>
      <c r="L58">
        <v>1346</v>
      </c>
      <c r="N58">
        <v>1009</v>
      </c>
      <c r="O58" t="s">
        <v>1242</v>
      </c>
      <c r="P58" t="s">
        <v>1242</v>
      </c>
      <c r="Q58">
        <v>1</v>
      </c>
      <c r="W58">
        <v>0</v>
      </c>
      <c r="X58">
        <v>1484945919</v>
      </c>
      <c r="Y58">
        <f t="shared" ref="Y58:Y63" si="32">(AT58*ROUND(0,7))</f>
        <v>0</v>
      </c>
      <c r="AA58">
        <v>171.49</v>
      </c>
      <c r="AB58">
        <v>0</v>
      </c>
      <c r="AC58">
        <v>0</v>
      </c>
      <c r="AD58">
        <v>0</v>
      </c>
      <c r="AE58">
        <v>160.27000000000001</v>
      </c>
      <c r="AF58">
        <v>0</v>
      </c>
      <c r="AG58">
        <v>0</v>
      </c>
      <c r="AH58">
        <v>0</v>
      </c>
      <c r="AI58">
        <v>1.07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0.06</v>
      </c>
      <c r="AU58" t="s">
        <v>16</v>
      </c>
      <c r="AV58">
        <v>0</v>
      </c>
      <c r="AW58">
        <v>2</v>
      </c>
      <c r="AX58">
        <v>292116475</v>
      </c>
      <c r="AY58">
        <v>1</v>
      </c>
      <c r="AZ58">
        <v>0</v>
      </c>
      <c r="BA58">
        <v>64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9.616200000000001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ROUND(Y58*Source!I39,7)</f>
        <v>0</v>
      </c>
      <c r="CY58">
        <f t="shared" ref="CY58:CY63" si="33">AA58</f>
        <v>171.49</v>
      </c>
      <c r="CZ58">
        <f t="shared" ref="CZ58:CZ63" si="34">AE58</f>
        <v>160.27000000000001</v>
      </c>
      <c r="DA58">
        <f t="shared" ref="DA58:DA63" si="35">AI58</f>
        <v>1.07</v>
      </c>
      <c r="DB58">
        <f t="shared" ref="DB58:DB63" si="36">ROUND((ROUND(AT58*CZ58,2)*ROUND(0,7)),6)</f>
        <v>0</v>
      </c>
      <c r="DC58">
        <f t="shared" ref="DC58:DC63" si="37">ROUND((ROUND(AT58*AG58,2)*ROUND(0,7)),6)</f>
        <v>0</v>
      </c>
      <c r="DD58" t="s">
        <v>3</v>
      </c>
      <c r="DE58" t="s">
        <v>3</v>
      </c>
      <c r="DF58">
        <f t="shared" ref="DF58:DF63" si="38">ROUND(ROUND(AE58*AI58,2)*CX58,2)</f>
        <v>0</v>
      </c>
      <c r="DG58">
        <f t="shared" si="15"/>
        <v>0</v>
      </c>
      <c r="DH58">
        <f t="shared" si="4"/>
        <v>0</v>
      </c>
      <c r="DI58">
        <f t="shared" si="5"/>
        <v>0</v>
      </c>
      <c r="DJ58">
        <f t="shared" ref="DJ58:DJ63" si="39"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ROW(Source!A39)</f>
        <v>39</v>
      </c>
      <c r="B59">
        <v>292114938</v>
      </c>
      <c r="C59">
        <v>292116462</v>
      </c>
      <c r="D59">
        <v>277862533</v>
      </c>
      <c r="E59">
        <v>1</v>
      </c>
      <c r="F59">
        <v>1</v>
      </c>
      <c r="G59">
        <v>1</v>
      </c>
      <c r="H59">
        <v>3</v>
      </c>
      <c r="I59" t="s">
        <v>1243</v>
      </c>
      <c r="J59" t="s">
        <v>1244</v>
      </c>
      <c r="K59" t="s">
        <v>1245</v>
      </c>
      <c r="L59">
        <v>1346</v>
      </c>
      <c r="N59">
        <v>1009</v>
      </c>
      <c r="O59" t="s">
        <v>1242</v>
      </c>
      <c r="P59" t="s">
        <v>1242</v>
      </c>
      <c r="Q59">
        <v>1</v>
      </c>
      <c r="W59">
        <v>0</v>
      </c>
      <c r="X59">
        <v>1685208048</v>
      </c>
      <c r="Y59">
        <f t="shared" si="32"/>
        <v>0</v>
      </c>
      <c r="AA59">
        <v>493.26</v>
      </c>
      <c r="AB59">
        <v>0</v>
      </c>
      <c r="AC59">
        <v>0</v>
      </c>
      <c r="AD59">
        <v>0</v>
      </c>
      <c r="AE59">
        <v>238.29</v>
      </c>
      <c r="AF59">
        <v>0</v>
      </c>
      <c r="AG59">
        <v>0</v>
      </c>
      <c r="AH59">
        <v>0</v>
      </c>
      <c r="AI59">
        <v>2.0699999999999998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0.1</v>
      </c>
      <c r="AU59" t="s">
        <v>16</v>
      </c>
      <c r="AV59">
        <v>0</v>
      </c>
      <c r="AW59">
        <v>2</v>
      </c>
      <c r="AX59">
        <v>292116476</v>
      </c>
      <c r="AY59">
        <v>1</v>
      </c>
      <c r="AZ59">
        <v>0</v>
      </c>
      <c r="BA59">
        <v>65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23.829000000000001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ROUND(Y59*Source!I39,7)</f>
        <v>0</v>
      </c>
      <c r="CY59">
        <f t="shared" si="33"/>
        <v>493.26</v>
      </c>
      <c r="CZ59">
        <f t="shared" si="34"/>
        <v>238.29</v>
      </c>
      <c r="DA59">
        <f t="shared" si="35"/>
        <v>2.0699999999999998</v>
      </c>
      <c r="DB59">
        <f t="shared" si="36"/>
        <v>0</v>
      </c>
      <c r="DC59">
        <f t="shared" si="37"/>
        <v>0</v>
      </c>
      <c r="DD59" t="s">
        <v>3</v>
      </c>
      <c r="DE59" t="s">
        <v>3</v>
      </c>
      <c r="DF59">
        <f t="shared" si="38"/>
        <v>0</v>
      </c>
      <c r="DG59">
        <f t="shared" si="15"/>
        <v>0</v>
      </c>
      <c r="DH59">
        <f t="shared" si="4"/>
        <v>0</v>
      </c>
      <c r="DI59">
        <f t="shared" si="5"/>
        <v>0</v>
      </c>
      <c r="DJ59">
        <f t="shared" si="39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ROW(Source!A39)</f>
        <v>39</v>
      </c>
      <c r="B60">
        <v>292114938</v>
      </c>
      <c r="C60">
        <v>292116462</v>
      </c>
      <c r="D60">
        <v>277869627</v>
      </c>
      <c r="E60">
        <v>1</v>
      </c>
      <c r="F60">
        <v>1</v>
      </c>
      <c r="G60">
        <v>1</v>
      </c>
      <c r="H60">
        <v>3</v>
      </c>
      <c r="I60" t="s">
        <v>1246</v>
      </c>
      <c r="J60" t="s">
        <v>1247</v>
      </c>
      <c r="K60" t="s">
        <v>1248</v>
      </c>
      <c r="L60">
        <v>1346</v>
      </c>
      <c r="N60">
        <v>1009</v>
      </c>
      <c r="O60" t="s">
        <v>1242</v>
      </c>
      <c r="P60" t="s">
        <v>1242</v>
      </c>
      <c r="Q60">
        <v>1</v>
      </c>
      <c r="W60">
        <v>0</v>
      </c>
      <c r="X60">
        <v>1111106736</v>
      </c>
      <c r="Y60">
        <f t="shared" si="32"/>
        <v>0</v>
      </c>
      <c r="AA60">
        <v>88.65</v>
      </c>
      <c r="AB60">
        <v>0</v>
      </c>
      <c r="AC60">
        <v>0</v>
      </c>
      <c r="AD60">
        <v>0</v>
      </c>
      <c r="AE60">
        <v>56.11</v>
      </c>
      <c r="AF60">
        <v>0</v>
      </c>
      <c r="AG60">
        <v>0</v>
      </c>
      <c r="AH60">
        <v>0</v>
      </c>
      <c r="AI60">
        <v>1.58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0.05</v>
      </c>
      <c r="AU60" t="s">
        <v>16</v>
      </c>
      <c r="AV60">
        <v>0</v>
      </c>
      <c r="AW60">
        <v>2</v>
      </c>
      <c r="AX60">
        <v>292116477</v>
      </c>
      <c r="AY60">
        <v>1</v>
      </c>
      <c r="AZ60">
        <v>0</v>
      </c>
      <c r="BA60">
        <v>66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2.8055000000000003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ROUND(Y60*Source!I39,7)</f>
        <v>0</v>
      </c>
      <c r="CY60">
        <f t="shared" si="33"/>
        <v>88.65</v>
      </c>
      <c r="CZ60">
        <f t="shared" si="34"/>
        <v>56.11</v>
      </c>
      <c r="DA60">
        <f t="shared" si="35"/>
        <v>1.58</v>
      </c>
      <c r="DB60">
        <f t="shared" si="36"/>
        <v>0</v>
      </c>
      <c r="DC60">
        <f t="shared" si="37"/>
        <v>0</v>
      </c>
      <c r="DD60" t="s">
        <v>3</v>
      </c>
      <c r="DE60" t="s">
        <v>3</v>
      </c>
      <c r="DF60">
        <f t="shared" si="38"/>
        <v>0</v>
      </c>
      <c r="DG60">
        <f t="shared" si="15"/>
        <v>0</v>
      </c>
      <c r="DH60">
        <f t="shared" si="4"/>
        <v>0</v>
      </c>
      <c r="DI60">
        <f t="shared" si="5"/>
        <v>0</v>
      </c>
      <c r="DJ60">
        <f t="shared" si="39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ROW(Source!A39)</f>
        <v>39</v>
      </c>
      <c r="B61">
        <v>292114938</v>
      </c>
      <c r="C61">
        <v>292116462</v>
      </c>
      <c r="D61">
        <v>277881237</v>
      </c>
      <c r="E61">
        <v>1</v>
      </c>
      <c r="F61">
        <v>1</v>
      </c>
      <c r="G61">
        <v>1</v>
      </c>
      <c r="H61">
        <v>3</v>
      </c>
      <c r="I61" t="s">
        <v>1249</v>
      </c>
      <c r="J61" t="s">
        <v>1250</v>
      </c>
      <c r="K61" t="s">
        <v>1251</v>
      </c>
      <c r="L61">
        <v>1348</v>
      </c>
      <c r="N61">
        <v>1009</v>
      </c>
      <c r="O61" t="s">
        <v>806</v>
      </c>
      <c r="P61" t="s">
        <v>806</v>
      </c>
      <c r="Q61">
        <v>1000</v>
      </c>
      <c r="W61">
        <v>0</v>
      </c>
      <c r="X61">
        <v>490295496</v>
      </c>
      <c r="Y61">
        <f t="shared" si="32"/>
        <v>0</v>
      </c>
      <c r="AA61">
        <v>575236.35</v>
      </c>
      <c r="AB61">
        <v>0</v>
      </c>
      <c r="AC61">
        <v>0</v>
      </c>
      <c r="AD61">
        <v>0</v>
      </c>
      <c r="AE61">
        <v>625256.9</v>
      </c>
      <c r="AF61">
        <v>0</v>
      </c>
      <c r="AG61">
        <v>0</v>
      </c>
      <c r="AH61">
        <v>0</v>
      </c>
      <c r="AI61">
        <v>0.92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2E-3</v>
      </c>
      <c r="AU61" t="s">
        <v>16</v>
      </c>
      <c r="AV61">
        <v>0</v>
      </c>
      <c r="AW61">
        <v>2</v>
      </c>
      <c r="AX61">
        <v>292116478</v>
      </c>
      <c r="AY61">
        <v>1</v>
      </c>
      <c r="AZ61">
        <v>0</v>
      </c>
      <c r="BA61">
        <v>67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1250.5138000000002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ROUND(Y61*Source!I39,7)</f>
        <v>0</v>
      </c>
      <c r="CY61">
        <f t="shared" si="33"/>
        <v>575236.35</v>
      </c>
      <c r="CZ61">
        <f t="shared" si="34"/>
        <v>625256.9</v>
      </c>
      <c r="DA61">
        <f t="shared" si="35"/>
        <v>0.92</v>
      </c>
      <c r="DB61">
        <f t="shared" si="36"/>
        <v>0</v>
      </c>
      <c r="DC61">
        <f t="shared" si="37"/>
        <v>0</v>
      </c>
      <c r="DD61" t="s">
        <v>3</v>
      </c>
      <c r="DE61" t="s">
        <v>3</v>
      </c>
      <c r="DF61">
        <f t="shared" si="38"/>
        <v>0</v>
      </c>
      <c r="DG61">
        <f t="shared" si="15"/>
        <v>0</v>
      </c>
      <c r="DH61">
        <f t="shared" si="4"/>
        <v>0</v>
      </c>
      <c r="DI61">
        <f t="shared" si="5"/>
        <v>0</v>
      </c>
      <c r="DJ61">
        <f t="shared" si="39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ROW(Source!A39)</f>
        <v>39</v>
      </c>
      <c r="B62">
        <v>292114938</v>
      </c>
      <c r="C62">
        <v>292116462</v>
      </c>
      <c r="D62">
        <v>277896859</v>
      </c>
      <c r="E62">
        <v>1</v>
      </c>
      <c r="F62">
        <v>1</v>
      </c>
      <c r="G62">
        <v>1</v>
      </c>
      <c r="H62">
        <v>3</v>
      </c>
      <c r="I62" t="s">
        <v>1252</v>
      </c>
      <c r="J62" t="s">
        <v>1253</v>
      </c>
      <c r="K62" t="s">
        <v>1254</v>
      </c>
      <c r="L62">
        <v>1346</v>
      </c>
      <c r="N62">
        <v>1009</v>
      </c>
      <c r="O62" t="s">
        <v>1242</v>
      </c>
      <c r="P62" t="s">
        <v>1242</v>
      </c>
      <c r="Q62">
        <v>1</v>
      </c>
      <c r="W62">
        <v>0</v>
      </c>
      <c r="X62">
        <v>-204136099</v>
      </c>
      <c r="Y62">
        <f t="shared" si="32"/>
        <v>0</v>
      </c>
      <c r="AA62">
        <v>67.87</v>
      </c>
      <c r="AB62">
        <v>0</v>
      </c>
      <c r="AC62">
        <v>0</v>
      </c>
      <c r="AD62">
        <v>0</v>
      </c>
      <c r="AE62">
        <v>60.6</v>
      </c>
      <c r="AF62">
        <v>0</v>
      </c>
      <c r="AG62">
        <v>0</v>
      </c>
      <c r="AH62">
        <v>0</v>
      </c>
      <c r="AI62">
        <v>1.1200000000000001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0.03</v>
      </c>
      <c r="AU62" t="s">
        <v>16</v>
      </c>
      <c r="AV62">
        <v>0</v>
      </c>
      <c r="AW62">
        <v>2</v>
      </c>
      <c r="AX62">
        <v>292116479</v>
      </c>
      <c r="AY62">
        <v>1</v>
      </c>
      <c r="AZ62">
        <v>0</v>
      </c>
      <c r="BA62">
        <v>68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1.8180000000000001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ROUND(Y62*Source!I39,7)</f>
        <v>0</v>
      </c>
      <c r="CY62">
        <f t="shared" si="33"/>
        <v>67.87</v>
      </c>
      <c r="CZ62">
        <f t="shared" si="34"/>
        <v>60.6</v>
      </c>
      <c r="DA62">
        <f t="shared" si="35"/>
        <v>1.1200000000000001</v>
      </c>
      <c r="DB62">
        <f t="shared" si="36"/>
        <v>0</v>
      </c>
      <c r="DC62">
        <f t="shared" si="37"/>
        <v>0</v>
      </c>
      <c r="DD62" t="s">
        <v>3</v>
      </c>
      <c r="DE62" t="s">
        <v>3</v>
      </c>
      <c r="DF62">
        <f t="shared" si="38"/>
        <v>0</v>
      </c>
      <c r="DG62">
        <f t="shared" si="15"/>
        <v>0</v>
      </c>
      <c r="DH62">
        <f t="shared" si="4"/>
        <v>0</v>
      </c>
      <c r="DI62">
        <f t="shared" si="5"/>
        <v>0</v>
      </c>
      <c r="DJ62">
        <f t="shared" si="39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ROW(Source!A39)</f>
        <v>39</v>
      </c>
      <c r="B63">
        <v>292114938</v>
      </c>
      <c r="C63">
        <v>292116462</v>
      </c>
      <c r="D63">
        <v>277907767</v>
      </c>
      <c r="E63">
        <v>1</v>
      </c>
      <c r="F63">
        <v>1</v>
      </c>
      <c r="G63">
        <v>1</v>
      </c>
      <c r="H63">
        <v>3</v>
      </c>
      <c r="I63" t="s">
        <v>1255</v>
      </c>
      <c r="J63" t="s">
        <v>1256</v>
      </c>
      <c r="K63" t="s">
        <v>1257</v>
      </c>
      <c r="L63">
        <v>1371</v>
      </c>
      <c r="N63">
        <v>1013</v>
      </c>
      <c r="O63" t="s">
        <v>21</v>
      </c>
      <c r="P63" t="s">
        <v>21</v>
      </c>
      <c r="Q63">
        <v>1</v>
      </c>
      <c r="W63">
        <v>0</v>
      </c>
      <c r="X63">
        <v>263277535</v>
      </c>
      <c r="Y63">
        <f t="shared" si="32"/>
        <v>0</v>
      </c>
      <c r="AA63">
        <v>788.49</v>
      </c>
      <c r="AB63">
        <v>0</v>
      </c>
      <c r="AC63">
        <v>0</v>
      </c>
      <c r="AD63">
        <v>0</v>
      </c>
      <c r="AE63">
        <v>635.88</v>
      </c>
      <c r="AF63">
        <v>0</v>
      </c>
      <c r="AG63">
        <v>0</v>
      </c>
      <c r="AH63">
        <v>0</v>
      </c>
      <c r="AI63">
        <v>1.24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3.4</v>
      </c>
      <c r="AU63" t="s">
        <v>16</v>
      </c>
      <c r="AV63">
        <v>0</v>
      </c>
      <c r="AW63">
        <v>2</v>
      </c>
      <c r="AX63">
        <v>292116480</v>
      </c>
      <c r="AY63">
        <v>1</v>
      </c>
      <c r="AZ63">
        <v>0</v>
      </c>
      <c r="BA63">
        <v>69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2161.9919999999997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ROUND(Y63*Source!I39,7)</f>
        <v>0</v>
      </c>
      <c r="CY63">
        <f t="shared" si="33"/>
        <v>788.49</v>
      </c>
      <c r="CZ63">
        <f t="shared" si="34"/>
        <v>635.88</v>
      </c>
      <c r="DA63">
        <f t="shared" si="35"/>
        <v>1.24</v>
      </c>
      <c r="DB63">
        <f t="shared" si="36"/>
        <v>0</v>
      </c>
      <c r="DC63">
        <f t="shared" si="37"/>
        <v>0</v>
      </c>
      <c r="DD63" t="s">
        <v>3</v>
      </c>
      <c r="DE63" t="s">
        <v>3</v>
      </c>
      <c r="DF63">
        <f t="shared" si="38"/>
        <v>0</v>
      </c>
      <c r="DG63">
        <f t="shared" si="15"/>
        <v>0</v>
      </c>
      <c r="DH63">
        <f t="shared" si="4"/>
        <v>0</v>
      </c>
      <c r="DI63">
        <f t="shared" si="5"/>
        <v>0</v>
      </c>
      <c r="DJ63">
        <f t="shared" si="39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ROW(Source!A40)</f>
        <v>40</v>
      </c>
      <c r="B64">
        <v>292114938</v>
      </c>
      <c r="C64">
        <v>292116481</v>
      </c>
      <c r="D64">
        <v>277560301</v>
      </c>
      <c r="E64">
        <v>109</v>
      </c>
      <c r="F64">
        <v>1</v>
      </c>
      <c r="G64">
        <v>1</v>
      </c>
      <c r="H64">
        <v>1</v>
      </c>
      <c r="I64" t="s">
        <v>1262</v>
      </c>
      <c r="J64" t="s">
        <v>3</v>
      </c>
      <c r="K64" t="s">
        <v>1263</v>
      </c>
      <c r="L64">
        <v>1191</v>
      </c>
      <c r="N64">
        <v>1013</v>
      </c>
      <c r="O64" t="s">
        <v>1220</v>
      </c>
      <c r="P64" t="s">
        <v>1220</v>
      </c>
      <c r="Q64">
        <v>1</v>
      </c>
      <c r="W64">
        <v>0</v>
      </c>
      <c r="X64">
        <v>1608048003</v>
      </c>
      <c r="Y64">
        <f>AT64</f>
        <v>51.1</v>
      </c>
      <c r="AA64">
        <v>0</v>
      </c>
      <c r="AB64">
        <v>0</v>
      </c>
      <c r="AC64">
        <v>0</v>
      </c>
      <c r="AD64">
        <v>472.63</v>
      </c>
      <c r="AE64">
        <v>0</v>
      </c>
      <c r="AF64">
        <v>0</v>
      </c>
      <c r="AG64">
        <v>0</v>
      </c>
      <c r="AH64">
        <v>472.63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51.1</v>
      </c>
      <c r="AU64" t="s">
        <v>3</v>
      </c>
      <c r="AV64">
        <v>1</v>
      </c>
      <c r="AW64">
        <v>2</v>
      </c>
      <c r="AX64">
        <v>292116493</v>
      </c>
      <c r="AY64">
        <v>1</v>
      </c>
      <c r="AZ64">
        <v>0</v>
      </c>
      <c r="BA64">
        <v>70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24151.393</v>
      </c>
      <c r="BN64">
        <v>51.1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24151.393</v>
      </c>
      <c r="BU64">
        <v>51.1</v>
      </c>
      <c r="BV64">
        <v>0</v>
      </c>
      <c r="BW64">
        <v>1</v>
      </c>
      <c r="CU64">
        <f>ROUND(AT64*Source!I40*AH64*AL64,2)</f>
        <v>24151.39</v>
      </c>
      <c r="CV64">
        <f>ROUND(Y64*Source!I40,7)</f>
        <v>51.1</v>
      </c>
      <c r="CW64">
        <v>0</v>
      </c>
      <c r="CX64">
        <f>ROUND(Y64*Source!I40,7)</f>
        <v>51.1</v>
      </c>
      <c r="CY64">
        <f>AD64</f>
        <v>472.63</v>
      </c>
      <c r="CZ64">
        <f>AH64</f>
        <v>472.63</v>
      </c>
      <c r="DA64">
        <f>AL64</f>
        <v>1</v>
      </c>
      <c r="DB64">
        <f>ROUND(ROUND(AT64*CZ64,2),6)</f>
        <v>24151.39</v>
      </c>
      <c r="DC64">
        <f>ROUND(ROUND(AT64*AG64,2),6)</f>
        <v>0</v>
      </c>
      <c r="DD64" t="s">
        <v>3</v>
      </c>
      <c r="DE64" t="s">
        <v>3</v>
      </c>
      <c r="DF64">
        <f>ROUND(ROUND(AE64,2)*CX64,2)</f>
        <v>0</v>
      </c>
      <c r="DG64">
        <f t="shared" si="15"/>
        <v>0</v>
      </c>
      <c r="DH64">
        <f t="shared" si="4"/>
        <v>0</v>
      </c>
      <c r="DI64">
        <f t="shared" si="5"/>
        <v>24151.39</v>
      </c>
      <c r="DJ64">
        <f>DI64</f>
        <v>24151.39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ROW(Source!A40)</f>
        <v>40</v>
      </c>
      <c r="B65">
        <v>292114938</v>
      </c>
      <c r="C65">
        <v>292116481</v>
      </c>
      <c r="D65">
        <v>277560491</v>
      </c>
      <c r="E65">
        <v>109</v>
      </c>
      <c r="F65">
        <v>1</v>
      </c>
      <c r="G65">
        <v>1</v>
      </c>
      <c r="H65">
        <v>1</v>
      </c>
      <c r="I65" t="s">
        <v>1221</v>
      </c>
      <c r="J65" t="s">
        <v>3</v>
      </c>
      <c r="K65" t="s">
        <v>1222</v>
      </c>
      <c r="L65">
        <v>1191</v>
      </c>
      <c r="N65">
        <v>1013</v>
      </c>
      <c r="O65" t="s">
        <v>1220</v>
      </c>
      <c r="P65" t="s">
        <v>1220</v>
      </c>
      <c r="Q65">
        <v>1</v>
      </c>
      <c r="W65">
        <v>0</v>
      </c>
      <c r="X65">
        <v>-1417349443</v>
      </c>
      <c r="Y65">
        <f>AT65</f>
        <v>22.73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22.73</v>
      </c>
      <c r="AU65" t="s">
        <v>3</v>
      </c>
      <c r="AV65">
        <v>2</v>
      </c>
      <c r="AW65">
        <v>2</v>
      </c>
      <c r="AX65">
        <v>292116494</v>
      </c>
      <c r="AY65">
        <v>1</v>
      </c>
      <c r="AZ65">
        <v>0</v>
      </c>
      <c r="BA65">
        <v>71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ROUND(Y65*Source!I40,7)</f>
        <v>22.73</v>
      </c>
      <c r="CY65">
        <f>AD65</f>
        <v>0</v>
      </c>
      <c r="CZ65">
        <f>AH65</f>
        <v>0</v>
      </c>
      <c r="DA65">
        <f>AL65</f>
        <v>1</v>
      </c>
      <c r="DB65">
        <f>ROUND(ROUND(AT65*CZ65,2),6)</f>
        <v>0</v>
      </c>
      <c r="DC65">
        <f>ROUND(ROUND(AT65*AG65,2),6)</f>
        <v>0</v>
      </c>
      <c r="DD65" t="s">
        <v>3</v>
      </c>
      <c r="DE65" t="s">
        <v>3</v>
      </c>
      <c r="DF65">
        <f>ROUND(ROUND(AE65,2)*CX65,2)</f>
        <v>0</v>
      </c>
      <c r="DG65">
        <f t="shared" si="15"/>
        <v>0</v>
      </c>
      <c r="DH65">
        <f t="shared" ref="DH65:DH128" si="40">ROUND(ROUND(AG65,2)*CX65,2)</f>
        <v>0</v>
      </c>
      <c r="DI65">
        <f t="shared" ref="DI65:DI128" si="41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ROW(Source!A40)</f>
        <v>40</v>
      </c>
      <c r="B66">
        <v>292114938</v>
      </c>
      <c r="C66">
        <v>292116481</v>
      </c>
      <c r="D66">
        <v>277944868</v>
      </c>
      <c r="E66">
        <v>1</v>
      </c>
      <c r="F66">
        <v>1</v>
      </c>
      <c r="G66">
        <v>1</v>
      </c>
      <c r="H66">
        <v>2</v>
      </c>
      <c r="I66" t="s">
        <v>1223</v>
      </c>
      <c r="J66" t="s">
        <v>1224</v>
      </c>
      <c r="K66" t="s">
        <v>1225</v>
      </c>
      <c r="L66">
        <v>1368</v>
      </c>
      <c r="N66">
        <v>1011</v>
      </c>
      <c r="O66" t="s">
        <v>1090</v>
      </c>
      <c r="P66" t="s">
        <v>1090</v>
      </c>
      <c r="Q66">
        <v>1</v>
      </c>
      <c r="W66">
        <v>0</v>
      </c>
      <c r="X66">
        <v>412917512</v>
      </c>
      <c r="Y66">
        <f>AT66</f>
        <v>13</v>
      </c>
      <c r="AA66">
        <v>0</v>
      </c>
      <c r="AB66">
        <v>436.88</v>
      </c>
      <c r="AC66">
        <v>477.98</v>
      </c>
      <c r="AD66">
        <v>0</v>
      </c>
      <c r="AE66">
        <v>0</v>
      </c>
      <c r="AF66">
        <v>346.73</v>
      </c>
      <c r="AG66">
        <v>477.98</v>
      </c>
      <c r="AH66">
        <v>0</v>
      </c>
      <c r="AI66">
        <v>1</v>
      </c>
      <c r="AJ66">
        <v>1.26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13</v>
      </c>
      <c r="AU66" t="s">
        <v>3</v>
      </c>
      <c r="AV66">
        <v>1</v>
      </c>
      <c r="AW66">
        <v>2</v>
      </c>
      <c r="AX66">
        <v>292116495</v>
      </c>
      <c r="AY66">
        <v>1</v>
      </c>
      <c r="AZ66">
        <v>0</v>
      </c>
      <c r="BA66">
        <v>72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4507.49</v>
      </c>
      <c r="BL66">
        <v>6213.74</v>
      </c>
      <c r="BM66">
        <v>0</v>
      </c>
      <c r="BN66">
        <v>0</v>
      </c>
      <c r="BO66">
        <v>13</v>
      </c>
      <c r="BP66">
        <v>1</v>
      </c>
      <c r="BQ66">
        <v>0</v>
      </c>
      <c r="BR66">
        <v>4507.49</v>
      </c>
      <c r="BS66">
        <v>6213.74</v>
      </c>
      <c r="BT66">
        <v>0</v>
      </c>
      <c r="BU66">
        <v>0</v>
      </c>
      <c r="BV66">
        <v>13</v>
      </c>
      <c r="BW66">
        <v>1</v>
      </c>
      <c r="CV66">
        <v>0</v>
      </c>
      <c r="CW66">
        <f>ROUND(Y66*Source!I40*DO66,7)</f>
        <v>13</v>
      </c>
      <c r="CX66">
        <f>ROUND(Y66*Source!I40,7)</f>
        <v>13</v>
      </c>
      <c r="CY66">
        <f>AB66</f>
        <v>436.88</v>
      </c>
      <c r="CZ66">
        <f>AF66</f>
        <v>346.73</v>
      </c>
      <c r="DA66">
        <f>AJ66</f>
        <v>1.26</v>
      </c>
      <c r="DB66">
        <f>ROUND(ROUND(AT66*CZ66,2),6)</f>
        <v>4507.49</v>
      </c>
      <c r="DC66">
        <f>ROUND(ROUND(AT66*AG66,2),6)</f>
        <v>6213.74</v>
      </c>
      <c r="DD66" t="s">
        <v>3</v>
      </c>
      <c r="DE66" t="s">
        <v>3</v>
      </c>
      <c r="DF66">
        <f>ROUND(ROUND(AE66,2)*CX66,2)</f>
        <v>0</v>
      </c>
      <c r="DG66">
        <f>ROUND(ROUND(AF66*AJ66,2)*CX66,2)</f>
        <v>5679.44</v>
      </c>
      <c r="DH66">
        <f t="shared" si="40"/>
        <v>6213.74</v>
      </c>
      <c r="DI66">
        <f t="shared" si="41"/>
        <v>0</v>
      </c>
      <c r="DJ66">
        <f>DG66+DH66</f>
        <v>11893.18</v>
      </c>
      <c r="DK66">
        <v>1</v>
      </c>
      <c r="DL66" t="s">
        <v>1226</v>
      </c>
      <c r="DM66">
        <v>4</v>
      </c>
      <c r="DN66" t="s">
        <v>1220</v>
      </c>
      <c r="DO66">
        <v>1</v>
      </c>
    </row>
    <row r="67" spans="1:119" x14ac:dyDescent="0.2">
      <c r="A67">
        <f>ROW(Source!A40)</f>
        <v>40</v>
      </c>
      <c r="B67">
        <v>292114938</v>
      </c>
      <c r="C67">
        <v>292116481</v>
      </c>
      <c r="D67">
        <v>277945805</v>
      </c>
      <c r="E67">
        <v>1</v>
      </c>
      <c r="F67">
        <v>1</v>
      </c>
      <c r="G67">
        <v>1</v>
      </c>
      <c r="H67">
        <v>2</v>
      </c>
      <c r="I67" t="s">
        <v>1227</v>
      </c>
      <c r="J67" t="s">
        <v>1228</v>
      </c>
      <c r="K67" t="s">
        <v>1229</v>
      </c>
      <c r="L67">
        <v>1368</v>
      </c>
      <c r="N67">
        <v>1011</v>
      </c>
      <c r="O67" t="s">
        <v>1090</v>
      </c>
      <c r="P67" t="s">
        <v>1090</v>
      </c>
      <c r="Q67">
        <v>1</v>
      </c>
      <c r="W67">
        <v>0</v>
      </c>
      <c r="X67">
        <v>721652621</v>
      </c>
      <c r="Y67">
        <f>AT67</f>
        <v>2.86</v>
      </c>
      <c r="AA67">
        <v>0</v>
      </c>
      <c r="AB67">
        <v>544.70000000000005</v>
      </c>
      <c r="AC67">
        <v>477.98</v>
      </c>
      <c r="AD67">
        <v>0</v>
      </c>
      <c r="AE67">
        <v>0</v>
      </c>
      <c r="AF67">
        <v>544.70000000000005</v>
      </c>
      <c r="AG67">
        <v>477.98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2.86</v>
      </c>
      <c r="AU67" t="s">
        <v>3</v>
      </c>
      <c r="AV67">
        <v>1</v>
      </c>
      <c r="AW67">
        <v>2</v>
      </c>
      <c r="AX67">
        <v>292116496</v>
      </c>
      <c r="AY67">
        <v>1</v>
      </c>
      <c r="AZ67">
        <v>0</v>
      </c>
      <c r="BA67">
        <v>73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1557.8420000000001</v>
      </c>
      <c r="BL67">
        <v>1367.0228</v>
      </c>
      <c r="BM67">
        <v>0</v>
      </c>
      <c r="BN67">
        <v>0</v>
      </c>
      <c r="BO67">
        <v>2.86</v>
      </c>
      <c r="BP67">
        <v>1</v>
      </c>
      <c r="BQ67">
        <v>0</v>
      </c>
      <c r="BR67">
        <v>1557.8420000000001</v>
      </c>
      <c r="BS67">
        <v>1367.0228</v>
      </c>
      <c r="BT67">
        <v>0</v>
      </c>
      <c r="BU67">
        <v>0</v>
      </c>
      <c r="BV67">
        <v>2.86</v>
      </c>
      <c r="BW67">
        <v>1</v>
      </c>
      <c r="CV67">
        <v>0</v>
      </c>
      <c r="CW67">
        <f>ROUND(Y67*Source!I40*DO67,7)</f>
        <v>2.86</v>
      </c>
      <c r="CX67">
        <f>ROUND(Y67*Source!I40,7)</f>
        <v>2.86</v>
      </c>
      <c r="CY67">
        <f>AB67</f>
        <v>544.70000000000005</v>
      </c>
      <c r="CZ67">
        <f>AF67</f>
        <v>544.70000000000005</v>
      </c>
      <c r="DA67">
        <f>AJ67</f>
        <v>1</v>
      </c>
      <c r="DB67">
        <f>ROUND(ROUND(AT67*CZ67,2),6)</f>
        <v>1557.84</v>
      </c>
      <c r="DC67">
        <f>ROUND(ROUND(AT67*AG67,2),6)</f>
        <v>1367.02</v>
      </c>
      <c r="DD67" t="s">
        <v>3</v>
      </c>
      <c r="DE67" t="s">
        <v>3</v>
      </c>
      <c r="DF67">
        <f>ROUND(ROUND(AE67,2)*CX67,2)</f>
        <v>0</v>
      </c>
      <c r="DG67">
        <f t="shared" ref="DG67:DG76" si="42">ROUND(ROUND(AF67,2)*CX67,2)</f>
        <v>1557.84</v>
      </c>
      <c r="DH67">
        <f t="shared" si="40"/>
        <v>1367.02</v>
      </c>
      <c r="DI67">
        <f t="shared" si="41"/>
        <v>0</v>
      </c>
      <c r="DJ67">
        <f>DG67+DH67</f>
        <v>2924.8599999999997</v>
      </c>
      <c r="DK67">
        <v>1</v>
      </c>
      <c r="DL67" t="s">
        <v>1226</v>
      </c>
      <c r="DM67">
        <v>4</v>
      </c>
      <c r="DN67" t="s">
        <v>1220</v>
      </c>
      <c r="DO67">
        <v>1</v>
      </c>
    </row>
    <row r="68" spans="1:119" x14ac:dyDescent="0.2">
      <c r="A68">
        <f>ROW(Source!A40)</f>
        <v>40</v>
      </c>
      <c r="B68">
        <v>292114938</v>
      </c>
      <c r="C68">
        <v>292116481</v>
      </c>
      <c r="D68">
        <v>277945921</v>
      </c>
      <c r="E68">
        <v>1</v>
      </c>
      <c r="F68">
        <v>1</v>
      </c>
      <c r="G68">
        <v>1</v>
      </c>
      <c r="H68">
        <v>2</v>
      </c>
      <c r="I68" t="s">
        <v>1236</v>
      </c>
      <c r="J68" t="s">
        <v>1237</v>
      </c>
      <c r="K68" t="s">
        <v>1238</v>
      </c>
      <c r="L68">
        <v>1368</v>
      </c>
      <c r="N68">
        <v>1011</v>
      </c>
      <c r="O68" t="s">
        <v>1090</v>
      </c>
      <c r="P68" t="s">
        <v>1090</v>
      </c>
      <c r="Q68">
        <v>1</v>
      </c>
      <c r="W68">
        <v>0</v>
      </c>
      <c r="X68">
        <v>495072614</v>
      </c>
      <c r="Y68">
        <f>AT68</f>
        <v>6.87</v>
      </c>
      <c r="AA68">
        <v>0</v>
      </c>
      <c r="AB68">
        <v>560.73</v>
      </c>
      <c r="AC68">
        <v>477.98</v>
      </c>
      <c r="AD68">
        <v>0</v>
      </c>
      <c r="AE68">
        <v>0</v>
      </c>
      <c r="AF68">
        <v>560.73</v>
      </c>
      <c r="AG68">
        <v>477.98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6.87</v>
      </c>
      <c r="AU68" t="s">
        <v>3</v>
      </c>
      <c r="AV68">
        <v>1</v>
      </c>
      <c r="AW68">
        <v>2</v>
      </c>
      <c r="AX68">
        <v>292116497</v>
      </c>
      <c r="AY68">
        <v>1</v>
      </c>
      <c r="AZ68">
        <v>0</v>
      </c>
      <c r="BA68">
        <v>74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3852.2151000000003</v>
      </c>
      <c r="BL68">
        <v>3283.7226000000001</v>
      </c>
      <c r="BM68">
        <v>0</v>
      </c>
      <c r="BN68">
        <v>0</v>
      </c>
      <c r="BO68">
        <v>6.87</v>
      </c>
      <c r="BP68">
        <v>1</v>
      </c>
      <c r="BQ68">
        <v>0</v>
      </c>
      <c r="BR68">
        <v>3852.2151000000003</v>
      </c>
      <c r="BS68">
        <v>3283.7226000000001</v>
      </c>
      <c r="BT68">
        <v>0</v>
      </c>
      <c r="BU68">
        <v>0</v>
      </c>
      <c r="BV68">
        <v>6.87</v>
      </c>
      <c r="BW68">
        <v>1</v>
      </c>
      <c r="CV68">
        <v>0</v>
      </c>
      <c r="CW68">
        <f>ROUND(Y68*Source!I40*DO68,7)</f>
        <v>6.87</v>
      </c>
      <c r="CX68">
        <f>ROUND(Y68*Source!I40,7)</f>
        <v>6.87</v>
      </c>
      <c r="CY68">
        <f>AB68</f>
        <v>560.73</v>
      </c>
      <c r="CZ68">
        <f>AF68</f>
        <v>560.73</v>
      </c>
      <c r="DA68">
        <f>AJ68</f>
        <v>1</v>
      </c>
      <c r="DB68">
        <f>ROUND(ROUND(AT68*CZ68,2),6)</f>
        <v>3852.22</v>
      </c>
      <c r="DC68">
        <f>ROUND(ROUND(AT68*AG68,2),6)</f>
        <v>3283.72</v>
      </c>
      <c r="DD68" t="s">
        <v>3</v>
      </c>
      <c r="DE68" t="s">
        <v>3</v>
      </c>
      <c r="DF68">
        <f>ROUND(ROUND(AE68,2)*CX68,2)</f>
        <v>0</v>
      </c>
      <c r="DG68">
        <f t="shared" si="42"/>
        <v>3852.22</v>
      </c>
      <c r="DH68">
        <f t="shared" si="40"/>
        <v>3283.72</v>
      </c>
      <c r="DI68">
        <f t="shared" si="41"/>
        <v>0</v>
      </c>
      <c r="DJ68">
        <f>DG68+DH68</f>
        <v>7135.94</v>
      </c>
      <c r="DK68">
        <v>1</v>
      </c>
      <c r="DL68" t="s">
        <v>1226</v>
      </c>
      <c r="DM68">
        <v>4</v>
      </c>
      <c r="DN68" t="s">
        <v>1220</v>
      </c>
      <c r="DO68">
        <v>1</v>
      </c>
    </row>
    <row r="69" spans="1:119" x14ac:dyDescent="0.2">
      <c r="A69">
        <f>ROW(Source!A40)</f>
        <v>40</v>
      </c>
      <c r="B69">
        <v>292114938</v>
      </c>
      <c r="C69">
        <v>292116481</v>
      </c>
      <c r="D69">
        <v>277862504</v>
      </c>
      <c r="E69">
        <v>1</v>
      </c>
      <c r="F69">
        <v>1</v>
      </c>
      <c r="G69">
        <v>1</v>
      </c>
      <c r="H69">
        <v>3</v>
      </c>
      <c r="I69" t="s">
        <v>1239</v>
      </c>
      <c r="J69" t="s">
        <v>1240</v>
      </c>
      <c r="K69" t="s">
        <v>1241</v>
      </c>
      <c r="L69">
        <v>1346</v>
      </c>
      <c r="N69">
        <v>1009</v>
      </c>
      <c r="O69" t="s">
        <v>1242</v>
      </c>
      <c r="P69" t="s">
        <v>1242</v>
      </c>
      <c r="Q69">
        <v>1</v>
      </c>
      <c r="W69">
        <v>0</v>
      </c>
      <c r="X69">
        <v>1484945919</v>
      </c>
      <c r="Y69">
        <f t="shared" ref="Y69:Y74" si="43">(AT69*ROUND(0,7))</f>
        <v>0</v>
      </c>
      <c r="AA69">
        <v>171.49</v>
      </c>
      <c r="AB69">
        <v>0</v>
      </c>
      <c r="AC69">
        <v>0</v>
      </c>
      <c r="AD69">
        <v>0</v>
      </c>
      <c r="AE69">
        <v>160.27000000000001</v>
      </c>
      <c r="AF69">
        <v>0</v>
      </c>
      <c r="AG69">
        <v>0</v>
      </c>
      <c r="AH69">
        <v>0</v>
      </c>
      <c r="AI69">
        <v>1.07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0.06</v>
      </c>
      <c r="AU69" t="s">
        <v>16</v>
      </c>
      <c r="AV69">
        <v>0</v>
      </c>
      <c r="AW69">
        <v>2</v>
      </c>
      <c r="AX69">
        <v>292116498</v>
      </c>
      <c r="AY69">
        <v>1</v>
      </c>
      <c r="AZ69">
        <v>0</v>
      </c>
      <c r="BA69">
        <v>75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9.616200000000001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ROUND(Y69*Source!I40,7)</f>
        <v>0</v>
      </c>
      <c r="CY69">
        <f t="shared" ref="CY69:CY74" si="44">AA69</f>
        <v>171.49</v>
      </c>
      <c r="CZ69">
        <f t="shared" ref="CZ69:CZ74" si="45">AE69</f>
        <v>160.27000000000001</v>
      </c>
      <c r="DA69">
        <f t="shared" ref="DA69:DA74" si="46">AI69</f>
        <v>1.07</v>
      </c>
      <c r="DB69">
        <f t="shared" ref="DB69:DB74" si="47">ROUND((ROUND(AT69*CZ69,2)*ROUND(0,7)),6)</f>
        <v>0</v>
      </c>
      <c r="DC69">
        <f t="shared" ref="DC69:DC74" si="48">ROUND((ROUND(AT69*AG69,2)*ROUND(0,7)),6)</f>
        <v>0</v>
      </c>
      <c r="DD69" t="s">
        <v>3</v>
      </c>
      <c r="DE69" t="s">
        <v>3</v>
      </c>
      <c r="DF69">
        <f t="shared" ref="DF69:DF74" si="49">ROUND(ROUND(AE69*AI69,2)*CX69,2)</f>
        <v>0</v>
      </c>
      <c r="DG69">
        <f t="shared" si="42"/>
        <v>0</v>
      </c>
      <c r="DH69">
        <f t="shared" si="40"/>
        <v>0</v>
      </c>
      <c r="DI69">
        <f t="shared" si="41"/>
        <v>0</v>
      </c>
      <c r="DJ69">
        <f t="shared" ref="DJ69:DJ74" si="50"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ROW(Source!A40)</f>
        <v>40</v>
      </c>
      <c r="B70">
        <v>292114938</v>
      </c>
      <c r="C70">
        <v>292116481</v>
      </c>
      <c r="D70">
        <v>277862533</v>
      </c>
      <c r="E70">
        <v>1</v>
      </c>
      <c r="F70">
        <v>1</v>
      </c>
      <c r="G70">
        <v>1</v>
      </c>
      <c r="H70">
        <v>3</v>
      </c>
      <c r="I70" t="s">
        <v>1243</v>
      </c>
      <c r="J70" t="s">
        <v>1244</v>
      </c>
      <c r="K70" t="s">
        <v>1245</v>
      </c>
      <c r="L70">
        <v>1346</v>
      </c>
      <c r="N70">
        <v>1009</v>
      </c>
      <c r="O70" t="s">
        <v>1242</v>
      </c>
      <c r="P70" t="s">
        <v>1242</v>
      </c>
      <c r="Q70">
        <v>1</v>
      </c>
      <c r="W70">
        <v>0</v>
      </c>
      <c r="X70">
        <v>1685208048</v>
      </c>
      <c r="Y70">
        <f t="shared" si="43"/>
        <v>0</v>
      </c>
      <c r="AA70">
        <v>493.26</v>
      </c>
      <c r="AB70">
        <v>0</v>
      </c>
      <c r="AC70">
        <v>0</v>
      </c>
      <c r="AD70">
        <v>0</v>
      </c>
      <c r="AE70">
        <v>238.29</v>
      </c>
      <c r="AF70">
        <v>0</v>
      </c>
      <c r="AG70">
        <v>0</v>
      </c>
      <c r="AH70">
        <v>0</v>
      </c>
      <c r="AI70">
        <v>2.0699999999999998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</v>
      </c>
      <c r="AU70" t="s">
        <v>16</v>
      </c>
      <c r="AV70">
        <v>0</v>
      </c>
      <c r="AW70">
        <v>2</v>
      </c>
      <c r="AX70">
        <v>292116499</v>
      </c>
      <c r="AY70">
        <v>1</v>
      </c>
      <c r="AZ70">
        <v>0</v>
      </c>
      <c r="BA70">
        <v>76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23.829000000000001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ROUND(Y70*Source!I40,7)</f>
        <v>0</v>
      </c>
      <c r="CY70">
        <f t="shared" si="44"/>
        <v>493.26</v>
      </c>
      <c r="CZ70">
        <f t="shared" si="45"/>
        <v>238.29</v>
      </c>
      <c r="DA70">
        <f t="shared" si="46"/>
        <v>2.0699999999999998</v>
      </c>
      <c r="DB70">
        <f t="shared" si="47"/>
        <v>0</v>
      </c>
      <c r="DC70">
        <f t="shared" si="48"/>
        <v>0</v>
      </c>
      <c r="DD70" t="s">
        <v>3</v>
      </c>
      <c r="DE70" t="s">
        <v>3</v>
      </c>
      <c r="DF70">
        <f t="shared" si="49"/>
        <v>0</v>
      </c>
      <c r="DG70">
        <f t="shared" si="42"/>
        <v>0</v>
      </c>
      <c r="DH70">
        <f t="shared" si="40"/>
        <v>0</v>
      </c>
      <c r="DI70">
        <f t="shared" si="41"/>
        <v>0</v>
      </c>
      <c r="DJ70">
        <f t="shared" si="50"/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ROW(Source!A40)</f>
        <v>40</v>
      </c>
      <c r="B71">
        <v>292114938</v>
      </c>
      <c r="C71">
        <v>292116481</v>
      </c>
      <c r="D71">
        <v>277869627</v>
      </c>
      <c r="E71">
        <v>1</v>
      </c>
      <c r="F71">
        <v>1</v>
      </c>
      <c r="G71">
        <v>1</v>
      </c>
      <c r="H71">
        <v>3</v>
      </c>
      <c r="I71" t="s">
        <v>1246</v>
      </c>
      <c r="J71" t="s">
        <v>1247</v>
      </c>
      <c r="K71" t="s">
        <v>1248</v>
      </c>
      <c r="L71">
        <v>1346</v>
      </c>
      <c r="N71">
        <v>1009</v>
      </c>
      <c r="O71" t="s">
        <v>1242</v>
      </c>
      <c r="P71" t="s">
        <v>1242</v>
      </c>
      <c r="Q71">
        <v>1</v>
      </c>
      <c r="W71">
        <v>0</v>
      </c>
      <c r="X71">
        <v>1111106736</v>
      </c>
      <c r="Y71">
        <f t="shared" si="43"/>
        <v>0</v>
      </c>
      <c r="AA71">
        <v>88.65</v>
      </c>
      <c r="AB71">
        <v>0</v>
      </c>
      <c r="AC71">
        <v>0</v>
      </c>
      <c r="AD71">
        <v>0</v>
      </c>
      <c r="AE71">
        <v>56.11</v>
      </c>
      <c r="AF71">
        <v>0</v>
      </c>
      <c r="AG71">
        <v>0</v>
      </c>
      <c r="AH71">
        <v>0</v>
      </c>
      <c r="AI71">
        <v>1.58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0.05</v>
      </c>
      <c r="AU71" t="s">
        <v>16</v>
      </c>
      <c r="AV71">
        <v>0</v>
      </c>
      <c r="AW71">
        <v>2</v>
      </c>
      <c r="AX71">
        <v>292116500</v>
      </c>
      <c r="AY71">
        <v>1</v>
      </c>
      <c r="AZ71">
        <v>0</v>
      </c>
      <c r="BA71">
        <v>77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2.8055000000000003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ROUND(Y71*Source!I40,7)</f>
        <v>0</v>
      </c>
      <c r="CY71">
        <f t="shared" si="44"/>
        <v>88.65</v>
      </c>
      <c r="CZ71">
        <f t="shared" si="45"/>
        <v>56.11</v>
      </c>
      <c r="DA71">
        <f t="shared" si="46"/>
        <v>1.58</v>
      </c>
      <c r="DB71">
        <f t="shared" si="47"/>
        <v>0</v>
      </c>
      <c r="DC71">
        <f t="shared" si="48"/>
        <v>0</v>
      </c>
      <c r="DD71" t="s">
        <v>3</v>
      </c>
      <c r="DE71" t="s">
        <v>3</v>
      </c>
      <c r="DF71">
        <f t="shared" si="49"/>
        <v>0</v>
      </c>
      <c r="DG71">
        <f t="shared" si="42"/>
        <v>0</v>
      </c>
      <c r="DH71">
        <f t="shared" si="40"/>
        <v>0</v>
      </c>
      <c r="DI71">
        <f t="shared" si="41"/>
        <v>0</v>
      </c>
      <c r="DJ71">
        <f t="shared" si="50"/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ROW(Source!A40)</f>
        <v>40</v>
      </c>
      <c r="B72">
        <v>292114938</v>
      </c>
      <c r="C72">
        <v>292116481</v>
      </c>
      <c r="D72">
        <v>277881237</v>
      </c>
      <c r="E72">
        <v>1</v>
      </c>
      <c r="F72">
        <v>1</v>
      </c>
      <c r="G72">
        <v>1</v>
      </c>
      <c r="H72">
        <v>3</v>
      </c>
      <c r="I72" t="s">
        <v>1249</v>
      </c>
      <c r="J72" t="s">
        <v>1250</v>
      </c>
      <c r="K72" t="s">
        <v>1251</v>
      </c>
      <c r="L72">
        <v>1348</v>
      </c>
      <c r="N72">
        <v>1009</v>
      </c>
      <c r="O72" t="s">
        <v>806</v>
      </c>
      <c r="P72" t="s">
        <v>806</v>
      </c>
      <c r="Q72">
        <v>1000</v>
      </c>
      <c r="W72">
        <v>0</v>
      </c>
      <c r="X72">
        <v>490295496</v>
      </c>
      <c r="Y72">
        <f t="shared" si="43"/>
        <v>0</v>
      </c>
      <c r="AA72">
        <v>575236.35</v>
      </c>
      <c r="AB72">
        <v>0</v>
      </c>
      <c r="AC72">
        <v>0</v>
      </c>
      <c r="AD72">
        <v>0</v>
      </c>
      <c r="AE72">
        <v>625256.9</v>
      </c>
      <c r="AF72">
        <v>0</v>
      </c>
      <c r="AG72">
        <v>0</v>
      </c>
      <c r="AH72">
        <v>0</v>
      </c>
      <c r="AI72">
        <v>0.92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3.5000000000000001E-3</v>
      </c>
      <c r="AU72" t="s">
        <v>16</v>
      </c>
      <c r="AV72">
        <v>0</v>
      </c>
      <c r="AW72">
        <v>2</v>
      </c>
      <c r="AX72">
        <v>292116501</v>
      </c>
      <c r="AY72">
        <v>1</v>
      </c>
      <c r="AZ72">
        <v>0</v>
      </c>
      <c r="BA72">
        <v>78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2188.3991500000002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ROUND(Y72*Source!I40,7)</f>
        <v>0</v>
      </c>
      <c r="CY72">
        <f t="shared" si="44"/>
        <v>575236.35</v>
      </c>
      <c r="CZ72">
        <f t="shared" si="45"/>
        <v>625256.9</v>
      </c>
      <c r="DA72">
        <f t="shared" si="46"/>
        <v>0.92</v>
      </c>
      <c r="DB72">
        <f t="shared" si="47"/>
        <v>0</v>
      </c>
      <c r="DC72">
        <f t="shared" si="48"/>
        <v>0</v>
      </c>
      <c r="DD72" t="s">
        <v>3</v>
      </c>
      <c r="DE72" t="s">
        <v>3</v>
      </c>
      <c r="DF72">
        <f t="shared" si="49"/>
        <v>0</v>
      </c>
      <c r="DG72">
        <f t="shared" si="42"/>
        <v>0</v>
      </c>
      <c r="DH72">
        <f t="shared" si="40"/>
        <v>0</v>
      </c>
      <c r="DI72">
        <f t="shared" si="41"/>
        <v>0</v>
      </c>
      <c r="DJ72">
        <f t="shared" si="50"/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ROW(Source!A40)</f>
        <v>40</v>
      </c>
      <c r="B73">
        <v>292114938</v>
      </c>
      <c r="C73">
        <v>292116481</v>
      </c>
      <c r="D73">
        <v>277896859</v>
      </c>
      <c r="E73">
        <v>1</v>
      </c>
      <c r="F73">
        <v>1</v>
      </c>
      <c r="G73">
        <v>1</v>
      </c>
      <c r="H73">
        <v>3</v>
      </c>
      <c r="I73" t="s">
        <v>1252</v>
      </c>
      <c r="J73" t="s">
        <v>1253</v>
      </c>
      <c r="K73" t="s">
        <v>1254</v>
      </c>
      <c r="L73">
        <v>1346</v>
      </c>
      <c r="N73">
        <v>1009</v>
      </c>
      <c r="O73" t="s">
        <v>1242</v>
      </c>
      <c r="P73" t="s">
        <v>1242</v>
      </c>
      <c r="Q73">
        <v>1</v>
      </c>
      <c r="W73">
        <v>0</v>
      </c>
      <c r="X73">
        <v>-204136099</v>
      </c>
      <c r="Y73">
        <f t="shared" si="43"/>
        <v>0</v>
      </c>
      <c r="AA73">
        <v>67.87</v>
      </c>
      <c r="AB73">
        <v>0</v>
      </c>
      <c r="AC73">
        <v>0</v>
      </c>
      <c r="AD73">
        <v>0</v>
      </c>
      <c r="AE73">
        <v>60.6</v>
      </c>
      <c r="AF73">
        <v>0</v>
      </c>
      <c r="AG73">
        <v>0</v>
      </c>
      <c r="AH73">
        <v>0</v>
      </c>
      <c r="AI73">
        <v>1.1200000000000001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0.22</v>
      </c>
      <c r="AU73" t="s">
        <v>16</v>
      </c>
      <c r="AV73">
        <v>0</v>
      </c>
      <c r="AW73">
        <v>2</v>
      </c>
      <c r="AX73">
        <v>292116502</v>
      </c>
      <c r="AY73">
        <v>1</v>
      </c>
      <c r="AZ73">
        <v>0</v>
      </c>
      <c r="BA73">
        <v>79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13.332000000000001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ROUND(Y73*Source!I40,7)</f>
        <v>0</v>
      </c>
      <c r="CY73">
        <f t="shared" si="44"/>
        <v>67.87</v>
      </c>
      <c r="CZ73">
        <f t="shared" si="45"/>
        <v>60.6</v>
      </c>
      <c r="DA73">
        <f t="shared" si="46"/>
        <v>1.1200000000000001</v>
      </c>
      <c r="DB73">
        <f t="shared" si="47"/>
        <v>0</v>
      </c>
      <c r="DC73">
        <f t="shared" si="48"/>
        <v>0</v>
      </c>
      <c r="DD73" t="s">
        <v>3</v>
      </c>
      <c r="DE73" t="s">
        <v>3</v>
      </c>
      <c r="DF73">
        <f t="shared" si="49"/>
        <v>0</v>
      </c>
      <c r="DG73">
        <f t="shared" si="42"/>
        <v>0</v>
      </c>
      <c r="DH73">
        <f t="shared" si="40"/>
        <v>0</v>
      </c>
      <c r="DI73">
        <f t="shared" si="41"/>
        <v>0</v>
      </c>
      <c r="DJ73">
        <f t="shared" si="50"/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ROW(Source!A40)</f>
        <v>40</v>
      </c>
      <c r="B74">
        <v>292114938</v>
      </c>
      <c r="C74">
        <v>292116481</v>
      </c>
      <c r="D74">
        <v>277907767</v>
      </c>
      <c r="E74">
        <v>1</v>
      </c>
      <c r="F74">
        <v>1</v>
      </c>
      <c r="G74">
        <v>1</v>
      </c>
      <c r="H74">
        <v>3</v>
      </c>
      <c r="I74" t="s">
        <v>1255</v>
      </c>
      <c r="J74" t="s">
        <v>1256</v>
      </c>
      <c r="K74" t="s">
        <v>1257</v>
      </c>
      <c r="L74">
        <v>1371</v>
      </c>
      <c r="N74">
        <v>1013</v>
      </c>
      <c r="O74" t="s">
        <v>21</v>
      </c>
      <c r="P74" t="s">
        <v>21</v>
      </c>
      <c r="Q74">
        <v>1</v>
      </c>
      <c r="W74">
        <v>0</v>
      </c>
      <c r="X74">
        <v>263277535</v>
      </c>
      <c r="Y74">
        <f t="shared" si="43"/>
        <v>0</v>
      </c>
      <c r="AA74">
        <v>788.49</v>
      </c>
      <c r="AB74">
        <v>0</v>
      </c>
      <c r="AC74">
        <v>0</v>
      </c>
      <c r="AD74">
        <v>0</v>
      </c>
      <c r="AE74">
        <v>635.88</v>
      </c>
      <c r="AF74">
        <v>0</v>
      </c>
      <c r="AG74">
        <v>0</v>
      </c>
      <c r="AH74">
        <v>0</v>
      </c>
      <c r="AI74">
        <v>1.24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3.4</v>
      </c>
      <c r="AU74" t="s">
        <v>16</v>
      </c>
      <c r="AV74">
        <v>0</v>
      </c>
      <c r="AW74">
        <v>2</v>
      </c>
      <c r="AX74">
        <v>292116503</v>
      </c>
      <c r="AY74">
        <v>1</v>
      </c>
      <c r="AZ74">
        <v>0</v>
      </c>
      <c r="BA74">
        <v>80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2161.9919999999997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ROUND(Y74*Source!I40,7)</f>
        <v>0</v>
      </c>
      <c r="CY74">
        <f t="shared" si="44"/>
        <v>788.49</v>
      </c>
      <c r="CZ74">
        <f t="shared" si="45"/>
        <v>635.88</v>
      </c>
      <c r="DA74">
        <f t="shared" si="46"/>
        <v>1.24</v>
      </c>
      <c r="DB74">
        <f t="shared" si="47"/>
        <v>0</v>
      </c>
      <c r="DC74">
        <f t="shared" si="48"/>
        <v>0</v>
      </c>
      <c r="DD74" t="s">
        <v>3</v>
      </c>
      <c r="DE74" t="s">
        <v>3</v>
      </c>
      <c r="DF74">
        <f t="shared" si="49"/>
        <v>0</v>
      </c>
      <c r="DG74">
        <f t="shared" si="42"/>
        <v>0</v>
      </c>
      <c r="DH74">
        <f t="shared" si="40"/>
        <v>0</v>
      </c>
      <c r="DI74">
        <f t="shared" si="41"/>
        <v>0</v>
      </c>
      <c r="DJ74">
        <f t="shared" si="50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ROW(Source!A41)</f>
        <v>41</v>
      </c>
      <c r="B75">
        <v>292114938</v>
      </c>
      <c r="C75">
        <v>292116507</v>
      </c>
      <c r="D75">
        <v>277560305</v>
      </c>
      <c r="E75">
        <v>109</v>
      </c>
      <c r="F75">
        <v>1</v>
      </c>
      <c r="G75">
        <v>1</v>
      </c>
      <c r="H75">
        <v>1</v>
      </c>
      <c r="I75" t="s">
        <v>1264</v>
      </c>
      <c r="J75" t="s">
        <v>3</v>
      </c>
      <c r="K75" t="s">
        <v>1265</v>
      </c>
      <c r="L75">
        <v>1191</v>
      </c>
      <c r="N75">
        <v>1013</v>
      </c>
      <c r="O75" t="s">
        <v>1220</v>
      </c>
      <c r="P75" t="s">
        <v>1220</v>
      </c>
      <c r="Q75">
        <v>1</v>
      </c>
      <c r="W75">
        <v>0</v>
      </c>
      <c r="X75">
        <v>-1111239348</v>
      </c>
      <c r="Y75">
        <f>AT75</f>
        <v>2.12</v>
      </c>
      <c r="AA75">
        <v>0</v>
      </c>
      <c r="AB75">
        <v>0</v>
      </c>
      <c r="AC75">
        <v>0</v>
      </c>
      <c r="AD75">
        <v>477.98</v>
      </c>
      <c r="AE75">
        <v>0</v>
      </c>
      <c r="AF75">
        <v>0</v>
      </c>
      <c r="AG75">
        <v>0</v>
      </c>
      <c r="AH75">
        <v>477.98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2.12</v>
      </c>
      <c r="AU75" t="s">
        <v>3</v>
      </c>
      <c r="AV75">
        <v>1</v>
      </c>
      <c r="AW75">
        <v>2</v>
      </c>
      <c r="AX75">
        <v>292116518</v>
      </c>
      <c r="AY75">
        <v>1</v>
      </c>
      <c r="AZ75">
        <v>0</v>
      </c>
      <c r="BA75">
        <v>84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1013.3176000000001</v>
      </c>
      <c r="BN75">
        <v>2.12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1013.3176000000001</v>
      </c>
      <c r="BU75">
        <v>2.12</v>
      </c>
      <c r="BV75">
        <v>0</v>
      </c>
      <c r="BW75">
        <v>1</v>
      </c>
      <c r="CU75">
        <f>ROUND(AT75*Source!I41*AH75*AL75,2)</f>
        <v>1013.32</v>
      </c>
      <c r="CV75">
        <f>ROUND(Y75*Source!I41,7)</f>
        <v>2.12</v>
      </c>
      <c r="CW75">
        <v>0</v>
      </c>
      <c r="CX75">
        <f>ROUND(Y75*Source!I41,7)</f>
        <v>2.12</v>
      </c>
      <c r="CY75">
        <f>AD75</f>
        <v>477.98</v>
      </c>
      <c r="CZ75">
        <f>AH75</f>
        <v>477.98</v>
      </c>
      <c r="DA75">
        <f>AL75</f>
        <v>1</v>
      </c>
      <c r="DB75">
        <f>ROUND(ROUND(AT75*CZ75,2),6)</f>
        <v>1013.32</v>
      </c>
      <c r="DC75">
        <f>ROUND(ROUND(AT75*AG75,2),6)</f>
        <v>0</v>
      </c>
      <c r="DD75" t="s">
        <v>3</v>
      </c>
      <c r="DE75" t="s">
        <v>3</v>
      </c>
      <c r="DF75">
        <f>ROUND(ROUND(AE75,2)*CX75,2)</f>
        <v>0</v>
      </c>
      <c r="DG75">
        <f t="shared" si="42"/>
        <v>0</v>
      </c>
      <c r="DH75">
        <f t="shared" si="40"/>
        <v>0</v>
      </c>
      <c r="DI75">
        <f t="shared" si="41"/>
        <v>1013.32</v>
      </c>
      <c r="DJ75">
        <f>DI75</f>
        <v>1013.32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ROW(Source!A41)</f>
        <v>41</v>
      </c>
      <c r="B76">
        <v>292114938</v>
      </c>
      <c r="C76">
        <v>292116507</v>
      </c>
      <c r="D76">
        <v>277560491</v>
      </c>
      <c r="E76">
        <v>109</v>
      </c>
      <c r="F76">
        <v>1</v>
      </c>
      <c r="G76">
        <v>1</v>
      </c>
      <c r="H76">
        <v>1</v>
      </c>
      <c r="I76" t="s">
        <v>1221</v>
      </c>
      <c r="J76" t="s">
        <v>3</v>
      </c>
      <c r="K76" t="s">
        <v>1222</v>
      </c>
      <c r="L76">
        <v>1191</v>
      </c>
      <c r="N76">
        <v>1013</v>
      </c>
      <c r="O76" t="s">
        <v>1220</v>
      </c>
      <c r="P76" t="s">
        <v>1220</v>
      </c>
      <c r="Q76">
        <v>1</v>
      </c>
      <c r="W76">
        <v>0</v>
      </c>
      <c r="X76">
        <v>-1417349443</v>
      </c>
      <c r="Y76">
        <f>AT76</f>
        <v>1.1599999999999999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1.1599999999999999</v>
      </c>
      <c r="AU76" t="s">
        <v>3</v>
      </c>
      <c r="AV76">
        <v>2</v>
      </c>
      <c r="AW76">
        <v>2</v>
      </c>
      <c r="AX76">
        <v>292116519</v>
      </c>
      <c r="AY76">
        <v>1</v>
      </c>
      <c r="AZ76">
        <v>0</v>
      </c>
      <c r="BA76">
        <v>85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ROUND(Y76*Source!I41,7)</f>
        <v>1.1599999999999999</v>
      </c>
      <c r="CY76">
        <f>AD76</f>
        <v>0</v>
      </c>
      <c r="CZ76">
        <f>AH76</f>
        <v>0</v>
      </c>
      <c r="DA76">
        <f>AL76</f>
        <v>1</v>
      </c>
      <c r="DB76">
        <f>ROUND(ROUND(AT76*CZ76,2),6)</f>
        <v>0</v>
      </c>
      <c r="DC76">
        <f>ROUND(ROUND(AT76*AG76,2),6)</f>
        <v>0</v>
      </c>
      <c r="DD76" t="s">
        <v>3</v>
      </c>
      <c r="DE76" t="s">
        <v>3</v>
      </c>
      <c r="DF76">
        <f>ROUND(ROUND(AE76,2)*CX76,2)</f>
        <v>0</v>
      </c>
      <c r="DG76">
        <f t="shared" si="42"/>
        <v>0</v>
      </c>
      <c r="DH76">
        <f t="shared" si="40"/>
        <v>0</v>
      </c>
      <c r="DI76">
        <f t="shared" si="41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ROW(Source!A41)</f>
        <v>41</v>
      </c>
      <c r="B77">
        <v>292114938</v>
      </c>
      <c r="C77">
        <v>292116507</v>
      </c>
      <c r="D77">
        <v>277944868</v>
      </c>
      <c r="E77">
        <v>1</v>
      </c>
      <c r="F77">
        <v>1</v>
      </c>
      <c r="G77">
        <v>1</v>
      </c>
      <c r="H77">
        <v>2</v>
      </c>
      <c r="I77" t="s">
        <v>1223</v>
      </c>
      <c r="J77" t="s">
        <v>1224</v>
      </c>
      <c r="K77" t="s">
        <v>1225</v>
      </c>
      <c r="L77">
        <v>1368</v>
      </c>
      <c r="N77">
        <v>1011</v>
      </c>
      <c r="O77" t="s">
        <v>1090</v>
      </c>
      <c r="P77" t="s">
        <v>1090</v>
      </c>
      <c r="Q77">
        <v>1</v>
      </c>
      <c r="W77">
        <v>0</v>
      </c>
      <c r="X77">
        <v>412917512</v>
      </c>
      <c r="Y77">
        <f>AT77</f>
        <v>1.04</v>
      </c>
      <c r="AA77">
        <v>0</v>
      </c>
      <c r="AB77">
        <v>436.88</v>
      </c>
      <c r="AC77">
        <v>477.98</v>
      </c>
      <c r="AD77">
        <v>0</v>
      </c>
      <c r="AE77">
        <v>0</v>
      </c>
      <c r="AF77">
        <v>346.73</v>
      </c>
      <c r="AG77">
        <v>477.98</v>
      </c>
      <c r="AH77">
        <v>0</v>
      </c>
      <c r="AI77">
        <v>1</v>
      </c>
      <c r="AJ77">
        <v>1.26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1.04</v>
      </c>
      <c r="AU77" t="s">
        <v>3</v>
      </c>
      <c r="AV77">
        <v>1</v>
      </c>
      <c r="AW77">
        <v>2</v>
      </c>
      <c r="AX77">
        <v>292116520</v>
      </c>
      <c r="AY77">
        <v>1</v>
      </c>
      <c r="AZ77">
        <v>0</v>
      </c>
      <c r="BA77">
        <v>86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360.59920000000005</v>
      </c>
      <c r="BL77">
        <v>497.09920000000005</v>
      </c>
      <c r="BM77">
        <v>0</v>
      </c>
      <c r="BN77">
        <v>0</v>
      </c>
      <c r="BO77">
        <v>1.04</v>
      </c>
      <c r="BP77">
        <v>1</v>
      </c>
      <c r="BQ77">
        <v>0</v>
      </c>
      <c r="BR77">
        <v>360.59920000000005</v>
      </c>
      <c r="BS77">
        <v>497.09920000000005</v>
      </c>
      <c r="BT77">
        <v>0</v>
      </c>
      <c r="BU77">
        <v>0</v>
      </c>
      <c r="BV77">
        <v>1.04</v>
      </c>
      <c r="BW77">
        <v>1</v>
      </c>
      <c r="CV77">
        <v>0</v>
      </c>
      <c r="CW77">
        <f>ROUND(Y77*Source!I41*DO77,7)</f>
        <v>1.04</v>
      </c>
      <c r="CX77">
        <f>ROUND(Y77*Source!I41,7)</f>
        <v>1.04</v>
      </c>
      <c r="CY77">
        <f>AB77</f>
        <v>436.88</v>
      </c>
      <c r="CZ77">
        <f>AF77</f>
        <v>346.73</v>
      </c>
      <c r="DA77">
        <f>AJ77</f>
        <v>1.26</v>
      </c>
      <c r="DB77">
        <f>ROUND(ROUND(AT77*CZ77,2),6)</f>
        <v>360.6</v>
      </c>
      <c r="DC77">
        <f>ROUND(ROUND(AT77*AG77,2),6)</f>
        <v>497.1</v>
      </c>
      <c r="DD77" t="s">
        <v>3</v>
      </c>
      <c r="DE77" t="s">
        <v>3</v>
      </c>
      <c r="DF77">
        <f>ROUND(ROUND(AE77,2)*CX77,2)</f>
        <v>0</v>
      </c>
      <c r="DG77">
        <f>ROUND(ROUND(AF77*AJ77,2)*CX77,2)</f>
        <v>454.36</v>
      </c>
      <c r="DH77">
        <f t="shared" si="40"/>
        <v>497.1</v>
      </c>
      <c r="DI77">
        <f t="shared" si="41"/>
        <v>0</v>
      </c>
      <c r="DJ77">
        <f>DG77+DH77</f>
        <v>951.46</v>
      </c>
      <c r="DK77">
        <v>1</v>
      </c>
      <c r="DL77" t="s">
        <v>1226</v>
      </c>
      <c r="DM77">
        <v>4</v>
      </c>
      <c r="DN77" t="s">
        <v>1220</v>
      </c>
      <c r="DO77">
        <v>1</v>
      </c>
    </row>
    <row r="78" spans="1:119" x14ac:dyDescent="0.2">
      <c r="A78">
        <f>ROW(Source!A41)</f>
        <v>41</v>
      </c>
      <c r="B78">
        <v>292114938</v>
      </c>
      <c r="C78">
        <v>292116507</v>
      </c>
      <c r="D78">
        <v>277945805</v>
      </c>
      <c r="E78">
        <v>1</v>
      </c>
      <c r="F78">
        <v>1</v>
      </c>
      <c r="G78">
        <v>1</v>
      </c>
      <c r="H78">
        <v>2</v>
      </c>
      <c r="I78" t="s">
        <v>1227</v>
      </c>
      <c r="J78" t="s">
        <v>1228</v>
      </c>
      <c r="K78" t="s">
        <v>1229</v>
      </c>
      <c r="L78">
        <v>1368</v>
      </c>
      <c r="N78">
        <v>1011</v>
      </c>
      <c r="O78" t="s">
        <v>1090</v>
      </c>
      <c r="P78" t="s">
        <v>1090</v>
      </c>
      <c r="Q78">
        <v>1</v>
      </c>
      <c r="W78">
        <v>0</v>
      </c>
      <c r="X78">
        <v>721652621</v>
      </c>
      <c r="Y78">
        <f>AT78</f>
        <v>0.12</v>
      </c>
      <c r="AA78">
        <v>0</v>
      </c>
      <c r="AB78">
        <v>544.70000000000005</v>
      </c>
      <c r="AC78">
        <v>477.98</v>
      </c>
      <c r="AD78">
        <v>0</v>
      </c>
      <c r="AE78">
        <v>0</v>
      </c>
      <c r="AF78">
        <v>544.70000000000005</v>
      </c>
      <c r="AG78">
        <v>477.98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0.12</v>
      </c>
      <c r="AU78" t="s">
        <v>3</v>
      </c>
      <c r="AV78">
        <v>1</v>
      </c>
      <c r="AW78">
        <v>2</v>
      </c>
      <c r="AX78">
        <v>292116521</v>
      </c>
      <c r="AY78">
        <v>1</v>
      </c>
      <c r="AZ78">
        <v>0</v>
      </c>
      <c r="BA78">
        <v>87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65.364000000000004</v>
      </c>
      <c r="BL78">
        <v>57.357599999999998</v>
      </c>
      <c r="BM78">
        <v>0</v>
      </c>
      <c r="BN78">
        <v>0</v>
      </c>
      <c r="BO78">
        <v>0.12</v>
      </c>
      <c r="BP78">
        <v>1</v>
      </c>
      <c r="BQ78">
        <v>0</v>
      </c>
      <c r="BR78">
        <v>65.364000000000004</v>
      </c>
      <c r="BS78">
        <v>57.357599999999998</v>
      </c>
      <c r="BT78">
        <v>0</v>
      </c>
      <c r="BU78">
        <v>0</v>
      </c>
      <c r="BV78">
        <v>0.12</v>
      </c>
      <c r="BW78">
        <v>1</v>
      </c>
      <c r="CV78">
        <v>0</v>
      </c>
      <c r="CW78">
        <f>ROUND(Y78*Source!I41*DO78,7)</f>
        <v>0.12</v>
      </c>
      <c r="CX78">
        <f>ROUND(Y78*Source!I41,7)</f>
        <v>0.12</v>
      </c>
      <c r="CY78">
        <f>AB78</f>
        <v>544.70000000000005</v>
      </c>
      <c r="CZ78">
        <f>AF78</f>
        <v>544.70000000000005</v>
      </c>
      <c r="DA78">
        <f>AJ78</f>
        <v>1</v>
      </c>
      <c r="DB78">
        <f>ROUND(ROUND(AT78*CZ78,2),6)</f>
        <v>65.36</v>
      </c>
      <c r="DC78">
        <f>ROUND(ROUND(AT78*AG78,2),6)</f>
        <v>57.36</v>
      </c>
      <c r="DD78" t="s">
        <v>3</v>
      </c>
      <c r="DE78" t="s">
        <v>3</v>
      </c>
      <c r="DF78">
        <f>ROUND(ROUND(AE78,2)*CX78,2)</f>
        <v>0</v>
      </c>
      <c r="DG78">
        <f t="shared" ref="DG78:DG104" si="51">ROUND(ROUND(AF78,2)*CX78,2)</f>
        <v>65.36</v>
      </c>
      <c r="DH78">
        <f t="shared" si="40"/>
        <v>57.36</v>
      </c>
      <c r="DI78">
        <f t="shared" si="41"/>
        <v>0</v>
      </c>
      <c r="DJ78">
        <f>DG78+DH78</f>
        <v>122.72</v>
      </c>
      <c r="DK78">
        <v>1</v>
      </c>
      <c r="DL78" t="s">
        <v>1226</v>
      </c>
      <c r="DM78">
        <v>4</v>
      </c>
      <c r="DN78" t="s">
        <v>1220</v>
      </c>
      <c r="DO78">
        <v>1</v>
      </c>
    </row>
    <row r="79" spans="1:119" x14ac:dyDescent="0.2">
      <c r="A79">
        <f>ROW(Source!A41)</f>
        <v>41</v>
      </c>
      <c r="B79">
        <v>292114938</v>
      </c>
      <c r="C79">
        <v>292116507</v>
      </c>
      <c r="D79">
        <v>277862504</v>
      </c>
      <c r="E79">
        <v>1</v>
      </c>
      <c r="F79">
        <v>1</v>
      </c>
      <c r="G79">
        <v>1</v>
      </c>
      <c r="H79">
        <v>3</v>
      </c>
      <c r="I79" t="s">
        <v>1239</v>
      </c>
      <c r="J79" t="s">
        <v>1240</v>
      </c>
      <c r="K79" t="s">
        <v>1241</v>
      </c>
      <c r="L79">
        <v>1346</v>
      </c>
      <c r="N79">
        <v>1009</v>
      </c>
      <c r="O79" t="s">
        <v>1242</v>
      </c>
      <c r="P79" t="s">
        <v>1242</v>
      </c>
      <c r="Q79">
        <v>1</v>
      </c>
      <c r="W79">
        <v>0</v>
      </c>
      <c r="X79">
        <v>1484945919</v>
      </c>
      <c r="Y79">
        <f t="shared" ref="Y79:Y84" si="52">(AT79*ROUND(0,7))</f>
        <v>0</v>
      </c>
      <c r="AA79">
        <v>171.49</v>
      </c>
      <c r="AB79">
        <v>0</v>
      </c>
      <c r="AC79">
        <v>0</v>
      </c>
      <c r="AD79">
        <v>0</v>
      </c>
      <c r="AE79">
        <v>160.27000000000001</v>
      </c>
      <c r="AF79">
        <v>0</v>
      </c>
      <c r="AG79">
        <v>0</v>
      </c>
      <c r="AH79">
        <v>0</v>
      </c>
      <c r="AI79">
        <v>1.07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0.06</v>
      </c>
      <c r="AU79" t="s">
        <v>16</v>
      </c>
      <c r="AV79">
        <v>0</v>
      </c>
      <c r="AW79">
        <v>2</v>
      </c>
      <c r="AX79">
        <v>292116522</v>
      </c>
      <c r="AY79">
        <v>1</v>
      </c>
      <c r="AZ79">
        <v>0</v>
      </c>
      <c r="BA79">
        <v>88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9.616200000000001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ROUND(Y79*Source!I41,7)</f>
        <v>0</v>
      </c>
      <c r="CY79">
        <f t="shared" ref="CY79:CY84" si="53">AA79</f>
        <v>171.49</v>
      </c>
      <c r="CZ79">
        <f t="shared" ref="CZ79:CZ84" si="54">AE79</f>
        <v>160.27000000000001</v>
      </c>
      <c r="DA79">
        <f t="shared" ref="DA79:DA84" si="55">AI79</f>
        <v>1.07</v>
      </c>
      <c r="DB79">
        <f t="shared" ref="DB79:DB84" si="56">ROUND((ROUND(AT79*CZ79,2)*ROUND(0,7)),6)</f>
        <v>0</v>
      </c>
      <c r="DC79">
        <f t="shared" ref="DC79:DC84" si="57">ROUND((ROUND(AT79*AG79,2)*ROUND(0,7)),6)</f>
        <v>0</v>
      </c>
      <c r="DD79" t="s">
        <v>3</v>
      </c>
      <c r="DE79" t="s">
        <v>3</v>
      </c>
      <c r="DF79">
        <f t="shared" ref="DF79:DF84" si="58">ROUND(ROUND(AE79*AI79,2)*CX79,2)</f>
        <v>0</v>
      </c>
      <c r="DG79">
        <f t="shared" si="51"/>
        <v>0</v>
      </c>
      <c r="DH79">
        <f t="shared" si="40"/>
        <v>0</v>
      </c>
      <c r="DI79">
        <f t="shared" si="41"/>
        <v>0</v>
      </c>
      <c r="DJ79">
        <f t="shared" ref="DJ79:DJ84" si="59"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ROW(Source!A41)</f>
        <v>41</v>
      </c>
      <c r="B80">
        <v>292114938</v>
      </c>
      <c r="C80">
        <v>292116507</v>
      </c>
      <c r="D80">
        <v>277862533</v>
      </c>
      <c r="E80">
        <v>1</v>
      </c>
      <c r="F80">
        <v>1</v>
      </c>
      <c r="G80">
        <v>1</v>
      </c>
      <c r="H80">
        <v>3</v>
      </c>
      <c r="I80" t="s">
        <v>1243</v>
      </c>
      <c r="J80" t="s">
        <v>1244</v>
      </c>
      <c r="K80" t="s">
        <v>1245</v>
      </c>
      <c r="L80">
        <v>1346</v>
      </c>
      <c r="N80">
        <v>1009</v>
      </c>
      <c r="O80" t="s">
        <v>1242</v>
      </c>
      <c r="P80" t="s">
        <v>1242</v>
      </c>
      <c r="Q80">
        <v>1</v>
      </c>
      <c r="W80">
        <v>0</v>
      </c>
      <c r="X80">
        <v>1685208048</v>
      </c>
      <c r="Y80">
        <f t="shared" si="52"/>
        <v>0</v>
      </c>
      <c r="AA80">
        <v>493.26</v>
      </c>
      <c r="AB80">
        <v>0</v>
      </c>
      <c r="AC80">
        <v>0</v>
      </c>
      <c r="AD80">
        <v>0</v>
      </c>
      <c r="AE80">
        <v>238.29</v>
      </c>
      <c r="AF80">
        <v>0</v>
      </c>
      <c r="AG80">
        <v>0</v>
      </c>
      <c r="AH80">
        <v>0</v>
      </c>
      <c r="AI80">
        <v>2.0699999999999998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0.1</v>
      </c>
      <c r="AU80" t="s">
        <v>16</v>
      </c>
      <c r="AV80">
        <v>0</v>
      </c>
      <c r="AW80">
        <v>2</v>
      </c>
      <c r="AX80">
        <v>292116523</v>
      </c>
      <c r="AY80">
        <v>1</v>
      </c>
      <c r="AZ80">
        <v>0</v>
      </c>
      <c r="BA80">
        <v>89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23.829000000000001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ROUND(Y80*Source!I41,7)</f>
        <v>0</v>
      </c>
      <c r="CY80">
        <f t="shared" si="53"/>
        <v>493.26</v>
      </c>
      <c r="CZ80">
        <f t="shared" si="54"/>
        <v>238.29</v>
      </c>
      <c r="DA80">
        <f t="shared" si="55"/>
        <v>2.0699999999999998</v>
      </c>
      <c r="DB80">
        <f t="shared" si="56"/>
        <v>0</v>
      </c>
      <c r="DC80">
        <f t="shared" si="57"/>
        <v>0</v>
      </c>
      <c r="DD80" t="s">
        <v>3</v>
      </c>
      <c r="DE80" t="s">
        <v>3</v>
      </c>
      <c r="DF80">
        <f t="shared" si="58"/>
        <v>0</v>
      </c>
      <c r="DG80">
        <f t="shared" si="51"/>
        <v>0</v>
      </c>
      <c r="DH80">
        <f t="shared" si="40"/>
        <v>0</v>
      </c>
      <c r="DI80">
        <f t="shared" si="41"/>
        <v>0</v>
      </c>
      <c r="DJ80">
        <f t="shared" si="59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ROW(Source!A41)</f>
        <v>41</v>
      </c>
      <c r="B81">
        <v>292114938</v>
      </c>
      <c r="C81">
        <v>292116507</v>
      </c>
      <c r="D81">
        <v>277869627</v>
      </c>
      <c r="E81">
        <v>1</v>
      </c>
      <c r="F81">
        <v>1</v>
      </c>
      <c r="G81">
        <v>1</v>
      </c>
      <c r="H81">
        <v>3</v>
      </c>
      <c r="I81" t="s">
        <v>1246</v>
      </c>
      <c r="J81" t="s">
        <v>1247</v>
      </c>
      <c r="K81" t="s">
        <v>1248</v>
      </c>
      <c r="L81">
        <v>1346</v>
      </c>
      <c r="N81">
        <v>1009</v>
      </c>
      <c r="O81" t="s">
        <v>1242</v>
      </c>
      <c r="P81" t="s">
        <v>1242</v>
      </c>
      <c r="Q81">
        <v>1</v>
      </c>
      <c r="W81">
        <v>0</v>
      </c>
      <c r="X81">
        <v>1111106736</v>
      </c>
      <c r="Y81">
        <f t="shared" si="52"/>
        <v>0</v>
      </c>
      <c r="AA81">
        <v>88.65</v>
      </c>
      <c r="AB81">
        <v>0</v>
      </c>
      <c r="AC81">
        <v>0</v>
      </c>
      <c r="AD81">
        <v>0</v>
      </c>
      <c r="AE81">
        <v>56.11</v>
      </c>
      <c r="AF81">
        <v>0</v>
      </c>
      <c r="AG81">
        <v>0</v>
      </c>
      <c r="AH81">
        <v>0</v>
      </c>
      <c r="AI81">
        <v>1.58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0.05</v>
      </c>
      <c r="AU81" t="s">
        <v>16</v>
      </c>
      <c r="AV81">
        <v>0</v>
      </c>
      <c r="AW81">
        <v>2</v>
      </c>
      <c r="AX81">
        <v>292116524</v>
      </c>
      <c r="AY81">
        <v>1</v>
      </c>
      <c r="AZ81">
        <v>0</v>
      </c>
      <c r="BA81">
        <v>90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2.8055000000000003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ROUND(Y81*Source!I41,7)</f>
        <v>0</v>
      </c>
      <c r="CY81">
        <f t="shared" si="53"/>
        <v>88.65</v>
      </c>
      <c r="CZ81">
        <f t="shared" si="54"/>
        <v>56.11</v>
      </c>
      <c r="DA81">
        <f t="shared" si="55"/>
        <v>1.58</v>
      </c>
      <c r="DB81">
        <f t="shared" si="56"/>
        <v>0</v>
      </c>
      <c r="DC81">
        <f t="shared" si="57"/>
        <v>0</v>
      </c>
      <c r="DD81" t="s">
        <v>3</v>
      </c>
      <c r="DE81" t="s">
        <v>3</v>
      </c>
      <c r="DF81">
        <f t="shared" si="58"/>
        <v>0</v>
      </c>
      <c r="DG81">
        <f t="shared" si="51"/>
        <v>0</v>
      </c>
      <c r="DH81">
        <f t="shared" si="40"/>
        <v>0</v>
      </c>
      <c r="DI81">
        <f t="shared" si="41"/>
        <v>0</v>
      </c>
      <c r="DJ81">
        <f t="shared" si="59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ROW(Source!A41)</f>
        <v>41</v>
      </c>
      <c r="B82">
        <v>292114938</v>
      </c>
      <c r="C82">
        <v>292116507</v>
      </c>
      <c r="D82">
        <v>277881237</v>
      </c>
      <c r="E82">
        <v>1</v>
      </c>
      <c r="F82">
        <v>1</v>
      </c>
      <c r="G82">
        <v>1</v>
      </c>
      <c r="H82">
        <v>3</v>
      </c>
      <c r="I82" t="s">
        <v>1249</v>
      </c>
      <c r="J82" t="s">
        <v>1250</v>
      </c>
      <c r="K82" t="s">
        <v>1251</v>
      </c>
      <c r="L82">
        <v>1348</v>
      </c>
      <c r="N82">
        <v>1009</v>
      </c>
      <c r="O82" t="s">
        <v>806</v>
      </c>
      <c r="P82" t="s">
        <v>806</v>
      </c>
      <c r="Q82">
        <v>1000</v>
      </c>
      <c r="W82">
        <v>0</v>
      </c>
      <c r="X82">
        <v>490295496</v>
      </c>
      <c r="Y82">
        <f t="shared" si="52"/>
        <v>0</v>
      </c>
      <c r="AA82">
        <v>575236.35</v>
      </c>
      <c r="AB82">
        <v>0</v>
      </c>
      <c r="AC82">
        <v>0</v>
      </c>
      <c r="AD82">
        <v>0</v>
      </c>
      <c r="AE82">
        <v>625256.9</v>
      </c>
      <c r="AF82">
        <v>0</v>
      </c>
      <c r="AG82">
        <v>0</v>
      </c>
      <c r="AH82">
        <v>0</v>
      </c>
      <c r="AI82">
        <v>0.92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4.0000000000000002E-4</v>
      </c>
      <c r="AU82" t="s">
        <v>16</v>
      </c>
      <c r="AV82">
        <v>0</v>
      </c>
      <c r="AW82">
        <v>2</v>
      </c>
      <c r="AX82">
        <v>292116525</v>
      </c>
      <c r="AY82">
        <v>1</v>
      </c>
      <c r="AZ82">
        <v>0</v>
      </c>
      <c r="BA82">
        <v>91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250.10276000000002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ROUND(Y82*Source!I41,7)</f>
        <v>0</v>
      </c>
      <c r="CY82">
        <f t="shared" si="53"/>
        <v>575236.35</v>
      </c>
      <c r="CZ82">
        <f t="shared" si="54"/>
        <v>625256.9</v>
      </c>
      <c r="DA82">
        <f t="shared" si="55"/>
        <v>0.92</v>
      </c>
      <c r="DB82">
        <f t="shared" si="56"/>
        <v>0</v>
      </c>
      <c r="DC82">
        <f t="shared" si="57"/>
        <v>0</v>
      </c>
      <c r="DD82" t="s">
        <v>3</v>
      </c>
      <c r="DE82" t="s">
        <v>3</v>
      </c>
      <c r="DF82">
        <f t="shared" si="58"/>
        <v>0</v>
      </c>
      <c r="DG82">
        <f t="shared" si="51"/>
        <v>0</v>
      </c>
      <c r="DH82">
        <f t="shared" si="40"/>
        <v>0</v>
      </c>
      <c r="DI82">
        <f t="shared" si="41"/>
        <v>0</v>
      </c>
      <c r="DJ82">
        <f t="shared" si="59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ROW(Source!A41)</f>
        <v>41</v>
      </c>
      <c r="B83">
        <v>292114938</v>
      </c>
      <c r="C83">
        <v>292116507</v>
      </c>
      <c r="D83">
        <v>277896859</v>
      </c>
      <c r="E83">
        <v>1</v>
      </c>
      <c r="F83">
        <v>1</v>
      </c>
      <c r="G83">
        <v>1</v>
      </c>
      <c r="H83">
        <v>3</v>
      </c>
      <c r="I83" t="s">
        <v>1252</v>
      </c>
      <c r="J83" t="s">
        <v>1253</v>
      </c>
      <c r="K83" t="s">
        <v>1254</v>
      </c>
      <c r="L83">
        <v>1346</v>
      </c>
      <c r="N83">
        <v>1009</v>
      </c>
      <c r="O83" t="s">
        <v>1242</v>
      </c>
      <c r="P83" t="s">
        <v>1242</v>
      </c>
      <c r="Q83">
        <v>1</v>
      </c>
      <c r="W83">
        <v>0</v>
      </c>
      <c r="X83">
        <v>-204136099</v>
      </c>
      <c r="Y83">
        <f t="shared" si="52"/>
        <v>0</v>
      </c>
      <c r="AA83">
        <v>67.87</v>
      </c>
      <c r="AB83">
        <v>0</v>
      </c>
      <c r="AC83">
        <v>0</v>
      </c>
      <c r="AD83">
        <v>0</v>
      </c>
      <c r="AE83">
        <v>60.6</v>
      </c>
      <c r="AF83">
        <v>0</v>
      </c>
      <c r="AG83">
        <v>0</v>
      </c>
      <c r="AH83">
        <v>0</v>
      </c>
      <c r="AI83">
        <v>1.1200000000000001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0.03</v>
      </c>
      <c r="AU83" t="s">
        <v>16</v>
      </c>
      <c r="AV83">
        <v>0</v>
      </c>
      <c r="AW83">
        <v>2</v>
      </c>
      <c r="AX83">
        <v>292116526</v>
      </c>
      <c r="AY83">
        <v>1</v>
      </c>
      <c r="AZ83">
        <v>0</v>
      </c>
      <c r="BA83">
        <v>92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1.8180000000000001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ROUND(Y83*Source!I41,7)</f>
        <v>0</v>
      </c>
      <c r="CY83">
        <f t="shared" si="53"/>
        <v>67.87</v>
      </c>
      <c r="CZ83">
        <f t="shared" si="54"/>
        <v>60.6</v>
      </c>
      <c r="DA83">
        <f t="shared" si="55"/>
        <v>1.1200000000000001</v>
      </c>
      <c r="DB83">
        <f t="shared" si="56"/>
        <v>0</v>
      </c>
      <c r="DC83">
        <f t="shared" si="57"/>
        <v>0</v>
      </c>
      <c r="DD83" t="s">
        <v>3</v>
      </c>
      <c r="DE83" t="s">
        <v>3</v>
      </c>
      <c r="DF83">
        <f t="shared" si="58"/>
        <v>0</v>
      </c>
      <c r="DG83">
        <f t="shared" si="51"/>
        <v>0</v>
      </c>
      <c r="DH83">
        <f t="shared" si="40"/>
        <v>0</v>
      </c>
      <c r="DI83">
        <f t="shared" si="41"/>
        <v>0</v>
      </c>
      <c r="DJ83">
        <f t="shared" si="59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ROW(Source!A41)</f>
        <v>41</v>
      </c>
      <c r="B84">
        <v>292114938</v>
      </c>
      <c r="C84">
        <v>292116507</v>
      </c>
      <c r="D84">
        <v>277907767</v>
      </c>
      <c r="E84">
        <v>1</v>
      </c>
      <c r="F84">
        <v>1</v>
      </c>
      <c r="G84">
        <v>1</v>
      </c>
      <c r="H84">
        <v>3</v>
      </c>
      <c r="I84" t="s">
        <v>1255</v>
      </c>
      <c r="J84" t="s">
        <v>1256</v>
      </c>
      <c r="K84" t="s">
        <v>1257</v>
      </c>
      <c r="L84">
        <v>1371</v>
      </c>
      <c r="N84">
        <v>1013</v>
      </c>
      <c r="O84" t="s">
        <v>21</v>
      </c>
      <c r="P84" t="s">
        <v>21</v>
      </c>
      <c r="Q84">
        <v>1</v>
      </c>
      <c r="W84">
        <v>0</v>
      </c>
      <c r="X84">
        <v>263277535</v>
      </c>
      <c r="Y84">
        <f t="shared" si="52"/>
        <v>0</v>
      </c>
      <c r="AA84">
        <v>788.49</v>
      </c>
      <c r="AB84">
        <v>0</v>
      </c>
      <c r="AC84">
        <v>0</v>
      </c>
      <c r="AD84">
        <v>0</v>
      </c>
      <c r="AE84">
        <v>635.88</v>
      </c>
      <c r="AF84">
        <v>0</v>
      </c>
      <c r="AG84">
        <v>0</v>
      </c>
      <c r="AH84">
        <v>0</v>
      </c>
      <c r="AI84">
        <v>1.24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3.4</v>
      </c>
      <c r="AU84" t="s">
        <v>16</v>
      </c>
      <c r="AV84">
        <v>0</v>
      </c>
      <c r="AW84">
        <v>2</v>
      </c>
      <c r="AX84">
        <v>292116527</v>
      </c>
      <c r="AY84">
        <v>1</v>
      </c>
      <c r="AZ84">
        <v>0</v>
      </c>
      <c r="BA84">
        <v>93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2161.9919999999997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ROUND(Y84*Source!I41,7)</f>
        <v>0</v>
      </c>
      <c r="CY84">
        <f t="shared" si="53"/>
        <v>788.49</v>
      </c>
      <c r="CZ84">
        <f t="shared" si="54"/>
        <v>635.88</v>
      </c>
      <c r="DA84">
        <f t="shared" si="55"/>
        <v>1.24</v>
      </c>
      <c r="DB84">
        <f t="shared" si="56"/>
        <v>0</v>
      </c>
      <c r="DC84">
        <f t="shared" si="57"/>
        <v>0</v>
      </c>
      <c r="DD84" t="s">
        <v>3</v>
      </c>
      <c r="DE84" t="s">
        <v>3</v>
      </c>
      <c r="DF84">
        <f t="shared" si="58"/>
        <v>0</v>
      </c>
      <c r="DG84">
        <f t="shared" si="51"/>
        <v>0</v>
      </c>
      <c r="DH84">
        <f t="shared" si="40"/>
        <v>0</v>
      </c>
      <c r="DI84">
        <f t="shared" si="41"/>
        <v>0</v>
      </c>
      <c r="DJ84">
        <f t="shared" si="59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ROW(Source!A42)</f>
        <v>42</v>
      </c>
      <c r="B85">
        <v>292114938</v>
      </c>
      <c r="C85">
        <v>292116528</v>
      </c>
      <c r="D85">
        <v>277560295</v>
      </c>
      <c r="E85">
        <v>109</v>
      </c>
      <c r="F85">
        <v>1</v>
      </c>
      <c r="G85">
        <v>1</v>
      </c>
      <c r="H85">
        <v>1</v>
      </c>
      <c r="I85" t="s">
        <v>1234</v>
      </c>
      <c r="J85" t="s">
        <v>3</v>
      </c>
      <c r="K85" t="s">
        <v>1235</v>
      </c>
      <c r="L85">
        <v>1191</v>
      </c>
      <c r="N85">
        <v>1013</v>
      </c>
      <c r="O85" t="s">
        <v>1220</v>
      </c>
      <c r="P85" t="s">
        <v>1220</v>
      </c>
      <c r="Q85">
        <v>1</v>
      </c>
      <c r="W85">
        <v>0</v>
      </c>
      <c r="X85">
        <v>-881424154</v>
      </c>
      <c r="Y85">
        <f>AT85</f>
        <v>72.5</v>
      </c>
      <c r="AA85">
        <v>0</v>
      </c>
      <c r="AB85">
        <v>0</v>
      </c>
      <c r="AC85">
        <v>0</v>
      </c>
      <c r="AD85">
        <v>461.93</v>
      </c>
      <c r="AE85">
        <v>0</v>
      </c>
      <c r="AF85">
        <v>0</v>
      </c>
      <c r="AG85">
        <v>0</v>
      </c>
      <c r="AH85">
        <v>461.93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72.5</v>
      </c>
      <c r="AU85" t="s">
        <v>3</v>
      </c>
      <c r="AV85">
        <v>1</v>
      </c>
      <c r="AW85">
        <v>2</v>
      </c>
      <c r="AX85">
        <v>292116538</v>
      </c>
      <c r="AY85">
        <v>1</v>
      </c>
      <c r="AZ85">
        <v>0</v>
      </c>
      <c r="BA85">
        <v>94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33489.925000000003</v>
      </c>
      <c r="BN85">
        <v>72.5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33489.925000000003</v>
      </c>
      <c r="BU85">
        <v>72.5</v>
      </c>
      <c r="BV85">
        <v>0</v>
      </c>
      <c r="BW85">
        <v>1</v>
      </c>
      <c r="CU85">
        <f>ROUND(AT85*Source!I42*AH85*AL85,2)</f>
        <v>33489.93</v>
      </c>
      <c r="CV85">
        <f>ROUND(Y85*Source!I42,7)</f>
        <v>72.5</v>
      </c>
      <c r="CW85">
        <v>0</v>
      </c>
      <c r="CX85">
        <f>ROUND(Y85*Source!I42,7)</f>
        <v>72.5</v>
      </c>
      <c r="CY85">
        <f>AD85</f>
        <v>461.93</v>
      </c>
      <c r="CZ85">
        <f>AH85</f>
        <v>461.93</v>
      </c>
      <c r="DA85">
        <f>AL85</f>
        <v>1</v>
      </c>
      <c r="DB85">
        <f>ROUND(ROUND(AT85*CZ85,2),6)</f>
        <v>33489.93</v>
      </c>
      <c r="DC85">
        <f>ROUND(ROUND(AT85*AG85,2),6)</f>
        <v>0</v>
      </c>
      <c r="DD85" t="s">
        <v>3</v>
      </c>
      <c r="DE85" t="s">
        <v>3</v>
      </c>
      <c r="DF85">
        <f>ROUND(ROUND(AE85,2)*CX85,2)</f>
        <v>0</v>
      </c>
      <c r="DG85">
        <f t="shared" si="51"/>
        <v>0</v>
      </c>
      <c r="DH85">
        <f t="shared" si="40"/>
        <v>0</v>
      </c>
      <c r="DI85">
        <f t="shared" si="41"/>
        <v>33489.93</v>
      </c>
      <c r="DJ85">
        <f>DI85</f>
        <v>33489.93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ROW(Source!A42)</f>
        <v>42</v>
      </c>
      <c r="B86">
        <v>292114938</v>
      </c>
      <c r="C86">
        <v>292116528</v>
      </c>
      <c r="D86">
        <v>277560491</v>
      </c>
      <c r="E86">
        <v>109</v>
      </c>
      <c r="F86">
        <v>1</v>
      </c>
      <c r="G86">
        <v>1</v>
      </c>
      <c r="H86">
        <v>1</v>
      </c>
      <c r="I86" t="s">
        <v>1221</v>
      </c>
      <c r="J86" t="s">
        <v>3</v>
      </c>
      <c r="K86" t="s">
        <v>1222</v>
      </c>
      <c r="L86">
        <v>1191</v>
      </c>
      <c r="N86">
        <v>1013</v>
      </c>
      <c r="O86" t="s">
        <v>1220</v>
      </c>
      <c r="P86" t="s">
        <v>1220</v>
      </c>
      <c r="Q86">
        <v>1</v>
      </c>
      <c r="W86">
        <v>0</v>
      </c>
      <c r="X86">
        <v>-1417349443</v>
      </c>
      <c r="Y86">
        <f>AT86</f>
        <v>3.63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3.63</v>
      </c>
      <c r="AU86" t="s">
        <v>3</v>
      </c>
      <c r="AV86">
        <v>2</v>
      </c>
      <c r="AW86">
        <v>2</v>
      </c>
      <c r="AX86">
        <v>292116539</v>
      </c>
      <c r="AY86">
        <v>1</v>
      </c>
      <c r="AZ86">
        <v>0</v>
      </c>
      <c r="BA86">
        <v>95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ROUND(Y86*Source!I42,7)</f>
        <v>3.63</v>
      </c>
      <c r="CY86">
        <f>AD86</f>
        <v>0</v>
      </c>
      <c r="CZ86">
        <f>AH86</f>
        <v>0</v>
      </c>
      <c r="DA86">
        <f>AL86</f>
        <v>1</v>
      </c>
      <c r="DB86">
        <f>ROUND(ROUND(AT86*CZ86,2),6)</f>
        <v>0</v>
      </c>
      <c r="DC86">
        <f>ROUND(ROUND(AT86*AG86,2),6)</f>
        <v>0</v>
      </c>
      <c r="DD86" t="s">
        <v>3</v>
      </c>
      <c r="DE86" t="s">
        <v>3</v>
      </c>
      <c r="DF86">
        <f>ROUND(ROUND(AE86,2)*CX86,2)</f>
        <v>0</v>
      </c>
      <c r="DG86">
        <f t="shared" si="51"/>
        <v>0</v>
      </c>
      <c r="DH86">
        <f t="shared" si="40"/>
        <v>0</v>
      </c>
      <c r="DI86">
        <f t="shared" si="41"/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ROW(Source!A42)</f>
        <v>42</v>
      </c>
      <c r="B87">
        <v>292114938</v>
      </c>
      <c r="C87">
        <v>292116528</v>
      </c>
      <c r="D87">
        <v>277945805</v>
      </c>
      <c r="E87">
        <v>1</v>
      </c>
      <c r="F87">
        <v>1</v>
      </c>
      <c r="G87">
        <v>1</v>
      </c>
      <c r="H87">
        <v>2</v>
      </c>
      <c r="I87" t="s">
        <v>1227</v>
      </c>
      <c r="J87" t="s">
        <v>1228</v>
      </c>
      <c r="K87" t="s">
        <v>1229</v>
      </c>
      <c r="L87">
        <v>1368</v>
      </c>
      <c r="N87">
        <v>1011</v>
      </c>
      <c r="O87" t="s">
        <v>1090</v>
      </c>
      <c r="P87" t="s">
        <v>1090</v>
      </c>
      <c r="Q87">
        <v>1</v>
      </c>
      <c r="W87">
        <v>0</v>
      </c>
      <c r="X87">
        <v>721652621</v>
      </c>
      <c r="Y87">
        <f>AT87</f>
        <v>3.63</v>
      </c>
      <c r="AA87">
        <v>0</v>
      </c>
      <c r="AB87">
        <v>544.70000000000005</v>
      </c>
      <c r="AC87">
        <v>477.98</v>
      </c>
      <c r="AD87">
        <v>0</v>
      </c>
      <c r="AE87">
        <v>0</v>
      </c>
      <c r="AF87">
        <v>544.70000000000005</v>
      </c>
      <c r="AG87">
        <v>477.98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3.63</v>
      </c>
      <c r="AU87" t="s">
        <v>3</v>
      </c>
      <c r="AV87">
        <v>1</v>
      </c>
      <c r="AW87">
        <v>2</v>
      </c>
      <c r="AX87">
        <v>292116540</v>
      </c>
      <c r="AY87">
        <v>1</v>
      </c>
      <c r="AZ87">
        <v>0</v>
      </c>
      <c r="BA87">
        <v>96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1977.2610000000002</v>
      </c>
      <c r="BL87">
        <v>1735.0673999999999</v>
      </c>
      <c r="BM87">
        <v>0</v>
      </c>
      <c r="BN87">
        <v>0</v>
      </c>
      <c r="BO87">
        <v>3.63</v>
      </c>
      <c r="BP87">
        <v>1</v>
      </c>
      <c r="BQ87">
        <v>0</v>
      </c>
      <c r="BR87">
        <v>1977.2610000000002</v>
      </c>
      <c r="BS87">
        <v>1735.0673999999999</v>
      </c>
      <c r="BT87">
        <v>0</v>
      </c>
      <c r="BU87">
        <v>0</v>
      </c>
      <c r="BV87">
        <v>3.63</v>
      </c>
      <c r="BW87">
        <v>1</v>
      </c>
      <c r="CV87">
        <v>0</v>
      </c>
      <c r="CW87">
        <f>ROUND(Y87*Source!I42*DO87,7)</f>
        <v>3.63</v>
      </c>
      <c r="CX87">
        <f>ROUND(Y87*Source!I42,7)</f>
        <v>3.63</v>
      </c>
      <c r="CY87">
        <f>AB87</f>
        <v>544.70000000000005</v>
      </c>
      <c r="CZ87">
        <f>AF87</f>
        <v>544.70000000000005</v>
      </c>
      <c r="DA87">
        <f>AJ87</f>
        <v>1</v>
      </c>
      <c r="DB87">
        <f>ROUND(ROUND(AT87*CZ87,2),6)</f>
        <v>1977.26</v>
      </c>
      <c r="DC87">
        <f>ROUND(ROUND(AT87*AG87,2),6)</f>
        <v>1735.07</v>
      </c>
      <c r="DD87" t="s">
        <v>3</v>
      </c>
      <c r="DE87" t="s">
        <v>3</v>
      </c>
      <c r="DF87">
        <f>ROUND(ROUND(AE87,2)*CX87,2)</f>
        <v>0</v>
      </c>
      <c r="DG87">
        <f t="shared" si="51"/>
        <v>1977.26</v>
      </c>
      <c r="DH87">
        <f t="shared" si="40"/>
        <v>1735.07</v>
      </c>
      <c r="DI87">
        <f t="shared" si="41"/>
        <v>0</v>
      </c>
      <c r="DJ87">
        <f>DG87+DH87</f>
        <v>3712.33</v>
      </c>
      <c r="DK87">
        <v>1</v>
      </c>
      <c r="DL87" t="s">
        <v>1226</v>
      </c>
      <c r="DM87">
        <v>4</v>
      </c>
      <c r="DN87" t="s">
        <v>1220</v>
      </c>
      <c r="DO87">
        <v>1</v>
      </c>
    </row>
    <row r="88" spans="1:119" x14ac:dyDescent="0.2">
      <c r="A88">
        <f>ROW(Source!A42)</f>
        <v>42</v>
      </c>
      <c r="B88">
        <v>292114938</v>
      </c>
      <c r="C88">
        <v>292116528</v>
      </c>
      <c r="D88">
        <v>277862504</v>
      </c>
      <c r="E88">
        <v>1</v>
      </c>
      <c r="F88">
        <v>1</v>
      </c>
      <c r="G88">
        <v>1</v>
      </c>
      <c r="H88">
        <v>3</v>
      </c>
      <c r="I88" t="s">
        <v>1239</v>
      </c>
      <c r="J88" t="s">
        <v>1240</v>
      </c>
      <c r="K88" t="s">
        <v>1241</v>
      </c>
      <c r="L88">
        <v>1346</v>
      </c>
      <c r="N88">
        <v>1009</v>
      </c>
      <c r="O88" t="s">
        <v>1242</v>
      </c>
      <c r="P88" t="s">
        <v>1242</v>
      </c>
      <c r="Q88">
        <v>1</v>
      </c>
      <c r="W88">
        <v>0</v>
      </c>
      <c r="X88">
        <v>1484945919</v>
      </c>
      <c r="Y88">
        <f t="shared" ref="Y88:Y93" si="60">(AT88*ROUND(0,7))</f>
        <v>0</v>
      </c>
      <c r="AA88">
        <v>171.49</v>
      </c>
      <c r="AB88">
        <v>0</v>
      </c>
      <c r="AC88">
        <v>0</v>
      </c>
      <c r="AD88">
        <v>0</v>
      </c>
      <c r="AE88">
        <v>160.27000000000001</v>
      </c>
      <c r="AF88">
        <v>0</v>
      </c>
      <c r="AG88">
        <v>0</v>
      </c>
      <c r="AH88">
        <v>0</v>
      </c>
      <c r="AI88">
        <v>1.07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0.06</v>
      </c>
      <c r="AU88" t="s">
        <v>16</v>
      </c>
      <c r="AV88">
        <v>0</v>
      </c>
      <c r="AW88">
        <v>2</v>
      </c>
      <c r="AX88">
        <v>292116541</v>
      </c>
      <c r="AY88">
        <v>1</v>
      </c>
      <c r="AZ88">
        <v>0</v>
      </c>
      <c r="BA88">
        <v>97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9.616200000000001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ROUND(Y88*Source!I42,7)</f>
        <v>0</v>
      </c>
      <c r="CY88">
        <f t="shared" ref="CY88:CY93" si="61">AA88</f>
        <v>171.49</v>
      </c>
      <c r="CZ88">
        <f t="shared" ref="CZ88:CZ93" si="62">AE88</f>
        <v>160.27000000000001</v>
      </c>
      <c r="DA88">
        <f t="shared" ref="DA88:DA93" si="63">AI88</f>
        <v>1.07</v>
      </c>
      <c r="DB88">
        <f t="shared" ref="DB88:DB93" si="64">ROUND((ROUND(AT88*CZ88,2)*ROUND(0,7)),6)</f>
        <v>0</v>
      </c>
      <c r="DC88">
        <f t="shared" ref="DC88:DC93" si="65">ROUND((ROUND(AT88*AG88,2)*ROUND(0,7)),6)</f>
        <v>0</v>
      </c>
      <c r="DD88" t="s">
        <v>3</v>
      </c>
      <c r="DE88" t="s">
        <v>3</v>
      </c>
      <c r="DF88">
        <f t="shared" ref="DF88:DF93" si="66">ROUND(ROUND(AE88*AI88,2)*CX88,2)</f>
        <v>0</v>
      </c>
      <c r="DG88">
        <f t="shared" si="51"/>
        <v>0</v>
      </c>
      <c r="DH88">
        <f t="shared" si="40"/>
        <v>0</v>
      </c>
      <c r="DI88">
        <f t="shared" si="41"/>
        <v>0</v>
      </c>
      <c r="DJ88">
        <f t="shared" ref="DJ88:DJ93" si="67"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ROW(Source!A42)</f>
        <v>42</v>
      </c>
      <c r="B89">
        <v>292114938</v>
      </c>
      <c r="C89">
        <v>292116528</v>
      </c>
      <c r="D89">
        <v>277862533</v>
      </c>
      <c r="E89">
        <v>1</v>
      </c>
      <c r="F89">
        <v>1</v>
      </c>
      <c r="G89">
        <v>1</v>
      </c>
      <c r="H89">
        <v>3</v>
      </c>
      <c r="I89" t="s">
        <v>1243</v>
      </c>
      <c r="J89" t="s">
        <v>1244</v>
      </c>
      <c r="K89" t="s">
        <v>1245</v>
      </c>
      <c r="L89">
        <v>1346</v>
      </c>
      <c r="N89">
        <v>1009</v>
      </c>
      <c r="O89" t="s">
        <v>1242</v>
      </c>
      <c r="P89" t="s">
        <v>1242</v>
      </c>
      <c r="Q89">
        <v>1</v>
      </c>
      <c r="W89">
        <v>0</v>
      </c>
      <c r="X89">
        <v>1685208048</v>
      </c>
      <c r="Y89">
        <f t="shared" si="60"/>
        <v>0</v>
      </c>
      <c r="AA89">
        <v>493.26</v>
      </c>
      <c r="AB89">
        <v>0</v>
      </c>
      <c r="AC89">
        <v>0</v>
      </c>
      <c r="AD89">
        <v>0</v>
      </c>
      <c r="AE89">
        <v>238.29</v>
      </c>
      <c r="AF89">
        <v>0</v>
      </c>
      <c r="AG89">
        <v>0</v>
      </c>
      <c r="AH89">
        <v>0</v>
      </c>
      <c r="AI89">
        <v>2.0699999999999998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0.1</v>
      </c>
      <c r="AU89" t="s">
        <v>16</v>
      </c>
      <c r="AV89">
        <v>0</v>
      </c>
      <c r="AW89">
        <v>2</v>
      </c>
      <c r="AX89">
        <v>292116542</v>
      </c>
      <c r="AY89">
        <v>1</v>
      </c>
      <c r="AZ89">
        <v>0</v>
      </c>
      <c r="BA89">
        <v>98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23.829000000000001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ROUND(Y89*Source!I42,7)</f>
        <v>0</v>
      </c>
      <c r="CY89">
        <f t="shared" si="61"/>
        <v>493.26</v>
      </c>
      <c r="CZ89">
        <f t="shared" si="62"/>
        <v>238.29</v>
      </c>
      <c r="DA89">
        <f t="shared" si="63"/>
        <v>2.0699999999999998</v>
      </c>
      <c r="DB89">
        <f t="shared" si="64"/>
        <v>0</v>
      </c>
      <c r="DC89">
        <f t="shared" si="65"/>
        <v>0</v>
      </c>
      <c r="DD89" t="s">
        <v>3</v>
      </c>
      <c r="DE89" t="s">
        <v>3</v>
      </c>
      <c r="DF89">
        <f t="shared" si="66"/>
        <v>0</v>
      </c>
      <c r="DG89">
        <f t="shared" si="51"/>
        <v>0</v>
      </c>
      <c r="DH89">
        <f t="shared" si="40"/>
        <v>0</v>
      </c>
      <c r="DI89">
        <f t="shared" si="41"/>
        <v>0</v>
      </c>
      <c r="DJ89">
        <f t="shared" si="67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ROW(Source!A42)</f>
        <v>42</v>
      </c>
      <c r="B90">
        <v>292114938</v>
      </c>
      <c r="C90">
        <v>292116528</v>
      </c>
      <c r="D90">
        <v>277869627</v>
      </c>
      <c r="E90">
        <v>1</v>
      </c>
      <c r="F90">
        <v>1</v>
      </c>
      <c r="G90">
        <v>1</v>
      </c>
      <c r="H90">
        <v>3</v>
      </c>
      <c r="I90" t="s">
        <v>1246</v>
      </c>
      <c r="J90" t="s">
        <v>1247</v>
      </c>
      <c r="K90" t="s">
        <v>1248</v>
      </c>
      <c r="L90">
        <v>1346</v>
      </c>
      <c r="N90">
        <v>1009</v>
      </c>
      <c r="O90" t="s">
        <v>1242</v>
      </c>
      <c r="P90" t="s">
        <v>1242</v>
      </c>
      <c r="Q90">
        <v>1</v>
      </c>
      <c r="W90">
        <v>0</v>
      </c>
      <c r="X90">
        <v>1111106736</v>
      </c>
      <c r="Y90">
        <f t="shared" si="60"/>
        <v>0</v>
      </c>
      <c r="AA90">
        <v>88.65</v>
      </c>
      <c r="AB90">
        <v>0</v>
      </c>
      <c r="AC90">
        <v>0</v>
      </c>
      <c r="AD90">
        <v>0</v>
      </c>
      <c r="AE90">
        <v>56.11</v>
      </c>
      <c r="AF90">
        <v>0</v>
      </c>
      <c r="AG90">
        <v>0</v>
      </c>
      <c r="AH90">
        <v>0</v>
      </c>
      <c r="AI90">
        <v>1.58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0.05</v>
      </c>
      <c r="AU90" t="s">
        <v>16</v>
      </c>
      <c r="AV90">
        <v>0</v>
      </c>
      <c r="AW90">
        <v>2</v>
      </c>
      <c r="AX90">
        <v>292116543</v>
      </c>
      <c r="AY90">
        <v>1</v>
      </c>
      <c r="AZ90">
        <v>0</v>
      </c>
      <c r="BA90">
        <v>99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2.8055000000000003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ROUND(Y90*Source!I42,7)</f>
        <v>0</v>
      </c>
      <c r="CY90">
        <f t="shared" si="61"/>
        <v>88.65</v>
      </c>
      <c r="CZ90">
        <f t="shared" si="62"/>
        <v>56.11</v>
      </c>
      <c r="DA90">
        <f t="shared" si="63"/>
        <v>1.58</v>
      </c>
      <c r="DB90">
        <f t="shared" si="64"/>
        <v>0</v>
      </c>
      <c r="DC90">
        <f t="shared" si="65"/>
        <v>0</v>
      </c>
      <c r="DD90" t="s">
        <v>3</v>
      </c>
      <c r="DE90" t="s">
        <v>3</v>
      </c>
      <c r="DF90">
        <f t="shared" si="66"/>
        <v>0</v>
      </c>
      <c r="DG90">
        <f t="shared" si="51"/>
        <v>0</v>
      </c>
      <c r="DH90">
        <f t="shared" si="40"/>
        <v>0</v>
      </c>
      <c r="DI90">
        <f t="shared" si="41"/>
        <v>0</v>
      </c>
      <c r="DJ90">
        <f t="shared" si="67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ROW(Source!A42)</f>
        <v>42</v>
      </c>
      <c r="B91">
        <v>292114938</v>
      </c>
      <c r="C91">
        <v>292116528</v>
      </c>
      <c r="D91">
        <v>277881237</v>
      </c>
      <c r="E91">
        <v>1</v>
      </c>
      <c r="F91">
        <v>1</v>
      </c>
      <c r="G91">
        <v>1</v>
      </c>
      <c r="H91">
        <v>3</v>
      </c>
      <c r="I91" t="s">
        <v>1249</v>
      </c>
      <c r="J91" t="s">
        <v>1250</v>
      </c>
      <c r="K91" t="s">
        <v>1251</v>
      </c>
      <c r="L91">
        <v>1348</v>
      </c>
      <c r="N91">
        <v>1009</v>
      </c>
      <c r="O91" t="s">
        <v>806</v>
      </c>
      <c r="P91" t="s">
        <v>806</v>
      </c>
      <c r="Q91">
        <v>1000</v>
      </c>
      <c r="W91">
        <v>0</v>
      </c>
      <c r="X91">
        <v>490295496</v>
      </c>
      <c r="Y91">
        <f t="shared" si="60"/>
        <v>0</v>
      </c>
      <c r="AA91">
        <v>575236.35</v>
      </c>
      <c r="AB91">
        <v>0</v>
      </c>
      <c r="AC91">
        <v>0</v>
      </c>
      <c r="AD91">
        <v>0</v>
      </c>
      <c r="AE91">
        <v>625256.9</v>
      </c>
      <c r="AF91">
        <v>0</v>
      </c>
      <c r="AG91">
        <v>0</v>
      </c>
      <c r="AH91">
        <v>0</v>
      </c>
      <c r="AI91">
        <v>0.92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3.5000000000000001E-3</v>
      </c>
      <c r="AU91" t="s">
        <v>16</v>
      </c>
      <c r="AV91">
        <v>0</v>
      </c>
      <c r="AW91">
        <v>2</v>
      </c>
      <c r="AX91">
        <v>292116544</v>
      </c>
      <c r="AY91">
        <v>1</v>
      </c>
      <c r="AZ91">
        <v>0</v>
      </c>
      <c r="BA91">
        <v>100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2188.3991500000002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ROUND(Y91*Source!I42,7)</f>
        <v>0</v>
      </c>
      <c r="CY91">
        <f t="shared" si="61"/>
        <v>575236.35</v>
      </c>
      <c r="CZ91">
        <f t="shared" si="62"/>
        <v>625256.9</v>
      </c>
      <c r="DA91">
        <f t="shared" si="63"/>
        <v>0.92</v>
      </c>
      <c r="DB91">
        <f t="shared" si="64"/>
        <v>0</v>
      </c>
      <c r="DC91">
        <f t="shared" si="65"/>
        <v>0</v>
      </c>
      <c r="DD91" t="s">
        <v>3</v>
      </c>
      <c r="DE91" t="s">
        <v>3</v>
      </c>
      <c r="DF91">
        <f t="shared" si="66"/>
        <v>0</v>
      </c>
      <c r="DG91">
        <f t="shared" si="51"/>
        <v>0</v>
      </c>
      <c r="DH91">
        <f t="shared" si="40"/>
        <v>0</v>
      </c>
      <c r="DI91">
        <f t="shared" si="41"/>
        <v>0</v>
      </c>
      <c r="DJ91">
        <f t="shared" si="67"/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ROW(Source!A42)</f>
        <v>42</v>
      </c>
      <c r="B92">
        <v>292114938</v>
      </c>
      <c r="C92">
        <v>292116528</v>
      </c>
      <c r="D92">
        <v>277896859</v>
      </c>
      <c r="E92">
        <v>1</v>
      </c>
      <c r="F92">
        <v>1</v>
      </c>
      <c r="G92">
        <v>1</v>
      </c>
      <c r="H92">
        <v>3</v>
      </c>
      <c r="I92" t="s">
        <v>1252</v>
      </c>
      <c r="J92" t="s">
        <v>1253</v>
      </c>
      <c r="K92" t="s">
        <v>1254</v>
      </c>
      <c r="L92">
        <v>1346</v>
      </c>
      <c r="N92">
        <v>1009</v>
      </c>
      <c r="O92" t="s">
        <v>1242</v>
      </c>
      <c r="P92" t="s">
        <v>1242</v>
      </c>
      <c r="Q92">
        <v>1</v>
      </c>
      <c r="W92">
        <v>0</v>
      </c>
      <c r="X92">
        <v>-204136099</v>
      </c>
      <c r="Y92">
        <f t="shared" si="60"/>
        <v>0</v>
      </c>
      <c r="AA92">
        <v>67.87</v>
      </c>
      <c r="AB92">
        <v>0</v>
      </c>
      <c r="AC92">
        <v>0</v>
      </c>
      <c r="AD92">
        <v>0</v>
      </c>
      <c r="AE92">
        <v>60.6</v>
      </c>
      <c r="AF92">
        <v>0</v>
      </c>
      <c r="AG92">
        <v>0</v>
      </c>
      <c r="AH92">
        <v>0</v>
      </c>
      <c r="AI92">
        <v>1.1200000000000001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0.22</v>
      </c>
      <c r="AU92" t="s">
        <v>16</v>
      </c>
      <c r="AV92">
        <v>0</v>
      </c>
      <c r="AW92">
        <v>2</v>
      </c>
      <c r="AX92">
        <v>292116545</v>
      </c>
      <c r="AY92">
        <v>1</v>
      </c>
      <c r="AZ92">
        <v>0</v>
      </c>
      <c r="BA92">
        <v>101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13.332000000000001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ROUND(Y92*Source!I42,7)</f>
        <v>0</v>
      </c>
      <c r="CY92">
        <f t="shared" si="61"/>
        <v>67.87</v>
      </c>
      <c r="CZ92">
        <f t="shared" si="62"/>
        <v>60.6</v>
      </c>
      <c r="DA92">
        <f t="shared" si="63"/>
        <v>1.1200000000000001</v>
      </c>
      <c r="DB92">
        <f t="shared" si="64"/>
        <v>0</v>
      </c>
      <c r="DC92">
        <f t="shared" si="65"/>
        <v>0</v>
      </c>
      <c r="DD92" t="s">
        <v>3</v>
      </c>
      <c r="DE92" t="s">
        <v>3</v>
      </c>
      <c r="DF92">
        <f t="shared" si="66"/>
        <v>0</v>
      </c>
      <c r="DG92">
        <f t="shared" si="51"/>
        <v>0</v>
      </c>
      <c r="DH92">
        <f t="shared" si="40"/>
        <v>0</v>
      </c>
      <c r="DI92">
        <f t="shared" si="41"/>
        <v>0</v>
      </c>
      <c r="DJ92">
        <f t="shared" si="67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ROW(Source!A42)</f>
        <v>42</v>
      </c>
      <c r="B93">
        <v>292114938</v>
      </c>
      <c r="C93">
        <v>292116528</v>
      </c>
      <c r="D93">
        <v>277907767</v>
      </c>
      <c r="E93">
        <v>1</v>
      </c>
      <c r="F93">
        <v>1</v>
      </c>
      <c r="G93">
        <v>1</v>
      </c>
      <c r="H93">
        <v>3</v>
      </c>
      <c r="I93" t="s">
        <v>1255</v>
      </c>
      <c r="J93" t="s">
        <v>1256</v>
      </c>
      <c r="K93" t="s">
        <v>1257</v>
      </c>
      <c r="L93">
        <v>1371</v>
      </c>
      <c r="N93">
        <v>1013</v>
      </c>
      <c r="O93" t="s">
        <v>21</v>
      </c>
      <c r="P93" t="s">
        <v>21</v>
      </c>
      <c r="Q93">
        <v>1</v>
      </c>
      <c r="W93">
        <v>0</v>
      </c>
      <c r="X93">
        <v>263277535</v>
      </c>
      <c r="Y93">
        <f t="shared" si="60"/>
        <v>0</v>
      </c>
      <c r="AA93">
        <v>788.49</v>
      </c>
      <c r="AB93">
        <v>0</v>
      </c>
      <c r="AC93">
        <v>0</v>
      </c>
      <c r="AD93">
        <v>0</v>
      </c>
      <c r="AE93">
        <v>635.88</v>
      </c>
      <c r="AF93">
        <v>0</v>
      </c>
      <c r="AG93">
        <v>0</v>
      </c>
      <c r="AH93">
        <v>0</v>
      </c>
      <c r="AI93">
        <v>1.24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3.4</v>
      </c>
      <c r="AU93" t="s">
        <v>16</v>
      </c>
      <c r="AV93">
        <v>0</v>
      </c>
      <c r="AW93">
        <v>2</v>
      </c>
      <c r="AX93">
        <v>292116546</v>
      </c>
      <c r="AY93">
        <v>1</v>
      </c>
      <c r="AZ93">
        <v>0</v>
      </c>
      <c r="BA93">
        <v>102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2161.9919999999997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ROUND(Y93*Source!I42,7)</f>
        <v>0</v>
      </c>
      <c r="CY93">
        <f t="shared" si="61"/>
        <v>788.49</v>
      </c>
      <c r="CZ93">
        <f t="shared" si="62"/>
        <v>635.88</v>
      </c>
      <c r="DA93">
        <f t="shared" si="63"/>
        <v>1.24</v>
      </c>
      <c r="DB93">
        <f t="shared" si="64"/>
        <v>0</v>
      </c>
      <c r="DC93">
        <f t="shared" si="65"/>
        <v>0</v>
      </c>
      <c r="DD93" t="s">
        <v>3</v>
      </c>
      <c r="DE93" t="s">
        <v>3</v>
      </c>
      <c r="DF93">
        <f t="shared" si="66"/>
        <v>0</v>
      </c>
      <c r="DG93">
        <f t="shared" si="51"/>
        <v>0</v>
      </c>
      <c r="DH93">
        <f t="shared" si="40"/>
        <v>0</v>
      </c>
      <c r="DI93">
        <f t="shared" si="41"/>
        <v>0</v>
      </c>
      <c r="DJ93">
        <f t="shared" si="67"/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ROW(Source!A43)</f>
        <v>43</v>
      </c>
      <c r="B94">
        <v>292114938</v>
      </c>
      <c r="C94">
        <v>292116550</v>
      </c>
      <c r="D94">
        <v>277560309</v>
      </c>
      <c r="E94">
        <v>109</v>
      </c>
      <c r="F94">
        <v>1</v>
      </c>
      <c r="G94">
        <v>1</v>
      </c>
      <c r="H94">
        <v>1</v>
      </c>
      <c r="I94" t="s">
        <v>1266</v>
      </c>
      <c r="J94" t="s">
        <v>3</v>
      </c>
      <c r="K94" t="s">
        <v>1267</v>
      </c>
      <c r="L94">
        <v>1191</v>
      </c>
      <c r="N94">
        <v>1013</v>
      </c>
      <c r="O94" t="s">
        <v>1220</v>
      </c>
      <c r="P94" t="s">
        <v>1220</v>
      </c>
      <c r="Q94">
        <v>1</v>
      </c>
      <c r="W94">
        <v>0</v>
      </c>
      <c r="X94">
        <v>-1936699058</v>
      </c>
      <c r="Y94">
        <f>AT94</f>
        <v>2.19</v>
      </c>
      <c r="AA94">
        <v>0</v>
      </c>
      <c r="AB94">
        <v>0</v>
      </c>
      <c r="AC94">
        <v>0</v>
      </c>
      <c r="AD94">
        <v>492.25</v>
      </c>
      <c r="AE94">
        <v>0</v>
      </c>
      <c r="AF94">
        <v>0</v>
      </c>
      <c r="AG94">
        <v>0</v>
      </c>
      <c r="AH94">
        <v>492.25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2.19</v>
      </c>
      <c r="AU94" t="s">
        <v>3</v>
      </c>
      <c r="AV94">
        <v>1</v>
      </c>
      <c r="AW94">
        <v>2</v>
      </c>
      <c r="AX94">
        <v>292116560</v>
      </c>
      <c r="AY94">
        <v>1</v>
      </c>
      <c r="AZ94">
        <v>0</v>
      </c>
      <c r="BA94">
        <v>106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1078.0274999999999</v>
      </c>
      <c r="BN94">
        <v>2.19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1078.0274999999999</v>
      </c>
      <c r="BU94">
        <v>2.19</v>
      </c>
      <c r="BV94">
        <v>0</v>
      </c>
      <c r="BW94">
        <v>1</v>
      </c>
      <c r="CU94">
        <f>ROUND(AT94*Source!I43*AH94*AL94,2)</f>
        <v>1078.03</v>
      </c>
      <c r="CV94">
        <f>ROUND(Y94*Source!I43,7)</f>
        <v>2.19</v>
      </c>
      <c r="CW94">
        <v>0</v>
      </c>
      <c r="CX94">
        <f>ROUND(Y94*Source!I43,7)</f>
        <v>2.19</v>
      </c>
      <c r="CY94">
        <f>AD94</f>
        <v>492.25</v>
      </c>
      <c r="CZ94">
        <f>AH94</f>
        <v>492.25</v>
      </c>
      <c r="DA94">
        <f>AL94</f>
        <v>1</v>
      </c>
      <c r="DB94">
        <f>ROUND(ROUND(AT94*CZ94,2),6)</f>
        <v>1078.03</v>
      </c>
      <c r="DC94">
        <f>ROUND(ROUND(AT94*AG94,2),6)</f>
        <v>0</v>
      </c>
      <c r="DD94" t="s">
        <v>3</v>
      </c>
      <c r="DE94" t="s">
        <v>3</v>
      </c>
      <c r="DF94">
        <f>ROUND(ROUND(AE94,2)*CX94,2)</f>
        <v>0</v>
      </c>
      <c r="DG94">
        <f t="shared" si="51"/>
        <v>0</v>
      </c>
      <c r="DH94">
        <f t="shared" si="40"/>
        <v>0</v>
      </c>
      <c r="DI94">
        <f t="shared" si="41"/>
        <v>1078.03</v>
      </c>
      <c r="DJ94">
        <f>DI94</f>
        <v>1078.03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ROW(Source!A43)</f>
        <v>43</v>
      </c>
      <c r="B95">
        <v>292114938</v>
      </c>
      <c r="C95">
        <v>292116550</v>
      </c>
      <c r="D95">
        <v>277560491</v>
      </c>
      <c r="E95">
        <v>109</v>
      </c>
      <c r="F95">
        <v>1</v>
      </c>
      <c r="G95">
        <v>1</v>
      </c>
      <c r="H95">
        <v>1</v>
      </c>
      <c r="I95" t="s">
        <v>1221</v>
      </c>
      <c r="J95" t="s">
        <v>3</v>
      </c>
      <c r="K95" t="s">
        <v>1222</v>
      </c>
      <c r="L95">
        <v>1191</v>
      </c>
      <c r="N95">
        <v>1013</v>
      </c>
      <c r="O95" t="s">
        <v>1220</v>
      </c>
      <c r="P95" t="s">
        <v>1220</v>
      </c>
      <c r="Q95">
        <v>1</v>
      </c>
      <c r="W95">
        <v>0</v>
      </c>
      <c r="X95">
        <v>-1417349443</v>
      </c>
      <c r="Y95">
        <f>AT95</f>
        <v>0.11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0.11</v>
      </c>
      <c r="AU95" t="s">
        <v>3</v>
      </c>
      <c r="AV95">
        <v>2</v>
      </c>
      <c r="AW95">
        <v>2</v>
      </c>
      <c r="AX95">
        <v>292116561</v>
      </c>
      <c r="AY95">
        <v>1</v>
      </c>
      <c r="AZ95">
        <v>0</v>
      </c>
      <c r="BA95">
        <v>107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ROUND(Y95*Source!I43,7)</f>
        <v>0.11</v>
      </c>
      <c r="CY95">
        <f>AD95</f>
        <v>0</v>
      </c>
      <c r="CZ95">
        <f>AH95</f>
        <v>0</v>
      </c>
      <c r="DA95">
        <f>AL95</f>
        <v>1</v>
      </c>
      <c r="DB95">
        <f>ROUND(ROUND(AT95*CZ95,2),6)</f>
        <v>0</v>
      </c>
      <c r="DC95">
        <f>ROUND(ROUND(AT95*AG95,2),6)</f>
        <v>0</v>
      </c>
      <c r="DD95" t="s">
        <v>3</v>
      </c>
      <c r="DE95" t="s">
        <v>3</v>
      </c>
      <c r="DF95">
        <f>ROUND(ROUND(AE95,2)*CX95,2)</f>
        <v>0</v>
      </c>
      <c r="DG95">
        <f t="shared" si="51"/>
        <v>0</v>
      </c>
      <c r="DH95">
        <f t="shared" si="40"/>
        <v>0</v>
      </c>
      <c r="DI95">
        <f t="shared" si="41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ROW(Source!A43)</f>
        <v>43</v>
      </c>
      <c r="B96">
        <v>292114938</v>
      </c>
      <c r="C96">
        <v>292116550</v>
      </c>
      <c r="D96">
        <v>277945805</v>
      </c>
      <c r="E96">
        <v>1</v>
      </c>
      <c r="F96">
        <v>1</v>
      </c>
      <c r="G96">
        <v>1</v>
      </c>
      <c r="H96">
        <v>2</v>
      </c>
      <c r="I96" t="s">
        <v>1227</v>
      </c>
      <c r="J96" t="s">
        <v>1228</v>
      </c>
      <c r="K96" t="s">
        <v>1229</v>
      </c>
      <c r="L96">
        <v>1368</v>
      </c>
      <c r="N96">
        <v>1011</v>
      </c>
      <c r="O96" t="s">
        <v>1090</v>
      </c>
      <c r="P96" t="s">
        <v>1090</v>
      </c>
      <c r="Q96">
        <v>1</v>
      </c>
      <c r="W96">
        <v>0</v>
      </c>
      <c r="X96">
        <v>721652621</v>
      </c>
      <c r="Y96">
        <f>AT96</f>
        <v>0.11</v>
      </c>
      <c r="AA96">
        <v>0</v>
      </c>
      <c r="AB96">
        <v>544.70000000000005</v>
      </c>
      <c r="AC96">
        <v>477.98</v>
      </c>
      <c r="AD96">
        <v>0</v>
      </c>
      <c r="AE96">
        <v>0</v>
      </c>
      <c r="AF96">
        <v>544.70000000000005</v>
      </c>
      <c r="AG96">
        <v>477.98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0.11</v>
      </c>
      <c r="AU96" t="s">
        <v>3</v>
      </c>
      <c r="AV96">
        <v>1</v>
      </c>
      <c r="AW96">
        <v>2</v>
      </c>
      <c r="AX96">
        <v>292116562</v>
      </c>
      <c r="AY96">
        <v>1</v>
      </c>
      <c r="AZ96">
        <v>0</v>
      </c>
      <c r="BA96">
        <v>108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59.917000000000009</v>
      </c>
      <c r="BL96">
        <v>52.577800000000003</v>
      </c>
      <c r="BM96">
        <v>0</v>
      </c>
      <c r="BN96">
        <v>0</v>
      </c>
      <c r="BO96">
        <v>0.11</v>
      </c>
      <c r="BP96">
        <v>1</v>
      </c>
      <c r="BQ96">
        <v>0</v>
      </c>
      <c r="BR96">
        <v>59.917000000000009</v>
      </c>
      <c r="BS96">
        <v>52.577800000000003</v>
      </c>
      <c r="BT96">
        <v>0</v>
      </c>
      <c r="BU96">
        <v>0</v>
      </c>
      <c r="BV96">
        <v>0.11</v>
      </c>
      <c r="BW96">
        <v>1</v>
      </c>
      <c r="CV96">
        <v>0</v>
      </c>
      <c r="CW96">
        <f>ROUND(Y96*Source!I43*DO96,7)</f>
        <v>0.11</v>
      </c>
      <c r="CX96">
        <f>ROUND(Y96*Source!I43,7)</f>
        <v>0.11</v>
      </c>
      <c r="CY96">
        <f>AB96</f>
        <v>544.70000000000005</v>
      </c>
      <c r="CZ96">
        <f>AF96</f>
        <v>544.70000000000005</v>
      </c>
      <c r="DA96">
        <f>AJ96</f>
        <v>1</v>
      </c>
      <c r="DB96">
        <f>ROUND(ROUND(AT96*CZ96,2),6)</f>
        <v>59.92</v>
      </c>
      <c r="DC96">
        <f>ROUND(ROUND(AT96*AG96,2),6)</f>
        <v>52.58</v>
      </c>
      <c r="DD96" t="s">
        <v>3</v>
      </c>
      <c r="DE96" t="s">
        <v>3</v>
      </c>
      <c r="DF96">
        <f>ROUND(ROUND(AE96,2)*CX96,2)</f>
        <v>0</v>
      </c>
      <c r="DG96">
        <f t="shared" si="51"/>
        <v>59.92</v>
      </c>
      <c r="DH96">
        <f t="shared" si="40"/>
        <v>52.58</v>
      </c>
      <c r="DI96">
        <f t="shared" si="41"/>
        <v>0</v>
      </c>
      <c r="DJ96">
        <f>DG96+DH96</f>
        <v>112.5</v>
      </c>
      <c r="DK96">
        <v>1</v>
      </c>
      <c r="DL96" t="s">
        <v>1226</v>
      </c>
      <c r="DM96">
        <v>4</v>
      </c>
      <c r="DN96" t="s">
        <v>1220</v>
      </c>
      <c r="DO96">
        <v>1</v>
      </c>
    </row>
    <row r="97" spans="1:119" x14ac:dyDescent="0.2">
      <c r="A97">
        <f>ROW(Source!A43)</f>
        <v>43</v>
      </c>
      <c r="B97">
        <v>292114938</v>
      </c>
      <c r="C97">
        <v>292116550</v>
      </c>
      <c r="D97">
        <v>277862504</v>
      </c>
      <c r="E97">
        <v>1</v>
      </c>
      <c r="F97">
        <v>1</v>
      </c>
      <c r="G97">
        <v>1</v>
      </c>
      <c r="H97">
        <v>3</v>
      </c>
      <c r="I97" t="s">
        <v>1239</v>
      </c>
      <c r="J97" t="s">
        <v>1240</v>
      </c>
      <c r="K97" t="s">
        <v>1241</v>
      </c>
      <c r="L97">
        <v>1346</v>
      </c>
      <c r="N97">
        <v>1009</v>
      </c>
      <c r="O97" t="s">
        <v>1242</v>
      </c>
      <c r="P97" t="s">
        <v>1242</v>
      </c>
      <c r="Q97">
        <v>1</v>
      </c>
      <c r="W97">
        <v>0</v>
      </c>
      <c r="X97">
        <v>1484945919</v>
      </c>
      <c r="Y97">
        <f t="shared" ref="Y97:Y102" si="68">(AT97*ROUND(0,7))</f>
        <v>0</v>
      </c>
      <c r="AA97">
        <v>171.49</v>
      </c>
      <c r="AB97">
        <v>0</v>
      </c>
      <c r="AC97">
        <v>0</v>
      </c>
      <c r="AD97">
        <v>0</v>
      </c>
      <c r="AE97">
        <v>160.27000000000001</v>
      </c>
      <c r="AF97">
        <v>0</v>
      </c>
      <c r="AG97">
        <v>0</v>
      </c>
      <c r="AH97">
        <v>0</v>
      </c>
      <c r="AI97">
        <v>1.07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0.06</v>
      </c>
      <c r="AU97" t="s">
        <v>16</v>
      </c>
      <c r="AV97">
        <v>0</v>
      </c>
      <c r="AW97">
        <v>2</v>
      </c>
      <c r="AX97">
        <v>292116563</v>
      </c>
      <c r="AY97">
        <v>1</v>
      </c>
      <c r="AZ97">
        <v>0</v>
      </c>
      <c r="BA97">
        <v>109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9.616200000000001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ROUND(Y97*Source!I43,7)</f>
        <v>0</v>
      </c>
      <c r="CY97">
        <f t="shared" ref="CY97:CY102" si="69">AA97</f>
        <v>171.49</v>
      </c>
      <c r="CZ97">
        <f t="shared" ref="CZ97:CZ102" si="70">AE97</f>
        <v>160.27000000000001</v>
      </c>
      <c r="DA97">
        <f t="shared" ref="DA97:DA102" si="71">AI97</f>
        <v>1.07</v>
      </c>
      <c r="DB97">
        <f t="shared" ref="DB97:DB102" si="72">ROUND((ROUND(AT97*CZ97,2)*ROUND(0,7)),6)</f>
        <v>0</v>
      </c>
      <c r="DC97">
        <f t="shared" ref="DC97:DC102" si="73">ROUND((ROUND(AT97*AG97,2)*ROUND(0,7)),6)</f>
        <v>0</v>
      </c>
      <c r="DD97" t="s">
        <v>3</v>
      </c>
      <c r="DE97" t="s">
        <v>3</v>
      </c>
      <c r="DF97">
        <f t="shared" ref="DF97:DF102" si="74">ROUND(ROUND(AE97*AI97,2)*CX97,2)</f>
        <v>0</v>
      </c>
      <c r="DG97">
        <f t="shared" si="51"/>
        <v>0</v>
      </c>
      <c r="DH97">
        <f t="shared" si="40"/>
        <v>0</v>
      </c>
      <c r="DI97">
        <f t="shared" si="41"/>
        <v>0</v>
      </c>
      <c r="DJ97">
        <f t="shared" ref="DJ97:DJ102" si="75">DF97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ROW(Source!A43)</f>
        <v>43</v>
      </c>
      <c r="B98">
        <v>292114938</v>
      </c>
      <c r="C98">
        <v>292116550</v>
      </c>
      <c r="D98">
        <v>277862533</v>
      </c>
      <c r="E98">
        <v>1</v>
      </c>
      <c r="F98">
        <v>1</v>
      </c>
      <c r="G98">
        <v>1</v>
      </c>
      <c r="H98">
        <v>3</v>
      </c>
      <c r="I98" t="s">
        <v>1243</v>
      </c>
      <c r="J98" t="s">
        <v>1244</v>
      </c>
      <c r="K98" t="s">
        <v>1245</v>
      </c>
      <c r="L98">
        <v>1346</v>
      </c>
      <c r="N98">
        <v>1009</v>
      </c>
      <c r="O98" t="s">
        <v>1242</v>
      </c>
      <c r="P98" t="s">
        <v>1242</v>
      </c>
      <c r="Q98">
        <v>1</v>
      </c>
      <c r="W98">
        <v>0</v>
      </c>
      <c r="X98">
        <v>1685208048</v>
      </c>
      <c r="Y98">
        <f t="shared" si="68"/>
        <v>0</v>
      </c>
      <c r="AA98">
        <v>493.26</v>
      </c>
      <c r="AB98">
        <v>0</v>
      </c>
      <c r="AC98">
        <v>0</v>
      </c>
      <c r="AD98">
        <v>0</v>
      </c>
      <c r="AE98">
        <v>238.29</v>
      </c>
      <c r="AF98">
        <v>0</v>
      </c>
      <c r="AG98">
        <v>0</v>
      </c>
      <c r="AH98">
        <v>0</v>
      </c>
      <c r="AI98">
        <v>2.0699999999999998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0.1</v>
      </c>
      <c r="AU98" t="s">
        <v>16</v>
      </c>
      <c r="AV98">
        <v>0</v>
      </c>
      <c r="AW98">
        <v>2</v>
      </c>
      <c r="AX98">
        <v>292116564</v>
      </c>
      <c r="AY98">
        <v>1</v>
      </c>
      <c r="AZ98">
        <v>0</v>
      </c>
      <c r="BA98">
        <v>110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23.829000000000001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ROUND(Y98*Source!I43,7)</f>
        <v>0</v>
      </c>
      <c r="CY98">
        <f t="shared" si="69"/>
        <v>493.26</v>
      </c>
      <c r="CZ98">
        <f t="shared" si="70"/>
        <v>238.29</v>
      </c>
      <c r="DA98">
        <f t="shared" si="71"/>
        <v>2.0699999999999998</v>
      </c>
      <c r="DB98">
        <f t="shared" si="72"/>
        <v>0</v>
      </c>
      <c r="DC98">
        <f t="shared" si="73"/>
        <v>0</v>
      </c>
      <c r="DD98" t="s">
        <v>3</v>
      </c>
      <c r="DE98" t="s">
        <v>3</v>
      </c>
      <c r="DF98">
        <f t="shared" si="74"/>
        <v>0</v>
      </c>
      <c r="DG98">
        <f t="shared" si="51"/>
        <v>0</v>
      </c>
      <c r="DH98">
        <f t="shared" si="40"/>
        <v>0</v>
      </c>
      <c r="DI98">
        <f t="shared" si="41"/>
        <v>0</v>
      </c>
      <c r="DJ98">
        <f t="shared" si="75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ROW(Source!A43)</f>
        <v>43</v>
      </c>
      <c r="B99">
        <v>292114938</v>
      </c>
      <c r="C99">
        <v>292116550</v>
      </c>
      <c r="D99">
        <v>277869627</v>
      </c>
      <c r="E99">
        <v>1</v>
      </c>
      <c r="F99">
        <v>1</v>
      </c>
      <c r="G99">
        <v>1</v>
      </c>
      <c r="H99">
        <v>3</v>
      </c>
      <c r="I99" t="s">
        <v>1246</v>
      </c>
      <c r="J99" t="s">
        <v>1247</v>
      </c>
      <c r="K99" t="s">
        <v>1248</v>
      </c>
      <c r="L99">
        <v>1346</v>
      </c>
      <c r="N99">
        <v>1009</v>
      </c>
      <c r="O99" t="s">
        <v>1242</v>
      </c>
      <c r="P99" t="s">
        <v>1242</v>
      </c>
      <c r="Q99">
        <v>1</v>
      </c>
      <c r="W99">
        <v>0</v>
      </c>
      <c r="X99">
        <v>1111106736</v>
      </c>
      <c r="Y99">
        <f t="shared" si="68"/>
        <v>0</v>
      </c>
      <c r="AA99">
        <v>88.65</v>
      </c>
      <c r="AB99">
        <v>0</v>
      </c>
      <c r="AC99">
        <v>0</v>
      </c>
      <c r="AD99">
        <v>0</v>
      </c>
      <c r="AE99">
        <v>56.11</v>
      </c>
      <c r="AF99">
        <v>0</v>
      </c>
      <c r="AG99">
        <v>0</v>
      </c>
      <c r="AH99">
        <v>0</v>
      </c>
      <c r="AI99">
        <v>1.58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0.05</v>
      </c>
      <c r="AU99" t="s">
        <v>16</v>
      </c>
      <c r="AV99">
        <v>0</v>
      </c>
      <c r="AW99">
        <v>2</v>
      </c>
      <c r="AX99">
        <v>292116565</v>
      </c>
      <c r="AY99">
        <v>1</v>
      </c>
      <c r="AZ99">
        <v>0</v>
      </c>
      <c r="BA99">
        <v>111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2.8055000000000003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ROUND(Y99*Source!I43,7)</f>
        <v>0</v>
      </c>
      <c r="CY99">
        <f t="shared" si="69"/>
        <v>88.65</v>
      </c>
      <c r="CZ99">
        <f t="shared" si="70"/>
        <v>56.11</v>
      </c>
      <c r="DA99">
        <f t="shared" si="71"/>
        <v>1.58</v>
      </c>
      <c r="DB99">
        <f t="shared" si="72"/>
        <v>0</v>
      </c>
      <c r="DC99">
        <f t="shared" si="73"/>
        <v>0</v>
      </c>
      <c r="DD99" t="s">
        <v>3</v>
      </c>
      <c r="DE99" t="s">
        <v>3</v>
      </c>
      <c r="DF99">
        <f t="shared" si="74"/>
        <v>0</v>
      </c>
      <c r="DG99">
        <f t="shared" si="51"/>
        <v>0</v>
      </c>
      <c r="DH99">
        <f t="shared" si="40"/>
        <v>0</v>
      </c>
      <c r="DI99">
        <f t="shared" si="41"/>
        <v>0</v>
      </c>
      <c r="DJ99">
        <f t="shared" si="75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ROW(Source!A43)</f>
        <v>43</v>
      </c>
      <c r="B100">
        <v>292114938</v>
      </c>
      <c r="C100">
        <v>292116550</v>
      </c>
      <c r="D100">
        <v>277881237</v>
      </c>
      <c r="E100">
        <v>1</v>
      </c>
      <c r="F100">
        <v>1</v>
      </c>
      <c r="G100">
        <v>1</v>
      </c>
      <c r="H100">
        <v>3</v>
      </c>
      <c r="I100" t="s">
        <v>1249</v>
      </c>
      <c r="J100" t="s">
        <v>1250</v>
      </c>
      <c r="K100" t="s">
        <v>1251</v>
      </c>
      <c r="L100">
        <v>1348</v>
      </c>
      <c r="N100">
        <v>1009</v>
      </c>
      <c r="O100" t="s">
        <v>806</v>
      </c>
      <c r="P100" t="s">
        <v>806</v>
      </c>
      <c r="Q100">
        <v>1000</v>
      </c>
      <c r="W100">
        <v>0</v>
      </c>
      <c r="X100">
        <v>490295496</v>
      </c>
      <c r="Y100">
        <f t="shared" si="68"/>
        <v>0</v>
      </c>
      <c r="AA100">
        <v>575236.35</v>
      </c>
      <c r="AB100">
        <v>0</v>
      </c>
      <c r="AC100">
        <v>0</v>
      </c>
      <c r="AD100">
        <v>0</v>
      </c>
      <c r="AE100">
        <v>625256.9</v>
      </c>
      <c r="AF100">
        <v>0</v>
      </c>
      <c r="AG100">
        <v>0</v>
      </c>
      <c r="AH100">
        <v>0</v>
      </c>
      <c r="AI100">
        <v>0.92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4.0000000000000002E-4</v>
      </c>
      <c r="AU100" t="s">
        <v>16</v>
      </c>
      <c r="AV100">
        <v>0</v>
      </c>
      <c r="AW100">
        <v>2</v>
      </c>
      <c r="AX100">
        <v>292116566</v>
      </c>
      <c r="AY100">
        <v>1</v>
      </c>
      <c r="AZ100">
        <v>0</v>
      </c>
      <c r="BA100">
        <v>112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250.10276000000002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ROUND(Y100*Source!I43,7)</f>
        <v>0</v>
      </c>
      <c r="CY100">
        <f t="shared" si="69"/>
        <v>575236.35</v>
      </c>
      <c r="CZ100">
        <f t="shared" si="70"/>
        <v>625256.9</v>
      </c>
      <c r="DA100">
        <f t="shared" si="71"/>
        <v>0.92</v>
      </c>
      <c r="DB100">
        <f t="shared" si="72"/>
        <v>0</v>
      </c>
      <c r="DC100">
        <f t="shared" si="73"/>
        <v>0</v>
      </c>
      <c r="DD100" t="s">
        <v>3</v>
      </c>
      <c r="DE100" t="s">
        <v>3</v>
      </c>
      <c r="DF100">
        <f t="shared" si="74"/>
        <v>0</v>
      </c>
      <c r="DG100">
        <f t="shared" si="51"/>
        <v>0</v>
      </c>
      <c r="DH100">
        <f t="shared" si="40"/>
        <v>0</v>
      </c>
      <c r="DI100">
        <f t="shared" si="41"/>
        <v>0</v>
      </c>
      <c r="DJ100">
        <f t="shared" si="75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ROW(Source!A43)</f>
        <v>43</v>
      </c>
      <c r="B101">
        <v>292114938</v>
      </c>
      <c r="C101">
        <v>292116550</v>
      </c>
      <c r="D101">
        <v>277896859</v>
      </c>
      <c r="E101">
        <v>1</v>
      </c>
      <c r="F101">
        <v>1</v>
      </c>
      <c r="G101">
        <v>1</v>
      </c>
      <c r="H101">
        <v>3</v>
      </c>
      <c r="I101" t="s">
        <v>1252</v>
      </c>
      <c r="J101" t="s">
        <v>1253</v>
      </c>
      <c r="K101" t="s">
        <v>1254</v>
      </c>
      <c r="L101">
        <v>1346</v>
      </c>
      <c r="N101">
        <v>1009</v>
      </c>
      <c r="O101" t="s">
        <v>1242</v>
      </c>
      <c r="P101" t="s">
        <v>1242</v>
      </c>
      <c r="Q101">
        <v>1</v>
      </c>
      <c r="W101">
        <v>0</v>
      </c>
      <c r="X101">
        <v>-204136099</v>
      </c>
      <c r="Y101">
        <f t="shared" si="68"/>
        <v>0</v>
      </c>
      <c r="AA101">
        <v>67.87</v>
      </c>
      <c r="AB101">
        <v>0</v>
      </c>
      <c r="AC101">
        <v>0</v>
      </c>
      <c r="AD101">
        <v>0</v>
      </c>
      <c r="AE101">
        <v>60.6</v>
      </c>
      <c r="AF101">
        <v>0</v>
      </c>
      <c r="AG101">
        <v>0</v>
      </c>
      <c r="AH101">
        <v>0</v>
      </c>
      <c r="AI101">
        <v>1.1200000000000001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0.03</v>
      </c>
      <c r="AU101" t="s">
        <v>16</v>
      </c>
      <c r="AV101">
        <v>0</v>
      </c>
      <c r="AW101">
        <v>2</v>
      </c>
      <c r="AX101">
        <v>292116567</v>
      </c>
      <c r="AY101">
        <v>1</v>
      </c>
      <c r="AZ101">
        <v>0</v>
      </c>
      <c r="BA101">
        <v>113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1.8180000000000001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ROUND(Y101*Source!I43,7)</f>
        <v>0</v>
      </c>
      <c r="CY101">
        <f t="shared" si="69"/>
        <v>67.87</v>
      </c>
      <c r="CZ101">
        <f t="shared" si="70"/>
        <v>60.6</v>
      </c>
      <c r="DA101">
        <f t="shared" si="71"/>
        <v>1.1200000000000001</v>
      </c>
      <c r="DB101">
        <f t="shared" si="72"/>
        <v>0</v>
      </c>
      <c r="DC101">
        <f t="shared" si="73"/>
        <v>0</v>
      </c>
      <c r="DD101" t="s">
        <v>3</v>
      </c>
      <c r="DE101" t="s">
        <v>3</v>
      </c>
      <c r="DF101">
        <f t="shared" si="74"/>
        <v>0</v>
      </c>
      <c r="DG101">
        <f t="shared" si="51"/>
        <v>0</v>
      </c>
      <c r="DH101">
        <f t="shared" si="40"/>
        <v>0</v>
      </c>
      <c r="DI101">
        <f t="shared" si="41"/>
        <v>0</v>
      </c>
      <c r="DJ101">
        <f t="shared" si="75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ROW(Source!A43)</f>
        <v>43</v>
      </c>
      <c r="B102">
        <v>292114938</v>
      </c>
      <c r="C102">
        <v>292116550</v>
      </c>
      <c r="D102">
        <v>277907767</v>
      </c>
      <c r="E102">
        <v>1</v>
      </c>
      <c r="F102">
        <v>1</v>
      </c>
      <c r="G102">
        <v>1</v>
      </c>
      <c r="H102">
        <v>3</v>
      </c>
      <c r="I102" t="s">
        <v>1255</v>
      </c>
      <c r="J102" t="s">
        <v>1256</v>
      </c>
      <c r="K102" t="s">
        <v>1257</v>
      </c>
      <c r="L102">
        <v>1371</v>
      </c>
      <c r="N102">
        <v>1013</v>
      </c>
      <c r="O102" t="s">
        <v>21</v>
      </c>
      <c r="P102" t="s">
        <v>21</v>
      </c>
      <c r="Q102">
        <v>1</v>
      </c>
      <c r="W102">
        <v>0</v>
      </c>
      <c r="X102">
        <v>263277535</v>
      </c>
      <c r="Y102">
        <f t="shared" si="68"/>
        <v>0</v>
      </c>
      <c r="AA102">
        <v>788.49</v>
      </c>
      <c r="AB102">
        <v>0</v>
      </c>
      <c r="AC102">
        <v>0</v>
      </c>
      <c r="AD102">
        <v>0</v>
      </c>
      <c r="AE102">
        <v>635.88</v>
      </c>
      <c r="AF102">
        <v>0</v>
      </c>
      <c r="AG102">
        <v>0</v>
      </c>
      <c r="AH102">
        <v>0</v>
      </c>
      <c r="AI102">
        <v>1.24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3.4</v>
      </c>
      <c r="AU102" t="s">
        <v>16</v>
      </c>
      <c r="AV102">
        <v>0</v>
      </c>
      <c r="AW102">
        <v>2</v>
      </c>
      <c r="AX102">
        <v>292116568</v>
      </c>
      <c r="AY102">
        <v>1</v>
      </c>
      <c r="AZ102">
        <v>0</v>
      </c>
      <c r="BA102">
        <v>114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2161.9919999999997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ROUND(Y102*Source!I43,7)</f>
        <v>0</v>
      </c>
      <c r="CY102">
        <f t="shared" si="69"/>
        <v>788.49</v>
      </c>
      <c r="CZ102">
        <f t="shared" si="70"/>
        <v>635.88</v>
      </c>
      <c r="DA102">
        <f t="shared" si="71"/>
        <v>1.24</v>
      </c>
      <c r="DB102">
        <f t="shared" si="72"/>
        <v>0</v>
      </c>
      <c r="DC102">
        <f t="shared" si="73"/>
        <v>0</v>
      </c>
      <c r="DD102" t="s">
        <v>3</v>
      </c>
      <c r="DE102" t="s">
        <v>3</v>
      </c>
      <c r="DF102">
        <f t="shared" si="74"/>
        <v>0</v>
      </c>
      <c r="DG102">
        <f t="shared" si="51"/>
        <v>0</v>
      </c>
      <c r="DH102">
        <f t="shared" si="40"/>
        <v>0</v>
      </c>
      <c r="DI102">
        <f t="shared" si="41"/>
        <v>0</v>
      </c>
      <c r="DJ102">
        <f t="shared" si="75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ROW(Source!A44)</f>
        <v>44</v>
      </c>
      <c r="B103">
        <v>292114938</v>
      </c>
      <c r="C103">
        <v>292116569</v>
      </c>
      <c r="D103">
        <v>277560291</v>
      </c>
      <c r="E103">
        <v>109</v>
      </c>
      <c r="F103">
        <v>1</v>
      </c>
      <c r="G103">
        <v>1</v>
      </c>
      <c r="H103">
        <v>1</v>
      </c>
      <c r="I103" t="s">
        <v>1260</v>
      </c>
      <c r="J103" t="s">
        <v>3</v>
      </c>
      <c r="K103" t="s">
        <v>1261</v>
      </c>
      <c r="L103">
        <v>1191</v>
      </c>
      <c r="N103">
        <v>1013</v>
      </c>
      <c r="O103" t="s">
        <v>1220</v>
      </c>
      <c r="P103" t="s">
        <v>1220</v>
      </c>
      <c r="Q103">
        <v>1</v>
      </c>
      <c r="W103">
        <v>0</v>
      </c>
      <c r="X103">
        <v>-1810713292</v>
      </c>
      <c r="Y103">
        <f>AT103</f>
        <v>16.100000000000001</v>
      </c>
      <c r="AA103">
        <v>0</v>
      </c>
      <c r="AB103">
        <v>0</v>
      </c>
      <c r="AC103">
        <v>0</v>
      </c>
      <c r="AD103">
        <v>456.58</v>
      </c>
      <c r="AE103">
        <v>0</v>
      </c>
      <c r="AF103">
        <v>0</v>
      </c>
      <c r="AG103">
        <v>0</v>
      </c>
      <c r="AH103">
        <v>456.58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16.100000000000001</v>
      </c>
      <c r="AU103" t="s">
        <v>3</v>
      </c>
      <c r="AV103">
        <v>1</v>
      </c>
      <c r="AW103">
        <v>2</v>
      </c>
      <c r="AX103">
        <v>292116580</v>
      </c>
      <c r="AY103">
        <v>1</v>
      </c>
      <c r="AZ103">
        <v>0</v>
      </c>
      <c r="BA103">
        <v>115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7350.9380000000001</v>
      </c>
      <c r="BN103">
        <v>16.100000000000001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7350.9380000000001</v>
      </c>
      <c r="BU103">
        <v>16.100000000000001</v>
      </c>
      <c r="BV103">
        <v>0</v>
      </c>
      <c r="BW103">
        <v>1</v>
      </c>
      <c r="CU103">
        <f>ROUND(AT103*Source!I44*AH103*AL103,2)</f>
        <v>7350.94</v>
      </c>
      <c r="CV103">
        <f>ROUND(Y103*Source!I44,7)</f>
        <v>16.100000000000001</v>
      </c>
      <c r="CW103">
        <v>0</v>
      </c>
      <c r="CX103">
        <f>ROUND(Y103*Source!I44,7)</f>
        <v>16.100000000000001</v>
      </c>
      <c r="CY103">
        <f>AD103</f>
        <v>456.58</v>
      </c>
      <c r="CZ103">
        <f>AH103</f>
        <v>456.58</v>
      </c>
      <c r="DA103">
        <f>AL103</f>
        <v>1</v>
      </c>
      <c r="DB103">
        <f>ROUND(ROUND(AT103*CZ103,2),6)</f>
        <v>7350.94</v>
      </c>
      <c r="DC103">
        <f>ROUND(ROUND(AT103*AG103,2),6)</f>
        <v>0</v>
      </c>
      <c r="DD103" t="s">
        <v>3</v>
      </c>
      <c r="DE103" t="s">
        <v>3</v>
      </c>
      <c r="DF103">
        <f>ROUND(ROUND(AE103,2)*CX103,2)</f>
        <v>0</v>
      </c>
      <c r="DG103">
        <f t="shared" si="51"/>
        <v>0</v>
      </c>
      <c r="DH103">
        <f t="shared" si="40"/>
        <v>0</v>
      </c>
      <c r="DI103">
        <f t="shared" si="41"/>
        <v>7350.94</v>
      </c>
      <c r="DJ103">
        <f>DI103</f>
        <v>7350.94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ROW(Source!A44)</f>
        <v>44</v>
      </c>
      <c r="B104">
        <v>292114938</v>
      </c>
      <c r="C104">
        <v>292116569</v>
      </c>
      <c r="D104">
        <v>277560491</v>
      </c>
      <c r="E104">
        <v>109</v>
      </c>
      <c r="F104">
        <v>1</v>
      </c>
      <c r="G104">
        <v>1</v>
      </c>
      <c r="H104">
        <v>1</v>
      </c>
      <c r="I104" t="s">
        <v>1221</v>
      </c>
      <c r="J104" t="s">
        <v>3</v>
      </c>
      <c r="K104" t="s">
        <v>1222</v>
      </c>
      <c r="L104">
        <v>1191</v>
      </c>
      <c r="N104">
        <v>1013</v>
      </c>
      <c r="O104" t="s">
        <v>1220</v>
      </c>
      <c r="P104" t="s">
        <v>1220</v>
      </c>
      <c r="Q104">
        <v>1</v>
      </c>
      <c r="W104">
        <v>0</v>
      </c>
      <c r="X104">
        <v>-1417349443</v>
      </c>
      <c r="Y104">
        <f>AT104</f>
        <v>4.4400000000000004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4.4400000000000004</v>
      </c>
      <c r="AU104" t="s">
        <v>3</v>
      </c>
      <c r="AV104">
        <v>2</v>
      </c>
      <c r="AW104">
        <v>2</v>
      </c>
      <c r="AX104">
        <v>292116581</v>
      </c>
      <c r="AY104">
        <v>1</v>
      </c>
      <c r="AZ104">
        <v>0</v>
      </c>
      <c r="BA104">
        <v>116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ROUND(Y104*Source!I44,7)</f>
        <v>4.4400000000000004</v>
      </c>
      <c r="CY104">
        <f>AD104</f>
        <v>0</v>
      </c>
      <c r="CZ104">
        <f>AH104</f>
        <v>0</v>
      </c>
      <c r="DA104">
        <f>AL104</f>
        <v>1</v>
      </c>
      <c r="DB104">
        <f>ROUND(ROUND(AT104*CZ104,2),6)</f>
        <v>0</v>
      </c>
      <c r="DC104">
        <f>ROUND(ROUND(AT104*AG104,2),6)</f>
        <v>0</v>
      </c>
      <c r="DD104" t="s">
        <v>3</v>
      </c>
      <c r="DE104" t="s">
        <v>3</v>
      </c>
      <c r="DF104">
        <f>ROUND(ROUND(AE104,2)*CX104,2)</f>
        <v>0</v>
      </c>
      <c r="DG104">
        <f t="shared" si="51"/>
        <v>0</v>
      </c>
      <c r="DH104">
        <f t="shared" si="40"/>
        <v>0</v>
      </c>
      <c r="DI104">
        <f t="shared" si="41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ROW(Source!A44)</f>
        <v>44</v>
      </c>
      <c r="B105">
        <v>292114938</v>
      </c>
      <c r="C105">
        <v>292116569</v>
      </c>
      <c r="D105">
        <v>277944868</v>
      </c>
      <c r="E105">
        <v>1</v>
      </c>
      <c r="F105">
        <v>1</v>
      </c>
      <c r="G105">
        <v>1</v>
      </c>
      <c r="H105">
        <v>2</v>
      </c>
      <c r="I105" t="s">
        <v>1223</v>
      </c>
      <c r="J105" t="s">
        <v>1224</v>
      </c>
      <c r="K105" t="s">
        <v>1225</v>
      </c>
      <c r="L105">
        <v>1368</v>
      </c>
      <c r="N105">
        <v>1011</v>
      </c>
      <c r="O105" t="s">
        <v>1090</v>
      </c>
      <c r="P105" t="s">
        <v>1090</v>
      </c>
      <c r="Q105">
        <v>1</v>
      </c>
      <c r="W105">
        <v>0</v>
      </c>
      <c r="X105">
        <v>412917512</v>
      </c>
      <c r="Y105">
        <f>AT105</f>
        <v>1.18</v>
      </c>
      <c r="AA105">
        <v>0</v>
      </c>
      <c r="AB105">
        <v>436.88</v>
      </c>
      <c r="AC105">
        <v>477.98</v>
      </c>
      <c r="AD105">
        <v>0</v>
      </c>
      <c r="AE105">
        <v>0</v>
      </c>
      <c r="AF105">
        <v>346.73</v>
      </c>
      <c r="AG105">
        <v>477.98</v>
      </c>
      <c r="AH105">
        <v>0</v>
      </c>
      <c r="AI105">
        <v>1</v>
      </c>
      <c r="AJ105">
        <v>1.26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1.18</v>
      </c>
      <c r="AU105" t="s">
        <v>3</v>
      </c>
      <c r="AV105">
        <v>1</v>
      </c>
      <c r="AW105">
        <v>2</v>
      </c>
      <c r="AX105">
        <v>292116582</v>
      </c>
      <c r="AY105">
        <v>1</v>
      </c>
      <c r="AZ105">
        <v>0</v>
      </c>
      <c r="BA105">
        <v>117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409.14139999999998</v>
      </c>
      <c r="BL105">
        <v>564.01639999999998</v>
      </c>
      <c r="BM105">
        <v>0</v>
      </c>
      <c r="BN105">
        <v>0</v>
      </c>
      <c r="BO105">
        <v>1.18</v>
      </c>
      <c r="BP105">
        <v>1</v>
      </c>
      <c r="BQ105">
        <v>0</v>
      </c>
      <c r="BR105">
        <v>409.14139999999998</v>
      </c>
      <c r="BS105">
        <v>564.01639999999998</v>
      </c>
      <c r="BT105">
        <v>0</v>
      </c>
      <c r="BU105">
        <v>0</v>
      </c>
      <c r="BV105">
        <v>1.18</v>
      </c>
      <c r="BW105">
        <v>1</v>
      </c>
      <c r="CV105">
        <v>0</v>
      </c>
      <c r="CW105">
        <f>ROUND(Y105*Source!I44*DO105,7)</f>
        <v>1.18</v>
      </c>
      <c r="CX105">
        <f>ROUND(Y105*Source!I44,7)</f>
        <v>1.18</v>
      </c>
      <c r="CY105">
        <f>AB105</f>
        <v>436.88</v>
      </c>
      <c r="CZ105">
        <f>AF105</f>
        <v>346.73</v>
      </c>
      <c r="DA105">
        <f>AJ105</f>
        <v>1.26</v>
      </c>
      <c r="DB105">
        <f>ROUND(ROUND(AT105*CZ105,2),6)</f>
        <v>409.14</v>
      </c>
      <c r="DC105">
        <f>ROUND(ROUND(AT105*AG105,2),6)</f>
        <v>564.02</v>
      </c>
      <c r="DD105" t="s">
        <v>3</v>
      </c>
      <c r="DE105" t="s">
        <v>3</v>
      </c>
      <c r="DF105">
        <f>ROUND(ROUND(AE105,2)*CX105,2)</f>
        <v>0</v>
      </c>
      <c r="DG105">
        <f>ROUND(ROUND(AF105*AJ105,2)*CX105,2)</f>
        <v>515.52</v>
      </c>
      <c r="DH105">
        <f t="shared" si="40"/>
        <v>564.02</v>
      </c>
      <c r="DI105">
        <f t="shared" si="41"/>
        <v>0</v>
      </c>
      <c r="DJ105">
        <f>DG105+DH105</f>
        <v>1079.54</v>
      </c>
      <c r="DK105">
        <v>1</v>
      </c>
      <c r="DL105" t="s">
        <v>1226</v>
      </c>
      <c r="DM105">
        <v>4</v>
      </c>
      <c r="DN105" t="s">
        <v>1220</v>
      </c>
      <c r="DO105">
        <v>1</v>
      </c>
    </row>
    <row r="106" spans="1:119" x14ac:dyDescent="0.2">
      <c r="A106">
        <f>ROW(Source!A44)</f>
        <v>44</v>
      </c>
      <c r="B106">
        <v>292114938</v>
      </c>
      <c r="C106">
        <v>292116569</v>
      </c>
      <c r="D106">
        <v>277945805</v>
      </c>
      <c r="E106">
        <v>1</v>
      </c>
      <c r="F106">
        <v>1</v>
      </c>
      <c r="G106">
        <v>1</v>
      </c>
      <c r="H106">
        <v>2</v>
      </c>
      <c r="I106" t="s">
        <v>1227</v>
      </c>
      <c r="J106" t="s">
        <v>1228</v>
      </c>
      <c r="K106" t="s">
        <v>1229</v>
      </c>
      <c r="L106">
        <v>1368</v>
      </c>
      <c r="N106">
        <v>1011</v>
      </c>
      <c r="O106" t="s">
        <v>1090</v>
      </c>
      <c r="P106" t="s">
        <v>1090</v>
      </c>
      <c r="Q106">
        <v>1</v>
      </c>
      <c r="W106">
        <v>0</v>
      </c>
      <c r="X106">
        <v>721652621</v>
      </c>
      <c r="Y106">
        <f>AT106</f>
        <v>0.89</v>
      </c>
      <c r="AA106">
        <v>0</v>
      </c>
      <c r="AB106">
        <v>544.70000000000005</v>
      </c>
      <c r="AC106">
        <v>477.98</v>
      </c>
      <c r="AD106">
        <v>0</v>
      </c>
      <c r="AE106">
        <v>0</v>
      </c>
      <c r="AF106">
        <v>544.70000000000005</v>
      </c>
      <c r="AG106">
        <v>477.98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0.89</v>
      </c>
      <c r="AU106" t="s">
        <v>3</v>
      </c>
      <c r="AV106">
        <v>1</v>
      </c>
      <c r="AW106">
        <v>2</v>
      </c>
      <c r="AX106">
        <v>292116583</v>
      </c>
      <c r="AY106">
        <v>1</v>
      </c>
      <c r="AZ106">
        <v>0</v>
      </c>
      <c r="BA106">
        <v>118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484.78300000000007</v>
      </c>
      <c r="BL106">
        <v>425.40220000000005</v>
      </c>
      <c r="BM106">
        <v>0</v>
      </c>
      <c r="BN106">
        <v>0</v>
      </c>
      <c r="BO106">
        <v>0.89</v>
      </c>
      <c r="BP106">
        <v>1</v>
      </c>
      <c r="BQ106">
        <v>0</v>
      </c>
      <c r="BR106">
        <v>484.78300000000007</v>
      </c>
      <c r="BS106">
        <v>425.40220000000005</v>
      </c>
      <c r="BT106">
        <v>0</v>
      </c>
      <c r="BU106">
        <v>0</v>
      </c>
      <c r="BV106">
        <v>0.89</v>
      </c>
      <c r="BW106">
        <v>1</v>
      </c>
      <c r="CV106">
        <v>0</v>
      </c>
      <c r="CW106">
        <f>ROUND(Y106*Source!I44*DO106,7)</f>
        <v>0.89</v>
      </c>
      <c r="CX106">
        <f>ROUND(Y106*Source!I44,7)</f>
        <v>0.89</v>
      </c>
      <c r="CY106">
        <f>AB106</f>
        <v>544.70000000000005</v>
      </c>
      <c r="CZ106">
        <f>AF106</f>
        <v>544.70000000000005</v>
      </c>
      <c r="DA106">
        <f>AJ106</f>
        <v>1</v>
      </c>
      <c r="DB106">
        <f>ROUND(ROUND(AT106*CZ106,2),6)</f>
        <v>484.78</v>
      </c>
      <c r="DC106">
        <f>ROUND(ROUND(AT106*AG106,2),6)</f>
        <v>425.4</v>
      </c>
      <c r="DD106" t="s">
        <v>3</v>
      </c>
      <c r="DE106" t="s">
        <v>3</v>
      </c>
      <c r="DF106">
        <f>ROUND(ROUND(AE106,2)*CX106,2)</f>
        <v>0</v>
      </c>
      <c r="DG106">
        <f t="shared" ref="DG106:DG114" si="76">ROUND(ROUND(AF106,2)*CX106,2)</f>
        <v>484.78</v>
      </c>
      <c r="DH106">
        <f t="shared" si="40"/>
        <v>425.4</v>
      </c>
      <c r="DI106">
        <f t="shared" si="41"/>
        <v>0</v>
      </c>
      <c r="DJ106">
        <f>DG106+DH106</f>
        <v>910.18</v>
      </c>
      <c r="DK106">
        <v>1</v>
      </c>
      <c r="DL106" t="s">
        <v>1226</v>
      </c>
      <c r="DM106">
        <v>4</v>
      </c>
      <c r="DN106" t="s">
        <v>1220</v>
      </c>
      <c r="DO106">
        <v>1</v>
      </c>
    </row>
    <row r="107" spans="1:119" x14ac:dyDescent="0.2">
      <c r="A107">
        <f>ROW(Source!A44)</f>
        <v>44</v>
      </c>
      <c r="B107">
        <v>292114938</v>
      </c>
      <c r="C107">
        <v>292116569</v>
      </c>
      <c r="D107">
        <v>277945921</v>
      </c>
      <c r="E107">
        <v>1</v>
      </c>
      <c r="F107">
        <v>1</v>
      </c>
      <c r="G107">
        <v>1</v>
      </c>
      <c r="H107">
        <v>2</v>
      </c>
      <c r="I107" t="s">
        <v>1236</v>
      </c>
      <c r="J107" t="s">
        <v>1237</v>
      </c>
      <c r="K107" t="s">
        <v>1238</v>
      </c>
      <c r="L107">
        <v>1368</v>
      </c>
      <c r="N107">
        <v>1011</v>
      </c>
      <c r="O107" t="s">
        <v>1090</v>
      </c>
      <c r="P107" t="s">
        <v>1090</v>
      </c>
      <c r="Q107">
        <v>1</v>
      </c>
      <c r="W107">
        <v>0</v>
      </c>
      <c r="X107">
        <v>495072614</v>
      </c>
      <c r="Y107">
        <f>AT107</f>
        <v>2.37</v>
      </c>
      <c r="AA107">
        <v>0</v>
      </c>
      <c r="AB107">
        <v>560.73</v>
      </c>
      <c r="AC107">
        <v>477.98</v>
      </c>
      <c r="AD107">
        <v>0</v>
      </c>
      <c r="AE107">
        <v>0</v>
      </c>
      <c r="AF107">
        <v>560.73</v>
      </c>
      <c r="AG107">
        <v>477.98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2.37</v>
      </c>
      <c r="AU107" t="s">
        <v>3</v>
      </c>
      <c r="AV107">
        <v>1</v>
      </c>
      <c r="AW107">
        <v>2</v>
      </c>
      <c r="AX107">
        <v>292116584</v>
      </c>
      <c r="AY107">
        <v>1</v>
      </c>
      <c r="AZ107">
        <v>0</v>
      </c>
      <c r="BA107">
        <v>119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1328.9301</v>
      </c>
      <c r="BL107">
        <v>1132.8126000000002</v>
      </c>
      <c r="BM107">
        <v>0</v>
      </c>
      <c r="BN107">
        <v>0</v>
      </c>
      <c r="BO107">
        <v>2.37</v>
      </c>
      <c r="BP107">
        <v>1</v>
      </c>
      <c r="BQ107">
        <v>0</v>
      </c>
      <c r="BR107">
        <v>1328.9301</v>
      </c>
      <c r="BS107">
        <v>1132.8126000000002</v>
      </c>
      <c r="BT107">
        <v>0</v>
      </c>
      <c r="BU107">
        <v>0</v>
      </c>
      <c r="BV107">
        <v>2.37</v>
      </c>
      <c r="BW107">
        <v>1</v>
      </c>
      <c r="CV107">
        <v>0</v>
      </c>
      <c r="CW107">
        <f>ROUND(Y107*Source!I44*DO107,7)</f>
        <v>2.37</v>
      </c>
      <c r="CX107">
        <f>ROUND(Y107*Source!I44,7)</f>
        <v>2.37</v>
      </c>
      <c r="CY107">
        <f>AB107</f>
        <v>560.73</v>
      </c>
      <c r="CZ107">
        <f>AF107</f>
        <v>560.73</v>
      </c>
      <c r="DA107">
        <f>AJ107</f>
        <v>1</v>
      </c>
      <c r="DB107">
        <f>ROUND(ROUND(AT107*CZ107,2),6)</f>
        <v>1328.93</v>
      </c>
      <c r="DC107">
        <f>ROUND(ROUND(AT107*AG107,2),6)</f>
        <v>1132.81</v>
      </c>
      <c r="DD107" t="s">
        <v>3</v>
      </c>
      <c r="DE107" t="s">
        <v>3</v>
      </c>
      <c r="DF107">
        <f>ROUND(ROUND(AE107,2)*CX107,2)</f>
        <v>0</v>
      </c>
      <c r="DG107">
        <f t="shared" si="76"/>
        <v>1328.93</v>
      </c>
      <c r="DH107">
        <f t="shared" si="40"/>
        <v>1132.81</v>
      </c>
      <c r="DI107">
        <f t="shared" si="41"/>
        <v>0</v>
      </c>
      <c r="DJ107">
        <f>DG107+DH107</f>
        <v>2461.7399999999998</v>
      </c>
      <c r="DK107">
        <v>1</v>
      </c>
      <c r="DL107" t="s">
        <v>1226</v>
      </c>
      <c r="DM107">
        <v>4</v>
      </c>
      <c r="DN107" t="s">
        <v>1220</v>
      </c>
      <c r="DO107">
        <v>1</v>
      </c>
    </row>
    <row r="108" spans="1:119" x14ac:dyDescent="0.2">
      <c r="A108">
        <f>ROW(Source!A44)</f>
        <v>44</v>
      </c>
      <c r="B108">
        <v>292114938</v>
      </c>
      <c r="C108">
        <v>292116569</v>
      </c>
      <c r="D108">
        <v>277862504</v>
      </c>
      <c r="E108">
        <v>1</v>
      </c>
      <c r="F108">
        <v>1</v>
      </c>
      <c r="G108">
        <v>1</v>
      </c>
      <c r="H108">
        <v>3</v>
      </c>
      <c r="I108" t="s">
        <v>1239</v>
      </c>
      <c r="J108" t="s">
        <v>1240</v>
      </c>
      <c r="K108" t="s">
        <v>1241</v>
      </c>
      <c r="L108">
        <v>1346</v>
      </c>
      <c r="N108">
        <v>1009</v>
      </c>
      <c r="O108" t="s">
        <v>1242</v>
      </c>
      <c r="P108" t="s">
        <v>1242</v>
      </c>
      <c r="Q108">
        <v>1</v>
      </c>
      <c r="W108">
        <v>0</v>
      </c>
      <c r="X108">
        <v>1484945919</v>
      </c>
      <c r="Y108">
        <f>(AT108*ROUND(0,7))</f>
        <v>0</v>
      </c>
      <c r="AA108">
        <v>171.49</v>
      </c>
      <c r="AB108">
        <v>0</v>
      </c>
      <c r="AC108">
        <v>0</v>
      </c>
      <c r="AD108">
        <v>0</v>
      </c>
      <c r="AE108">
        <v>160.27000000000001</v>
      </c>
      <c r="AF108">
        <v>0</v>
      </c>
      <c r="AG108">
        <v>0</v>
      </c>
      <c r="AH108">
        <v>0</v>
      </c>
      <c r="AI108">
        <v>1.07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0.02</v>
      </c>
      <c r="AU108" t="s">
        <v>16</v>
      </c>
      <c r="AV108">
        <v>0</v>
      </c>
      <c r="AW108">
        <v>2</v>
      </c>
      <c r="AX108">
        <v>292116585</v>
      </c>
      <c r="AY108">
        <v>1</v>
      </c>
      <c r="AZ108">
        <v>0</v>
      </c>
      <c r="BA108">
        <v>120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3.2054000000000005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ROUND(Y108*Source!I44,7)</f>
        <v>0</v>
      </c>
      <c r="CY108">
        <f>AA108</f>
        <v>171.49</v>
      </c>
      <c r="CZ108">
        <f>AE108</f>
        <v>160.27000000000001</v>
      </c>
      <c r="DA108">
        <f>AI108</f>
        <v>1.07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76"/>
        <v>0</v>
      </c>
      <c r="DH108">
        <f t="shared" si="40"/>
        <v>0</v>
      </c>
      <c r="DI108">
        <f t="shared" si="41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ROW(Source!A44)</f>
        <v>44</v>
      </c>
      <c r="B109">
        <v>292114938</v>
      </c>
      <c r="C109">
        <v>292116569</v>
      </c>
      <c r="D109">
        <v>277862533</v>
      </c>
      <c r="E109">
        <v>1</v>
      </c>
      <c r="F109">
        <v>1</v>
      </c>
      <c r="G109">
        <v>1</v>
      </c>
      <c r="H109">
        <v>3</v>
      </c>
      <c r="I109" t="s">
        <v>1243</v>
      </c>
      <c r="J109" t="s">
        <v>1244</v>
      </c>
      <c r="K109" t="s">
        <v>1245</v>
      </c>
      <c r="L109">
        <v>1346</v>
      </c>
      <c r="N109">
        <v>1009</v>
      </c>
      <c r="O109" t="s">
        <v>1242</v>
      </c>
      <c r="P109" t="s">
        <v>1242</v>
      </c>
      <c r="Q109">
        <v>1</v>
      </c>
      <c r="W109">
        <v>0</v>
      </c>
      <c r="X109">
        <v>1685208048</v>
      </c>
      <c r="Y109">
        <f>(AT109*ROUND(0,7))</f>
        <v>0</v>
      </c>
      <c r="AA109">
        <v>493.26</v>
      </c>
      <c r="AB109">
        <v>0</v>
      </c>
      <c r="AC109">
        <v>0</v>
      </c>
      <c r="AD109">
        <v>0</v>
      </c>
      <c r="AE109">
        <v>238.29</v>
      </c>
      <c r="AF109">
        <v>0</v>
      </c>
      <c r="AG109">
        <v>0</v>
      </c>
      <c r="AH109">
        <v>0</v>
      </c>
      <c r="AI109">
        <v>2.0699999999999998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0.1</v>
      </c>
      <c r="AU109" t="s">
        <v>16</v>
      </c>
      <c r="AV109">
        <v>0</v>
      </c>
      <c r="AW109">
        <v>2</v>
      </c>
      <c r="AX109">
        <v>292116586</v>
      </c>
      <c r="AY109">
        <v>1</v>
      </c>
      <c r="AZ109">
        <v>0</v>
      </c>
      <c r="BA109">
        <v>121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23.829000000000001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ROUND(Y109*Source!I44,7)</f>
        <v>0</v>
      </c>
      <c r="CY109">
        <f>AA109</f>
        <v>493.26</v>
      </c>
      <c r="CZ109">
        <f>AE109</f>
        <v>238.29</v>
      </c>
      <c r="DA109">
        <f>AI109</f>
        <v>2.0699999999999998</v>
      </c>
      <c r="DB109">
        <f>ROUND((ROUND(AT109*CZ109,2)*ROUND(0,7)),6)</f>
        <v>0</v>
      </c>
      <c r="DC109">
        <f>ROUND((ROUND(AT109*AG109,2)*ROUND(0,7)),6)</f>
        <v>0</v>
      </c>
      <c r="DD109" t="s">
        <v>3</v>
      </c>
      <c r="DE109" t="s">
        <v>3</v>
      </c>
      <c r="DF109">
        <f>ROUND(ROUND(AE109*AI109,2)*CX109,2)</f>
        <v>0</v>
      </c>
      <c r="DG109">
        <f t="shared" si="76"/>
        <v>0</v>
      </c>
      <c r="DH109">
        <f t="shared" si="40"/>
        <v>0</v>
      </c>
      <c r="DI109">
        <f t="shared" si="41"/>
        <v>0</v>
      </c>
      <c r="DJ109">
        <f>DF109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ROW(Source!A44)</f>
        <v>44</v>
      </c>
      <c r="B110">
        <v>292114938</v>
      </c>
      <c r="C110">
        <v>292116569</v>
      </c>
      <c r="D110">
        <v>277869627</v>
      </c>
      <c r="E110">
        <v>1</v>
      </c>
      <c r="F110">
        <v>1</v>
      </c>
      <c r="G110">
        <v>1</v>
      </c>
      <c r="H110">
        <v>3</v>
      </c>
      <c r="I110" t="s">
        <v>1246</v>
      </c>
      <c r="J110" t="s">
        <v>1247</v>
      </c>
      <c r="K110" t="s">
        <v>1248</v>
      </c>
      <c r="L110">
        <v>1346</v>
      </c>
      <c r="N110">
        <v>1009</v>
      </c>
      <c r="O110" t="s">
        <v>1242</v>
      </c>
      <c r="P110" t="s">
        <v>1242</v>
      </c>
      <c r="Q110">
        <v>1</v>
      </c>
      <c r="W110">
        <v>0</v>
      </c>
      <c r="X110">
        <v>1111106736</v>
      </c>
      <c r="Y110">
        <f>(AT110*ROUND(0,7))</f>
        <v>0</v>
      </c>
      <c r="AA110">
        <v>88.65</v>
      </c>
      <c r="AB110">
        <v>0</v>
      </c>
      <c r="AC110">
        <v>0</v>
      </c>
      <c r="AD110">
        <v>0</v>
      </c>
      <c r="AE110">
        <v>56.11</v>
      </c>
      <c r="AF110">
        <v>0</v>
      </c>
      <c r="AG110">
        <v>0</v>
      </c>
      <c r="AH110">
        <v>0</v>
      </c>
      <c r="AI110">
        <v>1.58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0.02</v>
      </c>
      <c r="AU110" t="s">
        <v>16</v>
      </c>
      <c r="AV110">
        <v>0</v>
      </c>
      <c r="AW110">
        <v>2</v>
      </c>
      <c r="AX110">
        <v>292116587</v>
      </c>
      <c r="AY110">
        <v>1</v>
      </c>
      <c r="AZ110">
        <v>0</v>
      </c>
      <c r="BA110">
        <v>122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1.1222000000000001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ROUND(Y110*Source!I44,7)</f>
        <v>0</v>
      </c>
      <c r="CY110">
        <f>AA110</f>
        <v>88.65</v>
      </c>
      <c r="CZ110">
        <f>AE110</f>
        <v>56.11</v>
      </c>
      <c r="DA110">
        <f>AI110</f>
        <v>1.58</v>
      </c>
      <c r="DB110">
        <f>ROUND((ROUND(AT110*CZ110,2)*ROUND(0,7)),6)</f>
        <v>0</v>
      </c>
      <c r="DC110">
        <f>ROUND((ROUND(AT110*AG110,2)*ROUND(0,7)),6)</f>
        <v>0</v>
      </c>
      <c r="DD110" t="s">
        <v>3</v>
      </c>
      <c r="DE110" t="s">
        <v>3</v>
      </c>
      <c r="DF110">
        <f>ROUND(ROUND(AE110*AI110,2)*CX110,2)</f>
        <v>0</v>
      </c>
      <c r="DG110">
        <f t="shared" si="76"/>
        <v>0</v>
      </c>
      <c r="DH110">
        <f t="shared" si="40"/>
        <v>0</v>
      </c>
      <c r="DI110">
        <f t="shared" si="41"/>
        <v>0</v>
      </c>
      <c r="DJ110">
        <f>DF110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ROW(Source!A44)</f>
        <v>44</v>
      </c>
      <c r="B111">
        <v>292114938</v>
      </c>
      <c r="C111">
        <v>292116569</v>
      </c>
      <c r="D111">
        <v>277881237</v>
      </c>
      <c r="E111">
        <v>1</v>
      </c>
      <c r="F111">
        <v>1</v>
      </c>
      <c r="G111">
        <v>1</v>
      </c>
      <c r="H111">
        <v>3</v>
      </c>
      <c r="I111" t="s">
        <v>1249</v>
      </c>
      <c r="J111" t="s">
        <v>1250</v>
      </c>
      <c r="K111" t="s">
        <v>1251</v>
      </c>
      <c r="L111">
        <v>1348</v>
      </c>
      <c r="N111">
        <v>1009</v>
      </c>
      <c r="O111" t="s">
        <v>806</v>
      </c>
      <c r="P111" t="s">
        <v>806</v>
      </c>
      <c r="Q111">
        <v>1000</v>
      </c>
      <c r="W111">
        <v>0</v>
      </c>
      <c r="X111">
        <v>490295496</v>
      </c>
      <c r="Y111">
        <f>(AT111*ROUND(0,7))</f>
        <v>0</v>
      </c>
      <c r="AA111">
        <v>575236.35</v>
      </c>
      <c r="AB111">
        <v>0</v>
      </c>
      <c r="AC111">
        <v>0</v>
      </c>
      <c r="AD111">
        <v>0</v>
      </c>
      <c r="AE111">
        <v>625256.9</v>
      </c>
      <c r="AF111">
        <v>0</v>
      </c>
      <c r="AG111">
        <v>0</v>
      </c>
      <c r="AH111">
        <v>0</v>
      </c>
      <c r="AI111">
        <v>0.92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4.0000000000000002E-4</v>
      </c>
      <c r="AU111" t="s">
        <v>16</v>
      </c>
      <c r="AV111">
        <v>0</v>
      </c>
      <c r="AW111">
        <v>2</v>
      </c>
      <c r="AX111">
        <v>292116588</v>
      </c>
      <c r="AY111">
        <v>1</v>
      </c>
      <c r="AZ111">
        <v>0</v>
      </c>
      <c r="BA111">
        <v>123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250.10276000000002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ROUND(Y111*Source!I44,7)</f>
        <v>0</v>
      </c>
      <c r="CY111">
        <f>AA111</f>
        <v>575236.35</v>
      </c>
      <c r="CZ111">
        <f>AE111</f>
        <v>625256.9</v>
      </c>
      <c r="DA111">
        <f>AI111</f>
        <v>0.92</v>
      </c>
      <c r="DB111">
        <f>ROUND((ROUND(AT111*CZ111,2)*ROUND(0,7)),6)</f>
        <v>0</v>
      </c>
      <c r="DC111">
        <f>ROUND((ROUND(AT111*AG111,2)*ROUND(0,7)),6)</f>
        <v>0</v>
      </c>
      <c r="DD111" t="s">
        <v>3</v>
      </c>
      <c r="DE111" t="s">
        <v>3</v>
      </c>
      <c r="DF111">
        <f>ROUND(ROUND(AE111*AI111,2)*CX111,2)</f>
        <v>0</v>
      </c>
      <c r="DG111">
        <f t="shared" si="76"/>
        <v>0</v>
      </c>
      <c r="DH111">
        <f t="shared" si="40"/>
        <v>0</v>
      </c>
      <c r="DI111">
        <f t="shared" si="41"/>
        <v>0</v>
      </c>
      <c r="DJ111">
        <f>DF111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ROW(Source!A44)</f>
        <v>44</v>
      </c>
      <c r="B112">
        <v>292114938</v>
      </c>
      <c r="C112">
        <v>292116569</v>
      </c>
      <c r="D112">
        <v>277907767</v>
      </c>
      <c r="E112">
        <v>1</v>
      </c>
      <c r="F112">
        <v>1</v>
      </c>
      <c r="G112">
        <v>1</v>
      </c>
      <c r="H112">
        <v>3</v>
      </c>
      <c r="I112" t="s">
        <v>1255</v>
      </c>
      <c r="J112" t="s">
        <v>1256</v>
      </c>
      <c r="K112" t="s">
        <v>1257</v>
      </c>
      <c r="L112">
        <v>1371</v>
      </c>
      <c r="N112">
        <v>1013</v>
      </c>
      <c r="O112" t="s">
        <v>21</v>
      </c>
      <c r="P112" t="s">
        <v>21</v>
      </c>
      <c r="Q112">
        <v>1</v>
      </c>
      <c r="W112">
        <v>0</v>
      </c>
      <c r="X112">
        <v>263277535</v>
      </c>
      <c r="Y112">
        <f>(AT112*ROUND(0,7))</f>
        <v>0</v>
      </c>
      <c r="AA112">
        <v>788.49</v>
      </c>
      <c r="AB112">
        <v>0</v>
      </c>
      <c r="AC112">
        <v>0</v>
      </c>
      <c r="AD112">
        <v>0</v>
      </c>
      <c r="AE112">
        <v>635.88</v>
      </c>
      <c r="AF112">
        <v>0</v>
      </c>
      <c r="AG112">
        <v>0</v>
      </c>
      <c r="AH112">
        <v>0</v>
      </c>
      <c r="AI112">
        <v>1.24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2.1</v>
      </c>
      <c r="AU112" t="s">
        <v>16</v>
      </c>
      <c r="AV112">
        <v>0</v>
      </c>
      <c r="AW112">
        <v>2</v>
      </c>
      <c r="AX112">
        <v>292116589</v>
      </c>
      <c r="AY112">
        <v>1</v>
      </c>
      <c r="AZ112">
        <v>0</v>
      </c>
      <c r="BA112">
        <v>124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1335.348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ROUND(Y112*Source!I44,7)</f>
        <v>0</v>
      </c>
      <c r="CY112">
        <f>AA112</f>
        <v>788.49</v>
      </c>
      <c r="CZ112">
        <f>AE112</f>
        <v>635.88</v>
      </c>
      <c r="DA112">
        <f>AI112</f>
        <v>1.24</v>
      </c>
      <c r="DB112">
        <f>ROUND((ROUND(AT112*CZ112,2)*ROUND(0,7)),6)</f>
        <v>0</v>
      </c>
      <c r="DC112">
        <f>ROUND((ROUND(AT112*AG112,2)*ROUND(0,7)),6)</f>
        <v>0</v>
      </c>
      <c r="DD112" t="s">
        <v>3</v>
      </c>
      <c r="DE112" t="s">
        <v>3</v>
      </c>
      <c r="DF112">
        <f>ROUND(ROUND(AE112*AI112,2)*CX112,2)</f>
        <v>0</v>
      </c>
      <c r="DG112">
        <f t="shared" si="76"/>
        <v>0</v>
      </c>
      <c r="DH112">
        <f t="shared" si="40"/>
        <v>0</v>
      </c>
      <c r="DI112">
        <f t="shared" si="41"/>
        <v>0</v>
      </c>
      <c r="DJ112">
        <f>DF112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ROW(Source!A45)</f>
        <v>45</v>
      </c>
      <c r="B113">
        <v>292114938</v>
      </c>
      <c r="C113">
        <v>292116591</v>
      </c>
      <c r="D113">
        <v>277560287</v>
      </c>
      <c r="E113">
        <v>109</v>
      </c>
      <c r="F113">
        <v>1</v>
      </c>
      <c r="G113">
        <v>1</v>
      </c>
      <c r="H113">
        <v>1</v>
      </c>
      <c r="I113" t="s">
        <v>1268</v>
      </c>
      <c r="J113" t="s">
        <v>3</v>
      </c>
      <c r="K113" t="s">
        <v>1269</v>
      </c>
      <c r="L113">
        <v>1191</v>
      </c>
      <c r="N113">
        <v>1013</v>
      </c>
      <c r="O113" t="s">
        <v>1220</v>
      </c>
      <c r="P113" t="s">
        <v>1220</v>
      </c>
      <c r="Q113">
        <v>1</v>
      </c>
      <c r="W113">
        <v>0</v>
      </c>
      <c r="X113">
        <v>-112797078</v>
      </c>
      <c r="Y113">
        <f>AT113</f>
        <v>0.34</v>
      </c>
      <c r="AA113">
        <v>0</v>
      </c>
      <c r="AB113">
        <v>0</v>
      </c>
      <c r="AC113">
        <v>0</v>
      </c>
      <c r="AD113">
        <v>445.88</v>
      </c>
      <c r="AE113">
        <v>0</v>
      </c>
      <c r="AF113">
        <v>0</v>
      </c>
      <c r="AG113">
        <v>0</v>
      </c>
      <c r="AH113">
        <v>445.88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0.34</v>
      </c>
      <c r="AU113" t="s">
        <v>3</v>
      </c>
      <c r="AV113">
        <v>1</v>
      </c>
      <c r="AW113">
        <v>2</v>
      </c>
      <c r="AX113">
        <v>292116601</v>
      </c>
      <c r="AY113">
        <v>1</v>
      </c>
      <c r="AZ113">
        <v>0</v>
      </c>
      <c r="BA113">
        <v>126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151.5992</v>
      </c>
      <c r="BN113">
        <v>0.34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151.5992</v>
      </c>
      <c r="BU113">
        <v>0.34</v>
      </c>
      <c r="BV113">
        <v>0</v>
      </c>
      <c r="BW113">
        <v>1</v>
      </c>
      <c r="CU113">
        <f>ROUND(AT113*Source!I45*AH113*AL113,2)</f>
        <v>151.6</v>
      </c>
      <c r="CV113">
        <f>ROUND(Y113*Source!I45,7)</f>
        <v>0.34</v>
      </c>
      <c r="CW113">
        <v>0</v>
      </c>
      <c r="CX113">
        <f>ROUND(Y113*Source!I45,7)</f>
        <v>0.34</v>
      </c>
      <c r="CY113">
        <f>AD113</f>
        <v>445.88</v>
      </c>
      <c r="CZ113">
        <f>AH113</f>
        <v>445.88</v>
      </c>
      <c r="DA113">
        <f>AL113</f>
        <v>1</v>
      </c>
      <c r="DB113">
        <f>ROUND(ROUND(AT113*CZ113,2),6)</f>
        <v>151.6</v>
      </c>
      <c r="DC113">
        <f>ROUND(ROUND(AT113*AG113,2),6)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76"/>
        <v>0</v>
      </c>
      <c r="DH113">
        <f t="shared" si="40"/>
        <v>0</v>
      </c>
      <c r="DI113">
        <f t="shared" si="41"/>
        <v>151.6</v>
      </c>
      <c r="DJ113">
        <f>DI113</f>
        <v>151.6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ROW(Source!A45)</f>
        <v>45</v>
      </c>
      <c r="B114">
        <v>292114938</v>
      </c>
      <c r="C114">
        <v>292116591</v>
      </c>
      <c r="D114">
        <v>277560491</v>
      </c>
      <c r="E114">
        <v>109</v>
      </c>
      <c r="F114">
        <v>1</v>
      </c>
      <c r="G114">
        <v>1</v>
      </c>
      <c r="H114">
        <v>1</v>
      </c>
      <c r="I114" t="s">
        <v>1221</v>
      </c>
      <c r="J114" t="s">
        <v>3</v>
      </c>
      <c r="K114" t="s">
        <v>1222</v>
      </c>
      <c r="L114">
        <v>1191</v>
      </c>
      <c r="N114">
        <v>1013</v>
      </c>
      <c r="O114" t="s">
        <v>1220</v>
      </c>
      <c r="P114" t="s">
        <v>1220</v>
      </c>
      <c r="Q114">
        <v>1</v>
      </c>
      <c r="W114">
        <v>0</v>
      </c>
      <c r="X114">
        <v>-1417349443</v>
      </c>
      <c r="Y114">
        <f>AT114</f>
        <v>0.08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0.08</v>
      </c>
      <c r="AU114" t="s">
        <v>3</v>
      </c>
      <c r="AV114">
        <v>2</v>
      </c>
      <c r="AW114">
        <v>2</v>
      </c>
      <c r="AX114">
        <v>292116602</v>
      </c>
      <c r="AY114">
        <v>1</v>
      </c>
      <c r="AZ114">
        <v>0</v>
      </c>
      <c r="BA114">
        <v>127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ROUND(Y114*Source!I45,7)</f>
        <v>0.08</v>
      </c>
      <c r="CY114">
        <f>AD114</f>
        <v>0</v>
      </c>
      <c r="CZ114">
        <f>AH114</f>
        <v>0</v>
      </c>
      <c r="DA114">
        <f>AL114</f>
        <v>1</v>
      </c>
      <c r="DB114">
        <f>ROUND(ROUND(AT114*CZ114,2),6)</f>
        <v>0</v>
      </c>
      <c r="DC114">
        <f>ROUND(ROUND(AT114*AG114,2),6)</f>
        <v>0</v>
      </c>
      <c r="DD114" t="s">
        <v>3</v>
      </c>
      <c r="DE114" t="s">
        <v>3</v>
      </c>
      <c r="DF114">
        <f>ROUND(ROUND(AE114,2)*CX114,2)</f>
        <v>0</v>
      </c>
      <c r="DG114">
        <f t="shared" si="76"/>
        <v>0</v>
      </c>
      <c r="DH114">
        <f t="shared" si="40"/>
        <v>0</v>
      </c>
      <c r="DI114">
        <f t="shared" si="41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ROW(Source!A45)</f>
        <v>45</v>
      </c>
      <c r="B115">
        <v>292114938</v>
      </c>
      <c r="C115">
        <v>292116591</v>
      </c>
      <c r="D115">
        <v>277944868</v>
      </c>
      <c r="E115">
        <v>1</v>
      </c>
      <c r="F115">
        <v>1</v>
      </c>
      <c r="G115">
        <v>1</v>
      </c>
      <c r="H115">
        <v>2</v>
      </c>
      <c r="I115" t="s">
        <v>1223</v>
      </c>
      <c r="J115" t="s">
        <v>1224</v>
      </c>
      <c r="K115" t="s">
        <v>1225</v>
      </c>
      <c r="L115">
        <v>1368</v>
      </c>
      <c r="N115">
        <v>1011</v>
      </c>
      <c r="O115" t="s">
        <v>1090</v>
      </c>
      <c r="P115" t="s">
        <v>1090</v>
      </c>
      <c r="Q115">
        <v>1</v>
      </c>
      <c r="W115">
        <v>0</v>
      </c>
      <c r="X115">
        <v>412917512</v>
      </c>
      <c r="Y115">
        <f>AT115</f>
        <v>0.06</v>
      </c>
      <c r="AA115">
        <v>0</v>
      </c>
      <c r="AB115">
        <v>436.88</v>
      </c>
      <c r="AC115">
        <v>477.98</v>
      </c>
      <c r="AD115">
        <v>0</v>
      </c>
      <c r="AE115">
        <v>0</v>
      </c>
      <c r="AF115">
        <v>346.73</v>
      </c>
      <c r="AG115">
        <v>477.98</v>
      </c>
      <c r="AH115">
        <v>0</v>
      </c>
      <c r="AI115">
        <v>1</v>
      </c>
      <c r="AJ115">
        <v>1.26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0.06</v>
      </c>
      <c r="AU115" t="s">
        <v>3</v>
      </c>
      <c r="AV115">
        <v>1</v>
      </c>
      <c r="AW115">
        <v>2</v>
      </c>
      <c r="AX115">
        <v>292116603</v>
      </c>
      <c r="AY115">
        <v>1</v>
      </c>
      <c r="AZ115">
        <v>0</v>
      </c>
      <c r="BA115">
        <v>128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20.803799999999999</v>
      </c>
      <c r="BL115">
        <v>28.678799999999999</v>
      </c>
      <c r="BM115">
        <v>0</v>
      </c>
      <c r="BN115">
        <v>0</v>
      </c>
      <c r="BO115">
        <v>0.06</v>
      </c>
      <c r="BP115">
        <v>1</v>
      </c>
      <c r="BQ115">
        <v>0</v>
      </c>
      <c r="BR115">
        <v>20.803799999999999</v>
      </c>
      <c r="BS115">
        <v>28.678799999999999</v>
      </c>
      <c r="BT115">
        <v>0</v>
      </c>
      <c r="BU115">
        <v>0</v>
      </c>
      <c r="BV115">
        <v>0.06</v>
      </c>
      <c r="BW115">
        <v>1</v>
      </c>
      <c r="CV115">
        <v>0</v>
      </c>
      <c r="CW115">
        <f>ROUND(Y115*Source!I45*DO115,7)</f>
        <v>0.06</v>
      </c>
      <c r="CX115">
        <f>ROUND(Y115*Source!I45,7)</f>
        <v>0.06</v>
      </c>
      <c r="CY115">
        <f>AB115</f>
        <v>436.88</v>
      </c>
      <c r="CZ115">
        <f>AF115</f>
        <v>346.73</v>
      </c>
      <c r="DA115">
        <f>AJ115</f>
        <v>1.26</v>
      </c>
      <c r="DB115">
        <f>ROUND(ROUND(AT115*CZ115,2),6)</f>
        <v>20.8</v>
      </c>
      <c r="DC115">
        <f>ROUND(ROUND(AT115*AG115,2),6)</f>
        <v>28.68</v>
      </c>
      <c r="DD115" t="s">
        <v>3</v>
      </c>
      <c r="DE115" t="s">
        <v>3</v>
      </c>
      <c r="DF115">
        <f>ROUND(ROUND(AE115,2)*CX115,2)</f>
        <v>0</v>
      </c>
      <c r="DG115">
        <f>ROUND(ROUND(AF115*AJ115,2)*CX115,2)</f>
        <v>26.21</v>
      </c>
      <c r="DH115">
        <f t="shared" si="40"/>
        <v>28.68</v>
      </c>
      <c r="DI115">
        <f t="shared" si="41"/>
        <v>0</v>
      </c>
      <c r="DJ115">
        <f>DG115+DH115</f>
        <v>54.89</v>
      </c>
      <c r="DK115">
        <v>1</v>
      </c>
      <c r="DL115" t="s">
        <v>1226</v>
      </c>
      <c r="DM115">
        <v>4</v>
      </c>
      <c r="DN115" t="s">
        <v>1220</v>
      </c>
      <c r="DO115">
        <v>1</v>
      </c>
    </row>
    <row r="116" spans="1:119" x14ac:dyDescent="0.2">
      <c r="A116">
        <f>ROW(Source!A45)</f>
        <v>45</v>
      </c>
      <c r="B116">
        <v>292114938</v>
      </c>
      <c r="C116">
        <v>292116591</v>
      </c>
      <c r="D116">
        <v>277945805</v>
      </c>
      <c r="E116">
        <v>1</v>
      </c>
      <c r="F116">
        <v>1</v>
      </c>
      <c r="G116">
        <v>1</v>
      </c>
      <c r="H116">
        <v>2</v>
      </c>
      <c r="I116" t="s">
        <v>1227</v>
      </c>
      <c r="J116" t="s">
        <v>1228</v>
      </c>
      <c r="K116" t="s">
        <v>1229</v>
      </c>
      <c r="L116">
        <v>1368</v>
      </c>
      <c r="N116">
        <v>1011</v>
      </c>
      <c r="O116" t="s">
        <v>1090</v>
      </c>
      <c r="P116" t="s">
        <v>1090</v>
      </c>
      <c r="Q116">
        <v>1</v>
      </c>
      <c r="W116">
        <v>0</v>
      </c>
      <c r="X116">
        <v>721652621</v>
      </c>
      <c r="Y116">
        <f>AT116</f>
        <v>0.02</v>
      </c>
      <c r="AA116">
        <v>0</v>
      </c>
      <c r="AB116">
        <v>544.70000000000005</v>
      </c>
      <c r="AC116">
        <v>477.98</v>
      </c>
      <c r="AD116">
        <v>0</v>
      </c>
      <c r="AE116">
        <v>0</v>
      </c>
      <c r="AF116">
        <v>544.70000000000005</v>
      </c>
      <c r="AG116">
        <v>477.98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0.02</v>
      </c>
      <c r="AU116" t="s">
        <v>3</v>
      </c>
      <c r="AV116">
        <v>1</v>
      </c>
      <c r="AW116">
        <v>2</v>
      </c>
      <c r="AX116">
        <v>292116604</v>
      </c>
      <c r="AY116">
        <v>1</v>
      </c>
      <c r="AZ116">
        <v>0</v>
      </c>
      <c r="BA116">
        <v>129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10.894000000000002</v>
      </c>
      <c r="BL116">
        <v>9.5596000000000014</v>
      </c>
      <c r="BM116">
        <v>0</v>
      </c>
      <c r="BN116">
        <v>0</v>
      </c>
      <c r="BO116">
        <v>0.02</v>
      </c>
      <c r="BP116">
        <v>1</v>
      </c>
      <c r="BQ116">
        <v>0</v>
      </c>
      <c r="BR116">
        <v>10.894000000000002</v>
      </c>
      <c r="BS116">
        <v>9.5596000000000014</v>
      </c>
      <c r="BT116">
        <v>0</v>
      </c>
      <c r="BU116">
        <v>0</v>
      </c>
      <c r="BV116">
        <v>0.02</v>
      </c>
      <c r="BW116">
        <v>1</v>
      </c>
      <c r="CV116">
        <v>0</v>
      </c>
      <c r="CW116">
        <f>ROUND(Y116*Source!I45*DO116,7)</f>
        <v>0.02</v>
      </c>
      <c r="CX116">
        <f>ROUND(Y116*Source!I45,7)</f>
        <v>0.02</v>
      </c>
      <c r="CY116">
        <f>AB116</f>
        <v>544.70000000000005</v>
      </c>
      <c r="CZ116">
        <f>AF116</f>
        <v>544.70000000000005</v>
      </c>
      <c r="DA116">
        <f>AJ116</f>
        <v>1</v>
      </c>
      <c r="DB116">
        <f>ROUND(ROUND(AT116*CZ116,2),6)</f>
        <v>10.89</v>
      </c>
      <c r="DC116">
        <f>ROUND(ROUND(AT116*AG116,2),6)</f>
        <v>9.56</v>
      </c>
      <c r="DD116" t="s">
        <v>3</v>
      </c>
      <c r="DE116" t="s">
        <v>3</v>
      </c>
      <c r="DF116">
        <f>ROUND(ROUND(AE116,2)*CX116,2)</f>
        <v>0</v>
      </c>
      <c r="DG116">
        <f t="shared" ref="DG116:DG139" si="77">ROUND(ROUND(AF116,2)*CX116,2)</f>
        <v>10.89</v>
      </c>
      <c r="DH116">
        <f t="shared" si="40"/>
        <v>9.56</v>
      </c>
      <c r="DI116">
        <f t="shared" si="41"/>
        <v>0</v>
      </c>
      <c r="DJ116">
        <f>DG116+DH116</f>
        <v>20.450000000000003</v>
      </c>
      <c r="DK116">
        <v>1</v>
      </c>
      <c r="DL116" t="s">
        <v>1226</v>
      </c>
      <c r="DM116">
        <v>4</v>
      </c>
      <c r="DN116" t="s">
        <v>1220</v>
      </c>
      <c r="DO116">
        <v>1</v>
      </c>
    </row>
    <row r="117" spans="1:119" x14ac:dyDescent="0.2">
      <c r="A117">
        <f>ROW(Source!A45)</f>
        <v>45</v>
      </c>
      <c r="B117">
        <v>292114938</v>
      </c>
      <c r="C117">
        <v>292116591</v>
      </c>
      <c r="D117">
        <v>277862504</v>
      </c>
      <c r="E117">
        <v>1</v>
      </c>
      <c r="F117">
        <v>1</v>
      </c>
      <c r="G117">
        <v>1</v>
      </c>
      <c r="H117">
        <v>3</v>
      </c>
      <c r="I117" t="s">
        <v>1239</v>
      </c>
      <c r="J117" t="s">
        <v>1240</v>
      </c>
      <c r="K117" t="s">
        <v>1241</v>
      </c>
      <c r="L117">
        <v>1346</v>
      </c>
      <c r="N117">
        <v>1009</v>
      </c>
      <c r="O117" t="s">
        <v>1242</v>
      </c>
      <c r="P117" t="s">
        <v>1242</v>
      </c>
      <c r="Q117">
        <v>1</v>
      </c>
      <c r="W117">
        <v>0</v>
      </c>
      <c r="X117">
        <v>1484945919</v>
      </c>
      <c r="Y117">
        <f>(AT117*ROUND(0,7))</f>
        <v>0</v>
      </c>
      <c r="AA117">
        <v>171.49</v>
      </c>
      <c r="AB117">
        <v>0</v>
      </c>
      <c r="AC117">
        <v>0</v>
      </c>
      <c r="AD117">
        <v>0</v>
      </c>
      <c r="AE117">
        <v>160.27000000000001</v>
      </c>
      <c r="AF117">
        <v>0</v>
      </c>
      <c r="AG117">
        <v>0</v>
      </c>
      <c r="AH117">
        <v>0</v>
      </c>
      <c r="AI117">
        <v>1.07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0.02</v>
      </c>
      <c r="AU117" t="s">
        <v>16</v>
      </c>
      <c r="AV117">
        <v>0</v>
      </c>
      <c r="AW117">
        <v>2</v>
      </c>
      <c r="AX117">
        <v>292116605</v>
      </c>
      <c r="AY117">
        <v>1</v>
      </c>
      <c r="AZ117">
        <v>0</v>
      </c>
      <c r="BA117">
        <v>130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3.2054000000000005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ROUND(Y117*Source!I45,7)</f>
        <v>0</v>
      </c>
      <c r="CY117">
        <f>AA117</f>
        <v>171.49</v>
      </c>
      <c r="CZ117">
        <f>AE117</f>
        <v>160.27000000000001</v>
      </c>
      <c r="DA117">
        <f>AI117</f>
        <v>1.07</v>
      </c>
      <c r="DB117">
        <f>ROUND((ROUND(AT117*CZ117,2)*ROUND(0,7)),6)</f>
        <v>0</v>
      </c>
      <c r="DC117">
        <f>ROUND((ROUND(AT117*AG117,2)*ROUND(0,7)),6)</f>
        <v>0</v>
      </c>
      <c r="DD117" t="s">
        <v>3</v>
      </c>
      <c r="DE117" t="s">
        <v>3</v>
      </c>
      <c r="DF117">
        <f>ROUND(ROUND(AE117*AI117,2)*CX117,2)</f>
        <v>0</v>
      </c>
      <c r="DG117">
        <f t="shared" si="77"/>
        <v>0</v>
      </c>
      <c r="DH117">
        <f t="shared" si="40"/>
        <v>0</v>
      </c>
      <c r="DI117">
        <f t="shared" si="41"/>
        <v>0</v>
      </c>
      <c r="DJ117">
        <f>DF117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ROW(Source!A45)</f>
        <v>45</v>
      </c>
      <c r="B118">
        <v>292114938</v>
      </c>
      <c r="C118">
        <v>292116591</v>
      </c>
      <c r="D118">
        <v>277862533</v>
      </c>
      <c r="E118">
        <v>1</v>
      </c>
      <c r="F118">
        <v>1</v>
      </c>
      <c r="G118">
        <v>1</v>
      </c>
      <c r="H118">
        <v>3</v>
      </c>
      <c r="I118" t="s">
        <v>1243</v>
      </c>
      <c r="J118" t="s">
        <v>1244</v>
      </c>
      <c r="K118" t="s">
        <v>1245</v>
      </c>
      <c r="L118">
        <v>1346</v>
      </c>
      <c r="N118">
        <v>1009</v>
      </c>
      <c r="O118" t="s">
        <v>1242</v>
      </c>
      <c r="P118" t="s">
        <v>1242</v>
      </c>
      <c r="Q118">
        <v>1</v>
      </c>
      <c r="W118">
        <v>0</v>
      </c>
      <c r="X118">
        <v>1685208048</v>
      </c>
      <c r="Y118">
        <f>(AT118*ROUND(0,7))</f>
        <v>0</v>
      </c>
      <c r="AA118">
        <v>493.26</v>
      </c>
      <c r="AB118">
        <v>0</v>
      </c>
      <c r="AC118">
        <v>0</v>
      </c>
      <c r="AD118">
        <v>0</v>
      </c>
      <c r="AE118">
        <v>238.29</v>
      </c>
      <c r="AF118">
        <v>0</v>
      </c>
      <c r="AG118">
        <v>0</v>
      </c>
      <c r="AH118">
        <v>0</v>
      </c>
      <c r="AI118">
        <v>2.0699999999999998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</v>
      </c>
      <c r="AU118" t="s">
        <v>16</v>
      </c>
      <c r="AV118">
        <v>0</v>
      </c>
      <c r="AW118">
        <v>2</v>
      </c>
      <c r="AX118">
        <v>292116606</v>
      </c>
      <c r="AY118">
        <v>1</v>
      </c>
      <c r="AZ118">
        <v>0</v>
      </c>
      <c r="BA118">
        <v>131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23.829000000000001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ROUND(Y118*Source!I45,7)</f>
        <v>0</v>
      </c>
      <c r="CY118">
        <f>AA118</f>
        <v>493.26</v>
      </c>
      <c r="CZ118">
        <f>AE118</f>
        <v>238.29</v>
      </c>
      <c r="DA118">
        <f>AI118</f>
        <v>2.0699999999999998</v>
      </c>
      <c r="DB118">
        <f>ROUND((ROUND(AT118*CZ118,2)*ROUND(0,7)),6)</f>
        <v>0</v>
      </c>
      <c r="DC118">
        <f>ROUND((ROUND(AT118*AG118,2)*ROUND(0,7)),6)</f>
        <v>0</v>
      </c>
      <c r="DD118" t="s">
        <v>3</v>
      </c>
      <c r="DE118" t="s">
        <v>3</v>
      </c>
      <c r="DF118">
        <f>ROUND(ROUND(AE118*AI118,2)*CX118,2)</f>
        <v>0</v>
      </c>
      <c r="DG118">
        <f t="shared" si="77"/>
        <v>0</v>
      </c>
      <c r="DH118">
        <f t="shared" si="40"/>
        <v>0</v>
      </c>
      <c r="DI118">
        <f t="shared" si="41"/>
        <v>0</v>
      </c>
      <c r="DJ118">
        <f>DF118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ROW(Source!A45)</f>
        <v>45</v>
      </c>
      <c r="B119">
        <v>292114938</v>
      </c>
      <c r="C119">
        <v>292116591</v>
      </c>
      <c r="D119">
        <v>277869627</v>
      </c>
      <c r="E119">
        <v>1</v>
      </c>
      <c r="F119">
        <v>1</v>
      </c>
      <c r="G119">
        <v>1</v>
      </c>
      <c r="H119">
        <v>3</v>
      </c>
      <c r="I119" t="s">
        <v>1246</v>
      </c>
      <c r="J119" t="s">
        <v>1247</v>
      </c>
      <c r="K119" t="s">
        <v>1248</v>
      </c>
      <c r="L119">
        <v>1346</v>
      </c>
      <c r="N119">
        <v>1009</v>
      </c>
      <c r="O119" t="s">
        <v>1242</v>
      </c>
      <c r="P119" t="s">
        <v>1242</v>
      </c>
      <c r="Q119">
        <v>1</v>
      </c>
      <c r="W119">
        <v>0</v>
      </c>
      <c r="X119">
        <v>1111106736</v>
      </c>
      <c r="Y119">
        <f>(AT119*ROUND(0,7))</f>
        <v>0</v>
      </c>
      <c r="AA119">
        <v>88.65</v>
      </c>
      <c r="AB119">
        <v>0</v>
      </c>
      <c r="AC119">
        <v>0</v>
      </c>
      <c r="AD119">
        <v>0</v>
      </c>
      <c r="AE119">
        <v>56.11</v>
      </c>
      <c r="AF119">
        <v>0</v>
      </c>
      <c r="AG119">
        <v>0</v>
      </c>
      <c r="AH119">
        <v>0</v>
      </c>
      <c r="AI119">
        <v>1.58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0.02</v>
      </c>
      <c r="AU119" t="s">
        <v>16</v>
      </c>
      <c r="AV119">
        <v>0</v>
      </c>
      <c r="AW119">
        <v>2</v>
      </c>
      <c r="AX119">
        <v>292116607</v>
      </c>
      <c r="AY119">
        <v>1</v>
      </c>
      <c r="AZ119">
        <v>0</v>
      </c>
      <c r="BA119">
        <v>132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1.1222000000000001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ROUND(Y119*Source!I45,7)</f>
        <v>0</v>
      </c>
      <c r="CY119">
        <f>AA119</f>
        <v>88.65</v>
      </c>
      <c r="CZ119">
        <f>AE119</f>
        <v>56.11</v>
      </c>
      <c r="DA119">
        <f>AI119</f>
        <v>1.58</v>
      </c>
      <c r="DB119">
        <f>ROUND((ROUND(AT119*CZ119,2)*ROUND(0,7)),6)</f>
        <v>0</v>
      </c>
      <c r="DC119">
        <f>ROUND((ROUND(AT119*AG119,2)*ROUND(0,7)),6)</f>
        <v>0</v>
      </c>
      <c r="DD119" t="s">
        <v>3</v>
      </c>
      <c r="DE119" t="s">
        <v>3</v>
      </c>
      <c r="DF119">
        <f>ROUND(ROUND(AE119*AI119,2)*CX119,2)</f>
        <v>0</v>
      </c>
      <c r="DG119">
        <f t="shared" si="77"/>
        <v>0</v>
      </c>
      <c r="DH119">
        <f t="shared" si="40"/>
        <v>0</v>
      </c>
      <c r="DI119">
        <f t="shared" si="41"/>
        <v>0</v>
      </c>
      <c r="DJ119">
        <f>DF119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ROW(Source!A45)</f>
        <v>45</v>
      </c>
      <c r="B120">
        <v>292114938</v>
      </c>
      <c r="C120">
        <v>292116591</v>
      </c>
      <c r="D120">
        <v>277881237</v>
      </c>
      <c r="E120">
        <v>1</v>
      </c>
      <c r="F120">
        <v>1</v>
      </c>
      <c r="G120">
        <v>1</v>
      </c>
      <c r="H120">
        <v>3</v>
      </c>
      <c r="I120" t="s">
        <v>1249</v>
      </c>
      <c r="J120" t="s">
        <v>1250</v>
      </c>
      <c r="K120" t="s">
        <v>1251</v>
      </c>
      <c r="L120">
        <v>1348</v>
      </c>
      <c r="N120">
        <v>1009</v>
      </c>
      <c r="O120" t="s">
        <v>806</v>
      </c>
      <c r="P120" t="s">
        <v>806</v>
      </c>
      <c r="Q120">
        <v>1000</v>
      </c>
      <c r="W120">
        <v>0</v>
      </c>
      <c r="X120">
        <v>490295496</v>
      </c>
      <c r="Y120">
        <f>(AT120*ROUND(0,7))</f>
        <v>0</v>
      </c>
      <c r="AA120">
        <v>575236.35</v>
      </c>
      <c r="AB120">
        <v>0</v>
      </c>
      <c r="AC120">
        <v>0</v>
      </c>
      <c r="AD120">
        <v>0</v>
      </c>
      <c r="AE120">
        <v>625256.9</v>
      </c>
      <c r="AF120">
        <v>0</v>
      </c>
      <c r="AG120">
        <v>0</v>
      </c>
      <c r="AH120">
        <v>0</v>
      </c>
      <c r="AI120">
        <v>0.92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2.0000000000000002E-5</v>
      </c>
      <c r="AU120" t="s">
        <v>16</v>
      </c>
      <c r="AV120">
        <v>0</v>
      </c>
      <c r="AW120">
        <v>2</v>
      </c>
      <c r="AX120">
        <v>292116608</v>
      </c>
      <c r="AY120">
        <v>1</v>
      </c>
      <c r="AZ120">
        <v>0</v>
      </c>
      <c r="BA120">
        <v>133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12.505138000000002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ROUND(Y120*Source!I45,7)</f>
        <v>0</v>
      </c>
      <c r="CY120">
        <f>AA120</f>
        <v>575236.35</v>
      </c>
      <c r="CZ120">
        <f>AE120</f>
        <v>625256.9</v>
      </c>
      <c r="DA120">
        <f>AI120</f>
        <v>0.92</v>
      </c>
      <c r="DB120">
        <f>ROUND((ROUND(AT120*CZ120,2)*ROUND(0,7)),6)</f>
        <v>0</v>
      </c>
      <c r="DC120">
        <f>ROUND((ROUND(AT120*AG120,2)*ROUND(0,7)),6)</f>
        <v>0</v>
      </c>
      <c r="DD120" t="s">
        <v>3</v>
      </c>
      <c r="DE120" t="s">
        <v>3</v>
      </c>
      <c r="DF120">
        <f>ROUND(ROUND(AE120*AI120,2)*CX120,2)</f>
        <v>0</v>
      </c>
      <c r="DG120">
        <f t="shared" si="77"/>
        <v>0</v>
      </c>
      <c r="DH120">
        <f t="shared" si="40"/>
        <v>0</v>
      </c>
      <c r="DI120">
        <f t="shared" si="41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ROW(Source!A45)</f>
        <v>45</v>
      </c>
      <c r="B121">
        <v>292114938</v>
      </c>
      <c r="C121">
        <v>292116591</v>
      </c>
      <c r="D121">
        <v>277907767</v>
      </c>
      <c r="E121">
        <v>1</v>
      </c>
      <c r="F121">
        <v>1</v>
      </c>
      <c r="G121">
        <v>1</v>
      </c>
      <c r="H121">
        <v>3</v>
      </c>
      <c r="I121" t="s">
        <v>1255</v>
      </c>
      <c r="J121" t="s">
        <v>1256</v>
      </c>
      <c r="K121" t="s">
        <v>1257</v>
      </c>
      <c r="L121">
        <v>1371</v>
      </c>
      <c r="N121">
        <v>1013</v>
      </c>
      <c r="O121" t="s">
        <v>21</v>
      </c>
      <c r="P121" t="s">
        <v>21</v>
      </c>
      <c r="Q121">
        <v>1</v>
      </c>
      <c r="W121">
        <v>0</v>
      </c>
      <c r="X121">
        <v>263277535</v>
      </c>
      <c r="Y121">
        <f>(AT121*ROUND(0,7))</f>
        <v>0</v>
      </c>
      <c r="AA121">
        <v>788.49</v>
      </c>
      <c r="AB121">
        <v>0</v>
      </c>
      <c r="AC121">
        <v>0</v>
      </c>
      <c r="AD121">
        <v>0</v>
      </c>
      <c r="AE121">
        <v>635.88</v>
      </c>
      <c r="AF121">
        <v>0</v>
      </c>
      <c r="AG121">
        <v>0</v>
      </c>
      <c r="AH121">
        <v>0</v>
      </c>
      <c r="AI121">
        <v>1.24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2.1</v>
      </c>
      <c r="AU121" t="s">
        <v>16</v>
      </c>
      <c r="AV121">
        <v>0</v>
      </c>
      <c r="AW121">
        <v>2</v>
      </c>
      <c r="AX121">
        <v>292116609</v>
      </c>
      <c r="AY121">
        <v>1</v>
      </c>
      <c r="AZ121">
        <v>0</v>
      </c>
      <c r="BA121">
        <v>134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1335.348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ROUND(Y121*Source!I45,7)</f>
        <v>0</v>
      </c>
      <c r="CY121">
        <f>AA121</f>
        <v>788.49</v>
      </c>
      <c r="CZ121">
        <f>AE121</f>
        <v>635.88</v>
      </c>
      <c r="DA121">
        <f>AI121</f>
        <v>1.24</v>
      </c>
      <c r="DB121">
        <f>ROUND((ROUND(AT121*CZ121,2)*ROUND(0,7)),6)</f>
        <v>0</v>
      </c>
      <c r="DC121">
        <f>ROUND((ROUND(AT121*AG121,2)*ROUND(0,7)),6)</f>
        <v>0</v>
      </c>
      <c r="DD121" t="s">
        <v>3</v>
      </c>
      <c r="DE121" t="s">
        <v>3</v>
      </c>
      <c r="DF121">
        <f>ROUND(ROUND(AE121*AI121,2)*CX121,2)</f>
        <v>0</v>
      </c>
      <c r="DG121">
        <f t="shared" si="77"/>
        <v>0</v>
      </c>
      <c r="DH121">
        <f t="shared" si="40"/>
        <v>0</v>
      </c>
      <c r="DI121">
        <f t="shared" si="41"/>
        <v>0</v>
      </c>
      <c r="DJ121">
        <f>DF121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ROW(Source!A46)</f>
        <v>46</v>
      </c>
      <c r="B122">
        <v>292114938</v>
      </c>
      <c r="C122">
        <v>292116610</v>
      </c>
      <c r="D122">
        <v>277560289</v>
      </c>
      <c r="E122">
        <v>109</v>
      </c>
      <c r="F122">
        <v>1</v>
      </c>
      <c r="G122">
        <v>1</v>
      </c>
      <c r="H122">
        <v>1</v>
      </c>
      <c r="I122" t="s">
        <v>1270</v>
      </c>
      <c r="J122" t="s">
        <v>3</v>
      </c>
      <c r="K122" t="s">
        <v>1271</v>
      </c>
      <c r="L122">
        <v>1191</v>
      </c>
      <c r="N122">
        <v>1013</v>
      </c>
      <c r="O122" t="s">
        <v>1220</v>
      </c>
      <c r="P122" t="s">
        <v>1220</v>
      </c>
      <c r="Q122">
        <v>1</v>
      </c>
      <c r="W122">
        <v>0</v>
      </c>
      <c r="X122">
        <v>1893946532</v>
      </c>
      <c r="Y122">
        <f>AT122</f>
        <v>24.4</v>
      </c>
      <c r="AA122">
        <v>0</v>
      </c>
      <c r="AB122">
        <v>0</v>
      </c>
      <c r="AC122">
        <v>0</v>
      </c>
      <c r="AD122">
        <v>451.23</v>
      </c>
      <c r="AE122">
        <v>0</v>
      </c>
      <c r="AF122">
        <v>0</v>
      </c>
      <c r="AG122">
        <v>0</v>
      </c>
      <c r="AH122">
        <v>451.23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24.4</v>
      </c>
      <c r="AU122" t="s">
        <v>3</v>
      </c>
      <c r="AV122">
        <v>1</v>
      </c>
      <c r="AW122">
        <v>2</v>
      </c>
      <c r="AX122">
        <v>292116619</v>
      </c>
      <c r="AY122">
        <v>1</v>
      </c>
      <c r="AZ122">
        <v>0</v>
      </c>
      <c r="BA122">
        <v>135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11010.012000000001</v>
      </c>
      <c r="BN122">
        <v>24.4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11010.012000000001</v>
      </c>
      <c r="BU122">
        <v>24.4</v>
      </c>
      <c r="BV122">
        <v>0</v>
      </c>
      <c r="BW122">
        <v>1</v>
      </c>
      <c r="CU122">
        <f>ROUND(AT122*Source!I46*AH122*AL122,2)</f>
        <v>11010.01</v>
      </c>
      <c r="CV122">
        <f>ROUND(Y122*Source!I46,7)</f>
        <v>24.4</v>
      </c>
      <c r="CW122">
        <v>0</v>
      </c>
      <c r="CX122">
        <f>ROUND(Y122*Source!I46,7)</f>
        <v>24.4</v>
      </c>
      <c r="CY122">
        <f>AD122</f>
        <v>451.23</v>
      </c>
      <c r="CZ122">
        <f>AH122</f>
        <v>451.23</v>
      </c>
      <c r="DA122">
        <f>AL122</f>
        <v>1</v>
      </c>
      <c r="DB122">
        <f>ROUND(ROUND(AT122*CZ122,2),6)</f>
        <v>11010.01</v>
      </c>
      <c r="DC122">
        <f>ROUND(ROUND(AT122*AG122,2),6)</f>
        <v>0</v>
      </c>
      <c r="DD122" t="s">
        <v>3</v>
      </c>
      <c r="DE122" t="s">
        <v>3</v>
      </c>
      <c r="DF122">
        <f>ROUND(ROUND(AE122,2)*CX122,2)</f>
        <v>0</v>
      </c>
      <c r="DG122">
        <f t="shared" si="77"/>
        <v>0</v>
      </c>
      <c r="DH122">
        <f t="shared" si="40"/>
        <v>0</v>
      </c>
      <c r="DI122">
        <f t="shared" si="41"/>
        <v>11010.01</v>
      </c>
      <c r="DJ122">
        <f>DI122</f>
        <v>11010.01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ROW(Source!A46)</f>
        <v>46</v>
      </c>
      <c r="B123">
        <v>292114938</v>
      </c>
      <c r="C123">
        <v>292116610</v>
      </c>
      <c r="D123">
        <v>277560491</v>
      </c>
      <c r="E123">
        <v>109</v>
      </c>
      <c r="F123">
        <v>1</v>
      </c>
      <c r="G123">
        <v>1</v>
      </c>
      <c r="H123">
        <v>1</v>
      </c>
      <c r="I123" t="s">
        <v>1221</v>
      </c>
      <c r="J123" t="s">
        <v>3</v>
      </c>
      <c r="K123" t="s">
        <v>1222</v>
      </c>
      <c r="L123">
        <v>1191</v>
      </c>
      <c r="N123">
        <v>1013</v>
      </c>
      <c r="O123" t="s">
        <v>1220</v>
      </c>
      <c r="P123" t="s">
        <v>1220</v>
      </c>
      <c r="Q123">
        <v>1</v>
      </c>
      <c r="W123">
        <v>0</v>
      </c>
      <c r="X123">
        <v>-1417349443</v>
      </c>
      <c r="Y123">
        <f>AT123</f>
        <v>1.22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1.22</v>
      </c>
      <c r="AU123" t="s">
        <v>3</v>
      </c>
      <c r="AV123">
        <v>2</v>
      </c>
      <c r="AW123">
        <v>2</v>
      </c>
      <c r="AX123">
        <v>292116620</v>
      </c>
      <c r="AY123">
        <v>1</v>
      </c>
      <c r="AZ123">
        <v>0</v>
      </c>
      <c r="BA123">
        <v>136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ROUND(Y123*Source!I46,7)</f>
        <v>1.22</v>
      </c>
      <c r="CY123">
        <f>AD123</f>
        <v>0</v>
      </c>
      <c r="CZ123">
        <f>AH123</f>
        <v>0</v>
      </c>
      <c r="DA123">
        <f>AL123</f>
        <v>1</v>
      </c>
      <c r="DB123">
        <f>ROUND(ROUND(AT123*CZ123,2),6)</f>
        <v>0</v>
      </c>
      <c r="DC123">
        <f>ROUND(ROUND(AT123*AG123,2),6)</f>
        <v>0</v>
      </c>
      <c r="DD123" t="s">
        <v>3</v>
      </c>
      <c r="DE123" t="s">
        <v>3</v>
      </c>
      <c r="DF123">
        <f>ROUND(ROUND(AE123,2)*CX123,2)</f>
        <v>0</v>
      </c>
      <c r="DG123">
        <f t="shared" si="77"/>
        <v>0</v>
      </c>
      <c r="DH123">
        <f t="shared" si="40"/>
        <v>0</v>
      </c>
      <c r="DI123">
        <f t="shared" si="41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ROW(Source!A46)</f>
        <v>46</v>
      </c>
      <c r="B124">
        <v>292114938</v>
      </c>
      <c r="C124">
        <v>292116610</v>
      </c>
      <c r="D124">
        <v>277945805</v>
      </c>
      <c r="E124">
        <v>1</v>
      </c>
      <c r="F124">
        <v>1</v>
      </c>
      <c r="G124">
        <v>1</v>
      </c>
      <c r="H124">
        <v>2</v>
      </c>
      <c r="I124" t="s">
        <v>1227</v>
      </c>
      <c r="J124" t="s">
        <v>1228</v>
      </c>
      <c r="K124" t="s">
        <v>1229</v>
      </c>
      <c r="L124">
        <v>1368</v>
      </c>
      <c r="N124">
        <v>1011</v>
      </c>
      <c r="O124" t="s">
        <v>1090</v>
      </c>
      <c r="P124" t="s">
        <v>1090</v>
      </c>
      <c r="Q124">
        <v>1</v>
      </c>
      <c r="W124">
        <v>0</v>
      </c>
      <c r="X124">
        <v>721652621</v>
      </c>
      <c r="Y124">
        <f>AT124</f>
        <v>1.22</v>
      </c>
      <c r="AA124">
        <v>0</v>
      </c>
      <c r="AB124">
        <v>544.70000000000005</v>
      </c>
      <c r="AC124">
        <v>477.98</v>
      </c>
      <c r="AD124">
        <v>0</v>
      </c>
      <c r="AE124">
        <v>0</v>
      </c>
      <c r="AF124">
        <v>544.70000000000005</v>
      </c>
      <c r="AG124">
        <v>477.98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1.22</v>
      </c>
      <c r="AU124" t="s">
        <v>3</v>
      </c>
      <c r="AV124">
        <v>1</v>
      </c>
      <c r="AW124">
        <v>2</v>
      </c>
      <c r="AX124">
        <v>292116621</v>
      </c>
      <c r="AY124">
        <v>1</v>
      </c>
      <c r="AZ124">
        <v>0</v>
      </c>
      <c r="BA124">
        <v>137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664.53399999999999</v>
      </c>
      <c r="BL124">
        <v>583.13559999999995</v>
      </c>
      <c r="BM124">
        <v>0</v>
      </c>
      <c r="BN124">
        <v>0</v>
      </c>
      <c r="BO124">
        <v>1.22</v>
      </c>
      <c r="BP124">
        <v>1</v>
      </c>
      <c r="BQ124">
        <v>0</v>
      </c>
      <c r="BR124">
        <v>664.53399999999999</v>
      </c>
      <c r="BS124">
        <v>583.13559999999995</v>
      </c>
      <c r="BT124">
        <v>0</v>
      </c>
      <c r="BU124">
        <v>0</v>
      </c>
      <c r="BV124">
        <v>1.22</v>
      </c>
      <c r="BW124">
        <v>1</v>
      </c>
      <c r="CV124">
        <v>0</v>
      </c>
      <c r="CW124">
        <f>ROUND(Y124*Source!I46*DO124,7)</f>
        <v>1.22</v>
      </c>
      <c r="CX124">
        <f>ROUND(Y124*Source!I46,7)</f>
        <v>1.22</v>
      </c>
      <c r="CY124">
        <f>AB124</f>
        <v>544.70000000000005</v>
      </c>
      <c r="CZ124">
        <f>AF124</f>
        <v>544.70000000000005</v>
      </c>
      <c r="DA124">
        <f>AJ124</f>
        <v>1</v>
      </c>
      <c r="DB124">
        <f>ROUND(ROUND(AT124*CZ124,2),6)</f>
        <v>664.53</v>
      </c>
      <c r="DC124">
        <f>ROUND(ROUND(AT124*AG124,2),6)</f>
        <v>583.14</v>
      </c>
      <c r="DD124" t="s">
        <v>3</v>
      </c>
      <c r="DE124" t="s">
        <v>3</v>
      </c>
      <c r="DF124">
        <f>ROUND(ROUND(AE124,2)*CX124,2)</f>
        <v>0</v>
      </c>
      <c r="DG124">
        <f t="shared" si="77"/>
        <v>664.53</v>
      </c>
      <c r="DH124">
        <f t="shared" si="40"/>
        <v>583.14</v>
      </c>
      <c r="DI124">
        <f t="shared" si="41"/>
        <v>0</v>
      </c>
      <c r="DJ124">
        <f>DG124+DH124</f>
        <v>1247.67</v>
      </c>
      <c r="DK124">
        <v>1</v>
      </c>
      <c r="DL124" t="s">
        <v>1226</v>
      </c>
      <c r="DM124">
        <v>4</v>
      </c>
      <c r="DN124" t="s">
        <v>1220</v>
      </c>
      <c r="DO124">
        <v>1</v>
      </c>
    </row>
    <row r="125" spans="1:119" x14ac:dyDescent="0.2">
      <c r="A125">
        <f>ROW(Source!A46)</f>
        <v>46</v>
      </c>
      <c r="B125">
        <v>292114938</v>
      </c>
      <c r="C125">
        <v>292116610</v>
      </c>
      <c r="D125">
        <v>277862504</v>
      </c>
      <c r="E125">
        <v>1</v>
      </c>
      <c r="F125">
        <v>1</v>
      </c>
      <c r="G125">
        <v>1</v>
      </c>
      <c r="H125">
        <v>3</v>
      </c>
      <c r="I125" t="s">
        <v>1239</v>
      </c>
      <c r="J125" t="s">
        <v>1240</v>
      </c>
      <c r="K125" t="s">
        <v>1241</v>
      </c>
      <c r="L125">
        <v>1346</v>
      </c>
      <c r="N125">
        <v>1009</v>
      </c>
      <c r="O125" t="s">
        <v>1242</v>
      </c>
      <c r="P125" t="s">
        <v>1242</v>
      </c>
      <c r="Q125">
        <v>1</v>
      </c>
      <c r="W125">
        <v>0</v>
      </c>
      <c r="X125">
        <v>1484945919</v>
      </c>
      <c r="Y125">
        <f>(AT125*ROUND(0,7))</f>
        <v>0</v>
      </c>
      <c r="AA125">
        <v>171.49</v>
      </c>
      <c r="AB125">
        <v>0</v>
      </c>
      <c r="AC125">
        <v>0</v>
      </c>
      <c r="AD125">
        <v>0</v>
      </c>
      <c r="AE125">
        <v>160.27000000000001</v>
      </c>
      <c r="AF125">
        <v>0</v>
      </c>
      <c r="AG125">
        <v>0</v>
      </c>
      <c r="AH125">
        <v>0</v>
      </c>
      <c r="AI125">
        <v>1.07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0.02</v>
      </c>
      <c r="AU125" t="s">
        <v>16</v>
      </c>
      <c r="AV125">
        <v>0</v>
      </c>
      <c r="AW125">
        <v>2</v>
      </c>
      <c r="AX125">
        <v>292116622</v>
      </c>
      <c r="AY125">
        <v>1</v>
      </c>
      <c r="AZ125">
        <v>0</v>
      </c>
      <c r="BA125">
        <v>138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3.2054000000000005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ROUND(Y125*Source!I46,7)</f>
        <v>0</v>
      </c>
      <c r="CY125">
        <f>AA125</f>
        <v>171.49</v>
      </c>
      <c r="CZ125">
        <f>AE125</f>
        <v>160.27000000000001</v>
      </c>
      <c r="DA125">
        <f>AI125</f>
        <v>1.07</v>
      </c>
      <c r="DB125">
        <f>ROUND((ROUND(AT125*CZ125,2)*ROUND(0,7)),6)</f>
        <v>0</v>
      </c>
      <c r="DC125">
        <f>ROUND((ROUND(AT125*AG125,2)*ROUND(0,7)),6)</f>
        <v>0</v>
      </c>
      <c r="DD125" t="s">
        <v>3</v>
      </c>
      <c r="DE125" t="s">
        <v>3</v>
      </c>
      <c r="DF125">
        <f>ROUND(ROUND(AE125*AI125,2)*CX125,2)</f>
        <v>0</v>
      </c>
      <c r="DG125">
        <f t="shared" si="77"/>
        <v>0</v>
      </c>
      <c r="DH125">
        <f t="shared" si="40"/>
        <v>0</v>
      </c>
      <c r="DI125">
        <f t="shared" si="41"/>
        <v>0</v>
      </c>
      <c r="DJ125">
        <f>DF125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ROW(Source!A46)</f>
        <v>46</v>
      </c>
      <c r="B126">
        <v>292114938</v>
      </c>
      <c r="C126">
        <v>292116610</v>
      </c>
      <c r="D126">
        <v>277862533</v>
      </c>
      <c r="E126">
        <v>1</v>
      </c>
      <c r="F126">
        <v>1</v>
      </c>
      <c r="G126">
        <v>1</v>
      </c>
      <c r="H126">
        <v>3</v>
      </c>
      <c r="I126" t="s">
        <v>1243</v>
      </c>
      <c r="J126" t="s">
        <v>1244</v>
      </c>
      <c r="K126" t="s">
        <v>1245</v>
      </c>
      <c r="L126">
        <v>1346</v>
      </c>
      <c r="N126">
        <v>1009</v>
      </c>
      <c r="O126" t="s">
        <v>1242</v>
      </c>
      <c r="P126" t="s">
        <v>1242</v>
      </c>
      <c r="Q126">
        <v>1</v>
      </c>
      <c r="W126">
        <v>0</v>
      </c>
      <c r="X126">
        <v>1685208048</v>
      </c>
      <c r="Y126">
        <f>(AT126*ROUND(0,7))</f>
        <v>0</v>
      </c>
      <c r="AA126">
        <v>493.26</v>
      </c>
      <c r="AB126">
        <v>0</v>
      </c>
      <c r="AC126">
        <v>0</v>
      </c>
      <c r="AD126">
        <v>0</v>
      </c>
      <c r="AE126">
        <v>238.29</v>
      </c>
      <c r="AF126">
        <v>0</v>
      </c>
      <c r="AG126">
        <v>0</v>
      </c>
      <c r="AH126">
        <v>0</v>
      </c>
      <c r="AI126">
        <v>2.0699999999999998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0.1</v>
      </c>
      <c r="AU126" t="s">
        <v>16</v>
      </c>
      <c r="AV126">
        <v>0</v>
      </c>
      <c r="AW126">
        <v>2</v>
      </c>
      <c r="AX126">
        <v>292116623</v>
      </c>
      <c r="AY126">
        <v>1</v>
      </c>
      <c r="AZ126">
        <v>0</v>
      </c>
      <c r="BA126">
        <v>139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23.829000000000001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ROUND(Y126*Source!I46,7)</f>
        <v>0</v>
      </c>
      <c r="CY126">
        <f>AA126</f>
        <v>493.26</v>
      </c>
      <c r="CZ126">
        <f>AE126</f>
        <v>238.29</v>
      </c>
      <c r="DA126">
        <f>AI126</f>
        <v>2.0699999999999998</v>
      </c>
      <c r="DB126">
        <f>ROUND((ROUND(AT126*CZ126,2)*ROUND(0,7)),6)</f>
        <v>0</v>
      </c>
      <c r="DC126">
        <f>ROUND((ROUND(AT126*AG126,2)*ROUND(0,7)),6)</f>
        <v>0</v>
      </c>
      <c r="DD126" t="s">
        <v>3</v>
      </c>
      <c r="DE126" t="s">
        <v>3</v>
      </c>
      <c r="DF126">
        <f>ROUND(ROUND(AE126*AI126,2)*CX126,2)</f>
        <v>0</v>
      </c>
      <c r="DG126">
        <f t="shared" si="77"/>
        <v>0</v>
      </c>
      <c r="DH126">
        <f t="shared" si="40"/>
        <v>0</v>
      </c>
      <c r="DI126">
        <f t="shared" si="41"/>
        <v>0</v>
      </c>
      <c r="DJ126">
        <f>DF126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ROW(Source!A46)</f>
        <v>46</v>
      </c>
      <c r="B127">
        <v>292114938</v>
      </c>
      <c r="C127">
        <v>292116610</v>
      </c>
      <c r="D127">
        <v>277869627</v>
      </c>
      <c r="E127">
        <v>1</v>
      </c>
      <c r="F127">
        <v>1</v>
      </c>
      <c r="G127">
        <v>1</v>
      </c>
      <c r="H127">
        <v>3</v>
      </c>
      <c r="I127" t="s">
        <v>1246</v>
      </c>
      <c r="J127" t="s">
        <v>1247</v>
      </c>
      <c r="K127" t="s">
        <v>1248</v>
      </c>
      <c r="L127">
        <v>1346</v>
      </c>
      <c r="N127">
        <v>1009</v>
      </c>
      <c r="O127" t="s">
        <v>1242</v>
      </c>
      <c r="P127" t="s">
        <v>1242</v>
      </c>
      <c r="Q127">
        <v>1</v>
      </c>
      <c r="W127">
        <v>0</v>
      </c>
      <c r="X127">
        <v>1111106736</v>
      </c>
      <c r="Y127">
        <f>(AT127*ROUND(0,7))</f>
        <v>0</v>
      </c>
      <c r="AA127">
        <v>88.65</v>
      </c>
      <c r="AB127">
        <v>0</v>
      </c>
      <c r="AC127">
        <v>0</v>
      </c>
      <c r="AD127">
        <v>0</v>
      </c>
      <c r="AE127">
        <v>56.11</v>
      </c>
      <c r="AF127">
        <v>0</v>
      </c>
      <c r="AG127">
        <v>0</v>
      </c>
      <c r="AH127">
        <v>0</v>
      </c>
      <c r="AI127">
        <v>1.58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0.02</v>
      </c>
      <c r="AU127" t="s">
        <v>16</v>
      </c>
      <c r="AV127">
        <v>0</v>
      </c>
      <c r="AW127">
        <v>2</v>
      </c>
      <c r="AX127">
        <v>292116624</v>
      </c>
      <c r="AY127">
        <v>1</v>
      </c>
      <c r="AZ127">
        <v>0</v>
      </c>
      <c r="BA127">
        <v>140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1.1222000000000001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ROUND(Y127*Source!I46,7)</f>
        <v>0</v>
      </c>
      <c r="CY127">
        <f>AA127</f>
        <v>88.65</v>
      </c>
      <c r="CZ127">
        <f>AE127</f>
        <v>56.11</v>
      </c>
      <c r="DA127">
        <f>AI127</f>
        <v>1.58</v>
      </c>
      <c r="DB127">
        <f>ROUND((ROUND(AT127*CZ127,2)*ROUND(0,7)),6)</f>
        <v>0</v>
      </c>
      <c r="DC127">
        <f>ROUND((ROUND(AT127*AG127,2)*ROUND(0,7)),6)</f>
        <v>0</v>
      </c>
      <c r="DD127" t="s">
        <v>3</v>
      </c>
      <c r="DE127" t="s">
        <v>3</v>
      </c>
      <c r="DF127">
        <f>ROUND(ROUND(AE127*AI127,2)*CX127,2)</f>
        <v>0</v>
      </c>
      <c r="DG127">
        <f t="shared" si="77"/>
        <v>0</v>
      </c>
      <c r="DH127">
        <f t="shared" si="40"/>
        <v>0</v>
      </c>
      <c r="DI127">
        <f t="shared" si="41"/>
        <v>0</v>
      </c>
      <c r="DJ127">
        <f>DF127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ROW(Source!A46)</f>
        <v>46</v>
      </c>
      <c r="B128">
        <v>292114938</v>
      </c>
      <c r="C128">
        <v>292116610</v>
      </c>
      <c r="D128">
        <v>277881237</v>
      </c>
      <c r="E128">
        <v>1</v>
      </c>
      <c r="F128">
        <v>1</v>
      </c>
      <c r="G128">
        <v>1</v>
      </c>
      <c r="H128">
        <v>3</v>
      </c>
      <c r="I128" t="s">
        <v>1249</v>
      </c>
      <c r="J128" t="s">
        <v>1250</v>
      </c>
      <c r="K128" t="s">
        <v>1251</v>
      </c>
      <c r="L128">
        <v>1348</v>
      </c>
      <c r="N128">
        <v>1009</v>
      </c>
      <c r="O128" t="s">
        <v>806</v>
      </c>
      <c r="P128" t="s">
        <v>806</v>
      </c>
      <c r="Q128">
        <v>1000</v>
      </c>
      <c r="W128">
        <v>0</v>
      </c>
      <c r="X128">
        <v>490295496</v>
      </c>
      <c r="Y128">
        <f>(AT128*ROUND(0,7))</f>
        <v>0</v>
      </c>
      <c r="AA128">
        <v>575236.35</v>
      </c>
      <c r="AB128">
        <v>0</v>
      </c>
      <c r="AC128">
        <v>0</v>
      </c>
      <c r="AD128">
        <v>0</v>
      </c>
      <c r="AE128">
        <v>625256.9</v>
      </c>
      <c r="AF128">
        <v>0</v>
      </c>
      <c r="AG128">
        <v>0</v>
      </c>
      <c r="AH128">
        <v>0</v>
      </c>
      <c r="AI128">
        <v>0.92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4.0000000000000002E-4</v>
      </c>
      <c r="AU128" t="s">
        <v>16</v>
      </c>
      <c r="AV128">
        <v>0</v>
      </c>
      <c r="AW128">
        <v>2</v>
      </c>
      <c r="AX128">
        <v>292116625</v>
      </c>
      <c r="AY128">
        <v>1</v>
      </c>
      <c r="AZ128">
        <v>0</v>
      </c>
      <c r="BA128">
        <v>141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250.10276000000002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ROUND(Y128*Source!I46,7)</f>
        <v>0</v>
      </c>
      <c r="CY128">
        <f>AA128</f>
        <v>575236.35</v>
      </c>
      <c r="CZ128">
        <f>AE128</f>
        <v>625256.9</v>
      </c>
      <c r="DA128">
        <f>AI128</f>
        <v>0.92</v>
      </c>
      <c r="DB128">
        <f>ROUND((ROUND(AT128*CZ128,2)*ROUND(0,7)),6)</f>
        <v>0</v>
      </c>
      <c r="DC128">
        <f>ROUND((ROUND(AT128*AG128,2)*ROUND(0,7)),6)</f>
        <v>0</v>
      </c>
      <c r="DD128" t="s">
        <v>3</v>
      </c>
      <c r="DE128" t="s">
        <v>3</v>
      </c>
      <c r="DF128">
        <f>ROUND(ROUND(AE128*AI128,2)*CX128,2)</f>
        <v>0</v>
      </c>
      <c r="DG128">
        <f t="shared" si="77"/>
        <v>0</v>
      </c>
      <c r="DH128">
        <f t="shared" si="40"/>
        <v>0</v>
      </c>
      <c r="DI128">
        <f t="shared" si="41"/>
        <v>0</v>
      </c>
      <c r="DJ128">
        <f>DF128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ROW(Source!A46)</f>
        <v>46</v>
      </c>
      <c r="B129">
        <v>292114938</v>
      </c>
      <c r="C129">
        <v>292116610</v>
      </c>
      <c r="D129">
        <v>277907767</v>
      </c>
      <c r="E129">
        <v>1</v>
      </c>
      <c r="F129">
        <v>1</v>
      </c>
      <c r="G129">
        <v>1</v>
      </c>
      <c r="H129">
        <v>3</v>
      </c>
      <c r="I129" t="s">
        <v>1255</v>
      </c>
      <c r="J129" t="s">
        <v>1256</v>
      </c>
      <c r="K129" t="s">
        <v>1257</v>
      </c>
      <c r="L129">
        <v>1371</v>
      </c>
      <c r="N129">
        <v>1013</v>
      </c>
      <c r="O129" t="s">
        <v>21</v>
      </c>
      <c r="P129" t="s">
        <v>21</v>
      </c>
      <c r="Q129">
        <v>1</v>
      </c>
      <c r="W129">
        <v>0</v>
      </c>
      <c r="X129">
        <v>263277535</v>
      </c>
      <c r="Y129">
        <f>(AT129*ROUND(0,7))</f>
        <v>0</v>
      </c>
      <c r="AA129">
        <v>788.49</v>
      </c>
      <c r="AB129">
        <v>0</v>
      </c>
      <c r="AC129">
        <v>0</v>
      </c>
      <c r="AD129">
        <v>0</v>
      </c>
      <c r="AE129">
        <v>635.88</v>
      </c>
      <c r="AF129">
        <v>0</v>
      </c>
      <c r="AG129">
        <v>0</v>
      </c>
      <c r="AH129">
        <v>0</v>
      </c>
      <c r="AI129">
        <v>1.24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2.1</v>
      </c>
      <c r="AU129" t="s">
        <v>16</v>
      </c>
      <c r="AV129">
        <v>0</v>
      </c>
      <c r="AW129">
        <v>2</v>
      </c>
      <c r="AX129">
        <v>292116626</v>
      </c>
      <c r="AY129">
        <v>1</v>
      </c>
      <c r="AZ129">
        <v>0</v>
      </c>
      <c r="BA129">
        <v>142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1335.348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ROUND(Y129*Source!I46,7)</f>
        <v>0</v>
      </c>
      <c r="CY129">
        <f>AA129</f>
        <v>788.49</v>
      </c>
      <c r="CZ129">
        <f>AE129</f>
        <v>635.88</v>
      </c>
      <c r="DA129">
        <f>AI129</f>
        <v>1.24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77"/>
        <v>0</v>
      </c>
      <c r="DH129">
        <f t="shared" ref="DH129:DH192" si="78">ROUND(ROUND(AG129,2)*CX129,2)</f>
        <v>0</v>
      </c>
      <c r="DI129">
        <f t="shared" ref="DI129:DI192" si="79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ROW(Source!A47)</f>
        <v>47</v>
      </c>
      <c r="B130">
        <v>292114938</v>
      </c>
      <c r="C130">
        <v>292116628</v>
      </c>
      <c r="D130">
        <v>277560289</v>
      </c>
      <c r="E130">
        <v>109</v>
      </c>
      <c r="F130">
        <v>1</v>
      </c>
      <c r="G130">
        <v>1</v>
      </c>
      <c r="H130">
        <v>1</v>
      </c>
      <c r="I130" t="s">
        <v>1270</v>
      </c>
      <c r="J130" t="s">
        <v>3</v>
      </c>
      <c r="K130" t="s">
        <v>1271</v>
      </c>
      <c r="L130">
        <v>1191</v>
      </c>
      <c r="N130">
        <v>1013</v>
      </c>
      <c r="O130" t="s">
        <v>1220</v>
      </c>
      <c r="P130" t="s">
        <v>1220</v>
      </c>
      <c r="Q130">
        <v>1</v>
      </c>
      <c r="W130">
        <v>0</v>
      </c>
      <c r="X130">
        <v>1893946532</v>
      </c>
      <c r="Y130">
        <f>AT130</f>
        <v>0.34</v>
      </c>
      <c r="AA130">
        <v>0</v>
      </c>
      <c r="AB130">
        <v>0</v>
      </c>
      <c r="AC130">
        <v>0</v>
      </c>
      <c r="AD130">
        <v>451.23</v>
      </c>
      <c r="AE130">
        <v>0</v>
      </c>
      <c r="AF130">
        <v>0</v>
      </c>
      <c r="AG130">
        <v>0</v>
      </c>
      <c r="AH130">
        <v>451.23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0.34</v>
      </c>
      <c r="AU130" t="s">
        <v>3</v>
      </c>
      <c r="AV130">
        <v>1</v>
      </c>
      <c r="AW130">
        <v>2</v>
      </c>
      <c r="AX130">
        <v>292116637</v>
      </c>
      <c r="AY130">
        <v>1</v>
      </c>
      <c r="AZ130">
        <v>0</v>
      </c>
      <c r="BA130">
        <v>144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153.41820000000001</v>
      </c>
      <c r="BN130">
        <v>0.34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153.41820000000001</v>
      </c>
      <c r="BU130">
        <v>0.34</v>
      </c>
      <c r="BV130">
        <v>0</v>
      </c>
      <c r="BW130">
        <v>1</v>
      </c>
      <c r="CU130">
        <f>ROUND(AT130*Source!I47*AH130*AL130,2)</f>
        <v>153.41999999999999</v>
      </c>
      <c r="CV130">
        <f>ROUND(Y130*Source!I47,7)</f>
        <v>0.34</v>
      </c>
      <c r="CW130">
        <v>0</v>
      </c>
      <c r="CX130">
        <f>ROUND(Y130*Source!I47,7)</f>
        <v>0.34</v>
      </c>
      <c r="CY130">
        <f>AD130</f>
        <v>451.23</v>
      </c>
      <c r="CZ130">
        <f>AH130</f>
        <v>451.23</v>
      </c>
      <c r="DA130">
        <f>AL130</f>
        <v>1</v>
      </c>
      <c r="DB130">
        <f>ROUND(ROUND(AT130*CZ130,2),6)</f>
        <v>153.41999999999999</v>
      </c>
      <c r="DC130">
        <f>ROUND(ROUND(AT130*AG130,2),6)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77"/>
        <v>0</v>
      </c>
      <c r="DH130">
        <f t="shared" si="78"/>
        <v>0</v>
      </c>
      <c r="DI130">
        <f t="shared" si="79"/>
        <v>153.41999999999999</v>
      </c>
      <c r="DJ130">
        <f>DI130</f>
        <v>153.41999999999999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ROW(Source!A47)</f>
        <v>47</v>
      </c>
      <c r="B131">
        <v>292114938</v>
      </c>
      <c r="C131">
        <v>292116628</v>
      </c>
      <c r="D131">
        <v>277560491</v>
      </c>
      <c r="E131">
        <v>109</v>
      </c>
      <c r="F131">
        <v>1</v>
      </c>
      <c r="G131">
        <v>1</v>
      </c>
      <c r="H131">
        <v>1</v>
      </c>
      <c r="I131" t="s">
        <v>1221</v>
      </c>
      <c r="J131" t="s">
        <v>3</v>
      </c>
      <c r="K131" t="s">
        <v>1222</v>
      </c>
      <c r="L131">
        <v>1191</v>
      </c>
      <c r="N131">
        <v>1013</v>
      </c>
      <c r="O131" t="s">
        <v>1220</v>
      </c>
      <c r="P131" t="s">
        <v>1220</v>
      </c>
      <c r="Q131">
        <v>1</v>
      </c>
      <c r="W131">
        <v>0</v>
      </c>
      <c r="X131">
        <v>-1417349443</v>
      </c>
      <c r="Y131">
        <f>AT131</f>
        <v>0.02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0.02</v>
      </c>
      <c r="AU131" t="s">
        <v>3</v>
      </c>
      <c r="AV131">
        <v>2</v>
      </c>
      <c r="AW131">
        <v>2</v>
      </c>
      <c r="AX131">
        <v>292116638</v>
      </c>
      <c r="AY131">
        <v>1</v>
      </c>
      <c r="AZ131">
        <v>0</v>
      </c>
      <c r="BA131">
        <v>145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ROUND(Y131*Source!I47,7)</f>
        <v>0.02</v>
      </c>
      <c r="CY131">
        <f>AD131</f>
        <v>0</v>
      </c>
      <c r="CZ131">
        <f>AH131</f>
        <v>0</v>
      </c>
      <c r="DA131">
        <f>AL131</f>
        <v>1</v>
      </c>
      <c r="DB131">
        <f>ROUND(ROUND(AT131*CZ131,2),6)</f>
        <v>0</v>
      </c>
      <c r="DC131">
        <f>ROUND(ROUND(AT131*AG131,2),6)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77"/>
        <v>0</v>
      </c>
      <c r="DH131">
        <f t="shared" si="78"/>
        <v>0</v>
      </c>
      <c r="DI131">
        <f t="shared" si="79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ROW(Source!A47)</f>
        <v>47</v>
      </c>
      <c r="B132">
        <v>292114938</v>
      </c>
      <c r="C132">
        <v>292116628</v>
      </c>
      <c r="D132">
        <v>277945805</v>
      </c>
      <c r="E132">
        <v>1</v>
      </c>
      <c r="F132">
        <v>1</v>
      </c>
      <c r="G132">
        <v>1</v>
      </c>
      <c r="H132">
        <v>2</v>
      </c>
      <c r="I132" t="s">
        <v>1227</v>
      </c>
      <c r="J132" t="s">
        <v>1228</v>
      </c>
      <c r="K132" t="s">
        <v>1229</v>
      </c>
      <c r="L132">
        <v>1368</v>
      </c>
      <c r="N132">
        <v>1011</v>
      </c>
      <c r="O132" t="s">
        <v>1090</v>
      </c>
      <c r="P132" t="s">
        <v>1090</v>
      </c>
      <c r="Q132">
        <v>1</v>
      </c>
      <c r="W132">
        <v>0</v>
      </c>
      <c r="X132">
        <v>721652621</v>
      </c>
      <c r="Y132">
        <f>AT132</f>
        <v>0.02</v>
      </c>
      <c r="AA132">
        <v>0</v>
      </c>
      <c r="AB132">
        <v>544.70000000000005</v>
      </c>
      <c r="AC132">
        <v>477.98</v>
      </c>
      <c r="AD132">
        <v>0</v>
      </c>
      <c r="AE132">
        <v>0</v>
      </c>
      <c r="AF132">
        <v>544.70000000000005</v>
      </c>
      <c r="AG132">
        <v>477.98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0.02</v>
      </c>
      <c r="AU132" t="s">
        <v>3</v>
      </c>
      <c r="AV132">
        <v>1</v>
      </c>
      <c r="AW132">
        <v>2</v>
      </c>
      <c r="AX132">
        <v>292116639</v>
      </c>
      <c r="AY132">
        <v>1</v>
      </c>
      <c r="AZ132">
        <v>0</v>
      </c>
      <c r="BA132">
        <v>146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10.894000000000002</v>
      </c>
      <c r="BL132">
        <v>9.5596000000000014</v>
      </c>
      <c r="BM132">
        <v>0</v>
      </c>
      <c r="BN132">
        <v>0</v>
      </c>
      <c r="BO132">
        <v>0.02</v>
      </c>
      <c r="BP132">
        <v>1</v>
      </c>
      <c r="BQ132">
        <v>0</v>
      </c>
      <c r="BR132">
        <v>10.894000000000002</v>
      </c>
      <c r="BS132">
        <v>9.5596000000000014</v>
      </c>
      <c r="BT132">
        <v>0</v>
      </c>
      <c r="BU132">
        <v>0</v>
      </c>
      <c r="BV132">
        <v>0.02</v>
      </c>
      <c r="BW132">
        <v>1</v>
      </c>
      <c r="CV132">
        <v>0</v>
      </c>
      <c r="CW132">
        <f>ROUND(Y132*Source!I47*DO132,7)</f>
        <v>0.02</v>
      </c>
      <c r="CX132">
        <f>ROUND(Y132*Source!I47,7)</f>
        <v>0.02</v>
      </c>
      <c r="CY132">
        <f>AB132</f>
        <v>544.70000000000005</v>
      </c>
      <c r="CZ132">
        <f>AF132</f>
        <v>544.70000000000005</v>
      </c>
      <c r="DA132">
        <f>AJ132</f>
        <v>1</v>
      </c>
      <c r="DB132">
        <f>ROUND(ROUND(AT132*CZ132,2),6)</f>
        <v>10.89</v>
      </c>
      <c r="DC132">
        <f>ROUND(ROUND(AT132*AG132,2),6)</f>
        <v>9.56</v>
      </c>
      <c r="DD132" t="s">
        <v>3</v>
      </c>
      <c r="DE132" t="s">
        <v>3</v>
      </c>
      <c r="DF132">
        <f>ROUND(ROUND(AE132,2)*CX132,2)</f>
        <v>0</v>
      </c>
      <c r="DG132">
        <f t="shared" si="77"/>
        <v>10.89</v>
      </c>
      <c r="DH132">
        <f t="shared" si="78"/>
        <v>9.56</v>
      </c>
      <c r="DI132">
        <f t="shared" si="79"/>
        <v>0</v>
      </c>
      <c r="DJ132">
        <f>DG132+DH132</f>
        <v>20.450000000000003</v>
      </c>
      <c r="DK132">
        <v>1</v>
      </c>
      <c r="DL132" t="s">
        <v>1226</v>
      </c>
      <c r="DM132">
        <v>4</v>
      </c>
      <c r="DN132" t="s">
        <v>1220</v>
      </c>
      <c r="DO132">
        <v>1</v>
      </c>
    </row>
    <row r="133" spans="1:119" x14ac:dyDescent="0.2">
      <c r="A133">
        <f>ROW(Source!A47)</f>
        <v>47</v>
      </c>
      <c r="B133">
        <v>292114938</v>
      </c>
      <c r="C133">
        <v>292116628</v>
      </c>
      <c r="D133">
        <v>277862504</v>
      </c>
      <c r="E133">
        <v>1</v>
      </c>
      <c r="F133">
        <v>1</v>
      </c>
      <c r="G133">
        <v>1</v>
      </c>
      <c r="H133">
        <v>3</v>
      </c>
      <c r="I133" t="s">
        <v>1239</v>
      </c>
      <c r="J133" t="s">
        <v>1240</v>
      </c>
      <c r="K133" t="s">
        <v>1241</v>
      </c>
      <c r="L133">
        <v>1346</v>
      </c>
      <c r="N133">
        <v>1009</v>
      </c>
      <c r="O133" t="s">
        <v>1242</v>
      </c>
      <c r="P133" t="s">
        <v>1242</v>
      </c>
      <c r="Q133">
        <v>1</v>
      </c>
      <c r="W133">
        <v>0</v>
      </c>
      <c r="X133">
        <v>1484945919</v>
      </c>
      <c r="Y133">
        <f>(AT133*ROUND(0,7))</f>
        <v>0</v>
      </c>
      <c r="AA133">
        <v>171.49</v>
      </c>
      <c r="AB133">
        <v>0</v>
      </c>
      <c r="AC133">
        <v>0</v>
      </c>
      <c r="AD133">
        <v>0</v>
      </c>
      <c r="AE133">
        <v>160.27000000000001</v>
      </c>
      <c r="AF133">
        <v>0</v>
      </c>
      <c r="AG133">
        <v>0</v>
      </c>
      <c r="AH133">
        <v>0</v>
      </c>
      <c r="AI133">
        <v>1.07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0.02</v>
      </c>
      <c r="AU133" t="s">
        <v>16</v>
      </c>
      <c r="AV133">
        <v>0</v>
      </c>
      <c r="AW133">
        <v>2</v>
      </c>
      <c r="AX133">
        <v>292116640</v>
      </c>
      <c r="AY133">
        <v>1</v>
      </c>
      <c r="AZ133">
        <v>0</v>
      </c>
      <c r="BA133">
        <v>147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3.2054000000000005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ROUND(Y133*Source!I47,7)</f>
        <v>0</v>
      </c>
      <c r="CY133">
        <f>AA133</f>
        <v>171.49</v>
      </c>
      <c r="CZ133">
        <f>AE133</f>
        <v>160.27000000000001</v>
      </c>
      <c r="DA133">
        <f>AI133</f>
        <v>1.07</v>
      </c>
      <c r="DB133">
        <f>ROUND((ROUND(AT133*CZ133,2)*ROUND(0,7)),6)</f>
        <v>0</v>
      </c>
      <c r="DC133">
        <f>ROUND((ROUND(AT133*AG133,2)*ROUND(0,7)),6)</f>
        <v>0</v>
      </c>
      <c r="DD133" t="s">
        <v>3</v>
      </c>
      <c r="DE133" t="s">
        <v>3</v>
      </c>
      <c r="DF133">
        <f>ROUND(ROUND(AE133*AI133,2)*CX133,2)</f>
        <v>0</v>
      </c>
      <c r="DG133">
        <f t="shared" si="77"/>
        <v>0</v>
      </c>
      <c r="DH133">
        <f t="shared" si="78"/>
        <v>0</v>
      </c>
      <c r="DI133">
        <f t="shared" si="79"/>
        <v>0</v>
      </c>
      <c r="DJ133">
        <f>DF133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ROW(Source!A47)</f>
        <v>47</v>
      </c>
      <c r="B134">
        <v>292114938</v>
      </c>
      <c r="C134">
        <v>292116628</v>
      </c>
      <c r="D134">
        <v>277862533</v>
      </c>
      <c r="E134">
        <v>1</v>
      </c>
      <c r="F134">
        <v>1</v>
      </c>
      <c r="G134">
        <v>1</v>
      </c>
      <c r="H134">
        <v>3</v>
      </c>
      <c r="I134" t="s">
        <v>1243</v>
      </c>
      <c r="J134" t="s">
        <v>1244</v>
      </c>
      <c r="K134" t="s">
        <v>1245</v>
      </c>
      <c r="L134">
        <v>1346</v>
      </c>
      <c r="N134">
        <v>1009</v>
      </c>
      <c r="O134" t="s">
        <v>1242</v>
      </c>
      <c r="P134" t="s">
        <v>1242</v>
      </c>
      <c r="Q134">
        <v>1</v>
      </c>
      <c r="W134">
        <v>0</v>
      </c>
      <c r="X134">
        <v>1685208048</v>
      </c>
      <c r="Y134">
        <f>(AT134*ROUND(0,7))</f>
        <v>0</v>
      </c>
      <c r="AA134">
        <v>493.26</v>
      </c>
      <c r="AB134">
        <v>0</v>
      </c>
      <c r="AC134">
        <v>0</v>
      </c>
      <c r="AD134">
        <v>0</v>
      </c>
      <c r="AE134">
        <v>238.29</v>
      </c>
      <c r="AF134">
        <v>0</v>
      </c>
      <c r="AG134">
        <v>0</v>
      </c>
      <c r="AH134">
        <v>0</v>
      </c>
      <c r="AI134">
        <v>2.0699999999999998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0.1</v>
      </c>
      <c r="AU134" t="s">
        <v>16</v>
      </c>
      <c r="AV134">
        <v>0</v>
      </c>
      <c r="AW134">
        <v>2</v>
      </c>
      <c r="AX134">
        <v>292116641</v>
      </c>
      <c r="AY134">
        <v>1</v>
      </c>
      <c r="AZ134">
        <v>0</v>
      </c>
      <c r="BA134">
        <v>148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23.829000000000001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ROUND(Y134*Source!I47,7)</f>
        <v>0</v>
      </c>
      <c r="CY134">
        <f>AA134</f>
        <v>493.26</v>
      </c>
      <c r="CZ134">
        <f>AE134</f>
        <v>238.29</v>
      </c>
      <c r="DA134">
        <f>AI134</f>
        <v>2.0699999999999998</v>
      </c>
      <c r="DB134">
        <f>ROUND((ROUND(AT134*CZ134,2)*ROUND(0,7)),6)</f>
        <v>0</v>
      </c>
      <c r="DC134">
        <f>ROUND((ROUND(AT134*AG134,2)*ROUND(0,7)),6)</f>
        <v>0</v>
      </c>
      <c r="DD134" t="s">
        <v>3</v>
      </c>
      <c r="DE134" t="s">
        <v>3</v>
      </c>
      <c r="DF134">
        <f>ROUND(ROUND(AE134*AI134,2)*CX134,2)</f>
        <v>0</v>
      </c>
      <c r="DG134">
        <f t="shared" si="77"/>
        <v>0</v>
      </c>
      <c r="DH134">
        <f t="shared" si="78"/>
        <v>0</v>
      </c>
      <c r="DI134">
        <f t="shared" si="79"/>
        <v>0</v>
      </c>
      <c r="DJ134">
        <f>DF134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ROW(Source!A47)</f>
        <v>47</v>
      </c>
      <c r="B135">
        <v>292114938</v>
      </c>
      <c r="C135">
        <v>292116628</v>
      </c>
      <c r="D135">
        <v>277869627</v>
      </c>
      <c r="E135">
        <v>1</v>
      </c>
      <c r="F135">
        <v>1</v>
      </c>
      <c r="G135">
        <v>1</v>
      </c>
      <c r="H135">
        <v>3</v>
      </c>
      <c r="I135" t="s">
        <v>1246</v>
      </c>
      <c r="J135" t="s">
        <v>1247</v>
      </c>
      <c r="K135" t="s">
        <v>1248</v>
      </c>
      <c r="L135">
        <v>1346</v>
      </c>
      <c r="N135">
        <v>1009</v>
      </c>
      <c r="O135" t="s">
        <v>1242</v>
      </c>
      <c r="P135" t="s">
        <v>1242</v>
      </c>
      <c r="Q135">
        <v>1</v>
      </c>
      <c r="W135">
        <v>0</v>
      </c>
      <c r="X135">
        <v>1111106736</v>
      </c>
      <c r="Y135">
        <f>(AT135*ROUND(0,7))</f>
        <v>0</v>
      </c>
      <c r="AA135">
        <v>88.65</v>
      </c>
      <c r="AB135">
        <v>0</v>
      </c>
      <c r="AC135">
        <v>0</v>
      </c>
      <c r="AD135">
        <v>0</v>
      </c>
      <c r="AE135">
        <v>56.11</v>
      </c>
      <c r="AF135">
        <v>0</v>
      </c>
      <c r="AG135">
        <v>0</v>
      </c>
      <c r="AH135">
        <v>0</v>
      </c>
      <c r="AI135">
        <v>1.58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0.02</v>
      </c>
      <c r="AU135" t="s">
        <v>16</v>
      </c>
      <c r="AV135">
        <v>0</v>
      </c>
      <c r="AW135">
        <v>2</v>
      </c>
      <c r="AX135">
        <v>292116642</v>
      </c>
      <c r="AY135">
        <v>1</v>
      </c>
      <c r="AZ135">
        <v>0</v>
      </c>
      <c r="BA135">
        <v>149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1.1222000000000001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ROUND(Y135*Source!I47,7)</f>
        <v>0</v>
      </c>
      <c r="CY135">
        <f>AA135</f>
        <v>88.65</v>
      </c>
      <c r="CZ135">
        <f>AE135</f>
        <v>56.11</v>
      </c>
      <c r="DA135">
        <f>AI135</f>
        <v>1.58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77"/>
        <v>0</v>
      </c>
      <c r="DH135">
        <f t="shared" si="78"/>
        <v>0</v>
      </c>
      <c r="DI135">
        <f t="shared" si="79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ROW(Source!A47)</f>
        <v>47</v>
      </c>
      <c r="B136">
        <v>292114938</v>
      </c>
      <c r="C136">
        <v>292116628</v>
      </c>
      <c r="D136">
        <v>277881237</v>
      </c>
      <c r="E136">
        <v>1</v>
      </c>
      <c r="F136">
        <v>1</v>
      </c>
      <c r="G136">
        <v>1</v>
      </c>
      <c r="H136">
        <v>3</v>
      </c>
      <c r="I136" t="s">
        <v>1249</v>
      </c>
      <c r="J136" t="s">
        <v>1250</v>
      </c>
      <c r="K136" t="s">
        <v>1251</v>
      </c>
      <c r="L136">
        <v>1348</v>
      </c>
      <c r="N136">
        <v>1009</v>
      </c>
      <c r="O136" t="s">
        <v>806</v>
      </c>
      <c r="P136" t="s">
        <v>806</v>
      </c>
      <c r="Q136">
        <v>1000</v>
      </c>
      <c r="W136">
        <v>0</v>
      </c>
      <c r="X136">
        <v>490295496</v>
      </c>
      <c r="Y136">
        <f>(AT136*ROUND(0,7))</f>
        <v>0</v>
      </c>
      <c r="AA136">
        <v>575236.35</v>
      </c>
      <c r="AB136">
        <v>0</v>
      </c>
      <c r="AC136">
        <v>0</v>
      </c>
      <c r="AD136">
        <v>0</v>
      </c>
      <c r="AE136">
        <v>625256.9</v>
      </c>
      <c r="AF136">
        <v>0</v>
      </c>
      <c r="AG136">
        <v>0</v>
      </c>
      <c r="AH136">
        <v>0</v>
      </c>
      <c r="AI136">
        <v>0.92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2.0000000000000002E-5</v>
      </c>
      <c r="AU136" t="s">
        <v>16</v>
      </c>
      <c r="AV136">
        <v>0</v>
      </c>
      <c r="AW136">
        <v>2</v>
      </c>
      <c r="AX136">
        <v>292116643</v>
      </c>
      <c r="AY136">
        <v>1</v>
      </c>
      <c r="AZ136">
        <v>0</v>
      </c>
      <c r="BA136">
        <v>150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12.505138000000002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ROUND(Y136*Source!I47,7)</f>
        <v>0</v>
      </c>
      <c r="CY136">
        <f>AA136</f>
        <v>575236.35</v>
      </c>
      <c r="CZ136">
        <f>AE136</f>
        <v>625256.9</v>
      </c>
      <c r="DA136">
        <f>AI136</f>
        <v>0.92</v>
      </c>
      <c r="DB136">
        <f>ROUND((ROUND(AT136*CZ136,2)*ROUND(0,7)),6)</f>
        <v>0</v>
      </c>
      <c r="DC136">
        <f>ROUND((ROUND(AT136*AG136,2)*ROUND(0,7)),6)</f>
        <v>0</v>
      </c>
      <c r="DD136" t="s">
        <v>3</v>
      </c>
      <c r="DE136" t="s">
        <v>3</v>
      </c>
      <c r="DF136">
        <f>ROUND(ROUND(AE136*AI136,2)*CX136,2)</f>
        <v>0</v>
      </c>
      <c r="DG136">
        <f t="shared" si="77"/>
        <v>0</v>
      </c>
      <c r="DH136">
        <f t="shared" si="78"/>
        <v>0</v>
      </c>
      <c r="DI136">
        <f t="shared" si="79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ROW(Source!A47)</f>
        <v>47</v>
      </c>
      <c r="B137">
        <v>292114938</v>
      </c>
      <c r="C137">
        <v>292116628</v>
      </c>
      <c r="D137">
        <v>277907767</v>
      </c>
      <c r="E137">
        <v>1</v>
      </c>
      <c r="F137">
        <v>1</v>
      </c>
      <c r="G137">
        <v>1</v>
      </c>
      <c r="H137">
        <v>3</v>
      </c>
      <c r="I137" t="s">
        <v>1255</v>
      </c>
      <c r="J137" t="s">
        <v>1256</v>
      </c>
      <c r="K137" t="s">
        <v>1257</v>
      </c>
      <c r="L137">
        <v>1371</v>
      </c>
      <c r="N137">
        <v>1013</v>
      </c>
      <c r="O137" t="s">
        <v>21</v>
      </c>
      <c r="P137" t="s">
        <v>21</v>
      </c>
      <c r="Q137">
        <v>1</v>
      </c>
      <c r="W137">
        <v>0</v>
      </c>
      <c r="X137">
        <v>263277535</v>
      </c>
      <c r="Y137">
        <f>(AT137*ROUND(0,7))</f>
        <v>0</v>
      </c>
      <c r="AA137">
        <v>788.49</v>
      </c>
      <c r="AB137">
        <v>0</v>
      </c>
      <c r="AC137">
        <v>0</v>
      </c>
      <c r="AD137">
        <v>0</v>
      </c>
      <c r="AE137">
        <v>635.88</v>
      </c>
      <c r="AF137">
        <v>0</v>
      </c>
      <c r="AG137">
        <v>0</v>
      </c>
      <c r="AH137">
        <v>0</v>
      </c>
      <c r="AI137">
        <v>1.24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2.1</v>
      </c>
      <c r="AU137" t="s">
        <v>16</v>
      </c>
      <c r="AV137">
        <v>0</v>
      </c>
      <c r="AW137">
        <v>2</v>
      </c>
      <c r="AX137">
        <v>292116644</v>
      </c>
      <c r="AY137">
        <v>1</v>
      </c>
      <c r="AZ137">
        <v>0</v>
      </c>
      <c r="BA137">
        <v>151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1335.348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ROUND(Y137*Source!I47,7)</f>
        <v>0</v>
      </c>
      <c r="CY137">
        <f>AA137</f>
        <v>788.49</v>
      </c>
      <c r="CZ137">
        <f>AE137</f>
        <v>635.88</v>
      </c>
      <c r="DA137">
        <f>AI137</f>
        <v>1.24</v>
      </c>
      <c r="DB137">
        <f>ROUND((ROUND(AT137*CZ137,2)*ROUND(0,7)),6)</f>
        <v>0</v>
      </c>
      <c r="DC137">
        <f>ROUND((ROUND(AT137*AG137,2)*ROUND(0,7)),6)</f>
        <v>0</v>
      </c>
      <c r="DD137" t="s">
        <v>3</v>
      </c>
      <c r="DE137" t="s">
        <v>3</v>
      </c>
      <c r="DF137">
        <f>ROUND(ROUND(AE137*AI137,2)*CX137,2)</f>
        <v>0</v>
      </c>
      <c r="DG137">
        <f t="shared" si="77"/>
        <v>0</v>
      </c>
      <c r="DH137">
        <f t="shared" si="78"/>
        <v>0</v>
      </c>
      <c r="DI137">
        <f t="shared" si="79"/>
        <v>0</v>
      </c>
      <c r="DJ137">
        <f>DF137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ROW(Source!A48)</f>
        <v>48</v>
      </c>
      <c r="B138">
        <v>292114938</v>
      </c>
      <c r="C138">
        <v>292116645</v>
      </c>
      <c r="D138">
        <v>277560291</v>
      </c>
      <c r="E138">
        <v>109</v>
      </c>
      <c r="F138">
        <v>1</v>
      </c>
      <c r="G138">
        <v>1</v>
      </c>
      <c r="H138">
        <v>1</v>
      </c>
      <c r="I138" t="s">
        <v>1260</v>
      </c>
      <c r="J138" t="s">
        <v>3</v>
      </c>
      <c r="K138" t="s">
        <v>1261</v>
      </c>
      <c r="L138">
        <v>1191</v>
      </c>
      <c r="N138">
        <v>1013</v>
      </c>
      <c r="O138" t="s">
        <v>1220</v>
      </c>
      <c r="P138" t="s">
        <v>1220</v>
      </c>
      <c r="Q138">
        <v>1</v>
      </c>
      <c r="W138">
        <v>0</v>
      </c>
      <c r="X138">
        <v>-1810713292</v>
      </c>
      <c r="Y138">
        <f>AT138</f>
        <v>34.9</v>
      </c>
      <c r="AA138">
        <v>0</v>
      </c>
      <c r="AB138">
        <v>0</v>
      </c>
      <c r="AC138">
        <v>0</v>
      </c>
      <c r="AD138">
        <v>456.58</v>
      </c>
      <c r="AE138">
        <v>0</v>
      </c>
      <c r="AF138">
        <v>0</v>
      </c>
      <c r="AG138">
        <v>0</v>
      </c>
      <c r="AH138">
        <v>456.58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34.9</v>
      </c>
      <c r="AU138" t="s">
        <v>3</v>
      </c>
      <c r="AV138">
        <v>1</v>
      </c>
      <c r="AW138">
        <v>2</v>
      </c>
      <c r="AX138">
        <v>292116656</v>
      </c>
      <c r="AY138">
        <v>1</v>
      </c>
      <c r="AZ138">
        <v>0</v>
      </c>
      <c r="BA138">
        <v>152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15934.641999999998</v>
      </c>
      <c r="BN138">
        <v>34.9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15934.641999999998</v>
      </c>
      <c r="BU138">
        <v>34.9</v>
      </c>
      <c r="BV138">
        <v>0</v>
      </c>
      <c r="BW138">
        <v>1</v>
      </c>
      <c r="CU138">
        <f>ROUND(AT138*Source!I48*AH138*AL138,2)</f>
        <v>15934.64</v>
      </c>
      <c r="CV138">
        <f>ROUND(Y138*Source!I48,7)</f>
        <v>34.9</v>
      </c>
      <c r="CW138">
        <v>0</v>
      </c>
      <c r="CX138">
        <f>ROUND(Y138*Source!I48,7)</f>
        <v>34.9</v>
      </c>
      <c r="CY138">
        <f>AD138</f>
        <v>456.58</v>
      </c>
      <c r="CZ138">
        <f>AH138</f>
        <v>456.58</v>
      </c>
      <c r="DA138">
        <f>AL138</f>
        <v>1</v>
      </c>
      <c r="DB138">
        <f>ROUND(ROUND(AT138*CZ138,2),6)</f>
        <v>15934.64</v>
      </c>
      <c r="DC138">
        <f>ROUND(ROUND(AT138*AG138,2),6)</f>
        <v>0</v>
      </c>
      <c r="DD138" t="s">
        <v>3</v>
      </c>
      <c r="DE138" t="s">
        <v>3</v>
      </c>
      <c r="DF138">
        <f>ROUND(ROUND(AE138,2)*CX138,2)</f>
        <v>0</v>
      </c>
      <c r="DG138">
        <f t="shared" si="77"/>
        <v>0</v>
      </c>
      <c r="DH138">
        <f t="shared" si="78"/>
        <v>0</v>
      </c>
      <c r="DI138">
        <f t="shared" si="79"/>
        <v>15934.64</v>
      </c>
      <c r="DJ138">
        <f>DI138</f>
        <v>15934.64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ROW(Source!A48)</f>
        <v>48</v>
      </c>
      <c r="B139">
        <v>292114938</v>
      </c>
      <c r="C139">
        <v>292116645</v>
      </c>
      <c r="D139">
        <v>277560491</v>
      </c>
      <c r="E139">
        <v>109</v>
      </c>
      <c r="F139">
        <v>1</v>
      </c>
      <c r="G139">
        <v>1</v>
      </c>
      <c r="H139">
        <v>1</v>
      </c>
      <c r="I139" t="s">
        <v>1221</v>
      </c>
      <c r="J139" t="s">
        <v>3</v>
      </c>
      <c r="K139" t="s">
        <v>1222</v>
      </c>
      <c r="L139">
        <v>1191</v>
      </c>
      <c r="N139">
        <v>1013</v>
      </c>
      <c r="O139" t="s">
        <v>1220</v>
      </c>
      <c r="P139" t="s">
        <v>1220</v>
      </c>
      <c r="Q139">
        <v>1</v>
      </c>
      <c r="W139">
        <v>0</v>
      </c>
      <c r="X139">
        <v>-1417349443</v>
      </c>
      <c r="Y139">
        <f>AT139</f>
        <v>7.35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7.35</v>
      </c>
      <c r="AU139" t="s">
        <v>3</v>
      </c>
      <c r="AV139">
        <v>2</v>
      </c>
      <c r="AW139">
        <v>2</v>
      </c>
      <c r="AX139">
        <v>292116657</v>
      </c>
      <c r="AY139">
        <v>1</v>
      </c>
      <c r="AZ139">
        <v>0</v>
      </c>
      <c r="BA139">
        <v>153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ROUND(Y139*Source!I48,7)</f>
        <v>7.35</v>
      </c>
      <c r="CY139">
        <f>AD139</f>
        <v>0</v>
      </c>
      <c r="CZ139">
        <f>AH139</f>
        <v>0</v>
      </c>
      <c r="DA139">
        <f>AL139</f>
        <v>1</v>
      </c>
      <c r="DB139">
        <f>ROUND(ROUND(AT139*CZ139,2),6)</f>
        <v>0</v>
      </c>
      <c r="DC139">
        <f>ROUND(ROUND(AT139*AG139,2),6)</f>
        <v>0</v>
      </c>
      <c r="DD139" t="s">
        <v>3</v>
      </c>
      <c r="DE139" t="s">
        <v>3</v>
      </c>
      <c r="DF139">
        <f>ROUND(ROUND(AE139,2)*CX139,2)</f>
        <v>0</v>
      </c>
      <c r="DG139">
        <f t="shared" si="77"/>
        <v>0</v>
      </c>
      <c r="DH139">
        <f t="shared" si="78"/>
        <v>0</v>
      </c>
      <c r="DI139">
        <f t="shared" si="79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ROW(Source!A48)</f>
        <v>48</v>
      </c>
      <c r="B140">
        <v>292114938</v>
      </c>
      <c r="C140">
        <v>292116645</v>
      </c>
      <c r="D140">
        <v>277944868</v>
      </c>
      <c r="E140">
        <v>1</v>
      </c>
      <c r="F140">
        <v>1</v>
      </c>
      <c r="G140">
        <v>1</v>
      </c>
      <c r="H140">
        <v>2</v>
      </c>
      <c r="I140" t="s">
        <v>1223</v>
      </c>
      <c r="J140" t="s">
        <v>1224</v>
      </c>
      <c r="K140" t="s">
        <v>1225</v>
      </c>
      <c r="L140">
        <v>1368</v>
      </c>
      <c r="N140">
        <v>1011</v>
      </c>
      <c r="O140" t="s">
        <v>1090</v>
      </c>
      <c r="P140" t="s">
        <v>1090</v>
      </c>
      <c r="Q140">
        <v>1</v>
      </c>
      <c r="W140">
        <v>0</v>
      </c>
      <c r="X140">
        <v>412917512</v>
      </c>
      <c r="Y140">
        <f>AT140</f>
        <v>3.24</v>
      </c>
      <c r="AA140">
        <v>0</v>
      </c>
      <c r="AB140">
        <v>436.88</v>
      </c>
      <c r="AC140">
        <v>477.98</v>
      </c>
      <c r="AD140">
        <v>0</v>
      </c>
      <c r="AE140">
        <v>0</v>
      </c>
      <c r="AF140">
        <v>346.73</v>
      </c>
      <c r="AG140">
        <v>477.98</v>
      </c>
      <c r="AH140">
        <v>0</v>
      </c>
      <c r="AI140">
        <v>1</v>
      </c>
      <c r="AJ140">
        <v>1.26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3.24</v>
      </c>
      <c r="AU140" t="s">
        <v>3</v>
      </c>
      <c r="AV140">
        <v>1</v>
      </c>
      <c r="AW140">
        <v>2</v>
      </c>
      <c r="AX140">
        <v>292116658</v>
      </c>
      <c r="AY140">
        <v>1</v>
      </c>
      <c r="AZ140">
        <v>0</v>
      </c>
      <c r="BA140">
        <v>154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1123.4052000000001</v>
      </c>
      <c r="BL140">
        <v>1548.6552000000001</v>
      </c>
      <c r="BM140">
        <v>0</v>
      </c>
      <c r="BN140">
        <v>0</v>
      </c>
      <c r="BO140">
        <v>3.24</v>
      </c>
      <c r="BP140">
        <v>1</v>
      </c>
      <c r="BQ140">
        <v>0</v>
      </c>
      <c r="BR140">
        <v>1123.4052000000001</v>
      </c>
      <c r="BS140">
        <v>1548.6552000000001</v>
      </c>
      <c r="BT140">
        <v>0</v>
      </c>
      <c r="BU140">
        <v>0</v>
      </c>
      <c r="BV140">
        <v>3.24</v>
      </c>
      <c r="BW140">
        <v>1</v>
      </c>
      <c r="CV140">
        <v>0</v>
      </c>
      <c r="CW140">
        <f>ROUND(Y140*Source!I48*DO140,7)</f>
        <v>3.24</v>
      </c>
      <c r="CX140">
        <f>ROUND(Y140*Source!I48,7)</f>
        <v>3.24</v>
      </c>
      <c r="CY140">
        <f>AB140</f>
        <v>436.88</v>
      </c>
      <c r="CZ140">
        <f>AF140</f>
        <v>346.73</v>
      </c>
      <c r="DA140">
        <f>AJ140</f>
        <v>1.26</v>
      </c>
      <c r="DB140">
        <f>ROUND(ROUND(AT140*CZ140,2),6)</f>
        <v>1123.4100000000001</v>
      </c>
      <c r="DC140">
        <f>ROUND(ROUND(AT140*AG140,2),6)</f>
        <v>1548.66</v>
      </c>
      <c r="DD140" t="s">
        <v>3</v>
      </c>
      <c r="DE140" t="s">
        <v>3</v>
      </c>
      <c r="DF140">
        <f>ROUND(ROUND(AE140,2)*CX140,2)</f>
        <v>0</v>
      </c>
      <c r="DG140">
        <f>ROUND(ROUND(AF140*AJ140,2)*CX140,2)</f>
        <v>1415.49</v>
      </c>
      <c r="DH140">
        <f t="shared" si="78"/>
        <v>1548.66</v>
      </c>
      <c r="DI140">
        <f t="shared" si="79"/>
        <v>0</v>
      </c>
      <c r="DJ140">
        <f>DG140+DH140</f>
        <v>2964.15</v>
      </c>
      <c r="DK140">
        <v>1</v>
      </c>
      <c r="DL140" t="s">
        <v>1226</v>
      </c>
      <c r="DM140">
        <v>4</v>
      </c>
      <c r="DN140" t="s">
        <v>1220</v>
      </c>
      <c r="DO140">
        <v>1</v>
      </c>
    </row>
    <row r="141" spans="1:119" x14ac:dyDescent="0.2">
      <c r="A141">
        <f>ROW(Source!A48)</f>
        <v>48</v>
      </c>
      <c r="B141">
        <v>292114938</v>
      </c>
      <c r="C141">
        <v>292116645</v>
      </c>
      <c r="D141">
        <v>277945805</v>
      </c>
      <c r="E141">
        <v>1</v>
      </c>
      <c r="F141">
        <v>1</v>
      </c>
      <c r="G141">
        <v>1</v>
      </c>
      <c r="H141">
        <v>2</v>
      </c>
      <c r="I141" t="s">
        <v>1227</v>
      </c>
      <c r="J141" t="s">
        <v>1228</v>
      </c>
      <c r="K141" t="s">
        <v>1229</v>
      </c>
      <c r="L141">
        <v>1368</v>
      </c>
      <c r="N141">
        <v>1011</v>
      </c>
      <c r="O141" t="s">
        <v>1090</v>
      </c>
      <c r="P141" t="s">
        <v>1090</v>
      </c>
      <c r="Q141">
        <v>1</v>
      </c>
      <c r="W141">
        <v>0</v>
      </c>
      <c r="X141">
        <v>721652621</v>
      </c>
      <c r="Y141">
        <f>AT141</f>
        <v>1.75</v>
      </c>
      <c r="AA141">
        <v>0</v>
      </c>
      <c r="AB141">
        <v>544.70000000000005</v>
      </c>
      <c r="AC141">
        <v>477.98</v>
      </c>
      <c r="AD141">
        <v>0</v>
      </c>
      <c r="AE141">
        <v>0</v>
      </c>
      <c r="AF141">
        <v>544.70000000000005</v>
      </c>
      <c r="AG141">
        <v>477.98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1.75</v>
      </c>
      <c r="AU141" t="s">
        <v>3</v>
      </c>
      <c r="AV141">
        <v>1</v>
      </c>
      <c r="AW141">
        <v>2</v>
      </c>
      <c r="AX141">
        <v>292116659</v>
      </c>
      <c r="AY141">
        <v>1</v>
      </c>
      <c r="AZ141">
        <v>0</v>
      </c>
      <c r="BA141">
        <v>155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953.22500000000014</v>
      </c>
      <c r="BL141">
        <v>836.46500000000003</v>
      </c>
      <c r="BM141">
        <v>0</v>
      </c>
      <c r="BN141">
        <v>0</v>
      </c>
      <c r="BO141">
        <v>1.75</v>
      </c>
      <c r="BP141">
        <v>1</v>
      </c>
      <c r="BQ141">
        <v>0</v>
      </c>
      <c r="BR141">
        <v>953.22500000000014</v>
      </c>
      <c r="BS141">
        <v>836.46500000000003</v>
      </c>
      <c r="BT141">
        <v>0</v>
      </c>
      <c r="BU141">
        <v>0</v>
      </c>
      <c r="BV141">
        <v>1.75</v>
      </c>
      <c r="BW141">
        <v>1</v>
      </c>
      <c r="CV141">
        <v>0</v>
      </c>
      <c r="CW141">
        <f>ROUND(Y141*Source!I48*DO141,7)</f>
        <v>1.75</v>
      </c>
      <c r="CX141">
        <f>ROUND(Y141*Source!I48,7)</f>
        <v>1.75</v>
      </c>
      <c r="CY141">
        <f>AB141</f>
        <v>544.70000000000005</v>
      </c>
      <c r="CZ141">
        <f>AF141</f>
        <v>544.70000000000005</v>
      </c>
      <c r="DA141">
        <f>AJ141</f>
        <v>1</v>
      </c>
      <c r="DB141">
        <f>ROUND(ROUND(AT141*CZ141,2),6)</f>
        <v>953.23</v>
      </c>
      <c r="DC141">
        <f>ROUND(ROUND(AT141*AG141,2),6)</f>
        <v>836.47</v>
      </c>
      <c r="DD141" t="s">
        <v>3</v>
      </c>
      <c r="DE141" t="s">
        <v>3</v>
      </c>
      <c r="DF141">
        <f>ROUND(ROUND(AE141,2)*CX141,2)</f>
        <v>0</v>
      </c>
      <c r="DG141">
        <f t="shared" ref="DG141:DG154" si="80">ROUND(ROUND(AF141,2)*CX141,2)</f>
        <v>953.23</v>
      </c>
      <c r="DH141">
        <f t="shared" si="78"/>
        <v>836.47</v>
      </c>
      <c r="DI141">
        <f t="shared" si="79"/>
        <v>0</v>
      </c>
      <c r="DJ141">
        <f>DG141+DH141</f>
        <v>1789.7</v>
      </c>
      <c r="DK141">
        <v>1</v>
      </c>
      <c r="DL141" t="s">
        <v>1226</v>
      </c>
      <c r="DM141">
        <v>4</v>
      </c>
      <c r="DN141" t="s">
        <v>1220</v>
      </c>
      <c r="DO141">
        <v>1</v>
      </c>
    </row>
    <row r="142" spans="1:119" x14ac:dyDescent="0.2">
      <c r="A142">
        <f>ROW(Source!A48)</f>
        <v>48</v>
      </c>
      <c r="B142">
        <v>292114938</v>
      </c>
      <c r="C142">
        <v>292116645</v>
      </c>
      <c r="D142">
        <v>277945921</v>
      </c>
      <c r="E142">
        <v>1</v>
      </c>
      <c r="F142">
        <v>1</v>
      </c>
      <c r="G142">
        <v>1</v>
      </c>
      <c r="H142">
        <v>2</v>
      </c>
      <c r="I142" t="s">
        <v>1236</v>
      </c>
      <c r="J142" t="s">
        <v>1237</v>
      </c>
      <c r="K142" t="s">
        <v>1238</v>
      </c>
      <c r="L142">
        <v>1368</v>
      </c>
      <c r="N142">
        <v>1011</v>
      </c>
      <c r="O142" t="s">
        <v>1090</v>
      </c>
      <c r="P142" t="s">
        <v>1090</v>
      </c>
      <c r="Q142">
        <v>1</v>
      </c>
      <c r="W142">
        <v>0</v>
      </c>
      <c r="X142">
        <v>495072614</v>
      </c>
      <c r="Y142">
        <f>AT142</f>
        <v>2.36</v>
      </c>
      <c r="AA142">
        <v>0</v>
      </c>
      <c r="AB142">
        <v>560.73</v>
      </c>
      <c r="AC142">
        <v>477.98</v>
      </c>
      <c r="AD142">
        <v>0</v>
      </c>
      <c r="AE142">
        <v>0</v>
      </c>
      <c r="AF142">
        <v>560.73</v>
      </c>
      <c r="AG142">
        <v>477.98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2.36</v>
      </c>
      <c r="AU142" t="s">
        <v>3</v>
      </c>
      <c r="AV142">
        <v>1</v>
      </c>
      <c r="AW142">
        <v>2</v>
      </c>
      <c r="AX142">
        <v>292116660</v>
      </c>
      <c r="AY142">
        <v>1</v>
      </c>
      <c r="AZ142">
        <v>0</v>
      </c>
      <c r="BA142">
        <v>156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1323.3227999999999</v>
      </c>
      <c r="BL142">
        <v>1128.0328</v>
      </c>
      <c r="BM142">
        <v>0</v>
      </c>
      <c r="BN142">
        <v>0</v>
      </c>
      <c r="BO142">
        <v>2.36</v>
      </c>
      <c r="BP142">
        <v>1</v>
      </c>
      <c r="BQ142">
        <v>0</v>
      </c>
      <c r="BR142">
        <v>1323.3227999999999</v>
      </c>
      <c r="BS142">
        <v>1128.0328</v>
      </c>
      <c r="BT142">
        <v>0</v>
      </c>
      <c r="BU142">
        <v>0</v>
      </c>
      <c r="BV142">
        <v>2.36</v>
      </c>
      <c r="BW142">
        <v>1</v>
      </c>
      <c r="CV142">
        <v>0</v>
      </c>
      <c r="CW142">
        <f>ROUND(Y142*Source!I48*DO142,7)</f>
        <v>2.36</v>
      </c>
      <c r="CX142">
        <f>ROUND(Y142*Source!I48,7)</f>
        <v>2.36</v>
      </c>
      <c r="CY142">
        <f>AB142</f>
        <v>560.73</v>
      </c>
      <c r="CZ142">
        <f>AF142</f>
        <v>560.73</v>
      </c>
      <c r="DA142">
        <f>AJ142</f>
        <v>1</v>
      </c>
      <c r="DB142">
        <f>ROUND(ROUND(AT142*CZ142,2),6)</f>
        <v>1323.32</v>
      </c>
      <c r="DC142">
        <f>ROUND(ROUND(AT142*AG142,2),6)</f>
        <v>1128.03</v>
      </c>
      <c r="DD142" t="s">
        <v>3</v>
      </c>
      <c r="DE142" t="s">
        <v>3</v>
      </c>
      <c r="DF142">
        <f>ROUND(ROUND(AE142,2)*CX142,2)</f>
        <v>0</v>
      </c>
      <c r="DG142">
        <f t="shared" si="80"/>
        <v>1323.32</v>
      </c>
      <c r="DH142">
        <f t="shared" si="78"/>
        <v>1128.03</v>
      </c>
      <c r="DI142">
        <f t="shared" si="79"/>
        <v>0</v>
      </c>
      <c r="DJ142">
        <f>DG142+DH142</f>
        <v>2451.35</v>
      </c>
      <c r="DK142">
        <v>1</v>
      </c>
      <c r="DL142" t="s">
        <v>1226</v>
      </c>
      <c r="DM142">
        <v>4</v>
      </c>
      <c r="DN142" t="s">
        <v>1220</v>
      </c>
      <c r="DO142">
        <v>1</v>
      </c>
    </row>
    <row r="143" spans="1:119" x14ac:dyDescent="0.2">
      <c r="A143">
        <f>ROW(Source!A48)</f>
        <v>48</v>
      </c>
      <c r="B143">
        <v>292114938</v>
      </c>
      <c r="C143">
        <v>292116645</v>
      </c>
      <c r="D143">
        <v>277862504</v>
      </c>
      <c r="E143">
        <v>1</v>
      </c>
      <c r="F143">
        <v>1</v>
      </c>
      <c r="G143">
        <v>1</v>
      </c>
      <c r="H143">
        <v>3</v>
      </c>
      <c r="I143" t="s">
        <v>1239</v>
      </c>
      <c r="J143" t="s">
        <v>1240</v>
      </c>
      <c r="K143" t="s">
        <v>1241</v>
      </c>
      <c r="L143">
        <v>1346</v>
      </c>
      <c r="N143">
        <v>1009</v>
      </c>
      <c r="O143" t="s">
        <v>1242</v>
      </c>
      <c r="P143" t="s">
        <v>1242</v>
      </c>
      <c r="Q143">
        <v>1</v>
      </c>
      <c r="W143">
        <v>0</v>
      </c>
      <c r="X143">
        <v>1484945919</v>
      </c>
      <c r="Y143">
        <f>(AT143*ROUND(0,7))</f>
        <v>0</v>
      </c>
      <c r="AA143">
        <v>171.49</v>
      </c>
      <c r="AB143">
        <v>0</v>
      </c>
      <c r="AC143">
        <v>0</v>
      </c>
      <c r="AD143">
        <v>0</v>
      </c>
      <c r="AE143">
        <v>160.27000000000001</v>
      </c>
      <c r="AF143">
        <v>0</v>
      </c>
      <c r="AG143">
        <v>0</v>
      </c>
      <c r="AH143">
        <v>0</v>
      </c>
      <c r="AI143">
        <v>1.07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0.02</v>
      </c>
      <c r="AU143" t="s">
        <v>16</v>
      </c>
      <c r="AV143">
        <v>0</v>
      </c>
      <c r="AW143">
        <v>2</v>
      </c>
      <c r="AX143">
        <v>292116661</v>
      </c>
      <c r="AY143">
        <v>1</v>
      </c>
      <c r="AZ143">
        <v>0</v>
      </c>
      <c r="BA143">
        <v>157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3.2054000000000005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ROUND(Y143*Source!I48,7)</f>
        <v>0</v>
      </c>
      <c r="CY143">
        <f>AA143</f>
        <v>171.49</v>
      </c>
      <c r="CZ143">
        <f>AE143</f>
        <v>160.27000000000001</v>
      </c>
      <c r="DA143">
        <f>AI143</f>
        <v>1.07</v>
      </c>
      <c r="DB143">
        <f>ROUND((ROUND(AT143*CZ143,2)*ROUND(0,7)),6)</f>
        <v>0</v>
      </c>
      <c r="DC143">
        <f>ROUND((ROUND(AT143*AG143,2)*ROUND(0,7)),6)</f>
        <v>0</v>
      </c>
      <c r="DD143" t="s">
        <v>3</v>
      </c>
      <c r="DE143" t="s">
        <v>3</v>
      </c>
      <c r="DF143">
        <f>ROUND(ROUND(AE143*AI143,2)*CX143,2)</f>
        <v>0</v>
      </c>
      <c r="DG143">
        <f t="shared" si="80"/>
        <v>0</v>
      </c>
      <c r="DH143">
        <f t="shared" si="78"/>
        <v>0</v>
      </c>
      <c r="DI143">
        <f t="shared" si="79"/>
        <v>0</v>
      </c>
      <c r="DJ143">
        <f>DF143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ROW(Source!A48)</f>
        <v>48</v>
      </c>
      <c r="B144">
        <v>292114938</v>
      </c>
      <c r="C144">
        <v>292116645</v>
      </c>
      <c r="D144">
        <v>277862533</v>
      </c>
      <c r="E144">
        <v>1</v>
      </c>
      <c r="F144">
        <v>1</v>
      </c>
      <c r="G144">
        <v>1</v>
      </c>
      <c r="H144">
        <v>3</v>
      </c>
      <c r="I144" t="s">
        <v>1243</v>
      </c>
      <c r="J144" t="s">
        <v>1244</v>
      </c>
      <c r="K144" t="s">
        <v>1245</v>
      </c>
      <c r="L144">
        <v>1346</v>
      </c>
      <c r="N144">
        <v>1009</v>
      </c>
      <c r="O144" t="s">
        <v>1242</v>
      </c>
      <c r="P144" t="s">
        <v>1242</v>
      </c>
      <c r="Q144">
        <v>1</v>
      </c>
      <c r="W144">
        <v>0</v>
      </c>
      <c r="X144">
        <v>1685208048</v>
      </c>
      <c r="Y144">
        <f>(AT144*ROUND(0,7))</f>
        <v>0</v>
      </c>
      <c r="AA144">
        <v>493.26</v>
      </c>
      <c r="AB144">
        <v>0</v>
      </c>
      <c r="AC144">
        <v>0</v>
      </c>
      <c r="AD144">
        <v>0</v>
      </c>
      <c r="AE144">
        <v>238.29</v>
      </c>
      <c r="AF144">
        <v>0</v>
      </c>
      <c r="AG144">
        <v>0</v>
      </c>
      <c r="AH144">
        <v>0</v>
      </c>
      <c r="AI144">
        <v>2.0699999999999998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0.1</v>
      </c>
      <c r="AU144" t="s">
        <v>16</v>
      </c>
      <c r="AV144">
        <v>0</v>
      </c>
      <c r="AW144">
        <v>2</v>
      </c>
      <c r="AX144">
        <v>292116662</v>
      </c>
      <c r="AY144">
        <v>1</v>
      </c>
      <c r="AZ144">
        <v>0</v>
      </c>
      <c r="BA144">
        <v>158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23.829000000000001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ROUND(Y144*Source!I48,7)</f>
        <v>0</v>
      </c>
      <c r="CY144">
        <f>AA144</f>
        <v>493.26</v>
      </c>
      <c r="CZ144">
        <f>AE144</f>
        <v>238.29</v>
      </c>
      <c r="DA144">
        <f>AI144</f>
        <v>2.0699999999999998</v>
      </c>
      <c r="DB144">
        <f>ROUND((ROUND(AT144*CZ144,2)*ROUND(0,7)),6)</f>
        <v>0</v>
      </c>
      <c r="DC144">
        <f>ROUND((ROUND(AT144*AG144,2)*ROUND(0,7)),6)</f>
        <v>0</v>
      </c>
      <c r="DD144" t="s">
        <v>3</v>
      </c>
      <c r="DE144" t="s">
        <v>3</v>
      </c>
      <c r="DF144">
        <f>ROUND(ROUND(AE144*AI144,2)*CX144,2)</f>
        <v>0</v>
      </c>
      <c r="DG144">
        <f t="shared" si="80"/>
        <v>0</v>
      </c>
      <c r="DH144">
        <f t="shared" si="78"/>
        <v>0</v>
      </c>
      <c r="DI144">
        <f t="shared" si="79"/>
        <v>0</v>
      </c>
      <c r="DJ144">
        <f>DF144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ROW(Source!A48)</f>
        <v>48</v>
      </c>
      <c r="B145">
        <v>292114938</v>
      </c>
      <c r="C145">
        <v>292116645</v>
      </c>
      <c r="D145">
        <v>277869627</v>
      </c>
      <c r="E145">
        <v>1</v>
      </c>
      <c r="F145">
        <v>1</v>
      </c>
      <c r="G145">
        <v>1</v>
      </c>
      <c r="H145">
        <v>3</v>
      </c>
      <c r="I145" t="s">
        <v>1246</v>
      </c>
      <c r="J145" t="s">
        <v>1247</v>
      </c>
      <c r="K145" t="s">
        <v>1248</v>
      </c>
      <c r="L145">
        <v>1346</v>
      </c>
      <c r="N145">
        <v>1009</v>
      </c>
      <c r="O145" t="s">
        <v>1242</v>
      </c>
      <c r="P145" t="s">
        <v>1242</v>
      </c>
      <c r="Q145">
        <v>1</v>
      </c>
      <c r="W145">
        <v>0</v>
      </c>
      <c r="X145">
        <v>1111106736</v>
      </c>
      <c r="Y145">
        <f>(AT145*ROUND(0,7))</f>
        <v>0</v>
      </c>
      <c r="AA145">
        <v>88.65</v>
      </c>
      <c r="AB145">
        <v>0</v>
      </c>
      <c r="AC145">
        <v>0</v>
      </c>
      <c r="AD145">
        <v>0</v>
      </c>
      <c r="AE145">
        <v>56.11</v>
      </c>
      <c r="AF145">
        <v>0</v>
      </c>
      <c r="AG145">
        <v>0</v>
      </c>
      <c r="AH145">
        <v>0</v>
      </c>
      <c r="AI145">
        <v>1.58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0.02</v>
      </c>
      <c r="AU145" t="s">
        <v>16</v>
      </c>
      <c r="AV145">
        <v>0</v>
      </c>
      <c r="AW145">
        <v>2</v>
      </c>
      <c r="AX145">
        <v>292116663</v>
      </c>
      <c r="AY145">
        <v>1</v>
      </c>
      <c r="AZ145">
        <v>0</v>
      </c>
      <c r="BA145">
        <v>159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1.1222000000000001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ROUND(Y145*Source!I48,7)</f>
        <v>0</v>
      </c>
      <c r="CY145">
        <f>AA145</f>
        <v>88.65</v>
      </c>
      <c r="CZ145">
        <f>AE145</f>
        <v>56.11</v>
      </c>
      <c r="DA145">
        <f>AI145</f>
        <v>1.58</v>
      </c>
      <c r="DB145">
        <f>ROUND((ROUND(AT145*CZ145,2)*ROUND(0,7)),6)</f>
        <v>0</v>
      </c>
      <c r="DC145">
        <f>ROUND((ROUND(AT145*AG145,2)*ROUND(0,7)),6)</f>
        <v>0</v>
      </c>
      <c r="DD145" t="s">
        <v>3</v>
      </c>
      <c r="DE145" t="s">
        <v>3</v>
      </c>
      <c r="DF145">
        <f>ROUND(ROUND(AE145*AI145,2)*CX145,2)</f>
        <v>0</v>
      </c>
      <c r="DG145">
        <f t="shared" si="80"/>
        <v>0</v>
      </c>
      <c r="DH145">
        <f t="shared" si="78"/>
        <v>0</v>
      </c>
      <c r="DI145">
        <f t="shared" si="79"/>
        <v>0</v>
      </c>
      <c r="DJ145">
        <f>DF145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ROW(Source!A48)</f>
        <v>48</v>
      </c>
      <c r="B146">
        <v>292114938</v>
      </c>
      <c r="C146">
        <v>292116645</v>
      </c>
      <c r="D146">
        <v>277907767</v>
      </c>
      <c r="E146">
        <v>1</v>
      </c>
      <c r="F146">
        <v>1</v>
      </c>
      <c r="G146">
        <v>1</v>
      </c>
      <c r="H146">
        <v>3</v>
      </c>
      <c r="I146" t="s">
        <v>1255</v>
      </c>
      <c r="J146" t="s">
        <v>1256</v>
      </c>
      <c r="K146" t="s">
        <v>1257</v>
      </c>
      <c r="L146">
        <v>1371</v>
      </c>
      <c r="N146">
        <v>1013</v>
      </c>
      <c r="O146" t="s">
        <v>21</v>
      </c>
      <c r="P146" t="s">
        <v>21</v>
      </c>
      <c r="Q146">
        <v>1</v>
      </c>
      <c r="W146">
        <v>0</v>
      </c>
      <c r="X146">
        <v>263277535</v>
      </c>
      <c r="Y146">
        <f>(AT146*ROUND(0,7))</f>
        <v>0</v>
      </c>
      <c r="AA146">
        <v>788.49</v>
      </c>
      <c r="AB146">
        <v>0</v>
      </c>
      <c r="AC146">
        <v>0</v>
      </c>
      <c r="AD146">
        <v>0</v>
      </c>
      <c r="AE146">
        <v>635.88</v>
      </c>
      <c r="AF146">
        <v>0</v>
      </c>
      <c r="AG146">
        <v>0</v>
      </c>
      <c r="AH146">
        <v>0</v>
      </c>
      <c r="AI146">
        <v>1.24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2.1</v>
      </c>
      <c r="AU146" t="s">
        <v>16</v>
      </c>
      <c r="AV146">
        <v>0</v>
      </c>
      <c r="AW146">
        <v>2</v>
      </c>
      <c r="AX146">
        <v>292116664</v>
      </c>
      <c r="AY146">
        <v>1</v>
      </c>
      <c r="AZ146">
        <v>0</v>
      </c>
      <c r="BA146">
        <v>160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1335.348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ROUND(Y146*Source!I48,7)</f>
        <v>0</v>
      </c>
      <c r="CY146">
        <f>AA146</f>
        <v>788.49</v>
      </c>
      <c r="CZ146">
        <f>AE146</f>
        <v>635.88</v>
      </c>
      <c r="DA146">
        <f>AI146</f>
        <v>1.24</v>
      </c>
      <c r="DB146">
        <f>ROUND((ROUND(AT146*CZ146,2)*ROUND(0,7)),6)</f>
        <v>0</v>
      </c>
      <c r="DC146">
        <f>ROUND((ROUND(AT146*AG146,2)*ROUND(0,7)),6)</f>
        <v>0</v>
      </c>
      <c r="DD146" t="s">
        <v>3</v>
      </c>
      <c r="DE146" t="s">
        <v>3</v>
      </c>
      <c r="DF146">
        <f>ROUND(ROUND(AE146*AI146,2)*CX146,2)</f>
        <v>0</v>
      </c>
      <c r="DG146">
        <f t="shared" si="80"/>
        <v>0</v>
      </c>
      <c r="DH146">
        <f t="shared" si="78"/>
        <v>0</v>
      </c>
      <c r="DI146">
        <f t="shared" si="79"/>
        <v>0</v>
      </c>
      <c r="DJ146">
        <f>DF146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ROW(Source!A48)</f>
        <v>48</v>
      </c>
      <c r="B147">
        <v>292114938</v>
      </c>
      <c r="C147">
        <v>292116645</v>
      </c>
      <c r="D147">
        <v>277913687</v>
      </c>
      <c r="E147">
        <v>1</v>
      </c>
      <c r="F147">
        <v>1</v>
      </c>
      <c r="G147">
        <v>1</v>
      </c>
      <c r="H147">
        <v>3</v>
      </c>
      <c r="I147" t="s">
        <v>1272</v>
      </c>
      <c r="J147" t="s">
        <v>1273</v>
      </c>
      <c r="K147" t="s">
        <v>1274</v>
      </c>
      <c r="L147">
        <v>1371</v>
      </c>
      <c r="N147">
        <v>1013</v>
      </c>
      <c r="O147" t="s">
        <v>21</v>
      </c>
      <c r="P147" t="s">
        <v>21</v>
      </c>
      <c r="Q147">
        <v>1</v>
      </c>
      <c r="W147">
        <v>0</v>
      </c>
      <c r="X147">
        <v>-1119465214</v>
      </c>
      <c r="Y147">
        <f>(AT147*ROUND(0,7))</f>
        <v>0</v>
      </c>
      <c r="AA147">
        <v>799.31</v>
      </c>
      <c r="AB147">
        <v>0</v>
      </c>
      <c r="AC147">
        <v>0</v>
      </c>
      <c r="AD147">
        <v>0</v>
      </c>
      <c r="AE147">
        <v>629.38</v>
      </c>
      <c r="AF147">
        <v>0</v>
      </c>
      <c r="AG147">
        <v>0</v>
      </c>
      <c r="AH147">
        <v>0</v>
      </c>
      <c r="AI147">
        <v>1.27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6</v>
      </c>
      <c r="AU147" t="s">
        <v>16</v>
      </c>
      <c r="AV147">
        <v>0</v>
      </c>
      <c r="AW147">
        <v>2</v>
      </c>
      <c r="AX147">
        <v>292116665</v>
      </c>
      <c r="AY147">
        <v>1</v>
      </c>
      <c r="AZ147">
        <v>0</v>
      </c>
      <c r="BA147">
        <v>161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3776.2799999999997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ROUND(Y147*Source!I48,7)</f>
        <v>0</v>
      </c>
      <c r="CY147">
        <f>AA147</f>
        <v>799.31</v>
      </c>
      <c r="CZ147">
        <f>AE147</f>
        <v>629.38</v>
      </c>
      <c r="DA147">
        <f>AI147</f>
        <v>1.27</v>
      </c>
      <c r="DB147">
        <f>ROUND((ROUND(AT147*CZ147,2)*ROUND(0,7)),6)</f>
        <v>0</v>
      </c>
      <c r="DC147">
        <f>ROUND((ROUND(AT147*AG147,2)*ROUND(0,7)),6)</f>
        <v>0</v>
      </c>
      <c r="DD147" t="s">
        <v>3</v>
      </c>
      <c r="DE147" t="s">
        <v>3</v>
      </c>
      <c r="DF147">
        <f>ROUND(ROUND(AE147*AI147,2)*CX147,2)</f>
        <v>0</v>
      </c>
      <c r="DG147">
        <f t="shared" si="80"/>
        <v>0</v>
      </c>
      <c r="DH147">
        <f t="shared" si="78"/>
        <v>0</v>
      </c>
      <c r="DI147">
        <f t="shared" si="79"/>
        <v>0</v>
      </c>
      <c r="DJ147">
        <f>DF147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ROW(Source!A49)</f>
        <v>49</v>
      </c>
      <c r="B148">
        <v>292114938</v>
      </c>
      <c r="C148">
        <v>292116667</v>
      </c>
      <c r="D148">
        <v>277560446</v>
      </c>
      <c r="E148">
        <v>109</v>
      </c>
      <c r="F148">
        <v>1</v>
      </c>
      <c r="G148">
        <v>1</v>
      </c>
      <c r="H148">
        <v>1</v>
      </c>
      <c r="I148" t="s">
        <v>1275</v>
      </c>
      <c r="J148" t="s">
        <v>3</v>
      </c>
      <c r="K148" t="s">
        <v>1276</v>
      </c>
      <c r="L148">
        <v>1369</v>
      </c>
      <c r="N148">
        <v>1013</v>
      </c>
      <c r="O148" t="s">
        <v>1277</v>
      </c>
      <c r="P148" t="s">
        <v>1277</v>
      </c>
      <c r="Q148">
        <v>1</v>
      </c>
      <c r="W148">
        <v>0</v>
      </c>
      <c r="X148">
        <v>-236928766</v>
      </c>
      <c r="Y148">
        <f t="shared" ref="Y148:Y184" si="81">AT148</f>
        <v>0.99</v>
      </c>
      <c r="AA148">
        <v>0</v>
      </c>
      <c r="AB148">
        <v>0</v>
      </c>
      <c r="AC148">
        <v>0</v>
      </c>
      <c r="AD148">
        <v>388.8</v>
      </c>
      <c r="AE148">
        <v>0</v>
      </c>
      <c r="AF148">
        <v>0</v>
      </c>
      <c r="AG148">
        <v>0</v>
      </c>
      <c r="AH148">
        <v>388.8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0.99</v>
      </c>
      <c r="AU148" t="s">
        <v>3</v>
      </c>
      <c r="AV148">
        <v>1</v>
      </c>
      <c r="AW148">
        <v>2</v>
      </c>
      <c r="AX148">
        <v>292116678</v>
      </c>
      <c r="AY148">
        <v>1</v>
      </c>
      <c r="AZ148">
        <v>0</v>
      </c>
      <c r="BA148">
        <v>163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384.91200000000003</v>
      </c>
      <c r="BN148">
        <v>0.99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384.91200000000003</v>
      </c>
      <c r="BU148">
        <v>0.99</v>
      </c>
      <c r="BV148">
        <v>0</v>
      </c>
      <c r="BW148">
        <v>1</v>
      </c>
      <c r="CU148">
        <f>ROUND(AT148*Source!I49*AH148*AL148,2)</f>
        <v>0.38</v>
      </c>
      <c r="CV148">
        <f>ROUND(Y148*Source!I49,7)</f>
        <v>9.8999999999999999E-4</v>
      </c>
      <c r="CW148">
        <v>0</v>
      </c>
      <c r="CX148">
        <f>ROUND(Y148*Source!I49,7)</f>
        <v>9.8999999999999999E-4</v>
      </c>
      <c r="CY148">
        <f>AD148</f>
        <v>388.8</v>
      </c>
      <c r="CZ148">
        <f>AH148</f>
        <v>388.8</v>
      </c>
      <c r="DA148">
        <f>AL148</f>
        <v>1</v>
      </c>
      <c r="DB148">
        <f t="shared" ref="DB148:DB184" si="82">ROUND(ROUND(AT148*CZ148,2),6)</f>
        <v>384.91</v>
      </c>
      <c r="DC148">
        <f t="shared" ref="DC148:DC184" si="83">ROUND(ROUND(AT148*AG148,2),6)</f>
        <v>0</v>
      </c>
      <c r="DD148" t="s">
        <v>3</v>
      </c>
      <c r="DE148" t="s">
        <v>3</v>
      </c>
      <c r="DF148">
        <f t="shared" ref="DF148:DF179" si="84">ROUND(ROUND(AE148,2)*CX148,2)</f>
        <v>0</v>
      </c>
      <c r="DG148">
        <f t="shared" si="80"/>
        <v>0</v>
      </c>
      <c r="DH148">
        <f t="shared" si="78"/>
        <v>0</v>
      </c>
      <c r="DI148">
        <f t="shared" si="79"/>
        <v>0.38</v>
      </c>
      <c r="DJ148">
        <f>DI148</f>
        <v>0.38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ROW(Source!A49)</f>
        <v>49</v>
      </c>
      <c r="B149">
        <v>292114938</v>
      </c>
      <c r="C149">
        <v>292116667</v>
      </c>
      <c r="D149">
        <v>277560448</v>
      </c>
      <c r="E149">
        <v>109</v>
      </c>
      <c r="F149">
        <v>1</v>
      </c>
      <c r="G149">
        <v>1</v>
      </c>
      <c r="H149">
        <v>1</v>
      </c>
      <c r="I149" t="s">
        <v>1278</v>
      </c>
      <c r="J149" t="s">
        <v>3</v>
      </c>
      <c r="K149" t="s">
        <v>1279</v>
      </c>
      <c r="L149">
        <v>1369</v>
      </c>
      <c r="N149">
        <v>1013</v>
      </c>
      <c r="O149" t="s">
        <v>1277</v>
      </c>
      <c r="P149" t="s">
        <v>1277</v>
      </c>
      <c r="Q149">
        <v>1</v>
      </c>
      <c r="W149">
        <v>0</v>
      </c>
      <c r="X149">
        <v>-587036825</v>
      </c>
      <c r="Y149">
        <f t="shared" si="81"/>
        <v>47.29</v>
      </c>
      <c r="AA149">
        <v>0</v>
      </c>
      <c r="AB149">
        <v>0</v>
      </c>
      <c r="AC149">
        <v>0</v>
      </c>
      <c r="AD149">
        <v>424.47</v>
      </c>
      <c r="AE149">
        <v>0</v>
      </c>
      <c r="AF149">
        <v>0</v>
      </c>
      <c r="AG149">
        <v>0</v>
      </c>
      <c r="AH149">
        <v>424.47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47.29</v>
      </c>
      <c r="AU149" t="s">
        <v>3</v>
      </c>
      <c r="AV149">
        <v>1</v>
      </c>
      <c r="AW149">
        <v>2</v>
      </c>
      <c r="AX149">
        <v>292116679</v>
      </c>
      <c r="AY149">
        <v>1</v>
      </c>
      <c r="AZ149">
        <v>0</v>
      </c>
      <c r="BA149">
        <v>164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20073.186300000001</v>
      </c>
      <c r="BN149">
        <v>47.29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20073.186300000001</v>
      </c>
      <c r="BU149">
        <v>47.29</v>
      </c>
      <c r="BV149">
        <v>0</v>
      </c>
      <c r="BW149">
        <v>1</v>
      </c>
      <c r="CU149">
        <f>ROUND(AT149*Source!I49*AH149*AL149,2)</f>
        <v>20.07</v>
      </c>
      <c r="CV149">
        <f>ROUND(Y149*Source!I49,7)</f>
        <v>4.7289999999999999E-2</v>
      </c>
      <c r="CW149">
        <v>0</v>
      </c>
      <c r="CX149">
        <f>ROUND(Y149*Source!I49,7)</f>
        <v>4.7289999999999999E-2</v>
      </c>
      <c r="CY149">
        <f>AD149</f>
        <v>424.47</v>
      </c>
      <c r="CZ149">
        <f>AH149</f>
        <v>424.47</v>
      </c>
      <c r="DA149">
        <f>AL149</f>
        <v>1</v>
      </c>
      <c r="DB149">
        <f t="shared" si="82"/>
        <v>20073.189999999999</v>
      </c>
      <c r="DC149">
        <f t="shared" si="83"/>
        <v>0</v>
      </c>
      <c r="DD149" t="s">
        <v>3</v>
      </c>
      <c r="DE149" t="s">
        <v>3</v>
      </c>
      <c r="DF149">
        <f t="shared" si="84"/>
        <v>0</v>
      </c>
      <c r="DG149">
        <f t="shared" si="80"/>
        <v>0</v>
      </c>
      <c r="DH149">
        <f t="shared" si="78"/>
        <v>0</v>
      </c>
      <c r="DI149">
        <f t="shared" si="79"/>
        <v>20.07</v>
      </c>
      <c r="DJ149">
        <f>DI149</f>
        <v>20.07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ROW(Source!A49)</f>
        <v>49</v>
      </c>
      <c r="B150">
        <v>292114938</v>
      </c>
      <c r="C150">
        <v>292116667</v>
      </c>
      <c r="D150">
        <v>277560452</v>
      </c>
      <c r="E150">
        <v>109</v>
      </c>
      <c r="F150">
        <v>1</v>
      </c>
      <c r="G150">
        <v>1</v>
      </c>
      <c r="H150">
        <v>1</v>
      </c>
      <c r="I150" t="s">
        <v>1280</v>
      </c>
      <c r="J150" t="s">
        <v>3</v>
      </c>
      <c r="K150" t="s">
        <v>1281</v>
      </c>
      <c r="L150">
        <v>1369</v>
      </c>
      <c r="N150">
        <v>1013</v>
      </c>
      <c r="O150" t="s">
        <v>1277</v>
      </c>
      <c r="P150" t="s">
        <v>1277</v>
      </c>
      <c r="Q150">
        <v>1</v>
      </c>
      <c r="W150">
        <v>0</v>
      </c>
      <c r="X150">
        <v>-512803540</v>
      </c>
      <c r="Y150">
        <f t="shared" si="81"/>
        <v>23.42</v>
      </c>
      <c r="AA150">
        <v>0</v>
      </c>
      <c r="AB150">
        <v>0</v>
      </c>
      <c r="AC150">
        <v>0</v>
      </c>
      <c r="AD150">
        <v>477.98</v>
      </c>
      <c r="AE150">
        <v>0</v>
      </c>
      <c r="AF150">
        <v>0</v>
      </c>
      <c r="AG150">
        <v>0</v>
      </c>
      <c r="AH150">
        <v>477.98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23.42</v>
      </c>
      <c r="AU150" t="s">
        <v>3</v>
      </c>
      <c r="AV150">
        <v>1</v>
      </c>
      <c r="AW150">
        <v>2</v>
      </c>
      <c r="AX150">
        <v>292116680</v>
      </c>
      <c r="AY150">
        <v>1</v>
      </c>
      <c r="AZ150">
        <v>0</v>
      </c>
      <c r="BA150">
        <v>165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11194.2916</v>
      </c>
      <c r="BN150">
        <v>23.42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11194.2916</v>
      </c>
      <c r="BU150">
        <v>23.42</v>
      </c>
      <c r="BV150">
        <v>0</v>
      </c>
      <c r="BW150">
        <v>1</v>
      </c>
      <c r="CU150">
        <f>ROUND(AT150*Source!I49*AH150*AL150,2)</f>
        <v>11.19</v>
      </c>
      <c r="CV150">
        <f>ROUND(Y150*Source!I49,7)</f>
        <v>2.342E-2</v>
      </c>
      <c r="CW150">
        <v>0</v>
      </c>
      <c r="CX150">
        <f>ROUND(Y150*Source!I49,7)</f>
        <v>2.342E-2</v>
      </c>
      <c r="CY150">
        <f>AD150</f>
        <v>477.98</v>
      </c>
      <c r="CZ150">
        <f>AH150</f>
        <v>477.98</v>
      </c>
      <c r="DA150">
        <f>AL150</f>
        <v>1</v>
      </c>
      <c r="DB150">
        <f t="shared" si="82"/>
        <v>11194.29</v>
      </c>
      <c r="DC150">
        <f t="shared" si="83"/>
        <v>0</v>
      </c>
      <c r="DD150" t="s">
        <v>3</v>
      </c>
      <c r="DE150" t="s">
        <v>3</v>
      </c>
      <c r="DF150">
        <f t="shared" si="84"/>
        <v>0</v>
      </c>
      <c r="DG150">
        <f t="shared" si="80"/>
        <v>0</v>
      </c>
      <c r="DH150">
        <f t="shared" si="78"/>
        <v>0</v>
      </c>
      <c r="DI150">
        <f t="shared" si="79"/>
        <v>11.19</v>
      </c>
      <c r="DJ150">
        <f>DI150</f>
        <v>11.19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ROW(Source!A49)</f>
        <v>49</v>
      </c>
      <c r="B151">
        <v>292114938</v>
      </c>
      <c r="C151">
        <v>292116667</v>
      </c>
      <c r="D151">
        <v>277560455</v>
      </c>
      <c r="E151">
        <v>109</v>
      </c>
      <c r="F151">
        <v>1</v>
      </c>
      <c r="G151">
        <v>1</v>
      </c>
      <c r="H151">
        <v>1</v>
      </c>
      <c r="I151" t="s">
        <v>1282</v>
      </c>
      <c r="J151" t="s">
        <v>3</v>
      </c>
      <c r="K151" t="s">
        <v>1283</v>
      </c>
      <c r="L151">
        <v>1369</v>
      </c>
      <c r="N151">
        <v>1013</v>
      </c>
      <c r="O151" t="s">
        <v>1277</v>
      </c>
      <c r="P151" t="s">
        <v>1277</v>
      </c>
      <c r="Q151">
        <v>1</v>
      </c>
      <c r="W151">
        <v>0</v>
      </c>
      <c r="X151">
        <v>1518711480</v>
      </c>
      <c r="Y151">
        <f t="shared" si="81"/>
        <v>23.42</v>
      </c>
      <c r="AA151">
        <v>0</v>
      </c>
      <c r="AB151">
        <v>0</v>
      </c>
      <c r="AC151">
        <v>0</v>
      </c>
      <c r="AD151">
        <v>549.32000000000005</v>
      </c>
      <c r="AE151">
        <v>0</v>
      </c>
      <c r="AF151">
        <v>0</v>
      </c>
      <c r="AG151">
        <v>0</v>
      </c>
      <c r="AH151">
        <v>549.32000000000005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23.42</v>
      </c>
      <c r="AU151" t="s">
        <v>3</v>
      </c>
      <c r="AV151">
        <v>1</v>
      </c>
      <c r="AW151">
        <v>2</v>
      </c>
      <c r="AX151">
        <v>292116681</v>
      </c>
      <c r="AY151">
        <v>1</v>
      </c>
      <c r="AZ151">
        <v>0</v>
      </c>
      <c r="BA151">
        <v>166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12865.074400000001</v>
      </c>
      <c r="BN151">
        <v>23.42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12865.074400000001</v>
      </c>
      <c r="BU151">
        <v>23.42</v>
      </c>
      <c r="BV151">
        <v>0</v>
      </c>
      <c r="BW151">
        <v>1</v>
      </c>
      <c r="CU151">
        <f>ROUND(AT151*Source!I49*AH151*AL151,2)</f>
        <v>12.87</v>
      </c>
      <c r="CV151">
        <f>ROUND(Y151*Source!I49,7)</f>
        <v>2.342E-2</v>
      </c>
      <c r="CW151">
        <v>0</v>
      </c>
      <c r="CX151">
        <f>ROUND(Y151*Source!I49,7)</f>
        <v>2.342E-2</v>
      </c>
      <c r="CY151">
        <f>AD151</f>
        <v>549.32000000000005</v>
      </c>
      <c r="CZ151">
        <f>AH151</f>
        <v>549.32000000000005</v>
      </c>
      <c r="DA151">
        <f>AL151</f>
        <v>1</v>
      </c>
      <c r="DB151">
        <f t="shared" si="82"/>
        <v>12865.07</v>
      </c>
      <c r="DC151">
        <f t="shared" si="83"/>
        <v>0</v>
      </c>
      <c r="DD151" t="s">
        <v>3</v>
      </c>
      <c r="DE151" t="s">
        <v>3</v>
      </c>
      <c r="DF151">
        <f t="shared" si="84"/>
        <v>0</v>
      </c>
      <c r="DG151">
        <f t="shared" si="80"/>
        <v>0</v>
      </c>
      <c r="DH151">
        <f t="shared" si="78"/>
        <v>0</v>
      </c>
      <c r="DI151">
        <f t="shared" si="79"/>
        <v>12.87</v>
      </c>
      <c r="DJ151">
        <f>DI151</f>
        <v>12.87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ROW(Source!A49)</f>
        <v>49</v>
      </c>
      <c r="B152">
        <v>292114938</v>
      </c>
      <c r="C152">
        <v>292116667</v>
      </c>
      <c r="D152">
        <v>277560491</v>
      </c>
      <c r="E152">
        <v>109</v>
      </c>
      <c r="F152">
        <v>1</v>
      </c>
      <c r="G152">
        <v>1</v>
      </c>
      <c r="H152">
        <v>1</v>
      </c>
      <c r="I152" t="s">
        <v>1221</v>
      </c>
      <c r="J152" t="s">
        <v>3</v>
      </c>
      <c r="K152" t="s">
        <v>1222</v>
      </c>
      <c r="L152">
        <v>1191</v>
      </c>
      <c r="N152">
        <v>1013</v>
      </c>
      <c r="O152" t="s">
        <v>1220</v>
      </c>
      <c r="P152" t="s">
        <v>1220</v>
      </c>
      <c r="Q152">
        <v>1</v>
      </c>
      <c r="W152">
        <v>0</v>
      </c>
      <c r="X152">
        <v>-1417349443</v>
      </c>
      <c r="Y152">
        <f t="shared" si="81"/>
        <v>24.89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24.89</v>
      </c>
      <c r="AU152" t="s">
        <v>3</v>
      </c>
      <c r="AV152">
        <v>2</v>
      </c>
      <c r="AW152">
        <v>2</v>
      </c>
      <c r="AX152">
        <v>292116682</v>
      </c>
      <c r="AY152">
        <v>1</v>
      </c>
      <c r="AZ152">
        <v>0</v>
      </c>
      <c r="BA152">
        <v>167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ROUND(Y152*Source!I49,7)</f>
        <v>2.4889999999999999E-2</v>
      </c>
      <c r="CY152">
        <f>AD152</f>
        <v>0</v>
      </c>
      <c r="CZ152">
        <f>AH152</f>
        <v>0</v>
      </c>
      <c r="DA152">
        <f>AL152</f>
        <v>1</v>
      </c>
      <c r="DB152">
        <f t="shared" si="82"/>
        <v>0</v>
      </c>
      <c r="DC152">
        <f t="shared" si="83"/>
        <v>0</v>
      </c>
      <c r="DD152" t="s">
        <v>3</v>
      </c>
      <c r="DE152" t="s">
        <v>3</v>
      </c>
      <c r="DF152">
        <f t="shared" si="84"/>
        <v>0</v>
      </c>
      <c r="DG152">
        <f t="shared" si="80"/>
        <v>0</v>
      </c>
      <c r="DH152">
        <f t="shared" si="78"/>
        <v>0</v>
      </c>
      <c r="DI152">
        <f t="shared" si="79"/>
        <v>0</v>
      </c>
      <c r="DJ152">
        <f>DI152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ROW(Source!A49)</f>
        <v>49</v>
      </c>
      <c r="B153">
        <v>292114938</v>
      </c>
      <c r="C153">
        <v>292116667</v>
      </c>
      <c r="D153">
        <v>277944622</v>
      </c>
      <c r="E153">
        <v>1</v>
      </c>
      <c r="F153">
        <v>1</v>
      </c>
      <c r="G153">
        <v>1</v>
      </c>
      <c r="H153">
        <v>2</v>
      </c>
      <c r="I153" t="s">
        <v>1284</v>
      </c>
      <c r="J153" t="s">
        <v>1285</v>
      </c>
      <c r="K153" t="s">
        <v>1286</v>
      </c>
      <c r="L153">
        <v>1368</v>
      </c>
      <c r="N153">
        <v>1011</v>
      </c>
      <c r="O153" t="s">
        <v>1090</v>
      </c>
      <c r="P153" t="s">
        <v>1090</v>
      </c>
      <c r="Q153">
        <v>1</v>
      </c>
      <c r="W153">
        <v>0</v>
      </c>
      <c r="X153">
        <v>-776243211</v>
      </c>
      <c r="Y153">
        <f t="shared" si="81"/>
        <v>0.75</v>
      </c>
      <c r="AA153">
        <v>0</v>
      </c>
      <c r="AB153">
        <v>1472.33</v>
      </c>
      <c r="AC153">
        <v>642.05999999999995</v>
      </c>
      <c r="AD153">
        <v>0</v>
      </c>
      <c r="AE153">
        <v>0</v>
      </c>
      <c r="AF153">
        <v>1472.33</v>
      </c>
      <c r="AG153">
        <v>642.05999999999995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0.75</v>
      </c>
      <c r="AU153" t="s">
        <v>3</v>
      </c>
      <c r="AV153">
        <v>1</v>
      </c>
      <c r="AW153">
        <v>2</v>
      </c>
      <c r="AX153">
        <v>292116683</v>
      </c>
      <c r="AY153">
        <v>1</v>
      </c>
      <c r="AZ153">
        <v>0</v>
      </c>
      <c r="BA153">
        <v>168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1104.2474999999999</v>
      </c>
      <c r="BL153">
        <v>481.54499999999996</v>
      </c>
      <c r="BM153">
        <v>0</v>
      </c>
      <c r="BN153">
        <v>0</v>
      </c>
      <c r="BO153">
        <v>0.75</v>
      </c>
      <c r="BP153">
        <v>1</v>
      </c>
      <c r="BQ153">
        <v>0</v>
      </c>
      <c r="BR153">
        <v>1104.2474999999999</v>
      </c>
      <c r="BS153">
        <v>481.54499999999996</v>
      </c>
      <c r="BT153">
        <v>0</v>
      </c>
      <c r="BU153">
        <v>0</v>
      </c>
      <c r="BV153">
        <v>0.75</v>
      </c>
      <c r="BW153">
        <v>1</v>
      </c>
      <c r="CV153">
        <v>0</v>
      </c>
      <c r="CW153">
        <f>ROUND(Y153*Source!I49*DO153,7)</f>
        <v>7.5000000000000002E-4</v>
      </c>
      <c r="CX153">
        <f>ROUND(Y153*Source!I49,7)</f>
        <v>7.5000000000000002E-4</v>
      </c>
      <c r="CY153">
        <f>AB153</f>
        <v>1472.33</v>
      </c>
      <c r="CZ153">
        <f>AF153</f>
        <v>1472.33</v>
      </c>
      <c r="DA153">
        <f>AJ153</f>
        <v>1</v>
      </c>
      <c r="DB153">
        <f t="shared" si="82"/>
        <v>1104.25</v>
      </c>
      <c r="DC153">
        <f t="shared" si="83"/>
        <v>481.55</v>
      </c>
      <c r="DD153" t="s">
        <v>3</v>
      </c>
      <c r="DE153" t="s">
        <v>3</v>
      </c>
      <c r="DF153">
        <f t="shared" si="84"/>
        <v>0</v>
      </c>
      <c r="DG153">
        <f t="shared" si="80"/>
        <v>1.1000000000000001</v>
      </c>
      <c r="DH153">
        <f t="shared" si="78"/>
        <v>0.48</v>
      </c>
      <c r="DI153">
        <f t="shared" si="79"/>
        <v>0</v>
      </c>
      <c r="DJ153">
        <f>DG153+DH153</f>
        <v>1.58</v>
      </c>
      <c r="DK153">
        <v>1</v>
      </c>
      <c r="DL153" t="s">
        <v>1287</v>
      </c>
      <c r="DM153">
        <v>6</v>
      </c>
      <c r="DN153" t="s">
        <v>1220</v>
      </c>
      <c r="DO153">
        <v>1</v>
      </c>
    </row>
    <row r="154" spans="1:119" x14ac:dyDescent="0.2">
      <c r="A154">
        <f>ROW(Source!A49)</f>
        <v>49</v>
      </c>
      <c r="B154">
        <v>292114938</v>
      </c>
      <c r="C154">
        <v>292116667</v>
      </c>
      <c r="D154">
        <v>277944809</v>
      </c>
      <c r="E154">
        <v>1</v>
      </c>
      <c r="F154">
        <v>1</v>
      </c>
      <c r="G154">
        <v>1</v>
      </c>
      <c r="H154">
        <v>2</v>
      </c>
      <c r="I154" t="s">
        <v>1288</v>
      </c>
      <c r="J154" t="s">
        <v>1289</v>
      </c>
      <c r="K154" t="s">
        <v>1290</v>
      </c>
      <c r="L154">
        <v>1368</v>
      </c>
      <c r="N154">
        <v>1011</v>
      </c>
      <c r="O154" t="s">
        <v>1090</v>
      </c>
      <c r="P154" t="s">
        <v>1090</v>
      </c>
      <c r="Q154">
        <v>1</v>
      </c>
      <c r="W154">
        <v>0</v>
      </c>
      <c r="X154">
        <v>-1432554125</v>
      </c>
      <c r="Y154">
        <f t="shared" si="81"/>
        <v>0.81</v>
      </c>
      <c r="AA154">
        <v>0</v>
      </c>
      <c r="AB154">
        <v>15.14</v>
      </c>
      <c r="AC154">
        <v>0</v>
      </c>
      <c r="AD154">
        <v>0</v>
      </c>
      <c r="AE154">
        <v>0</v>
      </c>
      <c r="AF154">
        <v>15.14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0.81</v>
      </c>
      <c r="AU154" t="s">
        <v>3</v>
      </c>
      <c r="AV154">
        <v>1</v>
      </c>
      <c r="AW154">
        <v>2</v>
      </c>
      <c r="AX154">
        <v>292116684</v>
      </c>
      <c r="AY154">
        <v>1</v>
      </c>
      <c r="AZ154">
        <v>0</v>
      </c>
      <c r="BA154">
        <v>169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12.263400000000001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0</v>
      </c>
      <c r="BR154">
        <v>12.263400000000001</v>
      </c>
      <c r="BS154">
        <v>0</v>
      </c>
      <c r="BT154">
        <v>0</v>
      </c>
      <c r="BU154">
        <v>0</v>
      </c>
      <c r="BV154">
        <v>0</v>
      </c>
      <c r="BW154">
        <v>1</v>
      </c>
      <c r="CV154">
        <v>0</v>
      </c>
      <c r="CW154">
        <f>ROUND(Y154*Source!I49*DO154,7)</f>
        <v>0</v>
      </c>
      <c r="CX154">
        <f>ROUND(Y154*Source!I49,7)</f>
        <v>8.0999999999999996E-4</v>
      </c>
      <c r="CY154">
        <f>AB154</f>
        <v>15.14</v>
      </c>
      <c r="CZ154">
        <f>AF154</f>
        <v>15.14</v>
      </c>
      <c r="DA154">
        <f>AJ154</f>
        <v>1</v>
      </c>
      <c r="DB154">
        <f t="shared" si="82"/>
        <v>12.26</v>
      </c>
      <c r="DC154">
        <f t="shared" si="83"/>
        <v>0</v>
      </c>
      <c r="DD154" t="s">
        <v>3</v>
      </c>
      <c r="DE154" t="s">
        <v>3</v>
      </c>
      <c r="DF154">
        <f t="shared" si="84"/>
        <v>0</v>
      </c>
      <c r="DG154">
        <f t="shared" si="80"/>
        <v>0.01</v>
      </c>
      <c r="DH154">
        <f t="shared" si="78"/>
        <v>0</v>
      </c>
      <c r="DI154">
        <f t="shared" si="79"/>
        <v>0</v>
      </c>
      <c r="DJ154">
        <f>DG154+DH154</f>
        <v>0.01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ROW(Source!A49)</f>
        <v>49</v>
      </c>
      <c r="B155">
        <v>292114938</v>
      </c>
      <c r="C155">
        <v>292116667</v>
      </c>
      <c r="D155">
        <v>277944868</v>
      </c>
      <c r="E155">
        <v>1</v>
      </c>
      <c r="F155">
        <v>1</v>
      </c>
      <c r="G155">
        <v>1</v>
      </c>
      <c r="H155">
        <v>2</v>
      </c>
      <c r="I155" t="s">
        <v>1223</v>
      </c>
      <c r="J155" t="s">
        <v>1224</v>
      </c>
      <c r="K155" t="s">
        <v>1225</v>
      </c>
      <c r="L155">
        <v>1368</v>
      </c>
      <c r="N155">
        <v>1011</v>
      </c>
      <c r="O155" t="s">
        <v>1090</v>
      </c>
      <c r="P155" t="s">
        <v>1090</v>
      </c>
      <c r="Q155">
        <v>1</v>
      </c>
      <c r="W155">
        <v>0</v>
      </c>
      <c r="X155">
        <v>412917512</v>
      </c>
      <c r="Y155">
        <f t="shared" si="81"/>
        <v>22.74</v>
      </c>
      <c r="AA155">
        <v>0</v>
      </c>
      <c r="AB155">
        <v>436.88</v>
      </c>
      <c r="AC155">
        <v>477.98</v>
      </c>
      <c r="AD155">
        <v>0</v>
      </c>
      <c r="AE155">
        <v>0</v>
      </c>
      <c r="AF155">
        <v>346.73</v>
      </c>
      <c r="AG155">
        <v>477.98</v>
      </c>
      <c r="AH155">
        <v>0</v>
      </c>
      <c r="AI155">
        <v>1</v>
      </c>
      <c r="AJ155">
        <v>1.26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22.74</v>
      </c>
      <c r="AU155" t="s">
        <v>3</v>
      </c>
      <c r="AV155">
        <v>1</v>
      </c>
      <c r="AW155">
        <v>2</v>
      </c>
      <c r="AX155">
        <v>292116685</v>
      </c>
      <c r="AY155">
        <v>1</v>
      </c>
      <c r="AZ155">
        <v>0</v>
      </c>
      <c r="BA155">
        <v>170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7884.6401999999998</v>
      </c>
      <c r="BL155">
        <v>10869.2652</v>
      </c>
      <c r="BM155">
        <v>0</v>
      </c>
      <c r="BN155">
        <v>0</v>
      </c>
      <c r="BO155">
        <v>22.74</v>
      </c>
      <c r="BP155">
        <v>1</v>
      </c>
      <c r="BQ155">
        <v>0</v>
      </c>
      <c r="BR155">
        <v>7884.6401999999998</v>
      </c>
      <c r="BS155">
        <v>10869.2652</v>
      </c>
      <c r="BT155">
        <v>0</v>
      </c>
      <c r="BU155">
        <v>0</v>
      </c>
      <c r="BV155">
        <v>22.74</v>
      </c>
      <c r="BW155">
        <v>1</v>
      </c>
      <c r="CV155">
        <v>0</v>
      </c>
      <c r="CW155">
        <f>ROUND(Y155*Source!I49*DO155,7)</f>
        <v>2.274E-2</v>
      </c>
      <c r="CX155">
        <f>ROUND(Y155*Source!I49,7)</f>
        <v>2.274E-2</v>
      </c>
      <c r="CY155">
        <f>AB155</f>
        <v>436.88</v>
      </c>
      <c r="CZ155">
        <f>AF155</f>
        <v>346.73</v>
      </c>
      <c r="DA155">
        <f>AJ155</f>
        <v>1.26</v>
      </c>
      <c r="DB155">
        <f t="shared" si="82"/>
        <v>7884.64</v>
      </c>
      <c r="DC155">
        <f t="shared" si="83"/>
        <v>10869.27</v>
      </c>
      <c r="DD155" t="s">
        <v>3</v>
      </c>
      <c r="DE155" t="s">
        <v>3</v>
      </c>
      <c r="DF155">
        <f t="shared" si="84"/>
        <v>0</v>
      </c>
      <c r="DG155">
        <f>ROUND(ROUND(AF155*AJ155,2)*CX155,2)</f>
        <v>9.93</v>
      </c>
      <c r="DH155">
        <f t="shared" si="78"/>
        <v>10.87</v>
      </c>
      <c r="DI155">
        <f t="shared" si="79"/>
        <v>0</v>
      </c>
      <c r="DJ155">
        <f>DG155+DH155</f>
        <v>20.799999999999997</v>
      </c>
      <c r="DK155">
        <v>1</v>
      </c>
      <c r="DL155" t="s">
        <v>1226</v>
      </c>
      <c r="DM155">
        <v>4</v>
      </c>
      <c r="DN155" t="s">
        <v>1220</v>
      </c>
      <c r="DO155">
        <v>1</v>
      </c>
    </row>
    <row r="156" spans="1:119" x14ac:dyDescent="0.2">
      <c r="A156">
        <f>ROW(Source!A49)</f>
        <v>49</v>
      </c>
      <c r="B156">
        <v>292114938</v>
      </c>
      <c r="C156">
        <v>292116667</v>
      </c>
      <c r="D156">
        <v>277945805</v>
      </c>
      <c r="E156">
        <v>1</v>
      </c>
      <c r="F156">
        <v>1</v>
      </c>
      <c r="G156">
        <v>1</v>
      </c>
      <c r="H156">
        <v>2</v>
      </c>
      <c r="I156" t="s">
        <v>1227</v>
      </c>
      <c r="J156" t="s">
        <v>1228</v>
      </c>
      <c r="K156" t="s">
        <v>1229</v>
      </c>
      <c r="L156">
        <v>1368</v>
      </c>
      <c r="N156">
        <v>1011</v>
      </c>
      <c r="O156" t="s">
        <v>1090</v>
      </c>
      <c r="P156" t="s">
        <v>1090</v>
      </c>
      <c r="Q156">
        <v>1</v>
      </c>
      <c r="W156">
        <v>0</v>
      </c>
      <c r="X156">
        <v>721652621</v>
      </c>
      <c r="Y156">
        <f t="shared" si="81"/>
        <v>0.59</v>
      </c>
      <c r="AA156">
        <v>0</v>
      </c>
      <c r="AB156">
        <v>544.70000000000005</v>
      </c>
      <c r="AC156">
        <v>477.98</v>
      </c>
      <c r="AD156">
        <v>0</v>
      </c>
      <c r="AE156">
        <v>0</v>
      </c>
      <c r="AF156">
        <v>544.70000000000005</v>
      </c>
      <c r="AG156">
        <v>477.98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0.59</v>
      </c>
      <c r="AU156" t="s">
        <v>3</v>
      </c>
      <c r="AV156">
        <v>1</v>
      </c>
      <c r="AW156">
        <v>2</v>
      </c>
      <c r="AX156">
        <v>292116686</v>
      </c>
      <c r="AY156">
        <v>1</v>
      </c>
      <c r="AZ156">
        <v>0</v>
      </c>
      <c r="BA156">
        <v>171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321.37299999999999</v>
      </c>
      <c r="BL156">
        <v>282.00819999999999</v>
      </c>
      <c r="BM156">
        <v>0</v>
      </c>
      <c r="BN156">
        <v>0</v>
      </c>
      <c r="BO156">
        <v>0.59</v>
      </c>
      <c r="BP156">
        <v>1</v>
      </c>
      <c r="BQ156">
        <v>0</v>
      </c>
      <c r="BR156">
        <v>321.37299999999999</v>
      </c>
      <c r="BS156">
        <v>282.00819999999999</v>
      </c>
      <c r="BT156">
        <v>0</v>
      </c>
      <c r="BU156">
        <v>0</v>
      </c>
      <c r="BV156">
        <v>0.59</v>
      </c>
      <c r="BW156">
        <v>1</v>
      </c>
      <c r="CV156">
        <v>0</v>
      </c>
      <c r="CW156">
        <f>ROUND(Y156*Source!I49*DO156,7)</f>
        <v>5.9000000000000003E-4</v>
      </c>
      <c r="CX156">
        <f>ROUND(Y156*Source!I49,7)</f>
        <v>5.9000000000000003E-4</v>
      </c>
      <c r="CY156">
        <f>AB156</f>
        <v>544.70000000000005</v>
      </c>
      <c r="CZ156">
        <f>AF156</f>
        <v>544.70000000000005</v>
      </c>
      <c r="DA156">
        <f>AJ156</f>
        <v>1</v>
      </c>
      <c r="DB156">
        <f t="shared" si="82"/>
        <v>321.37</v>
      </c>
      <c r="DC156">
        <f t="shared" si="83"/>
        <v>282.01</v>
      </c>
      <c r="DD156" t="s">
        <v>3</v>
      </c>
      <c r="DE156" t="s">
        <v>3</v>
      </c>
      <c r="DF156">
        <f t="shared" si="84"/>
        <v>0</v>
      </c>
      <c r="DG156">
        <f t="shared" ref="DG156:DG161" si="85">ROUND(ROUND(AF156,2)*CX156,2)</f>
        <v>0.32</v>
      </c>
      <c r="DH156">
        <f t="shared" si="78"/>
        <v>0.28000000000000003</v>
      </c>
      <c r="DI156">
        <f t="shared" si="79"/>
        <v>0</v>
      </c>
      <c r="DJ156">
        <f>DG156+DH156</f>
        <v>0.60000000000000009</v>
      </c>
      <c r="DK156">
        <v>1</v>
      </c>
      <c r="DL156" t="s">
        <v>1226</v>
      </c>
      <c r="DM156">
        <v>4</v>
      </c>
      <c r="DN156" t="s">
        <v>1220</v>
      </c>
      <c r="DO156">
        <v>1</v>
      </c>
    </row>
    <row r="157" spans="1:119" x14ac:dyDescent="0.2">
      <c r="A157">
        <f>ROW(Source!A49)</f>
        <v>49</v>
      </c>
      <c r="B157">
        <v>292114938</v>
      </c>
      <c r="C157">
        <v>292116667</v>
      </c>
      <c r="D157">
        <v>277946074</v>
      </c>
      <c r="E157">
        <v>1</v>
      </c>
      <c r="F157">
        <v>1</v>
      </c>
      <c r="G157">
        <v>1</v>
      </c>
      <c r="H157">
        <v>2</v>
      </c>
      <c r="I157" t="s">
        <v>1291</v>
      </c>
      <c r="J157" t="s">
        <v>1292</v>
      </c>
      <c r="K157" t="s">
        <v>1293</v>
      </c>
      <c r="L157">
        <v>1368</v>
      </c>
      <c r="N157">
        <v>1011</v>
      </c>
      <c r="O157" t="s">
        <v>1090</v>
      </c>
      <c r="P157" t="s">
        <v>1090</v>
      </c>
      <c r="Q157">
        <v>1</v>
      </c>
      <c r="W157">
        <v>0</v>
      </c>
      <c r="X157">
        <v>1125415823</v>
      </c>
      <c r="Y157">
        <f t="shared" si="81"/>
        <v>0.81</v>
      </c>
      <c r="AA157">
        <v>0</v>
      </c>
      <c r="AB157">
        <v>160.38</v>
      </c>
      <c r="AC157">
        <v>477.98</v>
      </c>
      <c r="AD157">
        <v>0</v>
      </c>
      <c r="AE157">
        <v>0</v>
      </c>
      <c r="AF157">
        <v>160.38</v>
      </c>
      <c r="AG157">
        <v>477.98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0.81</v>
      </c>
      <c r="AU157" t="s">
        <v>3</v>
      </c>
      <c r="AV157">
        <v>1</v>
      </c>
      <c r="AW157">
        <v>2</v>
      </c>
      <c r="AX157">
        <v>292116687</v>
      </c>
      <c r="AY157">
        <v>1</v>
      </c>
      <c r="AZ157">
        <v>0</v>
      </c>
      <c r="BA157">
        <v>172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129.90780000000001</v>
      </c>
      <c r="BL157">
        <v>387.16380000000004</v>
      </c>
      <c r="BM157">
        <v>0</v>
      </c>
      <c r="BN157">
        <v>0</v>
      </c>
      <c r="BO157">
        <v>0.81</v>
      </c>
      <c r="BP157">
        <v>1</v>
      </c>
      <c r="BQ157">
        <v>0</v>
      </c>
      <c r="BR157">
        <v>129.90780000000001</v>
      </c>
      <c r="BS157">
        <v>387.16380000000004</v>
      </c>
      <c r="BT157">
        <v>0</v>
      </c>
      <c r="BU157">
        <v>0</v>
      </c>
      <c r="BV157">
        <v>0.81</v>
      </c>
      <c r="BW157">
        <v>1</v>
      </c>
      <c r="CV157">
        <v>0</v>
      </c>
      <c r="CW157">
        <f>ROUND(Y157*Source!I49*DO157,7)</f>
        <v>8.0999999999999996E-4</v>
      </c>
      <c r="CX157">
        <f>ROUND(Y157*Source!I49,7)</f>
        <v>8.0999999999999996E-4</v>
      </c>
      <c r="CY157">
        <f>AB157</f>
        <v>160.38</v>
      </c>
      <c r="CZ157">
        <f>AF157</f>
        <v>160.38</v>
      </c>
      <c r="DA157">
        <f>AJ157</f>
        <v>1</v>
      </c>
      <c r="DB157">
        <f t="shared" si="82"/>
        <v>129.91</v>
      </c>
      <c r="DC157">
        <f t="shared" si="83"/>
        <v>387.16</v>
      </c>
      <c r="DD157" t="s">
        <v>3</v>
      </c>
      <c r="DE157" t="s">
        <v>3</v>
      </c>
      <c r="DF157">
        <f t="shared" si="84"/>
        <v>0</v>
      </c>
      <c r="DG157">
        <f t="shared" si="85"/>
        <v>0.13</v>
      </c>
      <c r="DH157">
        <f t="shared" si="78"/>
        <v>0.39</v>
      </c>
      <c r="DI157">
        <f t="shared" si="79"/>
        <v>0</v>
      </c>
      <c r="DJ157">
        <f>DG157+DH157</f>
        <v>0.52</v>
      </c>
      <c r="DK157">
        <v>1</v>
      </c>
      <c r="DL157" t="s">
        <v>1226</v>
      </c>
      <c r="DM157">
        <v>4</v>
      </c>
      <c r="DN157" t="s">
        <v>1220</v>
      </c>
      <c r="DO157">
        <v>1</v>
      </c>
    </row>
    <row r="158" spans="1:119" x14ac:dyDescent="0.2">
      <c r="A158">
        <f>ROW(Source!A50)</f>
        <v>50</v>
      </c>
      <c r="B158">
        <v>292114938</v>
      </c>
      <c r="C158">
        <v>292116691</v>
      </c>
      <c r="D158">
        <v>277560448</v>
      </c>
      <c r="E158">
        <v>109</v>
      </c>
      <c r="F158">
        <v>1</v>
      </c>
      <c r="G158">
        <v>1</v>
      </c>
      <c r="H158">
        <v>1</v>
      </c>
      <c r="I158" t="s">
        <v>1278</v>
      </c>
      <c r="J158" t="s">
        <v>3</v>
      </c>
      <c r="K158" t="s">
        <v>1279</v>
      </c>
      <c r="L158">
        <v>1369</v>
      </c>
      <c r="N158">
        <v>1013</v>
      </c>
      <c r="O158" t="s">
        <v>1277</v>
      </c>
      <c r="P158" t="s">
        <v>1277</v>
      </c>
      <c r="Q158">
        <v>1</v>
      </c>
      <c r="W158">
        <v>0</v>
      </c>
      <c r="X158">
        <v>-587036825</v>
      </c>
      <c r="Y158">
        <f t="shared" si="81"/>
        <v>0.91</v>
      </c>
      <c r="AA158">
        <v>0</v>
      </c>
      <c r="AB158">
        <v>0</v>
      </c>
      <c r="AC158">
        <v>0</v>
      </c>
      <c r="AD158">
        <v>424.47</v>
      </c>
      <c r="AE158">
        <v>0</v>
      </c>
      <c r="AF158">
        <v>0</v>
      </c>
      <c r="AG158">
        <v>0</v>
      </c>
      <c r="AH158">
        <v>424.47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0.91</v>
      </c>
      <c r="AU158" t="s">
        <v>3</v>
      </c>
      <c r="AV158">
        <v>1</v>
      </c>
      <c r="AW158">
        <v>2</v>
      </c>
      <c r="AX158">
        <v>292116697</v>
      </c>
      <c r="AY158">
        <v>1</v>
      </c>
      <c r="AZ158">
        <v>0</v>
      </c>
      <c r="BA158">
        <v>176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386.26770000000005</v>
      </c>
      <c r="BN158">
        <v>0.91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386.26770000000005</v>
      </c>
      <c r="BU158">
        <v>0.91</v>
      </c>
      <c r="BV158">
        <v>0</v>
      </c>
      <c r="BW158">
        <v>1</v>
      </c>
      <c r="CU158">
        <f>ROUND(AT158*Source!I50*AH158*AL158,2)</f>
        <v>386.27</v>
      </c>
      <c r="CV158">
        <f>ROUND(Y158*Source!I50,7)</f>
        <v>0.91</v>
      </c>
      <c r="CW158">
        <v>0</v>
      </c>
      <c r="CX158">
        <f>ROUND(Y158*Source!I50,7)</f>
        <v>0.91</v>
      </c>
      <c r="CY158">
        <f>AD158</f>
        <v>424.47</v>
      </c>
      <c r="CZ158">
        <f>AH158</f>
        <v>424.47</v>
      </c>
      <c r="DA158">
        <f>AL158</f>
        <v>1</v>
      </c>
      <c r="DB158">
        <f t="shared" si="82"/>
        <v>386.27</v>
      </c>
      <c r="DC158">
        <f t="shared" si="83"/>
        <v>0</v>
      </c>
      <c r="DD158" t="s">
        <v>3</v>
      </c>
      <c r="DE158" t="s">
        <v>3</v>
      </c>
      <c r="DF158">
        <f t="shared" si="84"/>
        <v>0</v>
      </c>
      <c r="DG158">
        <f t="shared" si="85"/>
        <v>0</v>
      </c>
      <c r="DH158">
        <f t="shared" si="78"/>
        <v>0</v>
      </c>
      <c r="DI158">
        <f t="shared" si="79"/>
        <v>386.27</v>
      </c>
      <c r="DJ158">
        <f>DI158</f>
        <v>386.27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ROW(Source!A50)</f>
        <v>50</v>
      </c>
      <c r="B159">
        <v>292114938</v>
      </c>
      <c r="C159">
        <v>292116691</v>
      </c>
      <c r="D159">
        <v>277560452</v>
      </c>
      <c r="E159">
        <v>109</v>
      </c>
      <c r="F159">
        <v>1</v>
      </c>
      <c r="G159">
        <v>1</v>
      </c>
      <c r="H159">
        <v>1</v>
      </c>
      <c r="I159" t="s">
        <v>1280</v>
      </c>
      <c r="J159" t="s">
        <v>3</v>
      </c>
      <c r="K159" t="s">
        <v>1281</v>
      </c>
      <c r="L159">
        <v>1369</v>
      </c>
      <c r="N159">
        <v>1013</v>
      </c>
      <c r="O159" t="s">
        <v>1277</v>
      </c>
      <c r="P159" t="s">
        <v>1277</v>
      </c>
      <c r="Q159">
        <v>1</v>
      </c>
      <c r="W159">
        <v>0</v>
      </c>
      <c r="X159">
        <v>-512803540</v>
      </c>
      <c r="Y159">
        <f t="shared" si="81"/>
        <v>0.45</v>
      </c>
      <c r="AA159">
        <v>0</v>
      </c>
      <c r="AB159">
        <v>0</v>
      </c>
      <c r="AC159">
        <v>0</v>
      </c>
      <c r="AD159">
        <v>477.98</v>
      </c>
      <c r="AE159">
        <v>0</v>
      </c>
      <c r="AF159">
        <v>0</v>
      </c>
      <c r="AG159">
        <v>0</v>
      </c>
      <c r="AH159">
        <v>477.98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0.45</v>
      </c>
      <c r="AU159" t="s">
        <v>3</v>
      </c>
      <c r="AV159">
        <v>1</v>
      </c>
      <c r="AW159">
        <v>2</v>
      </c>
      <c r="AX159">
        <v>292116698</v>
      </c>
      <c r="AY159">
        <v>1</v>
      </c>
      <c r="AZ159">
        <v>0</v>
      </c>
      <c r="BA159">
        <v>177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215.09100000000001</v>
      </c>
      <c r="BN159">
        <v>0.45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215.09100000000001</v>
      </c>
      <c r="BU159">
        <v>0.45</v>
      </c>
      <c r="BV159">
        <v>0</v>
      </c>
      <c r="BW159">
        <v>1</v>
      </c>
      <c r="CU159">
        <f>ROUND(AT159*Source!I50*AH159*AL159,2)</f>
        <v>215.09</v>
      </c>
      <c r="CV159">
        <f>ROUND(Y159*Source!I50,7)</f>
        <v>0.45</v>
      </c>
      <c r="CW159">
        <v>0</v>
      </c>
      <c r="CX159">
        <f>ROUND(Y159*Source!I50,7)</f>
        <v>0.45</v>
      </c>
      <c r="CY159">
        <f>AD159</f>
        <v>477.98</v>
      </c>
      <c r="CZ159">
        <f>AH159</f>
        <v>477.98</v>
      </c>
      <c r="DA159">
        <f>AL159</f>
        <v>1</v>
      </c>
      <c r="DB159">
        <f t="shared" si="82"/>
        <v>215.09</v>
      </c>
      <c r="DC159">
        <f t="shared" si="83"/>
        <v>0</v>
      </c>
      <c r="DD159" t="s">
        <v>3</v>
      </c>
      <c r="DE159" t="s">
        <v>3</v>
      </c>
      <c r="DF159">
        <f t="shared" si="84"/>
        <v>0</v>
      </c>
      <c r="DG159">
        <f t="shared" si="85"/>
        <v>0</v>
      </c>
      <c r="DH159">
        <f t="shared" si="78"/>
        <v>0</v>
      </c>
      <c r="DI159">
        <f t="shared" si="79"/>
        <v>215.09</v>
      </c>
      <c r="DJ159">
        <f>DI159</f>
        <v>215.09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ROW(Source!A50)</f>
        <v>50</v>
      </c>
      <c r="B160">
        <v>292114938</v>
      </c>
      <c r="C160">
        <v>292116691</v>
      </c>
      <c r="D160">
        <v>277560455</v>
      </c>
      <c r="E160">
        <v>109</v>
      </c>
      <c r="F160">
        <v>1</v>
      </c>
      <c r="G160">
        <v>1</v>
      </c>
      <c r="H160">
        <v>1</v>
      </c>
      <c r="I160" t="s">
        <v>1282</v>
      </c>
      <c r="J160" t="s">
        <v>3</v>
      </c>
      <c r="K160" t="s">
        <v>1283</v>
      </c>
      <c r="L160">
        <v>1369</v>
      </c>
      <c r="N160">
        <v>1013</v>
      </c>
      <c r="O160" t="s">
        <v>1277</v>
      </c>
      <c r="P160" t="s">
        <v>1277</v>
      </c>
      <c r="Q160">
        <v>1</v>
      </c>
      <c r="W160">
        <v>0</v>
      </c>
      <c r="X160">
        <v>1518711480</v>
      </c>
      <c r="Y160">
        <f t="shared" si="81"/>
        <v>0.45</v>
      </c>
      <c r="AA160">
        <v>0</v>
      </c>
      <c r="AB160">
        <v>0</v>
      </c>
      <c r="AC160">
        <v>0</v>
      </c>
      <c r="AD160">
        <v>549.32000000000005</v>
      </c>
      <c r="AE160">
        <v>0</v>
      </c>
      <c r="AF160">
        <v>0</v>
      </c>
      <c r="AG160">
        <v>0</v>
      </c>
      <c r="AH160">
        <v>549.32000000000005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0.45</v>
      </c>
      <c r="AU160" t="s">
        <v>3</v>
      </c>
      <c r="AV160">
        <v>1</v>
      </c>
      <c r="AW160">
        <v>2</v>
      </c>
      <c r="AX160">
        <v>292116699</v>
      </c>
      <c r="AY160">
        <v>1</v>
      </c>
      <c r="AZ160">
        <v>0</v>
      </c>
      <c r="BA160">
        <v>178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247.19400000000002</v>
      </c>
      <c r="BN160">
        <v>0.45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247.19400000000002</v>
      </c>
      <c r="BU160">
        <v>0.45</v>
      </c>
      <c r="BV160">
        <v>0</v>
      </c>
      <c r="BW160">
        <v>1</v>
      </c>
      <c r="CU160">
        <f>ROUND(AT160*Source!I50*AH160*AL160,2)</f>
        <v>247.19</v>
      </c>
      <c r="CV160">
        <f>ROUND(Y160*Source!I50,7)</f>
        <v>0.45</v>
      </c>
      <c r="CW160">
        <v>0</v>
      </c>
      <c r="CX160">
        <f>ROUND(Y160*Source!I50,7)</f>
        <v>0.45</v>
      </c>
      <c r="CY160">
        <f>AD160</f>
        <v>549.32000000000005</v>
      </c>
      <c r="CZ160">
        <f>AH160</f>
        <v>549.32000000000005</v>
      </c>
      <c r="DA160">
        <f>AL160</f>
        <v>1</v>
      </c>
      <c r="DB160">
        <f t="shared" si="82"/>
        <v>247.19</v>
      </c>
      <c r="DC160">
        <f t="shared" si="83"/>
        <v>0</v>
      </c>
      <c r="DD160" t="s">
        <v>3</v>
      </c>
      <c r="DE160" t="s">
        <v>3</v>
      </c>
      <c r="DF160">
        <f t="shared" si="84"/>
        <v>0</v>
      </c>
      <c r="DG160">
        <f t="shared" si="85"/>
        <v>0</v>
      </c>
      <c r="DH160">
        <f t="shared" si="78"/>
        <v>0</v>
      </c>
      <c r="DI160">
        <f t="shared" si="79"/>
        <v>247.19</v>
      </c>
      <c r="DJ160">
        <f>DI160</f>
        <v>247.19</v>
      </c>
      <c r="DK160">
        <v>1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ROW(Source!A50)</f>
        <v>50</v>
      </c>
      <c r="B161">
        <v>292114938</v>
      </c>
      <c r="C161">
        <v>292116691</v>
      </c>
      <c r="D161">
        <v>277560491</v>
      </c>
      <c r="E161">
        <v>109</v>
      </c>
      <c r="F161">
        <v>1</v>
      </c>
      <c r="G161">
        <v>1</v>
      </c>
      <c r="H161">
        <v>1</v>
      </c>
      <c r="I161" t="s">
        <v>1221</v>
      </c>
      <c r="J161" t="s">
        <v>3</v>
      </c>
      <c r="K161" t="s">
        <v>1222</v>
      </c>
      <c r="L161">
        <v>1191</v>
      </c>
      <c r="N161">
        <v>1013</v>
      </c>
      <c r="O161" t="s">
        <v>1220</v>
      </c>
      <c r="P161" t="s">
        <v>1220</v>
      </c>
      <c r="Q161">
        <v>1</v>
      </c>
      <c r="W161">
        <v>0</v>
      </c>
      <c r="X161">
        <v>-1417349443</v>
      </c>
      <c r="Y161">
        <f t="shared" si="81"/>
        <v>0.44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0.44</v>
      </c>
      <c r="AU161" t="s">
        <v>3</v>
      </c>
      <c r="AV161">
        <v>2</v>
      </c>
      <c r="AW161">
        <v>2</v>
      </c>
      <c r="AX161">
        <v>292116700</v>
      </c>
      <c r="AY161">
        <v>1</v>
      </c>
      <c r="AZ161">
        <v>0</v>
      </c>
      <c r="BA161">
        <v>179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ROUND(Y161*Source!I50,7)</f>
        <v>0.44</v>
      </c>
      <c r="CY161">
        <f>AD161</f>
        <v>0</v>
      </c>
      <c r="CZ161">
        <f>AH161</f>
        <v>0</v>
      </c>
      <c r="DA161">
        <f>AL161</f>
        <v>1</v>
      </c>
      <c r="DB161">
        <f t="shared" si="82"/>
        <v>0</v>
      </c>
      <c r="DC161">
        <f t="shared" si="83"/>
        <v>0</v>
      </c>
      <c r="DD161" t="s">
        <v>3</v>
      </c>
      <c r="DE161" t="s">
        <v>3</v>
      </c>
      <c r="DF161">
        <f t="shared" si="84"/>
        <v>0</v>
      </c>
      <c r="DG161">
        <f t="shared" si="85"/>
        <v>0</v>
      </c>
      <c r="DH161">
        <f t="shared" si="78"/>
        <v>0</v>
      </c>
      <c r="DI161">
        <f t="shared" si="79"/>
        <v>0</v>
      </c>
      <c r="DJ161">
        <f>DI161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ROW(Source!A50)</f>
        <v>50</v>
      </c>
      <c r="B162">
        <v>292114938</v>
      </c>
      <c r="C162">
        <v>292116691</v>
      </c>
      <c r="D162">
        <v>277944868</v>
      </c>
      <c r="E162">
        <v>1</v>
      </c>
      <c r="F162">
        <v>1</v>
      </c>
      <c r="G162">
        <v>1</v>
      </c>
      <c r="H162">
        <v>2</v>
      </c>
      <c r="I162" t="s">
        <v>1223</v>
      </c>
      <c r="J162" t="s">
        <v>1224</v>
      </c>
      <c r="K162" t="s">
        <v>1225</v>
      </c>
      <c r="L162">
        <v>1368</v>
      </c>
      <c r="N162">
        <v>1011</v>
      </c>
      <c r="O162" t="s">
        <v>1090</v>
      </c>
      <c r="P162" t="s">
        <v>1090</v>
      </c>
      <c r="Q162">
        <v>1</v>
      </c>
      <c r="W162">
        <v>0</v>
      </c>
      <c r="X162">
        <v>412917512</v>
      </c>
      <c r="Y162">
        <f t="shared" si="81"/>
        <v>0.44</v>
      </c>
      <c r="AA162">
        <v>0</v>
      </c>
      <c r="AB162">
        <v>436.88</v>
      </c>
      <c r="AC162">
        <v>477.98</v>
      </c>
      <c r="AD162">
        <v>0</v>
      </c>
      <c r="AE162">
        <v>0</v>
      </c>
      <c r="AF162">
        <v>346.73</v>
      </c>
      <c r="AG162">
        <v>477.98</v>
      </c>
      <c r="AH162">
        <v>0</v>
      </c>
      <c r="AI162">
        <v>1</v>
      </c>
      <c r="AJ162">
        <v>1.26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0.44</v>
      </c>
      <c r="AU162" t="s">
        <v>3</v>
      </c>
      <c r="AV162">
        <v>1</v>
      </c>
      <c r="AW162">
        <v>2</v>
      </c>
      <c r="AX162">
        <v>292116701</v>
      </c>
      <c r="AY162">
        <v>1</v>
      </c>
      <c r="AZ162">
        <v>0</v>
      </c>
      <c r="BA162">
        <v>180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152.56120000000001</v>
      </c>
      <c r="BL162">
        <v>210.31120000000001</v>
      </c>
      <c r="BM162">
        <v>0</v>
      </c>
      <c r="BN162">
        <v>0</v>
      </c>
      <c r="BO162">
        <v>0.44</v>
      </c>
      <c r="BP162">
        <v>1</v>
      </c>
      <c r="BQ162">
        <v>0</v>
      </c>
      <c r="BR162">
        <v>152.56120000000001</v>
      </c>
      <c r="BS162">
        <v>210.31120000000001</v>
      </c>
      <c r="BT162">
        <v>0</v>
      </c>
      <c r="BU162">
        <v>0</v>
      </c>
      <c r="BV162">
        <v>0.44</v>
      </c>
      <c r="BW162">
        <v>1</v>
      </c>
      <c r="CV162">
        <v>0</v>
      </c>
      <c r="CW162">
        <f>ROUND(Y162*Source!I50*DO162,7)</f>
        <v>0.44</v>
      </c>
      <c r="CX162">
        <f>ROUND(Y162*Source!I50,7)</f>
        <v>0.44</v>
      </c>
      <c r="CY162">
        <f>AB162</f>
        <v>436.88</v>
      </c>
      <c r="CZ162">
        <f>AF162</f>
        <v>346.73</v>
      </c>
      <c r="DA162">
        <f>AJ162</f>
        <v>1.26</v>
      </c>
      <c r="DB162">
        <f t="shared" si="82"/>
        <v>152.56</v>
      </c>
      <c r="DC162">
        <f t="shared" si="83"/>
        <v>210.31</v>
      </c>
      <c r="DD162" t="s">
        <v>3</v>
      </c>
      <c r="DE162" t="s">
        <v>3</v>
      </c>
      <c r="DF162">
        <f t="shared" si="84"/>
        <v>0</v>
      </c>
      <c r="DG162">
        <f>ROUND(ROUND(AF162*AJ162,2)*CX162,2)</f>
        <v>192.23</v>
      </c>
      <c r="DH162">
        <f t="shared" si="78"/>
        <v>210.31</v>
      </c>
      <c r="DI162">
        <f t="shared" si="79"/>
        <v>0</v>
      </c>
      <c r="DJ162">
        <f>DG162+DH162</f>
        <v>402.53999999999996</v>
      </c>
      <c r="DK162">
        <v>1</v>
      </c>
      <c r="DL162" t="s">
        <v>1226</v>
      </c>
      <c r="DM162">
        <v>4</v>
      </c>
      <c r="DN162" t="s">
        <v>1220</v>
      </c>
      <c r="DO162">
        <v>1</v>
      </c>
    </row>
    <row r="163" spans="1:119" x14ac:dyDescent="0.2">
      <c r="A163">
        <f>ROW(Source!A51)</f>
        <v>51</v>
      </c>
      <c r="B163">
        <v>292114938</v>
      </c>
      <c r="C163">
        <v>292116704</v>
      </c>
      <c r="D163">
        <v>277560446</v>
      </c>
      <c r="E163">
        <v>109</v>
      </c>
      <c r="F163">
        <v>1</v>
      </c>
      <c r="G163">
        <v>1</v>
      </c>
      <c r="H163">
        <v>1</v>
      </c>
      <c r="I163" t="s">
        <v>1275</v>
      </c>
      <c r="J163" t="s">
        <v>3</v>
      </c>
      <c r="K163" t="s">
        <v>1276</v>
      </c>
      <c r="L163">
        <v>1369</v>
      </c>
      <c r="N163">
        <v>1013</v>
      </c>
      <c r="O163" t="s">
        <v>1277</v>
      </c>
      <c r="P163" t="s">
        <v>1277</v>
      </c>
      <c r="Q163">
        <v>1</v>
      </c>
      <c r="W163">
        <v>0</v>
      </c>
      <c r="X163">
        <v>-236928766</v>
      </c>
      <c r="Y163">
        <f t="shared" si="81"/>
        <v>1</v>
      </c>
      <c r="AA163">
        <v>0</v>
      </c>
      <c r="AB163">
        <v>0</v>
      </c>
      <c r="AC163">
        <v>0</v>
      </c>
      <c r="AD163">
        <v>388.8</v>
      </c>
      <c r="AE163">
        <v>0</v>
      </c>
      <c r="AF163">
        <v>0</v>
      </c>
      <c r="AG163">
        <v>0</v>
      </c>
      <c r="AH163">
        <v>388.8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1</v>
      </c>
      <c r="AU163" t="s">
        <v>3</v>
      </c>
      <c r="AV163">
        <v>1</v>
      </c>
      <c r="AW163">
        <v>2</v>
      </c>
      <c r="AX163">
        <v>292116714</v>
      </c>
      <c r="AY163">
        <v>1</v>
      </c>
      <c r="AZ163">
        <v>0</v>
      </c>
      <c r="BA163">
        <v>183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388.8</v>
      </c>
      <c r="BN163">
        <v>1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388.8</v>
      </c>
      <c r="BU163">
        <v>1</v>
      </c>
      <c r="BV163">
        <v>0</v>
      </c>
      <c r="BW163">
        <v>1</v>
      </c>
      <c r="CU163">
        <f>ROUND(AT163*Source!I51*AH163*AL163,2)</f>
        <v>0.39</v>
      </c>
      <c r="CV163">
        <f>ROUND(Y163*Source!I51,7)</f>
        <v>1E-3</v>
      </c>
      <c r="CW163">
        <v>0</v>
      </c>
      <c r="CX163">
        <f>ROUND(Y163*Source!I51,7)</f>
        <v>1E-3</v>
      </c>
      <c r="CY163">
        <f>AD163</f>
        <v>388.8</v>
      </c>
      <c r="CZ163">
        <f>AH163</f>
        <v>388.8</v>
      </c>
      <c r="DA163">
        <f>AL163</f>
        <v>1</v>
      </c>
      <c r="DB163">
        <f t="shared" si="82"/>
        <v>388.8</v>
      </c>
      <c r="DC163">
        <f t="shared" si="83"/>
        <v>0</v>
      </c>
      <c r="DD163" t="s">
        <v>3</v>
      </c>
      <c r="DE163" t="s">
        <v>3</v>
      </c>
      <c r="DF163">
        <f t="shared" si="84"/>
        <v>0</v>
      </c>
      <c r="DG163">
        <f t="shared" ref="DG163:DG181" si="86">ROUND(ROUND(AF163,2)*CX163,2)</f>
        <v>0</v>
      </c>
      <c r="DH163">
        <f t="shared" si="78"/>
        <v>0</v>
      </c>
      <c r="DI163">
        <f t="shared" si="79"/>
        <v>0.39</v>
      </c>
      <c r="DJ163">
        <f>DI163</f>
        <v>0.39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ROW(Source!A51)</f>
        <v>51</v>
      </c>
      <c r="B164">
        <v>292114938</v>
      </c>
      <c r="C164">
        <v>292116704</v>
      </c>
      <c r="D164">
        <v>277560448</v>
      </c>
      <c r="E164">
        <v>109</v>
      </c>
      <c r="F164">
        <v>1</v>
      </c>
      <c r="G164">
        <v>1</v>
      </c>
      <c r="H164">
        <v>1</v>
      </c>
      <c r="I164" t="s">
        <v>1278</v>
      </c>
      <c r="J164" t="s">
        <v>3</v>
      </c>
      <c r="K164" t="s">
        <v>1279</v>
      </c>
      <c r="L164">
        <v>1369</v>
      </c>
      <c r="N164">
        <v>1013</v>
      </c>
      <c r="O164" t="s">
        <v>1277</v>
      </c>
      <c r="P164" t="s">
        <v>1277</v>
      </c>
      <c r="Q164">
        <v>1</v>
      </c>
      <c r="W164">
        <v>0</v>
      </c>
      <c r="X164">
        <v>-587036825</v>
      </c>
      <c r="Y164">
        <f t="shared" si="81"/>
        <v>29.35</v>
      </c>
      <c r="AA164">
        <v>0</v>
      </c>
      <c r="AB164">
        <v>0</v>
      </c>
      <c r="AC164">
        <v>0</v>
      </c>
      <c r="AD164">
        <v>424.47</v>
      </c>
      <c r="AE164">
        <v>0</v>
      </c>
      <c r="AF164">
        <v>0</v>
      </c>
      <c r="AG164">
        <v>0</v>
      </c>
      <c r="AH164">
        <v>424.47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29.35</v>
      </c>
      <c r="AU164" t="s">
        <v>3</v>
      </c>
      <c r="AV164">
        <v>1</v>
      </c>
      <c r="AW164">
        <v>2</v>
      </c>
      <c r="AX164">
        <v>292116715</v>
      </c>
      <c r="AY164">
        <v>1</v>
      </c>
      <c r="AZ164">
        <v>0</v>
      </c>
      <c r="BA164">
        <v>184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12458.194500000001</v>
      </c>
      <c r="BN164">
        <v>29.35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12458.194500000001</v>
      </c>
      <c r="BU164">
        <v>29.35</v>
      </c>
      <c r="BV164">
        <v>0</v>
      </c>
      <c r="BW164">
        <v>1</v>
      </c>
      <c r="CU164">
        <f>ROUND(AT164*Source!I51*AH164*AL164,2)</f>
        <v>12.46</v>
      </c>
      <c r="CV164">
        <f>ROUND(Y164*Source!I51,7)</f>
        <v>2.9350000000000001E-2</v>
      </c>
      <c r="CW164">
        <v>0</v>
      </c>
      <c r="CX164">
        <f>ROUND(Y164*Source!I51,7)</f>
        <v>2.9350000000000001E-2</v>
      </c>
      <c r="CY164">
        <f>AD164</f>
        <v>424.47</v>
      </c>
      <c r="CZ164">
        <f>AH164</f>
        <v>424.47</v>
      </c>
      <c r="DA164">
        <f>AL164</f>
        <v>1</v>
      </c>
      <c r="DB164">
        <f t="shared" si="82"/>
        <v>12458.19</v>
      </c>
      <c r="DC164">
        <f t="shared" si="83"/>
        <v>0</v>
      </c>
      <c r="DD164" t="s">
        <v>3</v>
      </c>
      <c r="DE164" t="s">
        <v>3</v>
      </c>
      <c r="DF164">
        <f t="shared" si="84"/>
        <v>0</v>
      </c>
      <c r="DG164">
        <f t="shared" si="86"/>
        <v>0</v>
      </c>
      <c r="DH164">
        <f t="shared" si="78"/>
        <v>0</v>
      </c>
      <c r="DI164">
        <f t="shared" si="79"/>
        <v>12.46</v>
      </c>
      <c r="DJ164">
        <f>DI164</f>
        <v>12.46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ROW(Source!A51)</f>
        <v>51</v>
      </c>
      <c r="B165">
        <v>292114938</v>
      </c>
      <c r="C165">
        <v>292116704</v>
      </c>
      <c r="D165">
        <v>277560452</v>
      </c>
      <c r="E165">
        <v>109</v>
      </c>
      <c r="F165">
        <v>1</v>
      </c>
      <c r="G165">
        <v>1</v>
      </c>
      <c r="H165">
        <v>1</v>
      </c>
      <c r="I165" t="s">
        <v>1280</v>
      </c>
      <c r="J165" t="s">
        <v>3</v>
      </c>
      <c r="K165" t="s">
        <v>1281</v>
      </c>
      <c r="L165">
        <v>1369</v>
      </c>
      <c r="N165">
        <v>1013</v>
      </c>
      <c r="O165" t="s">
        <v>1277</v>
      </c>
      <c r="P165" t="s">
        <v>1277</v>
      </c>
      <c r="Q165">
        <v>1</v>
      </c>
      <c r="W165">
        <v>0</v>
      </c>
      <c r="X165">
        <v>-512803540</v>
      </c>
      <c r="Y165">
        <f t="shared" si="81"/>
        <v>14.45</v>
      </c>
      <c r="AA165">
        <v>0</v>
      </c>
      <c r="AB165">
        <v>0</v>
      </c>
      <c r="AC165">
        <v>0</v>
      </c>
      <c r="AD165">
        <v>477.98</v>
      </c>
      <c r="AE165">
        <v>0</v>
      </c>
      <c r="AF165">
        <v>0</v>
      </c>
      <c r="AG165">
        <v>0</v>
      </c>
      <c r="AH165">
        <v>477.98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14.45</v>
      </c>
      <c r="AU165" t="s">
        <v>3</v>
      </c>
      <c r="AV165">
        <v>1</v>
      </c>
      <c r="AW165">
        <v>2</v>
      </c>
      <c r="AX165">
        <v>292116716</v>
      </c>
      <c r="AY165">
        <v>1</v>
      </c>
      <c r="AZ165">
        <v>0</v>
      </c>
      <c r="BA165">
        <v>185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6906.8109999999997</v>
      </c>
      <c r="BN165">
        <v>14.45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6906.8109999999997</v>
      </c>
      <c r="BU165">
        <v>14.45</v>
      </c>
      <c r="BV165">
        <v>0</v>
      </c>
      <c r="BW165">
        <v>1</v>
      </c>
      <c r="CU165">
        <f>ROUND(AT165*Source!I51*AH165*AL165,2)</f>
        <v>6.91</v>
      </c>
      <c r="CV165">
        <f>ROUND(Y165*Source!I51,7)</f>
        <v>1.4449999999999999E-2</v>
      </c>
      <c r="CW165">
        <v>0</v>
      </c>
      <c r="CX165">
        <f>ROUND(Y165*Source!I51,7)</f>
        <v>1.4449999999999999E-2</v>
      </c>
      <c r="CY165">
        <f>AD165</f>
        <v>477.98</v>
      </c>
      <c r="CZ165">
        <f>AH165</f>
        <v>477.98</v>
      </c>
      <c r="DA165">
        <f>AL165</f>
        <v>1</v>
      </c>
      <c r="DB165">
        <f t="shared" si="82"/>
        <v>6906.81</v>
      </c>
      <c r="DC165">
        <f t="shared" si="83"/>
        <v>0</v>
      </c>
      <c r="DD165" t="s">
        <v>3</v>
      </c>
      <c r="DE165" t="s">
        <v>3</v>
      </c>
      <c r="DF165">
        <f t="shared" si="84"/>
        <v>0</v>
      </c>
      <c r="DG165">
        <f t="shared" si="86"/>
        <v>0</v>
      </c>
      <c r="DH165">
        <f t="shared" si="78"/>
        <v>0</v>
      </c>
      <c r="DI165">
        <f t="shared" si="79"/>
        <v>6.91</v>
      </c>
      <c r="DJ165">
        <f>DI165</f>
        <v>6.91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ROW(Source!A51)</f>
        <v>51</v>
      </c>
      <c r="B166">
        <v>292114938</v>
      </c>
      <c r="C166">
        <v>292116704</v>
      </c>
      <c r="D166">
        <v>277560455</v>
      </c>
      <c r="E166">
        <v>109</v>
      </c>
      <c r="F166">
        <v>1</v>
      </c>
      <c r="G166">
        <v>1</v>
      </c>
      <c r="H166">
        <v>1</v>
      </c>
      <c r="I166" t="s">
        <v>1282</v>
      </c>
      <c r="J166" t="s">
        <v>3</v>
      </c>
      <c r="K166" t="s">
        <v>1283</v>
      </c>
      <c r="L166">
        <v>1369</v>
      </c>
      <c r="N166">
        <v>1013</v>
      </c>
      <c r="O166" t="s">
        <v>1277</v>
      </c>
      <c r="P166" t="s">
        <v>1277</v>
      </c>
      <c r="Q166">
        <v>1</v>
      </c>
      <c r="W166">
        <v>0</v>
      </c>
      <c r="X166">
        <v>1518711480</v>
      </c>
      <c r="Y166">
        <f t="shared" si="81"/>
        <v>14.45</v>
      </c>
      <c r="AA166">
        <v>0</v>
      </c>
      <c r="AB166">
        <v>0</v>
      </c>
      <c r="AC166">
        <v>0</v>
      </c>
      <c r="AD166">
        <v>549.32000000000005</v>
      </c>
      <c r="AE166">
        <v>0</v>
      </c>
      <c r="AF166">
        <v>0</v>
      </c>
      <c r="AG166">
        <v>0</v>
      </c>
      <c r="AH166">
        <v>549.32000000000005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14.45</v>
      </c>
      <c r="AU166" t="s">
        <v>3</v>
      </c>
      <c r="AV166">
        <v>1</v>
      </c>
      <c r="AW166">
        <v>2</v>
      </c>
      <c r="AX166">
        <v>292116717</v>
      </c>
      <c r="AY166">
        <v>1</v>
      </c>
      <c r="AZ166">
        <v>0</v>
      </c>
      <c r="BA166">
        <v>186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7937.674</v>
      </c>
      <c r="BN166">
        <v>14.45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7937.674</v>
      </c>
      <c r="BU166">
        <v>14.45</v>
      </c>
      <c r="BV166">
        <v>0</v>
      </c>
      <c r="BW166">
        <v>1</v>
      </c>
      <c r="CU166">
        <f>ROUND(AT166*Source!I51*AH166*AL166,2)</f>
        <v>7.94</v>
      </c>
      <c r="CV166">
        <f>ROUND(Y166*Source!I51,7)</f>
        <v>1.4449999999999999E-2</v>
      </c>
      <c r="CW166">
        <v>0</v>
      </c>
      <c r="CX166">
        <f>ROUND(Y166*Source!I51,7)</f>
        <v>1.4449999999999999E-2</v>
      </c>
      <c r="CY166">
        <f>AD166</f>
        <v>549.32000000000005</v>
      </c>
      <c r="CZ166">
        <f>AH166</f>
        <v>549.32000000000005</v>
      </c>
      <c r="DA166">
        <f>AL166</f>
        <v>1</v>
      </c>
      <c r="DB166">
        <f t="shared" si="82"/>
        <v>7937.67</v>
      </c>
      <c r="DC166">
        <f t="shared" si="83"/>
        <v>0</v>
      </c>
      <c r="DD166" t="s">
        <v>3</v>
      </c>
      <c r="DE166" t="s">
        <v>3</v>
      </c>
      <c r="DF166">
        <f t="shared" si="84"/>
        <v>0</v>
      </c>
      <c r="DG166">
        <f t="shared" si="86"/>
        <v>0</v>
      </c>
      <c r="DH166">
        <f t="shared" si="78"/>
        <v>0</v>
      </c>
      <c r="DI166">
        <f t="shared" si="79"/>
        <v>7.94</v>
      </c>
      <c r="DJ166">
        <f>DI166</f>
        <v>7.94</v>
      </c>
      <c r="DK166">
        <v>1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ROW(Source!A51)</f>
        <v>51</v>
      </c>
      <c r="B167">
        <v>292114938</v>
      </c>
      <c r="C167">
        <v>292116704</v>
      </c>
      <c r="D167">
        <v>277560491</v>
      </c>
      <c r="E167">
        <v>109</v>
      </c>
      <c r="F167">
        <v>1</v>
      </c>
      <c r="G167">
        <v>1</v>
      </c>
      <c r="H167">
        <v>1</v>
      </c>
      <c r="I167" t="s">
        <v>1221</v>
      </c>
      <c r="J167" t="s">
        <v>3</v>
      </c>
      <c r="K167" t="s">
        <v>1222</v>
      </c>
      <c r="L167">
        <v>1191</v>
      </c>
      <c r="N167">
        <v>1013</v>
      </c>
      <c r="O167" t="s">
        <v>1220</v>
      </c>
      <c r="P167" t="s">
        <v>1220</v>
      </c>
      <c r="Q167">
        <v>1</v>
      </c>
      <c r="W167">
        <v>0</v>
      </c>
      <c r="X167">
        <v>-1417349443</v>
      </c>
      <c r="Y167">
        <f t="shared" si="81"/>
        <v>2.15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2.15</v>
      </c>
      <c r="AU167" t="s">
        <v>3</v>
      </c>
      <c r="AV167">
        <v>2</v>
      </c>
      <c r="AW167">
        <v>2</v>
      </c>
      <c r="AX167">
        <v>292116718</v>
      </c>
      <c r="AY167">
        <v>1</v>
      </c>
      <c r="AZ167">
        <v>0</v>
      </c>
      <c r="BA167">
        <v>187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ROUND(Y167*Source!I51,7)</f>
        <v>2.15E-3</v>
      </c>
      <c r="CY167">
        <f>AD167</f>
        <v>0</v>
      </c>
      <c r="CZ167">
        <f>AH167</f>
        <v>0</v>
      </c>
      <c r="DA167">
        <f>AL167</f>
        <v>1</v>
      </c>
      <c r="DB167">
        <f t="shared" si="82"/>
        <v>0</v>
      </c>
      <c r="DC167">
        <f t="shared" si="83"/>
        <v>0</v>
      </c>
      <c r="DD167" t="s">
        <v>3</v>
      </c>
      <c r="DE167" t="s">
        <v>3</v>
      </c>
      <c r="DF167">
        <f t="shared" si="84"/>
        <v>0</v>
      </c>
      <c r="DG167">
        <f t="shared" si="86"/>
        <v>0</v>
      </c>
      <c r="DH167">
        <f t="shared" si="78"/>
        <v>0</v>
      </c>
      <c r="DI167">
        <f t="shared" si="79"/>
        <v>0</v>
      </c>
      <c r="DJ167">
        <f>DI167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ROW(Source!A51)</f>
        <v>51</v>
      </c>
      <c r="B168">
        <v>292114938</v>
      </c>
      <c r="C168">
        <v>292116704</v>
      </c>
      <c r="D168">
        <v>277944622</v>
      </c>
      <c r="E168">
        <v>1</v>
      </c>
      <c r="F168">
        <v>1</v>
      </c>
      <c r="G168">
        <v>1</v>
      </c>
      <c r="H168">
        <v>2</v>
      </c>
      <c r="I168" t="s">
        <v>1284</v>
      </c>
      <c r="J168" t="s">
        <v>1285</v>
      </c>
      <c r="K168" t="s">
        <v>1286</v>
      </c>
      <c r="L168">
        <v>1368</v>
      </c>
      <c r="N168">
        <v>1011</v>
      </c>
      <c r="O168" t="s">
        <v>1090</v>
      </c>
      <c r="P168" t="s">
        <v>1090</v>
      </c>
      <c r="Q168">
        <v>1</v>
      </c>
      <c r="W168">
        <v>0</v>
      </c>
      <c r="X168">
        <v>-776243211</v>
      </c>
      <c r="Y168">
        <f t="shared" si="81"/>
        <v>0.75</v>
      </c>
      <c r="AA168">
        <v>0</v>
      </c>
      <c r="AB168">
        <v>1472.33</v>
      </c>
      <c r="AC168">
        <v>642.05999999999995</v>
      </c>
      <c r="AD168">
        <v>0</v>
      </c>
      <c r="AE168">
        <v>0</v>
      </c>
      <c r="AF168">
        <v>1472.33</v>
      </c>
      <c r="AG168">
        <v>642.05999999999995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0.75</v>
      </c>
      <c r="AU168" t="s">
        <v>3</v>
      </c>
      <c r="AV168">
        <v>1</v>
      </c>
      <c r="AW168">
        <v>2</v>
      </c>
      <c r="AX168">
        <v>292116719</v>
      </c>
      <c r="AY168">
        <v>1</v>
      </c>
      <c r="AZ168">
        <v>0</v>
      </c>
      <c r="BA168">
        <v>188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1104.2474999999999</v>
      </c>
      <c r="BL168">
        <v>481.54499999999996</v>
      </c>
      <c r="BM168">
        <v>0</v>
      </c>
      <c r="BN168">
        <v>0</v>
      </c>
      <c r="BO168">
        <v>0.75</v>
      </c>
      <c r="BP168">
        <v>1</v>
      </c>
      <c r="BQ168">
        <v>0</v>
      </c>
      <c r="BR168">
        <v>1104.2474999999999</v>
      </c>
      <c r="BS168">
        <v>481.54499999999996</v>
      </c>
      <c r="BT168">
        <v>0</v>
      </c>
      <c r="BU168">
        <v>0</v>
      </c>
      <c r="BV168">
        <v>0.75</v>
      </c>
      <c r="BW168">
        <v>1</v>
      </c>
      <c r="CV168">
        <v>0</v>
      </c>
      <c r="CW168">
        <f>ROUND(Y168*Source!I51*DO168,7)</f>
        <v>7.5000000000000002E-4</v>
      </c>
      <c r="CX168">
        <f>ROUND(Y168*Source!I51,7)</f>
        <v>7.5000000000000002E-4</v>
      </c>
      <c r="CY168">
        <f>AB168</f>
        <v>1472.33</v>
      </c>
      <c r="CZ168">
        <f>AF168</f>
        <v>1472.33</v>
      </c>
      <c r="DA168">
        <f>AJ168</f>
        <v>1</v>
      </c>
      <c r="DB168">
        <f t="shared" si="82"/>
        <v>1104.25</v>
      </c>
      <c r="DC168">
        <f t="shared" si="83"/>
        <v>481.55</v>
      </c>
      <c r="DD168" t="s">
        <v>3</v>
      </c>
      <c r="DE168" t="s">
        <v>3</v>
      </c>
      <c r="DF168">
        <f t="shared" si="84"/>
        <v>0</v>
      </c>
      <c r="DG168">
        <f t="shared" si="86"/>
        <v>1.1000000000000001</v>
      </c>
      <c r="DH168">
        <f t="shared" si="78"/>
        <v>0.48</v>
      </c>
      <c r="DI168">
        <f t="shared" si="79"/>
        <v>0</v>
      </c>
      <c r="DJ168">
        <f>DG168+DH168</f>
        <v>1.58</v>
      </c>
      <c r="DK168">
        <v>1</v>
      </c>
      <c r="DL168" t="s">
        <v>1287</v>
      </c>
      <c r="DM168">
        <v>6</v>
      </c>
      <c r="DN168" t="s">
        <v>1220</v>
      </c>
      <c r="DO168">
        <v>1</v>
      </c>
    </row>
    <row r="169" spans="1:119" x14ac:dyDescent="0.2">
      <c r="A169">
        <f>ROW(Source!A51)</f>
        <v>51</v>
      </c>
      <c r="B169">
        <v>292114938</v>
      </c>
      <c r="C169">
        <v>292116704</v>
      </c>
      <c r="D169">
        <v>277944809</v>
      </c>
      <c r="E169">
        <v>1</v>
      </c>
      <c r="F169">
        <v>1</v>
      </c>
      <c r="G169">
        <v>1</v>
      </c>
      <c r="H169">
        <v>2</v>
      </c>
      <c r="I169" t="s">
        <v>1288</v>
      </c>
      <c r="J169" t="s">
        <v>1289</v>
      </c>
      <c r="K169" t="s">
        <v>1290</v>
      </c>
      <c r="L169">
        <v>1368</v>
      </c>
      <c r="N169">
        <v>1011</v>
      </c>
      <c r="O169" t="s">
        <v>1090</v>
      </c>
      <c r="P169" t="s">
        <v>1090</v>
      </c>
      <c r="Q169">
        <v>1</v>
      </c>
      <c r="W169">
        <v>0</v>
      </c>
      <c r="X169">
        <v>-1432554125</v>
      </c>
      <c r="Y169">
        <f t="shared" si="81"/>
        <v>0.81</v>
      </c>
      <c r="AA169">
        <v>0</v>
      </c>
      <c r="AB169">
        <v>15.14</v>
      </c>
      <c r="AC169">
        <v>0</v>
      </c>
      <c r="AD169">
        <v>0</v>
      </c>
      <c r="AE169">
        <v>0</v>
      </c>
      <c r="AF169">
        <v>15.14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0.81</v>
      </c>
      <c r="AU169" t="s">
        <v>3</v>
      </c>
      <c r="AV169">
        <v>1</v>
      </c>
      <c r="AW169">
        <v>2</v>
      </c>
      <c r="AX169">
        <v>292116720</v>
      </c>
      <c r="AY169">
        <v>1</v>
      </c>
      <c r="AZ169">
        <v>0</v>
      </c>
      <c r="BA169">
        <v>189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12.263400000000001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12.263400000000001</v>
      </c>
      <c r="BS169">
        <v>0</v>
      </c>
      <c r="BT169">
        <v>0</v>
      </c>
      <c r="BU169">
        <v>0</v>
      </c>
      <c r="BV169">
        <v>0</v>
      </c>
      <c r="BW169">
        <v>1</v>
      </c>
      <c r="CV169">
        <v>0</v>
      </c>
      <c r="CW169">
        <f>ROUND(Y169*Source!I51*DO169,7)</f>
        <v>0</v>
      </c>
      <c r="CX169">
        <f>ROUND(Y169*Source!I51,7)</f>
        <v>8.0999999999999996E-4</v>
      </c>
      <c r="CY169">
        <f>AB169</f>
        <v>15.14</v>
      </c>
      <c r="CZ169">
        <f>AF169</f>
        <v>15.14</v>
      </c>
      <c r="DA169">
        <f>AJ169</f>
        <v>1</v>
      </c>
      <c r="DB169">
        <f t="shared" si="82"/>
        <v>12.26</v>
      </c>
      <c r="DC169">
        <f t="shared" si="83"/>
        <v>0</v>
      </c>
      <c r="DD169" t="s">
        <v>3</v>
      </c>
      <c r="DE169" t="s">
        <v>3</v>
      </c>
      <c r="DF169">
        <f t="shared" si="84"/>
        <v>0</v>
      </c>
      <c r="DG169">
        <f t="shared" si="86"/>
        <v>0.01</v>
      </c>
      <c r="DH169">
        <f t="shared" si="78"/>
        <v>0</v>
      </c>
      <c r="DI169">
        <f t="shared" si="79"/>
        <v>0</v>
      </c>
      <c r="DJ169">
        <f>DG169+DH169</f>
        <v>0.01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ROW(Source!A51)</f>
        <v>51</v>
      </c>
      <c r="B170">
        <v>292114938</v>
      </c>
      <c r="C170">
        <v>292116704</v>
      </c>
      <c r="D170">
        <v>277945805</v>
      </c>
      <c r="E170">
        <v>1</v>
      </c>
      <c r="F170">
        <v>1</v>
      </c>
      <c r="G170">
        <v>1</v>
      </c>
      <c r="H170">
        <v>2</v>
      </c>
      <c r="I170" t="s">
        <v>1227</v>
      </c>
      <c r="J170" t="s">
        <v>1228</v>
      </c>
      <c r="K170" t="s">
        <v>1229</v>
      </c>
      <c r="L170">
        <v>1368</v>
      </c>
      <c r="N170">
        <v>1011</v>
      </c>
      <c r="O170" t="s">
        <v>1090</v>
      </c>
      <c r="P170" t="s">
        <v>1090</v>
      </c>
      <c r="Q170">
        <v>1</v>
      </c>
      <c r="W170">
        <v>0</v>
      </c>
      <c r="X170">
        <v>721652621</v>
      </c>
      <c r="Y170">
        <f t="shared" si="81"/>
        <v>0.59</v>
      </c>
      <c r="AA170">
        <v>0</v>
      </c>
      <c r="AB170">
        <v>544.70000000000005</v>
      </c>
      <c r="AC170">
        <v>477.98</v>
      </c>
      <c r="AD170">
        <v>0</v>
      </c>
      <c r="AE170">
        <v>0</v>
      </c>
      <c r="AF170">
        <v>544.70000000000005</v>
      </c>
      <c r="AG170">
        <v>477.98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0.59</v>
      </c>
      <c r="AU170" t="s">
        <v>3</v>
      </c>
      <c r="AV170">
        <v>1</v>
      </c>
      <c r="AW170">
        <v>2</v>
      </c>
      <c r="AX170">
        <v>292116721</v>
      </c>
      <c r="AY170">
        <v>1</v>
      </c>
      <c r="AZ170">
        <v>0</v>
      </c>
      <c r="BA170">
        <v>190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321.37299999999999</v>
      </c>
      <c r="BL170">
        <v>282.00819999999999</v>
      </c>
      <c r="BM170">
        <v>0</v>
      </c>
      <c r="BN170">
        <v>0</v>
      </c>
      <c r="BO170">
        <v>0.59</v>
      </c>
      <c r="BP170">
        <v>1</v>
      </c>
      <c r="BQ170">
        <v>0</v>
      </c>
      <c r="BR170">
        <v>321.37299999999999</v>
      </c>
      <c r="BS170">
        <v>282.00819999999999</v>
      </c>
      <c r="BT170">
        <v>0</v>
      </c>
      <c r="BU170">
        <v>0</v>
      </c>
      <c r="BV170">
        <v>0.59</v>
      </c>
      <c r="BW170">
        <v>1</v>
      </c>
      <c r="CV170">
        <v>0</v>
      </c>
      <c r="CW170">
        <f>ROUND(Y170*Source!I51*DO170,7)</f>
        <v>5.9000000000000003E-4</v>
      </c>
      <c r="CX170">
        <f>ROUND(Y170*Source!I51,7)</f>
        <v>5.9000000000000003E-4</v>
      </c>
      <c r="CY170">
        <f>AB170</f>
        <v>544.70000000000005</v>
      </c>
      <c r="CZ170">
        <f>AF170</f>
        <v>544.70000000000005</v>
      </c>
      <c r="DA170">
        <f>AJ170</f>
        <v>1</v>
      </c>
      <c r="DB170">
        <f t="shared" si="82"/>
        <v>321.37</v>
      </c>
      <c r="DC170">
        <f t="shared" si="83"/>
        <v>282.01</v>
      </c>
      <c r="DD170" t="s">
        <v>3</v>
      </c>
      <c r="DE170" t="s">
        <v>3</v>
      </c>
      <c r="DF170">
        <f t="shared" si="84"/>
        <v>0</v>
      </c>
      <c r="DG170">
        <f t="shared" si="86"/>
        <v>0.32</v>
      </c>
      <c r="DH170">
        <f t="shared" si="78"/>
        <v>0.28000000000000003</v>
      </c>
      <c r="DI170">
        <f t="shared" si="79"/>
        <v>0</v>
      </c>
      <c r="DJ170">
        <f>DG170+DH170</f>
        <v>0.60000000000000009</v>
      </c>
      <c r="DK170">
        <v>1</v>
      </c>
      <c r="DL170" t="s">
        <v>1226</v>
      </c>
      <c r="DM170">
        <v>4</v>
      </c>
      <c r="DN170" t="s">
        <v>1220</v>
      </c>
      <c r="DO170">
        <v>1</v>
      </c>
    </row>
    <row r="171" spans="1:119" x14ac:dyDescent="0.2">
      <c r="A171">
        <f>ROW(Source!A51)</f>
        <v>51</v>
      </c>
      <c r="B171">
        <v>292114938</v>
      </c>
      <c r="C171">
        <v>292116704</v>
      </c>
      <c r="D171">
        <v>277946074</v>
      </c>
      <c r="E171">
        <v>1</v>
      </c>
      <c r="F171">
        <v>1</v>
      </c>
      <c r="G171">
        <v>1</v>
      </c>
      <c r="H171">
        <v>2</v>
      </c>
      <c r="I171" t="s">
        <v>1291</v>
      </c>
      <c r="J171" t="s">
        <v>1292</v>
      </c>
      <c r="K171" t="s">
        <v>1293</v>
      </c>
      <c r="L171">
        <v>1368</v>
      </c>
      <c r="N171">
        <v>1011</v>
      </c>
      <c r="O171" t="s">
        <v>1090</v>
      </c>
      <c r="P171" t="s">
        <v>1090</v>
      </c>
      <c r="Q171">
        <v>1</v>
      </c>
      <c r="W171">
        <v>0</v>
      </c>
      <c r="X171">
        <v>1125415823</v>
      </c>
      <c r="Y171">
        <f t="shared" si="81"/>
        <v>0.81</v>
      </c>
      <c r="AA171">
        <v>0</v>
      </c>
      <c r="AB171">
        <v>160.38</v>
      </c>
      <c r="AC171">
        <v>477.98</v>
      </c>
      <c r="AD171">
        <v>0</v>
      </c>
      <c r="AE171">
        <v>0</v>
      </c>
      <c r="AF171">
        <v>160.38</v>
      </c>
      <c r="AG171">
        <v>477.98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0.81</v>
      </c>
      <c r="AU171" t="s">
        <v>3</v>
      </c>
      <c r="AV171">
        <v>1</v>
      </c>
      <c r="AW171">
        <v>2</v>
      </c>
      <c r="AX171">
        <v>292116722</v>
      </c>
      <c r="AY171">
        <v>1</v>
      </c>
      <c r="AZ171">
        <v>0</v>
      </c>
      <c r="BA171">
        <v>191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129.90780000000001</v>
      </c>
      <c r="BL171">
        <v>387.16380000000004</v>
      </c>
      <c r="BM171">
        <v>0</v>
      </c>
      <c r="BN171">
        <v>0</v>
      </c>
      <c r="BO171">
        <v>0.81</v>
      </c>
      <c r="BP171">
        <v>1</v>
      </c>
      <c r="BQ171">
        <v>0</v>
      </c>
      <c r="BR171">
        <v>129.90780000000001</v>
      </c>
      <c r="BS171">
        <v>387.16380000000004</v>
      </c>
      <c r="BT171">
        <v>0</v>
      </c>
      <c r="BU171">
        <v>0</v>
      </c>
      <c r="BV171">
        <v>0.81</v>
      </c>
      <c r="BW171">
        <v>1</v>
      </c>
      <c r="CV171">
        <v>0</v>
      </c>
      <c r="CW171">
        <f>ROUND(Y171*Source!I51*DO171,7)</f>
        <v>8.0999999999999996E-4</v>
      </c>
      <c r="CX171">
        <f>ROUND(Y171*Source!I51,7)</f>
        <v>8.0999999999999996E-4</v>
      </c>
      <c r="CY171">
        <f>AB171</f>
        <v>160.38</v>
      </c>
      <c r="CZ171">
        <f>AF171</f>
        <v>160.38</v>
      </c>
      <c r="DA171">
        <f>AJ171</f>
        <v>1</v>
      </c>
      <c r="DB171">
        <f t="shared" si="82"/>
        <v>129.91</v>
      </c>
      <c r="DC171">
        <f t="shared" si="83"/>
        <v>387.16</v>
      </c>
      <c r="DD171" t="s">
        <v>3</v>
      </c>
      <c r="DE171" t="s">
        <v>3</v>
      </c>
      <c r="DF171">
        <f t="shared" si="84"/>
        <v>0</v>
      </c>
      <c r="DG171">
        <f t="shared" si="86"/>
        <v>0.13</v>
      </c>
      <c r="DH171">
        <f t="shared" si="78"/>
        <v>0.39</v>
      </c>
      <c r="DI171">
        <f t="shared" si="79"/>
        <v>0</v>
      </c>
      <c r="DJ171">
        <f>DG171+DH171</f>
        <v>0.52</v>
      </c>
      <c r="DK171">
        <v>1</v>
      </c>
      <c r="DL171" t="s">
        <v>1226</v>
      </c>
      <c r="DM171">
        <v>4</v>
      </c>
      <c r="DN171" t="s">
        <v>1220</v>
      </c>
      <c r="DO171">
        <v>1</v>
      </c>
    </row>
    <row r="172" spans="1:119" x14ac:dyDescent="0.2">
      <c r="A172">
        <f>ROW(Source!A52)</f>
        <v>52</v>
      </c>
      <c r="B172">
        <v>292114938</v>
      </c>
      <c r="C172">
        <v>292116726</v>
      </c>
      <c r="D172">
        <v>277560448</v>
      </c>
      <c r="E172">
        <v>109</v>
      </c>
      <c r="F172">
        <v>1</v>
      </c>
      <c r="G172">
        <v>1</v>
      </c>
      <c r="H172">
        <v>1</v>
      </c>
      <c r="I172" t="s">
        <v>1278</v>
      </c>
      <c r="J172" t="s">
        <v>3</v>
      </c>
      <c r="K172" t="s">
        <v>1279</v>
      </c>
      <c r="L172">
        <v>1369</v>
      </c>
      <c r="N172">
        <v>1013</v>
      </c>
      <c r="O172" t="s">
        <v>1277</v>
      </c>
      <c r="P172" t="s">
        <v>1277</v>
      </c>
      <c r="Q172">
        <v>1</v>
      </c>
      <c r="W172">
        <v>0</v>
      </c>
      <c r="X172">
        <v>-587036825</v>
      </c>
      <c r="Y172">
        <f t="shared" si="81"/>
        <v>0.42</v>
      </c>
      <c r="AA172">
        <v>0</v>
      </c>
      <c r="AB172">
        <v>0</v>
      </c>
      <c r="AC172">
        <v>0</v>
      </c>
      <c r="AD172">
        <v>424.47</v>
      </c>
      <c r="AE172">
        <v>0</v>
      </c>
      <c r="AF172">
        <v>0</v>
      </c>
      <c r="AG172">
        <v>0</v>
      </c>
      <c r="AH172">
        <v>424.47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0.42</v>
      </c>
      <c r="AU172" t="s">
        <v>3</v>
      </c>
      <c r="AV172">
        <v>1</v>
      </c>
      <c r="AW172">
        <v>2</v>
      </c>
      <c r="AX172">
        <v>292116730</v>
      </c>
      <c r="AY172">
        <v>1</v>
      </c>
      <c r="AZ172">
        <v>0</v>
      </c>
      <c r="BA172">
        <v>195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178.2774</v>
      </c>
      <c r="BN172">
        <v>0.42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178.2774</v>
      </c>
      <c r="BU172">
        <v>0.42</v>
      </c>
      <c r="BV172">
        <v>0</v>
      </c>
      <c r="BW172">
        <v>1</v>
      </c>
      <c r="CU172">
        <f>ROUND(AT172*Source!I52*AH172*AL172,2)</f>
        <v>178.28</v>
      </c>
      <c r="CV172">
        <f>ROUND(Y172*Source!I52,7)</f>
        <v>0.42</v>
      </c>
      <c r="CW172">
        <v>0</v>
      </c>
      <c r="CX172">
        <f>ROUND(Y172*Source!I52,7)</f>
        <v>0.42</v>
      </c>
      <c r="CY172">
        <f t="shared" ref="CY172:CY179" si="87">AD172</f>
        <v>424.47</v>
      </c>
      <c r="CZ172">
        <f t="shared" ref="CZ172:CZ179" si="88">AH172</f>
        <v>424.47</v>
      </c>
      <c r="DA172">
        <f t="shared" ref="DA172:DA179" si="89">AL172</f>
        <v>1</v>
      </c>
      <c r="DB172">
        <f t="shared" si="82"/>
        <v>178.28</v>
      </c>
      <c r="DC172">
        <f t="shared" si="83"/>
        <v>0</v>
      </c>
      <c r="DD172" t="s">
        <v>3</v>
      </c>
      <c r="DE172" t="s">
        <v>3</v>
      </c>
      <c r="DF172">
        <f t="shared" si="84"/>
        <v>0</v>
      </c>
      <c r="DG172">
        <f t="shared" si="86"/>
        <v>0</v>
      </c>
      <c r="DH172">
        <f t="shared" si="78"/>
        <v>0</v>
      </c>
      <c r="DI172">
        <f t="shared" si="79"/>
        <v>178.28</v>
      </c>
      <c r="DJ172">
        <f t="shared" ref="DJ172:DJ179" si="90">DI172</f>
        <v>178.28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ROW(Source!A52)</f>
        <v>52</v>
      </c>
      <c r="B173">
        <v>292114938</v>
      </c>
      <c r="C173">
        <v>292116726</v>
      </c>
      <c r="D173">
        <v>277560452</v>
      </c>
      <c r="E173">
        <v>109</v>
      </c>
      <c r="F173">
        <v>1</v>
      </c>
      <c r="G173">
        <v>1</v>
      </c>
      <c r="H173">
        <v>1</v>
      </c>
      <c r="I173" t="s">
        <v>1280</v>
      </c>
      <c r="J173" t="s">
        <v>3</v>
      </c>
      <c r="K173" t="s">
        <v>1281</v>
      </c>
      <c r="L173">
        <v>1369</v>
      </c>
      <c r="N173">
        <v>1013</v>
      </c>
      <c r="O173" t="s">
        <v>1277</v>
      </c>
      <c r="P173" t="s">
        <v>1277</v>
      </c>
      <c r="Q173">
        <v>1</v>
      </c>
      <c r="W173">
        <v>0</v>
      </c>
      <c r="X173">
        <v>-512803540</v>
      </c>
      <c r="Y173">
        <f t="shared" si="81"/>
        <v>0.21</v>
      </c>
      <c r="AA173">
        <v>0</v>
      </c>
      <c r="AB173">
        <v>0</v>
      </c>
      <c r="AC173">
        <v>0</v>
      </c>
      <c r="AD173">
        <v>477.98</v>
      </c>
      <c r="AE173">
        <v>0</v>
      </c>
      <c r="AF173">
        <v>0</v>
      </c>
      <c r="AG173">
        <v>0</v>
      </c>
      <c r="AH173">
        <v>477.98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0.21</v>
      </c>
      <c r="AU173" t="s">
        <v>3</v>
      </c>
      <c r="AV173">
        <v>1</v>
      </c>
      <c r="AW173">
        <v>2</v>
      </c>
      <c r="AX173">
        <v>292116731</v>
      </c>
      <c r="AY173">
        <v>1</v>
      </c>
      <c r="AZ173">
        <v>0</v>
      </c>
      <c r="BA173">
        <v>196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100.3758</v>
      </c>
      <c r="BN173">
        <v>0.21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100.3758</v>
      </c>
      <c r="BU173">
        <v>0.21</v>
      </c>
      <c r="BV173">
        <v>0</v>
      </c>
      <c r="BW173">
        <v>1</v>
      </c>
      <c r="CU173">
        <f>ROUND(AT173*Source!I52*AH173*AL173,2)</f>
        <v>100.38</v>
      </c>
      <c r="CV173">
        <f>ROUND(Y173*Source!I52,7)</f>
        <v>0.21</v>
      </c>
      <c r="CW173">
        <v>0</v>
      </c>
      <c r="CX173">
        <f>ROUND(Y173*Source!I52,7)</f>
        <v>0.21</v>
      </c>
      <c r="CY173">
        <f t="shared" si="87"/>
        <v>477.98</v>
      </c>
      <c r="CZ173">
        <f t="shared" si="88"/>
        <v>477.98</v>
      </c>
      <c r="DA173">
        <f t="shared" si="89"/>
        <v>1</v>
      </c>
      <c r="DB173">
        <f t="shared" si="82"/>
        <v>100.38</v>
      </c>
      <c r="DC173">
        <f t="shared" si="83"/>
        <v>0</v>
      </c>
      <c r="DD173" t="s">
        <v>3</v>
      </c>
      <c r="DE173" t="s">
        <v>3</v>
      </c>
      <c r="DF173">
        <f t="shared" si="84"/>
        <v>0</v>
      </c>
      <c r="DG173">
        <f t="shared" si="86"/>
        <v>0</v>
      </c>
      <c r="DH173">
        <f t="shared" si="78"/>
        <v>0</v>
      </c>
      <c r="DI173">
        <f t="shared" si="79"/>
        <v>100.38</v>
      </c>
      <c r="DJ173">
        <f t="shared" si="90"/>
        <v>100.38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ROW(Source!A52)</f>
        <v>52</v>
      </c>
      <c r="B174">
        <v>292114938</v>
      </c>
      <c r="C174">
        <v>292116726</v>
      </c>
      <c r="D174">
        <v>277560455</v>
      </c>
      <c r="E174">
        <v>109</v>
      </c>
      <c r="F174">
        <v>1</v>
      </c>
      <c r="G174">
        <v>1</v>
      </c>
      <c r="H174">
        <v>1</v>
      </c>
      <c r="I174" t="s">
        <v>1282</v>
      </c>
      <c r="J174" t="s">
        <v>3</v>
      </c>
      <c r="K174" t="s">
        <v>1283</v>
      </c>
      <c r="L174">
        <v>1369</v>
      </c>
      <c r="N174">
        <v>1013</v>
      </c>
      <c r="O174" t="s">
        <v>1277</v>
      </c>
      <c r="P174" t="s">
        <v>1277</v>
      </c>
      <c r="Q174">
        <v>1</v>
      </c>
      <c r="W174">
        <v>0</v>
      </c>
      <c r="X174">
        <v>1518711480</v>
      </c>
      <c r="Y174">
        <f t="shared" si="81"/>
        <v>0.21</v>
      </c>
      <c r="AA174">
        <v>0</v>
      </c>
      <c r="AB174">
        <v>0</v>
      </c>
      <c r="AC174">
        <v>0</v>
      </c>
      <c r="AD174">
        <v>549.32000000000005</v>
      </c>
      <c r="AE174">
        <v>0</v>
      </c>
      <c r="AF174">
        <v>0</v>
      </c>
      <c r="AG174">
        <v>0</v>
      </c>
      <c r="AH174">
        <v>549.32000000000005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0.21</v>
      </c>
      <c r="AU174" t="s">
        <v>3</v>
      </c>
      <c r="AV174">
        <v>1</v>
      </c>
      <c r="AW174">
        <v>2</v>
      </c>
      <c r="AX174">
        <v>292116732</v>
      </c>
      <c r="AY174">
        <v>1</v>
      </c>
      <c r="AZ174">
        <v>0</v>
      </c>
      <c r="BA174">
        <v>197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115.35720000000001</v>
      </c>
      <c r="BN174">
        <v>0.21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115.35720000000001</v>
      </c>
      <c r="BU174">
        <v>0.21</v>
      </c>
      <c r="BV174">
        <v>0</v>
      </c>
      <c r="BW174">
        <v>1</v>
      </c>
      <c r="CU174">
        <f>ROUND(AT174*Source!I52*AH174*AL174,2)</f>
        <v>115.36</v>
      </c>
      <c r="CV174">
        <f>ROUND(Y174*Source!I52,7)</f>
        <v>0.21</v>
      </c>
      <c r="CW174">
        <v>0</v>
      </c>
      <c r="CX174">
        <f>ROUND(Y174*Source!I52,7)</f>
        <v>0.21</v>
      </c>
      <c r="CY174">
        <f t="shared" si="87"/>
        <v>549.32000000000005</v>
      </c>
      <c r="CZ174">
        <f t="shared" si="88"/>
        <v>549.32000000000005</v>
      </c>
      <c r="DA174">
        <f t="shared" si="89"/>
        <v>1</v>
      </c>
      <c r="DB174">
        <f t="shared" si="82"/>
        <v>115.36</v>
      </c>
      <c r="DC174">
        <f t="shared" si="83"/>
        <v>0</v>
      </c>
      <c r="DD174" t="s">
        <v>3</v>
      </c>
      <c r="DE174" t="s">
        <v>3</v>
      </c>
      <c r="DF174">
        <f t="shared" si="84"/>
        <v>0</v>
      </c>
      <c r="DG174">
        <f t="shared" si="86"/>
        <v>0</v>
      </c>
      <c r="DH174">
        <f t="shared" si="78"/>
        <v>0</v>
      </c>
      <c r="DI174">
        <f t="shared" si="79"/>
        <v>115.36</v>
      </c>
      <c r="DJ174">
        <f t="shared" si="90"/>
        <v>115.36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ROW(Source!A53)</f>
        <v>53</v>
      </c>
      <c r="B175">
        <v>292114938</v>
      </c>
      <c r="C175">
        <v>317578904</v>
      </c>
      <c r="D175">
        <v>277560446</v>
      </c>
      <c r="E175">
        <v>109</v>
      </c>
      <c r="F175">
        <v>1</v>
      </c>
      <c r="G175">
        <v>1</v>
      </c>
      <c r="H175">
        <v>1</v>
      </c>
      <c r="I175" t="s">
        <v>1275</v>
      </c>
      <c r="J175" t="s">
        <v>3</v>
      </c>
      <c r="K175" t="s">
        <v>1276</v>
      </c>
      <c r="L175">
        <v>1369</v>
      </c>
      <c r="N175">
        <v>1013</v>
      </c>
      <c r="O175" t="s">
        <v>1277</v>
      </c>
      <c r="P175" t="s">
        <v>1277</v>
      </c>
      <c r="Q175">
        <v>1</v>
      </c>
      <c r="W175">
        <v>0</v>
      </c>
      <c r="X175">
        <v>-236928766</v>
      </c>
      <c r="Y175">
        <f t="shared" si="81"/>
        <v>0.91</v>
      </c>
      <c r="AA175">
        <v>0</v>
      </c>
      <c r="AB175">
        <v>0</v>
      </c>
      <c r="AC175">
        <v>0</v>
      </c>
      <c r="AD175">
        <v>388.8</v>
      </c>
      <c r="AE175">
        <v>0</v>
      </c>
      <c r="AF175">
        <v>0</v>
      </c>
      <c r="AG175">
        <v>0</v>
      </c>
      <c r="AH175">
        <v>388.8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0.91</v>
      </c>
      <c r="AU175" t="s">
        <v>3</v>
      </c>
      <c r="AV175">
        <v>1</v>
      </c>
      <c r="AW175">
        <v>2</v>
      </c>
      <c r="AX175">
        <v>317578905</v>
      </c>
      <c r="AY175">
        <v>1</v>
      </c>
      <c r="AZ175">
        <v>0</v>
      </c>
      <c r="BA175">
        <v>200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353.80800000000005</v>
      </c>
      <c r="BN175">
        <v>0.91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353.80800000000005</v>
      </c>
      <c r="BU175">
        <v>0.91</v>
      </c>
      <c r="BV175">
        <v>0</v>
      </c>
      <c r="BW175">
        <v>1</v>
      </c>
      <c r="CU175">
        <f>ROUND(AT175*Source!I53*AH175*AL175,2)</f>
        <v>353.81</v>
      </c>
      <c r="CV175">
        <f>ROUND(Y175*Source!I53,7)</f>
        <v>0.91</v>
      </c>
      <c r="CW175">
        <v>0</v>
      </c>
      <c r="CX175">
        <f>ROUND(Y175*Source!I53,7)</f>
        <v>0.91</v>
      </c>
      <c r="CY175">
        <f t="shared" si="87"/>
        <v>388.8</v>
      </c>
      <c r="CZ175">
        <f t="shared" si="88"/>
        <v>388.8</v>
      </c>
      <c r="DA175">
        <f t="shared" si="89"/>
        <v>1</v>
      </c>
      <c r="DB175">
        <f t="shared" si="82"/>
        <v>353.81</v>
      </c>
      <c r="DC175">
        <f t="shared" si="83"/>
        <v>0</v>
      </c>
      <c r="DD175" t="s">
        <v>3</v>
      </c>
      <c r="DE175" t="s">
        <v>3</v>
      </c>
      <c r="DF175">
        <f t="shared" si="84"/>
        <v>0</v>
      </c>
      <c r="DG175">
        <f t="shared" si="86"/>
        <v>0</v>
      </c>
      <c r="DH175">
        <f t="shared" si="78"/>
        <v>0</v>
      </c>
      <c r="DI175">
        <f t="shared" si="79"/>
        <v>353.81</v>
      </c>
      <c r="DJ175">
        <f t="shared" si="90"/>
        <v>353.81</v>
      </c>
      <c r="DK175">
        <v>1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ROW(Source!A53)</f>
        <v>53</v>
      </c>
      <c r="B176">
        <v>292114938</v>
      </c>
      <c r="C176">
        <v>317578904</v>
      </c>
      <c r="D176">
        <v>277560448</v>
      </c>
      <c r="E176">
        <v>109</v>
      </c>
      <c r="F176">
        <v>1</v>
      </c>
      <c r="G176">
        <v>1</v>
      </c>
      <c r="H176">
        <v>1</v>
      </c>
      <c r="I176" t="s">
        <v>1278</v>
      </c>
      <c r="J176" t="s">
        <v>3</v>
      </c>
      <c r="K176" t="s">
        <v>1279</v>
      </c>
      <c r="L176">
        <v>1369</v>
      </c>
      <c r="N176">
        <v>1013</v>
      </c>
      <c r="O176" t="s">
        <v>1277</v>
      </c>
      <c r="P176" t="s">
        <v>1277</v>
      </c>
      <c r="Q176">
        <v>1</v>
      </c>
      <c r="W176">
        <v>0</v>
      </c>
      <c r="X176">
        <v>-587036825</v>
      </c>
      <c r="Y176">
        <f t="shared" si="81"/>
        <v>38.89</v>
      </c>
      <c r="AA176">
        <v>0</v>
      </c>
      <c r="AB176">
        <v>0</v>
      </c>
      <c r="AC176">
        <v>0</v>
      </c>
      <c r="AD176">
        <v>424.47</v>
      </c>
      <c r="AE176">
        <v>0</v>
      </c>
      <c r="AF176">
        <v>0</v>
      </c>
      <c r="AG176">
        <v>0</v>
      </c>
      <c r="AH176">
        <v>424.47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38.89</v>
      </c>
      <c r="AU176" t="s">
        <v>3</v>
      </c>
      <c r="AV176">
        <v>1</v>
      </c>
      <c r="AW176">
        <v>2</v>
      </c>
      <c r="AX176">
        <v>317578906</v>
      </c>
      <c r="AY176">
        <v>1</v>
      </c>
      <c r="AZ176">
        <v>0</v>
      </c>
      <c r="BA176">
        <v>201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16507.638300000002</v>
      </c>
      <c r="BN176">
        <v>38.89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16507.638300000002</v>
      </c>
      <c r="BU176">
        <v>38.89</v>
      </c>
      <c r="BV176">
        <v>0</v>
      </c>
      <c r="BW176">
        <v>1</v>
      </c>
      <c r="CU176">
        <f>ROUND(AT176*Source!I53*AH176*AL176,2)</f>
        <v>16507.64</v>
      </c>
      <c r="CV176">
        <f>ROUND(Y176*Source!I53,7)</f>
        <v>38.89</v>
      </c>
      <c r="CW176">
        <v>0</v>
      </c>
      <c r="CX176">
        <f>ROUND(Y176*Source!I53,7)</f>
        <v>38.89</v>
      </c>
      <c r="CY176">
        <f t="shared" si="87"/>
        <v>424.47</v>
      </c>
      <c r="CZ176">
        <f t="shared" si="88"/>
        <v>424.47</v>
      </c>
      <c r="DA176">
        <f t="shared" si="89"/>
        <v>1</v>
      </c>
      <c r="DB176">
        <f t="shared" si="82"/>
        <v>16507.64</v>
      </c>
      <c r="DC176">
        <f t="shared" si="83"/>
        <v>0</v>
      </c>
      <c r="DD176" t="s">
        <v>3</v>
      </c>
      <c r="DE176" t="s">
        <v>3</v>
      </c>
      <c r="DF176">
        <f t="shared" si="84"/>
        <v>0</v>
      </c>
      <c r="DG176">
        <f t="shared" si="86"/>
        <v>0</v>
      </c>
      <c r="DH176">
        <f t="shared" si="78"/>
        <v>0</v>
      </c>
      <c r="DI176">
        <f t="shared" si="79"/>
        <v>16507.64</v>
      </c>
      <c r="DJ176">
        <f t="shared" si="90"/>
        <v>16507.64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ROW(Source!A53)</f>
        <v>53</v>
      </c>
      <c r="B177">
        <v>292114938</v>
      </c>
      <c r="C177">
        <v>317578904</v>
      </c>
      <c r="D177">
        <v>277560452</v>
      </c>
      <c r="E177">
        <v>109</v>
      </c>
      <c r="F177">
        <v>1</v>
      </c>
      <c r="G177">
        <v>1</v>
      </c>
      <c r="H177">
        <v>1</v>
      </c>
      <c r="I177" t="s">
        <v>1280</v>
      </c>
      <c r="J177" t="s">
        <v>3</v>
      </c>
      <c r="K177" t="s">
        <v>1281</v>
      </c>
      <c r="L177">
        <v>1369</v>
      </c>
      <c r="N177">
        <v>1013</v>
      </c>
      <c r="O177" t="s">
        <v>1277</v>
      </c>
      <c r="P177" t="s">
        <v>1277</v>
      </c>
      <c r="Q177">
        <v>1</v>
      </c>
      <c r="W177">
        <v>0</v>
      </c>
      <c r="X177">
        <v>-512803540</v>
      </c>
      <c r="Y177">
        <f t="shared" si="81"/>
        <v>19.239999999999998</v>
      </c>
      <c r="AA177">
        <v>0</v>
      </c>
      <c r="AB177">
        <v>0</v>
      </c>
      <c r="AC177">
        <v>0</v>
      </c>
      <c r="AD177">
        <v>477.98</v>
      </c>
      <c r="AE177">
        <v>0</v>
      </c>
      <c r="AF177">
        <v>0</v>
      </c>
      <c r="AG177">
        <v>0</v>
      </c>
      <c r="AH177">
        <v>477.98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19.239999999999998</v>
      </c>
      <c r="AU177" t="s">
        <v>3</v>
      </c>
      <c r="AV177">
        <v>1</v>
      </c>
      <c r="AW177">
        <v>2</v>
      </c>
      <c r="AX177">
        <v>317578907</v>
      </c>
      <c r="AY177">
        <v>1</v>
      </c>
      <c r="AZ177">
        <v>0</v>
      </c>
      <c r="BA177">
        <v>202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9196.3351999999995</v>
      </c>
      <c r="BN177">
        <v>19.239999999999998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9196.3351999999995</v>
      </c>
      <c r="BU177">
        <v>19.239999999999998</v>
      </c>
      <c r="BV177">
        <v>0</v>
      </c>
      <c r="BW177">
        <v>1</v>
      </c>
      <c r="CU177">
        <f>ROUND(AT177*Source!I53*AH177*AL177,2)</f>
        <v>9196.34</v>
      </c>
      <c r="CV177">
        <f>ROUND(Y177*Source!I53,7)</f>
        <v>19.239999999999998</v>
      </c>
      <c r="CW177">
        <v>0</v>
      </c>
      <c r="CX177">
        <f>ROUND(Y177*Source!I53,7)</f>
        <v>19.239999999999998</v>
      </c>
      <c r="CY177">
        <f t="shared" si="87"/>
        <v>477.98</v>
      </c>
      <c r="CZ177">
        <f t="shared" si="88"/>
        <v>477.98</v>
      </c>
      <c r="DA177">
        <f t="shared" si="89"/>
        <v>1</v>
      </c>
      <c r="DB177">
        <f t="shared" si="82"/>
        <v>9196.34</v>
      </c>
      <c r="DC177">
        <f t="shared" si="83"/>
        <v>0</v>
      </c>
      <c r="DD177" t="s">
        <v>3</v>
      </c>
      <c r="DE177" t="s">
        <v>3</v>
      </c>
      <c r="DF177">
        <f t="shared" si="84"/>
        <v>0</v>
      </c>
      <c r="DG177">
        <f t="shared" si="86"/>
        <v>0</v>
      </c>
      <c r="DH177">
        <f t="shared" si="78"/>
        <v>0</v>
      </c>
      <c r="DI177">
        <f t="shared" si="79"/>
        <v>9196.34</v>
      </c>
      <c r="DJ177">
        <f t="shared" si="90"/>
        <v>9196.34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ROW(Source!A53)</f>
        <v>53</v>
      </c>
      <c r="B178">
        <v>292114938</v>
      </c>
      <c r="C178">
        <v>317578904</v>
      </c>
      <c r="D178">
        <v>277560455</v>
      </c>
      <c r="E178">
        <v>109</v>
      </c>
      <c r="F178">
        <v>1</v>
      </c>
      <c r="G178">
        <v>1</v>
      </c>
      <c r="H178">
        <v>1</v>
      </c>
      <c r="I178" t="s">
        <v>1282</v>
      </c>
      <c r="J178" t="s">
        <v>3</v>
      </c>
      <c r="K178" t="s">
        <v>1283</v>
      </c>
      <c r="L178">
        <v>1369</v>
      </c>
      <c r="N178">
        <v>1013</v>
      </c>
      <c r="O178" t="s">
        <v>1277</v>
      </c>
      <c r="P178" t="s">
        <v>1277</v>
      </c>
      <c r="Q178">
        <v>1</v>
      </c>
      <c r="W178">
        <v>0</v>
      </c>
      <c r="X178">
        <v>1518711480</v>
      </c>
      <c r="Y178">
        <f t="shared" si="81"/>
        <v>19.239999999999998</v>
      </c>
      <c r="AA178">
        <v>0</v>
      </c>
      <c r="AB178">
        <v>0</v>
      </c>
      <c r="AC178">
        <v>0</v>
      </c>
      <c r="AD178">
        <v>549.32000000000005</v>
      </c>
      <c r="AE178">
        <v>0</v>
      </c>
      <c r="AF178">
        <v>0</v>
      </c>
      <c r="AG178">
        <v>0</v>
      </c>
      <c r="AH178">
        <v>549.32000000000005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19.239999999999998</v>
      </c>
      <c r="AU178" t="s">
        <v>3</v>
      </c>
      <c r="AV178">
        <v>1</v>
      </c>
      <c r="AW178">
        <v>2</v>
      </c>
      <c r="AX178">
        <v>317578908</v>
      </c>
      <c r="AY178">
        <v>1</v>
      </c>
      <c r="AZ178">
        <v>0</v>
      </c>
      <c r="BA178">
        <v>203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10568.916800000001</v>
      </c>
      <c r="BN178">
        <v>19.239999999999998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10568.916800000001</v>
      </c>
      <c r="BU178">
        <v>19.239999999999998</v>
      </c>
      <c r="BV178">
        <v>0</v>
      </c>
      <c r="BW178">
        <v>1</v>
      </c>
      <c r="CU178">
        <f>ROUND(AT178*Source!I53*AH178*AL178,2)</f>
        <v>10568.92</v>
      </c>
      <c r="CV178">
        <f>ROUND(Y178*Source!I53,7)</f>
        <v>19.239999999999998</v>
      </c>
      <c r="CW178">
        <v>0</v>
      </c>
      <c r="CX178">
        <f>ROUND(Y178*Source!I53,7)</f>
        <v>19.239999999999998</v>
      </c>
      <c r="CY178">
        <f t="shared" si="87"/>
        <v>549.32000000000005</v>
      </c>
      <c r="CZ178">
        <f t="shared" si="88"/>
        <v>549.32000000000005</v>
      </c>
      <c r="DA178">
        <f t="shared" si="89"/>
        <v>1</v>
      </c>
      <c r="DB178">
        <f t="shared" si="82"/>
        <v>10568.92</v>
      </c>
      <c r="DC178">
        <f t="shared" si="83"/>
        <v>0</v>
      </c>
      <c r="DD178" t="s">
        <v>3</v>
      </c>
      <c r="DE178" t="s">
        <v>3</v>
      </c>
      <c r="DF178">
        <f t="shared" si="84"/>
        <v>0</v>
      </c>
      <c r="DG178">
        <f t="shared" si="86"/>
        <v>0</v>
      </c>
      <c r="DH178">
        <f t="shared" si="78"/>
        <v>0</v>
      </c>
      <c r="DI178">
        <f t="shared" si="79"/>
        <v>10568.92</v>
      </c>
      <c r="DJ178">
        <f t="shared" si="90"/>
        <v>10568.92</v>
      </c>
      <c r="DK178">
        <v>1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ROW(Source!A53)</f>
        <v>53</v>
      </c>
      <c r="B179">
        <v>292114938</v>
      </c>
      <c r="C179">
        <v>317578904</v>
      </c>
      <c r="D179">
        <v>277560491</v>
      </c>
      <c r="E179">
        <v>109</v>
      </c>
      <c r="F179">
        <v>1</v>
      </c>
      <c r="G179">
        <v>1</v>
      </c>
      <c r="H179">
        <v>1</v>
      </c>
      <c r="I179" t="s">
        <v>1221</v>
      </c>
      <c r="J179" t="s">
        <v>3</v>
      </c>
      <c r="K179" t="s">
        <v>1222</v>
      </c>
      <c r="L179">
        <v>1191</v>
      </c>
      <c r="N179">
        <v>1013</v>
      </c>
      <c r="O179" t="s">
        <v>1220</v>
      </c>
      <c r="P179" t="s">
        <v>1220</v>
      </c>
      <c r="Q179">
        <v>1</v>
      </c>
      <c r="W179">
        <v>0</v>
      </c>
      <c r="X179">
        <v>-1417349443</v>
      </c>
      <c r="Y179">
        <f t="shared" si="81"/>
        <v>22.24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22.24</v>
      </c>
      <c r="AU179" t="s">
        <v>3</v>
      </c>
      <c r="AV179">
        <v>2</v>
      </c>
      <c r="AW179">
        <v>2</v>
      </c>
      <c r="AX179">
        <v>317578909</v>
      </c>
      <c r="AY179">
        <v>1</v>
      </c>
      <c r="AZ179">
        <v>0</v>
      </c>
      <c r="BA179">
        <v>204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ROUND(Y179*Source!I53,7)</f>
        <v>22.24</v>
      </c>
      <c r="CY179">
        <f t="shared" si="87"/>
        <v>0</v>
      </c>
      <c r="CZ179">
        <f t="shared" si="88"/>
        <v>0</v>
      </c>
      <c r="DA179">
        <f t="shared" si="89"/>
        <v>1</v>
      </c>
      <c r="DB179">
        <f t="shared" si="82"/>
        <v>0</v>
      </c>
      <c r="DC179">
        <f t="shared" si="83"/>
        <v>0</v>
      </c>
      <c r="DD179" t="s">
        <v>3</v>
      </c>
      <c r="DE179" t="s">
        <v>3</v>
      </c>
      <c r="DF179">
        <f t="shared" si="84"/>
        <v>0</v>
      </c>
      <c r="DG179">
        <f t="shared" si="86"/>
        <v>0</v>
      </c>
      <c r="DH179">
        <f t="shared" si="78"/>
        <v>0</v>
      </c>
      <c r="DI179">
        <f t="shared" si="79"/>
        <v>0</v>
      </c>
      <c r="DJ179">
        <f t="shared" si="90"/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ROW(Source!A53)</f>
        <v>53</v>
      </c>
      <c r="B180">
        <v>292114938</v>
      </c>
      <c r="C180">
        <v>317578904</v>
      </c>
      <c r="D180">
        <v>277944622</v>
      </c>
      <c r="E180">
        <v>1</v>
      </c>
      <c r="F180">
        <v>1</v>
      </c>
      <c r="G180">
        <v>1</v>
      </c>
      <c r="H180">
        <v>2</v>
      </c>
      <c r="I180" t="s">
        <v>1284</v>
      </c>
      <c r="J180" t="s">
        <v>1285</v>
      </c>
      <c r="K180" t="s">
        <v>1286</v>
      </c>
      <c r="L180">
        <v>1368</v>
      </c>
      <c r="N180">
        <v>1011</v>
      </c>
      <c r="O180" t="s">
        <v>1090</v>
      </c>
      <c r="P180" t="s">
        <v>1090</v>
      </c>
      <c r="Q180">
        <v>1</v>
      </c>
      <c r="W180">
        <v>0</v>
      </c>
      <c r="X180">
        <v>-776243211</v>
      </c>
      <c r="Y180">
        <f t="shared" si="81"/>
        <v>0.64</v>
      </c>
      <c r="AA180">
        <v>0</v>
      </c>
      <c r="AB180">
        <v>1472.33</v>
      </c>
      <c r="AC180">
        <v>642.05999999999995</v>
      </c>
      <c r="AD180">
        <v>0</v>
      </c>
      <c r="AE180">
        <v>0</v>
      </c>
      <c r="AF180">
        <v>1472.33</v>
      </c>
      <c r="AG180">
        <v>642.05999999999995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0.64</v>
      </c>
      <c r="AU180" t="s">
        <v>3</v>
      </c>
      <c r="AV180">
        <v>1</v>
      </c>
      <c r="AW180">
        <v>2</v>
      </c>
      <c r="AX180">
        <v>317578910</v>
      </c>
      <c r="AY180">
        <v>1</v>
      </c>
      <c r="AZ180">
        <v>0</v>
      </c>
      <c r="BA180">
        <v>205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942.2912</v>
      </c>
      <c r="BL180">
        <v>410.91839999999996</v>
      </c>
      <c r="BM180">
        <v>0</v>
      </c>
      <c r="BN180">
        <v>0</v>
      </c>
      <c r="BO180">
        <v>0.64</v>
      </c>
      <c r="BP180">
        <v>1</v>
      </c>
      <c r="BQ180">
        <v>0</v>
      </c>
      <c r="BR180">
        <v>942.2912</v>
      </c>
      <c r="BS180">
        <v>410.91839999999996</v>
      </c>
      <c r="BT180">
        <v>0</v>
      </c>
      <c r="BU180">
        <v>0</v>
      </c>
      <c r="BV180">
        <v>0.64</v>
      </c>
      <c r="BW180">
        <v>1</v>
      </c>
      <c r="CV180">
        <v>0</v>
      </c>
      <c r="CW180">
        <f>ROUND(Y180*Source!I53*DO180,7)</f>
        <v>0.64</v>
      </c>
      <c r="CX180">
        <f>ROUND(Y180*Source!I53,7)</f>
        <v>0.64</v>
      </c>
      <c r="CY180">
        <f>AB180</f>
        <v>1472.33</v>
      </c>
      <c r="CZ180">
        <f>AF180</f>
        <v>1472.33</v>
      </c>
      <c r="DA180">
        <f>AJ180</f>
        <v>1</v>
      </c>
      <c r="DB180">
        <f t="shared" si="82"/>
        <v>942.29</v>
      </c>
      <c r="DC180">
        <f t="shared" si="83"/>
        <v>410.92</v>
      </c>
      <c r="DD180" t="s">
        <v>3</v>
      </c>
      <c r="DE180" t="s">
        <v>3</v>
      </c>
      <c r="DF180">
        <f t="shared" ref="DF180:DF211" si="91">ROUND(ROUND(AE180,2)*CX180,2)</f>
        <v>0</v>
      </c>
      <c r="DG180">
        <f t="shared" si="86"/>
        <v>942.29</v>
      </c>
      <c r="DH180">
        <f t="shared" si="78"/>
        <v>410.92</v>
      </c>
      <c r="DI180">
        <f t="shared" si="79"/>
        <v>0</v>
      </c>
      <c r="DJ180">
        <f>DG180+DH180</f>
        <v>1353.21</v>
      </c>
      <c r="DK180">
        <v>1</v>
      </c>
      <c r="DL180" t="s">
        <v>1287</v>
      </c>
      <c r="DM180">
        <v>6</v>
      </c>
      <c r="DN180" t="s">
        <v>1220</v>
      </c>
      <c r="DO180">
        <v>1</v>
      </c>
    </row>
    <row r="181" spans="1:119" x14ac:dyDescent="0.2">
      <c r="A181">
        <f>ROW(Source!A53)</f>
        <v>53</v>
      </c>
      <c r="B181">
        <v>292114938</v>
      </c>
      <c r="C181">
        <v>317578904</v>
      </c>
      <c r="D181">
        <v>277944809</v>
      </c>
      <c r="E181">
        <v>1</v>
      </c>
      <c r="F181">
        <v>1</v>
      </c>
      <c r="G181">
        <v>1</v>
      </c>
      <c r="H181">
        <v>2</v>
      </c>
      <c r="I181" t="s">
        <v>1288</v>
      </c>
      <c r="J181" t="s">
        <v>1289</v>
      </c>
      <c r="K181" t="s">
        <v>1290</v>
      </c>
      <c r="L181">
        <v>1368</v>
      </c>
      <c r="N181">
        <v>1011</v>
      </c>
      <c r="O181" t="s">
        <v>1090</v>
      </c>
      <c r="P181" t="s">
        <v>1090</v>
      </c>
      <c r="Q181">
        <v>1</v>
      </c>
      <c r="W181">
        <v>0</v>
      </c>
      <c r="X181">
        <v>-1432554125</v>
      </c>
      <c r="Y181">
        <f t="shared" si="81"/>
        <v>2.4</v>
      </c>
      <c r="AA181">
        <v>0</v>
      </c>
      <c r="AB181">
        <v>15.14</v>
      </c>
      <c r="AC181">
        <v>0</v>
      </c>
      <c r="AD181">
        <v>0</v>
      </c>
      <c r="AE181">
        <v>0</v>
      </c>
      <c r="AF181">
        <v>15.14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2.4</v>
      </c>
      <c r="AU181" t="s">
        <v>3</v>
      </c>
      <c r="AV181">
        <v>1</v>
      </c>
      <c r="AW181">
        <v>2</v>
      </c>
      <c r="AX181">
        <v>317578911</v>
      </c>
      <c r="AY181">
        <v>1</v>
      </c>
      <c r="AZ181">
        <v>0</v>
      </c>
      <c r="BA181">
        <v>206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36.335999999999999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0</v>
      </c>
      <c r="BR181">
        <v>36.335999999999999</v>
      </c>
      <c r="BS181">
        <v>0</v>
      </c>
      <c r="BT181">
        <v>0</v>
      </c>
      <c r="BU181">
        <v>0</v>
      </c>
      <c r="BV181">
        <v>0</v>
      </c>
      <c r="BW181">
        <v>1</v>
      </c>
      <c r="CV181">
        <v>0</v>
      </c>
      <c r="CW181">
        <f>ROUND(Y181*Source!I53*DO181,7)</f>
        <v>0</v>
      </c>
      <c r="CX181">
        <f>ROUND(Y181*Source!I53,7)</f>
        <v>2.4</v>
      </c>
      <c r="CY181">
        <f>AB181</f>
        <v>15.14</v>
      </c>
      <c r="CZ181">
        <f>AF181</f>
        <v>15.14</v>
      </c>
      <c r="DA181">
        <f>AJ181</f>
        <v>1</v>
      </c>
      <c r="DB181">
        <f t="shared" si="82"/>
        <v>36.340000000000003</v>
      </c>
      <c r="DC181">
        <f t="shared" si="83"/>
        <v>0</v>
      </c>
      <c r="DD181" t="s">
        <v>3</v>
      </c>
      <c r="DE181" t="s">
        <v>3</v>
      </c>
      <c r="DF181">
        <f t="shared" si="91"/>
        <v>0</v>
      </c>
      <c r="DG181">
        <f t="shared" si="86"/>
        <v>36.340000000000003</v>
      </c>
      <c r="DH181">
        <f t="shared" si="78"/>
        <v>0</v>
      </c>
      <c r="DI181">
        <f t="shared" si="79"/>
        <v>0</v>
      </c>
      <c r="DJ181">
        <f>DG181+DH181</f>
        <v>36.340000000000003</v>
      </c>
      <c r="DK181">
        <v>1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ROW(Source!A53)</f>
        <v>53</v>
      </c>
      <c r="B182">
        <v>292114938</v>
      </c>
      <c r="C182">
        <v>317578904</v>
      </c>
      <c r="D182">
        <v>277944868</v>
      </c>
      <c r="E182">
        <v>1</v>
      </c>
      <c r="F182">
        <v>1</v>
      </c>
      <c r="G182">
        <v>1</v>
      </c>
      <c r="H182">
        <v>2</v>
      </c>
      <c r="I182" t="s">
        <v>1223</v>
      </c>
      <c r="J182" t="s">
        <v>1224</v>
      </c>
      <c r="K182" t="s">
        <v>1225</v>
      </c>
      <c r="L182">
        <v>1368</v>
      </c>
      <c r="N182">
        <v>1011</v>
      </c>
      <c r="O182" t="s">
        <v>1090</v>
      </c>
      <c r="P182" t="s">
        <v>1090</v>
      </c>
      <c r="Q182">
        <v>1</v>
      </c>
      <c r="W182">
        <v>0</v>
      </c>
      <c r="X182">
        <v>412917512</v>
      </c>
      <c r="Y182">
        <f t="shared" si="81"/>
        <v>18.68</v>
      </c>
      <c r="AA182">
        <v>0</v>
      </c>
      <c r="AB182">
        <v>436.88</v>
      </c>
      <c r="AC182">
        <v>477.98</v>
      </c>
      <c r="AD182">
        <v>0</v>
      </c>
      <c r="AE182">
        <v>0</v>
      </c>
      <c r="AF182">
        <v>346.73</v>
      </c>
      <c r="AG182">
        <v>477.98</v>
      </c>
      <c r="AH182">
        <v>0</v>
      </c>
      <c r="AI182">
        <v>1</v>
      </c>
      <c r="AJ182">
        <v>1.26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18.68</v>
      </c>
      <c r="AU182" t="s">
        <v>3</v>
      </c>
      <c r="AV182">
        <v>1</v>
      </c>
      <c r="AW182">
        <v>2</v>
      </c>
      <c r="AX182">
        <v>317578912</v>
      </c>
      <c r="AY182">
        <v>1</v>
      </c>
      <c r="AZ182">
        <v>0</v>
      </c>
      <c r="BA182">
        <v>207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6476.9164000000001</v>
      </c>
      <c r="BL182">
        <v>8928.6664000000001</v>
      </c>
      <c r="BM182">
        <v>0</v>
      </c>
      <c r="BN182">
        <v>0</v>
      </c>
      <c r="BO182">
        <v>18.68</v>
      </c>
      <c r="BP182">
        <v>1</v>
      </c>
      <c r="BQ182">
        <v>0</v>
      </c>
      <c r="BR182">
        <v>6476.9164000000001</v>
      </c>
      <c r="BS182">
        <v>8928.6664000000001</v>
      </c>
      <c r="BT182">
        <v>0</v>
      </c>
      <c r="BU182">
        <v>0</v>
      </c>
      <c r="BV182">
        <v>18.68</v>
      </c>
      <c r="BW182">
        <v>1</v>
      </c>
      <c r="CV182">
        <v>0</v>
      </c>
      <c r="CW182">
        <f>ROUND(Y182*Source!I53*DO182,7)</f>
        <v>18.68</v>
      </c>
      <c r="CX182">
        <f>ROUND(Y182*Source!I53,7)</f>
        <v>18.68</v>
      </c>
      <c r="CY182">
        <f>AB182</f>
        <v>436.88</v>
      </c>
      <c r="CZ182">
        <f>AF182</f>
        <v>346.73</v>
      </c>
      <c r="DA182">
        <f>AJ182</f>
        <v>1.26</v>
      </c>
      <c r="DB182">
        <f t="shared" si="82"/>
        <v>6476.92</v>
      </c>
      <c r="DC182">
        <f t="shared" si="83"/>
        <v>8928.67</v>
      </c>
      <c r="DD182" t="s">
        <v>3</v>
      </c>
      <c r="DE182" t="s">
        <v>3</v>
      </c>
      <c r="DF182">
        <f t="shared" si="91"/>
        <v>0</v>
      </c>
      <c r="DG182">
        <f>ROUND(ROUND(AF182*AJ182,2)*CX182,2)</f>
        <v>8160.92</v>
      </c>
      <c r="DH182">
        <f t="shared" si="78"/>
        <v>8928.67</v>
      </c>
      <c r="DI182">
        <f t="shared" si="79"/>
        <v>0</v>
      </c>
      <c r="DJ182">
        <f>DG182+DH182</f>
        <v>17089.59</v>
      </c>
      <c r="DK182">
        <v>1</v>
      </c>
      <c r="DL182" t="s">
        <v>1226</v>
      </c>
      <c r="DM182">
        <v>4</v>
      </c>
      <c r="DN182" t="s">
        <v>1220</v>
      </c>
      <c r="DO182">
        <v>1</v>
      </c>
    </row>
    <row r="183" spans="1:119" x14ac:dyDescent="0.2">
      <c r="A183">
        <f>ROW(Source!A53)</f>
        <v>53</v>
      </c>
      <c r="B183">
        <v>292114938</v>
      </c>
      <c r="C183">
        <v>317578904</v>
      </c>
      <c r="D183">
        <v>277945805</v>
      </c>
      <c r="E183">
        <v>1</v>
      </c>
      <c r="F183">
        <v>1</v>
      </c>
      <c r="G183">
        <v>1</v>
      </c>
      <c r="H183">
        <v>2</v>
      </c>
      <c r="I183" t="s">
        <v>1227</v>
      </c>
      <c r="J183" t="s">
        <v>1228</v>
      </c>
      <c r="K183" t="s">
        <v>1229</v>
      </c>
      <c r="L183">
        <v>1368</v>
      </c>
      <c r="N183">
        <v>1011</v>
      </c>
      <c r="O183" t="s">
        <v>1090</v>
      </c>
      <c r="P183" t="s">
        <v>1090</v>
      </c>
      <c r="Q183">
        <v>1</v>
      </c>
      <c r="W183">
        <v>0</v>
      </c>
      <c r="X183">
        <v>721652621</v>
      </c>
      <c r="Y183">
        <f t="shared" si="81"/>
        <v>0.52</v>
      </c>
      <c r="AA183">
        <v>0</v>
      </c>
      <c r="AB183">
        <v>544.70000000000005</v>
      </c>
      <c r="AC183">
        <v>477.98</v>
      </c>
      <c r="AD183">
        <v>0</v>
      </c>
      <c r="AE183">
        <v>0</v>
      </c>
      <c r="AF183">
        <v>544.70000000000005</v>
      </c>
      <c r="AG183">
        <v>477.98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0.52</v>
      </c>
      <c r="AU183" t="s">
        <v>3</v>
      </c>
      <c r="AV183">
        <v>1</v>
      </c>
      <c r="AW183">
        <v>2</v>
      </c>
      <c r="AX183">
        <v>317578913</v>
      </c>
      <c r="AY183">
        <v>1</v>
      </c>
      <c r="AZ183">
        <v>0</v>
      </c>
      <c r="BA183">
        <v>208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283.24400000000003</v>
      </c>
      <c r="BL183">
        <v>248.54960000000003</v>
      </c>
      <c r="BM183">
        <v>0</v>
      </c>
      <c r="BN183">
        <v>0</v>
      </c>
      <c r="BO183">
        <v>0.52</v>
      </c>
      <c r="BP183">
        <v>1</v>
      </c>
      <c r="BQ183">
        <v>0</v>
      </c>
      <c r="BR183">
        <v>283.24400000000003</v>
      </c>
      <c r="BS183">
        <v>248.54960000000003</v>
      </c>
      <c r="BT183">
        <v>0</v>
      </c>
      <c r="BU183">
        <v>0</v>
      </c>
      <c r="BV183">
        <v>0.52</v>
      </c>
      <c r="BW183">
        <v>1</v>
      </c>
      <c r="CV183">
        <v>0</v>
      </c>
      <c r="CW183">
        <f>ROUND(Y183*Source!I53*DO183,7)</f>
        <v>0.52</v>
      </c>
      <c r="CX183">
        <f>ROUND(Y183*Source!I53,7)</f>
        <v>0.52</v>
      </c>
      <c r="CY183">
        <f>AB183</f>
        <v>544.70000000000005</v>
      </c>
      <c r="CZ183">
        <f>AF183</f>
        <v>544.70000000000005</v>
      </c>
      <c r="DA183">
        <f>AJ183</f>
        <v>1</v>
      </c>
      <c r="DB183">
        <f t="shared" si="82"/>
        <v>283.24</v>
      </c>
      <c r="DC183">
        <f t="shared" si="83"/>
        <v>248.55</v>
      </c>
      <c r="DD183" t="s">
        <v>3</v>
      </c>
      <c r="DE183" t="s">
        <v>3</v>
      </c>
      <c r="DF183">
        <f t="shared" si="91"/>
        <v>0</v>
      </c>
      <c r="DG183">
        <f t="shared" ref="DG183:DG193" si="92">ROUND(ROUND(AF183,2)*CX183,2)</f>
        <v>283.24</v>
      </c>
      <c r="DH183">
        <f t="shared" si="78"/>
        <v>248.55</v>
      </c>
      <c r="DI183">
        <f t="shared" si="79"/>
        <v>0</v>
      </c>
      <c r="DJ183">
        <f>DG183+DH183</f>
        <v>531.79</v>
      </c>
      <c r="DK183">
        <v>1</v>
      </c>
      <c r="DL183" t="s">
        <v>1226</v>
      </c>
      <c r="DM183">
        <v>4</v>
      </c>
      <c r="DN183" t="s">
        <v>1220</v>
      </c>
      <c r="DO183">
        <v>1</v>
      </c>
    </row>
    <row r="184" spans="1:119" x14ac:dyDescent="0.2">
      <c r="A184">
        <f>ROW(Source!A53)</f>
        <v>53</v>
      </c>
      <c r="B184">
        <v>292114938</v>
      </c>
      <c r="C184">
        <v>317578904</v>
      </c>
      <c r="D184">
        <v>277946074</v>
      </c>
      <c r="E184">
        <v>1</v>
      </c>
      <c r="F184">
        <v>1</v>
      </c>
      <c r="G184">
        <v>1</v>
      </c>
      <c r="H184">
        <v>2</v>
      </c>
      <c r="I184" t="s">
        <v>1291</v>
      </c>
      <c r="J184" t="s">
        <v>1292</v>
      </c>
      <c r="K184" t="s">
        <v>1293</v>
      </c>
      <c r="L184">
        <v>1368</v>
      </c>
      <c r="N184">
        <v>1011</v>
      </c>
      <c r="O184" t="s">
        <v>1090</v>
      </c>
      <c r="P184" t="s">
        <v>1090</v>
      </c>
      <c r="Q184">
        <v>1</v>
      </c>
      <c r="W184">
        <v>0</v>
      </c>
      <c r="X184">
        <v>1125415823</v>
      </c>
      <c r="Y184">
        <f t="shared" si="81"/>
        <v>2.4</v>
      </c>
      <c r="AA184">
        <v>0</v>
      </c>
      <c r="AB184">
        <v>160.38</v>
      </c>
      <c r="AC184">
        <v>477.98</v>
      </c>
      <c r="AD184">
        <v>0</v>
      </c>
      <c r="AE184">
        <v>0</v>
      </c>
      <c r="AF184">
        <v>160.38</v>
      </c>
      <c r="AG184">
        <v>477.98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2.4</v>
      </c>
      <c r="AU184" t="s">
        <v>3</v>
      </c>
      <c r="AV184">
        <v>1</v>
      </c>
      <c r="AW184">
        <v>2</v>
      </c>
      <c r="AX184">
        <v>317578914</v>
      </c>
      <c r="AY184">
        <v>1</v>
      </c>
      <c r="AZ184">
        <v>0</v>
      </c>
      <c r="BA184">
        <v>209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384.91199999999998</v>
      </c>
      <c r="BL184">
        <v>1147.152</v>
      </c>
      <c r="BM184">
        <v>0</v>
      </c>
      <c r="BN184">
        <v>0</v>
      </c>
      <c r="BO184">
        <v>2.4</v>
      </c>
      <c r="BP184">
        <v>1</v>
      </c>
      <c r="BQ184">
        <v>0</v>
      </c>
      <c r="BR184">
        <v>384.91199999999998</v>
      </c>
      <c r="BS184">
        <v>1147.152</v>
      </c>
      <c r="BT184">
        <v>0</v>
      </c>
      <c r="BU184">
        <v>0</v>
      </c>
      <c r="BV184">
        <v>2.4</v>
      </c>
      <c r="BW184">
        <v>1</v>
      </c>
      <c r="CV184">
        <v>0</v>
      </c>
      <c r="CW184">
        <f>ROUND(Y184*Source!I53*DO184,7)</f>
        <v>2.4</v>
      </c>
      <c r="CX184">
        <f>ROUND(Y184*Source!I53,7)</f>
        <v>2.4</v>
      </c>
      <c r="CY184">
        <f>AB184</f>
        <v>160.38</v>
      </c>
      <c r="CZ184">
        <f>AF184</f>
        <v>160.38</v>
      </c>
      <c r="DA184">
        <f>AJ184</f>
        <v>1</v>
      </c>
      <c r="DB184">
        <f t="shared" si="82"/>
        <v>384.91</v>
      </c>
      <c r="DC184">
        <f t="shared" si="83"/>
        <v>1147.1500000000001</v>
      </c>
      <c r="DD184" t="s">
        <v>3</v>
      </c>
      <c r="DE184" t="s">
        <v>3</v>
      </c>
      <c r="DF184">
        <f t="shared" si="91"/>
        <v>0</v>
      </c>
      <c r="DG184">
        <f t="shared" si="92"/>
        <v>384.91</v>
      </c>
      <c r="DH184">
        <f t="shared" si="78"/>
        <v>1147.1500000000001</v>
      </c>
      <c r="DI184">
        <f t="shared" si="79"/>
        <v>0</v>
      </c>
      <c r="DJ184">
        <f>DG184+DH184</f>
        <v>1532.0600000000002</v>
      </c>
      <c r="DK184">
        <v>1</v>
      </c>
      <c r="DL184" t="s">
        <v>1226</v>
      </c>
      <c r="DM184">
        <v>4</v>
      </c>
      <c r="DN184" t="s">
        <v>1220</v>
      </c>
      <c r="DO184">
        <v>1</v>
      </c>
    </row>
    <row r="185" spans="1:119" x14ac:dyDescent="0.2">
      <c r="A185">
        <f>ROW(Source!A53)</f>
        <v>53</v>
      </c>
      <c r="B185">
        <v>292114938</v>
      </c>
      <c r="C185">
        <v>317578904</v>
      </c>
      <c r="D185">
        <v>277565242</v>
      </c>
      <c r="E185">
        <v>109</v>
      </c>
      <c r="F185">
        <v>1</v>
      </c>
      <c r="G185">
        <v>1</v>
      </c>
      <c r="H185">
        <v>3</v>
      </c>
      <c r="I185" t="s">
        <v>1294</v>
      </c>
      <c r="J185" t="s">
        <v>3</v>
      </c>
      <c r="K185" t="s">
        <v>1295</v>
      </c>
      <c r="L185">
        <v>1371</v>
      </c>
      <c r="N185">
        <v>1013</v>
      </c>
      <c r="O185" t="s">
        <v>21</v>
      </c>
      <c r="P185" t="s">
        <v>21</v>
      </c>
      <c r="Q185">
        <v>1</v>
      </c>
      <c r="W185">
        <v>0</v>
      </c>
      <c r="X185">
        <v>1249585591</v>
      </c>
      <c r="Y185">
        <f>(AT185*ROUND(0,7))</f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1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</v>
      </c>
      <c r="AU185" t="s">
        <v>16</v>
      </c>
      <c r="AV185">
        <v>0</v>
      </c>
      <c r="AW185">
        <v>2</v>
      </c>
      <c r="AX185">
        <v>317578915</v>
      </c>
      <c r="AY185">
        <v>1</v>
      </c>
      <c r="AZ185">
        <v>0</v>
      </c>
      <c r="BA185">
        <v>210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ROUND(Y185*Source!I53,7)</f>
        <v>0</v>
      </c>
      <c r="CY185">
        <f>AA185</f>
        <v>0</v>
      </c>
      <c r="CZ185">
        <f>AE185</f>
        <v>0</v>
      </c>
      <c r="DA185">
        <f>AI185</f>
        <v>1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 t="shared" si="91"/>
        <v>0</v>
      </c>
      <c r="DG185">
        <f t="shared" si="92"/>
        <v>0</v>
      </c>
      <c r="DH185">
        <f t="shared" si="78"/>
        <v>0</v>
      </c>
      <c r="DI185">
        <f t="shared" si="79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ROW(Source!A53)</f>
        <v>53</v>
      </c>
      <c r="B186">
        <v>292114938</v>
      </c>
      <c r="C186">
        <v>317578904</v>
      </c>
      <c r="D186">
        <v>277565256</v>
      </c>
      <c r="E186">
        <v>109</v>
      </c>
      <c r="F186">
        <v>1</v>
      </c>
      <c r="G186">
        <v>1</v>
      </c>
      <c r="H186">
        <v>3</v>
      </c>
      <c r="I186" t="s">
        <v>1296</v>
      </c>
      <c r="J186" t="s">
        <v>3</v>
      </c>
      <c r="K186" t="s">
        <v>1297</v>
      </c>
      <c r="L186">
        <v>1371</v>
      </c>
      <c r="N186">
        <v>1013</v>
      </c>
      <c r="O186" t="s">
        <v>21</v>
      </c>
      <c r="P186" t="s">
        <v>21</v>
      </c>
      <c r="Q186">
        <v>1</v>
      </c>
      <c r="W186">
        <v>0</v>
      </c>
      <c r="X186">
        <v>-363412765</v>
      </c>
      <c r="Y186">
        <f>(AT186*ROUND(0,7))</f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1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</v>
      </c>
      <c r="AU186" t="s">
        <v>16</v>
      </c>
      <c r="AV186">
        <v>0</v>
      </c>
      <c r="AW186">
        <v>2</v>
      </c>
      <c r="AX186">
        <v>317578916</v>
      </c>
      <c r="AY186">
        <v>1</v>
      </c>
      <c r="AZ186">
        <v>0</v>
      </c>
      <c r="BA186">
        <v>211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ROUND(Y186*Source!I53,7)</f>
        <v>0</v>
      </c>
      <c r="CY186">
        <f>AA186</f>
        <v>0</v>
      </c>
      <c r="CZ186">
        <f>AE186</f>
        <v>0</v>
      </c>
      <c r="DA186">
        <f>AI186</f>
        <v>1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 t="shared" si="91"/>
        <v>0</v>
      </c>
      <c r="DG186">
        <f t="shared" si="92"/>
        <v>0</v>
      </c>
      <c r="DH186">
        <f t="shared" si="78"/>
        <v>0</v>
      </c>
      <c r="DI186">
        <f t="shared" si="79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ROW(Source!A53)</f>
        <v>53</v>
      </c>
      <c r="B187">
        <v>292114938</v>
      </c>
      <c r="C187">
        <v>317578904</v>
      </c>
      <c r="D187">
        <v>277565415</v>
      </c>
      <c r="E187">
        <v>109</v>
      </c>
      <c r="F187">
        <v>1</v>
      </c>
      <c r="G187">
        <v>1</v>
      </c>
      <c r="H187">
        <v>3</v>
      </c>
      <c r="I187" t="s">
        <v>1298</v>
      </c>
      <c r="J187" t="s">
        <v>3</v>
      </c>
      <c r="K187" t="s">
        <v>1299</v>
      </c>
      <c r="L187">
        <v>1477</v>
      </c>
      <c r="N187">
        <v>1013</v>
      </c>
      <c r="O187" t="s">
        <v>98</v>
      </c>
      <c r="P187" t="s">
        <v>100</v>
      </c>
      <c r="Q187">
        <v>1</v>
      </c>
      <c r="W187">
        <v>0</v>
      </c>
      <c r="X187">
        <v>-1470222029</v>
      </c>
      <c r="Y187">
        <f>(AT187*ROUND(0,7))</f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3.06</v>
      </c>
      <c r="AU187" t="s">
        <v>16</v>
      </c>
      <c r="AV187">
        <v>0</v>
      </c>
      <c r="AW187">
        <v>2</v>
      </c>
      <c r="AX187">
        <v>317578917</v>
      </c>
      <c r="AY187">
        <v>1</v>
      </c>
      <c r="AZ187">
        <v>0</v>
      </c>
      <c r="BA187">
        <v>212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ROUND(Y187*Source!I53,7)</f>
        <v>0</v>
      </c>
      <c r="CY187">
        <f>AA187</f>
        <v>0</v>
      </c>
      <c r="CZ187">
        <f>AE187</f>
        <v>0</v>
      </c>
      <c r="DA187">
        <f>AI187</f>
        <v>1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 t="shared" si="91"/>
        <v>0</v>
      </c>
      <c r="DG187">
        <f t="shared" si="92"/>
        <v>0</v>
      </c>
      <c r="DH187">
        <f t="shared" si="78"/>
        <v>0</v>
      </c>
      <c r="DI187">
        <f t="shared" si="79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ROW(Source!A54)</f>
        <v>54</v>
      </c>
      <c r="B188">
        <v>292114938</v>
      </c>
      <c r="C188">
        <v>317578918</v>
      </c>
      <c r="D188">
        <v>277560446</v>
      </c>
      <c r="E188">
        <v>109</v>
      </c>
      <c r="F188">
        <v>1</v>
      </c>
      <c r="G188">
        <v>1</v>
      </c>
      <c r="H188">
        <v>1</v>
      </c>
      <c r="I188" t="s">
        <v>1275</v>
      </c>
      <c r="J188" t="s">
        <v>3</v>
      </c>
      <c r="K188" t="s">
        <v>1276</v>
      </c>
      <c r="L188">
        <v>1369</v>
      </c>
      <c r="N188">
        <v>1013</v>
      </c>
      <c r="O188" t="s">
        <v>1277</v>
      </c>
      <c r="P188" t="s">
        <v>1277</v>
      </c>
      <c r="Q188">
        <v>1</v>
      </c>
      <c r="W188">
        <v>0</v>
      </c>
      <c r="X188">
        <v>-236928766</v>
      </c>
      <c r="Y188">
        <f t="shared" ref="Y188:Y195" si="93">AT188</f>
        <v>0.04</v>
      </c>
      <c r="AA188">
        <v>0</v>
      </c>
      <c r="AB188">
        <v>0</v>
      </c>
      <c r="AC188">
        <v>0</v>
      </c>
      <c r="AD188">
        <v>388.8</v>
      </c>
      <c r="AE188">
        <v>0</v>
      </c>
      <c r="AF188">
        <v>0</v>
      </c>
      <c r="AG188">
        <v>0</v>
      </c>
      <c r="AH188">
        <v>388.8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0.04</v>
      </c>
      <c r="AU188" t="s">
        <v>3</v>
      </c>
      <c r="AV188">
        <v>1</v>
      </c>
      <c r="AW188">
        <v>2</v>
      </c>
      <c r="AX188">
        <v>317578919</v>
      </c>
      <c r="AY188">
        <v>1</v>
      </c>
      <c r="AZ188">
        <v>0</v>
      </c>
      <c r="BA188">
        <v>213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15.552000000000001</v>
      </c>
      <c r="BN188">
        <v>0.04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15.552000000000001</v>
      </c>
      <c r="BU188">
        <v>0.04</v>
      </c>
      <c r="BV188">
        <v>0</v>
      </c>
      <c r="BW188">
        <v>1</v>
      </c>
      <c r="CU188">
        <f>ROUND(AT188*Source!I54*AH188*AL188,2)</f>
        <v>15.55</v>
      </c>
      <c r="CV188">
        <f>ROUND(Y188*Source!I54,7)</f>
        <v>0.04</v>
      </c>
      <c r="CW188">
        <v>0</v>
      </c>
      <c r="CX188">
        <f>ROUND(Y188*Source!I54,7)</f>
        <v>0.04</v>
      </c>
      <c r="CY188">
        <f>AD188</f>
        <v>388.8</v>
      </c>
      <c r="CZ188">
        <f>AH188</f>
        <v>388.8</v>
      </c>
      <c r="DA188">
        <f>AL188</f>
        <v>1</v>
      </c>
      <c r="DB188">
        <f t="shared" ref="DB188:DB195" si="94">ROUND(ROUND(AT188*CZ188,2),6)</f>
        <v>15.55</v>
      </c>
      <c r="DC188">
        <f t="shared" ref="DC188:DC195" si="95">ROUND(ROUND(AT188*AG188,2),6)</f>
        <v>0</v>
      </c>
      <c r="DD188" t="s">
        <v>3</v>
      </c>
      <c r="DE188" t="s">
        <v>3</v>
      </c>
      <c r="DF188">
        <f t="shared" si="91"/>
        <v>0</v>
      </c>
      <c r="DG188">
        <f t="shared" si="92"/>
        <v>0</v>
      </c>
      <c r="DH188">
        <f t="shared" si="78"/>
        <v>0</v>
      </c>
      <c r="DI188">
        <f t="shared" si="79"/>
        <v>15.55</v>
      </c>
      <c r="DJ188">
        <f>DI188</f>
        <v>15.55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ROW(Source!A54)</f>
        <v>54</v>
      </c>
      <c r="B189">
        <v>292114938</v>
      </c>
      <c r="C189">
        <v>317578918</v>
      </c>
      <c r="D189">
        <v>277560448</v>
      </c>
      <c r="E189">
        <v>109</v>
      </c>
      <c r="F189">
        <v>1</v>
      </c>
      <c r="G189">
        <v>1</v>
      </c>
      <c r="H189">
        <v>1</v>
      </c>
      <c r="I189" t="s">
        <v>1278</v>
      </c>
      <c r="J189" t="s">
        <v>3</v>
      </c>
      <c r="K189" t="s">
        <v>1279</v>
      </c>
      <c r="L189">
        <v>1369</v>
      </c>
      <c r="N189">
        <v>1013</v>
      </c>
      <c r="O189" t="s">
        <v>1277</v>
      </c>
      <c r="P189" t="s">
        <v>1277</v>
      </c>
      <c r="Q189">
        <v>1</v>
      </c>
      <c r="W189">
        <v>0</v>
      </c>
      <c r="X189">
        <v>-587036825</v>
      </c>
      <c r="Y189">
        <f t="shared" si="93"/>
        <v>3.96</v>
      </c>
      <c r="AA189">
        <v>0</v>
      </c>
      <c r="AB189">
        <v>0</v>
      </c>
      <c r="AC189">
        <v>0</v>
      </c>
      <c r="AD189">
        <v>424.47</v>
      </c>
      <c r="AE189">
        <v>0</v>
      </c>
      <c r="AF189">
        <v>0</v>
      </c>
      <c r="AG189">
        <v>0</v>
      </c>
      <c r="AH189">
        <v>424.47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3.96</v>
      </c>
      <c r="AU189" t="s">
        <v>3</v>
      </c>
      <c r="AV189">
        <v>1</v>
      </c>
      <c r="AW189">
        <v>2</v>
      </c>
      <c r="AX189">
        <v>317578920</v>
      </c>
      <c r="AY189">
        <v>1</v>
      </c>
      <c r="AZ189">
        <v>0</v>
      </c>
      <c r="BA189">
        <v>214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1680.9012</v>
      </c>
      <c r="BN189">
        <v>3.96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1680.9012</v>
      </c>
      <c r="BU189">
        <v>3.96</v>
      </c>
      <c r="BV189">
        <v>0</v>
      </c>
      <c r="BW189">
        <v>1</v>
      </c>
      <c r="CU189">
        <f>ROUND(AT189*Source!I54*AH189*AL189,2)</f>
        <v>1680.9</v>
      </c>
      <c r="CV189">
        <f>ROUND(Y189*Source!I54,7)</f>
        <v>3.96</v>
      </c>
      <c r="CW189">
        <v>0</v>
      </c>
      <c r="CX189">
        <f>ROUND(Y189*Source!I54,7)</f>
        <v>3.96</v>
      </c>
      <c r="CY189">
        <f>AD189</f>
        <v>424.47</v>
      </c>
      <c r="CZ189">
        <f>AH189</f>
        <v>424.47</v>
      </c>
      <c r="DA189">
        <f>AL189</f>
        <v>1</v>
      </c>
      <c r="DB189">
        <f t="shared" si="94"/>
        <v>1680.9</v>
      </c>
      <c r="DC189">
        <f t="shared" si="95"/>
        <v>0</v>
      </c>
      <c r="DD189" t="s">
        <v>3</v>
      </c>
      <c r="DE189" t="s">
        <v>3</v>
      </c>
      <c r="DF189">
        <f t="shared" si="91"/>
        <v>0</v>
      </c>
      <c r="DG189">
        <f t="shared" si="92"/>
        <v>0</v>
      </c>
      <c r="DH189">
        <f t="shared" si="78"/>
        <v>0</v>
      </c>
      <c r="DI189">
        <f t="shared" si="79"/>
        <v>1680.9</v>
      </c>
      <c r="DJ189">
        <f>DI189</f>
        <v>1680.9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ROW(Source!A54)</f>
        <v>54</v>
      </c>
      <c r="B190">
        <v>292114938</v>
      </c>
      <c r="C190">
        <v>317578918</v>
      </c>
      <c r="D190">
        <v>277560452</v>
      </c>
      <c r="E190">
        <v>109</v>
      </c>
      <c r="F190">
        <v>1</v>
      </c>
      <c r="G190">
        <v>1</v>
      </c>
      <c r="H190">
        <v>1</v>
      </c>
      <c r="I190" t="s">
        <v>1280</v>
      </c>
      <c r="J190" t="s">
        <v>3</v>
      </c>
      <c r="K190" t="s">
        <v>1281</v>
      </c>
      <c r="L190">
        <v>1369</v>
      </c>
      <c r="N190">
        <v>1013</v>
      </c>
      <c r="O190" t="s">
        <v>1277</v>
      </c>
      <c r="P190" t="s">
        <v>1277</v>
      </c>
      <c r="Q190">
        <v>1</v>
      </c>
      <c r="W190">
        <v>0</v>
      </c>
      <c r="X190">
        <v>-512803540</v>
      </c>
      <c r="Y190">
        <f t="shared" si="93"/>
        <v>2.06</v>
      </c>
      <c r="AA190">
        <v>0</v>
      </c>
      <c r="AB190">
        <v>0</v>
      </c>
      <c r="AC190">
        <v>0</v>
      </c>
      <c r="AD190">
        <v>477.98</v>
      </c>
      <c r="AE190">
        <v>0</v>
      </c>
      <c r="AF190">
        <v>0</v>
      </c>
      <c r="AG190">
        <v>0</v>
      </c>
      <c r="AH190">
        <v>477.98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2.06</v>
      </c>
      <c r="AU190" t="s">
        <v>3</v>
      </c>
      <c r="AV190">
        <v>1</v>
      </c>
      <c r="AW190">
        <v>2</v>
      </c>
      <c r="AX190">
        <v>317578921</v>
      </c>
      <c r="AY190">
        <v>1</v>
      </c>
      <c r="AZ190">
        <v>0</v>
      </c>
      <c r="BA190">
        <v>215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984.63880000000006</v>
      </c>
      <c r="BN190">
        <v>2.06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984.63880000000006</v>
      </c>
      <c r="BU190">
        <v>2.06</v>
      </c>
      <c r="BV190">
        <v>0</v>
      </c>
      <c r="BW190">
        <v>1</v>
      </c>
      <c r="CU190">
        <f>ROUND(AT190*Source!I54*AH190*AL190,2)</f>
        <v>984.64</v>
      </c>
      <c r="CV190">
        <f>ROUND(Y190*Source!I54,7)</f>
        <v>2.06</v>
      </c>
      <c r="CW190">
        <v>0</v>
      </c>
      <c r="CX190">
        <f>ROUND(Y190*Source!I54,7)</f>
        <v>2.06</v>
      </c>
      <c r="CY190">
        <f>AD190</f>
        <v>477.98</v>
      </c>
      <c r="CZ190">
        <f>AH190</f>
        <v>477.98</v>
      </c>
      <c r="DA190">
        <f>AL190</f>
        <v>1</v>
      </c>
      <c r="DB190">
        <f t="shared" si="94"/>
        <v>984.64</v>
      </c>
      <c r="DC190">
        <f t="shared" si="95"/>
        <v>0</v>
      </c>
      <c r="DD190" t="s">
        <v>3</v>
      </c>
      <c r="DE190" t="s">
        <v>3</v>
      </c>
      <c r="DF190">
        <f t="shared" si="91"/>
        <v>0</v>
      </c>
      <c r="DG190">
        <f t="shared" si="92"/>
        <v>0</v>
      </c>
      <c r="DH190">
        <f t="shared" si="78"/>
        <v>0</v>
      </c>
      <c r="DI190">
        <f t="shared" si="79"/>
        <v>984.64</v>
      </c>
      <c r="DJ190">
        <f>DI190</f>
        <v>984.64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ROW(Source!A54)</f>
        <v>54</v>
      </c>
      <c r="B191">
        <v>292114938</v>
      </c>
      <c r="C191">
        <v>317578918</v>
      </c>
      <c r="D191">
        <v>277560455</v>
      </c>
      <c r="E191">
        <v>109</v>
      </c>
      <c r="F191">
        <v>1</v>
      </c>
      <c r="G191">
        <v>1</v>
      </c>
      <c r="H191">
        <v>1</v>
      </c>
      <c r="I191" t="s">
        <v>1282</v>
      </c>
      <c r="J191" t="s">
        <v>3</v>
      </c>
      <c r="K191" t="s">
        <v>1283</v>
      </c>
      <c r="L191">
        <v>1369</v>
      </c>
      <c r="N191">
        <v>1013</v>
      </c>
      <c r="O191" t="s">
        <v>1277</v>
      </c>
      <c r="P191" t="s">
        <v>1277</v>
      </c>
      <c r="Q191">
        <v>1</v>
      </c>
      <c r="W191">
        <v>0</v>
      </c>
      <c r="X191">
        <v>1518711480</v>
      </c>
      <c r="Y191">
        <f t="shared" si="93"/>
        <v>2.06</v>
      </c>
      <c r="AA191">
        <v>0</v>
      </c>
      <c r="AB191">
        <v>0</v>
      </c>
      <c r="AC191">
        <v>0</v>
      </c>
      <c r="AD191">
        <v>549.32000000000005</v>
      </c>
      <c r="AE191">
        <v>0</v>
      </c>
      <c r="AF191">
        <v>0</v>
      </c>
      <c r="AG191">
        <v>0</v>
      </c>
      <c r="AH191">
        <v>549.32000000000005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2.06</v>
      </c>
      <c r="AU191" t="s">
        <v>3</v>
      </c>
      <c r="AV191">
        <v>1</v>
      </c>
      <c r="AW191">
        <v>2</v>
      </c>
      <c r="AX191">
        <v>317578922</v>
      </c>
      <c r="AY191">
        <v>1</v>
      </c>
      <c r="AZ191">
        <v>0</v>
      </c>
      <c r="BA191">
        <v>216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1131.5992000000001</v>
      </c>
      <c r="BN191">
        <v>2.06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1131.5992000000001</v>
      </c>
      <c r="BU191">
        <v>2.06</v>
      </c>
      <c r="BV191">
        <v>0</v>
      </c>
      <c r="BW191">
        <v>1</v>
      </c>
      <c r="CU191">
        <f>ROUND(AT191*Source!I54*AH191*AL191,2)</f>
        <v>1131.5999999999999</v>
      </c>
      <c r="CV191">
        <f>ROUND(Y191*Source!I54,7)</f>
        <v>2.06</v>
      </c>
      <c r="CW191">
        <v>0</v>
      </c>
      <c r="CX191">
        <f>ROUND(Y191*Source!I54,7)</f>
        <v>2.06</v>
      </c>
      <c r="CY191">
        <f>AD191</f>
        <v>549.32000000000005</v>
      </c>
      <c r="CZ191">
        <f>AH191</f>
        <v>549.32000000000005</v>
      </c>
      <c r="DA191">
        <f>AL191</f>
        <v>1</v>
      </c>
      <c r="DB191">
        <f t="shared" si="94"/>
        <v>1131.5999999999999</v>
      </c>
      <c r="DC191">
        <f t="shared" si="95"/>
        <v>0</v>
      </c>
      <c r="DD191" t="s">
        <v>3</v>
      </c>
      <c r="DE191" t="s">
        <v>3</v>
      </c>
      <c r="DF191">
        <f t="shared" si="91"/>
        <v>0</v>
      </c>
      <c r="DG191">
        <f t="shared" si="92"/>
        <v>0</v>
      </c>
      <c r="DH191">
        <f t="shared" si="78"/>
        <v>0</v>
      </c>
      <c r="DI191">
        <f t="shared" si="79"/>
        <v>1131.5999999999999</v>
      </c>
      <c r="DJ191">
        <f>DI191</f>
        <v>1131.5999999999999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ROW(Source!A54)</f>
        <v>54</v>
      </c>
      <c r="B192">
        <v>292114938</v>
      </c>
      <c r="C192">
        <v>317578918</v>
      </c>
      <c r="D192">
        <v>277560491</v>
      </c>
      <c r="E192">
        <v>109</v>
      </c>
      <c r="F192">
        <v>1</v>
      </c>
      <c r="G192">
        <v>1</v>
      </c>
      <c r="H192">
        <v>1</v>
      </c>
      <c r="I192" t="s">
        <v>1221</v>
      </c>
      <c r="J192" t="s">
        <v>3</v>
      </c>
      <c r="K192" t="s">
        <v>1222</v>
      </c>
      <c r="L192">
        <v>1191</v>
      </c>
      <c r="N192">
        <v>1013</v>
      </c>
      <c r="O192" t="s">
        <v>1220</v>
      </c>
      <c r="P192" t="s">
        <v>1220</v>
      </c>
      <c r="Q192">
        <v>1</v>
      </c>
      <c r="W192">
        <v>0</v>
      </c>
      <c r="X192">
        <v>-1417349443</v>
      </c>
      <c r="Y192">
        <f t="shared" si="93"/>
        <v>2.04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2.04</v>
      </c>
      <c r="AU192" t="s">
        <v>3</v>
      </c>
      <c r="AV192">
        <v>2</v>
      </c>
      <c r="AW192">
        <v>2</v>
      </c>
      <c r="AX192">
        <v>317578923</v>
      </c>
      <c r="AY192">
        <v>1</v>
      </c>
      <c r="AZ192">
        <v>0</v>
      </c>
      <c r="BA192">
        <v>217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ROUND(Y192*Source!I54,7)</f>
        <v>2.04</v>
      </c>
      <c r="CY192">
        <f>AD192</f>
        <v>0</v>
      </c>
      <c r="CZ192">
        <f>AH192</f>
        <v>0</v>
      </c>
      <c r="DA192">
        <f>AL192</f>
        <v>1</v>
      </c>
      <c r="DB192">
        <f t="shared" si="94"/>
        <v>0</v>
      </c>
      <c r="DC192">
        <f t="shared" si="95"/>
        <v>0</v>
      </c>
      <c r="DD192" t="s">
        <v>3</v>
      </c>
      <c r="DE192" t="s">
        <v>3</v>
      </c>
      <c r="DF192">
        <f t="shared" si="91"/>
        <v>0</v>
      </c>
      <c r="DG192">
        <f t="shared" si="92"/>
        <v>0</v>
      </c>
      <c r="DH192">
        <f t="shared" si="78"/>
        <v>0</v>
      </c>
      <c r="DI192">
        <f t="shared" si="79"/>
        <v>0</v>
      </c>
      <c r="DJ192">
        <f>DI192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ROW(Source!A54)</f>
        <v>54</v>
      </c>
      <c r="B193">
        <v>292114938</v>
      </c>
      <c r="C193">
        <v>317578918</v>
      </c>
      <c r="D193">
        <v>277944622</v>
      </c>
      <c r="E193">
        <v>1</v>
      </c>
      <c r="F193">
        <v>1</v>
      </c>
      <c r="G193">
        <v>1</v>
      </c>
      <c r="H193">
        <v>2</v>
      </c>
      <c r="I193" t="s">
        <v>1284</v>
      </c>
      <c r="J193" t="s">
        <v>1285</v>
      </c>
      <c r="K193" t="s">
        <v>1286</v>
      </c>
      <c r="L193">
        <v>1368</v>
      </c>
      <c r="N193">
        <v>1011</v>
      </c>
      <c r="O193" t="s">
        <v>1090</v>
      </c>
      <c r="P193" t="s">
        <v>1090</v>
      </c>
      <c r="Q193">
        <v>1</v>
      </c>
      <c r="W193">
        <v>0</v>
      </c>
      <c r="X193">
        <v>-776243211</v>
      </c>
      <c r="Y193">
        <f t="shared" si="93"/>
        <v>0.02</v>
      </c>
      <c r="AA193">
        <v>0</v>
      </c>
      <c r="AB193">
        <v>1472.33</v>
      </c>
      <c r="AC193">
        <v>642.05999999999995</v>
      </c>
      <c r="AD193">
        <v>0</v>
      </c>
      <c r="AE193">
        <v>0</v>
      </c>
      <c r="AF193">
        <v>1472.33</v>
      </c>
      <c r="AG193">
        <v>642.05999999999995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0.02</v>
      </c>
      <c r="AU193" t="s">
        <v>3</v>
      </c>
      <c r="AV193">
        <v>1</v>
      </c>
      <c r="AW193">
        <v>2</v>
      </c>
      <c r="AX193">
        <v>317578924</v>
      </c>
      <c r="AY193">
        <v>1</v>
      </c>
      <c r="AZ193">
        <v>0</v>
      </c>
      <c r="BA193">
        <v>218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29.4466</v>
      </c>
      <c r="BL193">
        <v>12.841199999999999</v>
      </c>
      <c r="BM193">
        <v>0</v>
      </c>
      <c r="BN193">
        <v>0</v>
      </c>
      <c r="BO193">
        <v>0.02</v>
      </c>
      <c r="BP193">
        <v>1</v>
      </c>
      <c r="BQ193">
        <v>0</v>
      </c>
      <c r="BR193">
        <v>29.4466</v>
      </c>
      <c r="BS193">
        <v>12.841199999999999</v>
      </c>
      <c r="BT193">
        <v>0</v>
      </c>
      <c r="BU193">
        <v>0</v>
      </c>
      <c r="BV193">
        <v>0.02</v>
      </c>
      <c r="BW193">
        <v>1</v>
      </c>
      <c r="CV193">
        <v>0</v>
      </c>
      <c r="CW193">
        <f>ROUND(Y193*Source!I54*DO193,7)</f>
        <v>0.02</v>
      </c>
      <c r="CX193">
        <f>ROUND(Y193*Source!I54,7)</f>
        <v>0.02</v>
      </c>
      <c r="CY193">
        <f>AB193</f>
        <v>1472.33</v>
      </c>
      <c r="CZ193">
        <f>AF193</f>
        <v>1472.33</v>
      </c>
      <c r="DA193">
        <f>AJ193</f>
        <v>1</v>
      </c>
      <c r="DB193">
        <f t="shared" si="94"/>
        <v>29.45</v>
      </c>
      <c r="DC193">
        <f t="shared" si="95"/>
        <v>12.84</v>
      </c>
      <c r="DD193" t="s">
        <v>3</v>
      </c>
      <c r="DE193" t="s">
        <v>3</v>
      </c>
      <c r="DF193">
        <f t="shared" si="91"/>
        <v>0</v>
      </c>
      <c r="DG193">
        <f t="shared" si="92"/>
        <v>29.45</v>
      </c>
      <c r="DH193">
        <f t="shared" ref="DH193:DH256" si="96">ROUND(ROUND(AG193,2)*CX193,2)</f>
        <v>12.84</v>
      </c>
      <c r="DI193">
        <f t="shared" ref="DI193:DI256" si="97">ROUND(ROUND(AH193,2)*CX193,2)</f>
        <v>0</v>
      </c>
      <c r="DJ193">
        <f>DG193+DH193</f>
        <v>42.29</v>
      </c>
      <c r="DK193">
        <v>1</v>
      </c>
      <c r="DL193" t="s">
        <v>1287</v>
      </c>
      <c r="DM193">
        <v>6</v>
      </c>
      <c r="DN193" t="s">
        <v>1220</v>
      </c>
      <c r="DO193">
        <v>1</v>
      </c>
    </row>
    <row r="194" spans="1:119" x14ac:dyDescent="0.2">
      <c r="A194">
        <f>ROW(Source!A54)</f>
        <v>54</v>
      </c>
      <c r="B194">
        <v>292114938</v>
      </c>
      <c r="C194">
        <v>317578918</v>
      </c>
      <c r="D194">
        <v>277944868</v>
      </c>
      <c r="E194">
        <v>1</v>
      </c>
      <c r="F194">
        <v>1</v>
      </c>
      <c r="G194">
        <v>1</v>
      </c>
      <c r="H194">
        <v>2</v>
      </c>
      <c r="I194" t="s">
        <v>1223</v>
      </c>
      <c r="J194" t="s">
        <v>1224</v>
      </c>
      <c r="K194" t="s">
        <v>1225</v>
      </c>
      <c r="L194">
        <v>1368</v>
      </c>
      <c r="N194">
        <v>1011</v>
      </c>
      <c r="O194" t="s">
        <v>1090</v>
      </c>
      <c r="P194" t="s">
        <v>1090</v>
      </c>
      <c r="Q194">
        <v>1</v>
      </c>
      <c r="W194">
        <v>0</v>
      </c>
      <c r="X194">
        <v>412917512</v>
      </c>
      <c r="Y194">
        <f t="shared" si="93"/>
        <v>2</v>
      </c>
      <c r="AA194">
        <v>0</v>
      </c>
      <c r="AB194">
        <v>436.88</v>
      </c>
      <c r="AC194">
        <v>477.98</v>
      </c>
      <c r="AD194">
        <v>0</v>
      </c>
      <c r="AE194">
        <v>0</v>
      </c>
      <c r="AF194">
        <v>346.73</v>
      </c>
      <c r="AG194">
        <v>477.98</v>
      </c>
      <c r="AH194">
        <v>0</v>
      </c>
      <c r="AI194">
        <v>1</v>
      </c>
      <c r="AJ194">
        <v>1.26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2</v>
      </c>
      <c r="AU194" t="s">
        <v>3</v>
      </c>
      <c r="AV194">
        <v>1</v>
      </c>
      <c r="AW194">
        <v>2</v>
      </c>
      <c r="AX194">
        <v>317578925</v>
      </c>
      <c r="AY194">
        <v>1</v>
      </c>
      <c r="AZ194">
        <v>0</v>
      </c>
      <c r="BA194">
        <v>219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693.46</v>
      </c>
      <c r="BL194">
        <v>955.96</v>
      </c>
      <c r="BM194">
        <v>0</v>
      </c>
      <c r="BN194">
        <v>0</v>
      </c>
      <c r="BO194">
        <v>2</v>
      </c>
      <c r="BP194">
        <v>1</v>
      </c>
      <c r="BQ194">
        <v>0</v>
      </c>
      <c r="BR194">
        <v>693.46</v>
      </c>
      <c r="BS194">
        <v>955.96</v>
      </c>
      <c r="BT194">
        <v>0</v>
      </c>
      <c r="BU194">
        <v>0</v>
      </c>
      <c r="BV194">
        <v>2</v>
      </c>
      <c r="BW194">
        <v>1</v>
      </c>
      <c r="CV194">
        <v>0</v>
      </c>
      <c r="CW194">
        <f>ROUND(Y194*Source!I54*DO194,7)</f>
        <v>2</v>
      </c>
      <c r="CX194">
        <f>ROUND(Y194*Source!I54,7)</f>
        <v>2</v>
      </c>
      <c r="CY194">
        <f>AB194</f>
        <v>436.88</v>
      </c>
      <c r="CZ194">
        <f>AF194</f>
        <v>346.73</v>
      </c>
      <c r="DA194">
        <f>AJ194</f>
        <v>1.26</v>
      </c>
      <c r="DB194">
        <f t="shared" si="94"/>
        <v>693.46</v>
      </c>
      <c r="DC194">
        <f t="shared" si="95"/>
        <v>955.96</v>
      </c>
      <c r="DD194" t="s">
        <v>3</v>
      </c>
      <c r="DE194" t="s">
        <v>3</v>
      </c>
      <c r="DF194">
        <f t="shared" si="91"/>
        <v>0</v>
      </c>
      <c r="DG194">
        <f>ROUND(ROUND(AF194*AJ194,2)*CX194,2)</f>
        <v>873.76</v>
      </c>
      <c r="DH194">
        <f t="shared" si="96"/>
        <v>955.96</v>
      </c>
      <c r="DI194">
        <f t="shared" si="97"/>
        <v>0</v>
      </c>
      <c r="DJ194">
        <f>DG194+DH194</f>
        <v>1829.72</v>
      </c>
      <c r="DK194">
        <v>1</v>
      </c>
      <c r="DL194" t="s">
        <v>1226</v>
      </c>
      <c r="DM194">
        <v>4</v>
      </c>
      <c r="DN194" t="s">
        <v>1220</v>
      </c>
      <c r="DO194">
        <v>1</v>
      </c>
    </row>
    <row r="195" spans="1:119" x14ac:dyDescent="0.2">
      <c r="A195">
        <f>ROW(Source!A54)</f>
        <v>54</v>
      </c>
      <c r="B195">
        <v>292114938</v>
      </c>
      <c r="C195">
        <v>317578918</v>
      </c>
      <c r="D195">
        <v>277945805</v>
      </c>
      <c r="E195">
        <v>1</v>
      </c>
      <c r="F195">
        <v>1</v>
      </c>
      <c r="G195">
        <v>1</v>
      </c>
      <c r="H195">
        <v>2</v>
      </c>
      <c r="I195" t="s">
        <v>1227</v>
      </c>
      <c r="J195" t="s">
        <v>1228</v>
      </c>
      <c r="K195" t="s">
        <v>1229</v>
      </c>
      <c r="L195">
        <v>1368</v>
      </c>
      <c r="N195">
        <v>1011</v>
      </c>
      <c r="O195" t="s">
        <v>1090</v>
      </c>
      <c r="P195" t="s">
        <v>1090</v>
      </c>
      <c r="Q195">
        <v>1</v>
      </c>
      <c r="W195">
        <v>0</v>
      </c>
      <c r="X195">
        <v>721652621</v>
      </c>
      <c r="Y195">
        <f t="shared" si="93"/>
        <v>0.02</v>
      </c>
      <c r="AA195">
        <v>0</v>
      </c>
      <c r="AB195">
        <v>544.70000000000005</v>
      </c>
      <c r="AC195">
        <v>477.98</v>
      </c>
      <c r="AD195">
        <v>0</v>
      </c>
      <c r="AE195">
        <v>0</v>
      </c>
      <c r="AF195">
        <v>544.70000000000005</v>
      </c>
      <c r="AG195">
        <v>477.98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0.02</v>
      </c>
      <c r="AU195" t="s">
        <v>3</v>
      </c>
      <c r="AV195">
        <v>1</v>
      </c>
      <c r="AW195">
        <v>2</v>
      </c>
      <c r="AX195">
        <v>317578926</v>
      </c>
      <c r="AY195">
        <v>1</v>
      </c>
      <c r="AZ195">
        <v>0</v>
      </c>
      <c r="BA195">
        <v>220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10.894000000000002</v>
      </c>
      <c r="BL195">
        <v>9.5596000000000014</v>
      </c>
      <c r="BM195">
        <v>0</v>
      </c>
      <c r="BN195">
        <v>0</v>
      </c>
      <c r="BO195">
        <v>0.02</v>
      </c>
      <c r="BP195">
        <v>1</v>
      </c>
      <c r="BQ195">
        <v>0</v>
      </c>
      <c r="BR195">
        <v>10.894000000000002</v>
      </c>
      <c r="BS195">
        <v>9.5596000000000014</v>
      </c>
      <c r="BT195">
        <v>0</v>
      </c>
      <c r="BU195">
        <v>0</v>
      </c>
      <c r="BV195">
        <v>0.02</v>
      </c>
      <c r="BW195">
        <v>1</v>
      </c>
      <c r="CV195">
        <v>0</v>
      </c>
      <c r="CW195">
        <f>ROUND(Y195*Source!I54*DO195,7)</f>
        <v>0.02</v>
      </c>
      <c r="CX195">
        <f>ROUND(Y195*Source!I54,7)</f>
        <v>0.02</v>
      </c>
      <c r="CY195">
        <f>AB195</f>
        <v>544.70000000000005</v>
      </c>
      <c r="CZ195">
        <f>AF195</f>
        <v>544.70000000000005</v>
      </c>
      <c r="DA195">
        <f>AJ195</f>
        <v>1</v>
      </c>
      <c r="DB195">
        <f t="shared" si="94"/>
        <v>10.89</v>
      </c>
      <c r="DC195">
        <f t="shared" si="95"/>
        <v>9.56</v>
      </c>
      <c r="DD195" t="s">
        <v>3</v>
      </c>
      <c r="DE195" t="s">
        <v>3</v>
      </c>
      <c r="DF195">
        <f t="shared" si="91"/>
        <v>0</v>
      </c>
      <c r="DG195">
        <f t="shared" ref="DG195:DG226" si="98">ROUND(ROUND(AF195,2)*CX195,2)</f>
        <v>10.89</v>
      </c>
      <c r="DH195">
        <f t="shared" si="96"/>
        <v>9.56</v>
      </c>
      <c r="DI195">
        <f t="shared" si="97"/>
        <v>0</v>
      </c>
      <c r="DJ195">
        <f>DG195+DH195</f>
        <v>20.450000000000003</v>
      </c>
      <c r="DK195">
        <v>1</v>
      </c>
      <c r="DL195" t="s">
        <v>1226</v>
      </c>
      <c r="DM195">
        <v>4</v>
      </c>
      <c r="DN195" t="s">
        <v>1220</v>
      </c>
      <c r="DO195">
        <v>1</v>
      </c>
    </row>
    <row r="196" spans="1:119" x14ac:dyDescent="0.2">
      <c r="A196">
        <f>ROW(Source!A54)</f>
        <v>54</v>
      </c>
      <c r="B196">
        <v>292114938</v>
      </c>
      <c r="C196">
        <v>317578918</v>
      </c>
      <c r="D196">
        <v>277565256</v>
      </c>
      <c r="E196">
        <v>109</v>
      </c>
      <c r="F196">
        <v>1</v>
      </c>
      <c r="G196">
        <v>1</v>
      </c>
      <c r="H196">
        <v>3</v>
      </c>
      <c r="I196" t="s">
        <v>1296</v>
      </c>
      <c r="J196" t="s">
        <v>3</v>
      </c>
      <c r="K196" t="s">
        <v>1297</v>
      </c>
      <c r="L196">
        <v>1371</v>
      </c>
      <c r="N196">
        <v>1013</v>
      </c>
      <c r="O196" t="s">
        <v>21</v>
      </c>
      <c r="P196" t="s">
        <v>21</v>
      </c>
      <c r="Q196">
        <v>1</v>
      </c>
      <c r="W196">
        <v>0</v>
      </c>
      <c r="X196">
        <v>-363412765</v>
      </c>
      <c r="Y196">
        <f>(AT196*ROUND(0,7))</f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1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</v>
      </c>
      <c r="AU196" t="s">
        <v>16</v>
      </c>
      <c r="AV196">
        <v>0</v>
      </c>
      <c r="AW196">
        <v>2</v>
      </c>
      <c r="AX196">
        <v>317578927</v>
      </c>
      <c r="AY196">
        <v>1</v>
      </c>
      <c r="AZ196">
        <v>0</v>
      </c>
      <c r="BA196">
        <v>221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ROUND(Y196*Source!I54,7)</f>
        <v>0</v>
      </c>
      <c r="CY196">
        <f>AA196</f>
        <v>0</v>
      </c>
      <c r="CZ196">
        <f>AE196</f>
        <v>0</v>
      </c>
      <c r="DA196">
        <f>AI196</f>
        <v>1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 t="shared" si="91"/>
        <v>0</v>
      </c>
      <c r="DG196">
        <f t="shared" si="98"/>
        <v>0</v>
      </c>
      <c r="DH196">
        <f t="shared" si="96"/>
        <v>0</v>
      </c>
      <c r="DI196">
        <f t="shared" si="97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ROW(Source!A55)</f>
        <v>55</v>
      </c>
      <c r="B197">
        <v>292114938</v>
      </c>
      <c r="C197">
        <v>317578928</v>
      </c>
      <c r="D197">
        <v>277560446</v>
      </c>
      <c r="E197">
        <v>109</v>
      </c>
      <c r="F197">
        <v>1</v>
      </c>
      <c r="G197">
        <v>1</v>
      </c>
      <c r="H197">
        <v>1</v>
      </c>
      <c r="I197" t="s">
        <v>1275</v>
      </c>
      <c r="J197" t="s">
        <v>3</v>
      </c>
      <c r="K197" t="s">
        <v>1276</v>
      </c>
      <c r="L197">
        <v>1369</v>
      </c>
      <c r="N197">
        <v>1013</v>
      </c>
      <c r="O197" t="s">
        <v>1277</v>
      </c>
      <c r="P197" t="s">
        <v>1277</v>
      </c>
      <c r="Q197">
        <v>1</v>
      </c>
      <c r="W197">
        <v>0</v>
      </c>
      <c r="X197">
        <v>-236928766</v>
      </c>
      <c r="Y197">
        <f t="shared" ref="Y197:Y205" si="99">AT197</f>
        <v>0.91</v>
      </c>
      <c r="AA197">
        <v>0</v>
      </c>
      <c r="AB197">
        <v>0</v>
      </c>
      <c r="AC197">
        <v>0</v>
      </c>
      <c r="AD197">
        <v>388.8</v>
      </c>
      <c r="AE197">
        <v>0</v>
      </c>
      <c r="AF197">
        <v>0</v>
      </c>
      <c r="AG197">
        <v>0</v>
      </c>
      <c r="AH197">
        <v>388.8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0.91</v>
      </c>
      <c r="AU197" t="s">
        <v>3</v>
      </c>
      <c r="AV197">
        <v>1</v>
      </c>
      <c r="AW197">
        <v>2</v>
      </c>
      <c r="AX197">
        <v>317578929</v>
      </c>
      <c r="AY197">
        <v>1</v>
      </c>
      <c r="AZ197">
        <v>0</v>
      </c>
      <c r="BA197">
        <v>222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353.80800000000005</v>
      </c>
      <c r="BN197">
        <v>0.91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353.80800000000005</v>
      </c>
      <c r="BU197">
        <v>0.91</v>
      </c>
      <c r="BV197">
        <v>0</v>
      </c>
      <c r="BW197">
        <v>1</v>
      </c>
      <c r="CU197">
        <f>ROUND(AT197*Source!I55*AH197*AL197,2)</f>
        <v>353.81</v>
      </c>
      <c r="CV197">
        <f>ROUND(Y197*Source!I55,7)</f>
        <v>0.91</v>
      </c>
      <c r="CW197">
        <v>0</v>
      </c>
      <c r="CX197">
        <f>ROUND(Y197*Source!I55,7)</f>
        <v>0.91</v>
      </c>
      <c r="CY197">
        <f>AD197</f>
        <v>388.8</v>
      </c>
      <c r="CZ197">
        <f>AH197</f>
        <v>388.8</v>
      </c>
      <c r="DA197">
        <f>AL197</f>
        <v>1</v>
      </c>
      <c r="DB197">
        <f t="shared" ref="DB197:DB205" si="100">ROUND(ROUND(AT197*CZ197,2),6)</f>
        <v>353.81</v>
      </c>
      <c r="DC197">
        <f t="shared" ref="DC197:DC205" si="101">ROUND(ROUND(AT197*AG197,2),6)</f>
        <v>0</v>
      </c>
      <c r="DD197" t="s">
        <v>3</v>
      </c>
      <c r="DE197" t="s">
        <v>3</v>
      </c>
      <c r="DF197">
        <f t="shared" si="91"/>
        <v>0</v>
      </c>
      <c r="DG197">
        <f t="shared" si="98"/>
        <v>0</v>
      </c>
      <c r="DH197">
        <f t="shared" si="96"/>
        <v>0</v>
      </c>
      <c r="DI197">
        <f t="shared" si="97"/>
        <v>353.81</v>
      </c>
      <c r="DJ197">
        <f>DI197</f>
        <v>353.81</v>
      </c>
      <c r="DK197">
        <v>1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ROW(Source!A55)</f>
        <v>55</v>
      </c>
      <c r="B198">
        <v>292114938</v>
      </c>
      <c r="C198">
        <v>317578928</v>
      </c>
      <c r="D198">
        <v>277560448</v>
      </c>
      <c r="E198">
        <v>109</v>
      </c>
      <c r="F198">
        <v>1</v>
      </c>
      <c r="G198">
        <v>1</v>
      </c>
      <c r="H198">
        <v>1</v>
      </c>
      <c r="I198" t="s">
        <v>1278</v>
      </c>
      <c r="J198" t="s">
        <v>3</v>
      </c>
      <c r="K198" t="s">
        <v>1279</v>
      </c>
      <c r="L198">
        <v>1369</v>
      </c>
      <c r="N198">
        <v>1013</v>
      </c>
      <c r="O198" t="s">
        <v>1277</v>
      </c>
      <c r="P198" t="s">
        <v>1277</v>
      </c>
      <c r="Q198">
        <v>1</v>
      </c>
      <c r="W198">
        <v>0</v>
      </c>
      <c r="X198">
        <v>-587036825</v>
      </c>
      <c r="Y198">
        <f t="shared" si="99"/>
        <v>27.23</v>
      </c>
      <c r="AA198">
        <v>0</v>
      </c>
      <c r="AB198">
        <v>0</v>
      </c>
      <c r="AC198">
        <v>0</v>
      </c>
      <c r="AD198">
        <v>424.47</v>
      </c>
      <c r="AE198">
        <v>0</v>
      </c>
      <c r="AF198">
        <v>0</v>
      </c>
      <c r="AG198">
        <v>0</v>
      </c>
      <c r="AH198">
        <v>424.47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27.23</v>
      </c>
      <c r="AU198" t="s">
        <v>3</v>
      </c>
      <c r="AV198">
        <v>1</v>
      </c>
      <c r="AW198">
        <v>2</v>
      </c>
      <c r="AX198">
        <v>317578930</v>
      </c>
      <c r="AY198">
        <v>1</v>
      </c>
      <c r="AZ198">
        <v>0</v>
      </c>
      <c r="BA198">
        <v>223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11558.3181</v>
      </c>
      <c r="BN198">
        <v>27.23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11558.3181</v>
      </c>
      <c r="BU198">
        <v>27.23</v>
      </c>
      <c r="BV198">
        <v>0</v>
      </c>
      <c r="BW198">
        <v>1</v>
      </c>
      <c r="CU198">
        <f>ROUND(AT198*Source!I55*AH198*AL198,2)</f>
        <v>11558.32</v>
      </c>
      <c r="CV198">
        <f>ROUND(Y198*Source!I55,7)</f>
        <v>27.23</v>
      </c>
      <c r="CW198">
        <v>0</v>
      </c>
      <c r="CX198">
        <f>ROUND(Y198*Source!I55,7)</f>
        <v>27.23</v>
      </c>
      <c r="CY198">
        <f>AD198</f>
        <v>424.47</v>
      </c>
      <c r="CZ198">
        <f>AH198</f>
        <v>424.47</v>
      </c>
      <c r="DA198">
        <f>AL198</f>
        <v>1</v>
      </c>
      <c r="DB198">
        <f t="shared" si="100"/>
        <v>11558.32</v>
      </c>
      <c r="DC198">
        <f t="shared" si="101"/>
        <v>0</v>
      </c>
      <c r="DD198" t="s">
        <v>3</v>
      </c>
      <c r="DE198" t="s">
        <v>3</v>
      </c>
      <c r="DF198">
        <f t="shared" si="91"/>
        <v>0</v>
      </c>
      <c r="DG198">
        <f t="shared" si="98"/>
        <v>0</v>
      </c>
      <c r="DH198">
        <f t="shared" si="96"/>
        <v>0</v>
      </c>
      <c r="DI198">
        <f t="shared" si="97"/>
        <v>11558.32</v>
      </c>
      <c r="DJ198">
        <f>DI198</f>
        <v>11558.32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ROW(Source!A55)</f>
        <v>55</v>
      </c>
      <c r="B199">
        <v>292114938</v>
      </c>
      <c r="C199">
        <v>317578928</v>
      </c>
      <c r="D199">
        <v>277560452</v>
      </c>
      <c r="E199">
        <v>109</v>
      </c>
      <c r="F199">
        <v>1</v>
      </c>
      <c r="G199">
        <v>1</v>
      </c>
      <c r="H199">
        <v>1</v>
      </c>
      <c r="I199" t="s">
        <v>1280</v>
      </c>
      <c r="J199" t="s">
        <v>3</v>
      </c>
      <c r="K199" t="s">
        <v>1281</v>
      </c>
      <c r="L199">
        <v>1369</v>
      </c>
      <c r="N199">
        <v>1013</v>
      </c>
      <c r="O199" t="s">
        <v>1277</v>
      </c>
      <c r="P199" t="s">
        <v>1277</v>
      </c>
      <c r="Q199">
        <v>1</v>
      </c>
      <c r="W199">
        <v>0</v>
      </c>
      <c r="X199">
        <v>-512803540</v>
      </c>
      <c r="Y199">
        <f t="shared" si="99"/>
        <v>13.39</v>
      </c>
      <c r="AA199">
        <v>0</v>
      </c>
      <c r="AB199">
        <v>0</v>
      </c>
      <c r="AC199">
        <v>0</v>
      </c>
      <c r="AD199">
        <v>477.98</v>
      </c>
      <c r="AE199">
        <v>0</v>
      </c>
      <c r="AF199">
        <v>0</v>
      </c>
      <c r="AG199">
        <v>0</v>
      </c>
      <c r="AH199">
        <v>477.98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13.39</v>
      </c>
      <c r="AU199" t="s">
        <v>3</v>
      </c>
      <c r="AV199">
        <v>1</v>
      </c>
      <c r="AW199">
        <v>2</v>
      </c>
      <c r="AX199">
        <v>317578931</v>
      </c>
      <c r="AY199">
        <v>1</v>
      </c>
      <c r="AZ199">
        <v>0</v>
      </c>
      <c r="BA199">
        <v>224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6400.1522000000004</v>
      </c>
      <c r="BN199">
        <v>13.39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6400.1522000000004</v>
      </c>
      <c r="BU199">
        <v>13.39</v>
      </c>
      <c r="BV199">
        <v>0</v>
      </c>
      <c r="BW199">
        <v>1</v>
      </c>
      <c r="CU199">
        <f>ROUND(AT199*Source!I55*AH199*AL199,2)</f>
        <v>6400.15</v>
      </c>
      <c r="CV199">
        <f>ROUND(Y199*Source!I55,7)</f>
        <v>13.39</v>
      </c>
      <c r="CW199">
        <v>0</v>
      </c>
      <c r="CX199">
        <f>ROUND(Y199*Source!I55,7)</f>
        <v>13.39</v>
      </c>
      <c r="CY199">
        <f>AD199</f>
        <v>477.98</v>
      </c>
      <c r="CZ199">
        <f>AH199</f>
        <v>477.98</v>
      </c>
      <c r="DA199">
        <f>AL199</f>
        <v>1</v>
      </c>
      <c r="DB199">
        <f t="shared" si="100"/>
        <v>6400.15</v>
      </c>
      <c r="DC199">
        <f t="shared" si="101"/>
        <v>0</v>
      </c>
      <c r="DD199" t="s">
        <v>3</v>
      </c>
      <c r="DE199" t="s">
        <v>3</v>
      </c>
      <c r="DF199">
        <f t="shared" si="91"/>
        <v>0</v>
      </c>
      <c r="DG199">
        <f t="shared" si="98"/>
        <v>0</v>
      </c>
      <c r="DH199">
        <f t="shared" si="96"/>
        <v>0</v>
      </c>
      <c r="DI199">
        <f t="shared" si="97"/>
        <v>6400.15</v>
      </c>
      <c r="DJ199">
        <f>DI199</f>
        <v>6400.15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ROW(Source!A55)</f>
        <v>55</v>
      </c>
      <c r="B200">
        <v>292114938</v>
      </c>
      <c r="C200">
        <v>317578928</v>
      </c>
      <c r="D200">
        <v>277560455</v>
      </c>
      <c r="E200">
        <v>109</v>
      </c>
      <c r="F200">
        <v>1</v>
      </c>
      <c r="G200">
        <v>1</v>
      </c>
      <c r="H200">
        <v>1</v>
      </c>
      <c r="I200" t="s">
        <v>1282</v>
      </c>
      <c r="J200" t="s">
        <v>3</v>
      </c>
      <c r="K200" t="s">
        <v>1283</v>
      </c>
      <c r="L200">
        <v>1369</v>
      </c>
      <c r="N200">
        <v>1013</v>
      </c>
      <c r="O200" t="s">
        <v>1277</v>
      </c>
      <c r="P200" t="s">
        <v>1277</v>
      </c>
      <c r="Q200">
        <v>1</v>
      </c>
      <c r="W200">
        <v>0</v>
      </c>
      <c r="X200">
        <v>1518711480</v>
      </c>
      <c r="Y200">
        <f t="shared" si="99"/>
        <v>13.39</v>
      </c>
      <c r="AA200">
        <v>0</v>
      </c>
      <c r="AB200">
        <v>0</v>
      </c>
      <c r="AC200">
        <v>0</v>
      </c>
      <c r="AD200">
        <v>549.32000000000005</v>
      </c>
      <c r="AE200">
        <v>0</v>
      </c>
      <c r="AF200">
        <v>0</v>
      </c>
      <c r="AG200">
        <v>0</v>
      </c>
      <c r="AH200">
        <v>549.32000000000005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13.39</v>
      </c>
      <c r="AU200" t="s">
        <v>3</v>
      </c>
      <c r="AV200">
        <v>1</v>
      </c>
      <c r="AW200">
        <v>2</v>
      </c>
      <c r="AX200">
        <v>317578932</v>
      </c>
      <c r="AY200">
        <v>1</v>
      </c>
      <c r="AZ200">
        <v>0</v>
      </c>
      <c r="BA200">
        <v>225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7355.3948000000009</v>
      </c>
      <c r="BN200">
        <v>13.39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7355.3948000000009</v>
      </c>
      <c r="BU200">
        <v>13.39</v>
      </c>
      <c r="BV200">
        <v>0</v>
      </c>
      <c r="BW200">
        <v>1</v>
      </c>
      <c r="CU200">
        <f>ROUND(AT200*Source!I55*AH200*AL200,2)</f>
        <v>7355.39</v>
      </c>
      <c r="CV200">
        <f>ROUND(Y200*Source!I55,7)</f>
        <v>13.39</v>
      </c>
      <c r="CW200">
        <v>0</v>
      </c>
      <c r="CX200">
        <f>ROUND(Y200*Source!I55,7)</f>
        <v>13.39</v>
      </c>
      <c r="CY200">
        <f>AD200</f>
        <v>549.32000000000005</v>
      </c>
      <c r="CZ200">
        <f>AH200</f>
        <v>549.32000000000005</v>
      </c>
      <c r="DA200">
        <f>AL200</f>
        <v>1</v>
      </c>
      <c r="DB200">
        <f t="shared" si="100"/>
        <v>7355.39</v>
      </c>
      <c r="DC200">
        <f t="shared" si="101"/>
        <v>0</v>
      </c>
      <c r="DD200" t="s">
        <v>3</v>
      </c>
      <c r="DE200" t="s">
        <v>3</v>
      </c>
      <c r="DF200">
        <f t="shared" si="91"/>
        <v>0</v>
      </c>
      <c r="DG200">
        <f t="shared" si="98"/>
        <v>0</v>
      </c>
      <c r="DH200">
        <f t="shared" si="96"/>
        <v>0</v>
      </c>
      <c r="DI200">
        <f t="shared" si="97"/>
        <v>7355.39</v>
      </c>
      <c r="DJ200">
        <f>DI200</f>
        <v>7355.39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ROW(Source!A55)</f>
        <v>55</v>
      </c>
      <c r="B201">
        <v>292114938</v>
      </c>
      <c r="C201">
        <v>317578928</v>
      </c>
      <c r="D201">
        <v>277560491</v>
      </c>
      <c r="E201">
        <v>109</v>
      </c>
      <c r="F201">
        <v>1</v>
      </c>
      <c r="G201">
        <v>1</v>
      </c>
      <c r="H201">
        <v>1</v>
      </c>
      <c r="I201" t="s">
        <v>1221</v>
      </c>
      <c r="J201" t="s">
        <v>3</v>
      </c>
      <c r="K201" t="s">
        <v>1222</v>
      </c>
      <c r="L201">
        <v>1191</v>
      </c>
      <c r="N201">
        <v>1013</v>
      </c>
      <c r="O201" t="s">
        <v>1220</v>
      </c>
      <c r="P201" t="s">
        <v>1220</v>
      </c>
      <c r="Q201">
        <v>1</v>
      </c>
      <c r="W201">
        <v>0</v>
      </c>
      <c r="X201">
        <v>-1417349443</v>
      </c>
      <c r="Y201">
        <f t="shared" si="99"/>
        <v>3.56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3.56</v>
      </c>
      <c r="AU201" t="s">
        <v>3</v>
      </c>
      <c r="AV201">
        <v>2</v>
      </c>
      <c r="AW201">
        <v>2</v>
      </c>
      <c r="AX201">
        <v>317578933</v>
      </c>
      <c r="AY201">
        <v>1</v>
      </c>
      <c r="AZ201">
        <v>0</v>
      </c>
      <c r="BA201">
        <v>226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ROUND(Y201*Source!I55,7)</f>
        <v>3.56</v>
      </c>
      <c r="CY201">
        <f>AD201</f>
        <v>0</v>
      </c>
      <c r="CZ201">
        <f>AH201</f>
        <v>0</v>
      </c>
      <c r="DA201">
        <f>AL201</f>
        <v>1</v>
      </c>
      <c r="DB201">
        <f t="shared" si="100"/>
        <v>0</v>
      </c>
      <c r="DC201">
        <f t="shared" si="101"/>
        <v>0</v>
      </c>
      <c r="DD201" t="s">
        <v>3</v>
      </c>
      <c r="DE201" t="s">
        <v>3</v>
      </c>
      <c r="DF201">
        <f t="shared" si="91"/>
        <v>0</v>
      </c>
      <c r="DG201">
        <f t="shared" si="98"/>
        <v>0</v>
      </c>
      <c r="DH201">
        <f t="shared" si="96"/>
        <v>0</v>
      </c>
      <c r="DI201">
        <f t="shared" si="97"/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ROW(Source!A55)</f>
        <v>55</v>
      </c>
      <c r="B202">
        <v>292114938</v>
      </c>
      <c r="C202">
        <v>317578928</v>
      </c>
      <c r="D202">
        <v>277944622</v>
      </c>
      <c r="E202">
        <v>1</v>
      </c>
      <c r="F202">
        <v>1</v>
      </c>
      <c r="G202">
        <v>1</v>
      </c>
      <c r="H202">
        <v>2</v>
      </c>
      <c r="I202" t="s">
        <v>1284</v>
      </c>
      <c r="J202" t="s">
        <v>1285</v>
      </c>
      <c r="K202" t="s">
        <v>1286</v>
      </c>
      <c r="L202">
        <v>1368</v>
      </c>
      <c r="N202">
        <v>1011</v>
      </c>
      <c r="O202" t="s">
        <v>1090</v>
      </c>
      <c r="P202" t="s">
        <v>1090</v>
      </c>
      <c r="Q202">
        <v>1</v>
      </c>
      <c r="W202">
        <v>0</v>
      </c>
      <c r="X202">
        <v>-776243211</v>
      </c>
      <c r="Y202">
        <f t="shared" si="99"/>
        <v>0.64</v>
      </c>
      <c r="AA202">
        <v>0</v>
      </c>
      <c r="AB202">
        <v>1472.33</v>
      </c>
      <c r="AC202">
        <v>642.05999999999995</v>
      </c>
      <c r="AD202">
        <v>0</v>
      </c>
      <c r="AE202">
        <v>0</v>
      </c>
      <c r="AF202">
        <v>1472.33</v>
      </c>
      <c r="AG202">
        <v>642.05999999999995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0.64</v>
      </c>
      <c r="AU202" t="s">
        <v>3</v>
      </c>
      <c r="AV202">
        <v>1</v>
      </c>
      <c r="AW202">
        <v>2</v>
      </c>
      <c r="AX202">
        <v>317578934</v>
      </c>
      <c r="AY202">
        <v>1</v>
      </c>
      <c r="AZ202">
        <v>0</v>
      </c>
      <c r="BA202">
        <v>227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942.2912</v>
      </c>
      <c r="BL202">
        <v>410.91839999999996</v>
      </c>
      <c r="BM202">
        <v>0</v>
      </c>
      <c r="BN202">
        <v>0</v>
      </c>
      <c r="BO202">
        <v>0.64</v>
      </c>
      <c r="BP202">
        <v>1</v>
      </c>
      <c r="BQ202">
        <v>0</v>
      </c>
      <c r="BR202">
        <v>942.2912</v>
      </c>
      <c r="BS202">
        <v>410.91839999999996</v>
      </c>
      <c r="BT202">
        <v>0</v>
      </c>
      <c r="BU202">
        <v>0</v>
      </c>
      <c r="BV202">
        <v>0.64</v>
      </c>
      <c r="BW202">
        <v>1</v>
      </c>
      <c r="CV202">
        <v>0</v>
      </c>
      <c r="CW202">
        <f>ROUND(Y202*Source!I55*DO202,7)</f>
        <v>0.64</v>
      </c>
      <c r="CX202">
        <f>ROUND(Y202*Source!I55,7)</f>
        <v>0.64</v>
      </c>
      <c r="CY202">
        <f>AB202</f>
        <v>1472.33</v>
      </c>
      <c r="CZ202">
        <f>AF202</f>
        <v>1472.33</v>
      </c>
      <c r="DA202">
        <f>AJ202</f>
        <v>1</v>
      </c>
      <c r="DB202">
        <f t="shared" si="100"/>
        <v>942.29</v>
      </c>
      <c r="DC202">
        <f t="shared" si="101"/>
        <v>410.92</v>
      </c>
      <c r="DD202" t="s">
        <v>3</v>
      </c>
      <c r="DE202" t="s">
        <v>3</v>
      </c>
      <c r="DF202">
        <f t="shared" si="91"/>
        <v>0</v>
      </c>
      <c r="DG202">
        <f t="shared" si="98"/>
        <v>942.29</v>
      </c>
      <c r="DH202">
        <f t="shared" si="96"/>
        <v>410.92</v>
      </c>
      <c r="DI202">
        <f t="shared" si="97"/>
        <v>0</v>
      </c>
      <c r="DJ202">
        <f>DG202+DH202</f>
        <v>1353.21</v>
      </c>
      <c r="DK202">
        <v>1</v>
      </c>
      <c r="DL202" t="s">
        <v>1287</v>
      </c>
      <c r="DM202">
        <v>6</v>
      </c>
      <c r="DN202" t="s">
        <v>1220</v>
      </c>
      <c r="DO202">
        <v>1</v>
      </c>
    </row>
    <row r="203" spans="1:119" x14ac:dyDescent="0.2">
      <c r="A203">
        <f>ROW(Source!A55)</f>
        <v>55</v>
      </c>
      <c r="B203">
        <v>292114938</v>
      </c>
      <c r="C203">
        <v>317578928</v>
      </c>
      <c r="D203">
        <v>277944809</v>
      </c>
      <c r="E203">
        <v>1</v>
      </c>
      <c r="F203">
        <v>1</v>
      </c>
      <c r="G203">
        <v>1</v>
      </c>
      <c r="H203">
        <v>2</v>
      </c>
      <c r="I203" t="s">
        <v>1288</v>
      </c>
      <c r="J203" t="s">
        <v>1289</v>
      </c>
      <c r="K203" t="s">
        <v>1290</v>
      </c>
      <c r="L203">
        <v>1368</v>
      </c>
      <c r="N203">
        <v>1011</v>
      </c>
      <c r="O203" t="s">
        <v>1090</v>
      </c>
      <c r="P203" t="s">
        <v>1090</v>
      </c>
      <c r="Q203">
        <v>1</v>
      </c>
      <c r="W203">
        <v>0</v>
      </c>
      <c r="X203">
        <v>-1432554125</v>
      </c>
      <c r="Y203">
        <f t="shared" si="99"/>
        <v>2.4</v>
      </c>
      <c r="AA203">
        <v>0</v>
      </c>
      <c r="AB203">
        <v>15.14</v>
      </c>
      <c r="AC203">
        <v>0</v>
      </c>
      <c r="AD203">
        <v>0</v>
      </c>
      <c r="AE203">
        <v>0</v>
      </c>
      <c r="AF203">
        <v>15.14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2.4</v>
      </c>
      <c r="AU203" t="s">
        <v>3</v>
      </c>
      <c r="AV203">
        <v>1</v>
      </c>
      <c r="AW203">
        <v>2</v>
      </c>
      <c r="AX203">
        <v>317578935</v>
      </c>
      <c r="AY203">
        <v>1</v>
      </c>
      <c r="AZ203">
        <v>0</v>
      </c>
      <c r="BA203">
        <v>228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36.335999999999999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0</v>
      </c>
      <c r="BR203">
        <v>36.335999999999999</v>
      </c>
      <c r="BS203">
        <v>0</v>
      </c>
      <c r="BT203">
        <v>0</v>
      </c>
      <c r="BU203">
        <v>0</v>
      </c>
      <c r="BV203">
        <v>0</v>
      </c>
      <c r="BW203">
        <v>1</v>
      </c>
      <c r="CV203">
        <v>0</v>
      </c>
      <c r="CW203">
        <f>ROUND(Y203*Source!I55*DO203,7)</f>
        <v>0</v>
      </c>
      <c r="CX203">
        <f>ROUND(Y203*Source!I55,7)</f>
        <v>2.4</v>
      </c>
      <c r="CY203">
        <f>AB203</f>
        <v>15.14</v>
      </c>
      <c r="CZ203">
        <f>AF203</f>
        <v>15.14</v>
      </c>
      <c r="DA203">
        <f>AJ203</f>
        <v>1</v>
      </c>
      <c r="DB203">
        <f t="shared" si="100"/>
        <v>36.340000000000003</v>
      </c>
      <c r="DC203">
        <f t="shared" si="101"/>
        <v>0</v>
      </c>
      <c r="DD203" t="s">
        <v>3</v>
      </c>
      <c r="DE203" t="s">
        <v>3</v>
      </c>
      <c r="DF203">
        <f t="shared" si="91"/>
        <v>0</v>
      </c>
      <c r="DG203">
        <f t="shared" si="98"/>
        <v>36.340000000000003</v>
      </c>
      <c r="DH203">
        <f t="shared" si="96"/>
        <v>0</v>
      </c>
      <c r="DI203">
        <f t="shared" si="97"/>
        <v>0</v>
      </c>
      <c r="DJ203">
        <f>DG203+DH203</f>
        <v>36.340000000000003</v>
      </c>
      <c r="DK203">
        <v>1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ROW(Source!A55)</f>
        <v>55</v>
      </c>
      <c r="B204">
        <v>292114938</v>
      </c>
      <c r="C204">
        <v>317578928</v>
      </c>
      <c r="D204">
        <v>277945805</v>
      </c>
      <c r="E204">
        <v>1</v>
      </c>
      <c r="F204">
        <v>1</v>
      </c>
      <c r="G204">
        <v>1</v>
      </c>
      <c r="H204">
        <v>2</v>
      </c>
      <c r="I204" t="s">
        <v>1227</v>
      </c>
      <c r="J204" t="s">
        <v>1228</v>
      </c>
      <c r="K204" t="s">
        <v>1229</v>
      </c>
      <c r="L204">
        <v>1368</v>
      </c>
      <c r="N204">
        <v>1011</v>
      </c>
      <c r="O204" t="s">
        <v>1090</v>
      </c>
      <c r="P204" t="s">
        <v>1090</v>
      </c>
      <c r="Q204">
        <v>1</v>
      </c>
      <c r="W204">
        <v>0</v>
      </c>
      <c r="X204">
        <v>721652621</v>
      </c>
      <c r="Y204">
        <f t="shared" si="99"/>
        <v>0.52</v>
      </c>
      <c r="AA204">
        <v>0</v>
      </c>
      <c r="AB204">
        <v>544.70000000000005</v>
      </c>
      <c r="AC204">
        <v>477.98</v>
      </c>
      <c r="AD204">
        <v>0</v>
      </c>
      <c r="AE204">
        <v>0</v>
      </c>
      <c r="AF204">
        <v>544.70000000000005</v>
      </c>
      <c r="AG204">
        <v>477.98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0.52</v>
      </c>
      <c r="AU204" t="s">
        <v>3</v>
      </c>
      <c r="AV204">
        <v>1</v>
      </c>
      <c r="AW204">
        <v>2</v>
      </c>
      <c r="AX204">
        <v>317578936</v>
      </c>
      <c r="AY204">
        <v>1</v>
      </c>
      <c r="AZ204">
        <v>0</v>
      </c>
      <c r="BA204">
        <v>229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283.24400000000003</v>
      </c>
      <c r="BL204">
        <v>248.54960000000003</v>
      </c>
      <c r="BM204">
        <v>0</v>
      </c>
      <c r="BN204">
        <v>0</v>
      </c>
      <c r="BO204">
        <v>0.52</v>
      </c>
      <c r="BP204">
        <v>1</v>
      </c>
      <c r="BQ204">
        <v>0</v>
      </c>
      <c r="BR204">
        <v>283.24400000000003</v>
      </c>
      <c r="BS204">
        <v>248.54960000000003</v>
      </c>
      <c r="BT204">
        <v>0</v>
      </c>
      <c r="BU204">
        <v>0</v>
      </c>
      <c r="BV204">
        <v>0.52</v>
      </c>
      <c r="BW204">
        <v>1</v>
      </c>
      <c r="CV204">
        <v>0</v>
      </c>
      <c r="CW204">
        <f>ROUND(Y204*Source!I55*DO204,7)</f>
        <v>0.52</v>
      </c>
      <c r="CX204">
        <f>ROUND(Y204*Source!I55,7)</f>
        <v>0.52</v>
      </c>
      <c r="CY204">
        <f>AB204</f>
        <v>544.70000000000005</v>
      </c>
      <c r="CZ204">
        <f>AF204</f>
        <v>544.70000000000005</v>
      </c>
      <c r="DA204">
        <f>AJ204</f>
        <v>1</v>
      </c>
      <c r="DB204">
        <f t="shared" si="100"/>
        <v>283.24</v>
      </c>
      <c r="DC204">
        <f t="shared" si="101"/>
        <v>248.55</v>
      </c>
      <c r="DD204" t="s">
        <v>3</v>
      </c>
      <c r="DE204" t="s">
        <v>3</v>
      </c>
      <c r="DF204">
        <f t="shared" si="91"/>
        <v>0</v>
      </c>
      <c r="DG204">
        <f t="shared" si="98"/>
        <v>283.24</v>
      </c>
      <c r="DH204">
        <f t="shared" si="96"/>
        <v>248.55</v>
      </c>
      <c r="DI204">
        <f t="shared" si="97"/>
        <v>0</v>
      </c>
      <c r="DJ204">
        <f>DG204+DH204</f>
        <v>531.79</v>
      </c>
      <c r="DK204">
        <v>1</v>
      </c>
      <c r="DL204" t="s">
        <v>1226</v>
      </c>
      <c r="DM204">
        <v>4</v>
      </c>
      <c r="DN204" t="s">
        <v>1220</v>
      </c>
      <c r="DO204">
        <v>1</v>
      </c>
    </row>
    <row r="205" spans="1:119" x14ac:dyDescent="0.2">
      <c r="A205">
        <f>ROW(Source!A55)</f>
        <v>55</v>
      </c>
      <c r="B205">
        <v>292114938</v>
      </c>
      <c r="C205">
        <v>317578928</v>
      </c>
      <c r="D205">
        <v>277946074</v>
      </c>
      <c r="E205">
        <v>1</v>
      </c>
      <c r="F205">
        <v>1</v>
      </c>
      <c r="G205">
        <v>1</v>
      </c>
      <c r="H205">
        <v>2</v>
      </c>
      <c r="I205" t="s">
        <v>1291</v>
      </c>
      <c r="J205" t="s">
        <v>1292</v>
      </c>
      <c r="K205" t="s">
        <v>1293</v>
      </c>
      <c r="L205">
        <v>1368</v>
      </c>
      <c r="N205">
        <v>1011</v>
      </c>
      <c r="O205" t="s">
        <v>1090</v>
      </c>
      <c r="P205" t="s">
        <v>1090</v>
      </c>
      <c r="Q205">
        <v>1</v>
      </c>
      <c r="W205">
        <v>0</v>
      </c>
      <c r="X205">
        <v>1125415823</v>
      </c>
      <c r="Y205">
        <f t="shared" si="99"/>
        <v>2.4</v>
      </c>
      <c r="AA205">
        <v>0</v>
      </c>
      <c r="AB205">
        <v>160.38</v>
      </c>
      <c r="AC205">
        <v>477.98</v>
      </c>
      <c r="AD205">
        <v>0</v>
      </c>
      <c r="AE205">
        <v>0</v>
      </c>
      <c r="AF205">
        <v>160.38</v>
      </c>
      <c r="AG205">
        <v>477.98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2.4</v>
      </c>
      <c r="AU205" t="s">
        <v>3</v>
      </c>
      <c r="AV205">
        <v>1</v>
      </c>
      <c r="AW205">
        <v>2</v>
      </c>
      <c r="AX205">
        <v>317578937</v>
      </c>
      <c r="AY205">
        <v>1</v>
      </c>
      <c r="AZ205">
        <v>0</v>
      </c>
      <c r="BA205">
        <v>230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384.91199999999998</v>
      </c>
      <c r="BL205">
        <v>1147.152</v>
      </c>
      <c r="BM205">
        <v>0</v>
      </c>
      <c r="BN205">
        <v>0</v>
      </c>
      <c r="BO205">
        <v>2.4</v>
      </c>
      <c r="BP205">
        <v>1</v>
      </c>
      <c r="BQ205">
        <v>0</v>
      </c>
      <c r="BR205">
        <v>384.91199999999998</v>
      </c>
      <c r="BS205">
        <v>1147.152</v>
      </c>
      <c r="BT205">
        <v>0</v>
      </c>
      <c r="BU205">
        <v>0</v>
      </c>
      <c r="BV205">
        <v>2.4</v>
      </c>
      <c r="BW205">
        <v>1</v>
      </c>
      <c r="CV205">
        <v>0</v>
      </c>
      <c r="CW205">
        <f>ROUND(Y205*Source!I55*DO205,7)</f>
        <v>2.4</v>
      </c>
      <c r="CX205">
        <f>ROUND(Y205*Source!I55,7)</f>
        <v>2.4</v>
      </c>
      <c r="CY205">
        <f>AB205</f>
        <v>160.38</v>
      </c>
      <c r="CZ205">
        <f>AF205</f>
        <v>160.38</v>
      </c>
      <c r="DA205">
        <f>AJ205</f>
        <v>1</v>
      </c>
      <c r="DB205">
        <f t="shared" si="100"/>
        <v>384.91</v>
      </c>
      <c r="DC205">
        <f t="shared" si="101"/>
        <v>1147.1500000000001</v>
      </c>
      <c r="DD205" t="s">
        <v>3</v>
      </c>
      <c r="DE205" t="s">
        <v>3</v>
      </c>
      <c r="DF205">
        <f t="shared" si="91"/>
        <v>0</v>
      </c>
      <c r="DG205">
        <f t="shared" si="98"/>
        <v>384.91</v>
      </c>
      <c r="DH205">
        <f t="shared" si="96"/>
        <v>1147.1500000000001</v>
      </c>
      <c r="DI205">
        <f t="shared" si="97"/>
        <v>0</v>
      </c>
      <c r="DJ205">
        <f>DG205+DH205</f>
        <v>1532.0600000000002</v>
      </c>
      <c r="DK205">
        <v>1</v>
      </c>
      <c r="DL205" t="s">
        <v>1226</v>
      </c>
      <c r="DM205">
        <v>4</v>
      </c>
      <c r="DN205" t="s">
        <v>1220</v>
      </c>
      <c r="DO205">
        <v>1</v>
      </c>
    </row>
    <row r="206" spans="1:119" x14ac:dyDescent="0.2">
      <c r="A206">
        <f>ROW(Source!A55)</f>
        <v>55</v>
      </c>
      <c r="B206">
        <v>292114938</v>
      </c>
      <c r="C206">
        <v>317578928</v>
      </c>
      <c r="D206">
        <v>277565242</v>
      </c>
      <c r="E206">
        <v>109</v>
      </c>
      <c r="F206">
        <v>1</v>
      </c>
      <c r="G206">
        <v>1</v>
      </c>
      <c r="H206">
        <v>3</v>
      </c>
      <c r="I206" t="s">
        <v>1294</v>
      </c>
      <c r="J206" t="s">
        <v>3</v>
      </c>
      <c r="K206" t="s">
        <v>1295</v>
      </c>
      <c r="L206">
        <v>1371</v>
      </c>
      <c r="N206">
        <v>1013</v>
      </c>
      <c r="O206" t="s">
        <v>21</v>
      </c>
      <c r="P206" t="s">
        <v>21</v>
      </c>
      <c r="Q206">
        <v>1</v>
      </c>
      <c r="W206">
        <v>0</v>
      </c>
      <c r="X206">
        <v>1249585591</v>
      </c>
      <c r="Y206">
        <f>(AT206*ROUND(0,7))</f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1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</v>
      </c>
      <c r="AU206" t="s">
        <v>16</v>
      </c>
      <c r="AV206">
        <v>0</v>
      </c>
      <c r="AW206">
        <v>2</v>
      </c>
      <c r="AX206">
        <v>317578938</v>
      </c>
      <c r="AY206">
        <v>1</v>
      </c>
      <c r="AZ206">
        <v>0</v>
      </c>
      <c r="BA206">
        <v>231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ROUND(Y206*Source!I55,7)</f>
        <v>0</v>
      </c>
      <c r="CY206">
        <f>AA206</f>
        <v>0</v>
      </c>
      <c r="CZ206">
        <f>AE206</f>
        <v>0</v>
      </c>
      <c r="DA206">
        <f>AI206</f>
        <v>1</v>
      </c>
      <c r="DB206">
        <f>ROUND((ROUND(AT206*CZ206,2)*ROUND(0,7)),6)</f>
        <v>0</v>
      </c>
      <c r="DC206">
        <f>ROUND((ROUND(AT206*AG206,2)*ROUND(0,7)),6)</f>
        <v>0</v>
      </c>
      <c r="DD206" t="s">
        <v>3</v>
      </c>
      <c r="DE206" t="s">
        <v>3</v>
      </c>
      <c r="DF206">
        <f t="shared" si="91"/>
        <v>0</v>
      </c>
      <c r="DG206">
        <f t="shared" si="98"/>
        <v>0</v>
      </c>
      <c r="DH206">
        <f t="shared" si="96"/>
        <v>0</v>
      </c>
      <c r="DI206">
        <f t="shared" si="97"/>
        <v>0</v>
      </c>
      <c r="DJ206">
        <f>DF206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ROW(Source!A55)</f>
        <v>55</v>
      </c>
      <c r="B207">
        <v>292114938</v>
      </c>
      <c r="C207">
        <v>317578928</v>
      </c>
      <c r="D207">
        <v>277565256</v>
      </c>
      <c r="E207">
        <v>109</v>
      </c>
      <c r="F207">
        <v>1</v>
      </c>
      <c r="G207">
        <v>1</v>
      </c>
      <c r="H207">
        <v>3</v>
      </c>
      <c r="I207" t="s">
        <v>1296</v>
      </c>
      <c r="J207" t="s">
        <v>3</v>
      </c>
      <c r="K207" t="s">
        <v>1297</v>
      </c>
      <c r="L207">
        <v>1371</v>
      </c>
      <c r="N207">
        <v>1013</v>
      </c>
      <c r="O207" t="s">
        <v>21</v>
      </c>
      <c r="P207" t="s">
        <v>21</v>
      </c>
      <c r="Q207">
        <v>1</v>
      </c>
      <c r="W207">
        <v>0</v>
      </c>
      <c r="X207">
        <v>-363412765</v>
      </c>
      <c r="Y207">
        <f>(AT207*ROUND(0,7))</f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1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</v>
      </c>
      <c r="AU207" t="s">
        <v>16</v>
      </c>
      <c r="AV207">
        <v>0</v>
      </c>
      <c r="AW207">
        <v>2</v>
      </c>
      <c r="AX207">
        <v>317578939</v>
      </c>
      <c r="AY207">
        <v>1</v>
      </c>
      <c r="AZ207">
        <v>0</v>
      </c>
      <c r="BA207">
        <v>232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ROUND(Y207*Source!I55,7)</f>
        <v>0</v>
      </c>
      <c r="CY207">
        <f>AA207</f>
        <v>0</v>
      </c>
      <c r="CZ207">
        <f>AE207</f>
        <v>0</v>
      </c>
      <c r="DA207">
        <f>AI207</f>
        <v>1</v>
      </c>
      <c r="DB207">
        <f>ROUND((ROUND(AT207*CZ207,2)*ROUND(0,7)),6)</f>
        <v>0</v>
      </c>
      <c r="DC207">
        <f>ROUND((ROUND(AT207*AG207,2)*ROUND(0,7)),6)</f>
        <v>0</v>
      </c>
      <c r="DD207" t="s">
        <v>3</v>
      </c>
      <c r="DE207" t="s">
        <v>3</v>
      </c>
      <c r="DF207">
        <f t="shared" si="91"/>
        <v>0</v>
      </c>
      <c r="DG207">
        <f t="shared" si="98"/>
        <v>0</v>
      </c>
      <c r="DH207">
        <f t="shared" si="96"/>
        <v>0</v>
      </c>
      <c r="DI207">
        <f t="shared" si="97"/>
        <v>0</v>
      </c>
      <c r="DJ207">
        <f>DF207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ROW(Source!A55)</f>
        <v>55</v>
      </c>
      <c r="B208">
        <v>292114938</v>
      </c>
      <c r="C208">
        <v>317578928</v>
      </c>
      <c r="D208">
        <v>277565415</v>
      </c>
      <c r="E208">
        <v>109</v>
      </c>
      <c r="F208">
        <v>1</v>
      </c>
      <c r="G208">
        <v>1</v>
      </c>
      <c r="H208">
        <v>3</v>
      </c>
      <c r="I208" t="s">
        <v>1298</v>
      </c>
      <c r="J208" t="s">
        <v>3</v>
      </c>
      <c r="K208" t="s">
        <v>1299</v>
      </c>
      <c r="L208">
        <v>1477</v>
      </c>
      <c r="N208">
        <v>1013</v>
      </c>
      <c r="O208" t="s">
        <v>98</v>
      </c>
      <c r="P208" t="s">
        <v>100</v>
      </c>
      <c r="Q208">
        <v>1</v>
      </c>
      <c r="W208">
        <v>0</v>
      </c>
      <c r="X208">
        <v>-1470222029</v>
      </c>
      <c r="Y208">
        <f>(AT208*ROUND(0,7))</f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3.06</v>
      </c>
      <c r="AU208" t="s">
        <v>16</v>
      </c>
      <c r="AV208">
        <v>0</v>
      </c>
      <c r="AW208">
        <v>2</v>
      </c>
      <c r="AX208">
        <v>317578940</v>
      </c>
      <c r="AY208">
        <v>1</v>
      </c>
      <c r="AZ208">
        <v>0</v>
      </c>
      <c r="BA208">
        <v>233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ROUND(Y208*Source!I55,7)</f>
        <v>0</v>
      </c>
      <c r="CY208">
        <f>AA208</f>
        <v>0</v>
      </c>
      <c r="CZ208">
        <f>AE208</f>
        <v>0</v>
      </c>
      <c r="DA208">
        <f>AI208</f>
        <v>1</v>
      </c>
      <c r="DB208">
        <f>ROUND((ROUND(AT208*CZ208,2)*ROUND(0,7)),6)</f>
        <v>0</v>
      </c>
      <c r="DC208">
        <f>ROUND((ROUND(AT208*AG208,2)*ROUND(0,7)),6)</f>
        <v>0</v>
      </c>
      <c r="DD208" t="s">
        <v>3</v>
      </c>
      <c r="DE208" t="s">
        <v>3</v>
      </c>
      <c r="DF208">
        <f t="shared" si="91"/>
        <v>0</v>
      </c>
      <c r="DG208">
        <f t="shared" si="98"/>
        <v>0</v>
      </c>
      <c r="DH208">
        <f t="shared" si="96"/>
        <v>0</v>
      </c>
      <c r="DI208">
        <f t="shared" si="97"/>
        <v>0</v>
      </c>
      <c r="DJ208">
        <f>DF208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ROW(Source!A56)</f>
        <v>56</v>
      </c>
      <c r="B209">
        <v>292114938</v>
      </c>
      <c r="C209">
        <v>317578941</v>
      </c>
      <c r="D209">
        <v>277560446</v>
      </c>
      <c r="E209">
        <v>109</v>
      </c>
      <c r="F209">
        <v>1</v>
      </c>
      <c r="G209">
        <v>1</v>
      </c>
      <c r="H209">
        <v>1</v>
      </c>
      <c r="I209" t="s">
        <v>1275</v>
      </c>
      <c r="J209" t="s">
        <v>3</v>
      </c>
      <c r="K209" t="s">
        <v>1276</v>
      </c>
      <c r="L209">
        <v>1369</v>
      </c>
      <c r="N209">
        <v>1013</v>
      </c>
      <c r="O209" t="s">
        <v>1277</v>
      </c>
      <c r="P209" t="s">
        <v>1277</v>
      </c>
      <c r="Q209">
        <v>1</v>
      </c>
      <c r="W209">
        <v>0</v>
      </c>
      <c r="X209">
        <v>-236928766</v>
      </c>
      <c r="Y209">
        <f t="shared" ref="Y209:Y215" si="102">AT209</f>
        <v>0.04</v>
      </c>
      <c r="AA209">
        <v>0</v>
      </c>
      <c r="AB209">
        <v>0</v>
      </c>
      <c r="AC209">
        <v>0</v>
      </c>
      <c r="AD209">
        <v>388.8</v>
      </c>
      <c r="AE209">
        <v>0</v>
      </c>
      <c r="AF209">
        <v>0</v>
      </c>
      <c r="AG209">
        <v>0</v>
      </c>
      <c r="AH209">
        <v>388.8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0.04</v>
      </c>
      <c r="AU209" t="s">
        <v>3</v>
      </c>
      <c r="AV209">
        <v>1</v>
      </c>
      <c r="AW209">
        <v>2</v>
      </c>
      <c r="AX209">
        <v>317578974</v>
      </c>
      <c r="AY209">
        <v>1</v>
      </c>
      <c r="AZ209">
        <v>0</v>
      </c>
      <c r="BA209">
        <v>234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15.552000000000001</v>
      </c>
      <c r="BN209">
        <v>0.04</v>
      </c>
      <c r="BO209">
        <v>0</v>
      </c>
      <c r="BP209">
        <v>1</v>
      </c>
      <c r="BQ209">
        <v>0</v>
      </c>
      <c r="BR209">
        <v>0</v>
      </c>
      <c r="BS209">
        <v>0</v>
      </c>
      <c r="BT209">
        <v>15.552000000000001</v>
      </c>
      <c r="BU209">
        <v>0.04</v>
      </c>
      <c r="BV209">
        <v>0</v>
      </c>
      <c r="BW209">
        <v>1</v>
      </c>
      <c r="CU209">
        <f>ROUND(AT209*Source!I56*AH209*AL209,2)</f>
        <v>15.55</v>
      </c>
      <c r="CV209">
        <f>ROUND(Y209*Source!I56,7)</f>
        <v>0.04</v>
      </c>
      <c r="CW209">
        <v>0</v>
      </c>
      <c r="CX209">
        <f>ROUND(Y209*Source!I56,7)</f>
        <v>0.04</v>
      </c>
      <c r="CY209">
        <f>AD209</f>
        <v>388.8</v>
      </c>
      <c r="CZ209">
        <f>AH209</f>
        <v>388.8</v>
      </c>
      <c r="DA209">
        <f>AL209</f>
        <v>1</v>
      </c>
      <c r="DB209">
        <f t="shared" ref="DB209:DB215" si="103">ROUND(ROUND(AT209*CZ209,2),6)</f>
        <v>15.55</v>
      </c>
      <c r="DC209">
        <f t="shared" ref="DC209:DC215" si="104">ROUND(ROUND(AT209*AG209,2),6)</f>
        <v>0</v>
      </c>
      <c r="DD209" t="s">
        <v>3</v>
      </c>
      <c r="DE209" t="s">
        <v>3</v>
      </c>
      <c r="DF209">
        <f t="shared" si="91"/>
        <v>0</v>
      </c>
      <c r="DG209">
        <f t="shared" si="98"/>
        <v>0</v>
      </c>
      <c r="DH209">
        <f t="shared" si="96"/>
        <v>0</v>
      </c>
      <c r="DI209">
        <f t="shared" si="97"/>
        <v>15.55</v>
      </c>
      <c r="DJ209">
        <f>DI209</f>
        <v>15.55</v>
      </c>
      <c r="DK209">
        <v>1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ROW(Source!A56)</f>
        <v>56</v>
      </c>
      <c r="B210">
        <v>292114938</v>
      </c>
      <c r="C210">
        <v>317578941</v>
      </c>
      <c r="D210">
        <v>277560448</v>
      </c>
      <c r="E210">
        <v>109</v>
      </c>
      <c r="F210">
        <v>1</v>
      </c>
      <c r="G210">
        <v>1</v>
      </c>
      <c r="H210">
        <v>1</v>
      </c>
      <c r="I210" t="s">
        <v>1278</v>
      </c>
      <c r="J210" t="s">
        <v>3</v>
      </c>
      <c r="K210" t="s">
        <v>1279</v>
      </c>
      <c r="L210">
        <v>1369</v>
      </c>
      <c r="N210">
        <v>1013</v>
      </c>
      <c r="O210" t="s">
        <v>1277</v>
      </c>
      <c r="P210" t="s">
        <v>1277</v>
      </c>
      <c r="Q210">
        <v>1</v>
      </c>
      <c r="W210">
        <v>0</v>
      </c>
      <c r="X210">
        <v>-587036825</v>
      </c>
      <c r="Y210">
        <f t="shared" si="102"/>
        <v>2.2200000000000002</v>
      </c>
      <c r="AA210">
        <v>0</v>
      </c>
      <c r="AB210">
        <v>0</v>
      </c>
      <c r="AC210">
        <v>0</v>
      </c>
      <c r="AD210">
        <v>424.47</v>
      </c>
      <c r="AE210">
        <v>0</v>
      </c>
      <c r="AF210">
        <v>0</v>
      </c>
      <c r="AG210">
        <v>0</v>
      </c>
      <c r="AH210">
        <v>424.47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2.2200000000000002</v>
      </c>
      <c r="AU210" t="s">
        <v>3</v>
      </c>
      <c r="AV210">
        <v>1</v>
      </c>
      <c r="AW210">
        <v>2</v>
      </c>
      <c r="AX210">
        <v>317578975</v>
      </c>
      <c r="AY210">
        <v>1</v>
      </c>
      <c r="AZ210">
        <v>0</v>
      </c>
      <c r="BA210">
        <v>235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942.32340000000011</v>
      </c>
      <c r="BN210">
        <v>2.2200000000000002</v>
      </c>
      <c r="BO210">
        <v>0</v>
      </c>
      <c r="BP210">
        <v>1</v>
      </c>
      <c r="BQ210">
        <v>0</v>
      </c>
      <c r="BR210">
        <v>0</v>
      </c>
      <c r="BS210">
        <v>0</v>
      </c>
      <c r="BT210">
        <v>942.32340000000011</v>
      </c>
      <c r="BU210">
        <v>2.2200000000000002</v>
      </c>
      <c r="BV210">
        <v>0</v>
      </c>
      <c r="BW210">
        <v>1</v>
      </c>
      <c r="CU210">
        <f>ROUND(AT210*Source!I56*AH210*AL210,2)</f>
        <v>942.32</v>
      </c>
      <c r="CV210">
        <f>ROUND(Y210*Source!I56,7)</f>
        <v>2.2200000000000002</v>
      </c>
      <c r="CW210">
        <v>0</v>
      </c>
      <c r="CX210">
        <f>ROUND(Y210*Source!I56,7)</f>
        <v>2.2200000000000002</v>
      </c>
      <c r="CY210">
        <f>AD210</f>
        <v>424.47</v>
      </c>
      <c r="CZ210">
        <f>AH210</f>
        <v>424.47</v>
      </c>
      <c r="DA210">
        <f>AL210</f>
        <v>1</v>
      </c>
      <c r="DB210">
        <f t="shared" si="103"/>
        <v>942.32</v>
      </c>
      <c r="DC210">
        <f t="shared" si="104"/>
        <v>0</v>
      </c>
      <c r="DD210" t="s">
        <v>3</v>
      </c>
      <c r="DE210" t="s">
        <v>3</v>
      </c>
      <c r="DF210">
        <f t="shared" si="91"/>
        <v>0</v>
      </c>
      <c r="DG210">
        <f t="shared" si="98"/>
        <v>0</v>
      </c>
      <c r="DH210">
        <f t="shared" si="96"/>
        <v>0</v>
      </c>
      <c r="DI210">
        <f t="shared" si="97"/>
        <v>942.32</v>
      </c>
      <c r="DJ210">
        <f>DI210</f>
        <v>942.32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ROW(Source!A56)</f>
        <v>56</v>
      </c>
      <c r="B211">
        <v>292114938</v>
      </c>
      <c r="C211">
        <v>317578941</v>
      </c>
      <c r="D211">
        <v>277560452</v>
      </c>
      <c r="E211">
        <v>109</v>
      </c>
      <c r="F211">
        <v>1</v>
      </c>
      <c r="G211">
        <v>1</v>
      </c>
      <c r="H211">
        <v>1</v>
      </c>
      <c r="I211" t="s">
        <v>1280</v>
      </c>
      <c r="J211" t="s">
        <v>3</v>
      </c>
      <c r="K211" t="s">
        <v>1281</v>
      </c>
      <c r="L211">
        <v>1369</v>
      </c>
      <c r="N211">
        <v>1013</v>
      </c>
      <c r="O211" t="s">
        <v>1277</v>
      </c>
      <c r="P211" t="s">
        <v>1277</v>
      </c>
      <c r="Q211">
        <v>1</v>
      </c>
      <c r="W211">
        <v>0</v>
      </c>
      <c r="X211">
        <v>-512803540</v>
      </c>
      <c r="Y211">
        <f t="shared" si="102"/>
        <v>1.1100000000000001</v>
      </c>
      <c r="AA211">
        <v>0</v>
      </c>
      <c r="AB211">
        <v>0</v>
      </c>
      <c r="AC211">
        <v>0</v>
      </c>
      <c r="AD211">
        <v>477.98</v>
      </c>
      <c r="AE211">
        <v>0</v>
      </c>
      <c r="AF211">
        <v>0</v>
      </c>
      <c r="AG211">
        <v>0</v>
      </c>
      <c r="AH211">
        <v>477.98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1.1100000000000001</v>
      </c>
      <c r="AU211" t="s">
        <v>3</v>
      </c>
      <c r="AV211">
        <v>1</v>
      </c>
      <c r="AW211">
        <v>2</v>
      </c>
      <c r="AX211">
        <v>317578976</v>
      </c>
      <c r="AY211">
        <v>1</v>
      </c>
      <c r="AZ211">
        <v>0</v>
      </c>
      <c r="BA211">
        <v>236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530.55780000000004</v>
      </c>
      <c r="BN211">
        <v>1.1100000000000001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530.55780000000004</v>
      </c>
      <c r="BU211">
        <v>1.1100000000000001</v>
      </c>
      <c r="BV211">
        <v>0</v>
      </c>
      <c r="BW211">
        <v>1</v>
      </c>
      <c r="CU211">
        <f>ROUND(AT211*Source!I56*AH211*AL211,2)</f>
        <v>530.55999999999995</v>
      </c>
      <c r="CV211">
        <f>ROUND(Y211*Source!I56,7)</f>
        <v>1.1100000000000001</v>
      </c>
      <c r="CW211">
        <v>0</v>
      </c>
      <c r="CX211">
        <f>ROUND(Y211*Source!I56,7)</f>
        <v>1.1100000000000001</v>
      </c>
      <c r="CY211">
        <f>AD211</f>
        <v>477.98</v>
      </c>
      <c r="CZ211">
        <f>AH211</f>
        <v>477.98</v>
      </c>
      <c r="DA211">
        <f>AL211</f>
        <v>1</v>
      </c>
      <c r="DB211">
        <f t="shared" si="103"/>
        <v>530.55999999999995</v>
      </c>
      <c r="DC211">
        <f t="shared" si="104"/>
        <v>0</v>
      </c>
      <c r="DD211" t="s">
        <v>3</v>
      </c>
      <c r="DE211" t="s">
        <v>3</v>
      </c>
      <c r="DF211">
        <f t="shared" si="91"/>
        <v>0</v>
      </c>
      <c r="DG211">
        <f t="shared" si="98"/>
        <v>0</v>
      </c>
      <c r="DH211">
        <f t="shared" si="96"/>
        <v>0</v>
      </c>
      <c r="DI211">
        <f t="shared" si="97"/>
        <v>530.55999999999995</v>
      </c>
      <c r="DJ211">
        <f>DI211</f>
        <v>530.55999999999995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ROW(Source!A56)</f>
        <v>56</v>
      </c>
      <c r="B212">
        <v>292114938</v>
      </c>
      <c r="C212">
        <v>317578941</v>
      </c>
      <c r="D212">
        <v>277560455</v>
      </c>
      <c r="E212">
        <v>109</v>
      </c>
      <c r="F212">
        <v>1</v>
      </c>
      <c r="G212">
        <v>1</v>
      </c>
      <c r="H212">
        <v>1</v>
      </c>
      <c r="I212" t="s">
        <v>1282</v>
      </c>
      <c r="J212" t="s">
        <v>3</v>
      </c>
      <c r="K212" t="s">
        <v>1283</v>
      </c>
      <c r="L212">
        <v>1369</v>
      </c>
      <c r="N212">
        <v>1013</v>
      </c>
      <c r="O212" t="s">
        <v>1277</v>
      </c>
      <c r="P212" t="s">
        <v>1277</v>
      </c>
      <c r="Q212">
        <v>1</v>
      </c>
      <c r="W212">
        <v>0</v>
      </c>
      <c r="X212">
        <v>1518711480</v>
      </c>
      <c r="Y212">
        <f t="shared" si="102"/>
        <v>1.1100000000000001</v>
      </c>
      <c r="AA212">
        <v>0</v>
      </c>
      <c r="AB212">
        <v>0</v>
      </c>
      <c r="AC212">
        <v>0</v>
      </c>
      <c r="AD212">
        <v>549.32000000000005</v>
      </c>
      <c r="AE212">
        <v>0</v>
      </c>
      <c r="AF212">
        <v>0</v>
      </c>
      <c r="AG212">
        <v>0</v>
      </c>
      <c r="AH212">
        <v>549.32000000000005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1.1100000000000001</v>
      </c>
      <c r="AU212" t="s">
        <v>3</v>
      </c>
      <c r="AV212">
        <v>1</v>
      </c>
      <c r="AW212">
        <v>2</v>
      </c>
      <c r="AX212">
        <v>317578977</v>
      </c>
      <c r="AY212">
        <v>1</v>
      </c>
      <c r="AZ212">
        <v>0</v>
      </c>
      <c r="BA212">
        <v>237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609.74520000000007</v>
      </c>
      <c r="BN212">
        <v>1.1100000000000001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609.74520000000007</v>
      </c>
      <c r="BU212">
        <v>1.1100000000000001</v>
      </c>
      <c r="BV212">
        <v>0</v>
      </c>
      <c r="BW212">
        <v>1</v>
      </c>
      <c r="CU212">
        <f>ROUND(AT212*Source!I56*AH212*AL212,2)</f>
        <v>609.75</v>
      </c>
      <c r="CV212">
        <f>ROUND(Y212*Source!I56,7)</f>
        <v>1.1100000000000001</v>
      </c>
      <c r="CW212">
        <v>0</v>
      </c>
      <c r="CX212">
        <f>ROUND(Y212*Source!I56,7)</f>
        <v>1.1100000000000001</v>
      </c>
      <c r="CY212">
        <f>AD212</f>
        <v>549.32000000000005</v>
      </c>
      <c r="CZ212">
        <f>AH212</f>
        <v>549.32000000000005</v>
      </c>
      <c r="DA212">
        <f>AL212</f>
        <v>1</v>
      </c>
      <c r="DB212">
        <f t="shared" si="103"/>
        <v>609.75</v>
      </c>
      <c r="DC212">
        <f t="shared" si="104"/>
        <v>0</v>
      </c>
      <c r="DD212" t="s">
        <v>3</v>
      </c>
      <c r="DE212" t="s">
        <v>3</v>
      </c>
      <c r="DF212">
        <f t="shared" ref="DF212:DF243" si="105">ROUND(ROUND(AE212,2)*CX212,2)</f>
        <v>0</v>
      </c>
      <c r="DG212">
        <f t="shared" si="98"/>
        <v>0</v>
      </c>
      <c r="DH212">
        <f t="shared" si="96"/>
        <v>0</v>
      </c>
      <c r="DI212">
        <f t="shared" si="97"/>
        <v>609.75</v>
      </c>
      <c r="DJ212">
        <f>DI212</f>
        <v>609.75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ROW(Source!A56)</f>
        <v>56</v>
      </c>
      <c r="B213">
        <v>292114938</v>
      </c>
      <c r="C213">
        <v>317578941</v>
      </c>
      <c r="D213">
        <v>277560491</v>
      </c>
      <c r="E213">
        <v>109</v>
      </c>
      <c r="F213">
        <v>1</v>
      </c>
      <c r="G213">
        <v>1</v>
      </c>
      <c r="H213">
        <v>1</v>
      </c>
      <c r="I213" t="s">
        <v>1221</v>
      </c>
      <c r="J213" t="s">
        <v>3</v>
      </c>
      <c r="K213" t="s">
        <v>1222</v>
      </c>
      <c r="L213">
        <v>1191</v>
      </c>
      <c r="N213">
        <v>1013</v>
      </c>
      <c r="O213" t="s">
        <v>1220</v>
      </c>
      <c r="P213" t="s">
        <v>1220</v>
      </c>
      <c r="Q213">
        <v>1</v>
      </c>
      <c r="W213">
        <v>0</v>
      </c>
      <c r="X213">
        <v>-1417349443</v>
      </c>
      <c r="Y213">
        <f t="shared" si="102"/>
        <v>0.04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0.04</v>
      </c>
      <c r="AU213" t="s">
        <v>3</v>
      </c>
      <c r="AV213">
        <v>2</v>
      </c>
      <c r="AW213">
        <v>2</v>
      </c>
      <c r="AX213">
        <v>317578978</v>
      </c>
      <c r="AY213">
        <v>1</v>
      </c>
      <c r="AZ213">
        <v>0</v>
      </c>
      <c r="BA213">
        <v>238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ROUND(Y213*Source!I56,7)</f>
        <v>0.04</v>
      </c>
      <c r="CY213">
        <f>AD213</f>
        <v>0</v>
      </c>
      <c r="CZ213">
        <f>AH213</f>
        <v>0</v>
      </c>
      <c r="DA213">
        <f>AL213</f>
        <v>1</v>
      </c>
      <c r="DB213">
        <f t="shared" si="103"/>
        <v>0</v>
      </c>
      <c r="DC213">
        <f t="shared" si="104"/>
        <v>0</v>
      </c>
      <c r="DD213" t="s">
        <v>3</v>
      </c>
      <c r="DE213" t="s">
        <v>3</v>
      </c>
      <c r="DF213">
        <f t="shared" si="105"/>
        <v>0</v>
      </c>
      <c r="DG213">
        <f t="shared" si="98"/>
        <v>0</v>
      </c>
      <c r="DH213">
        <f t="shared" si="96"/>
        <v>0</v>
      </c>
      <c r="DI213">
        <f t="shared" si="97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ROW(Source!A56)</f>
        <v>56</v>
      </c>
      <c r="B214">
        <v>292114938</v>
      </c>
      <c r="C214">
        <v>317578941</v>
      </c>
      <c r="D214">
        <v>277944622</v>
      </c>
      <c r="E214">
        <v>1</v>
      </c>
      <c r="F214">
        <v>1</v>
      </c>
      <c r="G214">
        <v>1</v>
      </c>
      <c r="H214">
        <v>2</v>
      </c>
      <c r="I214" t="s">
        <v>1284</v>
      </c>
      <c r="J214" t="s">
        <v>1285</v>
      </c>
      <c r="K214" t="s">
        <v>1286</v>
      </c>
      <c r="L214">
        <v>1368</v>
      </c>
      <c r="N214">
        <v>1011</v>
      </c>
      <c r="O214" t="s">
        <v>1090</v>
      </c>
      <c r="P214" t="s">
        <v>1090</v>
      </c>
      <c r="Q214">
        <v>1</v>
      </c>
      <c r="W214">
        <v>0</v>
      </c>
      <c r="X214">
        <v>-776243211</v>
      </c>
      <c r="Y214">
        <f t="shared" si="102"/>
        <v>0.02</v>
      </c>
      <c r="AA214">
        <v>0</v>
      </c>
      <c r="AB214">
        <v>1472.33</v>
      </c>
      <c r="AC214">
        <v>642.05999999999995</v>
      </c>
      <c r="AD214">
        <v>0</v>
      </c>
      <c r="AE214">
        <v>0</v>
      </c>
      <c r="AF214">
        <v>1472.33</v>
      </c>
      <c r="AG214">
        <v>642.05999999999995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0.02</v>
      </c>
      <c r="AU214" t="s">
        <v>3</v>
      </c>
      <c r="AV214">
        <v>1</v>
      </c>
      <c r="AW214">
        <v>2</v>
      </c>
      <c r="AX214">
        <v>317578979</v>
      </c>
      <c r="AY214">
        <v>1</v>
      </c>
      <c r="AZ214">
        <v>0</v>
      </c>
      <c r="BA214">
        <v>239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29.4466</v>
      </c>
      <c r="BL214">
        <v>12.841199999999999</v>
      </c>
      <c r="BM214">
        <v>0</v>
      </c>
      <c r="BN214">
        <v>0</v>
      </c>
      <c r="BO214">
        <v>0.02</v>
      </c>
      <c r="BP214">
        <v>1</v>
      </c>
      <c r="BQ214">
        <v>0</v>
      </c>
      <c r="BR214">
        <v>29.4466</v>
      </c>
      <c r="BS214">
        <v>12.841199999999999</v>
      </c>
      <c r="BT214">
        <v>0</v>
      </c>
      <c r="BU214">
        <v>0</v>
      </c>
      <c r="BV214">
        <v>0.02</v>
      </c>
      <c r="BW214">
        <v>1</v>
      </c>
      <c r="CV214">
        <v>0</v>
      </c>
      <c r="CW214">
        <f>ROUND(Y214*Source!I56*DO214,7)</f>
        <v>0.02</v>
      </c>
      <c r="CX214">
        <f>ROUND(Y214*Source!I56,7)</f>
        <v>0.02</v>
      </c>
      <c r="CY214">
        <f>AB214</f>
        <v>1472.33</v>
      </c>
      <c r="CZ214">
        <f>AF214</f>
        <v>1472.33</v>
      </c>
      <c r="DA214">
        <f>AJ214</f>
        <v>1</v>
      </c>
      <c r="DB214">
        <f t="shared" si="103"/>
        <v>29.45</v>
      </c>
      <c r="DC214">
        <f t="shared" si="104"/>
        <v>12.84</v>
      </c>
      <c r="DD214" t="s">
        <v>3</v>
      </c>
      <c r="DE214" t="s">
        <v>3</v>
      </c>
      <c r="DF214">
        <f t="shared" si="105"/>
        <v>0</v>
      </c>
      <c r="DG214">
        <f t="shared" si="98"/>
        <v>29.45</v>
      </c>
      <c r="DH214">
        <f t="shared" si="96"/>
        <v>12.84</v>
      </c>
      <c r="DI214">
        <f t="shared" si="97"/>
        <v>0</v>
      </c>
      <c r="DJ214">
        <f>DG214+DH214</f>
        <v>42.29</v>
      </c>
      <c r="DK214">
        <v>1</v>
      </c>
      <c r="DL214" t="s">
        <v>1287</v>
      </c>
      <c r="DM214">
        <v>6</v>
      </c>
      <c r="DN214" t="s">
        <v>1220</v>
      </c>
      <c r="DO214">
        <v>1</v>
      </c>
    </row>
    <row r="215" spans="1:119" x14ac:dyDescent="0.2">
      <c r="A215">
        <f>ROW(Source!A56)</f>
        <v>56</v>
      </c>
      <c r="B215">
        <v>292114938</v>
      </c>
      <c r="C215">
        <v>317578941</v>
      </c>
      <c r="D215">
        <v>277945805</v>
      </c>
      <c r="E215">
        <v>1</v>
      </c>
      <c r="F215">
        <v>1</v>
      </c>
      <c r="G215">
        <v>1</v>
      </c>
      <c r="H215">
        <v>2</v>
      </c>
      <c r="I215" t="s">
        <v>1227</v>
      </c>
      <c r="J215" t="s">
        <v>1228</v>
      </c>
      <c r="K215" t="s">
        <v>1229</v>
      </c>
      <c r="L215">
        <v>1368</v>
      </c>
      <c r="N215">
        <v>1011</v>
      </c>
      <c r="O215" t="s">
        <v>1090</v>
      </c>
      <c r="P215" t="s">
        <v>1090</v>
      </c>
      <c r="Q215">
        <v>1</v>
      </c>
      <c r="W215">
        <v>0</v>
      </c>
      <c r="X215">
        <v>721652621</v>
      </c>
      <c r="Y215">
        <f t="shared" si="102"/>
        <v>0.02</v>
      </c>
      <c r="AA215">
        <v>0</v>
      </c>
      <c r="AB215">
        <v>544.70000000000005</v>
      </c>
      <c r="AC215">
        <v>477.98</v>
      </c>
      <c r="AD215">
        <v>0</v>
      </c>
      <c r="AE215">
        <v>0</v>
      </c>
      <c r="AF215">
        <v>544.70000000000005</v>
      </c>
      <c r="AG215">
        <v>477.98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0.02</v>
      </c>
      <c r="AU215" t="s">
        <v>3</v>
      </c>
      <c r="AV215">
        <v>1</v>
      </c>
      <c r="AW215">
        <v>2</v>
      </c>
      <c r="AX215">
        <v>317578980</v>
      </c>
      <c r="AY215">
        <v>1</v>
      </c>
      <c r="AZ215">
        <v>0</v>
      </c>
      <c r="BA215">
        <v>240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10.894000000000002</v>
      </c>
      <c r="BL215">
        <v>9.5596000000000014</v>
      </c>
      <c r="BM215">
        <v>0</v>
      </c>
      <c r="BN215">
        <v>0</v>
      </c>
      <c r="BO215">
        <v>0.02</v>
      </c>
      <c r="BP215">
        <v>1</v>
      </c>
      <c r="BQ215">
        <v>0</v>
      </c>
      <c r="BR215">
        <v>10.894000000000002</v>
      </c>
      <c r="BS215">
        <v>9.5596000000000014</v>
      </c>
      <c r="BT215">
        <v>0</v>
      </c>
      <c r="BU215">
        <v>0</v>
      </c>
      <c r="BV215">
        <v>0.02</v>
      </c>
      <c r="BW215">
        <v>1</v>
      </c>
      <c r="CV215">
        <v>0</v>
      </c>
      <c r="CW215">
        <f>ROUND(Y215*Source!I56*DO215,7)</f>
        <v>0.02</v>
      </c>
      <c r="CX215">
        <f>ROUND(Y215*Source!I56,7)</f>
        <v>0.02</v>
      </c>
      <c r="CY215">
        <f>AB215</f>
        <v>544.70000000000005</v>
      </c>
      <c r="CZ215">
        <f>AF215</f>
        <v>544.70000000000005</v>
      </c>
      <c r="DA215">
        <f>AJ215</f>
        <v>1</v>
      </c>
      <c r="DB215">
        <f t="shared" si="103"/>
        <v>10.89</v>
      </c>
      <c r="DC215">
        <f t="shared" si="104"/>
        <v>9.56</v>
      </c>
      <c r="DD215" t="s">
        <v>3</v>
      </c>
      <c r="DE215" t="s">
        <v>3</v>
      </c>
      <c r="DF215">
        <f t="shared" si="105"/>
        <v>0</v>
      </c>
      <c r="DG215">
        <f t="shared" si="98"/>
        <v>10.89</v>
      </c>
      <c r="DH215">
        <f t="shared" si="96"/>
        <v>9.56</v>
      </c>
      <c r="DI215">
        <f t="shared" si="97"/>
        <v>0</v>
      </c>
      <c r="DJ215">
        <f>DG215+DH215</f>
        <v>20.450000000000003</v>
      </c>
      <c r="DK215">
        <v>1</v>
      </c>
      <c r="DL215" t="s">
        <v>1226</v>
      </c>
      <c r="DM215">
        <v>4</v>
      </c>
      <c r="DN215" t="s">
        <v>1220</v>
      </c>
      <c r="DO215">
        <v>1</v>
      </c>
    </row>
    <row r="216" spans="1:119" x14ac:dyDescent="0.2">
      <c r="A216">
        <f>ROW(Source!A56)</f>
        <v>56</v>
      </c>
      <c r="B216">
        <v>292114938</v>
      </c>
      <c r="C216">
        <v>317578941</v>
      </c>
      <c r="D216">
        <v>277565256</v>
      </c>
      <c r="E216">
        <v>109</v>
      </c>
      <c r="F216">
        <v>1</v>
      </c>
      <c r="G216">
        <v>1</v>
      </c>
      <c r="H216">
        <v>3</v>
      </c>
      <c r="I216" t="s">
        <v>1296</v>
      </c>
      <c r="J216" t="s">
        <v>3</v>
      </c>
      <c r="K216" t="s">
        <v>1297</v>
      </c>
      <c r="L216">
        <v>1371</v>
      </c>
      <c r="N216">
        <v>1013</v>
      </c>
      <c r="O216" t="s">
        <v>21</v>
      </c>
      <c r="P216" t="s">
        <v>21</v>
      </c>
      <c r="Q216">
        <v>1</v>
      </c>
      <c r="W216">
        <v>0</v>
      </c>
      <c r="X216">
        <v>-363412765</v>
      </c>
      <c r="Y216">
        <f>(AT216*ROUND(0,7))</f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1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</v>
      </c>
      <c r="AU216" t="s">
        <v>16</v>
      </c>
      <c r="AV216">
        <v>0</v>
      </c>
      <c r="AW216">
        <v>2</v>
      </c>
      <c r="AX216">
        <v>317578981</v>
      </c>
      <c r="AY216">
        <v>1</v>
      </c>
      <c r="AZ216">
        <v>0</v>
      </c>
      <c r="BA216">
        <v>241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ROUND(Y216*Source!I56,7)</f>
        <v>0</v>
      </c>
      <c r="CY216">
        <f>AA216</f>
        <v>0</v>
      </c>
      <c r="CZ216">
        <f>AE216</f>
        <v>0</v>
      </c>
      <c r="DA216">
        <f>AI216</f>
        <v>1</v>
      </c>
      <c r="DB216">
        <f>ROUND((ROUND(AT216*CZ216,2)*ROUND(0,7)),6)</f>
        <v>0</v>
      </c>
      <c r="DC216">
        <f>ROUND((ROUND(AT216*AG216,2)*ROUND(0,7)),6)</f>
        <v>0</v>
      </c>
      <c r="DD216" t="s">
        <v>3</v>
      </c>
      <c r="DE216" t="s">
        <v>3</v>
      </c>
      <c r="DF216">
        <f t="shared" si="105"/>
        <v>0</v>
      </c>
      <c r="DG216">
        <f t="shared" si="98"/>
        <v>0</v>
      </c>
      <c r="DH216">
        <f t="shared" si="96"/>
        <v>0</v>
      </c>
      <c r="DI216">
        <f t="shared" si="97"/>
        <v>0</v>
      </c>
      <c r="DJ216">
        <f>DF216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ROW(Source!A92)</f>
        <v>92</v>
      </c>
      <c r="B217">
        <v>292114938</v>
      </c>
      <c r="C217">
        <v>292116735</v>
      </c>
      <c r="D217">
        <v>277560291</v>
      </c>
      <c r="E217">
        <v>109</v>
      </c>
      <c r="F217">
        <v>1</v>
      </c>
      <c r="G217">
        <v>1</v>
      </c>
      <c r="H217">
        <v>1</v>
      </c>
      <c r="I217" t="s">
        <v>1260</v>
      </c>
      <c r="J217" t="s">
        <v>3</v>
      </c>
      <c r="K217" t="s">
        <v>1261</v>
      </c>
      <c r="L217">
        <v>1191</v>
      </c>
      <c r="N217">
        <v>1013</v>
      </c>
      <c r="O217" t="s">
        <v>1220</v>
      </c>
      <c r="P217" t="s">
        <v>1220</v>
      </c>
      <c r="Q217">
        <v>1</v>
      </c>
      <c r="W217">
        <v>0</v>
      </c>
      <c r="X217">
        <v>-1810713292</v>
      </c>
      <c r="Y217">
        <f t="shared" ref="Y217:Y259" si="106">AT217</f>
        <v>7.21</v>
      </c>
      <c r="AA217">
        <v>0</v>
      </c>
      <c r="AB217">
        <v>0</v>
      </c>
      <c r="AC217">
        <v>0</v>
      </c>
      <c r="AD217">
        <v>456.58</v>
      </c>
      <c r="AE217">
        <v>0</v>
      </c>
      <c r="AF217">
        <v>0</v>
      </c>
      <c r="AG217">
        <v>0</v>
      </c>
      <c r="AH217">
        <v>456.58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7.21</v>
      </c>
      <c r="AU217" t="s">
        <v>3</v>
      </c>
      <c r="AV217">
        <v>1</v>
      </c>
      <c r="AW217">
        <v>2</v>
      </c>
      <c r="AX217">
        <v>292116739</v>
      </c>
      <c r="AY217">
        <v>1</v>
      </c>
      <c r="AZ217">
        <v>0</v>
      </c>
      <c r="BA217">
        <v>242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3291.9418000000001</v>
      </c>
      <c r="BN217">
        <v>7.21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3291.9418000000001</v>
      </c>
      <c r="BU217">
        <v>7.21</v>
      </c>
      <c r="BV217">
        <v>0</v>
      </c>
      <c r="BW217">
        <v>1</v>
      </c>
      <c r="CU217">
        <f>ROUND(AT217*Source!I92*AH217*AL217,2)</f>
        <v>3291.94</v>
      </c>
      <c r="CV217">
        <f>ROUND(Y217*Source!I92,7)</f>
        <v>7.21</v>
      </c>
      <c r="CW217">
        <v>0</v>
      </c>
      <c r="CX217">
        <f>ROUND(Y217*Source!I92,7)</f>
        <v>7.21</v>
      </c>
      <c r="CY217">
        <f>AD217</f>
        <v>456.58</v>
      </c>
      <c r="CZ217">
        <f>AH217</f>
        <v>456.58</v>
      </c>
      <c r="DA217">
        <f>AL217</f>
        <v>1</v>
      </c>
      <c r="DB217">
        <f t="shared" ref="DB217:DB259" si="107">ROUND(ROUND(AT217*CZ217,2),6)</f>
        <v>3291.94</v>
      </c>
      <c r="DC217">
        <f t="shared" ref="DC217:DC259" si="108">ROUND(ROUND(AT217*AG217,2),6)</f>
        <v>0</v>
      </c>
      <c r="DD217" t="s">
        <v>3</v>
      </c>
      <c r="DE217" t="s">
        <v>3</v>
      </c>
      <c r="DF217">
        <f t="shared" si="105"/>
        <v>0</v>
      </c>
      <c r="DG217">
        <f t="shared" si="98"/>
        <v>0</v>
      </c>
      <c r="DH217">
        <f t="shared" si="96"/>
        <v>0</v>
      </c>
      <c r="DI217">
        <f t="shared" si="97"/>
        <v>3291.94</v>
      </c>
      <c r="DJ217">
        <f>DI217</f>
        <v>3291.94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ROW(Source!A92)</f>
        <v>92</v>
      </c>
      <c r="B218">
        <v>292114938</v>
      </c>
      <c r="C218">
        <v>292116735</v>
      </c>
      <c r="D218">
        <v>277560491</v>
      </c>
      <c r="E218">
        <v>109</v>
      </c>
      <c r="F218">
        <v>1</v>
      </c>
      <c r="G218">
        <v>1</v>
      </c>
      <c r="H218">
        <v>1</v>
      </c>
      <c r="I218" t="s">
        <v>1221</v>
      </c>
      <c r="J218" t="s">
        <v>3</v>
      </c>
      <c r="K218" t="s">
        <v>1222</v>
      </c>
      <c r="L218">
        <v>1191</v>
      </c>
      <c r="N218">
        <v>1013</v>
      </c>
      <c r="O218" t="s">
        <v>1220</v>
      </c>
      <c r="P218" t="s">
        <v>1220</v>
      </c>
      <c r="Q218">
        <v>1</v>
      </c>
      <c r="W218">
        <v>0</v>
      </c>
      <c r="X218">
        <v>-1417349443</v>
      </c>
      <c r="Y218">
        <f t="shared" si="106"/>
        <v>0.36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0.36</v>
      </c>
      <c r="AU218" t="s">
        <v>3</v>
      </c>
      <c r="AV218">
        <v>2</v>
      </c>
      <c r="AW218">
        <v>2</v>
      </c>
      <c r="AX218">
        <v>292116740</v>
      </c>
      <c r="AY218">
        <v>1</v>
      </c>
      <c r="AZ218">
        <v>0</v>
      </c>
      <c r="BA218">
        <v>243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ROUND(Y218*Source!I92,7)</f>
        <v>0.36</v>
      </c>
      <c r="CY218">
        <f>AD218</f>
        <v>0</v>
      </c>
      <c r="CZ218">
        <f>AH218</f>
        <v>0</v>
      </c>
      <c r="DA218">
        <f>AL218</f>
        <v>1</v>
      </c>
      <c r="DB218">
        <f t="shared" si="107"/>
        <v>0</v>
      </c>
      <c r="DC218">
        <f t="shared" si="108"/>
        <v>0</v>
      </c>
      <c r="DD218" t="s">
        <v>3</v>
      </c>
      <c r="DE218" t="s">
        <v>3</v>
      </c>
      <c r="DF218">
        <f t="shared" si="105"/>
        <v>0</v>
      </c>
      <c r="DG218">
        <f t="shared" si="98"/>
        <v>0</v>
      </c>
      <c r="DH218">
        <f t="shared" si="96"/>
        <v>0</v>
      </c>
      <c r="DI218">
        <f t="shared" si="97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ROW(Source!A92)</f>
        <v>92</v>
      </c>
      <c r="B219">
        <v>292114938</v>
      </c>
      <c r="C219">
        <v>292116735</v>
      </c>
      <c r="D219">
        <v>277945805</v>
      </c>
      <c r="E219">
        <v>1</v>
      </c>
      <c r="F219">
        <v>1</v>
      </c>
      <c r="G219">
        <v>1</v>
      </c>
      <c r="H219">
        <v>2</v>
      </c>
      <c r="I219" t="s">
        <v>1227</v>
      </c>
      <c r="J219" t="s">
        <v>1228</v>
      </c>
      <c r="K219" t="s">
        <v>1229</v>
      </c>
      <c r="L219">
        <v>1368</v>
      </c>
      <c r="N219">
        <v>1011</v>
      </c>
      <c r="O219" t="s">
        <v>1090</v>
      </c>
      <c r="P219" t="s">
        <v>1090</v>
      </c>
      <c r="Q219">
        <v>1</v>
      </c>
      <c r="W219">
        <v>0</v>
      </c>
      <c r="X219">
        <v>721652621</v>
      </c>
      <c r="Y219">
        <f t="shared" si="106"/>
        <v>0.36</v>
      </c>
      <c r="AA219">
        <v>0</v>
      </c>
      <c r="AB219">
        <v>544.70000000000005</v>
      </c>
      <c r="AC219">
        <v>477.98</v>
      </c>
      <c r="AD219">
        <v>0</v>
      </c>
      <c r="AE219">
        <v>0</v>
      </c>
      <c r="AF219">
        <v>544.70000000000005</v>
      </c>
      <c r="AG219">
        <v>477.98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0.36</v>
      </c>
      <c r="AU219" t="s">
        <v>3</v>
      </c>
      <c r="AV219">
        <v>1</v>
      </c>
      <c r="AW219">
        <v>2</v>
      </c>
      <c r="AX219">
        <v>292116741</v>
      </c>
      <c r="AY219">
        <v>1</v>
      </c>
      <c r="AZ219">
        <v>0</v>
      </c>
      <c r="BA219">
        <v>244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196.09200000000001</v>
      </c>
      <c r="BL219">
        <v>172.0728</v>
      </c>
      <c r="BM219">
        <v>0</v>
      </c>
      <c r="BN219">
        <v>0</v>
      </c>
      <c r="BO219">
        <v>0.36</v>
      </c>
      <c r="BP219">
        <v>1</v>
      </c>
      <c r="BQ219">
        <v>0</v>
      </c>
      <c r="BR219">
        <v>196.09200000000001</v>
      </c>
      <c r="BS219">
        <v>172.0728</v>
      </c>
      <c r="BT219">
        <v>0</v>
      </c>
      <c r="BU219">
        <v>0</v>
      </c>
      <c r="BV219">
        <v>0.36</v>
      </c>
      <c r="BW219">
        <v>1</v>
      </c>
      <c r="CV219">
        <v>0</v>
      </c>
      <c r="CW219">
        <f>ROUND(Y219*Source!I92*DO219,7)</f>
        <v>0.36</v>
      </c>
      <c r="CX219">
        <f>ROUND(Y219*Source!I92,7)</f>
        <v>0.36</v>
      </c>
      <c r="CY219">
        <f>AB219</f>
        <v>544.70000000000005</v>
      </c>
      <c r="CZ219">
        <f>AF219</f>
        <v>544.70000000000005</v>
      </c>
      <c r="DA219">
        <f>AJ219</f>
        <v>1</v>
      </c>
      <c r="DB219">
        <f t="shared" si="107"/>
        <v>196.09</v>
      </c>
      <c r="DC219">
        <f t="shared" si="108"/>
        <v>172.07</v>
      </c>
      <c r="DD219" t="s">
        <v>3</v>
      </c>
      <c r="DE219" t="s">
        <v>3</v>
      </c>
      <c r="DF219">
        <f t="shared" si="105"/>
        <v>0</v>
      </c>
      <c r="DG219">
        <f t="shared" si="98"/>
        <v>196.09</v>
      </c>
      <c r="DH219">
        <f t="shared" si="96"/>
        <v>172.07</v>
      </c>
      <c r="DI219">
        <f t="shared" si="97"/>
        <v>0</v>
      </c>
      <c r="DJ219">
        <f>DG219+DH219</f>
        <v>368.15999999999997</v>
      </c>
      <c r="DK219">
        <v>1</v>
      </c>
      <c r="DL219" t="s">
        <v>1226</v>
      </c>
      <c r="DM219">
        <v>4</v>
      </c>
      <c r="DN219" t="s">
        <v>1220</v>
      </c>
      <c r="DO219">
        <v>1</v>
      </c>
    </row>
    <row r="220" spans="1:119" x14ac:dyDescent="0.2">
      <c r="A220">
        <f>ROW(Source!A93)</f>
        <v>93</v>
      </c>
      <c r="B220">
        <v>292114938</v>
      </c>
      <c r="C220">
        <v>292116743</v>
      </c>
      <c r="D220">
        <v>277560291</v>
      </c>
      <c r="E220">
        <v>109</v>
      </c>
      <c r="F220">
        <v>1</v>
      </c>
      <c r="G220">
        <v>1</v>
      </c>
      <c r="H220">
        <v>1</v>
      </c>
      <c r="I220" t="s">
        <v>1260</v>
      </c>
      <c r="J220" t="s">
        <v>3</v>
      </c>
      <c r="K220" t="s">
        <v>1261</v>
      </c>
      <c r="L220">
        <v>1191</v>
      </c>
      <c r="N220">
        <v>1013</v>
      </c>
      <c r="O220" t="s">
        <v>1220</v>
      </c>
      <c r="P220" t="s">
        <v>1220</v>
      </c>
      <c r="Q220">
        <v>1</v>
      </c>
      <c r="W220">
        <v>0</v>
      </c>
      <c r="X220">
        <v>-1810713292</v>
      </c>
      <c r="Y220">
        <f t="shared" si="106"/>
        <v>9.58</v>
      </c>
      <c r="AA220">
        <v>0</v>
      </c>
      <c r="AB220">
        <v>0</v>
      </c>
      <c r="AC220">
        <v>0</v>
      </c>
      <c r="AD220">
        <v>456.58</v>
      </c>
      <c r="AE220">
        <v>0</v>
      </c>
      <c r="AF220">
        <v>0</v>
      </c>
      <c r="AG220">
        <v>0</v>
      </c>
      <c r="AH220">
        <v>456.58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9.58</v>
      </c>
      <c r="AU220" t="s">
        <v>3</v>
      </c>
      <c r="AV220">
        <v>1</v>
      </c>
      <c r="AW220">
        <v>2</v>
      </c>
      <c r="AX220">
        <v>292116747</v>
      </c>
      <c r="AY220">
        <v>1</v>
      </c>
      <c r="AZ220">
        <v>0</v>
      </c>
      <c r="BA220">
        <v>246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4374.0364</v>
      </c>
      <c r="BN220">
        <v>9.58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4374.0364</v>
      </c>
      <c r="BU220">
        <v>9.58</v>
      </c>
      <c r="BV220">
        <v>0</v>
      </c>
      <c r="BW220">
        <v>1</v>
      </c>
      <c r="CU220">
        <f>ROUND(AT220*Source!I93*AH220*AL220,2)</f>
        <v>4374.04</v>
      </c>
      <c r="CV220">
        <f>ROUND(Y220*Source!I93,7)</f>
        <v>9.58</v>
      </c>
      <c r="CW220">
        <v>0</v>
      </c>
      <c r="CX220">
        <f>ROUND(Y220*Source!I93,7)</f>
        <v>9.58</v>
      </c>
      <c r="CY220">
        <f>AD220</f>
        <v>456.58</v>
      </c>
      <c r="CZ220">
        <f>AH220</f>
        <v>456.58</v>
      </c>
      <c r="DA220">
        <f>AL220</f>
        <v>1</v>
      </c>
      <c r="DB220">
        <f t="shared" si="107"/>
        <v>4374.04</v>
      </c>
      <c r="DC220">
        <f t="shared" si="108"/>
        <v>0</v>
      </c>
      <c r="DD220" t="s">
        <v>3</v>
      </c>
      <c r="DE220" t="s">
        <v>3</v>
      </c>
      <c r="DF220">
        <f t="shared" si="105"/>
        <v>0</v>
      </c>
      <c r="DG220">
        <f t="shared" si="98"/>
        <v>0</v>
      </c>
      <c r="DH220">
        <f t="shared" si="96"/>
        <v>0</v>
      </c>
      <c r="DI220">
        <f t="shared" si="97"/>
        <v>4374.04</v>
      </c>
      <c r="DJ220">
        <f>DI220</f>
        <v>4374.04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ROW(Source!A93)</f>
        <v>93</v>
      </c>
      <c r="B221">
        <v>292114938</v>
      </c>
      <c r="C221">
        <v>292116743</v>
      </c>
      <c r="D221">
        <v>277560491</v>
      </c>
      <c r="E221">
        <v>109</v>
      </c>
      <c r="F221">
        <v>1</v>
      </c>
      <c r="G221">
        <v>1</v>
      </c>
      <c r="H221">
        <v>1</v>
      </c>
      <c r="I221" t="s">
        <v>1221</v>
      </c>
      <c r="J221" t="s">
        <v>3</v>
      </c>
      <c r="K221" t="s">
        <v>1222</v>
      </c>
      <c r="L221">
        <v>1191</v>
      </c>
      <c r="N221">
        <v>1013</v>
      </c>
      <c r="O221" t="s">
        <v>1220</v>
      </c>
      <c r="P221" t="s">
        <v>1220</v>
      </c>
      <c r="Q221">
        <v>1</v>
      </c>
      <c r="W221">
        <v>0</v>
      </c>
      <c r="X221">
        <v>-1417349443</v>
      </c>
      <c r="Y221">
        <f t="shared" si="106"/>
        <v>0.48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0.48</v>
      </c>
      <c r="AU221" t="s">
        <v>3</v>
      </c>
      <c r="AV221">
        <v>2</v>
      </c>
      <c r="AW221">
        <v>2</v>
      </c>
      <c r="AX221">
        <v>292116748</v>
      </c>
      <c r="AY221">
        <v>1</v>
      </c>
      <c r="AZ221">
        <v>0</v>
      </c>
      <c r="BA221">
        <v>247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ROUND(Y221*Source!I93,7)</f>
        <v>0.48</v>
      </c>
      <c r="CY221">
        <f>AD221</f>
        <v>0</v>
      </c>
      <c r="CZ221">
        <f>AH221</f>
        <v>0</v>
      </c>
      <c r="DA221">
        <f>AL221</f>
        <v>1</v>
      </c>
      <c r="DB221">
        <f t="shared" si="107"/>
        <v>0</v>
      </c>
      <c r="DC221">
        <f t="shared" si="108"/>
        <v>0</v>
      </c>
      <c r="DD221" t="s">
        <v>3</v>
      </c>
      <c r="DE221" t="s">
        <v>3</v>
      </c>
      <c r="DF221">
        <f t="shared" si="105"/>
        <v>0</v>
      </c>
      <c r="DG221">
        <f t="shared" si="98"/>
        <v>0</v>
      </c>
      <c r="DH221">
        <f t="shared" si="96"/>
        <v>0</v>
      </c>
      <c r="DI221">
        <f t="shared" si="97"/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ROW(Source!A93)</f>
        <v>93</v>
      </c>
      <c r="B222">
        <v>292114938</v>
      </c>
      <c r="C222">
        <v>292116743</v>
      </c>
      <c r="D222">
        <v>277945805</v>
      </c>
      <c r="E222">
        <v>1</v>
      </c>
      <c r="F222">
        <v>1</v>
      </c>
      <c r="G222">
        <v>1</v>
      </c>
      <c r="H222">
        <v>2</v>
      </c>
      <c r="I222" t="s">
        <v>1227</v>
      </c>
      <c r="J222" t="s">
        <v>1228</v>
      </c>
      <c r="K222" t="s">
        <v>1229</v>
      </c>
      <c r="L222">
        <v>1368</v>
      </c>
      <c r="N222">
        <v>1011</v>
      </c>
      <c r="O222" t="s">
        <v>1090</v>
      </c>
      <c r="P222" t="s">
        <v>1090</v>
      </c>
      <c r="Q222">
        <v>1</v>
      </c>
      <c r="W222">
        <v>0</v>
      </c>
      <c r="X222">
        <v>721652621</v>
      </c>
      <c r="Y222">
        <f t="shared" si="106"/>
        <v>0.48</v>
      </c>
      <c r="AA222">
        <v>0</v>
      </c>
      <c r="AB222">
        <v>544.70000000000005</v>
      </c>
      <c r="AC222">
        <v>477.98</v>
      </c>
      <c r="AD222">
        <v>0</v>
      </c>
      <c r="AE222">
        <v>0</v>
      </c>
      <c r="AF222">
        <v>544.70000000000005</v>
      </c>
      <c r="AG222">
        <v>477.98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0.48</v>
      </c>
      <c r="AU222" t="s">
        <v>3</v>
      </c>
      <c r="AV222">
        <v>1</v>
      </c>
      <c r="AW222">
        <v>2</v>
      </c>
      <c r="AX222">
        <v>292116749</v>
      </c>
      <c r="AY222">
        <v>1</v>
      </c>
      <c r="AZ222">
        <v>0</v>
      </c>
      <c r="BA222">
        <v>248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261.45600000000002</v>
      </c>
      <c r="BL222">
        <v>229.43039999999999</v>
      </c>
      <c r="BM222">
        <v>0</v>
      </c>
      <c r="BN222">
        <v>0</v>
      </c>
      <c r="BO222">
        <v>0.48</v>
      </c>
      <c r="BP222">
        <v>1</v>
      </c>
      <c r="BQ222">
        <v>0</v>
      </c>
      <c r="BR222">
        <v>261.45600000000002</v>
      </c>
      <c r="BS222">
        <v>229.43039999999999</v>
      </c>
      <c r="BT222">
        <v>0</v>
      </c>
      <c r="BU222">
        <v>0</v>
      </c>
      <c r="BV222">
        <v>0.48</v>
      </c>
      <c r="BW222">
        <v>1</v>
      </c>
      <c r="CV222">
        <v>0</v>
      </c>
      <c r="CW222">
        <f>ROUND(Y222*Source!I93*DO222,7)</f>
        <v>0.48</v>
      </c>
      <c r="CX222">
        <f>ROUND(Y222*Source!I93,7)</f>
        <v>0.48</v>
      </c>
      <c r="CY222">
        <f>AB222</f>
        <v>544.70000000000005</v>
      </c>
      <c r="CZ222">
        <f>AF222</f>
        <v>544.70000000000005</v>
      </c>
      <c r="DA222">
        <f>AJ222</f>
        <v>1</v>
      </c>
      <c r="DB222">
        <f t="shared" si="107"/>
        <v>261.45999999999998</v>
      </c>
      <c r="DC222">
        <f t="shared" si="108"/>
        <v>229.43</v>
      </c>
      <c r="DD222" t="s">
        <v>3</v>
      </c>
      <c r="DE222" t="s">
        <v>3</v>
      </c>
      <c r="DF222">
        <f t="shared" si="105"/>
        <v>0</v>
      </c>
      <c r="DG222">
        <f t="shared" si="98"/>
        <v>261.45999999999998</v>
      </c>
      <c r="DH222">
        <f t="shared" si="96"/>
        <v>229.43</v>
      </c>
      <c r="DI222">
        <f t="shared" si="97"/>
        <v>0</v>
      </c>
      <c r="DJ222">
        <f>DG222+DH222</f>
        <v>490.89</v>
      </c>
      <c r="DK222">
        <v>1</v>
      </c>
      <c r="DL222" t="s">
        <v>1226</v>
      </c>
      <c r="DM222">
        <v>4</v>
      </c>
      <c r="DN222" t="s">
        <v>1220</v>
      </c>
      <c r="DO222">
        <v>1</v>
      </c>
    </row>
    <row r="223" spans="1:119" x14ac:dyDescent="0.2">
      <c r="A223">
        <f>ROW(Source!A94)</f>
        <v>94</v>
      </c>
      <c r="B223">
        <v>292114938</v>
      </c>
      <c r="C223">
        <v>292116751</v>
      </c>
      <c r="D223">
        <v>277560291</v>
      </c>
      <c r="E223">
        <v>109</v>
      </c>
      <c r="F223">
        <v>1</v>
      </c>
      <c r="G223">
        <v>1</v>
      </c>
      <c r="H223">
        <v>1</v>
      </c>
      <c r="I223" t="s">
        <v>1260</v>
      </c>
      <c r="J223" t="s">
        <v>3</v>
      </c>
      <c r="K223" t="s">
        <v>1261</v>
      </c>
      <c r="L223">
        <v>1191</v>
      </c>
      <c r="N223">
        <v>1013</v>
      </c>
      <c r="O223" t="s">
        <v>1220</v>
      </c>
      <c r="P223" t="s">
        <v>1220</v>
      </c>
      <c r="Q223">
        <v>1</v>
      </c>
      <c r="W223">
        <v>0</v>
      </c>
      <c r="X223">
        <v>-1810713292</v>
      </c>
      <c r="Y223">
        <f t="shared" si="106"/>
        <v>16</v>
      </c>
      <c r="AA223">
        <v>0</v>
      </c>
      <c r="AB223">
        <v>0</v>
      </c>
      <c r="AC223">
        <v>0</v>
      </c>
      <c r="AD223">
        <v>456.58</v>
      </c>
      <c r="AE223">
        <v>0</v>
      </c>
      <c r="AF223">
        <v>0</v>
      </c>
      <c r="AG223">
        <v>0</v>
      </c>
      <c r="AH223">
        <v>456.58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16</v>
      </c>
      <c r="AU223" t="s">
        <v>3</v>
      </c>
      <c r="AV223">
        <v>1</v>
      </c>
      <c r="AW223">
        <v>2</v>
      </c>
      <c r="AX223">
        <v>292116755</v>
      </c>
      <c r="AY223">
        <v>1</v>
      </c>
      <c r="AZ223">
        <v>0</v>
      </c>
      <c r="BA223">
        <v>250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7305.28</v>
      </c>
      <c r="BN223">
        <v>16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7305.28</v>
      </c>
      <c r="BU223">
        <v>16</v>
      </c>
      <c r="BV223">
        <v>0</v>
      </c>
      <c r="BW223">
        <v>1</v>
      </c>
      <c r="CU223">
        <f>ROUND(AT223*Source!I94*AH223*AL223,2)</f>
        <v>7305.28</v>
      </c>
      <c r="CV223">
        <f>ROUND(Y223*Source!I94,7)</f>
        <v>16</v>
      </c>
      <c r="CW223">
        <v>0</v>
      </c>
      <c r="CX223">
        <f>ROUND(Y223*Source!I94,7)</f>
        <v>16</v>
      </c>
      <c r="CY223">
        <f>AD223</f>
        <v>456.58</v>
      </c>
      <c r="CZ223">
        <f>AH223</f>
        <v>456.58</v>
      </c>
      <c r="DA223">
        <f>AL223</f>
        <v>1</v>
      </c>
      <c r="DB223">
        <f t="shared" si="107"/>
        <v>7305.28</v>
      </c>
      <c r="DC223">
        <f t="shared" si="108"/>
        <v>0</v>
      </c>
      <c r="DD223" t="s">
        <v>3</v>
      </c>
      <c r="DE223" t="s">
        <v>3</v>
      </c>
      <c r="DF223">
        <f t="shared" si="105"/>
        <v>0</v>
      </c>
      <c r="DG223">
        <f t="shared" si="98"/>
        <v>0</v>
      </c>
      <c r="DH223">
        <f t="shared" si="96"/>
        <v>0</v>
      </c>
      <c r="DI223">
        <f t="shared" si="97"/>
        <v>7305.28</v>
      </c>
      <c r="DJ223">
        <f>DI223</f>
        <v>7305.28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ROW(Source!A94)</f>
        <v>94</v>
      </c>
      <c r="B224">
        <v>292114938</v>
      </c>
      <c r="C224">
        <v>292116751</v>
      </c>
      <c r="D224">
        <v>277560491</v>
      </c>
      <c r="E224">
        <v>109</v>
      </c>
      <c r="F224">
        <v>1</v>
      </c>
      <c r="G224">
        <v>1</v>
      </c>
      <c r="H224">
        <v>1</v>
      </c>
      <c r="I224" t="s">
        <v>1221</v>
      </c>
      <c r="J224" t="s">
        <v>3</v>
      </c>
      <c r="K224" t="s">
        <v>1222</v>
      </c>
      <c r="L224">
        <v>1191</v>
      </c>
      <c r="N224">
        <v>1013</v>
      </c>
      <c r="O224" t="s">
        <v>1220</v>
      </c>
      <c r="P224" t="s">
        <v>1220</v>
      </c>
      <c r="Q224">
        <v>1</v>
      </c>
      <c r="W224">
        <v>0</v>
      </c>
      <c r="X224">
        <v>-1417349443</v>
      </c>
      <c r="Y224">
        <f t="shared" si="106"/>
        <v>0.8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0.8</v>
      </c>
      <c r="AU224" t="s">
        <v>3</v>
      </c>
      <c r="AV224">
        <v>2</v>
      </c>
      <c r="AW224">
        <v>2</v>
      </c>
      <c r="AX224">
        <v>292116756</v>
      </c>
      <c r="AY224">
        <v>1</v>
      </c>
      <c r="AZ224">
        <v>0</v>
      </c>
      <c r="BA224">
        <v>251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ROUND(Y224*Source!I94,7)</f>
        <v>0.8</v>
      </c>
      <c r="CY224">
        <f>AD224</f>
        <v>0</v>
      </c>
      <c r="CZ224">
        <f>AH224</f>
        <v>0</v>
      </c>
      <c r="DA224">
        <f>AL224</f>
        <v>1</v>
      </c>
      <c r="DB224">
        <f t="shared" si="107"/>
        <v>0</v>
      </c>
      <c r="DC224">
        <f t="shared" si="108"/>
        <v>0</v>
      </c>
      <c r="DD224" t="s">
        <v>3</v>
      </c>
      <c r="DE224" t="s">
        <v>3</v>
      </c>
      <c r="DF224">
        <f t="shared" si="105"/>
        <v>0</v>
      </c>
      <c r="DG224">
        <f t="shared" si="98"/>
        <v>0</v>
      </c>
      <c r="DH224">
        <f t="shared" si="96"/>
        <v>0</v>
      </c>
      <c r="DI224">
        <f t="shared" si="97"/>
        <v>0</v>
      </c>
      <c r="DJ224">
        <f>DI224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ROW(Source!A94)</f>
        <v>94</v>
      </c>
      <c r="B225">
        <v>292114938</v>
      </c>
      <c r="C225">
        <v>292116751</v>
      </c>
      <c r="D225">
        <v>277945805</v>
      </c>
      <c r="E225">
        <v>1</v>
      </c>
      <c r="F225">
        <v>1</v>
      </c>
      <c r="G225">
        <v>1</v>
      </c>
      <c r="H225">
        <v>2</v>
      </c>
      <c r="I225" t="s">
        <v>1227</v>
      </c>
      <c r="J225" t="s">
        <v>1228</v>
      </c>
      <c r="K225" t="s">
        <v>1229</v>
      </c>
      <c r="L225">
        <v>1368</v>
      </c>
      <c r="N225">
        <v>1011</v>
      </c>
      <c r="O225" t="s">
        <v>1090</v>
      </c>
      <c r="P225" t="s">
        <v>1090</v>
      </c>
      <c r="Q225">
        <v>1</v>
      </c>
      <c r="W225">
        <v>0</v>
      </c>
      <c r="X225">
        <v>721652621</v>
      </c>
      <c r="Y225">
        <f t="shared" si="106"/>
        <v>0.8</v>
      </c>
      <c r="AA225">
        <v>0</v>
      </c>
      <c r="AB225">
        <v>544.70000000000005</v>
      </c>
      <c r="AC225">
        <v>477.98</v>
      </c>
      <c r="AD225">
        <v>0</v>
      </c>
      <c r="AE225">
        <v>0</v>
      </c>
      <c r="AF225">
        <v>544.70000000000005</v>
      </c>
      <c r="AG225">
        <v>477.98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0.8</v>
      </c>
      <c r="AU225" t="s">
        <v>3</v>
      </c>
      <c r="AV225">
        <v>1</v>
      </c>
      <c r="AW225">
        <v>2</v>
      </c>
      <c r="AX225">
        <v>292116757</v>
      </c>
      <c r="AY225">
        <v>1</v>
      </c>
      <c r="AZ225">
        <v>0</v>
      </c>
      <c r="BA225">
        <v>252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435.76000000000005</v>
      </c>
      <c r="BL225">
        <v>382.38400000000001</v>
      </c>
      <c r="BM225">
        <v>0</v>
      </c>
      <c r="BN225">
        <v>0</v>
      </c>
      <c r="BO225">
        <v>0.8</v>
      </c>
      <c r="BP225">
        <v>1</v>
      </c>
      <c r="BQ225">
        <v>0</v>
      </c>
      <c r="BR225">
        <v>435.76000000000005</v>
      </c>
      <c r="BS225">
        <v>382.38400000000001</v>
      </c>
      <c r="BT225">
        <v>0</v>
      </c>
      <c r="BU225">
        <v>0</v>
      </c>
      <c r="BV225">
        <v>0.8</v>
      </c>
      <c r="BW225">
        <v>1</v>
      </c>
      <c r="CV225">
        <v>0</v>
      </c>
      <c r="CW225">
        <f>ROUND(Y225*Source!I94*DO225,7)</f>
        <v>0.8</v>
      </c>
      <c r="CX225">
        <f>ROUND(Y225*Source!I94,7)</f>
        <v>0.8</v>
      </c>
      <c r="CY225">
        <f>AB225</f>
        <v>544.70000000000005</v>
      </c>
      <c r="CZ225">
        <f>AF225</f>
        <v>544.70000000000005</v>
      </c>
      <c r="DA225">
        <f>AJ225</f>
        <v>1</v>
      </c>
      <c r="DB225">
        <f t="shared" si="107"/>
        <v>435.76</v>
      </c>
      <c r="DC225">
        <f t="shared" si="108"/>
        <v>382.38</v>
      </c>
      <c r="DD225" t="s">
        <v>3</v>
      </c>
      <c r="DE225" t="s">
        <v>3</v>
      </c>
      <c r="DF225">
        <f t="shared" si="105"/>
        <v>0</v>
      </c>
      <c r="DG225">
        <f t="shared" si="98"/>
        <v>435.76</v>
      </c>
      <c r="DH225">
        <f t="shared" si="96"/>
        <v>382.38</v>
      </c>
      <c r="DI225">
        <f t="shared" si="97"/>
        <v>0</v>
      </c>
      <c r="DJ225">
        <f>DG225+DH225</f>
        <v>818.14</v>
      </c>
      <c r="DK225">
        <v>1</v>
      </c>
      <c r="DL225" t="s">
        <v>1226</v>
      </c>
      <c r="DM225">
        <v>4</v>
      </c>
      <c r="DN225" t="s">
        <v>1220</v>
      </c>
      <c r="DO225">
        <v>1</v>
      </c>
    </row>
    <row r="226" spans="1:119" x14ac:dyDescent="0.2">
      <c r="A226">
        <f>ROW(Source!A95)</f>
        <v>95</v>
      </c>
      <c r="B226">
        <v>292114938</v>
      </c>
      <c r="C226">
        <v>292116759</v>
      </c>
      <c r="D226">
        <v>277560291</v>
      </c>
      <c r="E226">
        <v>109</v>
      </c>
      <c r="F226">
        <v>1</v>
      </c>
      <c r="G226">
        <v>1</v>
      </c>
      <c r="H226">
        <v>1</v>
      </c>
      <c r="I226" t="s">
        <v>1260</v>
      </c>
      <c r="J226" t="s">
        <v>3</v>
      </c>
      <c r="K226" t="s">
        <v>1261</v>
      </c>
      <c r="L226">
        <v>1191</v>
      </c>
      <c r="N226">
        <v>1013</v>
      </c>
      <c r="O226" t="s">
        <v>1220</v>
      </c>
      <c r="P226" t="s">
        <v>1220</v>
      </c>
      <c r="Q226">
        <v>1</v>
      </c>
      <c r="W226">
        <v>0</v>
      </c>
      <c r="X226">
        <v>-1810713292</v>
      </c>
      <c r="Y226">
        <f t="shared" si="106"/>
        <v>20.100000000000001</v>
      </c>
      <c r="AA226">
        <v>0</v>
      </c>
      <c r="AB226">
        <v>0</v>
      </c>
      <c r="AC226">
        <v>0</v>
      </c>
      <c r="AD226">
        <v>456.58</v>
      </c>
      <c r="AE226">
        <v>0</v>
      </c>
      <c r="AF226">
        <v>0</v>
      </c>
      <c r="AG226">
        <v>0</v>
      </c>
      <c r="AH226">
        <v>456.58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20.100000000000001</v>
      </c>
      <c r="AU226" t="s">
        <v>3</v>
      </c>
      <c r="AV226">
        <v>1</v>
      </c>
      <c r="AW226">
        <v>2</v>
      </c>
      <c r="AX226">
        <v>292116763</v>
      </c>
      <c r="AY226">
        <v>1</v>
      </c>
      <c r="AZ226">
        <v>0</v>
      </c>
      <c r="BA226">
        <v>254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9177.2579999999998</v>
      </c>
      <c r="BN226">
        <v>20.100000000000001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9177.2579999999998</v>
      </c>
      <c r="BU226">
        <v>20.100000000000001</v>
      </c>
      <c r="BV226">
        <v>0</v>
      </c>
      <c r="BW226">
        <v>1</v>
      </c>
      <c r="CU226">
        <f>ROUND(AT226*Source!I95*AH226*AL226,2)</f>
        <v>9177.26</v>
      </c>
      <c r="CV226">
        <f>ROUND(Y226*Source!I95,7)</f>
        <v>20.100000000000001</v>
      </c>
      <c r="CW226">
        <v>0</v>
      </c>
      <c r="CX226">
        <f>ROUND(Y226*Source!I95,7)</f>
        <v>20.100000000000001</v>
      </c>
      <c r="CY226">
        <f>AD226</f>
        <v>456.58</v>
      </c>
      <c r="CZ226">
        <f>AH226</f>
        <v>456.58</v>
      </c>
      <c r="DA226">
        <f>AL226</f>
        <v>1</v>
      </c>
      <c r="DB226">
        <f t="shared" si="107"/>
        <v>9177.26</v>
      </c>
      <c r="DC226">
        <f t="shared" si="108"/>
        <v>0</v>
      </c>
      <c r="DD226" t="s">
        <v>3</v>
      </c>
      <c r="DE226" t="s">
        <v>3</v>
      </c>
      <c r="DF226">
        <f t="shared" si="105"/>
        <v>0</v>
      </c>
      <c r="DG226">
        <f t="shared" si="98"/>
        <v>0</v>
      </c>
      <c r="DH226">
        <f t="shared" si="96"/>
        <v>0</v>
      </c>
      <c r="DI226">
        <f t="shared" si="97"/>
        <v>9177.26</v>
      </c>
      <c r="DJ226">
        <f>DI226</f>
        <v>9177.26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ROW(Source!A95)</f>
        <v>95</v>
      </c>
      <c r="B227">
        <v>292114938</v>
      </c>
      <c r="C227">
        <v>292116759</v>
      </c>
      <c r="D227">
        <v>277560491</v>
      </c>
      <c r="E227">
        <v>109</v>
      </c>
      <c r="F227">
        <v>1</v>
      </c>
      <c r="G227">
        <v>1</v>
      </c>
      <c r="H227">
        <v>1</v>
      </c>
      <c r="I227" t="s">
        <v>1221</v>
      </c>
      <c r="J227" t="s">
        <v>3</v>
      </c>
      <c r="K227" t="s">
        <v>1222</v>
      </c>
      <c r="L227">
        <v>1191</v>
      </c>
      <c r="N227">
        <v>1013</v>
      </c>
      <c r="O227" t="s">
        <v>1220</v>
      </c>
      <c r="P227" t="s">
        <v>1220</v>
      </c>
      <c r="Q227">
        <v>1</v>
      </c>
      <c r="W227">
        <v>0</v>
      </c>
      <c r="X227">
        <v>-1417349443</v>
      </c>
      <c r="Y227">
        <f t="shared" si="106"/>
        <v>1.01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1.01</v>
      </c>
      <c r="AU227" t="s">
        <v>3</v>
      </c>
      <c r="AV227">
        <v>2</v>
      </c>
      <c r="AW227">
        <v>2</v>
      </c>
      <c r="AX227">
        <v>292116764</v>
      </c>
      <c r="AY227">
        <v>1</v>
      </c>
      <c r="AZ227">
        <v>0</v>
      </c>
      <c r="BA227">
        <v>255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ROUND(Y227*Source!I95,7)</f>
        <v>1.01</v>
      </c>
      <c r="CY227">
        <f>AD227</f>
        <v>0</v>
      </c>
      <c r="CZ227">
        <f>AH227</f>
        <v>0</v>
      </c>
      <c r="DA227">
        <f>AL227</f>
        <v>1</v>
      </c>
      <c r="DB227">
        <f t="shared" si="107"/>
        <v>0</v>
      </c>
      <c r="DC227">
        <f t="shared" si="108"/>
        <v>0</v>
      </c>
      <c r="DD227" t="s">
        <v>3</v>
      </c>
      <c r="DE227" t="s">
        <v>3</v>
      </c>
      <c r="DF227">
        <f t="shared" si="105"/>
        <v>0</v>
      </c>
      <c r="DG227">
        <f t="shared" ref="DG227:DG253" si="109">ROUND(ROUND(AF227,2)*CX227,2)</f>
        <v>0</v>
      </c>
      <c r="DH227">
        <f t="shared" si="96"/>
        <v>0</v>
      </c>
      <c r="DI227">
        <f t="shared" si="97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ROW(Source!A95)</f>
        <v>95</v>
      </c>
      <c r="B228">
        <v>292114938</v>
      </c>
      <c r="C228">
        <v>292116759</v>
      </c>
      <c r="D228">
        <v>277945805</v>
      </c>
      <c r="E228">
        <v>1</v>
      </c>
      <c r="F228">
        <v>1</v>
      </c>
      <c r="G228">
        <v>1</v>
      </c>
      <c r="H228">
        <v>2</v>
      </c>
      <c r="I228" t="s">
        <v>1227</v>
      </c>
      <c r="J228" t="s">
        <v>1228</v>
      </c>
      <c r="K228" t="s">
        <v>1229</v>
      </c>
      <c r="L228">
        <v>1368</v>
      </c>
      <c r="N228">
        <v>1011</v>
      </c>
      <c r="O228" t="s">
        <v>1090</v>
      </c>
      <c r="P228" t="s">
        <v>1090</v>
      </c>
      <c r="Q228">
        <v>1</v>
      </c>
      <c r="W228">
        <v>0</v>
      </c>
      <c r="X228">
        <v>721652621</v>
      </c>
      <c r="Y228">
        <f t="shared" si="106"/>
        <v>1.01</v>
      </c>
      <c r="AA228">
        <v>0</v>
      </c>
      <c r="AB228">
        <v>544.70000000000005</v>
      </c>
      <c r="AC228">
        <v>477.98</v>
      </c>
      <c r="AD228">
        <v>0</v>
      </c>
      <c r="AE228">
        <v>0</v>
      </c>
      <c r="AF228">
        <v>544.70000000000005</v>
      </c>
      <c r="AG228">
        <v>477.98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1.01</v>
      </c>
      <c r="AU228" t="s">
        <v>3</v>
      </c>
      <c r="AV228">
        <v>1</v>
      </c>
      <c r="AW228">
        <v>2</v>
      </c>
      <c r="AX228">
        <v>292116765</v>
      </c>
      <c r="AY228">
        <v>1</v>
      </c>
      <c r="AZ228">
        <v>0</v>
      </c>
      <c r="BA228">
        <v>256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550.14700000000005</v>
      </c>
      <c r="BL228">
        <v>482.75980000000004</v>
      </c>
      <c r="BM228">
        <v>0</v>
      </c>
      <c r="BN228">
        <v>0</v>
      </c>
      <c r="BO228">
        <v>1.01</v>
      </c>
      <c r="BP228">
        <v>1</v>
      </c>
      <c r="BQ228">
        <v>0</v>
      </c>
      <c r="BR228">
        <v>550.14700000000005</v>
      </c>
      <c r="BS228">
        <v>482.75980000000004</v>
      </c>
      <c r="BT228">
        <v>0</v>
      </c>
      <c r="BU228">
        <v>0</v>
      </c>
      <c r="BV228">
        <v>1.01</v>
      </c>
      <c r="BW228">
        <v>1</v>
      </c>
      <c r="CV228">
        <v>0</v>
      </c>
      <c r="CW228">
        <f>ROUND(Y228*Source!I95*DO228,7)</f>
        <v>1.01</v>
      </c>
      <c r="CX228">
        <f>ROUND(Y228*Source!I95,7)</f>
        <v>1.01</v>
      </c>
      <c r="CY228">
        <f>AB228</f>
        <v>544.70000000000005</v>
      </c>
      <c r="CZ228">
        <f>AF228</f>
        <v>544.70000000000005</v>
      </c>
      <c r="DA228">
        <f>AJ228</f>
        <v>1</v>
      </c>
      <c r="DB228">
        <f t="shared" si="107"/>
        <v>550.15</v>
      </c>
      <c r="DC228">
        <f t="shared" si="108"/>
        <v>482.76</v>
      </c>
      <c r="DD228" t="s">
        <v>3</v>
      </c>
      <c r="DE228" t="s">
        <v>3</v>
      </c>
      <c r="DF228">
        <f t="shared" si="105"/>
        <v>0</v>
      </c>
      <c r="DG228">
        <f t="shared" si="109"/>
        <v>550.15</v>
      </c>
      <c r="DH228">
        <f t="shared" si="96"/>
        <v>482.76</v>
      </c>
      <c r="DI228">
        <f t="shared" si="97"/>
        <v>0</v>
      </c>
      <c r="DJ228">
        <f>DG228+DH228</f>
        <v>1032.9099999999999</v>
      </c>
      <c r="DK228">
        <v>1</v>
      </c>
      <c r="DL228" t="s">
        <v>1226</v>
      </c>
      <c r="DM228">
        <v>4</v>
      </c>
      <c r="DN228" t="s">
        <v>1220</v>
      </c>
      <c r="DO228">
        <v>1</v>
      </c>
    </row>
    <row r="229" spans="1:119" x14ac:dyDescent="0.2">
      <c r="A229">
        <f>ROW(Source!A96)</f>
        <v>96</v>
      </c>
      <c r="B229">
        <v>292114938</v>
      </c>
      <c r="C229">
        <v>292116767</v>
      </c>
      <c r="D229">
        <v>277560291</v>
      </c>
      <c r="E229">
        <v>109</v>
      </c>
      <c r="F229">
        <v>1</v>
      </c>
      <c r="G229">
        <v>1</v>
      </c>
      <c r="H229">
        <v>1</v>
      </c>
      <c r="I229" t="s">
        <v>1260</v>
      </c>
      <c r="J229" t="s">
        <v>3</v>
      </c>
      <c r="K229" t="s">
        <v>1261</v>
      </c>
      <c r="L229">
        <v>1191</v>
      </c>
      <c r="N229">
        <v>1013</v>
      </c>
      <c r="O229" t="s">
        <v>1220</v>
      </c>
      <c r="P229" t="s">
        <v>1220</v>
      </c>
      <c r="Q229">
        <v>1</v>
      </c>
      <c r="W229">
        <v>0</v>
      </c>
      <c r="X229">
        <v>-1810713292</v>
      </c>
      <c r="Y229">
        <f t="shared" si="106"/>
        <v>13.9</v>
      </c>
      <c r="AA229">
        <v>0</v>
      </c>
      <c r="AB229">
        <v>0</v>
      </c>
      <c r="AC229">
        <v>0</v>
      </c>
      <c r="AD229">
        <v>456.58</v>
      </c>
      <c r="AE229">
        <v>0</v>
      </c>
      <c r="AF229">
        <v>0</v>
      </c>
      <c r="AG229">
        <v>0</v>
      </c>
      <c r="AH229">
        <v>456.58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13.9</v>
      </c>
      <c r="AU229" t="s">
        <v>3</v>
      </c>
      <c r="AV229">
        <v>1</v>
      </c>
      <c r="AW229">
        <v>2</v>
      </c>
      <c r="AX229">
        <v>292116771</v>
      </c>
      <c r="AY229">
        <v>1</v>
      </c>
      <c r="AZ229">
        <v>0</v>
      </c>
      <c r="BA229">
        <v>258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6346.4619999999995</v>
      </c>
      <c r="BN229">
        <v>13.9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6346.4619999999995</v>
      </c>
      <c r="BU229">
        <v>13.9</v>
      </c>
      <c r="BV229">
        <v>0</v>
      </c>
      <c r="BW229">
        <v>1</v>
      </c>
      <c r="CU229">
        <f>ROUND(AT229*Source!I96*AH229*AL229,2)</f>
        <v>6346.46</v>
      </c>
      <c r="CV229">
        <f>ROUND(Y229*Source!I96,7)</f>
        <v>13.9</v>
      </c>
      <c r="CW229">
        <v>0</v>
      </c>
      <c r="CX229">
        <f>ROUND(Y229*Source!I96,7)</f>
        <v>13.9</v>
      </c>
      <c r="CY229">
        <f>AD229</f>
        <v>456.58</v>
      </c>
      <c r="CZ229">
        <f>AH229</f>
        <v>456.58</v>
      </c>
      <c r="DA229">
        <f>AL229</f>
        <v>1</v>
      </c>
      <c r="DB229">
        <f t="shared" si="107"/>
        <v>6346.46</v>
      </c>
      <c r="DC229">
        <f t="shared" si="108"/>
        <v>0</v>
      </c>
      <c r="DD229" t="s">
        <v>3</v>
      </c>
      <c r="DE229" t="s">
        <v>3</v>
      </c>
      <c r="DF229">
        <f t="shared" si="105"/>
        <v>0</v>
      </c>
      <c r="DG229">
        <f t="shared" si="109"/>
        <v>0</v>
      </c>
      <c r="DH229">
        <f t="shared" si="96"/>
        <v>0</v>
      </c>
      <c r="DI229">
        <f t="shared" si="97"/>
        <v>6346.46</v>
      </c>
      <c r="DJ229">
        <f>DI229</f>
        <v>6346.46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ROW(Source!A96)</f>
        <v>96</v>
      </c>
      <c r="B230">
        <v>292114938</v>
      </c>
      <c r="C230">
        <v>292116767</v>
      </c>
      <c r="D230">
        <v>277560491</v>
      </c>
      <c r="E230">
        <v>109</v>
      </c>
      <c r="F230">
        <v>1</v>
      </c>
      <c r="G230">
        <v>1</v>
      </c>
      <c r="H230">
        <v>1</v>
      </c>
      <c r="I230" t="s">
        <v>1221</v>
      </c>
      <c r="J230" t="s">
        <v>3</v>
      </c>
      <c r="K230" t="s">
        <v>1222</v>
      </c>
      <c r="L230">
        <v>1191</v>
      </c>
      <c r="N230">
        <v>1013</v>
      </c>
      <c r="O230" t="s">
        <v>1220</v>
      </c>
      <c r="P230" t="s">
        <v>1220</v>
      </c>
      <c r="Q230">
        <v>1</v>
      </c>
      <c r="W230">
        <v>0</v>
      </c>
      <c r="X230">
        <v>-1417349443</v>
      </c>
      <c r="Y230">
        <f t="shared" si="106"/>
        <v>0.7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0.7</v>
      </c>
      <c r="AU230" t="s">
        <v>3</v>
      </c>
      <c r="AV230">
        <v>2</v>
      </c>
      <c r="AW230">
        <v>2</v>
      </c>
      <c r="AX230">
        <v>292116772</v>
      </c>
      <c r="AY230">
        <v>1</v>
      </c>
      <c r="AZ230">
        <v>0</v>
      </c>
      <c r="BA230">
        <v>259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ROUND(Y230*Source!I96,7)</f>
        <v>0.7</v>
      </c>
      <c r="CY230">
        <f>AD230</f>
        <v>0</v>
      </c>
      <c r="CZ230">
        <f>AH230</f>
        <v>0</v>
      </c>
      <c r="DA230">
        <f>AL230</f>
        <v>1</v>
      </c>
      <c r="DB230">
        <f t="shared" si="107"/>
        <v>0</v>
      </c>
      <c r="DC230">
        <f t="shared" si="108"/>
        <v>0</v>
      </c>
      <c r="DD230" t="s">
        <v>3</v>
      </c>
      <c r="DE230" t="s">
        <v>3</v>
      </c>
      <c r="DF230">
        <f t="shared" si="105"/>
        <v>0</v>
      </c>
      <c r="DG230">
        <f t="shared" si="109"/>
        <v>0</v>
      </c>
      <c r="DH230">
        <f t="shared" si="96"/>
        <v>0</v>
      </c>
      <c r="DI230">
        <f t="shared" si="97"/>
        <v>0</v>
      </c>
      <c r="DJ230">
        <f>DI230</f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ROW(Source!A96)</f>
        <v>96</v>
      </c>
      <c r="B231">
        <v>292114938</v>
      </c>
      <c r="C231">
        <v>292116767</v>
      </c>
      <c r="D231">
        <v>277945805</v>
      </c>
      <c r="E231">
        <v>1</v>
      </c>
      <c r="F231">
        <v>1</v>
      </c>
      <c r="G231">
        <v>1</v>
      </c>
      <c r="H231">
        <v>2</v>
      </c>
      <c r="I231" t="s">
        <v>1227</v>
      </c>
      <c r="J231" t="s">
        <v>1228</v>
      </c>
      <c r="K231" t="s">
        <v>1229</v>
      </c>
      <c r="L231">
        <v>1368</v>
      </c>
      <c r="N231">
        <v>1011</v>
      </c>
      <c r="O231" t="s">
        <v>1090</v>
      </c>
      <c r="P231" t="s">
        <v>1090</v>
      </c>
      <c r="Q231">
        <v>1</v>
      </c>
      <c r="W231">
        <v>0</v>
      </c>
      <c r="X231">
        <v>721652621</v>
      </c>
      <c r="Y231">
        <f t="shared" si="106"/>
        <v>0.7</v>
      </c>
      <c r="AA231">
        <v>0</v>
      </c>
      <c r="AB231">
        <v>544.70000000000005</v>
      </c>
      <c r="AC231">
        <v>477.98</v>
      </c>
      <c r="AD231">
        <v>0</v>
      </c>
      <c r="AE231">
        <v>0</v>
      </c>
      <c r="AF231">
        <v>544.70000000000005</v>
      </c>
      <c r="AG231">
        <v>477.98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0.7</v>
      </c>
      <c r="AU231" t="s">
        <v>3</v>
      </c>
      <c r="AV231">
        <v>1</v>
      </c>
      <c r="AW231">
        <v>2</v>
      </c>
      <c r="AX231">
        <v>292116773</v>
      </c>
      <c r="AY231">
        <v>1</v>
      </c>
      <c r="AZ231">
        <v>0</v>
      </c>
      <c r="BA231">
        <v>260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381.29</v>
      </c>
      <c r="BL231">
        <v>334.58600000000001</v>
      </c>
      <c r="BM231">
        <v>0</v>
      </c>
      <c r="BN231">
        <v>0</v>
      </c>
      <c r="BO231">
        <v>0.7</v>
      </c>
      <c r="BP231">
        <v>1</v>
      </c>
      <c r="BQ231">
        <v>0</v>
      </c>
      <c r="BR231">
        <v>381.29</v>
      </c>
      <c r="BS231">
        <v>334.58600000000001</v>
      </c>
      <c r="BT231">
        <v>0</v>
      </c>
      <c r="BU231">
        <v>0</v>
      </c>
      <c r="BV231">
        <v>0.7</v>
      </c>
      <c r="BW231">
        <v>1</v>
      </c>
      <c r="CV231">
        <v>0</v>
      </c>
      <c r="CW231">
        <f>ROUND(Y231*Source!I96*DO231,7)</f>
        <v>0.7</v>
      </c>
      <c r="CX231">
        <f>ROUND(Y231*Source!I96,7)</f>
        <v>0.7</v>
      </c>
      <c r="CY231">
        <f>AB231</f>
        <v>544.70000000000005</v>
      </c>
      <c r="CZ231">
        <f>AF231</f>
        <v>544.70000000000005</v>
      </c>
      <c r="DA231">
        <f>AJ231</f>
        <v>1</v>
      </c>
      <c r="DB231">
        <f t="shared" si="107"/>
        <v>381.29</v>
      </c>
      <c r="DC231">
        <f t="shared" si="108"/>
        <v>334.59</v>
      </c>
      <c r="DD231" t="s">
        <v>3</v>
      </c>
      <c r="DE231" t="s">
        <v>3</v>
      </c>
      <c r="DF231">
        <f t="shared" si="105"/>
        <v>0</v>
      </c>
      <c r="DG231">
        <f t="shared" si="109"/>
        <v>381.29</v>
      </c>
      <c r="DH231">
        <f t="shared" si="96"/>
        <v>334.59</v>
      </c>
      <c r="DI231">
        <f t="shared" si="97"/>
        <v>0</v>
      </c>
      <c r="DJ231">
        <f>DG231+DH231</f>
        <v>715.88</v>
      </c>
      <c r="DK231">
        <v>1</v>
      </c>
      <c r="DL231" t="s">
        <v>1226</v>
      </c>
      <c r="DM231">
        <v>4</v>
      </c>
      <c r="DN231" t="s">
        <v>1220</v>
      </c>
      <c r="DO231">
        <v>1</v>
      </c>
    </row>
    <row r="232" spans="1:119" x14ac:dyDescent="0.2">
      <c r="A232">
        <f>ROW(Source!A97)</f>
        <v>97</v>
      </c>
      <c r="B232">
        <v>292114938</v>
      </c>
      <c r="C232">
        <v>292116775</v>
      </c>
      <c r="D232">
        <v>277560291</v>
      </c>
      <c r="E232">
        <v>109</v>
      </c>
      <c r="F232">
        <v>1</v>
      </c>
      <c r="G232">
        <v>1</v>
      </c>
      <c r="H232">
        <v>1</v>
      </c>
      <c r="I232" t="s">
        <v>1260</v>
      </c>
      <c r="J232" t="s">
        <v>3</v>
      </c>
      <c r="K232" t="s">
        <v>1261</v>
      </c>
      <c r="L232">
        <v>1191</v>
      </c>
      <c r="N232">
        <v>1013</v>
      </c>
      <c r="O232" t="s">
        <v>1220</v>
      </c>
      <c r="P232" t="s">
        <v>1220</v>
      </c>
      <c r="Q232">
        <v>1</v>
      </c>
      <c r="W232">
        <v>0</v>
      </c>
      <c r="X232">
        <v>-1810713292</v>
      </c>
      <c r="Y232">
        <f t="shared" si="106"/>
        <v>16.5</v>
      </c>
      <c r="AA232">
        <v>0</v>
      </c>
      <c r="AB232">
        <v>0</v>
      </c>
      <c r="AC232">
        <v>0</v>
      </c>
      <c r="AD232">
        <v>456.58</v>
      </c>
      <c r="AE232">
        <v>0</v>
      </c>
      <c r="AF232">
        <v>0</v>
      </c>
      <c r="AG232">
        <v>0</v>
      </c>
      <c r="AH232">
        <v>456.58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16.5</v>
      </c>
      <c r="AU232" t="s">
        <v>3</v>
      </c>
      <c r="AV232">
        <v>1</v>
      </c>
      <c r="AW232">
        <v>2</v>
      </c>
      <c r="AX232">
        <v>292116779</v>
      </c>
      <c r="AY232">
        <v>1</v>
      </c>
      <c r="AZ232">
        <v>0</v>
      </c>
      <c r="BA232">
        <v>262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7533.57</v>
      </c>
      <c r="BN232">
        <v>16.5</v>
      </c>
      <c r="BO232">
        <v>0</v>
      </c>
      <c r="BP232">
        <v>1</v>
      </c>
      <c r="BQ232">
        <v>0</v>
      </c>
      <c r="BR232">
        <v>0</v>
      </c>
      <c r="BS232">
        <v>0</v>
      </c>
      <c r="BT232">
        <v>7533.57</v>
      </c>
      <c r="BU232">
        <v>16.5</v>
      </c>
      <c r="BV232">
        <v>0</v>
      </c>
      <c r="BW232">
        <v>1</v>
      </c>
      <c r="CU232">
        <f>ROUND(AT232*Source!I97*AH232*AL232,2)</f>
        <v>7533.57</v>
      </c>
      <c r="CV232">
        <f>ROUND(Y232*Source!I97,7)</f>
        <v>16.5</v>
      </c>
      <c r="CW232">
        <v>0</v>
      </c>
      <c r="CX232">
        <f>ROUND(Y232*Source!I97,7)</f>
        <v>16.5</v>
      </c>
      <c r="CY232">
        <f>AD232</f>
        <v>456.58</v>
      </c>
      <c r="CZ232">
        <f>AH232</f>
        <v>456.58</v>
      </c>
      <c r="DA232">
        <f>AL232</f>
        <v>1</v>
      </c>
      <c r="DB232">
        <f t="shared" si="107"/>
        <v>7533.57</v>
      </c>
      <c r="DC232">
        <f t="shared" si="108"/>
        <v>0</v>
      </c>
      <c r="DD232" t="s">
        <v>3</v>
      </c>
      <c r="DE232" t="s">
        <v>3</v>
      </c>
      <c r="DF232">
        <f t="shared" si="105"/>
        <v>0</v>
      </c>
      <c r="DG232">
        <f t="shared" si="109"/>
        <v>0</v>
      </c>
      <c r="DH232">
        <f t="shared" si="96"/>
        <v>0</v>
      </c>
      <c r="DI232">
        <f t="shared" si="97"/>
        <v>7533.57</v>
      </c>
      <c r="DJ232">
        <f>DI232</f>
        <v>7533.57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ROW(Source!A97)</f>
        <v>97</v>
      </c>
      <c r="B233">
        <v>292114938</v>
      </c>
      <c r="C233">
        <v>292116775</v>
      </c>
      <c r="D233">
        <v>277560491</v>
      </c>
      <c r="E233">
        <v>109</v>
      </c>
      <c r="F233">
        <v>1</v>
      </c>
      <c r="G233">
        <v>1</v>
      </c>
      <c r="H233">
        <v>1</v>
      </c>
      <c r="I233" t="s">
        <v>1221</v>
      </c>
      <c r="J233" t="s">
        <v>3</v>
      </c>
      <c r="K233" t="s">
        <v>1222</v>
      </c>
      <c r="L233">
        <v>1191</v>
      </c>
      <c r="N233">
        <v>1013</v>
      </c>
      <c r="O233" t="s">
        <v>1220</v>
      </c>
      <c r="P233" t="s">
        <v>1220</v>
      </c>
      <c r="Q233">
        <v>1</v>
      </c>
      <c r="W233">
        <v>0</v>
      </c>
      <c r="X233">
        <v>-1417349443</v>
      </c>
      <c r="Y233">
        <f t="shared" si="106"/>
        <v>0.83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0.83</v>
      </c>
      <c r="AU233" t="s">
        <v>3</v>
      </c>
      <c r="AV233">
        <v>2</v>
      </c>
      <c r="AW233">
        <v>2</v>
      </c>
      <c r="AX233">
        <v>292116780</v>
      </c>
      <c r="AY233">
        <v>1</v>
      </c>
      <c r="AZ233">
        <v>0</v>
      </c>
      <c r="BA233">
        <v>263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ROUND(Y233*Source!I97,7)</f>
        <v>0.83</v>
      </c>
      <c r="CY233">
        <f>AD233</f>
        <v>0</v>
      </c>
      <c r="CZ233">
        <f>AH233</f>
        <v>0</v>
      </c>
      <c r="DA233">
        <f>AL233</f>
        <v>1</v>
      </c>
      <c r="DB233">
        <f t="shared" si="107"/>
        <v>0</v>
      </c>
      <c r="DC233">
        <f t="shared" si="108"/>
        <v>0</v>
      </c>
      <c r="DD233" t="s">
        <v>3</v>
      </c>
      <c r="DE233" t="s">
        <v>3</v>
      </c>
      <c r="DF233">
        <f t="shared" si="105"/>
        <v>0</v>
      </c>
      <c r="DG233">
        <f t="shared" si="109"/>
        <v>0</v>
      </c>
      <c r="DH233">
        <f t="shared" si="96"/>
        <v>0</v>
      </c>
      <c r="DI233">
        <f t="shared" si="97"/>
        <v>0</v>
      </c>
      <c r="DJ233">
        <f>DI233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ROW(Source!A97)</f>
        <v>97</v>
      </c>
      <c r="B234">
        <v>292114938</v>
      </c>
      <c r="C234">
        <v>292116775</v>
      </c>
      <c r="D234">
        <v>277945805</v>
      </c>
      <c r="E234">
        <v>1</v>
      </c>
      <c r="F234">
        <v>1</v>
      </c>
      <c r="G234">
        <v>1</v>
      </c>
      <c r="H234">
        <v>2</v>
      </c>
      <c r="I234" t="s">
        <v>1227</v>
      </c>
      <c r="J234" t="s">
        <v>1228</v>
      </c>
      <c r="K234" t="s">
        <v>1229</v>
      </c>
      <c r="L234">
        <v>1368</v>
      </c>
      <c r="N234">
        <v>1011</v>
      </c>
      <c r="O234" t="s">
        <v>1090</v>
      </c>
      <c r="P234" t="s">
        <v>1090</v>
      </c>
      <c r="Q234">
        <v>1</v>
      </c>
      <c r="W234">
        <v>0</v>
      </c>
      <c r="X234">
        <v>721652621</v>
      </c>
      <c r="Y234">
        <f t="shared" si="106"/>
        <v>0.83</v>
      </c>
      <c r="AA234">
        <v>0</v>
      </c>
      <c r="AB234">
        <v>544.70000000000005</v>
      </c>
      <c r="AC234">
        <v>477.98</v>
      </c>
      <c r="AD234">
        <v>0</v>
      </c>
      <c r="AE234">
        <v>0</v>
      </c>
      <c r="AF234">
        <v>544.70000000000005</v>
      </c>
      <c r="AG234">
        <v>477.98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0.83</v>
      </c>
      <c r="AU234" t="s">
        <v>3</v>
      </c>
      <c r="AV234">
        <v>1</v>
      </c>
      <c r="AW234">
        <v>2</v>
      </c>
      <c r="AX234">
        <v>292116781</v>
      </c>
      <c r="AY234">
        <v>1</v>
      </c>
      <c r="AZ234">
        <v>0</v>
      </c>
      <c r="BA234">
        <v>264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452.101</v>
      </c>
      <c r="BL234">
        <v>396.72339999999997</v>
      </c>
      <c r="BM234">
        <v>0</v>
      </c>
      <c r="BN234">
        <v>0</v>
      </c>
      <c r="BO234">
        <v>0.83</v>
      </c>
      <c r="BP234">
        <v>1</v>
      </c>
      <c r="BQ234">
        <v>0</v>
      </c>
      <c r="BR234">
        <v>452.101</v>
      </c>
      <c r="BS234">
        <v>396.72339999999997</v>
      </c>
      <c r="BT234">
        <v>0</v>
      </c>
      <c r="BU234">
        <v>0</v>
      </c>
      <c r="BV234">
        <v>0.83</v>
      </c>
      <c r="BW234">
        <v>1</v>
      </c>
      <c r="CV234">
        <v>0</v>
      </c>
      <c r="CW234">
        <f>ROUND(Y234*Source!I97*DO234,7)</f>
        <v>0.83</v>
      </c>
      <c r="CX234">
        <f>ROUND(Y234*Source!I97,7)</f>
        <v>0.83</v>
      </c>
      <c r="CY234">
        <f>AB234</f>
        <v>544.70000000000005</v>
      </c>
      <c r="CZ234">
        <f>AF234</f>
        <v>544.70000000000005</v>
      </c>
      <c r="DA234">
        <f>AJ234</f>
        <v>1</v>
      </c>
      <c r="DB234">
        <f t="shared" si="107"/>
        <v>452.1</v>
      </c>
      <c r="DC234">
        <f t="shared" si="108"/>
        <v>396.72</v>
      </c>
      <c r="DD234" t="s">
        <v>3</v>
      </c>
      <c r="DE234" t="s">
        <v>3</v>
      </c>
      <c r="DF234">
        <f t="shared" si="105"/>
        <v>0</v>
      </c>
      <c r="DG234">
        <f t="shared" si="109"/>
        <v>452.1</v>
      </c>
      <c r="DH234">
        <f t="shared" si="96"/>
        <v>396.72</v>
      </c>
      <c r="DI234">
        <f t="shared" si="97"/>
        <v>0</v>
      </c>
      <c r="DJ234">
        <f>DG234+DH234</f>
        <v>848.82</v>
      </c>
      <c r="DK234">
        <v>1</v>
      </c>
      <c r="DL234" t="s">
        <v>1226</v>
      </c>
      <c r="DM234">
        <v>4</v>
      </c>
      <c r="DN234" t="s">
        <v>1220</v>
      </c>
      <c r="DO234">
        <v>1</v>
      </c>
    </row>
    <row r="235" spans="1:119" x14ac:dyDescent="0.2">
      <c r="A235">
        <f>ROW(Source!A172)</f>
        <v>172</v>
      </c>
      <c r="B235">
        <v>292114938</v>
      </c>
      <c r="C235">
        <v>292116787</v>
      </c>
      <c r="D235">
        <v>277560276</v>
      </c>
      <c r="E235">
        <v>109</v>
      </c>
      <c r="F235">
        <v>1</v>
      </c>
      <c r="G235">
        <v>1</v>
      </c>
      <c r="H235">
        <v>1</v>
      </c>
      <c r="I235" t="s">
        <v>1232</v>
      </c>
      <c r="J235" t="s">
        <v>3</v>
      </c>
      <c r="K235" t="s">
        <v>1233</v>
      </c>
      <c r="L235">
        <v>1191</v>
      </c>
      <c r="N235">
        <v>1013</v>
      </c>
      <c r="O235" t="s">
        <v>1220</v>
      </c>
      <c r="P235" t="s">
        <v>1220</v>
      </c>
      <c r="Q235">
        <v>1</v>
      </c>
      <c r="W235">
        <v>0</v>
      </c>
      <c r="X235">
        <v>1049124552</v>
      </c>
      <c r="Y235">
        <f t="shared" si="106"/>
        <v>12.6</v>
      </c>
      <c r="AA235">
        <v>0</v>
      </c>
      <c r="AB235">
        <v>0</v>
      </c>
      <c r="AC235">
        <v>0</v>
      </c>
      <c r="AD235">
        <v>424.47</v>
      </c>
      <c r="AE235">
        <v>0</v>
      </c>
      <c r="AF235">
        <v>0</v>
      </c>
      <c r="AG235">
        <v>0</v>
      </c>
      <c r="AH235">
        <v>424.47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12.6</v>
      </c>
      <c r="AU235" t="s">
        <v>3</v>
      </c>
      <c r="AV235">
        <v>1</v>
      </c>
      <c r="AW235">
        <v>2</v>
      </c>
      <c r="AX235">
        <v>292116792</v>
      </c>
      <c r="AY235">
        <v>1</v>
      </c>
      <c r="AZ235">
        <v>0</v>
      </c>
      <c r="BA235">
        <v>266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5348.3220000000001</v>
      </c>
      <c r="BN235">
        <v>12.6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5348.3220000000001</v>
      </c>
      <c r="BU235">
        <v>12.6</v>
      </c>
      <c r="BV235">
        <v>0</v>
      </c>
      <c r="BW235">
        <v>1</v>
      </c>
      <c r="CU235">
        <f>ROUND(AT235*Source!I172*AH235*AL235,2)</f>
        <v>5348.32</v>
      </c>
      <c r="CV235">
        <f>ROUND(Y235*Source!I172,7)</f>
        <v>12.6</v>
      </c>
      <c r="CW235">
        <v>0</v>
      </c>
      <c r="CX235">
        <f>ROUND(Y235*Source!I172,7)</f>
        <v>12.6</v>
      </c>
      <c r="CY235">
        <f>AD235</f>
        <v>424.47</v>
      </c>
      <c r="CZ235">
        <f>AH235</f>
        <v>424.47</v>
      </c>
      <c r="DA235">
        <f>AL235</f>
        <v>1</v>
      </c>
      <c r="DB235">
        <f t="shared" si="107"/>
        <v>5348.32</v>
      </c>
      <c r="DC235">
        <f t="shared" si="108"/>
        <v>0</v>
      </c>
      <c r="DD235" t="s">
        <v>3</v>
      </c>
      <c r="DE235" t="s">
        <v>3</v>
      </c>
      <c r="DF235">
        <f t="shared" si="105"/>
        <v>0</v>
      </c>
      <c r="DG235">
        <f t="shared" si="109"/>
        <v>0</v>
      </c>
      <c r="DH235">
        <f t="shared" si="96"/>
        <v>0</v>
      </c>
      <c r="DI235">
        <f t="shared" si="97"/>
        <v>5348.32</v>
      </c>
      <c r="DJ235">
        <f>DI235</f>
        <v>5348.32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ROW(Source!A172)</f>
        <v>172</v>
      </c>
      <c r="B236">
        <v>292114938</v>
      </c>
      <c r="C236">
        <v>292116787</v>
      </c>
      <c r="D236">
        <v>277560491</v>
      </c>
      <c r="E236">
        <v>109</v>
      </c>
      <c r="F236">
        <v>1</v>
      </c>
      <c r="G236">
        <v>1</v>
      </c>
      <c r="H236">
        <v>1</v>
      </c>
      <c r="I236" t="s">
        <v>1221</v>
      </c>
      <c r="J236" t="s">
        <v>3</v>
      </c>
      <c r="K236" t="s">
        <v>1222</v>
      </c>
      <c r="L236">
        <v>1191</v>
      </c>
      <c r="N236">
        <v>1013</v>
      </c>
      <c r="O236" t="s">
        <v>1220</v>
      </c>
      <c r="P236" t="s">
        <v>1220</v>
      </c>
      <c r="Q236">
        <v>1</v>
      </c>
      <c r="W236">
        <v>0</v>
      </c>
      <c r="X236">
        <v>-1417349443</v>
      </c>
      <c r="Y236">
        <f t="shared" si="106"/>
        <v>3.43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3.43</v>
      </c>
      <c r="AU236" t="s">
        <v>3</v>
      </c>
      <c r="AV236">
        <v>2</v>
      </c>
      <c r="AW236">
        <v>2</v>
      </c>
      <c r="AX236">
        <v>292116793</v>
      </c>
      <c r="AY236">
        <v>1</v>
      </c>
      <c r="AZ236">
        <v>0</v>
      </c>
      <c r="BA236">
        <v>267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ROUND(Y236*Source!I172,7)</f>
        <v>3.43</v>
      </c>
      <c r="CY236">
        <f>AD236</f>
        <v>0</v>
      </c>
      <c r="CZ236">
        <f>AH236</f>
        <v>0</v>
      </c>
      <c r="DA236">
        <f>AL236</f>
        <v>1</v>
      </c>
      <c r="DB236">
        <f t="shared" si="107"/>
        <v>0</v>
      </c>
      <c r="DC236">
        <f t="shared" si="108"/>
        <v>0</v>
      </c>
      <c r="DD236" t="s">
        <v>3</v>
      </c>
      <c r="DE236" t="s">
        <v>3</v>
      </c>
      <c r="DF236">
        <f t="shared" si="105"/>
        <v>0</v>
      </c>
      <c r="DG236">
        <f t="shared" si="109"/>
        <v>0</v>
      </c>
      <c r="DH236">
        <f t="shared" si="96"/>
        <v>0</v>
      </c>
      <c r="DI236">
        <f t="shared" si="97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ROW(Source!A172)</f>
        <v>172</v>
      </c>
      <c r="B237">
        <v>292114938</v>
      </c>
      <c r="C237">
        <v>292116787</v>
      </c>
      <c r="D237">
        <v>277944474</v>
      </c>
      <c r="E237">
        <v>1</v>
      </c>
      <c r="F237">
        <v>1</v>
      </c>
      <c r="G237">
        <v>1</v>
      </c>
      <c r="H237">
        <v>2</v>
      </c>
      <c r="I237" t="s">
        <v>1300</v>
      </c>
      <c r="J237" t="s">
        <v>1301</v>
      </c>
      <c r="K237" t="s">
        <v>1302</v>
      </c>
      <c r="L237">
        <v>1368</v>
      </c>
      <c r="N237">
        <v>1011</v>
      </c>
      <c r="O237" t="s">
        <v>1090</v>
      </c>
      <c r="P237" t="s">
        <v>1090</v>
      </c>
      <c r="Q237">
        <v>1</v>
      </c>
      <c r="W237">
        <v>0</v>
      </c>
      <c r="X237">
        <v>-1366301975</v>
      </c>
      <c r="Y237">
        <f t="shared" si="106"/>
        <v>2.7</v>
      </c>
      <c r="AA237">
        <v>0</v>
      </c>
      <c r="AB237">
        <v>1811.82</v>
      </c>
      <c r="AC237">
        <v>549.32000000000005</v>
      </c>
      <c r="AD237">
        <v>0</v>
      </c>
      <c r="AE237">
        <v>0</v>
      </c>
      <c r="AF237">
        <v>1811.82</v>
      </c>
      <c r="AG237">
        <v>549.32000000000005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2.7</v>
      </c>
      <c r="AU237" t="s">
        <v>3</v>
      </c>
      <c r="AV237">
        <v>1</v>
      </c>
      <c r="AW237">
        <v>2</v>
      </c>
      <c r="AX237">
        <v>292116794</v>
      </c>
      <c r="AY237">
        <v>1</v>
      </c>
      <c r="AZ237">
        <v>0</v>
      </c>
      <c r="BA237">
        <v>268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4891.9139999999998</v>
      </c>
      <c r="BL237">
        <v>1483.1640000000002</v>
      </c>
      <c r="BM237">
        <v>0</v>
      </c>
      <c r="BN237">
        <v>0</v>
      </c>
      <c r="BO237">
        <v>2.7</v>
      </c>
      <c r="BP237">
        <v>1</v>
      </c>
      <c r="BQ237">
        <v>0</v>
      </c>
      <c r="BR237">
        <v>4891.9139999999998</v>
      </c>
      <c r="BS237">
        <v>1483.1640000000002</v>
      </c>
      <c r="BT237">
        <v>0</v>
      </c>
      <c r="BU237">
        <v>0</v>
      </c>
      <c r="BV237">
        <v>2.7</v>
      </c>
      <c r="BW237">
        <v>1</v>
      </c>
      <c r="CV237">
        <v>0</v>
      </c>
      <c r="CW237">
        <f>ROUND(Y237*Source!I172*DO237,7)</f>
        <v>2.7</v>
      </c>
      <c r="CX237">
        <f>ROUND(Y237*Source!I172,7)</f>
        <v>2.7</v>
      </c>
      <c r="CY237">
        <f>AB237</f>
        <v>1811.82</v>
      </c>
      <c r="CZ237">
        <f>AF237</f>
        <v>1811.82</v>
      </c>
      <c r="DA237">
        <f>AJ237</f>
        <v>1</v>
      </c>
      <c r="DB237">
        <f t="shared" si="107"/>
        <v>4891.91</v>
      </c>
      <c r="DC237">
        <f t="shared" si="108"/>
        <v>1483.16</v>
      </c>
      <c r="DD237" t="s">
        <v>3</v>
      </c>
      <c r="DE237" t="s">
        <v>3</v>
      </c>
      <c r="DF237">
        <f t="shared" si="105"/>
        <v>0</v>
      </c>
      <c r="DG237">
        <f t="shared" si="109"/>
        <v>4891.91</v>
      </c>
      <c r="DH237">
        <f t="shared" si="96"/>
        <v>1483.16</v>
      </c>
      <c r="DI237">
        <f t="shared" si="97"/>
        <v>0</v>
      </c>
      <c r="DJ237">
        <f>DG237+DH237</f>
        <v>6375.07</v>
      </c>
      <c r="DK237">
        <v>1</v>
      </c>
      <c r="DL237" t="s">
        <v>1303</v>
      </c>
      <c r="DM237">
        <v>5</v>
      </c>
      <c r="DN237" t="s">
        <v>1220</v>
      </c>
      <c r="DO237">
        <v>1</v>
      </c>
    </row>
    <row r="238" spans="1:119" x14ac:dyDescent="0.2">
      <c r="A238">
        <f>ROW(Source!A172)</f>
        <v>172</v>
      </c>
      <c r="B238">
        <v>292114938</v>
      </c>
      <c r="C238">
        <v>292116787</v>
      </c>
      <c r="D238">
        <v>277945805</v>
      </c>
      <c r="E238">
        <v>1</v>
      </c>
      <c r="F238">
        <v>1</v>
      </c>
      <c r="G238">
        <v>1</v>
      </c>
      <c r="H238">
        <v>2</v>
      </c>
      <c r="I238" t="s">
        <v>1227</v>
      </c>
      <c r="J238" t="s">
        <v>1228</v>
      </c>
      <c r="K238" t="s">
        <v>1229</v>
      </c>
      <c r="L238">
        <v>1368</v>
      </c>
      <c r="N238">
        <v>1011</v>
      </c>
      <c r="O238" t="s">
        <v>1090</v>
      </c>
      <c r="P238" t="s">
        <v>1090</v>
      </c>
      <c r="Q238">
        <v>1</v>
      </c>
      <c r="W238">
        <v>0</v>
      </c>
      <c r="X238">
        <v>721652621</v>
      </c>
      <c r="Y238">
        <f t="shared" si="106"/>
        <v>0.73</v>
      </c>
      <c r="AA238">
        <v>0</v>
      </c>
      <c r="AB238">
        <v>544.70000000000005</v>
      </c>
      <c r="AC238">
        <v>477.98</v>
      </c>
      <c r="AD238">
        <v>0</v>
      </c>
      <c r="AE238">
        <v>0</v>
      </c>
      <c r="AF238">
        <v>544.70000000000005</v>
      </c>
      <c r="AG238">
        <v>477.98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0.73</v>
      </c>
      <c r="AU238" t="s">
        <v>3</v>
      </c>
      <c r="AV238">
        <v>1</v>
      </c>
      <c r="AW238">
        <v>2</v>
      </c>
      <c r="AX238">
        <v>292116795</v>
      </c>
      <c r="AY238">
        <v>1</v>
      </c>
      <c r="AZ238">
        <v>0</v>
      </c>
      <c r="BA238">
        <v>269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397.63100000000003</v>
      </c>
      <c r="BL238">
        <v>348.92540000000002</v>
      </c>
      <c r="BM238">
        <v>0</v>
      </c>
      <c r="BN238">
        <v>0</v>
      </c>
      <c r="BO238">
        <v>0.73</v>
      </c>
      <c r="BP238">
        <v>1</v>
      </c>
      <c r="BQ238">
        <v>0</v>
      </c>
      <c r="BR238">
        <v>397.63100000000003</v>
      </c>
      <c r="BS238">
        <v>348.92540000000002</v>
      </c>
      <c r="BT238">
        <v>0</v>
      </c>
      <c r="BU238">
        <v>0</v>
      </c>
      <c r="BV238">
        <v>0.73</v>
      </c>
      <c r="BW238">
        <v>1</v>
      </c>
      <c r="CV238">
        <v>0</v>
      </c>
      <c r="CW238">
        <f>ROUND(Y238*Source!I172*DO238,7)</f>
        <v>0.73</v>
      </c>
      <c r="CX238">
        <f>ROUND(Y238*Source!I172,7)</f>
        <v>0.73</v>
      </c>
      <c r="CY238">
        <f>AB238</f>
        <v>544.70000000000005</v>
      </c>
      <c r="CZ238">
        <f>AF238</f>
        <v>544.70000000000005</v>
      </c>
      <c r="DA238">
        <f>AJ238</f>
        <v>1</v>
      </c>
      <c r="DB238">
        <f t="shared" si="107"/>
        <v>397.63</v>
      </c>
      <c r="DC238">
        <f t="shared" si="108"/>
        <v>348.93</v>
      </c>
      <c r="DD238" t="s">
        <v>3</v>
      </c>
      <c r="DE238" t="s">
        <v>3</v>
      </c>
      <c r="DF238">
        <f t="shared" si="105"/>
        <v>0</v>
      </c>
      <c r="DG238">
        <f t="shared" si="109"/>
        <v>397.63</v>
      </c>
      <c r="DH238">
        <f t="shared" si="96"/>
        <v>348.93</v>
      </c>
      <c r="DI238">
        <f t="shared" si="97"/>
        <v>0</v>
      </c>
      <c r="DJ238">
        <f>DG238+DH238</f>
        <v>746.56</v>
      </c>
      <c r="DK238">
        <v>1</v>
      </c>
      <c r="DL238" t="s">
        <v>1226</v>
      </c>
      <c r="DM238">
        <v>4</v>
      </c>
      <c r="DN238" t="s">
        <v>1220</v>
      </c>
      <c r="DO238">
        <v>1</v>
      </c>
    </row>
    <row r="239" spans="1:119" x14ac:dyDescent="0.2">
      <c r="A239">
        <f>ROW(Source!A173)</f>
        <v>173</v>
      </c>
      <c r="B239">
        <v>292114938</v>
      </c>
      <c r="C239">
        <v>292116798</v>
      </c>
      <c r="D239">
        <v>277560272</v>
      </c>
      <c r="E239">
        <v>109</v>
      </c>
      <c r="F239">
        <v>1</v>
      </c>
      <c r="G239">
        <v>1</v>
      </c>
      <c r="H239">
        <v>1</v>
      </c>
      <c r="I239" t="s">
        <v>1304</v>
      </c>
      <c r="J239" t="s">
        <v>3</v>
      </c>
      <c r="K239" t="s">
        <v>1305</v>
      </c>
      <c r="L239">
        <v>1191</v>
      </c>
      <c r="N239">
        <v>1013</v>
      </c>
      <c r="O239" t="s">
        <v>1220</v>
      </c>
      <c r="P239" t="s">
        <v>1220</v>
      </c>
      <c r="Q239">
        <v>1</v>
      </c>
      <c r="W239">
        <v>0</v>
      </c>
      <c r="X239">
        <v>-961628416</v>
      </c>
      <c r="Y239">
        <f t="shared" si="106"/>
        <v>18.600000000000001</v>
      </c>
      <c r="AA239">
        <v>0</v>
      </c>
      <c r="AB239">
        <v>0</v>
      </c>
      <c r="AC239">
        <v>0</v>
      </c>
      <c r="AD239">
        <v>420.91</v>
      </c>
      <c r="AE239">
        <v>0</v>
      </c>
      <c r="AF239">
        <v>0</v>
      </c>
      <c r="AG239">
        <v>0</v>
      </c>
      <c r="AH239">
        <v>420.91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18.600000000000001</v>
      </c>
      <c r="AU239" t="s">
        <v>3</v>
      </c>
      <c r="AV239">
        <v>1</v>
      </c>
      <c r="AW239">
        <v>2</v>
      </c>
      <c r="AX239">
        <v>292116803</v>
      </c>
      <c r="AY239">
        <v>1</v>
      </c>
      <c r="AZ239">
        <v>0</v>
      </c>
      <c r="BA239">
        <v>272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7828.9260000000013</v>
      </c>
      <c r="BN239">
        <v>18.600000000000001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7828.9260000000013</v>
      </c>
      <c r="BU239">
        <v>18.600000000000001</v>
      </c>
      <c r="BV239">
        <v>0</v>
      </c>
      <c r="BW239">
        <v>1</v>
      </c>
      <c r="CU239">
        <f>ROUND(AT239*Source!I173*AH239*AL239,2)</f>
        <v>7828.93</v>
      </c>
      <c r="CV239">
        <f>ROUND(Y239*Source!I173,7)</f>
        <v>18.600000000000001</v>
      </c>
      <c r="CW239">
        <v>0</v>
      </c>
      <c r="CX239">
        <f>ROUND(Y239*Source!I173,7)</f>
        <v>18.600000000000001</v>
      </c>
      <c r="CY239">
        <f>AD239</f>
        <v>420.91</v>
      </c>
      <c r="CZ239">
        <f>AH239</f>
        <v>420.91</v>
      </c>
      <c r="DA239">
        <f>AL239</f>
        <v>1</v>
      </c>
      <c r="DB239">
        <f t="shared" si="107"/>
        <v>7828.93</v>
      </c>
      <c r="DC239">
        <f t="shared" si="108"/>
        <v>0</v>
      </c>
      <c r="DD239" t="s">
        <v>3</v>
      </c>
      <c r="DE239" t="s">
        <v>3</v>
      </c>
      <c r="DF239">
        <f t="shared" si="105"/>
        <v>0</v>
      </c>
      <c r="DG239">
        <f t="shared" si="109"/>
        <v>0</v>
      </c>
      <c r="DH239">
        <f t="shared" si="96"/>
        <v>0</v>
      </c>
      <c r="DI239">
        <f t="shared" si="97"/>
        <v>7828.93</v>
      </c>
      <c r="DJ239">
        <f>DI239</f>
        <v>7828.93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ROW(Source!A173)</f>
        <v>173</v>
      </c>
      <c r="B240">
        <v>292114938</v>
      </c>
      <c r="C240">
        <v>292116798</v>
      </c>
      <c r="D240">
        <v>277560491</v>
      </c>
      <c r="E240">
        <v>109</v>
      </c>
      <c r="F240">
        <v>1</v>
      </c>
      <c r="G240">
        <v>1</v>
      </c>
      <c r="H240">
        <v>1</v>
      </c>
      <c r="I240" t="s">
        <v>1221</v>
      </c>
      <c r="J240" t="s">
        <v>3</v>
      </c>
      <c r="K240" t="s">
        <v>1222</v>
      </c>
      <c r="L240">
        <v>1191</v>
      </c>
      <c r="N240">
        <v>1013</v>
      </c>
      <c r="O240" t="s">
        <v>1220</v>
      </c>
      <c r="P240" t="s">
        <v>1220</v>
      </c>
      <c r="Q240">
        <v>1</v>
      </c>
      <c r="W240">
        <v>0</v>
      </c>
      <c r="X240">
        <v>-1417349443</v>
      </c>
      <c r="Y240">
        <f t="shared" si="106"/>
        <v>4.8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4.8</v>
      </c>
      <c r="AU240" t="s">
        <v>3</v>
      </c>
      <c r="AV240">
        <v>2</v>
      </c>
      <c r="AW240">
        <v>2</v>
      </c>
      <c r="AX240">
        <v>292116804</v>
      </c>
      <c r="AY240">
        <v>1</v>
      </c>
      <c r="AZ240">
        <v>0</v>
      </c>
      <c r="BA240">
        <v>273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ROUND(Y240*Source!I173,7)</f>
        <v>4.8</v>
      </c>
      <c r="CY240">
        <f>AD240</f>
        <v>0</v>
      </c>
      <c r="CZ240">
        <f>AH240</f>
        <v>0</v>
      </c>
      <c r="DA240">
        <f>AL240</f>
        <v>1</v>
      </c>
      <c r="DB240">
        <f t="shared" si="107"/>
        <v>0</v>
      </c>
      <c r="DC240">
        <f t="shared" si="108"/>
        <v>0</v>
      </c>
      <c r="DD240" t="s">
        <v>3</v>
      </c>
      <c r="DE240" t="s">
        <v>3</v>
      </c>
      <c r="DF240">
        <f t="shared" si="105"/>
        <v>0</v>
      </c>
      <c r="DG240">
        <f t="shared" si="109"/>
        <v>0</v>
      </c>
      <c r="DH240">
        <f t="shared" si="96"/>
        <v>0</v>
      </c>
      <c r="DI240">
        <f t="shared" si="97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ROW(Source!A173)</f>
        <v>173</v>
      </c>
      <c r="B241">
        <v>292114938</v>
      </c>
      <c r="C241">
        <v>292116798</v>
      </c>
      <c r="D241">
        <v>277944474</v>
      </c>
      <c r="E241">
        <v>1</v>
      </c>
      <c r="F241">
        <v>1</v>
      </c>
      <c r="G241">
        <v>1</v>
      </c>
      <c r="H241">
        <v>2</v>
      </c>
      <c r="I241" t="s">
        <v>1300</v>
      </c>
      <c r="J241" t="s">
        <v>1301</v>
      </c>
      <c r="K241" t="s">
        <v>1302</v>
      </c>
      <c r="L241">
        <v>1368</v>
      </c>
      <c r="N241">
        <v>1011</v>
      </c>
      <c r="O241" t="s">
        <v>1090</v>
      </c>
      <c r="P241" t="s">
        <v>1090</v>
      </c>
      <c r="Q241">
        <v>1</v>
      </c>
      <c r="W241">
        <v>0</v>
      </c>
      <c r="X241">
        <v>-1366301975</v>
      </c>
      <c r="Y241">
        <f t="shared" si="106"/>
        <v>3.72</v>
      </c>
      <c r="AA241">
        <v>0</v>
      </c>
      <c r="AB241">
        <v>1811.82</v>
      </c>
      <c r="AC241">
        <v>549.32000000000005</v>
      </c>
      <c r="AD241">
        <v>0</v>
      </c>
      <c r="AE241">
        <v>0</v>
      </c>
      <c r="AF241">
        <v>1811.82</v>
      </c>
      <c r="AG241">
        <v>549.32000000000005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3.72</v>
      </c>
      <c r="AU241" t="s">
        <v>3</v>
      </c>
      <c r="AV241">
        <v>1</v>
      </c>
      <c r="AW241">
        <v>2</v>
      </c>
      <c r="AX241">
        <v>292116805</v>
      </c>
      <c r="AY241">
        <v>1</v>
      </c>
      <c r="AZ241">
        <v>0</v>
      </c>
      <c r="BA241">
        <v>274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6739.9704000000002</v>
      </c>
      <c r="BL241">
        <v>2043.4704000000004</v>
      </c>
      <c r="BM241">
        <v>0</v>
      </c>
      <c r="BN241">
        <v>0</v>
      </c>
      <c r="BO241">
        <v>3.72</v>
      </c>
      <c r="BP241">
        <v>1</v>
      </c>
      <c r="BQ241">
        <v>0</v>
      </c>
      <c r="BR241">
        <v>6739.9704000000002</v>
      </c>
      <c r="BS241">
        <v>2043.4704000000004</v>
      </c>
      <c r="BT241">
        <v>0</v>
      </c>
      <c r="BU241">
        <v>0</v>
      </c>
      <c r="BV241">
        <v>3.72</v>
      </c>
      <c r="BW241">
        <v>1</v>
      </c>
      <c r="CV241">
        <v>0</v>
      </c>
      <c r="CW241">
        <f>ROUND(Y241*Source!I173*DO241,7)</f>
        <v>3.72</v>
      </c>
      <c r="CX241">
        <f>ROUND(Y241*Source!I173,7)</f>
        <v>3.72</v>
      </c>
      <c r="CY241">
        <f>AB241</f>
        <v>1811.82</v>
      </c>
      <c r="CZ241">
        <f>AF241</f>
        <v>1811.82</v>
      </c>
      <c r="DA241">
        <f>AJ241</f>
        <v>1</v>
      </c>
      <c r="DB241">
        <f t="shared" si="107"/>
        <v>6739.97</v>
      </c>
      <c r="DC241">
        <f t="shared" si="108"/>
        <v>2043.47</v>
      </c>
      <c r="DD241" t="s">
        <v>3</v>
      </c>
      <c r="DE241" t="s">
        <v>3</v>
      </c>
      <c r="DF241">
        <f t="shared" si="105"/>
        <v>0</v>
      </c>
      <c r="DG241">
        <f t="shared" si="109"/>
        <v>6739.97</v>
      </c>
      <c r="DH241">
        <f t="shared" si="96"/>
        <v>2043.47</v>
      </c>
      <c r="DI241">
        <f t="shared" si="97"/>
        <v>0</v>
      </c>
      <c r="DJ241">
        <f>DG241+DH241</f>
        <v>8783.44</v>
      </c>
      <c r="DK241">
        <v>1</v>
      </c>
      <c r="DL241" t="s">
        <v>1303</v>
      </c>
      <c r="DM241">
        <v>5</v>
      </c>
      <c r="DN241" t="s">
        <v>1220</v>
      </c>
      <c r="DO241">
        <v>1</v>
      </c>
    </row>
    <row r="242" spans="1:119" x14ac:dyDescent="0.2">
      <c r="A242">
        <f>ROW(Source!A173)</f>
        <v>173</v>
      </c>
      <c r="B242">
        <v>292114938</v>
      </c>
      <c r="C242">
        <v>292116798</v>
      </c>
      <c r="D242">
        <v>277945805</v>
      </c>
      <c r="E242">
        <v>1</v>
      </c>
      <c r="F242">
        <v>1</v>
      </c>
      <c r="G242">
        <v>1</v>
      </c>
      <c r="H242">
        <v>2</v>
      </c>
      <c r="I242" t="s">
        <v>1227</v>
      </c>
      <c r="J242" t="s">
        <v>1228</v>
      </c>
      <c r="K242" t="s">
        <v>1229</v>
      </c>
      <c r="L242">
        <v>1368</v>
      </c>
      <c r="N242">
        <v>1011</v>
      </c>
      <c r="O242" t="s">
        <v>1090</v>
      </c>
      <c r="P242" t="s">
        <v>1090</v>
      </c>
      <c r="Q242">
        <v>1</v>
      </c>
      <c r="W242">
        <v>0</v>
      </c>
      <c r="X242">
        <v>721652621</v>
      </c>
      <c r="Y242">
        <f t="shared" si="106"/>
        <v>1.08</v>
      </c>
      <c r="AA242">
        <v>0</v>
      </c>
      <c r="AB242">
        <v>544.70000000000005</v>
      </c>
      <c r="AC242">
        <v>477.98</v>
      </c>
      <c r="AD242">
        <v>0</v>
      </c>
      <c r="AE242">
        <v>0</v>
      </c>
      <c r="AF242">
        <v>544.70000000000005</v>
      </c>
      <c r="AG242">
        <v>477.98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1.08</v>
      </c>
      <c r="AU242" t="s">
        <v>3</v>
      </c>
      <c r="AV242">
        <v>1</v>
      </c>
      <c r="AW242">
        <v>2</v>
      </c>
      <c r="AX242">
        <v>292116806</v>
      </c>
      <c r="AY242">
        <v>1</v>
      </c>
      <c r="AZ242">
        <v>0</v>
      </c>
      <c r="BA242">
        <v>275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588.27600000000007</v>
      </c>
      <c r="BL242">
        <v>516.21840000000009</v>
      </c>
      <c r="BM242">
        <v>0</v>
      </c>
      <c r="BN242">
        <v>0</v>
      </c>
      <c r="BO242">
        <v>1.08</v>
      </c>
      <c r="BP242">
        <v>1</v>
      </c>
      <c r="BQ242">
        <v>0</v>
      </c>
      <c r="BR242">
        <v>588.27600000000007</v>
      </c>
      <c r="BS242">
        <v>516.21840000000009</v>
      </c>
      <c r="BT242">
        <v>0</v>
      </c>
      <c r="BU242">
        <v>0</v>
      </c>
      <c r="BV242">
        <v>1.08</v>
      </c>
      <c r="BW242">
        <v>1</v>
      </c>
      <c r="CV242">
        <v>0</v>
      </c>
      <c r="CW242">
        <f>ROUND(Y242*Source!I173*DO242,7)</f>
        <v>1.08</v>
      </c>
      <c r="CX242">
        <f>ROUND(Y242*Source!I173,7)</f>
        <v>1.08</v>
      </c>
      <c r="CY242">
        <f>AB242</f>
        <v>544.70000000000005</v>
      </c>
      <c r="CZ242">
        <f>AF242</f>
        <v>544.70000000000005</v>
      </c>
      <c r="DA242">
        <f>AJ242</f>
        <v>1</v>
      </c>
      <c r="DB242">
        <f t="shared" si="107"/>
        <v>588.28</v>
      </c>
      <c r="DC242">
        <f t="shared" si="108"/>
        <v>516.22</v>
      </c>
      <c r="DD242" t="s">
        <v>3</v>
      </c>
      <c r="DE242" t="s">
        <v>3</v>
      </c>
      <c r="DF242">
        <f t="shared" si="105"/>
        <v>0</v>
      </c>
      <c r="DG242">
        <f t="shared" si="109"/>
        <v>588.28</v>
      </c>
      <c r="DH242">
        <f t="shared" si="96"/>
        <v>516.22</v>
      </c>
      <c r="DI242">
        <f t="shared" si="97"/>
        <v>0</v>
      </c>
      <c r="DJ242">
        <f>DG242+DH242</f>
        <v>1104.5</v>
      </c>
      <c r="DK242">
        <v>1</v>
      </c>
      <c r="DL242" t="s">
        <v>1226</v>
      </c>
      <c r="DM242">
        <v>4</v>
      </c>
      <c r="DN242" t="s">
        <v>1220</v>
      </c>
      <c r="DO242">
        <v>1</v>
      </c>
    </row>
    <row r="243" spans="1:119" x14ac:dyDescent="0.2">
      <c r="A243">
        <f>ROW(Source!A209)</f>
        <v>209</v>
      </c>
      <c r="B243">
        <v>292114938</v>
      </c>
      <c r="C243">
        <v>292116809</v>
      </c>
      <c r="D243">
        <v>277560257</v>
      </c>
      <c r="E243">
        <v>109</v>
      </c>
      <c r="F243">
        <v>1</v>
      </c>
      <c r="G243">
        <v>1</v>
      </c>
      <c r="H243">
        <v>1</v>
      </c>
      <c r="I243" t="s">
        <v>1306</v>
      </c>
      <c r="J243" t="s">
        <v>3</v>
      </c>
      <c r="K243" t="s">
        <v>1307</v>
      </c>
      <c r="L243">
        <v>1191</v>
      </c>
      <c r="N243">
        <v>1013</v>
      </c>
      <c r="O243" t="s">
        <v>1220</v>
      </c>
      <c r="P243" t="s">
        <v>1220</v>
      </c>
      <c r="Q243">
        <v>1</v>
      </c>
      <c r="W243">
        <v>0</v>
      </c>
      <c r="X243">
        <v>388411409</v>
      </c>
      <c r="Y243">
        <f t="shared" si="106"/>
        <v>0.61</v>
      </c>
      <c r="AA243">
        <v>0</v>
      </c>
      <c r="AB243">
        <v>0</v>
      </c>
      <c r="AC243">
        <v>0</v>
      </c>
      <c r="AD243">
        <v>406.64</v>
      </c>
      <c r="AE243">
        <v>0</v>
      </c>
      <c r="AF243">
        <v>0</v>
      </c>
      <c r="AG243">
        <v>0</v>
      </c>
      <c r="AH243">
        <v>406.64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0.61</v>
      </c>
      <c r="AU243" t="s">
        <v>3</v>
      </c>
      <c r="AV243">
        <v>1</v>
      </c>
      <c r="AW243">
        <v>2</v>
      </c>
      <c r="AX243">
        <v>292116813</v>
      </c>
      <c r="AY243">
        <v>1</v>
      </c>
      <c r="AZ243">
        <v>0</v>
      </c>
      <c r="BA243">
        <v>278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248.0504</v>
      </c>
      <c r="BN243">
        <v>0.61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248.0504</v>
      </c>
      <c r="BU243">
        <v>0.61</v>
      </c>
      <c r="BV243">
        <v>0</v>
      </c>
      <c r="BW243">
        <v>1</v>
      </c>
      <c r="CU243">
        <f>ROUND(AT243*Source!I209*AH243*AL243,2)</f>
        <v>248.05</v>
      </c>
      <c r="CV243">
        <f>ROUND(Y243*Source!I209,7)</f>
        <v>0.61</v>
      </c>
      <c r="CW243">
        <v>0</v>
      </c>
      <c r="CX243">
        <f>ROUND(Y243*Source!I209,7)</f>
        <v>0.61</v>
      </c>
      <c r="CY243">
        <f>AD243</f>
        <v>406.64</v>
      </c>
      <c r="CZ243">
        <f>AH243</f>
        <v>406.64</v>
      </c>
      <c r="DA243">
        <f>AL243</f>
        <v>1</v>
      </c>
      <c r="DB243">
        <f t="shared" si="107"/>
        <v>248.05</v>
      </c>
      <c r="DC243">
        <f t="shared" si="108"/>
        <v>0</v>
      </c>
      <c r="DD243" t="s">
        <v>3</v>
      </c>
      <c r="DE243" t="s">
        <v>3</v>
      </c>
      <c r="DF243">
        <f t="shared" si="105"/>
        <v>0</v>
      </c>
      <c r="DG243">
        <f t="shared" si="109"/>
        <v>0</v>
      </c>
      <c r="DH243">
        <f t="shared" si="96"/>
        <v>0</v>
      </c>
      <c r="DI243">
        <f t="shared" si="97"/>
        <v>248.05</v>
      </c>
      <c r="DJ243">
        <f>DI243</f>
        <v>248.05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ROW(Source!A209)</f>
        <v>209</v>
      </c>
      <c r="B244">
        <v>292114938</v>
      </c>
      <c r="C244">
        <v>292116809</v>
      </c>
      <c r="D244">
        <v>277560491</v>
      </c>
      <c r="E244">
        <v>109</v>
      </c>
      <c r="F244">
        <v>1</v>
      </c>
      <c r="G244">
        <v>1</v>
      </c>
      <c r="H244">
        <v>1</v>
      </c>
      <c r="I244" t="s">
        <v>1221</v>
      </c>
      <c r="J244" t="s">
        <v>3</v>
      </c>
      <c r="K244" t="s">
        <v>1222</v>
      </c>
      <c r="L244">
        <v>1191</v>
      </c>
      <c r="N244">
        <v>1013</v>
      </c>
      <c r="O244" t="s">
        <v>1220</v>
      </c>
      <c r="P244" t="s">
        <v>1220</v>
      </c>
      <c r="Q244">
        <v>1</v>
      </c>
      <c r="W244">
        <v>0</v>
      </c>
      <c r="X244">
        <v>-1417349443</v>
      </c>
      <c r="Y244">
        <f t="shared" si="106"/>
        <v>0.03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0.03</v>
      </c>
      <c r="AU244" t="s">
        <v>3</v>
      </c>
      <c r="AV244">
        <v>2</v>
      </c>
      <c r="AW244">
        <v>2</v>
      </c>
      <c r="AX244">
        <v>292116814</v>
      </c>
      <c r="AY244">
        <v>1</v>
      </c>
      <c r="AZ244">
        <v>0</v>
      </c>
      <c r="BA244">
        <v>279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ROUND(Y244*Source!I209,7)</f>
        <v>0.03</v>
      </c>
      <c r="CY244">
        <f>AD244</f>
        <v>0</v>
      </c>
      <c r="CZ244">
        <f>AH244</f>
        <v>0</v>
      </c>
      <c r="DA244">
        <f>AL244</f>
        <v>1</v>
      </c>
      <c r="DB244">
        <f t="shared" si="107"/>
        <v>0</v>
      </c>
      <c r="DC244">
        <f t="shared" si="108"/>
        <v>0</v>
      </c>
      <c r="DD244" t="s">
        <v>3</v>
      </c>
      <c r="DE244" t="s">
        <v>3</v>
      </c>
      <c r="DF244">
        <f t="shared" ref="DF244:DF259" si="110">ROUND(ROUND(AE244,2)*CX244,2)</f>
        <v>0</v>
      </c>
      <c r="DG244">
        <f t="shared" si="109"/>
        <v>0</v>
      </c>
      <c r="DH244">
        <f t="shared" si="96"/>
        <v>0</v>
      </c>
      <c r="DI244">
        <f t="shared" si="97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ROW(Source!A209)</f>
        <v>209</v>
      </c>
      <c r="B245">
        <v>292114938</v>
      </c>
      <c r="C245">
        <v>292116809</v>
      </c>
      <c r="D245">
        <v>277945805</v>
      </c>
      <c r="E245">
        <v>1</v>
      </c>
      <c r="F245">
        <v>1</v>
      </c>
      <c r="G245">
        <v>1</v>
      </c>
      <c r="H245">
        <v>2</v>
      </c>
      <c r="I245" t="s">
        <v>1227</v>
      </c>
      <c r="J245" t="s">
        <v>1228</v>
      </c>
      <c r="K245" t="s">
        <v>1229</v>
      </c>
      <c r="L245">
        <v>1368</v>
      </c>
      <c r="N245">
        <v>1011</v>
      </c>
      <c r="O245" t="s">
        <v>1090</v>
      </c>
      <c r="P245" t="s">
        <v>1090</v>
      </c>
      <c r="Q245">
        <v>1</v>
      </c>
      <c r="W245">
        <v>0</v>
      </c>
      <c r="X245">
        <v>721652621</v>
      </c>
      <c r="Y245">
        <f t="shared" si="106"/>
        <v>0.03</v>
      </c>
      <c r="AA245">
        <v>0</v>
      </c>
      <c r="AB245">
        <v>544.70000000000005</v>
      </c>
      <c r="AC245">
        <v>477.98</v>
      </c>
      <c r="AD245">
        <v>0</v>
      </c>
      <c r="AE245">
        <v>0</v>
      </c>
      <c r="AF245">
        <v>544.70000000000005</v>
      </c>
      <c r="AG245">
        <v>477.98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0.03</v>
      </c>
      <c r="AU245" t="s">
        <v>3</v>
      </c>
      <c r="AV245">
        <v>1</v>
      </c>
      <c r="AW245">
        <v>2</v>
      </c>
      <c r="AX245">
        <v>292116815</v>
      </c>
      <c r="AY245">
        <v>1</v>
      </c>
      <c r="AZ245">
        <v>0</v>
      </c>
      <c r="BA245">
        <v>280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16.341000000000001</v>
      </c>
      <c r="BL245">
        <v>14.339399999999999</v>
      </c>
      <c r="BM245">
        <v>0</v>
      </c>
      <c r="BN245">
        <v>0</v>
      </c>
      <c r="BO245">
        <v>0.03</v>
      </c>
      <c r="BP245">
        <v>1</v>
      </c>
      <c r="BQ245">
        <v>0</v>
      </c>
      <c r="BR245">
        <v>16.341000000000001</v>
      </c>
      <c r="BS245">
        <v>14.339399999999999</v>
      </c>
      <c r="BT245">
        <v>0</v>
      </c>
      <c r="BU245">
        <v>0</v>
      </c>
      <c r="BV245">
        <v>0.03</v>
      </c>
      <c r="BW245">
        <v>1</v>
      </c>
      <c r="CV245">
        <v>0</v>
      </c>
      <c r="CW245">
        <f>ROUND(Y245*Source!I209*DO245,7)</f>
        <v>0.03</v>
      </c>
      <c r="CX245">
        <f>ROUND(Y245*Source!I209,7)</f>
        <v>0.03</v>
      </c>
      <c r="CY245">
        <f>AB245</f>
        <v>544.70000000000005</v>
      </c>
      <c r="CZ245">
        <f>AF245</f>
        <v>544.70000000000005</v>
      </c>
      <c r="DA245">
        <f>AJ245</f>
        <v>1</v>
      </c>
      <c r="DB245">
        <f t="shared" si="107"/>
        <v>16.34</v>
      </c>
      <c r="DC245">
        <f t="shared" si="108"/>
        <v>14.34</v>
      </c>
      <c r="DD245" t="s">
        <v>3</v>
      </c>
      <c r="DE245" t="s">
        <v>3</v>
      </c>
      <c r="DF245">
        <f t="shared" si="110"/>
        <v>0</v>
      </c>
      <c r="DG245">
        <f t="shared" si="109"/>
        <v>16.34</v>
      </c>
      <c r="DH245">
        <f t="shared" si="96"/>
        <v>14.34</v>
      </c>
      <c r="DI245">
        <f t="shared" si="97"/>
        <v>0</v>
      </c>
      <c r="DJ245">
        <f>DG245+DH245</f>
        <v>30.68</v>
      </c>
      <c r="DK245">
        <v>1</v>
      </c>
      <c r="DL245" t="s">
        <v>1226</v>
      </c>
      <c r="DM245">
        <v>4</v>
      </c>
      <c r="DN245" t="s">
        <v>1220</v>
      </c>
      <c r="DO245">
        <v>1</v>
      </c>
    </row>
    <row r="246" spans="1:119" x14ac:dyDescent="0.2">
      <c r="A246">
        <f>ROW(Source!A210)</f>
        <v>210</v>
      </c>
      <c r="B246">
        <v>292114938</v>
      </c>
      <c r="C246">
        <v>292116816</v>
      </c>
      <c r="D246">
        <v>277560257</v>
      </c>
      <c r="E246">
        <v>109</v>
      </c>
      <c r="F246">
        <v>1</v>
      </c>
      <c r="G246">
        <v>1</v>
      </c>
      <c r="H246">
        <v>1</v>
      </c>
      <c r="I246" t="s">
        <v>1306</v>
      </c>
      <c r="J246" t="s">
        <v>3</v>
      </c>
      <c r="K246" t="s">
        <v>1307</v>
      </c>
      <c r="L246">
        <v>1191</v>
      </c>
      <c r="N246">
        <v>1013</v>
      </c>
      <c r="O246" t="s">
        <v>1220</v>
      </c>
      <c r="P246" t="s">
        <v>1220</v>
      </c>
      <c r="Q246">
        <v>1</v>
      </c>
      <c r="W246">
        <v>0</v>
      </c>
      <c r="X246">
        <v>388411409</v>
      </c>
      <c r="Y246">
        <f t="shared" si="106"/>
        <v>0.66</v>
      </c>
      <c r="AA246">
        <v>0</v>
      </c>
      <c r="AB246">
        <v>0</v>
      </c>
      <c r="AC246">
        <v>0</v>
      </c>
      <c r="AD246">
        <v>406.64</v>
      </c>
      <c r="AE246">
        <v>0</v>
      </c>
      <c r="AF246">
        <v>0</v>
      </c>
      <c r="AG246">
        <v>0</v>
      </c>
      <c r="AH246">
        <v>406.64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0.66</v>
      </c>
      <c r="AU246" t="s">
        <v>3</v>
      </c>
      <c r="AV246">
        <v>1</v>
      </c>
      <c r="AW246">
        <v>2</v>
      </c>
      <c r="AX246">
        <v>292116820</v>
      </c>
      <c r="AY246">
        <v>1</v>
      </c>
      <c r="AZ246">
        <v>0</v>
      </c>
      <c r="BA246">
        <v>281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268.38240000000002</v>
      </c>
      <c r="BN246">
        <v>0.66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268.38240000000002</v>
      </c>
      <c r="BU246">
        <v>0.66</v>
      </c>
      <c r="BV246">
        <v>0</v>
      </c>
      <c r="BW246">
        <v>1</v>
      </c>
      <c r="CU246">
        <f>ROUND(AT246*Source!I210*AH246*AL246,2)</f>
        <v>268.38</v>
      </c>
      <c r="CV246">
        <f>ROUND(Y246*Source!I210,7)</f>
        <v>0.66</v>
      </c>
      <c r="CW246">
        <v>0</v>
      </c>
      <c r="CX246">
        <f>ROUND(Y246*Source!I210,7)</f>
        <v>0.66</v>
      </c>
      <c r="CY246">
        <f>AD246</f>
        <v>406.64</v>
      </c>
      <c r="CZ246">
        <f>AH246</f>
        <v>406.64</v>
      </c>
      <c r="DA246">
        <f>AL246</f>
        <v>1</v>
      </c>
      <c r="DB246">
        <f t="shared" si="107"/>
        <v>268.38</v>
      </c>
      <c r="DC246">
        <f t="shared" si="108"/>
        <v>0</v>
      </c>
      <c r="DD246" t="s">
        <v>3</v>
      </c>
      <c r="DE246" t="s">
        <v>3</v>
      </c>
      <c r="DF246">
        <f t="shared" si="110"/>
        <v>0</v>
      </c>
      <c r="DG246">
        <f t="shared" si="109"/>
        <v>0</v>
      </c>
      <c r="DH246">
        <f t="shared" si="96"/>
        <v>0</v>
      </c>
      <c r="DI246">
        <f t="shared" si="97"/>
        <v>268.38</v>
      </c>
      <c r="DJ246">
        <f>DI246</f>
        <v>268.38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ROW(Source!A210)</f>
        <v>210</v>
      </c>
      <c r="B247">
        <v>292114938</v>
      </c>
      <c r="C247">
        <v>292116816</v>
      </c>
      <c r="D247">
        <v>277560491</v>
      </c>
      <c r="E247">
        <v>109</v>
      </c>
      <c r="F247">
        <v>1</v>
      </c>
      <c r="G247">
        <v>1</v>
      </c>
      <c r="H247">
        <v>1</v>
      </c>
      <c r="I247" t="s">
        <v>1221</v>
      </c>
      <c r="J247" t="s">
        <v>3</v>
      </c>
      <c r="K247" t="s">
        <v>1222</v>
      </c>
      <c r="L247">
        <v>1191</v>
      </c>
      <c r="N247">
        <v>1013</v>
      </c>
      <c r="O247" t="s">
        <v>1220</v>
      </c>
      <c r="P247" t="s">
        <v>1220</v>
      </c>
      <c r="Q247">
        <v>1</v>
      </c>
      <c r="W247">
        <v>0</v>
      </c>
      <c r="X247">
        <v>-1417349443</v>
      </c>
      <c r="Y247">
        <f t="shared" si="106"/>
        <v>0.03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0.03</v>
      </c>
      <c r="AU247" t="s">
        <v>3</v>
      </c>
      <c r="AV247">
        <v>2</v>
      </c>
      <c r="AW247">
        <v>2</v>
      </c>
      <c r="AX247">
        <v>292116821</v>
      </c>
      <c r="AY247">
        <v>1</v>
      </c>
      <c r="AZ247">
        <v>0</v>
      </c>
      <c r="BA247">
        <v>282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ROUND(Y247*Source!I210,7)</f>
        <v>0.03</v>
      </c>
      <c r="CY247">
        <f>AD247</f>
        <v>0</v>
      </c>
      <c r="CZ247">
        <f>AH247</f>
        <v>0</v>
      </c>
      <c r="DA247">
        <f>AL247</f>
        <v>1</v>
      </c>
      <c r="DB247">
        <f t="shared" si="107"/>
        <v>0</v>
      </c>
      <c r="DC247">
        <f t="shared" si="108"/>
        <v>0</v>
      </c>
      <c r="DD247" t="s">
        <v>3</v>
      </c>
      <c r="DE247" t="s">
        <v>3</v>
      </c>
      <c r="DF247">
        <f t="shared" si="110"/>
        <v>0</v>
      </c>
      <c r="DG247">
        <f t="shared" si="109"/>
        <v>0</v>
      </c>
      <c r="DH247">
        <f t="shared" si="96"/>
        <v>0</v>
      </c>
      <c r="DI247">
        <f t="shared" si="97"/>
        <v>0</v>
      </c>
      <c r="DJ247">
        <f>DI247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ROW(Source!A210)</f>
        <v>210</v>
      </c>
      <c r="B248">
        <v>292114938</v>
      </c>
      <c r="C248">
        <v>292116816</v>
      </c>
      <c r="D248">
        <v>277945805</v>
      </c>
      <c r="E248">
        <v>1</v>
      </c>
      <c r="F248">
        <v>1</v>
      </c>
      <c r="G248">
        <v>1</v>
      </c>
      <c r="H248">
        <v>2</v>
      </c>
      <c r="I248" t="s">
        <v>1227</v>
      </c>
      <c r="J248" t="s">
        <v>1228</v>
      </c>
      <c r="K248" t="s">
        <v>1229</v>
      </c>
      <c r="L248">
        <v>1368</v>
      </c>
      <c r="N248">
        <v>1011</v>
      </c>
      <c r="O248" t="s">
        <v>1090</v>
      </c>
      <c r="P248" t="s">
        <v>1090</v>
      </c>
      <c r="Q248">
        <v>1</v>
      </c>
      <c r="W248">
        <v>0</v>
      </c>
      <c r="X248">
        <v>721652621</v>
      </c>
      <c r="Y248">
        <f t="shared" si="106"/>
        <v>0.03</v>
      </c>
      <c r="AA248">
        <v>0</v>
      </c>
      <c r="AB248">
        <v>544.70000000000005</v>
      </c>
      <c r="AC248">
        <v>477.98</v>
      </c>
      <c r="AD248">
        <v>0</v>
      </c>
      <c r="AE248">
        <v>0</v>
      </c>
      <c r="AF248">
        <v>544.70000000000005</v>
      </c>
      <c r="AG248">
        <v>477.98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0.03</v>
      </c>
      <c r="AU248" t="s">
        <v>3</v>
      </c>
      <c r="AV248">
        <v>1</v>
      </c>
      <c r="AW248">
        <v>2</v>
      </c>
      <c r="AX248">
        <v>292116822</v>
      </c>
      <c r="AY248">
        <v>1</v>
      </c>
      <c r="AZ248">
        <v>0</v>
      </c>
      <c r="BA248">
        <v>283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16.341000000000001</v>
      </c>
      <c r="BL248">
        <v>14.339399999999999</v>
      </c>
      <c r="BM248">
        <v>0</v>
      </c>
      <c r="BN248">
        <v>0</v>
      </c>
      <c r="BO248">
        <v>0.03</v>
      </c>
      <c r="BP248">
        <v>1</v>
      </c>
      <c r="BQ248">
        <v>0</v>
      </c>
      <c r="BR248">
        <v>16.341000000000001</v>
      </c>
      <c r="BS248">
        <v>14.339399999999999</v>
      </c>
      <c r="BT248">
        <v>0</v>
      </c>
      <c r="BU248">
        <v>0</v>
      </c>
      <c r="BV248">
        <v>0.03</v>
      </c>
      <c r="BW248">
        <v>1</v>
      </c>
      <c r="CV248">
        <v>0</v>
      </c>
      <c r="CW248">
        <f>ROUND(Y248*Source!I210*DO248,7)</f>
        <v>0.03</v>
      </c>
      <c r="CX248">
        <f>ROUND(Y248*Source!I210,7)</f>
        <v>0.03</v>
      </c>
      <c r="CY248">
        <f>AB248</f>
        <v>544.70000000000005</v>
      </c>
      <c r="CZ248">
        <f>AF248</f>
        <v>544.70000000000005</v>
      </c>
      <c r="DA248">
        <f>AJ248</f>
        <v>1</v>
      </c>
      <c r="DB248">
        <f t="shared" si="107"/>
        <v>16.34</v>
      </c>
      <c r="DC248">
        <f t="shared" si="108"/>
        <v>14.34</v>
      </c>
      <c r="DD248" t="s">
        <v>3</v>
      </c>
      <c r="DE248" t="s">
        <v>3</v>
      </c>
      <c r="DF248">
        <f t="shared" si="110"/>
        <v>0</v>
      </c>
      <c r="DG248">
        <f t="shared" si="109"/>
        <v>16.34</v>
      </c>
      <c r="DH248">
        <f t="shared" si="96"/>
        <v>14.34</v>
      </c>
      <c r="DI248">
        <f t="shared" si="97"/>
        <v>0</v>
      </c>
      <c r="DJ248">
        <f>DG248+DH248</f>
        <v>30.68</v>
      </c>
      <c r="DK248">
        <v>1</v>
      </c>
      <c r="DL248" t="s">
        <v>1226</v>
      </c>
      <c r="DM248">
        <v>4</v>
      </c>
      <c r="DN248" t="s">
        <v>1220</v>
      </c>
      <c r="DO248">
        <v>1</v>
      </c>
    </row>
    <row r="249" spans="1:119" x14ac:dyDescent="0.2">
      <c r="A249">
        <f>ROW(Source!A211)</f>
        <v>211</v>
      </c>
      <c r="B249">
        <v>292114938</v>
      </c>
      <c r="C249">
        <v>292116823</v>
      </c>
      <c r="D249">
        <v>277560257</v>
      </c>
      <c r="E249">
        <v>109</v>
      </c>
      <c r="F249">
        <v>1</v>
      </c>
      <c r="G249">
        <v>1</v>
      </c>
      <c r="H249">
        <v>1</v>
      </c>
      <c r="I249" t="s">
        <v>1306</v>
      </c>
      <c r="J249" t="s">
        <v>3</v>
      </c>
      <c r="K249" t="s">
        <v>1307</v>
      </c>
      <c r="L249">
        <v>1191</v>
      </c>
      <c r="N249">
        <v>1013</v>
      </c>
      <c r="O249" t="s">
        <v>1220</v>
      </c>
      <c r="P249" t="s">
        <v>1220</v>
      </c>
      <c r="Q249">
        <v>1</v>
      </c>
      <c r="W249">
        <v>0</v>
      </c>
      <c r="X249">
        <v>388411409</v>
      </c>
      <c r="Y249">
        <f t="shared" si="106"/>
        <v>1.03</v>
      </c>
      <c r="AA249">
        <v>0</v>
      </c>
      <c r="AB249">
        <v>0</v>
      </c>
      <c r="AC249">
        <v>0</v>
      </c>
      <c r="AD249">
        <v>406.64</v>
      </c>
      <c r="AE249">
        <v>0</v>
      </c>
      <c r="AF249">
        <v>0</v>
      </c>
      <c r="AG249">
        <v>0</v>
      </c>
      <c r="AH249">
        <v>406.64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1.03</v>
      </c>
      <c r="AU249" t="s">
        <v>3</v>
      </c>
      <c r="AV249">
        <v>1</v>
      </c>
      <c r="AW249">
        <v>2</v>
      </c>
      <c r="AX249">
        <v>292116827</v>
      </c>
      <c r="AY249">
        <v>1</v>
      </c>
      <c r="AZ249">
        <v>0</v>
      </c>
      <c r="BA249">
        <v>284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418.83920000000001</v>
      </c>
      <c r="BN249">
        <v>1.03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418.83920000000001</v>
      </c>
      <c r="BU249">
        <v>1.03</v>
      </c>
      <c r="BV249">
        <v>0</v>
      </c>
      <c r="BW249">
        <v>1</v>
      </c>
      <c r="CU249">
        <f>ROUND(AT249*Source!I211*AH249*AL249,2)</f>
        <v>418.84</v>
      </c>
      <c r="CV249">
        <f>ROUND(Y249*Source!I211,7)</f>
        <v>1.03</v>
      </c>
      <c r="CW249">
        <v>0</v>
      </c>
      <c r="CX249">
        <f>ROUND(Y249*Source!I211,7)</f>
        <v>1.03</v>
      </c>
      <c r="CY249">
        <f>AD249</f>
        <v>406.64</v>
      </c>
      <c r="CZ249">
        <f>AH249</f>
        <v>406.64</v>
      </c>
      <c r="DA249">
        <f>AL249</f>
        <v>1</v>
      </c>
      <c r="DB249">
        <f t="shared" si="107"/>
        <v>418.84</v>
      </c>
      <c r="DC249">
        <f t="shared" si="108"/>
        <v>0</v>
      </c>
      <c r="DD249" t="s">
        <v>3</v>
      </c>
      <c r="DE249" t="s">
        <v>3</v>
      </c>
      <c r="DF249">
        <f t="shared" si="110"/>
        <v>0</v>
      </c>
      <c r="DG249">
        <f t="shared" si="109"/>
        <v>0</v>
      </c>
      <c r="DH249">
        <f t="shared" si="96"/>
        <v>0</v>
      </c>
      <c r="DI249">
        <f t="shared" si="97"/>
        <v>418.84</v>
      </c>
      <c r="DJ249">
        <f>DI249</f>
        <v>418.84</v>
      </c>
      <c r="DK249">
        <v>1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ROW(Source!A211)</f>
        <v>211</v>
      </c>
      <c r="B250">
        <v>292114938</v>
      </c>
      <c r="C250">
        <v>292116823</v>
      </c>
      <c r="D250">
        <v>277560491</v>
      </c>
      <c r="E250">
        <v>109</v>
      </c>
      <c r="F250">
        <v>1</v>
      </c>
      <c r="G250">
        <v>1</v>
      </c>
      <c r="H250">
        <v>1</v>
      </c>
      <c r="I250" t="s">
        <v>1221</v>
      </c>
      <c r="J250" t="s">
        <v>3</v>
      </c>
      <c r="K250" t="s">
        <v>1222</v>
      </c>
      <c r="L250">
        <v>1191</v>
      </c>
      <c r="N250">
        <v>1013</v>
      </c>
      <c r="O250" t="s">
        <v>1220</v>
      </c>
      <c r="P250" t="s">
        <v>1220</v>
      </c>
      <c r="Q250">
        <v>1</v>
      </c>
      <c r="W250">
        <v>0</v>
      </c>
      <c r="X250">
        <v>-1417349443</v>
      </c>
      <c r="Y250">
        <f t="shared" si="106"/>
        <v>0.05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0.05</v>
      </c>
      <c r="AU250" t="s">
        <v>3</v>
      </c>
      <c r="AV250">
        <v>2</v>
      </c>
      <c r="AW250">
        <v>2</v>
      </c>
      <c r="AX250">
        <v>292116828</v>
      </c>
      <c r="AY250">
        <v>1</v>
      </c>
      <c r="AZ250">
        <v>0</v>
      </c>
      <c r="BA250">
        <v>285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ROUND(Y250*Source!I211,7)</f>
        <v>0.05</v>
      </c>
      <c r="CY250">
        <f>AD250</f>
        <v>0</v>
      </c>
      <c r="CZ250">
        <f>AH250</f>
        <v>0</v>
      </c>
      <c r="DA250">
        <f>AL250</f>
        <v>1</v>
      </c>
      <c r="DB250">
        <f t="shared" si="107"/>
        <v>0</v>
      </c>
      <c r="DC250">
        <f t="shared" si="108"/>
        <v>0</v>
      </c>
      <c r="DD250" t="s">
        <v>3</v>
      </c>
      <c r="DE250" t="s">
        <v>3</v>
      </c>
      <c r="DF250">
        <f t="shared" si="110"/>
        <v>0</v>
      </c>
      <c r="DG250">
        <f t="shared" si="109"/>
        <v>0</v>
      </c>
      <c r="DH250">
        <f t="shared" si="96"/>
        <v>0</v>
      </c>
      <c r="DI250">
        <f t="shared" si="97"/>
        <v>0</v>
      </c>
      <c r="DJ250">
        <f>DI250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ROW(Source!A211)</f>
        <v>211</v>
      </c>
      <c r="B251">
        <v>292114938</v>
      </c>
      <c r="C251">
        <v>292116823</v>
      </c>
      <c r="D251">
        <v>277945805</v>
      </c>
      <c r="E251">
        <v>1</v>
      </c>
      <c r="F251">
        <v>1</v>
      </c>
      <c r="G251">
        <v>1</v>
      </c>
      <c r="H251">
        <v>2</v>
      </c>
      <c r="I251" t="s">
        <v>1227</v>
      </c>
      <c r="J251" t="s">
        <v>1228</v>
      </c>
      <c r="K251" t="s">
        <v>1229</v>
      </c>
      <c r="L251">
        <v>1368</v>
      </c>
      <c r="N251">
        <v>1011</v>
      </c>
      <c r="O251" t="s">
        <v>1090</v>
      </c>
      <c r="P251" t="s">
        <v>1090</v>
      </c>
      <c r="Q251">
        <v>1</v>
      </c>
      <c r="W251">
        <v>0</v>
      </c>
      <c r="X251">
        <v>721652621</v>
      </c>
      <c r="Y251">
        <f t="shared" si="106"/>
        <v>0.05</v>
      </c>
      <c r="AA251">
        <v>0</v>
      </c>
      <c r="AB251">
        <v>544.70000000000005</v>
      </c>
      <c r="AC251">
        <v>477.98</v>
      </c>
      <c r="AD251">
        <v>0</v>
      </c>
      <c r="AE251">
        <v>0</v>
      </c>
      <c r="AF251">
        <v>544.70000000000005</v>
      </c>
      <c r="AG251">
        <v>477.98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0.05</v>
      </c>
      <c r="AU251" t="s">
        <v>3</v>
      </c>
      <c r="AV251">
        <v>1</v>
      </c>
      <c r="AW251">
        <v>2</v>
      </c>
      <c r="AX251">
        <v>292116829</v>
      </c>
      <c r="AY251">
        <v>1</v>
      </c>
      <c r="AZ251">
        <v>0</v>
      </c>
      <c r="BA251">
        <v>286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27.235000000000003</v>
      </c>
      <c r="BL251">
        <v>23.899000000000001</v>
      </c>
      <c r="BM251">
        <v>0</v>
      </c>
      <c r="BN251">
        <v>0</v>
      </c>
      <c r="BO251">
        <v>0.05</v>
      </c>
      <c r="BP251">
        <v>1</v>
      </c>
      <c r="BQ251">
        <v>0</v>
      </c>
      <c r="BR251">
        <v>27.235000000000003</v>
      </c>
      <c r="BS251">
        <v>23.899000000000001</v>
      </c>
      <c r="BT251">
        <v>0</v>
      </c>
      <c r="BU251">
        <v>0</v>
      </c>
      <c r="BV251">
        <v>0.05</v>
      </c>
      <c r="BW251">
        <v>1</v>
      </c>
      <c r="CV251">
        <v>0</v>
      </c>
      <c r="CW251">
        <f>ROUND(Y251*Source!I211*DO251,7)</f>
        <v>0.05</v>
      </c>
      <c r="CX251">
        <f>ROUND(Y251*Source!I211,7)</f>
        <v>0.05</v>
      </c>
      <c r="CY251">
        <f>AB251</f>
        <v>544.70000000000005</v>
      </c>
      <c r="CZ251">
        <f>AF251</f>
        <v>544.70000000000005</v>
      </c>
      <c r="DA251">
        <f>AJ251</f>
        <v>1</v>
      </c>
      <c r="DB251">
        <f t="shared" si="107"/>
        <v>27.24</v>
      </c>
      <c r="DC251">
        <f t="shared" si="108"/>
        <v>23.9</v>
      </c>
      <c r="DD251" t="s">
        <v>3</v>
      </c>
      <c r="DE251" t="s">
        <v>3</v>
      </c>
      <c r="DF251">
        <f t="shared" si="110"/>
        <v>0</v>
      </c>
      <c r="DG251">
        <f t="shared" si="109"/>
        <v>27.24</v>
      </c>
      <c r="DH251">
        <f t="shared" si="96"/>
        <v>23.9</v>
      </c>
      <c r="DI251">
        <f t="shared" si="97"/>
        <v>0</v>
      </c>
      <c r="DJ251">
        <f>DG251+DH251</f>
        <v>51.14</v>
      </c>
      <c r="DK251">
        <v>1</v>
      </c>
      <c r="DL251" t="s">
        <v>1226</v>
      </c>
      <c r="DM251">
        <v>4</v>
      </c>
      <c r="DN251" t="s">
        <v>1220</v>
      </c>
      <c r="DO251">
        <v>1</v>
      </c>
    </row>
    <row r="252" spans="1:119" x14ac:dyDescent="0.2">
      <c r="A252">
        <f>ROW(Source!A212)</f>
        <v>212</v>
      </c>
      <c r="B252">
        <v>292114938</v>
      </c>
      <c r="C252">
        <v>292116830</v>
      </c>
      <c r="D252">
        <v>277560289</v>
      </c>
      <c r="E252">
        <v>109</v>
      </c>
      <c r="F252">
        <v>1</v>
      </c>
      <c r="G252">
        <v>1</v>
      </c>
      <c r="H252">
        <v>1</v>
      </c>
      <c r="I252" t="s">
        <v>1270</v>
      </c>
      <c r="J252" t="s">
        <v>3</v>
      </c>
      <c r="K252" t="s">
        <v>1271</v>
      </c>
      <c r="L252">
        <v>1191</v>
      </c>
      <c r="N252">
        <v>1013</v>
      </c>
      <c r="O252" t="s">
        <v>1220</v>
      </c>
      <c r="P252" t="s">
        <v>1220</v>
      </c>
      <c r="Q252">
        <v>1</v>
      </c>
      <c r="W252">
        <v>0</v>
      </c>
      <c r="X252">
        <v>1893946532</v>
      </c>
      <c r="Y252">
        <f t="shared" si="106"/>
        <v>1.27</v>
      </c>
      <c r="AA252">
        <v>0</v>
      </c>
      <c r="AB252">
        <v>0</v>
      </c>
      <c r="AC252">
        <v>0</v>
      </c>
      <c r="AD252">
        <v>451.23</v>
      </c>
      <c r="AE252">
        <v>0</v>
      </c>
      <c r="AF252">
        <v>0</v>
      </c>
      <c r="AG252">
        <v>0</v>
      </c>
      <c r="AH252">
        <v>451.23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1.27</v>
      </c>
      <c r="AU252" t="s">
        <v>3</v>
      </c>
      <c r="AV252">
        <v>1</v>
      </c>
      <c r="AW252">
        <v>2</v>
      </c>
      <c r="AX252">
        <v>292116835</v>
      </c>
      <c r="AY252">
        <v>1</v>
      </c>
      <c r="AZ252">
        <v>0</v>
      </c>
      <c r="BA252">
        <v>287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573.06209999999999</v>
      </c>
      <c r="BN252">
        <v>1.27</v>
      </c>
      <c r="BO252">
        <v>0</v>
      </c>
      <c r="BP252">
        <v>1</v>
      </c>
      <c r="BQ252">
        <v>0</v>
      </c>
      <c r="BR252">
        <v>0</v>
      </c>
      <c r="BS252">
        <v>0</v>
      </c>
      <c r="BT252">
        <v>573.06209999999999</v>
      </c>
      <c r="BU252">
        <v>1.27</v>
      </c>
      <c r="BV252">
        <v>0</v>
      </c>
      <c r="BW252">
        <v>1</v>
      </c>
      <c r="CU252">
        <f>ROUND(AT252*Source!I212*AH252*AL252,2)</f>
        <v>573.05999999999995</v>
      </c>
      <c r="CV252">
        <f>ROUND(Y252*Source!I212,7)</f>
        <v>1.27</v>
      </c>
      <c r="CW252">
        <v>0</v>
      </c>
      <c r="CX252">
        <f>ROUND(Y252*Source!I212,7)</f>
        <v>1.27</v>
      </c>
      <c r="CY252">
        <f>AD252</f>
        <v>451.23</v>
      </c>
      <c r="CZ252">
        <f>AH252</f>
        <v>451.23</v>
      </c>
      <c r="DA252">
        <f>AL252</f>
        <v>1</v>
      </c>
      <c r="DB252">
        <f t="shared" si="107"/>
        <v>573.05999999999995</v>
      </c>
      <c r="DC252">
        <f t="shared" si="108"/>
        <v>0</v>
      </c>
      <c r="DD252" t="s">
        <v>3</v>
      </c>
      <c r="DE252" t="s">
        <v>3</v>
      </c>
      <c r="DF252">
        <f t="shared" si="110"/>
        <v>0</v>
      </c>
      <c r="DG252">
        <f t="shared" si="109"/>
        <v>0</v>
      </c>
      <c r="DH252">
        <f t="shared" si="96"/>
        <v>0</v>
      </c>
      <c r="DI252">
        <f t="shared" si="97"/>
        <v>573.05999999999995</v>
      </c>
      <c r="DJ252">
        <f>DI252</f>
        <v>573.05999999999995</v>
      </c>
      <c r="DK252">
        <v>1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ROW(Source!A212)</f>
        <v>212</v>
      </c>
      <c r="B253">
        <v>292114938</v>
      </c>
      <c r="C253">
        <v>292116830</v>
      </c>
      <c r="D253">
        <v>277560491</v>
      </c>
      <c r="E253">
        <v>109</v>
      </c>
      <c r="F253">
        <v>1</v>
      </c>
      <c r="G253">
        <v>1</v>
      </c>
      <c r="H253">
        <v>1</v>
      </c>
      <c r="I253" t="s">
        <v>1221</v>
      </c>
      <c r="J253" t="s">
        <v>3</v>
      </c>
      <c r="K253" t="s">
        <v>1222</v>
      </c>
      <c r="L253">
        <v>1191</v>
      </c>
      <c r="N253">
        <v>1013</v>
      </c>
      <c r="O253" t="s">
        <v>1220</v>
      </c>
      <c r="P253" t="s">
        <v>1220</v>
      </c>
      <c r="Q253">
        <v>1</v>
      </c>
      <c r="W253">
        <v>0</v>
      </c>
      <c r="X253">
        <v>-1417349443</v>
      </c>
      <c r="Y253">
        <f t="shared" si="106"/>
        <v>0.13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0.13</v>
      </c>
      <c r="AU253" t="s">
        <v>3</v>
      </c>
      <c r="AV253">
        <v>2</v>
      </c>
      <c r="AW253">
        <v>2</v>
      </c>
      <c r="AX253">
        <v>292116836</v>
      </c>
      <c r="AY253">
        <v>1</v>
      </c>
      <c r="AZ253">
        <v>0</v>
      </c>
      <c r="BA253">
        <v>288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ROUND(Y253*Source!I212,7)</f>
        <v>0.13</v>
      </c>
      <c r="CY253">
        <f>AD253</f>
        <v>0</v>
      </c>
      <c r="CZ253">
        <f>AH253</f>
        <v>0</v>
      </c>
      <c r="DA253">
        <f>AL253</f>
        <v>1</v>
      </c>
      <c r="DB253">
        <f t="shared" si="107"/>
        <v>0</v>
      </c>
      <c r="DC253">
        <f t="shared" si="108"/>
        <v>0</v>
      </c>
      <c r="DD253" t="s">
        <v>3</v>
      </c>
      <c r="DE253" t="s">
        <v>3</v>
      </c>
      <c r="DF253">
        <f t="shared" si="110"/>
        <v>0</v>
      </c>
      <c r="DG253">
        <f t="shared" si="109"/>
        <v>0</v>
      </c>
      <c r="DH253">
        <f t="shared" si="96"/>
        <v>0</v>
      </c>
      <c r="DI253">
        <f t="shared" si="97"/>
        <v>0</v>
      </c>
      <c r="DJ253">
        <f>DI253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ROW(Source!A212)</f>
        <v>212</v>
      </c>
      <c r="B254">
        <v>292114938</v>
      </c>
      <c r="C254">
        <v>292116830</v>
      </c>
      <c r="D254">
        <v>277944868</v>
      </c>
      <c r="E254">
        <v>1</v>
      </c>
      <c r="F254">
        <v>1</v>
      </c>
      <c r="G254">
        <v>1</v>
      </c>
      <c r="H254">
        <v>2</v>
      </c>
      <c r="I254" t="s">
        <v>1223</v>
      </c>
      <c r="J254" t="s">
        <v>1224</v>
      </c>
      <c r="K254" t="s">
        <v>1225</v>
      </c>
      <c r="L254">
        <v>1368</v>
      </c>
      <c r="N254">
        <v>1011</v>
      </c>
      <c r="O254" t="s">
        <v>1090</v>
      </c>
      <c r="P254" t="s">
        <v>1090</v>
      </c>
      <c r="Q254">
        <v>1</v>
      </c>
      <c r="W254">
        <v>0</v>
      </c>
      <c r="X254">
        <v>412917512</v>
      </c>
      <c r="Y254">
        <f t="shared" si="106"/>
        <v>0.06</v>
      </c>
      <c r="AA254">
        <v>0</v>
      </c>
      <c r="AB254">
        <v>436.88</v>
      </c>
      <c r="AC254">
        <v>477.98</v>
      </c>
      <c r="AD254">
        <v>0</v>
      </c>
      <c r="AE254">
        <v>0</v>
      </c>
      <c r="AF254">
        <v>346.73</v>
      </c>
      <c r="AG254">
        <v>477.98</v>
      </c>
      <c r="AH254">
        <v>0</v>
      </c>
      <c r="AI254">
        <v>1</v>
      </c>
      <c r="AJ254">
        <v>1.26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0.06</v>
      </c>
      <c r="AU254" t="s">
        <v>3</v>
      </c>
      <c r="AV254">
        <v>1</v>
      </c>
      <c r="AW254">
        <v>2</v>
      </c>
      <c r="AX254">
        <v>292116837</v>
      </c>
      <c r="AY254">
        <v>1</v>
      </c>
      <c r="AZ254">
        <v>0</v>
      </c>
      <c r="BA254">
        <v>289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20.803799999999999</v>
      </c>
      <c r="BL254">
        <v>28.678799999999999</v>
      </c>
      <c r="BM254">
        <v>0</v>
      </c>
      <c r="BN254">
        <v>0</v>
      </c>
      <c r="BO254">
        <v>0.06</v>
      </c>
      <c r="BP254">
        <v>1</v>
      </c>
      <c r="BQ254">
        <v>0</v>
      </c>
      <c r="BR254">
        <v>20.803799999999999</v>
      </c>
      <c r="BS254">
        <v>28.678799999999999</v>
      </c>
      <c r="BT254">
        <v>0</v>
      </c>
      <c r="BU254">
        <v>0</v>
      </c>
      <c r="BV254">
        <v>0.06</v>
      </c>
      <c r="BW254">
        <v>1</v>
      </c>
      <c r="CV254">
        <v>0</v>
      </c>
      <c r="CW254">
        <f>ROUND(Y254*Source!I212*DO254,7)</f>
        <v>0.06</v>
      </c>
      <c r="CX254">
        <f>ROUND(Y254*Source!I212,7)</f>
        <v>0.06</v>
      </c>
      <c r="CY254">
        <f>AB254</f>
        <v>436.88</v>
      </c>
      <c r="CZ254">
        <f>AF254</f>
        <v>346.73</v>
      </c>
      <c r="DA254">
        <f>AJ254</f>
        <v>1.26</v>
      </c>
      <c r="DB254">
        <f t="shared" si="107"/>
        <v>20.8</v>
      </c>
      <c r="DC254">
        <f t="shared" si="108"/>
        <v>28.68</v>
      </c>
      <c r="DD254" t="s">
        <v>3</v>
      </c>
      <c r="DE254" t="s">
        <v>3</v>
      </c>
      <c r="DF254">
        <f t="shared" si="110"/>
        <v>0</v>
      </c>
      <c r="DG254">
        <f>ROUND(ROUND(AF254*AJ254,2)*CX254,2)</f>
        <v>26.21</v>
      </c>
      <c r="DH254">
        <f t="shared" si="96"/>
        <v>28.68</v>
      </c>
      <c r="DI254">
        <f t="shared" si="97"/>
        <v>0</v>
      </c>
      <c r="DJ254">
        <f>DG254+DH254</f>
        <v>54.89</v>
      </c>
      <c r="DK254">
        <v>1</v>
      </c>
      <c r="DL254" t="s">
        <v>1226</v>
      </c>
      <c r="DM254">
        <v>4</v>
      </c>
      <c r="DN254" t="s">
        <v>1220</v>
      </c>
      <c r="DO254">
        <v>1</v>
      </c>
    </row>
    <row r="255" spans="1:119" x14ac:dyDescent="0.2">
      <c r="A255">
        <f>ROW(Source!A212)</f>
        <v>212</v>
      </c>
      <c r="B255">
        <v>292114938</v>
      </c>
      <c r="C255">
        <v>292116830</v>
      </c>
      <c r="D255">
        <v>277945805</v>
      </c>
      <c r="E255">
        <v>1</v>
      </c>
      <c r="F255">
        <v>1</v>
      </c>
      <c r="G255">
        <v>1</v>
      </c>
      <c r="H255">
        <v>2</v>
      </c>
      <c r="I255" t="s">
        <v>1227</v>
      </c>
      <c r="J255" t="s">
        <v>1228</v>
      </c>
      <c r="K255" t="s">
        <v>1229</v>
      </c>
      <c r="L255">
        <v>1368</v>
      </c>
      <c r="N255">
        <v>1011</v>
      </c>
      <c r="O255" t="s">
        <v>1090</v>
      </c>
      <c r="P255" t="s">
        <v>1090</v>
      </c>
      <c r="Q255">
        <v>1</v>
      </c>
      <c r="W255">
        <v>0</v>
      </c>
      <c r="X255">
        <v>721652621</v>
      </c>
      <c r="Y255">
        <f t="shared" si="106"/>
        <v>7.0000000000000007E-2</v>
      </c>
      <c r="AA255">
        <v>0</v>
      </c>
      <c r="AB255">
        <v>544.70000000000005</v>
      </c>
      <c r="AC255">
        <v>477.98</v>
      </c>
      <c r="AD255">
        <v>0</v>
      </c>
      <c r="AE255">
        <v>0</v>
      </c>
      <c r="AF255">
        <v>544.70000000000005</v>
      </c>
      <c r="AG255">
        <v>477.98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7.0000000000000007E-2</v>
      </c>
      <c r="AU255" t="s">
        <v>3</v>
      </c>
      <c r="AV255">
        <v>1</v>
      </c>
      <c r="AW255">
        <v>2</v>
      </c>
      <c r="AX255">
        <v>292116838</v>
      </c>
      <c r="AY255">
        <v>1</v>
      </c>
      <c r="AZ255">
        <v>0</v>
      </c>
      <c r="BA255">
        <v>290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38.129000000000005</v>
      </c>
      <c r="BL255">
        <v>33.458600000000004</v>
      </c>
      <c r="BM255">
        <v>0</v>
      </c>
      <c r="BN255">
        <v>0</v>
      </c>
      <c r="BO255">
        <v>7.0000000000000007E-2</v>
      </c>
      <c r="BP255">
        <v>1</v>
      </c>
      <c r="BQ255">
        <v>0</v>
      </c>
      <c r="BR255">
        <v>38.129000000000005</v>
      </c>
      <c r="BS255">
        <v>33.458600000000004</v>
      </c>
      <c r="BT255">
        <v>0</v>
      </c>
      <c r="BU255">
        <v>0</v>
      </c>
      <c r="BV255">
        <v>7.0000000000000007E-2</v>
      </c>
      <c r="BW255">
        <v>1</v>
      </c>
      <c r="CV255">
        <v>0</v>
      </c>
      <c r="CW255">
        <f>ROUND(Y255*Source!I212*DO255,7)</f>
        <v>7.0000000000000007E-2</v>
      </c>
      <c r="CX255">
        <f>ROUND(Y255*Source!I212,7)</f>
        <v>7.0000000000000007E-2</v>
      </c>
      <c r="CY255">
        <f>AB255</f>
        <v>544.70000000000005</v>
      </c>
      <c r="CZ255">
        <f>AF255</f>
        <v>544.70000000000005</v>
      </c>
      <c r="DA255">
        <f>AJ255</f>
        <v>1</v>
      </c>
      <c r="DB255">
        <f t="shared" si="107"/>
        <v>38.130000000000003</v>
      </c>
      <c r="DC255">
        <f t="shared" si="108"/>
        <v>33.46</v>
      </c>
      <c r="DD255" t="s">
        <v>3</v>
      </c>
      <c r="DE255" t="s">
        <v>3</v>
      </c>
      <c r="DF255">
        <f t="shared" si="110"/>
        <v>0</v>
      </c>
      <c r="DG255">
        <f>ROUND(ROUND(AF255,2)*CX255,2)</f>
        <v>38.130000000000003</v>
      </c>
      <c r="DH255">
        <f t="shared" si="96"/>
        <v>33.46</v>
      </c>
      <c r="DI255">
        <f t="shared" si="97"/>
        <v>0</v>
      </c>
      <c r="DJ255">
        <f>DG255+DH255</f>
        <v>71.59</v>
      </c>
      <c r="DK255">
        <v>1</v>
      </c>
      <c r="DL255" t="s">
        <v>1226</v>
      </c>
      <c r="DM255">
        <v>4</v>
      </c>
      <c r="DN255" t="s">
        <v>1220</v>
      </c>
      <c r="DO255">
        <v>1</v>
      </c>
    </row>
    <row r="256" spans="1:119" x14ac:dyDescent="0.2">
      <c r="A256">
        <f>ROW(Source!A213)</f>
        <v>213</v>
      </c>
      <c r="B256">
        <v>292114938</v>
      </c>
      <c r="C256">
        <v>292116845</v>
      </c>
      <c r="D256">
        <v>277560289</v>
      </c>
      <c r="E256">
        <v>109</v>
      </c>
      <c r="F256">
        <v>1</v>
      </c>
      <c r="G256">
        <v>1</v>
      </c>
      <c r="H256">
        <v>1</v>
      </c>
      <c r="I256" t="s">
        <v>1270</v>
      </c>
      <c r="J256" t="s">
        <v>3</v>
      </c>
      <c r="K256" t="s">
        <v>1271</v>
      </c>
      <c r="L256">
        <v>1191</v>
      </c>
      <c r="N256">
        <v>1013</v>
      </c>
      <c r="O256" t="s">
        <v>1220</v>
      </c>
      <c r="P256" t="s">
        <v>1220</v>
      </c>
      <c r="Q256">
        <v>1</v>
      </c>
      <c r="W256">
        <v>0</v>
      </c>
      <c r="X256">
        <v>1893946532</v>
      </c>
      <c r="Y256">
        <f t="shared" si="106"/>
        <v>1.55</v>
      </c>
      <c r="AA256">
        <v>0</v>
      </c>
      <c r="AB256">
        <v>0</v>
      </c>
      <c r="AC256">
        <v>0</v>
      </c>
      <c r="AD256">
        <v>451.23</v>
      </c>
      <c r="AE256">
        <v>0</v>
      </c>
      <c r="AF256">
        <v>0</v>
      </c>
      <c r="AG256">
        <v>0</v>
      </c>
      <c r="AH256">
        <v>451.23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1.55</v>
      </c>
      <c r="AU256" t="s">
        <v>3</v>
      </c>
      <c r="AV256">
        <v>1</v>
      </c>
      <c r="AW256">
        <v>2</v>
      </c>
      <c r="AX256">
        <v>292116851</v>
      </c>
      <c r="AY256">
        <v>1</v>
      </c>
      <c r="AZ256">
        <v>0</v>
      </c>
      <c r="BA256">
        <v>297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699.40650000000005</v>
      </c>
      <c r="BN256">
        <v>1.55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699.40650000000005</v>
      </c>
      <c r="BU256">
        <v>1.55</v>
      </c>
      <c r="BV256">
        <v>0</v>
      </c>
      <c r="BW256">
        <v>1</v>
      </c>
      <c r="CU256">
        <f>ROUND(AT256*Source!I213*AH256*AL256,2)</f>
        <v>699.41</v>
      </c>
      <c r="CV256">
        <f>ROUND(Y256*Source!I213,7)</f>
        <v>1.55</v>
      </c>
      <c r="CW256">
        <v>0</v>
      </c>
      <c r="CX256">
        <f>ROUND(Y256*Source!I213,7)</f>
        <v>1.55</v>
      </c>
      <c r="CY256">
        <f>AD256</f>
        <v>451.23</v>
      </c>
      <c r="CZ256">
        <f>AH256</f>
        <v>451.23</v>
      </c>
      <c r="DA256">
        <f>AL256</f>
        <v>1</v>
      </c>
      <c r="DB256">
        <f t="shared" si="107"/>
        <v>699.41</v>
      </c>
      <c r="DC256">
        <f t="shared" si="108"/>
        <v>0</v>
      </c>
      <c r="DD256" t="s">
        <v>3</v>
      </c>
      <c r="DE256" t="s">
        <v>3</v>
      </c>
      <c r="DF256">
        <f t="shared" si="110"/>
        <v>0</v>
      </c>
      <c r="DG256">
        <f>ROUND(ROUND(AF256,2)*CX256,2)</f>
        <v>0</v>
      </c>
      <c r="DH256">
        <f t="shared" si="96"/>
        <v>0</v>
      </c>
      <c r="DI256">
        <f t="shared" si="97"/>
        <v>699.41</v>
      </c>
      <c r="DJ256">
        <f>DI256</f>
        <v>699.41</v>
      </c>
      <c r="DK256">
        <v>1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ROW(Source!A213)</f>
        <v>213</v>
      </c>
      <c r="B257">
        <v>292114938</v>
      </c>
      <c r="C257">
        <v>292116845</v>
      </c>
      <c r="D257">
        <v>277560491</v>
      </c>
      <c r="E257">
        <v>109</v>
      </c>
      <c r="F257">
        <v>1</v>
      </c>
      <c r="G257">
        <v>1</v>
      </c>
      <c r="H257">
        <v>1</v>
      </c>
      <c r="I257" t="s">
        <v>1221</v>
      </c>
      <c r="J257" t="s">
        <v>3</v>
      </c>
      <c r="K257" t="s">
        <v>1222</v>
      </c>
      <c r="L257">
        <v>1191</v>
      </c>
      <c r="N257">
        <v>1013</v>
      </c>
      <c r="O257" t="s">
        <v>1220</v>
      </c>
      <c r="P257" t="s">
        <v>1220</v>
      </c>
      <c r="Q257">
        <v>1</v>
      </c>
      <c r="W257">
        <v>0</v>
      </c>
      <c r="X257">
        <v>-1417349443</v>
      </c>
      <c r="Y257">
        <f t="shared" si="106"/>
        <v>0.15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0.15</v>
      </c>
      <c r="AU257" t="s">
        <v>3</v>
      </c>
      <c r="AV257">
        <v>2</v>
      </c>
      <c r="AW257">
        <v>2</v>
      </c>
      <c r="AX257">
        <v>292116852</v>
      </c>
      <c r="AY257">
        <v>1</v>
      </c>
      <c r="AZ257">
        <v>0</v>
      </c>
      <c r="BA257">
        <v>298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ROUND(Y257*Source!I213,7)</f>
        <v>0.15</v>
      </c>
      <c r="CY257">
        <f>AD257</f>
        <v>0</v>
      </c>
      <c r="CZ257">
        <f>AH257</f>
        <v>0</v>
      </c>
      <c r="DA257">
        <f>AL257</f>
        <v>1</v>
      </c>
      <c r="DB257">
        <f t="shared" si="107"/>
        <v>0</v>
      </c>
      <c r="DC257">
        <f t="shared" si="108"/>
        <v>0</v>
      </c>
      <c r="DD257" t="s">
        <v>3</v>
      </c>
      <c r="DE257" t="s">
        <v>3</v>
      </c>
      <c r="DF257">
        <f t="shared" si="110"/>
        <v>0</v>
      </c>
      <c r="DG257">
        <f>ROUND(ROUND(AF257,2)*CX257,2)</f>
        <v>0</v>
      </c>
      <c r="DH257">
        <f t="shared" ref="DH257:DH320" si="111">ROUND(ROUND(AG257,2)*CX257,2)</f>
        <v>0</v>
      </c>
      <c r="DI257">
        <f t="shared" ref="DI257:DI320" si="112">ROUND(ROUND(AH257,2)*CX257,2)</f>
        <v>0</v>
      </c>
      <c r="DJ257">
        <f>DI257</f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ROW(Source!A213)</f>
        <v>213</v>
      </c>
      <c r="B258">
        <v>292114938</v>
      </c>
      <c r="C258">
        <v>292116845</v>
      </c>
      <c r="D258">
        <v>277944868</v>
      </c>
      <c r="E258">
        <v>1</v>
      </c>
      <c r="F258">
        <v>1</v>
      </c>
      <c r="G258">
        <v>1</v>
      </c>
      <c r="H258">
        <v>2</v>
      </c>
      <c r="I258" t="s">
        <v>1223</v>
      </c>
      <c r="J258" t="s">
        <v>1224</v>
      </c>
      <c r="K258" t="s">
        <v>1225</v>
      </c>
      <c r="L258">
        <v>1368</v>
      </c>
      <c r="N258">
        <v>1011</v>
      </c>
      <c r="O258" t="s">
        <v>1090</v>
      </c>
      <c r="P258" t="s">
        <v>1090</v>
      </c>
      <c r="Q258">
        <v>1</v>
      </c>
      <c r="W258">
        <v>0</v>
      </c>
      <c r="X258">
        <v>412917512</v>
      </c>
      <c r="Y258">
        <f t="shared" si="106"/>
        <v>7.0000000000000007E-2</v>
      </c>
      <c r="AA258">
        <v>0</v>
      </c>
      <c r="AB258">
        <v>436.88</v>
      </c>
      <c r="AC258">
        <v>477.98</v>
      </c>
      <c r="AD258">
        <v>0</v>
      </c>
      <c r="AE258">
        <v>0</v>
      </c>
      <c r="AF258">
        <v>346.73</v>
      </c>
      <c r="AG258">
        <v>477.98</v>
      </c>
      <c r="AH258">
        <v>0</v>
      </c>
      <c r="AI258">
        <v>1</v>
      </c>
      <c r="AJ258">
        <v>1.26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7.0000000000000007E-2</v>
      </c>
      <c r="AU258" t="s">
        <v>3</v>
      </c>
      <c r="AV258">
        <v>1</v>
      </c>
      <c r="AW258">
        <v>2</v>
      </c>
      <c r="AX258">
        <v>292116853</v>
      </c>
      <c r="AY258">
        <v>1</v>
      </c>
      <c r="AZ258">
        <v>0</v>
      </c>
      <c r="BA258">
        <v>299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24.271100000000004</v>
      </c>
      <c r="BL258">
        <v>33.458600000000004</v>
      </c>
      <c r="BM258">
        <v>0</v>
      </c>
      <c r="BN258">
        <v>0</v>
      </c>
      <c r="BO258">
        <v>7.0000000000000007E-2</v>
      </c>
      <c r="BP258">
        <v>1</v>
      </c>
      <c r="BQ258">
        <v>0</v>
      </c>
      <c r="BR258">
        <v>24.271100000000004</v>
      </c>
      <c r="BS258">
        <v>33.458600000000004</v>
      </c>
      <c r="BT258">
        <v>0</v>
      </c>
      <c r="BU258">
        <v>0</v>
      </c>
      <c r="BV258">
        <v>7.0000000000000007E-2</v>
      </c>
      <c r="BW258">
        <v>1</v>
      </c>
      <c r="CV258">
        <v>0</v>
      </c>
      <c r="CW258">
        <f>ROUND(Y258*Source!I213*DO258,7)</f>
        <v>7.0000000000000007E-2</v>
      </c>
      <c r="CX258">
        <f>ROUND(Y258*Source!I213,7)</f>
        <v>7.0000000000000007E-2</v>
      </c>
      <c r="CY258">
        <f>AB258</f>
        <v>436.88</v>
      </c>
      <c r="CZ258">
        <f>AF258</f>
        <v>346.73</v>
      </c>
      <c r="DA258">
        <f>AJ258</f>
        <v>1.26</v>
      </c>
      <c r="DB258">
        <f t="shared" si="107"/>
        <v>24.27</v>
      </c>
      <c r="DC258">
        <f t="shared" si="108"/>
        <v>33.46</v>
      </c>
      <c r="DD258" t="s">
        <v>3</v>
      </c>
      <c r="DE258" t="s">
        <v>3</v>
      </c>
      <c r="DF258">
        <f t="shared" si="110"/>
        <v>0</v>
      </c>
      <c r="DG258">
        <f>ROUND(ROUND(AF258*AJ258,2)*CX258,2)</f>
        <v>30.58</v>
      </c>
      <c r="DH258">
        <f t="shared" si="111"/>
        <v>33.46</v>
      </c>
      <c r="DI258">
        <f t="shared" si="112"/>
        <v>0</v>
      </c>
      <c r="DJ258">
        <f>DG258+DH258</f>
        <v>64.039999999999992</v>
      </c>
      <c r="DK258">
        <v>1</v>
      </c>
      <c r="DL258" t="s">
        <v>1226</v>
      </c>
      <c r="DM258">
        <v>4</v>
      </c>
      <c r="DN258" t="s">
        <v>1220</v>
      </c>
      <c r="DO258">
        <v>1</v>
      </c>
    </row>
    <row r="259" spans="1:119" x14ac:dyDescent="0.2">
      <c r="A259">
        <f>ROW(Source!A213)</f>
        <v>213</v>
      </c>
      <c r="B259">
        <v>292114938</v>
      </c>
      <c r="C259">
        <v>292116845</v>
      </c>
      <c r="D259">
        <v>277945805</v>
      </c>
      <c r="E259">
        <v>1</v>
      </c>
      <c r="F259">
        <v>1</v>
      </c>
      <c r="G259">
        <v>1</v>
      </c>
      <c r="H259">
        <v>2</v>
      </c>
      <c r="I259" t="s">
        <v>1227</v>
      </c>
      <c r="J259" t="s">
        <v>1228</v>
      </c>
      <c r="K259" t="s">
        <v>1229</v>
      </c>
      <c r="L259">
        <v>1368</v>
      </c>
      <c r="N259">
        <v>1011</v>
      </c>
      <c r="O259" t="s">
        <v>1090</v>
      </c>
      <c r="P259" t="s">
        <v>1090</v>
      </c>
      <c r="Q259">
        <v>1</v>
      </c>
      <c r="W259">
        <v>0</v>
      </c>
      <c r="X259">
        <v>721652621</v>
      </c>
      <c r="Y259">
        <f t="shared" si="106"/>
        <v>0.08</v>
      </c>
      <c r="AA259">
        <v>0</v>
      </c>
      <c r="AB259">
        <v>544.70000000000005</v>
      </c>
      <c r="AC259">
        <v>477.98</v>
      </c>
      <c r="AD259">
        <v>0</v>
      </c>
      <c r="AE259">
        <v>0</v>
      </c>
      <c r="AF259">
        <v>544.70000000000005</v>
      </c>
      <c r="AG259">
        <v>477.98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0.08</v>
      </c>
      <c r="AU259" t="s">
        <v>3</v>
      </c>
      <c r="AV259">
        <v>1</v>
      </c>
      <c r="AW259">
        <v>2</v>
      </c>
      <c r="AX259">
        <v>292116854</v>
      </c>
      <c r="AY259">
        <v>1</v>
      </c>
      <c r="AZ259">
        <v>0</v>
      </c>
      <c r="BA259">
        <v>300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43.576000000000008</v>
      </c>
      <c r="BL259">
        <v>38.238400000000006</v>
      </c>
      <c r="BM259">
        <v>0</v>
      </c>
      <c r="BN259">
        <v>0</v>
      </c>
      <c r="BO259">
        <v>0.08</v>
      </c>
      <c r="BP259">
        <v>1</v>
      </c>
      <c r="BQ259">
        <v>0</v>
      </c>
      <c r="BR259">
        <v>43.576000000000008</v>
      </c>
      <c r="BS259">
        <v>38.238400000000006</v>
      </c>
      <c r="BT259">
        <v>0</v>
      </c>
      <c r="BU259">
        <v>0</v>
      </c>
      <c r="BV259">
        <v>0.08</v>
      </c>
      <c r="BW259">
        <v>1</v>
      </c>
      <c r="CV259">
        <v>0</v>
      </c>
      <c r="CW259">
        <f>ROUND(Y259*Source!I213*DO259,7)</f>
        <v>0.08</v>
      </c>
      <c r="CX259">
        <f>ROUND(Y259*Source!I213,7)</f>
        <v>0.08</v>
      </c>
      <c r="CY259">
        <f>AB259</f>
        <v>544.70000000000005</v>
      </c>
      <c r="CZ259">
        <f>AF259</f>
        <v>544.70000000000005</v>
      </c>
      <c r="DA259">
        <f>AJ259</f>
        <v>1</v>
      </c>
      <c r="DB259">
        <f t="shared" si="107"/>
        <v>43.58</v>
      </c>
      <c r="DC259">
        <f t="shared" si="108"/>
        <v>38.24</v>
      </c>
      <c r="DD259" t="s">
        <v>3</v>
      </c>
      <c r="DE259" t="s">
        <v>3</v>
      </c>
      <c r="DF259">
        <f t="shared" si="110"/>
        <v>0</v>
      </c>
      <c r="DG259">
        <f>ROUND(ROUND(AF259,2)*CX259,2)</f>
        <v>43.58</v>
      </c>
      <c r="DH259">
        <f t="shared" si="111"/>
        <v>38.24</v>
      </c>
      <c r="DI259">
        <f t="shared" si="112"/>
        <v>0</v>
      </c>
      <c r="DJ259">
        <f>DG259+DH259</f>
        <v>81.819999999999993</v>
      </c>
      <c r="DK259">
        <v>1</v>
      </c>
      <c r="DL259" t="s">
        <v>1226</v>
      </c>
      <c r="DM259">
        <v>4</v>
      </c>
      <c r="DN259" t="s">
        <v>1220</v>
      </c>
      <c r="DO259">
        <v>1</v>
      </c>
    </row>
    <row r="260" spans="1:119" x14ac:dyDescent="0.2">
      <c r="A260">
        <f>ROW(Source!A213)</f>
        <v>213</v>
      </c>
      <c r="B260">
        <v>292114938</v>
      </c>
      <c r="C260">
        <v>292116845</v>
      </c>
      <c r="D260">
        <v>277862533</v>
      </c>
      <c r="E260">
        <v>1</v>
      </c>
      <c r="F260">
        <v>1</v>
      </c>
      <c r="G260">
        <v>1</v>
      </c>
      <c r="H260">
        <v>3</v>
      </c>
      <c r="I260" t="s">
        <v>1243</v>
      </c>
      <c r="J260" t="s">
        <v>1244</v>
      </c>
      <c r="K260" t="s">
        <v>1245</v>
      </c>
      <c r="L260">
        <v>1346</v>
      </c>
      <c r="N260">
        <v>1009</v>
      </c>
      <c r="O260" t="s">
        <v>1242</v>
      </c>
      <c r="P260" t="s">
        <v>1242</v>
      </c>
      <c r="Q260">
        <v>1</v>
      </c>
      <c r="W260">
        <v>0</v>
      </c>
      <c r="X260">
        <v>1685208048</v>
      </c>
      <c r="Y260">
        <f>(AT260*ROUND(0,7))</f>
        <v>0</v>
      </c>
      <c r="AA260">
        <v>493.26</v>
      </c>
      <c r="AB260">
        <v>0</v>
      </c>
      <c r="AC260">
        <v>0</v>
      </c>
      <c r="AD260">
        <v>0</v>
      </c>
      <c r="AE260">
        <v>238.29</v>
      </c>
      <c r="AF260">
        <v>0</v>
      </c>
      <c r="AG260">
        <v>0</v>
      </c>
      <c r="AH260">
        <v>0</v>
      </c>
      <c r="AI260">
        <v>2.0699999999999998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</v>
      </c>
      <c r="AU260" t="s">
        <v>16</v>
      </c>
      <c r="AV260">
        <v>0</v>
      </c>
      <c r="AW260">
        <v>2</v>
      </c>
      <c r="AX260">
        <v>292116855</v>
      </c>
      <c r="AY260">
        <v>1</v>
      </c>
      <c r="AZ260">
        <v>0</v>
      </c>
      <c r="BA260">
        <v>301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23.829000000000001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ROUND(Y260*Source!I213,7)</f>
        <v>0</v>
      </c>
      <c r="CY260">
        <f>AA260</f>
        <v>493.26</v>
      </c>
      <c r="CZ260">
        <f>AE260</f>
        <v>238.29</v>
      </c>
      <c r="DA260">
        <f>AI260</f>
        <v>2.0699999999999998</v>
      </c>
      <c r="DB260">
        <f>ROUND((ROUND(AT260*CZ260,2)*ROUND(0,7)),6)</f>
        <v>0</v>
      </c>
      <c r="DC260">
        <f>ROUND((ROUND(AT260*AG260,2)*ROUND(0,7)),6)</f>
        <v>0</v>
      </c>
      <c r="DD260" t="s">
        <v>3</v>
      </c>
      <c r="DE260" t="s">
        <v>3</v>
      </c>
      <c r="DF260">
        <f>ROUND(ROUND(AE260*AI260,2)*CX260,2)</f>
        <v>0</v>
      </c>
      <c r="DG260">
        <f>ROUND(ROUND(AF260,2)*CX260,2)</f>
        <v>0</v>
      </c>
      <c r="DH260">
        <f t="shared" si="111"/>
        <v>0</v>
      </c>
      <c r="DI260">
        <f t="shared" si="112"/>
        <v>0</v>
      </c>
      <c r="DJ260">
        <f>DF260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ROW(Source!A214)</f>
        <v>214</v>
      </c>
      <c r="B261">
        <v>292114938</v>
      </c>
      <c r="C261">
        <v>292116862</v>
      </c>
      <c r="D261">
        <v>277560289</v>
      </c>
      <c r="E261">
        <v>109</v>
      </c>
      <c r="F261">
        <v>1</v>
      </c>
      <c r="G261">
        <v>1</v>
      </c>
      <c r="H261">
        <v>1</v>
      </c>
      <c r="I261" t="s">
        <v>1270</v>
      </c>
      <c r="J261" t="s">
        <v>3</v>
      </c>
      <c r="K261" t="s">
        <v>1271</v>
      </c>
      <c r="L261">
        <v>1191</v>
      </c>
      <c r="N261">
        <v>1013</v>
      </c>
      <c r="O261" t="s">
        <v>1220</v>
      </c>
      <c r="P261" t="s">
        <v>1220</v>
      </c>
      <c r="Q261">
        <v>1</v>
      </c>
      <c r="W261">
        <v>0</v>
      </c>
      <c r="X261">
        <v>1893946532</v>
      </c>
      <c r="Y261">
        <f>AT261</f>
        <v>2.63</v>
      </c>
      <c r="AA261">
        <v>0</v>
      </c>
      <c r="AB261">
        <v>0</v>
      </c>
      <c r="AC261">
        <v>0</v>
      </c>
      <c r="AD261">
        <v>451.23</v>
      </c>
      <c r="AE261">
        <v>0</v>
      </c>
      <c r="AF261">
        <v>0</v>
      </c>
      <c r="AG261">
        <v>0</v>
      </c>
      <c r="AH261">
        <v>451.23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2.63</v>
      </c>
      <c r="AU261" t="s">
        <v>3</v>
      </c>
      <c r="AV261">
        <v>1</v>
      </c>
      <c r="AW261">
        <v>2</v>
      </c>
      <c r="AX261">
        <v>292116868</v>
      </c>
      <c r="AY261">
        <v>1</v>
      </c>
      <c r="AZ261">
        <v>0</v>
      </c>
      <c r="BA261">
        <v>308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1186.7348999999999</v>
      </c>
      <c r="BN261">
        <v>2.63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1186.7348999999999</v>
      </c>
      <c r="BU261">
        <v>2.63</v>
      </c>
      <c r="BV261">
        <v>0</v>
      </c>
      <c r="BW261">
        <v>1</v>
      </c>
      <c r="CU261">
        <f>ROUND(AT261*Source!I214*AH261*AL261,2)</f>
        <v>1186.73</v>
      </c>
      <c r="CV261">
        <f>ROUND(Y261*Source!I214,7)</f>
        <v>2.63</v>
      </c>
      <c r="CW261">
        <v>0</v>
      </c>
      <c r="CX261">
        <f>ROUND(Y261*Source!I214,7)</f>
        <v>2.63</v>
      </c>
      <c r="CY261">
        <f>AD261</f>
        <v>451.23</v>
      </c>
      <c r="CZ261">
        <f>AH261</f>
        <v>451.23</v>
      </c>
      <c r="DA261">
        <f>AL261</f>
        <v>1</v>
      </c>
      <c r="DB261">
        <f>ROUND(ROUND(AT261*CZ261,2),6)</f>
        <v>1186.73</v>
      </c>
      <c r="DC261">
        <f>ROUND(ROUND(AT261*AG261,2),6)</f>
        <v>0</v>
      </c>
      <c r="DD261" t="s">
        <v>3</v>
      </c>
      <c r="DE261" t="s">
        <v>3</v>
      </c>
      <c r="DF261">
        <f>ROUND(ROUND(AE261,2)*CX261,2)</f>
        <v>0</v>
      </c>
      <c r="DG261">
        <f>ROUND(ROUND(AF261,2)*CX261,2)</f>
        <v>0</v>
      </c>
      <c r="DH261">
        <f t="shared" si="111"/>
        <v>0</v>
      </c>
      <c r="DI261">
        <f t="shared" si="112"/>
        <v>1186.73</v>
      </c>
      <c r="DJ261">
        <f>DI261</f>
        <v>1186.73</v>
      </c>
      <c r="DK261">
        <v>1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ROW(Source!A214)</f>
        <v>214</v>
      </c>
      <c r="B262">
        <v>292114938</v>
      </c>
      <c r="C262">
        <v>292116862</v>
      </c>
      <c r="D262">
        <v>277560491</v>
      </c>
      <c r="E262">
        <v>109</v>
      </c>
      <c r="F262">
        <v>1</v>
      </c>
      <c r="G262">
        <v>1</v>
      </c>
      <c r="H262">
        <v>1</v>
      </c>
      <c r="I262" t="s">
        <v>1221</v>
      </c>
      <c r="J262" t="s">
        <v>3</v>
      </c>
      <c r="K262" t="s">
        <v>1222</v>
      </c>
      <c r="L262">
        <v>1191</v>
      </c>
      <c r="N262">
        <v>1013</v>
      </c>
      <c r="O262" t="s">
        <v>1220</v>
      </c>
      <c r="P262" t="s">
        <v>1220</v>
      </c>
      <c r="Q262">
        <v>1</v>
      </c>
      <c r="W262">
        <v>0</v>
      </c>
      <c r="X262">
        <v>-1417349443</v>
      </c>
      <c r="Y262">
        <f>AT262</f>
        <v>0.27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0.27</v>
      </c>
      <c r="AU262" t="s">
        <v>3</v>
      </c>
      <c r="AV262">
        <v>2</v>
      </c>
      <c r="AW262">
        <v>2</v>
      </c>
      <c r="AX262">
        <v>292116869</v>
      </c>
      <c r="AY262">
        <v>1</v>
      </c>
      <c r="AZ262">
        <v>0</v>
      </c>
      <c r="BA262">
        <v>309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ROUND(Y262*Source!I214,7)</f>
        <v>0.27</v>
      </c>
      <c r="CY262">
        <f>AD262</f>
        <v>0</v>
      </c>
      <c r="CZ262">
        <f>AH262</f>
        <v>0</v>
      </c>
      <c r="DA262">
        <f>AL262</f>
        <v>1</v>
      </c>
      <c r="DB262">
        <f>ROUND(ROUND(AT262*CZ262,2),6)</f>
        <v>0</v>
      </c>
      <c r="DC262">
        <f>ROUND(ROUND(AT262*AG262,2),6)</f>
        <v>0</v>
      </c>
      <c r="DD262" t="s">
        <v>3</v>
      </c>
      <c r="DE262" t="s">
        <v>3</v>
      </c>
      <c r="DF262">
        <f>ROUND(ROUND(AE262,2)*CX262,2)</f>
        <v>0</v>
      </c>
      <c r="DG262">
        <f>ROUND(ROUND(AF262,2)*CX262,2)</f>
        <v>0</v>
      </c>
      <c r="DH262">
        <f t="shared" si="111"/>
        <v>0</v>
      </c>
      <c r="DI262">
        <f t="shared" si="112"/>
        <v>0</v>
      </c>
      <c r="DJ262">
        <f>DI262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ROW(Source!A214)</f>
        <v>214</v>
      </c>
      <c r="B263">
        <v>292114938</v>
      </c>
      <c r="C263">
        <v>292116862</v>
      </c>
      <c r="D263">
        <v>277944868</v>
      </c>
      <c r="E263">
        <v>1</v>
      </c>
      <c r="F263">
        <v>1</v>
      </c>
      <c r="G263">
        <v>1</v>
      </c>
      <c r="H263">
        <v>2</v>
      </c>
      <c r="I263" t="s">
        <v>1223</v>
      </c>
      <c r="J263" t="s">
        <v>1224</v>
      </c>
      <c r="K263" t="s">
        <v>1225</v>
      </c>
      <c r="L263">
        <v>1368</v>
      </c>
      <c r="N263">
        <v>1011</v>
      </c>
      <c r="O263" t="s">
        <v>1090</v>
      </c>
      <c r="P263" t="s">
        <v>1090</v>
      </c>
      <c r="Q263">
        <v>1</v>
      </c>
      <c r="W263">
        <v>0</v>
      </c>
      <c r="X263">
        <v>412917512</v>
      </c>
      <c r="Y263">
        <f>AT263</f>
        <v>0.12</v>
      </c>
      <c r="AA263">
        <v>0</v>
      </c>
      <c r="AB263">
        <v>436.88</v>
      </c>
      <c r="AC263">
        <v>477.98</v>
      </c>
      <c r="AD263">
        <v>0</v>
      </c>
      <c r="AE263">
        <v>0</v>
      </c>
      <c r="AF263">
        <v>346.73</v>
      </c>
      <c r="AG263">
        <v>477.98</v>
      </c>
      <c r="AH263">
        <v>0</v>
      </c>
      <c r="AI263">
        <v>1</v>
      </c>
      <c r="AJ263">
        <v>1.26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0.12</v>
      </c>
      <c r="AU263" t="s">
        <v>3</v>
      </c>
      <c r="AV263">
        <v>1</v>
      </c>
      <c r="AW263">
        <v>2</v>
      </c>
      <c r="AX263">
        <v>292116870</v>
      </c>
      <c r="AY263">
        <v>1</v>
      </c>
      <c r="AZ263">
        <v>0</v>
      </c>
      <c r="BA263">
        <v>310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41.607599999999998</v>
      </c>
      <c r="BL263">
        <v>57.357599999999998</v>
      </c>
      <c r="BM263">
        <v>0</v>
      </c>
      <c r="BN263">
        <v>0</v>
      </c>
      <c r="BO263">
        <v>0.12</v>
      </c>
      <c r="BP263">
        <v>1</v>
      </c>
      <c r="BQ263">
        <v>0</v>
      </c>
      <c r="BR263">
        <v>41.607599999999998</v>
      </c>
      <c r="BS263">
        <v>57.357599999999998</v>
      </c>
      <c r="BT263">
        <v>0</v>
      </c>
      <c r="BU263">
        <v>0</v>
      </c>
      <c r="BV263">
        <v>0.12</v>
      </c>
      <c r="BW263">
        <v>1</v>
      </c>
      <c r="CV263">
        <v>0</v>
      </c>
      <c r="CW263">
        <f>ROUND(Y263*Source!I214*DO263,7)</f>
        <v>0.12</v>
      </c>
      <c r="CX263">
        <f>ROUND(Y263*Source!I214,7)</f>
        <v>0.12</v>
      </c>
      <c r="CY263">
        <f>AB263</f>
        <v>436.88</v>
      </c>
      <c r="CZ263">
        <f>AF263</f>
        <v>346.73</v>
      </c>
      <c r="DA263">
        <f>AJ263</f>
        <v>1.26</v>
      </c>
      <c r="DB263">
        <f>ROUND(ROUND(AT263*CZ263,2),6)</f>
        <v>41.61</v>
      </c>
      <c r="DC263">
        <f>ROUND(ROUND(AT263*AG263,2),6)</f>
        <v>57.36</v>
      </c>
      <c r="DD263" t="s">
        <v>3</v>
      </c>
      <c r="DE263" t="s">
        <v>3</v>
      </c>
      <c r="DF263">
        <f>ROUND(ROUND(AE263,2)*CX263,2)</f>
        <v>0</v>
      </c>
      <c r="DG263">
        <f>ROUND(ROUND(AF263*AJ263,2)*CX263,2)</f>
        <v>52.43</v>
      </c>
      <c r="DH263">
        <f t="shared" si="111"/>
        <v>57.36</v>
      </c>
      <c r="DI263">
        <f t="shared" si="112"/>
        <v>0</v>
      </c>
      <c r="DJ263">
        <f>DG263+DH263</f>
        <v>109.78999999999999</v>
      </c>
      <c r="DK263">
        <v>1</v>
      </c>
      <c r="DL263" t="s">
        <v>1226</v>
      </c>
      <c r="DM263">
        <v>4</v>
      </c>
      <c r="DN263" t="s">
        <v>1220</v>
      </c>
      <c r="DO263">
        <v>1</v>
      </c>
    </row>
    <row r="264" spans="1:119" x14ac:dyDescent="0.2">
      <c r="A264">
        <f>ROW(Source!A214)</f>
        <v>214</v>
      </c>
      <c r="B264">
        <v>292114938</v>
      </c>
      <c r="C264">
        <v>292116862</v>
      </c>
      <c r="D264">
        <v>277945805</v>
      </c>
      <c r="E264">
        <v>1</v>
      </c>
      <c r="F264">
        <v>1</v>
      </c>
      <c r="G264">
        <v>1</v>
      </c>
      <c r="H264">
        <v>2</v>
      </c>
      <c r="I264" t="s">
        <v>1227</v>
      </c>
      <c r="J264" t="s">
        <v>1228</v>
      </c>
      <c r="K264" t="s">
        <v>1229</v>
      </c>
      <c r="L264">
        <v>1368</v>
      </c>
      <c r="N264">
        <v>1011</v>
      </c>
      <c r="O264" t="s">
        <v>1090</v>
      </c>
      <c r="P264" t="s">
        <v>1090</v>
      </c>
      <c r="Q264">
        <v>1</v>
      </c>
      <c r="W264">
        <v>0</v>
      </c>
      <c r="X264">
        <v>721652621</v>
      </c>
      <c r="Y264">
        <f>AT264</f>
        <v>0.15</v>
      </c>
      <c r="AA264">
        <v>0</v>
      </c>
      <c r="AB264">
        <v>544.70000000000005</v>
      </c>
      <c r="AC264">
        <v>477.98</v>
      </c>
      <c r="AD264">
        <v>0</v>
      </c>
      <c r="AE264">
        <v>0</v>
      </c>
      <c r="AF264">
        <v>544.70000000000005</v>
      </c>
      <c r="AG264">
        <v>477.98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0.15</v>
      </c>
      <c r="AU264" t="s">
        <v>3</v>
      </c>
      <c r="AV264">
        <v>1</v>
      </c>
      <c r="AW264">
        <v>2</v>
      </c>
      <c r="AX264">
        <v>292116871</v>
      </c>
      <c r="AY264">
        <v>1</v>
      </c>
      <c r="AZ264">
        <v>0</v>
      </c>
      <c r="BA264">
        <v>311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81.704999999999998</v>
      </c>
      <c r="BL264">
        <v>71.697000000000003</v>
      </c>
      <c r="BM264">
        <v>0</v>
      </c>
      <c r="BN264">
        <v>0</v>
      </c>
      <c r="BO264">
        <v>0.15</v>
      </c>
      <c r="BP264">
        <v>1</v>
      </c>
      <c r="BQ264">
        <v>0</v>
      </c>
      <c r="BR264">
        <v>81.704999999999998</v>
      </c>
      <c r="BS264">
        <v>71.697000000000003</v>
      </c>
      <c r="BT264">
        <v>0</v>
      </c>
      <c r="BU264">
        <v>0</v>
      </c>
      <c r="BV264">
        <v>0.15</v>
      </c>
      <c r="BW264">
        <v>1</v>
      </c>
      <c r="CV264">
        <v>0</v>
      </c>
      <c r="CW264">
        <f>ROUND(Y264*Source!I214*DO264,7)</f>
        <v>0.15</v>
      </c>
      <c r="CX264">
        <f>ROUND(Y264*Source!I214,7)</f>
        <v>0.15</v>
      </c>
      <c r="CY264">
        <f>AB264</f>
        <v>544.70000000000005</v>
      </c>
      <c r="CZ264">
        <f>AF264</f>
        <v>544.70000000000005</v>
      </c>
      <c r="DA264">
        <f>AJ264</f>
        <v>1</v>
      </c>
      <c r="DB264">
        <f>ROUND(ROUND(AT264*CZ264,2),6)</f>
        <v>81.709999999999994</v>
      </c>
      <c r="DC264">
        <f>ROUND(ROUND(AT264*AG264,2),6)</f>
        <v>71.7</v>
      </c>
      <c r="DD264" t="s">
        <v>3</v>
      </c>
      <c r="DE264" t="s">
        <v>3</v>
      </c>
      <c r="DF264">
        <f>ROUND(ROUND(AE264,2)*CX264,2)</f>
        <v>0</v>
      </c>
      <c r="DG264">
        <f t="shared" ref="DG264:DG278" si="113">ROUND(ROUND(AF264,2)*CX264,2)</f>
        <v>81.709999999999994</v>
      </c>
      <c r="DH264">
        <f t="shared" si="111"/>
        <v>71.7</v>
      </c>
      <c r="DI264">
        <f t="shared" si="112"/>
        <v>0</v>
      </c>
      <c r="DJ264">
        <f>DG264+DH264</f>
        <v>153.41</v>
      </c>
      <c r="DK264">
        <v>1</v>
      </c>
      <c r="DL264" t="s">
        <v>1226</v>
      </c>
      <c r="DM264">
        <v>4</v>
      </c>
      <c r="DN264" t="s">
        <v>1220</v>
      </c>
      <c r="DO264">
        <v>1</v>
      </c>
    </row>
    <row r="265" spans="1:119" x14ac:dyDescent="0.2">
      <c r="A265">
        <f>ROW(Source!A214)</f>
        <v>214</v>
      </c>
      <c r="B265">
        <v>292114938</v>
      </c>
      <c r="C265">
        <v>292116862</v>
      </c>
      <c r="D265">
        <v>277862533</v>
      </c>
      <c r="E265">
        <v>1</v>
      </c>
      <c r="F265">
        <v>1</v>
      </c>
      <c r="G265">
        <v>1</v>
      </c>
      <c r="H265">
        <v>3</v>
      </c>
      <c r="I265" t="s">
        <v>1243</v>
      </c>
      <c r="J265" t="s">
        <v>1244</v>
      </c>
      <c r="K265" t="s">
        <v>1245</v>
      </c>
      <c r="L265">
        <v>1346</v>
      </c>
      <c r="N265">
        <v>1009</v>
      </c>
      <c r="O265" t="s">
        <v>1242</v>
      </c>
      <c r="P265" t="s">
        <v>1242</v>
      </c>
      <c r="Q265">
        <v>1</v>
      </c>
      <c r="W265">
        <v>0</v>
      </c>
      <c r="X265">
        <v>1685208048</v>
      </c>
      <c r="Y265">
        <f>(AT265*ROUND(0,7))</f>
        <v>0</v>
      </c>
      <c r="AA265">
        <v>493.26</v>
      </c>
      <c r="AB265">
        <v>0</v>
      </c>
      <c r="AC265">
        <v>0</v>
      </c>
      <c r="AD265">
        <v>0</v>
      </c>
      <c r="AE265">
        <v>238.29</v>
      </c>
      <c r="AF265">
        <v>0</v>
      </c>
      <c r="AG265">
        <v>0</v>
      </c>
      <c r="AH265">
        <v>0</v>
      </c>
      <c r="AI265">
        <v>2.0699999999999998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0.5</v>
      </c>
      <c r="AU265" t="s">
        <v>16</v>
      </c>
      <c r="AV265">
        <v>0</v>
      </c>
      <c r="AW265">
        <v>2</v>
      </c>
      <c r="AX265">
        <v>292116872</v>
      </c>
      <c r="AY265">
        <v>1</v>
      </c>
      <c r="AZ265">
        <v>0</v>
      </c>
      <c r="BA265">
        <v>312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119.145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ROUND(Y265*Source!I214,7)</f>
        <v>0</v>
      </c>
      <c r="CY265">
        <f>AA265</f>
        <v>493.26</v>
      </c>
      <c r="CZ265">
        <f>AE265</f>
        <v>238.29</v>
      </c>
      <c r="DA265">
        <f>AI265</f>
        <v>2.0699999999999998</v>
      </c>
      <c r="DB265">
        <f>ROUND((ROUND(AT265*CZ265,2)*ROUND(0,7)),6)</f>
        <v>0</v>
      </c>
      <c r="DC265">
        <f>ROUND((ROUND(AT265*AG265,2)*ROUND(0,7)),6)</f>
        <v>0</v>
      </c>
      <c r="DD265" t="s">
        <v>3</v>
      </c>
      <c r="DE265" t="s">
        <v>3</v>
      </c>
      <c r="DF265">
        <f>ROUND(ROUND(AE265*AI265,2)*CX265,2)</f>
        <v>0</v>
      </c>
      <c r="DG265">
        <f t="shared" si="113"/>
        <v>0</v>
      </c>
      <c r="DH265">
        <f t="shared" si="111"/>
        <v>0</v>
      </c>
      <c r="DI265">
        <f t="shared" si="112"/>
        <v>0</v>
      </c>
      <c r="DJ265">
        <f>DF265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ROW(Source!A215)</f>
        <v>215</v>
      </c>
      <c r="B266">
        <v>292114938</v>
      </c>
      <c r="C266">
        <v>292116879</v>
      </c>
      <c r="D266">
        <v>277560289</v>
      </c>
      <c r="E266">
        <v>109</v>
      </c>
      <c r="F266">
        <v>1</v>
      </c>
      <c r="G266">
        <v>1</v>
      </c>
      <c r="H266">
        <v>1</v>
      </c>
      <c r="I266" t="s">
        <v>1270</v>
      </c>
      <c r="J266" t="s">
        <v>3</v>
      </c>
      <c r="K266" t="s">
        <v>1271</v>
      </c>
      <c r="L266">
        <v>1191</v>
      </c>
      <c r="N266">
        <v>1013</v>
      </c>
      <c r="O266" t="s">
        <v>1220</v>
      </c>
      <c r="P266" t="s">
        <v>1220</v>
      </c>
      <c r="Q266">
        <v>1</v>
      </c>
      <c r="W266">
        <v>0</v>
      </c>
      <c r="X266">
        <v>1893946532</v>
      </c>
      <c r="Y266">
        <f t="shared" ref="Y266:Y271" si="114">AT266</f>
        <v>1.27</v>
      </c>
      <c r="AA266">
        <v>0</v>
      </c>
      <c r="AB266">
        <v>0</v>
      </c>
      <c r="AC266">
        <v>0</v>
      </c>
      <c r="AD266">
        <v>451.23</v>
      </c>
      <c r="AE266">
        <v>0</v>
      </c>
      <c r="AF266">
        <v>0</v>
      </c>
      <c r="AG266">
        <v>0</v>
      </c>
      <c r="AH266">
        <v>451.23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1.27</v>
      </c>
      <c r="AU266" t="s">
        <v>3</v>
      </c>
      <c r="AV266">
        <v>1</v>
      </c>
      <c r="AW266">
        <v>2</v>
      </c>
      <c r="AX266">
        <v>292116883</v>
      </c>
      <c r="AY266">
        <v>1</v>
      </c>
      <c r="AZ266">
        <v>0</v>
      </c>
      <c r="BA266">
        <v>319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573.06209999999999</v>
      </c>
      <c r="BN266">
        <v>1.27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573.06209999999999</v>
      </c>
      <c r="BU266">
        <v>1.27</v>
      </c>
      <c r="BV266">
        <v>0</v>
      </c>
      <c r="BW266">
        <v>1</v>
      </c>
      <c r="CU266">
        <f>ROUND(AT266*Source!I215*AH266*AL266,2)</f>
        <v>573.05999999999995</v>
      </c>
      <c r="CV266">
        <f>ROUND(Y266*Source!I215,7)</f>
        <v>1.27</v>
      </c>
      <c r="CW266">
        <v>0</v>
      </c>
      <c r="CX266">
        <f>ROUND(Y266*Source!I215,7)</f>
        <v>1.27</v>
      </c>
      <c r="CY266">
        <f>AD266</f>
        <v>451.23</v>
      </c>
      <c r="CZ266">
        <f>AH266</f>
        <v>451.23</v>
      </c>
      <c r="DA266">
        <f>AL266</f>
        <v>1</v>
      </c>
      <c r="DB266">
        <f t="shared" ref="DB266:DB271" si="115">ROUND(ROUND(AT266*CZ266,2),6)</f>
        <v>573.05999999999995</v>
      </c>
      <c r="DC266">
        <f t="shared" ref="DC266:DC271" si="116">ROUND(ROUND(AT266*AG266,2),6)</f>
        <v>0</v>
      </c>
      <c r="DD266" t="s">
        <v>3</v>
      </c>
      <c r="DE266" t="s">
        <v>3</v>
      </c>
      <c r="DF266">
        <f t="shared" ref="DF266:DF271" si="117">ROUND(ROUND(AE266,2)*CX266,2)</f>
        <v>0</v>
      </c>
      <c r="DG266">
        <f t="shared" si="113"/>
        <v>0</v>
      </c>
      <c r="DH266">
        <f t="shared" si="111"/>
        <v>0</v>
      </c>
      <c r="DI266">
        <f t="shared" si="112"/>
        <v>573.05999999999995</v>
      </c>
      <c r="DJ266">
        <f>DI266</f>
        <v>573.05999999999995</v>
      </c>
      <c r="DK266">
        <v>1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ROW(Source!A215)</f>
        <v>215</v>
      </c>
      <c r="B267">
        <v>292114938</v>
      </c>
      <c r="C267">
        <v>292116879</v>
      </c>
      <c r="D267">
        <v>277560491</v>
      </c>
      <c r="E267">
        <v>109</v>
      </c>
      <c r="F267">
        <v>1</v>
      </c>
      <c r="G267">
        <v>1</v>
      </c>
      <c r="H267">
        <v>1</v>
      </c>
      <c r="I267" t="s">
        <v>1221</v>
      </c>
      <c r="J267" t="s">
        <v>3</v>
      </c>
      <c r="K267" t="s">
        <v>1222</v>
      </c>
      <c r="L267">
        <v>1191</v>
      </c>
      <c r="N267">
        <v>1013</v>
      </c>
      <c r="O267" t="s">
        <v>1220</v>
      </c>
      <c r="P267" t="s">
        <v>1220</v>
      </c>
      <c r="Q267">
        <v>1</v>
      </c>
      <c r="W267">
        <v>0</v>
      </c>
      <c r="X267">
        <v>-1417349443</v>
      </c>
      <c r="Y267">
        <f t="shared" si="114"/>
        <v>7.0000000000000007E-2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7.0000000000000007E-2</v>
      </c>
      <c r="AU267" t="s">
        <v>3</v>
      </c>
      <c r="AV267">
        <v>2</v>
      </c>
      <c r="AW267">
        <v>2</v>
      </c>
      <c r="AX267">
        <v>292116884</v>
      </c>
      <c r="AY267">
        <v>1</v>
      </c>
      <c r="AZ267">
        <v>0</v>
      </c>
      <c r="BA267">
        <v>320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ROUND(Y267*Source!I215,7)</f>
        <v>7.0000000000000007E-2</v>
      </c>
      <c r="CY267">
        <f>AD267</f>
        <v>0</v>
      </c>
      <c r="CZ267">
        <f>AH267</f>
        <v>0</v>
      </c>
      <c r="DA267">
        <f>AL267</f>
        <v>1</v>
      </c>
      <c r="DB267">
        <f t="shared" si="115"/>
        <v>0</v>
      </c>
      <c r="DC267">
        <f t="shared" si="116"/>
        <v>0</v>
      </c>
      <c r="DD267" t="s">
        <v>3</v>
      </c>
      <c r="DE267" t="s">
        <v>3</v>
      </c>
      <c r="DF267">
        <f t="shared" si="117"/>
        <v>0</v>
      </c>
      <c r="DG267">
        <f t="shared" si="113"/>
        <v>0</v>
      </c>
      <c r="DH267">
        <f t="shared" si="111"/>
        <v>0</v>
      </c>
      <c r="DI267">
        <f t="shared" si="112"/>
        <v>0</v>
      </c>
      <c r="DJ267">
        <f>DI267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ROW(Source!A215)</f>
        <v>215</v>
      </c>
      <c r="B268">
        <v>292114938</v>
      </c>
      <c r="C268">
        <v>292116879</v>
      </c>
      <c r="D268">
        <v>277945805</v>
      </c>
      <c r="E268">
        <v>1</v>
      </c>
      <c r="F268">
        <v>1</v>
      </c>
      <c r="G268">
        <v>1</v>
      </c>
      <c r="H268">
        <v>2</v>
      </c>
      <c r="I268" t="s">
        <v>1227</v>
      </c>
      <c r="J268" t="s">
        <v>1228</v>
      </c>
      <c r="K268" t="s">
        <v>1229</v>
      </c>
      <c r="L268">
        <v>1368</v>
      </c>
      <c r="N268">
        <v>1011</v>
      </c>
      <c r="O268" t="s">
        <v>1090</v>
      </c>
      <c r="P268" t="s">
        <v>1090</v>
      </c>
      <c r="Q268">
        <v>1</v>
      </c>
      <c r="W268">
        <v>0</v>
      </c>
      <c r="X268">
        <v>721652621</v>
      </c>
      <c r="Y268">
        <f t="shared" si="114"/>
        <v>7.0000000000000007E-2</v>
      </c>
      <c r="AA268">
        <v>0</v>
      </c>
      <c r="AB268">
        <v>544.70000000000005</v>
      </c>
      <c r="AC268">
        <v>477.98</v>
      </c>
      <c r="AD268">
        <v>0</v>
      </c>
      <c r="AE268">
        <v>0</v>
      </c>
      <c r="AF268">
        <v>544.70000000000005</v>
      </c>
      <c r="AG268">
        <v>477.98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7.0000000000000007E-2</v>
      </c>
      <c r="AU268" t="s">
        <v>3</v>
      </c>
      <c r="AV268">
        <v>1</v>
      </c>
      <c r="AW268">
        <v>2</v>
      </c>
      <c r="AX268">
        <v>292116885</v>
      </c>
      <c r="AY268">
        <v>1</v>
      </c>
      <c r="AZ268">
        <v>0</v>
      </c>
      <c r="BA268">
        <v>321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38.129000000000005</v>
      </c>
      <c r="BL268">
        <v>33.458600000000004</v>
      </c>
      <c r="BM268">
        <v>0</v>
      </c>
      <c r="BN268">
        <v>0</v>
      </c>
      <c r="BO268">
        <v>7.0000000000000007E-2</v>
      </c>
      <c r="BP268">
        <v>1</v>
      </c>
      <c r="BQ268">
        <v>0</v>
      </c>
      <c r="BR268">
        <v>38.129000000000005</v>
      </c>
      <c r="BS268">
        <v>33.458600000000004</v>
      </c>
      <c r="BT268">
        <v>0</v>
      </c>
      <c r="BU268">
        <v>0</v>
      </c>
      <c r="BV268">
        <v>7.0000000000000007E-2</v>
      </c>
      <c r="BW268">
        <v>1</v>
      </c>
      <c r="CV268">
        <v>0</v>
      </c>
      <c r="CW268">
        <f>ROUND(Y268*Source!I215*DO268,7)</f>
        <v>7.0000000000000007E-2</v>
      </c>
      <c r="CX268">
        <f>ROUND(Y268*Source!I215,7)</f>
        <v>7.0000000000000007E-2</v>
      </c>
      <c r="CY268">
        <f>AB268</f>
        <v>544.70000000000005</v>
      </c>
      <c r="CZ268">
        <f>AF268</f>
        <v>544.70000000000005</v>
      </c>
      <c r="DA268">
        <f>AJ268</f>
        <v>1</v>
      </c>
      <c r="DB268">
        <f t="shared" si="115"/>
        <v>38.130000000000003</v>
      </c>
      <c r="DC268">
        <f t="shared" si="116"/>
        <v>33.46</v>
      </c>
      <c r="DD268" t="s">
        <v>3</v>
      </c>
      <c r="DE268" t="s">
        <v>3</v>
      </c>
      <c r="DF268">
        <f t="shared" si="117"/>
        <v>0</v>
      </c>
      <c r="DG268">
        <f t="shared" si="113"/>
        <v>38.130000000000003</v>
      </c>
      <c r="DH268">
        <f t="shared" si="111"/>
        <v>33.46</v>
      </c>
      <c r="DI268">
        <f t="shared" si="112"/>
        <v>0</v>
      </c>
      <c r="DJ268">
        <f>DG268+DH268</f>
        <v>71.59</v>
      </c>
      <c r="DK268">
        <v>1</v>
      </c>
      <c r="DL268" t="s">
        <v>1226</v>
      </c>
      <c r="DM268">
        <v>4</v>
      </c>
      <c r="DN268" t="s">
        <v>1220</v>
      </c>
      <c r="DO268">
        <v>1</v>
      </c>
    </row>
    <row r="269" spans="1:119" x14ac:dyDescent="0.2">
      <c r="A269">
        <f>ROW(Source!A216)</f>
        <v>216</v>
      </c>
      <c r="B269">
        <v>292114938</v>
      </c>
      <c r="C269">
        <v>292116892</v>
      </c>
      <c r="D269">
        <v>277560289</v>
      </c>
      <c r="E269">
        <v>109</v>
      </c>
      <c r="F269">
        <v>1</v>
      </c>
      <c r="G269">
        <v>1</v>
      </c>
      <c r="H269">
        <v>1</v>
      </c>
      <c r="I269" t="s">
        <v>1270</v>
      </c>
      <c r="J269" t="s">
        <v>3</v>
      </c>
      <c r="K269" t="s">
        <v>1271</v>
      </c>
      <c r="L269">
        <v>1191</v>
      </c>
      <c r="N269">
        <v>1013</v>
      </c>
      <c r="O269" t="s">
        <v>1220</v>
      </c>
      <c r="P269" t="s">
        <v>1220</v>
      </c>
      <c r="Q269">
        <v>1</v>
      </c>
      <c r="W269">
        <v>0</v>
      </c>
      <c r="X269">
        <v>1893946532</v>
      </c>
      <c r="Y269">
        <f t="shared" si="114"/>
        <v>1.55</v>
      </c>
      <c r="AA269">
        <v>0</v>
      </c>
      <c r="AB269">
        <v>0</v>
      </c>
      <c r="AC269">
        <v>0</v>
      </c>
      <c r="AD269">
        <v>451.23</v>
      </c>
      <c r="AE269">
        <v>0</v>
      </c>
      <c r="AF269">
        <v>0</v>
      </c>
      <c r="AG269">
        <v>0</v>
      </c>
      <c r="AH269">
        <v>451.23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1.55</v>
      </c>
      <c r="AU269" t="s">
        <v>3</v>
      </c>
      <c r="AV269">
        <v>1</v>
      </c>
      <c r="AW269">
        <v>2</v>
      </c>
      <c r="AX269">
        <v>292116897</v>
      </c>
      <c r="AY269">
        <v>1</v>
      </c>
      <c r="AZ269">
        <v>0</v>
      </c>
      <c r="BA269">
        <v>328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699.40650000000005</v>
      </c>
      <c r="BN269">
        <v>1.55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699.40650000000005</v>
      </c>
      <c r="BU269">
        <v>1.55</v>
      </c>
      <c r="BV269">
        <v>0</v>
      </c>
      <c r="BW269">
        <v>1</v>
      </c>
      <c r="CU269">
        <f>ROUND(AT269*Source!I216*AH269*AL269,2)</f>
        <v>699.41</v>
      </c>
      <c r="CV269">
        <f>ROUND(Y269*Source!I216,7)</f>
        <v>1.55</v>
      </c>
      <c r="CW269">
        <v>0</v>
      </c>
      <c r="CX269">
        <f>ROUND(Y269*Source!I216,7)</f>
        <v>1.55</v>
      </c>
      <c r="CY269">
        <f>AD269</f>
        <v>451.23</v>
      </c>
      <c r="CZ269">
        <f>AH269</f>
        <v>451.23</v>
      </c>
      <c r="DA269">
        <f>AL269</f>
        <v>1</v>
      </c>
      <c r="DB269">
        <f t="shared" si="115"/>
        <v>699.41</v>
      </c>
      <c r="DC269">
        <f t="shared" si="116"/>
        <v>0</v>
      </c>
      <c r="DD269" t="s">
        <v>3</v>
      </c>
      <c r="DE269" t="s">
        <v>3</v>
      </c>
      <c r="DF269">
        <f t="shared" si="117"/>
        <v>0</v>
      </c>
      <c r="DG269">
        <f t="shared" si="113"/>
        <v>0</v>
      </c>
      <c r="DH269">
        <f t="shared" si="111"/>
        <v>0</v>
      </c>
      <c r="DI269">
        <f t="shared" si="112"/>
        <v>699.41</v>
      </c>
      <c r="DJ269">
        <f>DI269</f>
        <v>699.41</v>
      </c>
      <c r="DK269">
        <v>1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ROW(Source!A216)</f>
        <v>216</v>
      </c>
      <c r="B270">
        <v>292114938</v>
      </c>
      <c r="C270">
        <v>292116892</v>
      </c>
      <c r="D270">
        <v>277560491</v>
      </c>
      <c r="E270">
        <v>109</v>
      </c>
      <c r="F270">
        <v>1</v>
      </c>
      <c r="G270">
        <v>1</v>
      </c>
      <c r="H270">
        <v>1</v>
      </c>
      <c r="I270" t="s">
        <v>1221</v>
      </c>
      <c r="J270" t="s">
        <v>3</v>
      </c>
      <c r="K270" t="s">
        <v>1222</v>
      </c>
      <c r="L270">
        <v>1191</v>
      </c>
      <c r="N270">
        <v>1013</v>
      </c>
      <c r="O270" t="s">
        <v>1220</v>
      </c>
      <c r="P270" t="s">
        <v>1220</v>
      </c>
      <c r="Q270">
        <v>1</v>
      </c>
      <c r="W270">
        <v>0</v>
      </c>
      <c r="X270">
        <v>-1417349443</v>
      </c>
      <c r="Y270">
        <f t="shared" si="114"/>
        <v>0.08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0.08</v>
      </c>
      <c r="AU270" t="s">
        <v>3</v>
      </c>
      <c r="AV270">
        <v>2</v>
      </c>
      <c r="AW270">
        <v>2</v>
      </c>
      <c r="AX270">
        <v>292116898</v>
      </c>
      <c r="AY270">
        <v>1</v>
      </c>
      <c r="AZ270">
        <v>0</v>
      </c>
      <c r="BA270">
        <v>329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ROUND(Y270*Source!I216,7)</f>
        <v>0.08</v>
      </c>
      <c r="CY270">
        <f>AD270</f>
        <v>0</v>
      </c>
      <c r="CZ270">
        <f>AH270</f>
        <v>0</v>
      </c>
      <c r="DA270">
        <f>AL270</f>
        <v>1</v>
      </c>
      <c r="DB270">
        <f t="shared" si="115"/>
        <v>0</v>
      </c>
      <c r="DC270">
        <f t="shared" si="116"/>
        <v>0</v>
      </c>
      <c r="DD270" t="s">
        <v>3</v>
      </c>
      <c r="DE270" t="s">
        <v>3</v>
      </c>
      <c r="DF270">
        <f t="shared" si="117"/>
        <v>0</v>
      </c>
      <c r="DG270">
        <f t="shared" si="113"/>
        <v>0</v>
      </c>
      <c r="DH270">
        <f t="shared" si="111"/>
        <v>0</v>
      </c>
      <c r="DI270">
        <f t="shared" si="112"/>
        <v>0</v>
      </c>
      <c r="DJ270">
        <f>DI270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ROW(Source!A216)</f>
        <v>216</v>
      </c>
      <c r="B271">
        <v>292114938</v>
      </c>
      <c r="C271">
        <v>292116892</v>
      </c>
      <c r="D271">
        <v>277945805</v>
      </c>
      <c r="E271">
        <v>1</v>
      </c>
      <c r="F271">
        <v>1</v>
      </c>
      <c r="G271">
        <v>1</v>
      </c>
      <c r="H271">
        <v>2</v>
      </c>
      <c r="I271" t="s">
        <v>1227</v>
      </c>
      <c r="J271" t="s">
        <v>1228</v>
      </c>
      <c r="K271" t="s">
        <v>1229</v>
      </c>
      <c r="L271">
        <v>1368</v>
      </c>
      <c r="N271">
        <v>1011</v>
      </c>
      <c r="O271" t="s">
        <v>1090</v>
      </c>
      <c r="P271" t="s">
        <v>1090</v>
      </c>
      <c r="Q271">
        <v>1</v>
      </c>
      <c r="W271">
        <v>0</v>
      </c>
      <c r="X271">
        <v>721652621</v>
      </c>
      <c r="Y271">
        <f t="shared" si="114"/>
        <v>0.08</v>
      </c>
      <c r="AA271">
        <v>0</v>
      </c>
      <c r="AB271">
        <v>544.70000000000005</v>
      </c>
      <c r="AC271">
        <v>477.98</v>
      </c>
      <c r="AD271">
        <v>0</v>
      </c>
      <c r="AE271">
        <v>0</v>
      </c>
      <c r="AF271">
        <v>544.70000000000005</v>
      </c>
      <c r="AG271">
        <v>477.98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0.08</v>
      </c>
      <c r="AU271" t="s">
        <v>3</v>
      </c>
      <c r="AV271">
        <v>1</v>
      </c>
      <c r="AW271">
        <v>2</v>
      </c>
      <c r="AX271">
        <v>292116899</v>
      </c>
      <c r="AY271">
        <v>1</v>
      </c>
      <c r="AZ271">
        <v>0</v>
      </c>
      <c r="BA271">
        <v>330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43.576000000000008</v>
      </c>
      <c r="BL271">
        <v>38.238400000000006</v>
      </c>
      <c r="BM271">
        <v>0</v>
      </c>
      <c r="BN271">
        <v>0</v>
      </c>
      <c r="BO271">
        <v>0.08</v>
      </c>
      <c r="BP271">
        <v>1</v>
      </c>
      <c r="BQ271">
        <v>0</v>
      </c>
      <c r="BR271">
        <v>43.576000000000008</v>
      </c>
      <c r="BS271">
        <v>38.238400000000006</v>
      </c>
      <c r="BT271">
        <v>0</v>
      </c>
      <c r="BU271">
        <v>0</v>
      </c>
      <c r="BV271">
        <v>0.08</v>
      </c>
      <c r="BW271">
        <v>1</v>
      </c>
      <c r="CV271">
        <v>0</v>
      </c>
      <c r="CW271">
        <f>ROUND(Y271*Source!I216*DO271,7)</f>
        <v>0.08</v>
      </c>
      <c r="CX271">
        <f>ROUND(Y271*Source!I216,7)</f>
        <v>0.08</v>
      </c>
      <c r="CY271">
        <f>AB271</f>
        <v>544.70000000000005</v>
      </c>
      <c r="CZ271">
        <f>AF271</f>
        <v>544.70000000000005</v>
      </c>
      <c r="DA271">
        <f>AJ271</f>
        <v>1</v>
      </c>
      <c r="DB271">
        <f t="shared" si="115"/>
        <v>43.58</v>
      </c>
      <c r="DC271">
        <f t="shared" si="116"/>
        <v>38.24</v>
      </c>
      <c r="DD271" t="s">
        <v>3</v>
      </c>
      <c r="DE271" t="s">
        <v>3</v>
      </c>
      <c r="DF271">
        <f t="shared" si="117"/>
        <v>0</v>
      </c>
      <c r="DG271">
        <f t="shared" si="113"/>
        <v>43.58</v>
      </c>
      <c r="DH271">
        <f t="shared" si="111"/>
        <v>38.24</v>
      </c>
      <c r="DI271">
        <f t="shared" si="112"/>
        <v>0</v>
      </c>
      <c r="DJ271">
        <f>DG271+DH271</f>
        <v>81.819999999999993</v>
      </c>
      <c r="DK271">
        <v>1</v>
      </c>
      <c r="DL271" t="s">
        <v>1226</v>
      </c>
      <c r="DM271">
        <v>4</v>
      </c>
      <c r="DN271" t="s">
        <v>1220</v>
      </c>
      <c r="DO271">
        <v>1</v>
      </c>
    </row>
    <row r="272" spans="1:119" x14ac:dyDescent="0.2">
      <c r="A272">
        <f>ROW(Source!A216)</f>
        <v>216</v>
      </c>
      <c r="B272">
        <v>292114938</v>
      </c>
      <c r="C272">
        <v>292116892</v>
      </c>
      <c r="D272">
        <v>277862533</v>
      </c>
      <c r="E272">
        <v>1</v>
      </c>
      <c r="F272">
        <v>1</v>
      </c>
      <c r="G272">
        <v>1</v>
      </c>
      <c r="H272">
        <v>3</v>
      </c>
      <c r="I272" t="s">
        <v>1243</v>
      </c>
      <c r="J272" t="s">
        <v>1244</v>
      </c>
      <c r="K272" t="s">
        <v>1245</v>
      </c>
      <c r="L272">
        <v>1346</v>
      </c>
      <c r="N272">
        <v>1009</v>
      </c>
      <c r="O272" t="s">
        <v>1242</v>
      </c>
      <c r="P272" t="s">
        <v>1242</v>
      </c>
      <c r="Q272">
        <v>1</v>
      </c>
      <c r="W272">
        <v>0</v>
      </c>
      <c r="X272">
        <v>1685208048</v>
      </c>
      <c r="Y272">
        <f>(AT272*ROUND(0,7))</f>
        <v>0</v>
      </c>
      <c r="AA272">
        <v>493.26</v>
      </c>
      <c r="AB272">
        <v>0</v>
      </c>
      <c r="AC272">
        <v>0</v>
      </c>
      <c r="AD272">
        <v>0</v>
      </c>
      <c r="AE272">
        <v>238.29</v>
      </c>
      <c r="AF272">
        <v>0</v>
      </c>
      <c r="AG272">
        <v>0</v>
      </c>
      <c r="AH272">
        <v>0</v>
      </c>
      <c r="AI272">
        <v>2.0699999999999998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0.1</v>
      </c>
      <c r="AU272" t="s">
        <v>16</v>
      </c>
      <c r="AV272">
        <v>0</v>
      </c>
      <c r="AW272">
        <v>2</v>
      </c>
      <c r="AX272">
        <v>292116900</v>
      </c>
      <c r="AY272">
        <v>1</v>
      </c>
      <c r="AZ272">
        <v>0</v>
      </c>
      <c r="BA272">
        <v>331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23.829000000000001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ROUND(Y272*Source!I216,7)</f>
        <v>0</v>
      </c>
      <c r="CY272">
        <f>AA272</f>
        <v>493.26</v>
      </c>
      <c r="CZ272">
        <f>AE272</f>
        <v>238.29</v>
      </c>
      <c r="DA272">
        <f>AI272</f>
        <v>2.0699999999999998</v>
      </c>
      <c r="DB272">
        <f>ROUND((ROUND(AT272*CZ272,2)*ROUND(0,7)),6)</f>
        <v>0</v>
      </c>
      <c r="DC272">
        <f>ROUND((ROUND(AT272*AG272,2)*ROUND(0,7)),6)</f>
        <v>0</v>
      </c>
      <c r="DD272" t="s">
        <v>3</v>
      </c>
      <c r="DE272" t="s">
        <v>3</v>
      </c>
      <c r="DF272">
        <f>ROUND(ROUND(AE272*AI272,2)*CX272,2)</f>
        <v>0</v>
      </c>
      <c r="DG272">
        <f t="shared" si="113"/>
        <v>0</v>
      </c>
      <c r="DH272">
        <f t="shared" si="111"/>
        <v>0</v>
      </c>
      <c r="DI272">
        <f t="shared" si="112"/>
        <v>0</v>
      </c>
      <c r="DJ272">
        <f>DF272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ROW(Source!A217)</f>
        <v>217</v>
      </c>
      <c r="B273">
        <v>292114938</v>
      </c>
      <c r="C273">
        <v>292116907</v>
      </c>
      <c r="D273">
        <v>277560289</v>
      </c>
      <c r="E273">
        <v>109</v>
      </c>
      <c r="F273">
        <v>1</v>
      </c>
      <c r="G273">
        <v>1</v>
      </c>
      <c r="H273">
        <v>1</v>
      </c>
      <c r="I273" t="s">
        <v>1270</v>
      </c>
      <c r="J273" t="s">
        <v>3</v>
      </c>
      <c r="K273" t="s">
        <v>1271</v>
      </c>
      <c r="L273">
        <v>1191</v>
      </c>
      <c r="N273">
        <v>1013</v>
      </c>
      <c r="O273" t="s">
        <v>1220</v>
      </c>
      <c r="P273" t="s">
        <v>1220</v>
      </c>
      <c r="Q273">
        <v>1</v>
      </c>
      <c r="W273">
        <v>0</v>
      </c>
      <c r="X273">
        <v>1893946532</v>
      </c>
      <c r="Y273">
        <f>AT273</f>
        <v>2.62</v>
      </c>
      <c r="AA273">
        <v>0</v>
      </c>
      <c r="AB273">
        <v>0</v>
      </c>
      <c r="AC273">
        <v>0</v>
      </c>
      <c r="AD273">
        <v>451.23</v>
      </c>
      <c r="AE273">
        <v>0</v>
      </c>
      <c r="AF273">
        <v>0</v>
      </c>
      <c r="AG273">
        <v>0</v>
      </c>
      <c r="AH273">
        <v>451.23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2.62</v>
      </c>
      <c r="AU273" t="s">
        <v>3</v>
      </c>
      <c r="AV273">
        <v>1</v>
      </c>
      <c r="AW273">
        <v>2</v>
      </c>
      <c r="AX273">
        <v>292116912</v>
      </c>
      <c r="AY273">
        <v>1</v>
      </c>
      <c r="AZ273">
        <v>0</v>
      </c>
      <c r="BA273">
        <v>338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1182.2226000000001</v>
      </c>
      <c r="BN273">
        <v>2.62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1182.2226000000001</v>
      </c>
      <c r="BU273">
        <v>2.62</v>
      </c>
      <c r="BV273">
        <v>0</v>
      </c>
      <c r="BW273">
        <v>1</v>
      </c>
      <c r="CU273">
        <f>ROUND(AT273*Source!I217*AH273*AL273,2)</f>
        <v>1182.22</v>
      </c>
      <c r="CV273">
        <f>ROUND(Y273*Source!I217,7)</f>
        <v>2.62</v>
      </c>
      <c r="CW273">
        <v>0</v>
      </c>
      <c r="CX273">
        <f>ROUND(Y273*Source!I217,7)</f>
        <v>2.62</v>
      </c>
      <c r="CY273">
        <f>AD273</f>
        <v>451.23</v>
      </c>
      <c r="CZ273">
        <f>AH273</f>
        <v>451.23</v>
      </c>
      <c r="DA273">
        <f>AL273</f>
        <v>1</v>
      </c>
      <c r="DB273">
        <f>ROUND(ROUND(AT273*CZ273,2),6)</f>
        <v>1182.22</v>
      </c>
      <c r="DC273">
        <f>ROUND(ROUND(AT273*AG273,2),6)</f>
        <v>0</v>
      </c>
      <c r="DD273" t="s">
        <v>3</v>
      </c>
      <c r="DE273" t="s">
        <v>3</v>
      </c>
      <c r="DF273">
        <f>ROUND(ROUND(AE273,2)*CX273,2)</f>
        <v>0</v>
      </c>
      <c r="DG273">
        <f t="shared" si="113"/>
        <v>0</v>
      </c>
      <c r="DH273">
        <f t="shared" si="111"/>
        <v>0</v>
      </c>
      <c r="DI273">
        <f t="shared" si="112"/>
        <v>1182.22</v>
      </c>
      <c r="DJ273">
        <f>DI273</f>
        <v>1182.22</v>
      </c>
      <c r="DK273">
        <v>1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ROW(Source!A217)</f>
        <v>217</v>
      </c>
      <c r="B274">
        <v>292114938</v>
      </c>
      <c r="C274">
        <v>292116907</v>
      </c>
      <c r="D274">
        <v>277560491</v>
      </c>
      <c r="E274">
        <v>109</v>
      </c>
      <c r="F274">
        <v>1</v>
      </c>
      <c r="G274">
        <v>1</v>
      </c>
      <c r="H274">
        <v>1</v>
      </c>
      <c r="I274" t="s">
        <v>1221</v>
      </c>
      <c r="J274" t="s">
        <v>3</v>
      </c>
      <c r="K274" t="s">
        <v>1222</v>
      </c>
      <c r="L274">
        <v>1191</v>
      </c>
      <c r="N274">
        <v>1013</v>
      </c>
      <c r="O274" t="s">
        <v>1220</v>
      </c>
      <c r="P274" t="s">
        <v>1220</v>
      </c>
      <c r="Q274">
        <v>1</v>
      </c>
      <c r="W274">
        <v>0</v>
      </c>
      <c r="X274">
        <v>-1417349443</v>
      </c>
      <c r="Y274">
        <f>AT274</f>
        <v>0.15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0.15</v>
      </c>
      <c r="AU274" t="s">
        <v>3</v>
      </c>
      <c r="AV274">
        <v>2</v>
      </c>
      <c r="AW274">
        <v>2</v>
      </c>
      <c r="AX274">
        <v>292116913</v>
      </c>
      <c r="AY274">
        <v>1</v>
      </c>
      <c r="AZ274">
        <v>0</v>
      </c>
      <c r="BA274">
        <v>339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ROUND(Y274*Source!I217,7)</f>
        <v>0.15</v>
      </c>
      <c r="CY274">
        <f>AD274</f>
        <v>0</v>
      </c>
      <c r="CZ274">
        <f>AH274</f>
        <v>0</v>
      </c>
      <c r="DA274">
        <f>AL274</f>
        <v>1</v>
      </c>
      <c r="DB274">
        <f>ROUND(ROUND(AT274*CZ274,2),6)</f>
        <v>0</v>
      </c>
      <c r="DC274">
        <f>ROUND(ROUND(AT274*AG274,2),6)</f>
        <v>0</v>
      </c>
      <c r="DD274" t="s">
        <v>3</v>
      </c>
      <c r="DE274" t="s">
        <v>3</v>
      </c>
      <c r="DF274">
        <f>ROUND(ROUND(AE274,2)*CX274,2)</f>
        <v>0</v>
      </c>
      <c r="DG274">
        <f t="shared" si="113"/>
        <v>0</v>
      </c>
      <c r="DH274">
        <f t="shared" si="111"/>
        <v>0</v>
      </c>
      <c r="DI274">
        <f t="shared" si="112"/>
        <v>0</v>
      </c>
      <c r="DJ274">
        <f>DI274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ROW(Source!A217)</f>
        <v>217</v>
      </c>
      <c r="B275">
        <v>292114938</v>
      </c>
      <c r="C275">
        <v>292116907</v>
      </c>
      <c r="D275">
        <v>277945805</v>
      </c>
      <c r="E275">
        <v>1</v>
      </c>
      <c r="F275">
        <v>1</v>
      </c>
      <c r="G275">
        <v>1</v>
      </c>
      <c r="H275">
        <v>2</v>
      </c>
      <c r="I275" t="s">
        <v>1227</v>
      </c>
      <c r="J275" t="s">
        <v>1228</v>
      </c>
      <c r="K275" t="s">
        <v>1229</v>
      </c>
      <c r="L275">
        <v>1368</v>
      </c>
      <c r="N275">
        <v>1011</v>
      </c>
      <c r="O275" t="s">
        <v>1090</v>
      </c>
      <c r="P275" t="s">
        <v>1090</v>
      </c>
      <c r="Q275">
        <v>1</v>
      </c>
      <c r="W275">
        <v>0</v>
      </c>
      <c r="X275">
        <v>721652621</v>
      </c>
      <c r="Y275">
        <f>AT275</f>
        <v>0.15</v>
      </c>
      <c r="AA275">
        <v>0</v>
      </c>
      <c r="AB275">
        <v>544.70000000000005</v>
      </c>
      <c r="AC275">
        <v>477.98</v>
      </c>
      <c r="AD275">
        <v>0</v>
      </c>
      <c r="AE275">
        <v>0</v>
      </c>
      <c r="AF275">
        <v>544.70000000000005</v>
      </c>
      <c r="AG275">
        <v>477.98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0.15</v>
      </c>
      <c r="AU275" t="s">
        <v>3</v>
      </c>
      <c r="AV275">
        <v>1</v>
      </c>
      <c r="AW275">
        <v>2</v>
      </c>
      <c r="AX275">
        <v>292116914</v>
      </c>
      <c r="AY275">
        <v>1</v>
      </c>
      <c r="AZ275">
        <v>0</v>
      </c>
      <c r="BA275">
        <v>340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81.704999999999998</v>
      </c>
      <c r="BL275">
        <v>71.697000000000003</v>
      </c>
      <c r="BM275">
        <v>0</v>
      </c>
      <c r="BN275">
        <v>0</v>
      </c>
      <c r="BO275">
        <v>0.15</v>
      </c>
      <c r="BP275">
        <v>1</v>
      </c>
      <c r="BQ275">
        <v>0</v>
      </c>
      <c r="BR275">
        <v>81.704999999999998</v>
      </c>
      <c r="BS275">
        <v>71.697000000000003</v>
      </c>
      <c r="BT275">
        <v>0</v>
      </c>
      <c r="BU275">
        <v>0</v>
      </c>
      <c r="BV275">
        <v>0.15</v>
      </c>
      <c r="BW275">
        <v>1</v>
      </c>
      <c r="CV275">
        <v>0</v>
      </c>
      <c r="CW275">
        <f>ROUND(Y275*Source!I217*DO275,7)</f>
        <v>0.15</v>
      </c>
      <c r="CX275">
        <f>ROUND(Y275*Source!I217,7)</f>
        <v>0.15</v>
      </c>
      <c r="CY275">
        <f>AB275</f>
        <v>544.70000000000005</v>
      </c>
      <c r="CZ275">
        <f>AF275</f>
        <v>544.70000000000005</v>
      </c>
      <c r="DA275">
        <f>AJ275</f>
        <v>1</v>
      </c>
      <c r="DB275">
        <f>ROUND(ROUND(AT275*CZ275,2),6)</f>
        <v>81.709999999999994</v>
      </c>
      <c r="DC275">
        <f>ROUND(ROUND(AT275*AG275,2),6)</f>
        <v>71.7</v>
      </c>
      <c r="DD275" t="s">
        <v>3</v>
      </c>
      <c r="DE275" t="s">
        <v>3</v>
      </c>
      <c r="DF275">
        <f>ROUND(ROUND(AE275,2)*CX275,2)</f>
        <v>0</v>
      </c>
      <c r="DG275">
        <f t="shared" si="113"/>
        <v>81.709999999999994</v>
      </c>
      <c r="DH275">
        <f t="shared" si="111"/>
        <v>71.7</v>
      </c>
      <c r="DI275">
        <f t="shared" si="112"/>
        <v>0</v>
      </c>
      <c r="DJ275">
        <f>DG275+DH275</f>
        <v>153.41</v>
      </c>
      <c r="DK275">
        <v>1</v>
      </c>
      <c r="DL275" t="s">
        <v>1226</v>
      </c>
      <c r="DM275">
        <v>4</v>
      </c>
      <c r="DN275" t="s">
        <v>1220</v>
      </c>
      <c r="DO275">
        <v>1</v>
      </c>
    </row>
    <row r="276" spans="1:119" x14ac:dyDescent="0.2">
      <c r="A276">
        <f>ROW(Source!A217)</f>
        <v>217</v>
      </c>
      <c r="B276">
        <v>292114938</v>
      </c>
      <c r="C276">
        <v>292116907</v>
      </c>
      <c r="D276">
        <v>277862533</v>
      </c>
      <c r="E276">
        <v>1</v>
      </c>
      <c r="F276">
        <v>1</v>
      </c>
      <c r="G276">
        <v>1</v>
      </c>
      <c r="H276">
        <v>3</v>
      </c>
      <c r="I276" t="s">
        <v>1243</v>
      </c>
      <c r="J276" t="s">
        <v>1244</v>
      </c>
      <c r="K276" t="s">
        <v>1245</v>
      </c>
      <c r="L276">
        <v>1346</v>
      </c>
      <c r="N276">
        <v>1009</v>
      </c>
      <c r="O276" t="s">
        <v>1242</v>
      </c>
      <c r="P276" t="s">
        <v>1242</v>
      </c>
      <c r="Q276">
        <v>1</v>
      </c>
      <c r="W276">
        <v>0</v>
      </c>
      <c r="X276">
        <v>1685208048</v>
      </c>
      <c r="Y276">
        <f>(AT276*ROUND(0,7))</f>
        <v>0</v>
      </c>
      <c r="AA276">
        <v>493.26</v>
      </c>
      <c r="AB276">
        <v>0</v>
      </c>
      <c r="AC276">
        <v>0</v>
      </c>
      <c r="AD276">
        <v>0</v>
      </c>
      <c r="AE276">
        <v>238.29</v>
      </c>
      <c r="AF276">
        <v>0</v>
      </c>
      <c r="AG276">
        <v>0</v>
      </c>
      <c r="AH276">
        <v>0</v>
      </c>
      <c r="AI276">
        <v>2.0699999999999998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0.5</v>
      </c>
      <c r="AU276" t="s">
        <v>16</v>
      </c>
      <c r="AV276">
        <v>0</v>
      </c>
      <c r="AW276">
        <v>2</v>
      </c>
      <c r="AX276">
        <v>292116915</v>
      </c>
      <c r="AY276">
        <v>1</v>
      </c>
      <c r="AZ276">
        <v>0</v>
      </c>
      <c r="BA276">
        <v>341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119.145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ROUND(Y276*Source!I217,7)</f>
        <v>0</v>
      </c>
      <c r="CY276">
        <f>AA276</f>
        <v>493.26</v>
      </c>
      <c r="CZ276">
        <f>AE276</f>
        <v>238.29</v>
      </c>
      <c r="DA276">
        <f>AI276</f>
        <v>2.0699999999999998</v>
      </c>
      <c r="DB276">
        <f>ROUND((ROUND(AT276*CZ276,2)*ROUND(0,7)),6)</f>
        <v>0</v>
      </c>
      <c r="DC276">
        <f>ROUND((ROUND(AT276*AG276,2)*ROUND(0,7)),6)</f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113"/>
        <v>0</v>
      </c>
      <c r="DH276">
        <f t="shared" si="111"/>
        <v>0</v>
      </c>
      <c r="DI276">
        <f t="shared" si="112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ROW(Source!A218)</f>
        <v>218</v>
      </c>
      <c r="B277">
        <v>292114938</v>
      </c>
      <c r="C277">
        <v>331927071</v>
      </c>
      <c r="D277">
        <v>277560289</v>
      </c>
      <c r="E277">
        <v>109</v>
      </c>
      <c r="F277">
        <v>1</v>
      </c>
      <c r="G277">
        <v>1</v>
      </c>
      <c r="H277">
        <v>1</v>
      </c>
      <c r="I277" t="s">
        <v>1270</v>
      </c>
      <c r="J277" t="s">
        <v>3</v>
      </c>
      <c r="K277" t="s">
        <v>1271</v>
      </c>
      <c r="L277">
        <v>1191</v>
      </c>
      <c r="N277">
        <v>1013</v>
      </c>
      <c r="O277" t="s">
        <v>1220</v>
      </c>
      <c r="P277" t="s">
        <v>1220</v>
      </c>
      <c r="Q277">
        <v>1</v>
      </c>
      <c r="W277">
        <v>0</v>
      </c>
      <c r="X277">
        <v>1893946532</v>
      </c>
      <c r="Y277">
        <f>AT277</f>
        <v>1.1399999999999999</v>
      </c>
      <c r="AA277">
        <v>0</v>
      </c>
      <c r="AB277">
        <v>0</v>
      </c>
      <c r="AC277">
        <v>0</v>
      </c>
      <c r="AD277">
        <v>451.23</v>
      </c>
      <c r="AE277">
        <v>0</v>
      </c>
      <c r="AF277">
        <v>0</v>
      </c>
      <c r="AG277">
        <v>0</v>
      </c>
      <c r="AH277">
        <v>451.23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1.1399999999999999</v>
      </c>
      <c r="AU277" t="s">
        <v>3</v>
      </c>
      <c r="AV277">
        <v>1</v>
      </c>
      <c r="AW277">
        <v>2</v>
      </c>
      <c r="AX277">
        <v>331927894</v>
      </c>
      <c r="AY277">
        <v>1</v>
      </c>
      <c r="AZ277">
        <v>0</v>
      </c>
      <c r="BA277">
        <v>348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514.40219999999999</v>
      </c>
      <c r="BN277">
        <v>1.1399999999999999</v>
      </c>
      <c r="BO277">
        <v>0</v>
      </c>
      <c r="BP277">
        <v>1</v>
      </c>
      <c r="BQ277">
        <v>0</v>
      </c>
      <c r="BR277">
        <v>0</v>
      </c>
      <c r="BS277">
        <v>0</v>
      </c>
      <c r="BT277">
        <v>514.40219999999999</v>
      </c>
      <c r="BU277">
        <v>1.1399999999999999</v>
      </c>
      <c r="BV277">
        <v>0</v>
      </c>
      <c r="BW277">
        <v>1</v>
      </c>
      <c r="CU277">
        <f>ROUND(AT277*Source!I218*AH277*AL277,2)</f>
        <v>514.4</v>
      </c>
      <c r="CV277">
        <f>ROUND(Y277*Source!I218,7)</f>
        <v>1.1399999999999999</v>
      </c>
      <c r="CW277">
        <v>0</v>
      </c>
      <c r="CX277">
        <f>ROUND(Y277*Source!I218,7)</f>
        <v>1.1399999999999999</v>
      </c>
      <c r="CY277">
        <f>AD277</f>
        <v>451.23</v>
      </c>
      <c r="CZ277">
        <f>AH277</f>
        <v>451.23</v>
      </c>
      <c r="DA277">
        <f>AL277</f>
        <v>1</v>
      </c>
      <c r="DB277">
        <f>ROUND(ROUND(AT277*CZ277,2),6)</f>
        <v>514.4</v>
      </c>
      <c r="DC277">
        <f>ROUND(ROUND(AT277*AG277,2),6)</f>
        <v>0</v>
      </c>
      <c r="DD277" t="s">
        <v>3</v>
      </c>
      <c r="DE277" t="s">
        <v>3</v>
      </c>
      <c r="DF277">
        <f t="shared" ref="DF277:DF284" si="118">ROUND(ROUND(AE277,2)*CX277,2)</f>
        <v>0</v>
      </c>
      <c r="DG277">
        <f t="shared" si="113"/>
        <v>0</v>
      </c>
      <c r="DH277">
        <f t="shared" si="111"/>
        <v>0</v>
      </c>
      <c r="DI277">
        <f t="shared" si="112"/>
        <v>514.4</v>
      </c>
      <c r="DJ277">
        <f>DI277</f>
        <v>514.4</v>
      </c>
      <c r="DK277">
        <v>1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ROW(Source!A218)</f>
        <v>218</v>
      </c>
      <c r="B278">
        <v>292114938</v>
      </c>
      <c r="C278">
        <v>331927071</v>
      </c>
      <c r="D278">
        <v>277560491</v>
      </c>
      <c r="E278">
        <v>109</v>
      </c>
      <c r="F278">
        <v>1</v>
      </c>
      <c r="G278">
        <v>1</v>
      </c>
      <c r="H278">
        <v>1</v>
      </c>
      <c r="I278" t="s">
        <v>1221</v>
      </c>
      <c r="J278" t="s">
        <v>3</v>
      </c>
      <c r="K278" t="s">
        <v>1222</v>
      </c>
      <c r="L278">
        <v>1191</v>
      </c>
      <c r="N278">
        <v>1013</v>
      </c>
      <c r="O278" t="s">
        <v>1220</v>
      </c>
      <c r="P278" t="s">
        <v>1220</v>
      </c>
      <c r="Q278">
        <v>1</v>
      </c>
      <c r="W278">
        <v>0</v>
      </c>
      <c r="X278">
        <v>-1417349443</v>
      </c>
      <c r="Y278">
        <f>AT278</f>
        <v>0.36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0.36</v>
      </c>
      <c r="AU278" t="s">
        <v>3</v>
      </c>
      <c r="AV278">
        <v>2</v>
      </c>
      <c r="AW278">
        <v>2</v>
      </c>
      <c r="AX278">
        <v>331927905</v>
      </c>
      <c r="AY278">
        <v>1</v>
      </c>
      <c r="AZ278">
        <v>0</v>
      </c>
      <c r="BA278">
        <v>349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ROUND(Y278*Source!I218,7)</f>
        <v>0.36</v>
      </c>
      <c r="CY278">
        <f>AD278</f>
        <v>0</v>
      </c>
      <c r="CZ278">
        <f>AH278</f>
        <v>0</v>
      </c>
      <c r="DA278">
        <f>AL278</f>
        <v>1</v>
      </c>
      <c r="DB278">
        <f>ROUND(ROUND(AT278*CZ278,2),6)</f>
        <v>0</v>
      </c>
      <c r="DC278">
        <f>ROUND(ROUND(AT278*AG278,2),6)</f>
        <v>0</v>
      </c>
      <c r="DD278" t="s">
        <v>3</v>
      </c>
      <c r="DE278" t="s">
        <v>3</v>
      </c>
      <c r="DF278">
        <f t="shared" si="118"/>
        <v>0</v>
      </c>
      <c r="DG278">
        <f t="shared" si="113"/>
        <v>0</v>
      </c>
      <c r="DH278">
        <f t="shared" si="111"/>
        <v>0</v>
      </c>
      <c r="DI278">
        <f t="shared" si="112"/>
        <v>0</v>
      </c>
      <c r="DJ278">
        <f>DI278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ROW(Source!A218)</f>
        <v>218</v>
      </c>
      <c r="B279">
        <v>292114938</v>
      </c>
      <c r="C279">
        <v>331927071</v>
      </c>
      <c r="D279">
        <v>277944868</v>
      </c>
      <c r="E279">
        <v>1</v>
      </c>
      <c r="F279">
        <v>1</v>
      </c>
      <c r="G279">
        <v>1</v>
      </c>
      <c r="H279">
        <v>2</v>
      </c>
      <c r="I279" t="s">
        <v>1223</v>
      </c>
      <c r="J279" t="s">
        <v>1224</v>
      </c>
      <c r="K279" t="s">
        <v>1225</v>
      </c>
      <c r="L279">
        <v>1368</v>
      </c>
      <c r="N279">
        <v>1011</v>
      </c>
      <c r="O279" t="s">
        <v>1090</v>
      </c>
      <c r="P279" t="s">
        <v>1090</v>
      </c>
      <c r="Q279">
        <v>1</v>
      </c>
      <c r="W279">
        <v>0</v>
      </c>
      <c r="X279">
        <v>412917512</v>
      </c>
      <c r="Y279">
        <f>AT279</f>
        <v>0.35</v>
      </c>
      <c r="AA279">
        <v>0</v>
      </c>
      <c r="AB279">
        <v>436.88</v>
      </c>
      <c r="AC279">
        <v>477.98</v>
      </c>
      <c r="AD279">
        <v>0</v>
      </c>
      <c r="AE279">
        <v>0</v>
      </c>
      <c r="AF279">
        <v>346.73</v>
      </c>
      <c r="AG279">
        <v>477.98</v>
      </c>
      <c r="AH279">
        <v>0</v>
      </c>
      <c r="AI279">
        <v>1</v>
      </c>
      <c r="AJ279">
        <v>1.26</v>
      </c>
      <c r="AK279">
        <v>1</v>
      </c>
      <c r="AL279">
        <v>1</v>
      </c>
      <c r="AM279">
        <v>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0.35</v>
      </c>
      <c r="AU279" t="s">
        <v>3</v>
      </c>
      <c r="AV279">
        <v>1</v>
      </c>
      <c r="AW279">
        <v>2</v>
      </c>
      <c r="AX279">
        <v>331927908</v>
      </c>
      <c r="AY279">
        <v>1</v>
      </c>
      <c r="AZ279">
        <v>0</v>
      </c>
      <c r="BA279">
        <v>350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121.35549999999999</v>
      </c>
      <c r="BL279">
        <v>167.29300000000001</v>
      </c>
      <c r="BM279">
        <v>0</v>
      </c>
      <c r="BN279">
        <v>0</v>
      </c>
      <c r="BO279">
        <v>0.35</v>
      </c>
      <c r="BP279">
        <v>1</v>
      </c>
      <c r="BQ279">
        <v>0</v>
      </c>
      <c r="BR279">
        <v>121.35549999999999</v>
      </c>
      <c r="BS279">
        <v>167.29300000000001</v>
      </c>
      <c r="BT279">
        <v>0</v>
      </c>
      <c r="BU279">
        <v>0</v>
      </c>
      <c r="BV279">
        <v>0.35</v>
      </c>
      <c r="BW279">
        <v>1</v>
      </c>
      <c r="CV279">
        <v>0</v>
      </c>
      <c r="CW279">
        <f>ROUND(Y279*Source!I218*DO279,7)</f>
        <v>0.35</v>
      </c>
      <c r="CX279">
        <f>ROUND(Y279*Source!I218,7)</f>
        <v>0.35</v>
      </c>
      <c r="CY279">
        <f>AB279</f>
        <v>436.88</v>
      </c>
      <c r="CZ279">
        <f>AF279</f>
        <v>346.73</v>
      </c>
      <c r="DA279">
        <f>AJ279</f>
        <v>1.26</v>
      </c>
      <c r="DB279">
        <f>ROUND(ROUND(AT279*CZ279,2),6)</f>
        <v>121.36</v>
      </c>
      <c r="DC279">
        <f>ROUND(ROUND(AT279*AG279,2),6)</f>
        <v>167.29</v>
      </c>
      <c r="DD279" t="s">
        <v>3</v>
      </c>
      <c r="DE279" t="s">
        <v>3</v>
      </c>
      <c r="DF279">
        <f t="shared" si="118"/>
        <v>0</v>
      </c>
      <c r="DG279">
        <f>ROUND(ROUND(AF279*AJ279,2)*CX279,2)</f>
        <v>152.91</v>
      </c>
      <c r="DH279">
        <f t="shared" si="111"/>
        <v>167.29</v>
      </c>
      <c r="DI279">
        <f t="shared" si="112"/>
        <v>0</v>
      </c>
      <c r="DJ279">
        <f>DG279+DH279</f>
        <v>320.2</v>
      </c>
      <c r="DK279">
        <v>1</v>
      </c>
      <c r="DL279" t="s">
        <v>1226</v>
      </c>
      <c r="DM279">
        <v>4</v>
      </c>
      <c r="DN279" t="s">
        <v>1220</v>
      </c>
      <c r="DO279">
        <v>1</v>
      </c>
    </row>
    <row r="280" spans="1:119" x14ac:dyDescent="0.2">
      <c r="A280">
        <f>ROW(Source!A218)</f>
        <v>218</v>
      </c>
      <c r="B280">
        <v>292114938</v>
      </c>
      <c r="C280">
        <v>331927071</v>
      </c>
      <c r="D280">
        <v>277945805</v>
      </c>
      <c r="E280">
        <v>1</v>
      </c>
      <c r="F280">
        <v>1</v>
      </c>
      <c r="G280">
        <v>1</v>
      </c>
      <c r="H280">
        <v>2</v>
      </c>
      <c r="I280" t="s">
        <v>1227</v>
      </c>
      <c r="J280" t="s">
        <v>1228</v>
      </c>
      <c r="K280" t="s">
        <v>1229</v>
      </c>
      <c r="L280">
        <v>1368</v>
      </c>
      <c r="N280">
        <v>1011</v>
      </c>
      <c r="O280" t="s">
        <v>1090</v>
      </c>
      <c r="P280" t="s">
        <v>1090</v>
      </c>
      <c r="Q280">
        <v>1</v>
      </c>
      <c r="W280">
        <v>0</v>
      </c>
      <c r="X280">
        <v>721652621</v>
      </c>
      <c r="Y280">
        <f>AT280</f>
        <v>0.01</v>
      </c>
      <c r="AA280">
        <v>0</v>
      </c>
      <c r="AB280">
        <v>544.70000000000005</v>
      </c>
      <c r="AC280">
        <v>477.98</v>
      </c>
      <c r="AD280">
        <v>0</v>
      </c>
      <c r="AE280">
        <v>0</v>
      </c>
      <c r="AF280">
        <v>544.70000000000005</v>
      </c>
      <c r="AG280">
        <v>477.98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0.01</v>
      </c>
      <c r="AU280" t="s">
        <v>3</v>
      </c>
      <c r="AV280">
        <v>1</v>
      </c>
      <c r="AW280">
        <v>2</v>
      </c>
      <c r="AX280">
        <v>331927909</v>
      </c>
      <c r="AY280">
        <v>1</v>
      </c>
      <c r="AZ280">
        <v>0</v>
      </c>
      <c r="BA280">
        <v>351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5.447000000000001</v>
      </c>
      <c r="BL280">
        <v>4.7798000000000007</v>
      </c>
      <c r="BM280">
        <v>0</v>
      </c>
      <c r="BN280">
        <v>0</v>
      </c>
      <c r="BO280">
        <v>0.01</v>
      </c>
      <c r="BP280">
        <v>1</v>
      </c>
      <c r="BQ280">
        <v>0</v>
      </c>
      <c r="BR280">
        <v>5.447000000000001</v>
      </c>
      <c r="BS280">
        <v>4.7798000000000007</v>
      </c>
      <c r="BT280">
        <v>0</v>
      </c>
      <c r="BU280">
        <v>0</v>
      </c>
      <c r="BV280">
        <v>0.01</v>
      </c>
      <c r="BW280">
        <v>1</v>
      </c>
      <c r="CV280">
        <v>0</v>
      </c>
      <c r="CW280">
        <f>ROUND(Y280*Source!I218*DO280,7)</f>
        <v>0.01</v>
      </c>
      <c r="CX280">
        <f>ROUND(Y280*Source!I218,7)</f>
        <v>0.01</v>
      </c>
      <c r="CY280">
        <f>AB280</f>
        <v>544.70000000000005</v>
      </c>
      <c r="CZ280">
        <f>AF280</f>
        <v>544.70000000000005</v>
      </c>
      <c r="DA280">
        <f>AJ280</f>
        <v>1</v>
      </c>
      <c r="DB280">
        <f>ROUND(ROUND(AT280*CZ280,2),6)</f>
        <v>5.45</v>
      </c>
      <c r="DC280">
        <f>ROUND(ROUND(AT280*AG280,2),6)</f>
        <v>4.78</v>
      </c>
      <c r="DD280" t="s">
        <v>3</v>
      </c>
      <c r="DE280" t="s">
        <v>3</v>
      </c>
      <c r="DF280">
        <f t="shared" si="118"/>
        <v>0</v>
      </c>
      <c r="DG280">
        <f t="shared" ref="DG280:DG299" si="119">ROUND(ROUND(AF280,2)*CX280,2)</f>
        <v>5.45</v>
      </c>
      <c r="DH280">
        <f t="shared" si="111"/>
        <v>4.78</v>
      </c>
      <c r="DI280">
        <f t="shared" si="112"/>
        <v>0</v>
      </c>
      <c r="DJ280">
        <f>DG280+DH280</f>
        <v>10.23</v>
      </c>
      <c r="DK280">
        <v>1</v>
      </c>
      <c r="DL280" t="s">
        <v>1226</v>
      </c>
      <c r="DM280">
        <v>4</v>
      </c>
      <c r="DN280" t="s">
        <v>1220</v>
      </c>
      <c r="DO280">
        <v>1</v>
      </c>
    </row>
    <row r="281" spans="1:119" x14ac:dyDescent="0.2">
      <c r="A281">
        <f>ROW(Source!A218)</f>
        <v>218</v>
      </c>
      <c r="B281">
        <v>292114938</v>
      </c>
      <c r="C281">
        <v>331927071</v>
      </c>
      <c r="D281">
        <v>277565240</v>
      </c>
      <c r="E281">
        <v>109</v>
      </c>
      <c r="F281">
        <v>1</v>
      </c>
      <c r="G281">
        <v>1</v>
      </c>
      <c r="H281">
        <v>3</v>
      </c>
      <c r="I281" t="s">
        <v>1294</v>
      </c>
      <c r="J281" t="s">
        <v>3</v>
      </c>
      <c r="K281" t="s">
        <v>1308</v>
      </c>
      <c r="L281">
        <v>1355</v>
      </c>
      <c r="N281">
        <v>1010</v>
      </c>
      <c r="O281" t="s">
        <v>1309</v>
      </c>
      <c r="P281" t="s">
        <v>1309</v>
      </c>
      <c r="Q281">
        <v>100</v>
      </c>
      <c r="W281">
        <v>0</v>
      </c>
      <c r="X281">
        <v>-1529908983</v>
      </c>
      <c r="Y281">
        <f t="shared" ref="Y281:Y287" si="120">(AT281*ROUND(0,7))</f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0.02</v>
      </c>
      <c r="AU281" t="s">
        <v>16</v>
      </c>
      <c r="AV281">
        <v>0</v>
      </c>
      <c r="AW281">
        <v>2</v>
      </c>
      <c r="AX281">
        <v>331927910</v>
      </c>
      <c r="AY281">
        <v>1</v>
      </c>
      <c r="AZ281">
        <v>0</v>
      </c>
      <c r="BA281">
        <v>352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ROUND(Y281*Source!I218,7)</f>
        <v>0</v>
      </c>
      <c r="CY281">
        <f t="shared" ref="CY281:CY287" si="121">AA281</f>
        <v>0</v>
      </c>
      <c r="CZ281">
        <f t="shared" ref="CZ281:CZ287" si="122">AE281</f>
        <v>0</v>
      </c>
      <c r="DA281">
        <f t="shared" ref="DA281:DA287" si="123">AI281</f>
        <v>1</v>
      </c>
      <c r="DB281">
        <f t="shared" ref="DB281:DB287" si="124">ROUND((ROUND(AT281*CZ281,2)*ROUND(0,7)),6)</f>
        <v>0</v>
      </c>
      <c r="DC281">
        <f t="shared" ref="DC281:DC287" si="125">ROUND((ROUND(AT281*AG281,2)*ROUND(0,7)),6)</f>
        <v>0</v>
      </c>
      <c r="DD281" t="s">
        <v>3</v>
      </c>
      <c r="DE281" t="s">
        <v>3</v>
      </c>
      <c r="DF281">
        <f t="shared" si="118"/>
        <v>0</v>
      </c>
      <c r="DG281">
        <f t="shared" si="119"/>
        <v>0</v>
      </c>
      <c r="DH281">
        <f t="shared" si="111"/>
        <v>0</v>
      </c>
      <c r="DI281">
        <f t="shared" si="112"/>
        <v>0</v>
      </c>
      <c r="DJ281">
        <f t="shared" ref="DJ281:DJ287" si="126">DF281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ROW(Source!A218)</f>
        <v>218</v>
      </c>
      <c r="B282">
        <v>292114938</v>
      </c>
      <c r="C282">
        <v>331927071</v>
      </c>
      <c r="D282">
        <v>277565247</v>
      </c>
      <c r="E282">
        <v>109</v>
      </c>
      <c r="F282">
        <v>1</v>
      </c>
      <c r="G282">
        <v>1</v>
      </c>
      <c r="H282">
        <v>3</v>
      </c>
      <c r="I282" t="s">
        <v>1310</v>
      </c>
      <c r="J282" t="s">
        <v>3</v>
      </c>
      <c r="K282" t="s">
        <v>1311</v>
      </c>
      <c r="L282">
        <v>1355</v>
      </c>
      <c r="N282">
        <v>1010</v>
      </c>
      <c r="O282" t="s">
        <v>1309</v>
      </c>
      <c r="P282" t="s">
        <v>1309</v>
      </c>
      <c r="Q282">
        <v>100</v>
      </c>
      <c r="W282">
        <v>0</v>
      </c>
      <c r="X282">
        <v>-1776423868</v>
      </c>
      <c r="Y282">
        <f t="shared" si="120"/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0.02</v>
      </c>
      <c r="AU282" t="s">
        <v>16</v>
      </c>
      <c r="AV282">
        <v>0</v>
      </c>
      <c r="AW282">
        <v>2</v>
      </c>
      <c r="AX282">
        <v>331927911</v>
      </c>
      <c r="AY282">
        <v>1</v>
      </c>
      <c r="AZ282">
        <v>0</v>
      </c>
      <c r="BA282">
        <v>353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ROUND(Y282*Source!I218,7)</f>
        <v>0</v>
      </c>
      <c r="CY282">
        <f t="shared" si="121"/>
        <v>0</v>
      </c>
      <c r="CZ282">
        <f t="shared" si="122"/>
        <v>0</v>
      </c>
      <c r="DA282">
        <f t="shared" si="123"/>
        <v>1</v>
      </c>
      <c r="DB282">
        <f t="shared" si="124"/>
        <v>0</v>
      </c>
      <c r="DC282">
        <f t="shared" si="125"/>
        <v>0</v>
      </c>
      <c r="DD282" t="s">
        <v>3</v>
      </c>
      <c r="DE282" t="s">
        <v>3</v>
      </c>
      <c r="DF282">
        <f t="shared" si="118"/>
        <v>0</v>
      </c>
      <c r="DG282">
        <f t="shared" si="119"/>
        <v>0</v>
      </c>
      <c r="DH282">
        <f t="shared" si="111"/>
        <v>0</v>
      </c>
      <c r="DI282">
        <f t="shared" si="112"/>
        <v>0</v>
      </c>
      <c r="DJ282">
        <f t="shared" si="126"/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ROW(Source!A218)</f>
        <v>218</v>
      </c>
      <c r="B283">
        <v>292114938</v>
      </c>
      <c r="C283">
        <v>331927071</v>
      </c>
      <c r="D283">
        <v>277565415</v>
      </c>
      <c r="E283">
        <v>109</v>
      </c>
      <c r="F283">
        <v>1</v>
      </c>
      <c r="G283">
        <v>1</v>
      </c>
      <c r="H283">
        <v>3</v>
      </c>
      <c r="I283" t="s">
        <v>1298</v>
      </c>
      <c r="J283" t="s">
        <v>3</v>
      </c>
      <c r="K283" t="s">
        <v>1299</v>
      </c>
      <c r="L283">
        <v>1477</v>
      </c>
      <c r="N283">
        <v>1013</v>
      </c>
      <c r="O283" t="s">
        <v>98</v>
      </c>
      <c r="P283" t="s">
        <v>100</v>
      </c>
      <c r="Q283">
        <v>1</v>
      </c>
      <c r="W283">
        <v>0</v>
      </c>
      <c r="X283">
        <v>-1470222029</v>
      </c>
      <c r="Y283">
        <f t="shared" si="120"/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1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</v>
      </c>
      <c r="AU283" t="s">
        <v>16</v>
      </c>
      <c r="AV283">
        <v>0</v>
      </c>
      <c r="AW283">
        <v>2</v>
      </c>
      <c r="AX283">
        <v>331927912</v>
      </c>
      <c r="AY283">
        <v>1</v>
      </c>
      <c r="AZ283">
        <v>0</v>
      </c>
      <c r="BA283">
        <v>354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ROUND(Y283*Source!I218,7)</f>
        <v>0</v>
      </c>
      <c r="CY283">
        <f t="shared" si="121"/>
        <v>0</v>
      </c>
      <c r="CZ283">
        <f t="shared" si="122"/>
        <v>0</v>
      </c>
      <c r="DA283">
        <f t="shared" si="123"/>
        <v>1</v>
      </c>
      <c r="DB283">
        <f t="shared" si="124"/>
        <v>0</v>
      </c>
      <c r="DC283">
        <f t="shared" si="125"/>
        <v>0</v>
      </c>
      <c r="DD283" t="s">
        <v>3</v>
      </c>
      <c r="DE283" t="s">
        <v>3</v>
      </c>
      <c r="DF283">
        <f t="shared" si="118"/>
        <v>0</v>
      </c>
      <c r="DG283">
        <f t="shared" si="119"/>
        <v>0</v>
      </c>
      <c r="DH283">
        <f t="shared" si="111"/>
        <v>0</v>
      </c>
      <c r="DI283">
        <f t="shared" si="112"/>
        <v>0</v>
      </c>
      <c r="DJ283">
        <f t="shared" si="126"/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ROW(Source!A218)</f>
        <v>218</v>
      </c>
      <c r="B284">
        <v>292114938</v>
      </c>
      <c r="C284">
        <v>331927071</v>
      </c>
      <c r="D284">
        <v>277566310</v>
      </c>
      <c r="E284">
        <v>109</v>
      </c>
      <c r="F284">
        <v>1</v>
      </c>
      <c r="G284">
        <v>1</v>
      </c>
      <c r="H284">
        <v>3</v>
      </c>
      <c r="I284" t="s">
        <v>1312</v>
      </c>
      <c r="J284" t="s">
        <v>3</v>
      </c>
      <c r="K284" t="s">
        <v>1313</v>
      </c>
      <c r="L284">
        <v>1425</v>
      </c>
      <c r="N284">
        <v>1013</v>
      </c>
      <c r="O284" t="s">
        <v>880</v>
      </c>
      <c r="P284" t="s">
        <v>880</v>
      </c>
      <c r="Q284">
        <v>1</v>
      </c>
      <c r="W284">
        <v>0</v>
      </c>
      <c r="X284">
        <v>936495018</v>
      </c>
      <c r="Y284">
        <f t="shared" si="120"/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0.01</v>
      </c>
      <c r="AU284" t="s">
        <v>16</v>
      </c>
      <c r="AV284">
        <v>0</v>
      </c>
      <c r="AW284">
        <v>2</v>
      </c>
      <c r="AX284">
        <v>331927913</v>
      </c>
      <c r="AY284">
        <v>1</v>
      </c>
      <c r="AZ284">
        <v>0</v>
      </c>
      <c r="BA284">
        <v>355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ROUND(Y284*Source!I218,7)</f>
        <v>0</v>
      </c>
      <c r="CY284">
        <f t="shared" si="121"/>
        <v>0</v>
      </c>
      <c r="CZ284">
        <f t="shared" si="122"/>
        <v>0</v>
      </c>
      <c r="DA284">
        <f t="shared" si="123"/>
        <v>1</v>
      </c>
      <c r="DB284">
        <f t="shared" si="124"/>
        <v>0</v>
      </c>
      <c r="DC284">
        <f t="shared" si="125"/>
        <v>0</v>
      </c>
      <c r="DD284" t="s">
        <v>3</v>
      </c>
      <c r="DE284" t="s">
        <v>3</v>
      </c>
      <c r="DF284">
        <f t="shared" si="118"/>
        <v>0</v>
      </c>
      <c r="DG284">
        <f t="shared" si="119"/>
        <v>0</v>
      </c>
      <c r="DH284">
        <f t="shared" si="111"/>
        <v>0</v>
      </c>
      <c r="DI284">
        <f t="shared" si="112"/>
        <v>0</v>
      </c>
      <c r="DJ284">
        <f t="shared" si="126"/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ROW(Source!A218)</f>
        <v>218</v>
      </c>
      <c r="B285">
        <v>292114938</v>
      </c>
      <c r="C285">
        <v>331927071</v>
      </c>
      <c r="D285">
        <v>277938339</v>
      </c>
      <c r="E285">
        <v>1</v>
      </c>
      <c r="F285">
        <v>1</v>
      </c>
      <c r="G285">
        <v>1</v>
      </c>
      <c r="H285">
        <v>3</v>
      </c>
      <c r="I285" t="s">
        <v>1314</v>
      </c>
      <c r="J285" t="s">
        <v>1315</v>
      </c>
      <c r="K285" t="s">
        <v>1316</v>
      </c>
      <c r="L285">
        <v>1425</v>
      </c>
      <c r="N285">
        <v>1013</v>
      </c>
      <c r="O285" t="s">
        <v>880</v>
      </c>
      <c r="P285" t="s">
        <v>880</v>
      </c>
      <c r="Q285">
        <v>1</v>
      </c>
      <c r="W285">
        <v>0</v>
      </c>
      <c r="X285">
        <v>2094412642</v>
      </c>
      <c r="Y285">
        <f t="shared" si="120"/>
        <v>0</v>
      </c>
      <c r="AA285">
        <v>624.86</v>
      </c>
      <c r="AB285">
        <v>0</v>
      </c>
      <c r="AC285">
        <v>0</v>
      </c>
      <c r="AD285">
        <v>0</v>
      </c>
      <c r="AE285">
        <v>466.31</v>
      </c>
      <c r="AF285">
        <v>0</v>
      </c>
      <c r="AG285">
        <v>0</v>
      </c>
      <c r="AH285">
        <v>0</v>
      </c>
      <c r="AI285">
        <v>1.34</v>
      </c>
      <c r="AJ285">
        <v>1</v>
      </c>
      <c r="AK285">
        <v>1</v>
      </c>
      <c r="AL285">
        <v>1</v>
      </c>
      <c r="AM285">
        <v>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0.03</v>
      </c>
      <c r="AU285" t="s">
        <v>16</v>
      </c>
      <c r="AV285">
        <v>0</v>
      </c>
      <c r="AW285">
        <v>2</v>
      </c>
      <c r="AX285">
        <v>331927914</v>
      </c>
      <c r="AY285">
        <v>1</v>
      </c>
      <c r="AZ285">
        <v>0</v>
      </c>
      <c r="BA285">
        <v>356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13.9893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ROUND(Y285*Source!I218,7)</f>
        <v>0</v>
      </c>
      <c r="CY285">
        <f t="shared" si="121"/>
        <v>624.86</v>
      </c>
      <c r="CZ285">
        <f t="shared" si="122"/>
        <v>466.31</v>
      </c>
      <c r="DA285">
        <f t="shared" si="123"/>
        <v>1.34</v>
      </c>
      <c r="DB285">
        <f t="shared" si="124"/>
        <v>0</v>
      </c>
      <c r="DC285">
        <f t="shared" si="125"/>
        <v>0</v>
      </c>
      <c r="DD285" t="s">
        <v>3</v>
      </c>
      <c r="DE285" t="s">
        <v>3</v>
      </c>
      <c r="DF285">
        <f>ROUND(ROUND(AE285*AI285,2)*CX285,2)</f>
        <v>0</v>
      </c>
      <c r="DG285">
        <f t="shared" si="119"/>
        <v>0</v>
      </c>
      <c r="DH285">
        <f t="shared" si="111"/>
        <v>0</v>
      </c>
      <c r="DI285">
        <f t="shared" si="112"/>
        <v>0</v>
      </c>
      <c r="DJ285">
        <f t="shared" si="126"/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ROW(Source!A218)</f>
        <v>218</v>
      </c>
      <c r="B286">
        <v>292114938</v>
      </c>
      <c r="C286">
        <v>331927071</v>
      </c>
      <c r="D286">
        <v>277938353</v>
      </c>
      <c r="E286">
        <v>1</v>
      </c>
      <c r="F286">
        <v>1</v>
      </c>
      <c r="G286">
        <v>1</v>
      </c>
      <c r="H286">
        <v>3</v>
      </c>
      <c r="I286" t="s">
        <v>1317</v>
      </c>
      <c r="J286" t="s">
        <v>1318</v>
      </c>
      <c r="K286" t="s">
        <v>1319</v>
      </c>
      <c r="L286">
        <v>1371</v>
      </c>
      <c r="N286">
        <v>1013</v>
      </c>
      <c r="O286" t="s">
        <v>21</v>
      </c>
      <c r="P286" t="s">
        <v>21</v>
      </c>
      <c r="Q286">
        <v>1</v>
      </c>
      <c r="W286">
        <v>0</v>
      </c>
      <c r="X286">
        <v>1683779831</v>
      </c>
      <c r="Y286">
        <f t="shared" si="120"/>
        <v>0</v>
      </c>
      <c r="AA286">
        <v>5832.83</v>
      </c>
      <c r="AB286">
        <v>0</v>
      </c>
      <c r="AC286">
        <v>0</v>
      </c>
      <c r="AD286">
        <v>0</v>
      </c>
      <c r="AE286">
        <v>4136.76</v>
      </c>
      <c r="AF286">
        <v>0</v>
      </c>
      <c r="AG286">
        <v>0</v>
      </c>
      <c r="AH286">
        <v>0</v>
      </c>
      <c r="AI286">
        <v>1.41</v>
      </c>
      <c r="AJ286">
        <v>1</v>
      </c>
      <c r="AK286">
        <v>1</v>
      </c>
      <c r="AL286">
        <v>1</v>
      </c>
      <c r="AM286">
        <v>2</v>
      </c>
      <c r="AN286">
        <v>1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</v>
      </c>
      <c r="AU286" t="s">
        <v>16</v>
      </c>
      <c r="AV286">
        <v>0</v>
      </c>
      <c r="AW286">
        <v>2</v>
      </c>
      <c r="AX286">
        <v>331927915</v>
      </c>
      <c r="AY286">
        <v>1</v>
      </c>
      <c r="AZ286">
        <v>0</v>
      </c>
      <c r="BA286">
        <v>357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ROUND(Y286*Source!I218,7)</f>
        <v>0</v>
      </c>
      <c r="CY286">
        <f t="shared" si="121"/>
        <v>5832.83</v>
      </c>
      <c r="CZ286">
        <f t="shared" si="122"/>
        <v>4136.76</v>
      </c>
      <c r="DA286">
        <f t="shared" si="123"/>
        <v>1.41</v>
      </c>
      <c r="DB286">
        <f t="shared" si="124"/>
        <v>0</v>
      </c>
      <c r="DC286">
        <f t="shared" si="125"/>
        <v>0</v>
      </c>
      <c r="DD286" t="s">
        <v>3</v>
      </c>
      <c r="DE286" t="s">
        <v>3</v>
      </c>
      <c r="DF286">
        <f>ROUND(ROUND(AE286*AI286,2)*CX286,2)</f>
        <v>0</v>
      </c>
      <c r="DG286">
        <f t="shared" si="119"/>
        <v>0</v>
      </c>
      <c r="DH286">
        <f t="shared" si="111"/>
        <v>0</v>
      </c>
      <c r="DI286">
        <f t="shared" si="112"/>
        <v>0</v>
      </c>
      <c r="DJ286">
        <f t="shared" si="126"/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ROW(Source!A218)</f>
        <v>218</v>
      </c>
      <c r="B287">
        <v>292114938</v>
      </c>
      <c r="C287">
        <v>331927071</v>
      </c>
      <c r="D287">
        <v>277938355</v>
      </c>
      <c r="E287">
        <v>1</v>
      </c>
      <c r="F287">
        <v>1</v>
      </c>
      <c r="G287">
        <v>1</v>
      </c>
      <c r="H287">
        <v>3</v>
      </c>
      <c r="I287" t="s">
        <v>1320</v>
      </c>
      <c r="J287" t="s">
        <v>1321</v>
      </c>
      <c r="K287" t="s">
        <v>1322</v>
      </c>
      <c r="L287">
        <v>1425</v>
      </c>
      <c r="N287">
        <v>1013</v>
      </c>
      <c r="O287" t="s">
        <v>880</v>
      </c>
      <c r="P287" t="s">
        <v>880</v>
      </c>
      <c r="Q287">
        <v>1</v>
      </c>
      <c r="W287">
        <v>0</v>
      </c>
      <c r="X287">
        <v>1274446969</v>
      </c>
      <c r="Y287">
        <f t="shared" si="120"/>
        <v>0</v>
      </c>
      <c r="AA287">
        <v>1585.88</v>
      </c>
      <c r="AB287">
        <v>0</v>
      </c>
      <c r="AC287">
        <v>0</v>
      </c>
      <c r="AD287">
        <v>0</v>
      </c>
      <c r="AE287">
        <v>1367.14</v>
      </c>
      <c r="AF287">
        <v>0</v>
      </c>
      <c r="AG287">
        <v>0</v>
      </c>
      <c r="AH287">
        <v>0</v>
      </c>
      <c r="AI287">
        <v>1.1599999999999999</v>
      </c>
      <c r="AJ287">
        <v>1</v>
      </c>
      <c r="AK287">
        <v>1</v>
      </c>
      <c r="AL287">
        <v>1</v>
      </c>
      <c r="AM287">
        <v>2</v>
      </c>
      <c r="AN287">
        <v>1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</v>
      </c>
      <c r="AU287" t="s">
        <v>16</v>
      </c>
      <c r="AV287">
        <v>0</v>
      </c>
      <c r="AW287">
        <v>2</v>
      </c>
      <c r="AX287">
        <v>331927916</v>
      </c>
      <c r="AY287">
        <v>1</v>
      </c>
      <c r="AZ287">
        <v>0</v>
      </c>
      <c r="BA287">
        <v>358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ROUND(Y287*Source!I218,7)</f>
        <v>0</v>
      </c>
      <c r="CY287">
        <f t="shared" si="121"/>
        <v>1585.88</v>
      </c>
      <c r="CZ287">
        <f t="shared" si="122"/>
        <v>1367.14</v>
      </c>
      <c r="DA287">
        <f t="shared" si="123"/>
        <v>1.1599999999999999</v>
      </c>
      <c r="DB287">
        <f t="shared" si="124"/>
        <v>0</v>
      </c>
      <c r="DC287">
        <f t="shared" si="125"/>
        <v>0</v>
      </c>
      <c r="DD287" t="s">
        <v>3</v>
      </c>
      <c r="DE287" t="s">
        <v>3</v>
      </c>
      <c r="DF287">
        <f>ROUND(ROUND(AE287*AI287,2)*CX287,2)</f>
        <v>0</v>
      </c>
      <c r="DG287">
        <f t="shared" si="119"/>
        <v>0</v>
      </c>
      <c r="DH287">
        <f t="shared" si="111"/>
        <v>0</v>
      </c>
      <c r="DI287">
        <f t="shared" si="112"/>
        <v>0</v>
      </c>
      <c r="DJ287">
        <f t="shared" si="126"/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ROW(Source!A219)</f>
        <v>219</v>
      </c>
      <c r="B288">
        <v>292114938</v>
      </c>
      <c r="C288">
        <v>331928785</v>
      </c>
      <c r="D288">
        <v>277560289</v>
      </c>
      <c r="E288">
        <v>109</v>
      </c>
      <c r="F288">
        <v>1</v>
      </c>
      <c r="G288">
        <v>1</v>
      </c>
      <c r="H288">
        <v>1</v>
      </c>
      <c r="I288" t="s">
        <v>1270</v>
      </c>
      <c r="J288" t="s">
        <v>3</v>
      </c>
      <c r="K288" t="s">
        <v>1271</v>
      </c>
      <c r="L288">
        <v>1191</v>
      </c>
      <c r="N288">
        <v>1013</v>
      </c>
      <c r="O288" t="s">
        <v>1220</v>
      </c>
      <c r="P288" t="s">
        <v>1220</v>
      </c>
      <c r="Q288">
        <v>1</v>
      </c>
      <c r="W288">
        <v>0</v>
      </c>
      <c r="X288">
        <v>1893946532</v>
      </c>
      <c r="Y288">
        <f>AT288</f>
        <v>0.9</v>
      </c>
      <c r="AA288">
        <v>0</v>
      </c>
      <c r="AB288">
        <v>0</v>
      </c>
      <c r="AC288">
        <v>0</v>
      </c>
      <c r="AD288">
        <v>451.23</v>
      </c>
      <c r="AE288">
        <v>0</v>
      </c>
      <c r="AF288">
        <v>0</v>
      </c>
      <c r="AG288">
        <v>0</v>
      </c>
      <c r="AH288">
        <v>451.23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0.9</v>
      </c>
      <c r="AU288" t="s">
        <v>3</v>
      </c>
      <c r="AV288">
        <v>1</v>
      </c>
      <c r="AW288">
        <v>2</v>
      </c>
      <c r="AX288">
        <v>331929816</v>
      </c>
      <c r="AY288">
        <v>1</v>
      </c>
      <c r="AZ288">
        <v>0</v>
      </c>
      <c r="BA288">
        <v>359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406.10700000000003</v>
      </c>
      <c r="BN288">
        <v>0.9</v>
      </c>
      <c r="BO288">
        <v>0</v>
      </c>
      <c r="BP288">
        <v>1</v>
      </c>
      <c r="BQ288">
        <v>0</v>
      </c>
      <c r="BR288">
        <v>0</v>
      </c>
      <c r="BS288">
        <v>0</v>
      </c>
      <c r="BT288">
        <v>406.10700000000003</v>
      </c>
      <c r="BU288">
        <v>0.9</v>
      </c>
      <c r="BV288">
        <v>0</v>
      </c>
      <c r="BW288">
        <v>1</v>
      </c>
      <c r="CU288">
        <f>ROUND(AT288*Source!I219*AH288*AL288,2)</f>
        <v>406.11</v>
      </c>
      <c r="CV288">
        <f>ROUND(Y288*Source!I219,7)</f>
        <v>0.9</v>
      </c>
      <c r="CW288">
        <v>0</v>
      </c>
      <c r="CX288">
        <f>ROUND(Y288*Source!I219,7)</f>
        <v>0.9</v>
      </c>
      <c r="CY288">
        <f>AD288</f>
        <v>451.23</v>
      </c>
      <c r="CZ288">
        <f>AH288</f>
        <v>451.23</v>
      </c>
      <c r="DA288">
        <f>AL288</f>
        <v>1</v>
      </c>
      <c r="DB288">
        <f>ROUND(ROUND(AT288*CZ288,2),6)</f>
        <v>406.11</v>
      </c>
      <c r="DC288">
        <f>ROUND(ROUND(AT288*AG288,2),6)</f>
        <v>0</v>
      </c>
      <c r="DD288" t="s">
        <v>3</v>
      </c>
      <c r="DE288" t="s">
        <v>3</v>
      </c>
      <c r="DF288">
        <f t="shared" ref="DF288:DF294" si="127">ROUND(ROUND(AE288,2)*CX288,2)</f>
        <v>0</v>
      </c>
      <c r="DG288">
        <f t="shared" si="119"/>
        <v>0</v>
      </c>
      <c r="DH288">
        <f t="shared" si="111"/>
        <v>0</v>
      </c>
      <c r="DI288">
        <f t="shared" si="112"/>
        <v>406.11</v>
      </c>
      <c r="DJ288">
        <f>DI288</f>
        <v>406.11</v>
      </c>
      <c r="DK288">
        <v>1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ROW(Source!A219)</f>
        <v>219</v>
      </c>
      <c r="B289">
        <v>292114938</v>
      </c>
      <c r="C289">
        <v>331928785</v>
      </c>
      <c r="D289">
        <v>277560491</v>
      </c>
      <c r="E289">
        <v>109</v>
      </c>
      <c r="F289">
        <v>1</v>
      </c>
      <c r="G289">
        <v>1</v>
      </c>
      <c r="H289">
        <v>1</v>
      </c>
      <c r="I289" t="s">
        <v>1221</v>
      </c>
      <c r="J289" t="s">
        <v>3</v>
      </c>
      <c r="K289" t="s">
        <v>1222</v>
      </c>
      <c r="L289">
        <v>1191</v>
      </c>
      <c r="N289">
        <v>1013</v>
      </c>
      <c r="O289" t="s">
        <v>1220</v>
      </c>
      <c r="P289" t="s">
        <v>1220</v>
      </c>
      <c r="Q289">
        <v>1</v>
      </c>
      <c r="W289">
        <v>0</v>
      </c>
      <c r="X289">
        <v>-1417349443</v>
      </c>
      <c r="Y289">
        <f>AT289</f>
        <v>0.01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0.01</v>
      </c>
      <c r="AU289" t="s">
        <v>3</v>
      </c>
      <c r="AV289">
        <v>2</v>
      </c>
      <c r="AW289">
        <v>2</v>
      </c>
      <c r="AX289">
        <v>331929817</v>
      </c>
      <c r="AY289">
        <v>1</v>
      </c>
      <c r="AZ289">
        <v>0</v>
      </c>
      <c r="BA289">
        <v>360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ROUND(Y289*Source!I219,7)</f>
        <v>0.01</v>
      </c>
      <c r="CY289">
        <f>AD289</f>
        <v>0</v>
      </c>
      <c r="CZ289">
        <f>AH289</f>
        <v>0</v>
      </c>
      <c r="DA289">
        <f>AL289</f>
        <v>1</v>
      </c>
      <c r="DB289">
        <f>ROUND(ROUND(AT289*CZ289,2),6)</f>
        <v>0</v>
      </c>
      <c r="DC289">
        <f>ROUND(ROUND(AT289*AG289,2),6)</f>
        <v>0</v>
      </c>
      <c r="DD289" t="s">
        <v>3</v>
      </c>
      <c r="DE289" t="s">
        <v>3</v>
      </c>
      <c r="DF289">
        <f t="shared" si="127"/>
        <v>0</v>
      </c>
      <c r="DG289">
        <f t="shared" si="119"/>
        <v>0</v>
      </c>
      <c r="DH289">
        <f t="shared" si="111"/>
        <v>0</v>
      </c>
      <c r="DI289">
        <f t="shared" si="112"/>
        <v>0</v>
      </c>
      <c r="DJ289">
        <f>DI289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ROW(Source!A219)</f>
        <v>219</v>
      </c>
      <c r="B290">
        <v>292114938</v>
      </c>
      <c r="C290">
        <v>331928785</v>
      </c>
      <c r="D290">
        <v>277945805</v>
      </c>
      <c r="E290">
        <v>1</v>
      </c>
      <c r="F290">
        <v>1</v>
      </c>
      <c r="G290">
        <v>1</v>
      </c>
      <c r="H290">
        <v>2</v>
      </c>
      <c r="I290" t="s">
        <v>1227</v>
      </c>
      <c r="J290" t="s">
        <v>1228</v>
      </c>
      <c r="K290" t="s">
        <v>1229</v>
      </c>
      <c r="L290">
        <v>1368</v>
      </c>
      <c r="N290">
        <v>1011</v>
      </c>
      <c r="O290" t="s">
        <v>1090</v>
      </c>
      <c r="P290" t="s">
        <v>1090</v>
      </c>
      <c r="Q290">
        <v>1</v>
      </c>
      <c r="W290">
        <v>0</v>
      </c>
      <c r="X290">
        <v>721652621</v>
      </c>
      <c r="Y290">
        <f>AT290</f>
        <v>0.01</v>
      </c>
      <c r="AA290">
        <v>0</v>
      </c>
      <c r="AB290">
        <v>544.70000000000005</v>
      </c>
      <c r="AC290">
        <v>477.98</v>
      </c>
      <c r="AD290">
        <v>0</v>
      </c>
      <c r="AE290">
        <v>0</v>
      </c>
      <c r="AF290">
        <v>544.70000000000005</v>
      </c>
      <c r="AG290">
        <v>477.98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0.01</v>
      </c>
      <c r="AU290" t="s">
        <v>3</v>
      </c>
      <c r="AV290">
        <v>1</v>
      </c>
      <c r="AW290">
        <v>2</v>
      </c>
      <c r="AX290">
        <v>331929818</v>
      </c>
      <c r="AY290">
        <v>1</v>
      </c>
      <c r="AZ290">
        <v>0</v>
      </c>
      <c r="BA290">
        <v>361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5.447000000000001</v>
      </c>
      <c r="BL290">
        <v>4.7798000000000007</v>
      </c>
      <c r="BM290">
        <v>0</v>
      </c>
      <c r="BN290">
        <v>0</v>
      </c>
      <c r="BO290">
        <v>0.01</v>
      </c>
      <c r="BP290">
        <v>1</v>
      </c>
      <c r="BQ290">
        <v>0</v>
      </c>
      <c r="BR290">
        <v>5.447000000000001</v>
      </c>
      <c r="BS290">
        <v>4.7798000000000007</v>
      </c>
      <c r="BT290">
        <v>0</v>
      </c>
      <c r="BU290">
        <v>0</v>
      </c>
      <c r="BV290">
        <v>0.01</v>
      </c>
      <c r="BW290">
        <v>1</v>
      </c>
      <c r="CV290">
        <v>0</v>
      </c>
      <c r="CW290">
        <f>ROUND(Y290*Source!I219*DO290,7)</f>
        <v>0.01</v>
      </c>
      <c r="CX290">
        <f>ROUND(Y290*Source!I219,7)</f>
        <v>0.01</v>
      </c>
      <c r="CY290">
        <f>AB290</f>
        <v>544.70000000000005</v>
      </c>
      <c r="CZ290">
        <f>AF290</f>
        <v>544.70000000000005</v>
      </c>
      <c r="DA290">
        <f>AJ290</f>
        <v>1</v>
      </c>
      <c r="DB290">
        <f>ROUND(ROUND(AT290*CZ290,2),6)</f>
        <v>5.45</v>
      </c>
      <c r="DC290">
        <f>ROUND(ROUND(AT290*AG290,2),6)</f>
        <v>4.78</v>
      </c>
      <c r="DD290" t="s">
        <v>3</v>
      </c>
      <c r="DE290" t="s">
        <v>3</v>
      </c>
      <c r="DF290">
        <f t="shared" si="127"/>
        <v>0</v>
      </c>
      <c r="DG290">
        <f t="shared" si="119"/>
        <v>5.45</v>
      </c>
      <c r="DH290">
        <f t="shared" si="111"/>
        <v>4.78</v>
      </c>
      <c r="DI290">
        <f t="shared" si="112"/>
        <v>0</v>
      </c>
      <c r="DJ290">
        <f>DG290+DH290</f>
        <v>10.23</v>
      </c>
      <c r="DK290">
        <v>1</v>
      </c>
      <c r="DL290" t="s">
        <v>1226</v>
      </c>
      <c r="DM290">
        <v>4</v>
      </c>
      <c r="DN290" t="s">
        <v>1220</v>
      </c>
      <c r="DO290">
        <v>1</v>
      </c>
    </row>
    <row r="291" spans="1:119" x14ac:dyDescent="0.2">
      <c r="A291">
        <f>ROW(Source!A219)</f>
        <v>219</v>
      </c>
      <c r="B291">
        <v>292114938</v>
      </c>
      <c r="C291">
        <v>331928785</v>
      </c>
      <c r="D291">
        <v>277565240</v>
      </c>
      <c r="E291">
        <v>109</v>
      </c>
      <c r="F291">
        <v>1</v>
      </c>
      <c r="G291">
        <v>1</v>
      </c>
      <c r="H291">
        <v>3</v>
      </c>
      <c r="I291" t="s">
        <v>1294</v>
      </c>
      <c r="J291" t="s">
        <v>3</v>
      </c>
      <c r="K291" t="s">
        <v>1308</v>
      </c>
      <c r="L291">
        <v>1355</v>
      </c>
      <c r="N291">
        <v>1010</v>
      </c>
      <c r="O291" t="s">
        <v>1309</v>
      </c>
      <c r="P291" t="s">
        <v>1309</v>
      </c>
      <c r="Q291">
        <v>100</v>
      </c>
      <c r="W291">
        <v>0</v>
      </c>
      <c r="X291">
        <v>-1529908983</v>
      </c>
      <c r="Y291">
        <f t="shared" ref="Y291:Y297" si="128">(AT291*ROUND(0,7))</f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0.02</v>
      </c>
      <c r="AU291" t="s">
        <v>16</v>
      </c>
      <c r="AV291">
        <v>0</v>
      </c>
      <c r="AW291">
        <v>2</v>
      </c>
      <c r="AX291">
        <v>331929819</v>
      </c>
      <c r="AY291">
        <v>1</v>
      </c>
      <c r="AZ291">
        <v>0</v>
      </c>
      <c r="BA291">
        <v>362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ROUND(Y291*Source!I219,7)</f>
        <v>0</v>
      </c>
      <c r="CY291">
        <f t="shared" ref="CY291:CY297" si="129">AA291</f>
        <v>0</v>
      </c>
      <c r="CZ291">
        <f t="shared" ref="CZ291:CZ297" si="130">AE291</f>
        <v>0</v>
      </c>
      <c r="DA291">
        <f t="shared" ref="DA291:DA297" si="131">AI291</f>
        <v>1</v>
      </c>
      <c r="DB291">
        <f t="shared" ref="DB291:DB297" si="132">ROUND((ROUND(AT291*CZ291,2)*ROUND(0,7)),6)</f>
        <v>0</v>
      </c>
      <c r="DC291">
        <f t="shared" ref="DC291:DC297" si="133">ROUND((ROUND(AT291*AG291,2)*ROUND(0,7)),6)</f>
        <v>0</v>
      </c>
      <c r="DD291" t="s">
        <v>3</v>
      </c>
      <c r="DE291" t="s">
        <v>3</v>
      </c>
      <c r="DF291">
        <f t="shared" si="127"/>
        <v>0</v>
      </c>
      <c r="DG291">
        <f t="shared" si="119"/>
        <v>0</v>
      </c>
      <c r="DH291">
        <f t="shared" si="111"/>
        <v>0</v>
      </c>
      <c r="DI291">
        <f t="shared" si="112"/>
        <v>0</v>
      </c>
      <c r="DJ291">
        <f t="shared" ref="DJ291:DJ297" si="134">DF291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ROW(Source!A219)</f>
        <v>219</v>
      </c>
      <c r="B292">
        <v>292114938</v>
      </c>
      <c r="C292">
        <v>331928785</v>
      </c>
      <c r="D292">
        <v>277565247</v>
      </c>
      <c r="E292">
        <v>109</v>
      </c>
      <c r="F292">
        <v>1</v>
      </c>
      <c r="G292">
        <v>1</v>
      </c>
      <c r="H292">
        <v>3</v>
      </c>
      <c r="I292" t="s">
        <v>1310</v>
      </c>
      <c r="J292" t="s">
        <v>3</v>
      </c>
      <c r="K292" t="s">
        <v>1311</v>
      </c>
      <c r="L292">
        <v>1355</v>
      </c>
      <c r="N292">
        <v>1010</v>
      </c>
      <c r="O292" t="s">
        <v>1309</v>
      </c>
      <c r="P292" t="s">
        <v>1309</v>
      </c>
      <c r="Q292">
        <v>100</v>
      </c>
      <c r="W292">
        <v>0</v>
      </c>
      <c r="X292">
        <v>-1776423868</v>
      </c>
      <c r="Y292">
        <f t="shared" si="128"/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0.02</v>
      </c>
      <c r="AU292" t="s">
        <v>16</v>
      </c>
      <c r="AV292">
        <v>0</v>
      </c>
      <c r="AW292">
        <v>2</v>
      </c>
      <c r="AX292">
        <v>331929820</v>
      </c>
      <c r="AY292">
        <v>1</v>
      </c>
      <c r="AZ292">
        <v>0</v>
      </c>
      <c r="BA292">
        <v>363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ROUND(Y292*Source!I219,7)</f>
        <v>0</v>
      </c>
      <c r="CY292">
        <f t="shared" si="129"/>
        <v>0</v>
      </c>
      <c r="CZ292">
        <f t="shared" si="130"/>
        <v>0</v>
      </c>
      <c r="DA292">
        <f t="shared" si="131"/>
        <v>1</v>
      </c>
      <c r="DB292">
        <f t="shared" si="132"/>
        <v>0</v>
      </c>
      <c r="DC292">
        <f t="shared" si="133"/>
        <v>0</v>
      </c>
      <c r="DD292" t="s">
        <v>3</v>
      </c>
      <c r="DE292" t="s">
        <v>3</v>
      </c>
      <c r="DF292">
        <f t="shared" si="127"/>
        <v>0</v>
      </c>
      <c r="DG292">
        <f t="shared" si="119"/>
        <v>0</v>
      </c>
      <c r="DH292">
        <f t="shared" si="111"/>
        <v>0</v>
      </c>
      <c r="DI292">
        <f t="shared" si="112"/>
        <v>0</v>
      </c>
      <c r="DJ292">
        <f t="shared" si="134"/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ROW(Source!A219)</f>
        <v>219</v>
      </c>
      <c r="B293">
        <v>292114938</v>
      </c>
      <c r="C293">
        <v>331928785</v>
      </c>
      <c r="D293">
        <v>277565415</v>
      </c>
      <c r="E293">
        <v>109</v>
      </c>
      <c r="F293">
        <v>1</v>
      </c>
      <c r="G293">
        <v>1</v>
      </c>
      <c r="H293">
        <v>3</v>
      </c>
      <c r="I293" t="s">
        <v>1298</v>
      </c>
      <c r="J293" t="s">
        <v>3</v>
      </c>
      <c r="K293" t="s">
        <v>1299</v>
      </c>
      <c r="L293">
        <v>1477</v>
      </c>
      <c r="N293">
        <v>1013</v>
      </c>
      <c r="O293" t="s">
        <v>98</v>
      </c>
      <c r="P293" t="s">
        <v>100</v>
      </c>
      <c r="Q293">
        <v>1</v>
      </c>
      <c r="W293">
        <v>0</v>
      </c>
      <c r="X293">
        <v>-1470222029</v>
      </c>
      <c r="Y293">
        <f t="shared" si="128"/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1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</v>
      </c>
      <c r="AU293" t="s">
        <v>16</v>
      </c>
      <c r="AV293">
        <v>0</v>
      </c>
      <c r="AW293">
        <v>2</v>
      </c>
      <c r="AX293">
        <v>331929821</v>
      </c>
      <c r="AY293">
        <v>1</v>
      </c>
      <c r="AZ293">
        <v>0</v>
      </c>
      <c r="BA293">
        <v>364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ROUND(Y293*Source!I219,7)</f>
        <v>0</v>
      </c>
      <c r="CY293">
        <f t="shared" si="129"/>
        <v>0</v>
      </c>
      <c r="CZ293">
        <f t="shared" si="130"/>
        <v>0</v>
      </c>
      <c r="DA293">
        <f t="shared" si="131"/>
        <v>1</v>
      </c>
      <c r="DB293">
        <f t="shared" si="132"/>
        <v>0</v>
      </c>
      <c r="DC293">
        <f t="shared" si="133"/>
        <v>0</v>
      </c>
      <c r="DD293" t="s">
        <v>3</v>
      </c>
      <c r="DE293" t="s">
        <v>3</v>
      </c>
      <c r="DF293">
        <f t="shared" si="127"/>
        <v>0</v>
      </c>
      <c r="DG293">
        <f t="shared" si="119"/>
        <v>0</v>
      </c>
      <c r="DH293">
        <f t="shared" si="111"/>
        <v>0</v>
      </c>
      <c r="DI293">
        <f t="shared" si="112"/>
        <v>0</v>
      </c>
      <c r="DJ293">
        <f t="shared" si="134"/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ROW(Source!A219)</f>
        <v>219</v>
      </c>
      <c r="B294">
        <v>292114938</v>
      </c>
      <c r="C294">
        <v>331928785</v>
      </c>
      <c r="D294">
        <v>277566310</v>
      </c>
      <c r="E294">
        <v>109</v>
      </c>
      <c r="F294">
        <v>1</v>
      </c>
      <c r="G294">
        <v>1</v>
      </c>
      <c r="H294">
        <v>3</v>
      </c>
      <c r="I294" t="s">
        <v>1312</v>
      </c>
      <c r="J294" t="s">
        <v>3</v>
      </c>
      <c r="K294" t="s">
        <v>1313</v>
      </c>
      <c r="L294">
        <v>1425</v>
      </c>
      <c r="N294">
        <v>1013</v>
      </c>
      <c r="O294" t="s">
        <v>880</v>
      </c>
      <c r="P294" t="s">
        <v>880</v>
      </c>
      <c r="Q294">
        <v>1</v>
      </c>
      <c r="W294">
        <v>0</v>
      </c>
      <c r="X294">
        <v>936495018</v>
      </c>
      <c r="Y294">
        <f t="shared" si="128"/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0.01</v>
      </c>
      <c r="AU294" t="s">
        <v>16</v>
      </c>
      <c r="AV294">
        <v>0</v>
      </c>
      <c r="AW294">
        <v>2</v>
      </c>
      <c r="AX294">
        <v>331929822</v>
      </c>
      <c r="AY294">
        <v>1</v>
      </c>
      <c r="AZ294">
        <v>0</v>
      </c>
      <c r="BA294">
        <v>365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ROUND(Y294*Source!I219,7)</f>
        <v>0</v>
      </c>
      <c r="CY294">
        <f t="shared" si="129"/>
        <v>0</v>
      </c>
      <c r="CZ294">
        <f t="shared" si="130"/>
        <v>0</v>
      </c>
      <c r="DA294">
        <f t="shared" si="131"/>
        <v>1</v>
      </c>
      <c r="DB294">
        <f t="shared" si="132"/>
        <v>0</v>
      </c>
      <c r="DC294">
        <f t="shared" si="133"/>
        <v>0</v>
      </c>
      <c r="DD294" t="s">
        <v>3</v>
      </c>
      <c r="DE294" t="s">
        <v>3</v>
      </c>
      <c r="DF294">
        <f t="shared" si="127"/>
        <v>0</v>
      </c>
      <c r="DG294">
        <f t="shared" si="119"/>
        <v>0</v>
      </c>
      <c r="DH294">
        <f t="shared" si="111"/>
        <v>0</v>
      </c>
      <c r="DI294">
        <f t="shared" si="112"/>
        <v>0</v>
      </c>
      <c r="DJ294">
        <f t="shared" si="134"/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ROW(Source!A219)</f>
        <v>219</v>
      </c>
      <c r="B295">
        <v>292114938</v>
      </c>
      <c r="C295">
        <v>331928785</v>
      </c>
      <c r="D295">
        <v>277938339</v>
      </c>
      <c r="E295">
        <v>1</v>
      </c>
      <c r="F295">
        <v>1</v>
      </c>
      <c r="G295">
        <v>1</v>
      </c>
      <c r="H295">
        <v>3</v>
      </c>
      <c r="I295" t="s">
        <v>1314</v>
      </c>
      <c r="J295" t="s">
        <v>1315</v>
      </c>
      <c r="K295" t="s">
        <v>1316</v>
      </c>
      <c r="L295">
        <v>1425</v>
      </c>
      <c r="N295">
        <v>1013</v>
      </c>
      <c r="O295" t="s">
        <v>880</v>
      </c>
      <c r="P295" t="s">
        <v>880</v>
      </c>
      <c r="Q295">
        <v>1</v>
      </c>
      <c r="W295">
        <v>0</v>
      </c>
      <c r="X295">
        <v>2094412642</v>
      </c>
      <c r="Y295">
        <f t="shared" si="128"/>
        <v>0</v>
      </c>
      <c r="AA295">
        <v>624.86</v>
      </c>
      <c r="AB295">
        <v>0</v>
      </c>
      <c r="AC295">
        <v>0</v>
      </c>
      <c r="AD295">
        <v>0</v>
      </c>
      <c r="AE295">
        <v>466.31</v>
      </c>
      <c r="AF295">
        <v>0</v>
      </c>
      <c r="AG295">
        <v>0</v>
      </c>
      <c r="AH295">
        <v>0</v>
      </c>
      <c r="AI295">
        <v>1.34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0.03</v>
      </c>
      <c r="AU295" t="s">
        <v>16</v>
      </c>
      <c r="AV295">
        <v>0</v>
      </c>
      <c r="AW295">
        <v>2</v>
      </c>
      <c r="AX295">
        <v>331929823</v>
      </c>
      <c r="AY295">
        <v>1</v>
      </c>
      <c r="AZ295">
        <v>0</v>
      </c>
      <c r="BA295">
        <v>366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13.9893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ROUND(Y295*Source!I219,7)</f>
        <v>0</v>
      </c>
      <c r="CY295">
        <f t="shared" si="129"/>
        <v>624.86</v>
      </c>
      <c r="CZ295">
        <f t="shared" si="130"/>
        <v>466.31</v>
      </c>
      <c r="DA295">
        <f t="shared" si="131"/>
        <v>1.34</v>
      </c>
      <c r="DB295">
        <f t="shared" si="132"/>
        <v>0</v>
      </c>
      <c r="DC295">
        <f t="shared" si="133"/>
        <v>0</v>
      </c>
      <c r="DD295" t="s">
        <v>3</v>
      </c>
      <c r="DE295" t="s">
        <v>3</v>
      </c>
      <c r="DF295">
        <f>ROUND(ROUND(AE295*AI295,2)*CX295,2)</f>
        <v>0</v>
      </c>
      <c r="DG295">
        <f t="shared" si="119"/>
        <v>0</v>
      </c>
      <c r="DH295">
        <f t="shared" si="111"/>
        <v>0</v>
      </c>
      <c r="DI295">
        <f t="shared" si="112"/>
        <v>0</v>
      </c>
      <c r="DJ295">
        <f t="shared" si="134"/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ROW(Source!A219)</f>
        <v>219</v>
      </c>
      <c r="B296">
        <v>292114938</v>
      </c>
      <c r="C296">
        <v>331928785</v>
      </c>
      <c r="D296">
        <v>277938353</v>
      </c>
      <c r="E296">
        <v>1</v>
      </c>
      <c r="F296">
        <v>1</v>
      </c>
      <c r="G296">
        <v>1</v>
      </c>
      <c r="H296">
        <v>3</v>
      </c>
      <c r="I296" t="s">
        <v>1317</v>
      </c>
      <c r="J296" t="s">
        <v>1318</v>
      </c>
      <c r="K296" t="s">
        <v>1319</v>
      </c>
      <c r="L296">
        <v>1371</v>
      </c>
      <c r="N296">
        <v>1013</v>
      </c>
      <c r="O296" t="s">
        <v>21</v>
      </c>
      <c r="P296" t="s">
        <v>21</v>
      </c>
      <c r="Q296">
        <v>1</v>
      </c>
      <c r="W296">
        <v>0</v>
      </c>
      <c r="X296">
        <v>1683779831</v>
      </c>
      <c r="Y296">
        <f t="shared" si="128"/>
        <v>0</v>
      </c>
      <c r="AA296">
        <v>5832.83</v>
      </c>
      <c r="AB296">
        <v>0</v>
      </c>
      <c r="AC296">
        <v>0</v>
      </c>
      <c r="AD296">
        <v>0</v>
      </c>
      <c r="AE296">
        <v>4136.76</v>
      </c>
      <c r="AF296">
        <v>0</v>
      </c>
      <c r="AG296">
        <v>0</v>
      </c>
      <c r="AH296">
        <v>0</v>
      </c>
      <c r="AI296">
        <v>1.41</v>
      </c>
      <c r="AJ296">
        <v>1</v>
      </c>
      <c r="AK296">
        <v>1</v>
      </c>
      <c r="AL296">
        <v>1</v>
      </c>
      <c r="AM296">
        <v>2</v>
      </c>
      <c r="AN296">
        <v>1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</v>
      </c>
      <c r="AU296" t="s">
        <v>16</v>
      </c>
      <c r="AV296">
        <v>0</v>
      </c>
      <c r="AW296">
        <v>2</v>
      </c>
      <c r="AX296">
        <v>331929824</v>
      </c>
      <c r="AY296">
        <v>1</v>
      </c>
      <c r="AZ296">
        <v>0</v>
      </c>
      <c r="BA296">
        <v>367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ROUND(Y296*Source!I219,7)</f>
        <v>0</v>
      </c>
      <c r="CY296">
        <f t="shared" si="129"/>
        <v>5832.83</v>
      </c>
      <c r="CZ296">
        <f t="shared" si="130"/>
        <v>4136.76</v>
      </c>
      <c r="DA296">
        <f t="shared" si="131"/>
        <v>1.41</v>
      </c>
      <c r="DB296">
        <f t="shared" si="132"/>
        <v>0</v>
      </c>
      <c r="DC296">
        <f t="shared" si="133"/>
        <v>0</v>
      </c>
      <c r="DD296" t="s">
        <v>3</v>
      </c>
      <c r="DE296" t="s">
        <v>3</v>
      </c>
      <c r="DF296">
        <f>ROUND(ROUND(AE296*AI296,2)*CX296,2)</f>
        <v>0</v>
      </c>
      <c r="DG296">
        <f t="shared" si="119"/>
        <v>0</v>
      </c>
      <c r="DH296">
        <f t="shared" si="111"/>
        <v>0</v>
      </c>
      <c r="DI296">
        <f t="shared" si="112"/>
        <v>0</v>
      </c>
      <c r="DJ296">
        <f t="shared" si="134"/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ROW(Source!A219)</f>
        <v>219</v>
      </c>
      <c r="B297">
        <v>292114938</v>
      </c>
      <c r="C297">
        <v>331928785</v>
      </c>
      <c r="D297">
        <v>277938355</v>
      </c>
      <c r="E297">
        <v>1</v>
      </c>
      <c r="F297">
        <v>1</v>
      </c>
      <c r="G297">
        <v>1</v>
      </c>
      <c r="H297">
        <v>3</v>
      </c>
      <c r="I297" t="s">
        <v>1320</v>
      </c>
      <c r="J297" t="s">
        <v>1321</v>
      </c>
      <c r="K297" t="s">
        <v>1322</v>
      </c>
      <c r="L297">
        <v>1425</v>
      </c>
      <c r="N297">
        <v>1013</v>
      </c>
      <c r="O297" t="s">
        <v>880</v>
      </c>
      <c r="P297" t="s">
        <v>880</v>
      </c>
      <c r="Q297">
        <v>1</v>
      </c>
      <c r="W297">
        <v>0</v>
      </c>
      <c r="X297">
        <v>1274446969</v>
      </c>
      <c r="Y297">
        <f t="shared" si="128"/>
        <v>0</v>
      </c>
      <c r="AA297">
        <v>1585.88</v>
      </c>
      <c r="AB297">
        <v>0</v>
      </c>
      <c r="AC297">
        <v>0</v>
      </c>
      <c r="AD297">
        <v>0</v>
      </c>
      <c r="AE297">
        <v>1367.14</v>
      </c>
      <c r="AF297">
        <v>0</v>
      </c>
      <c r="AG297">
        <v>0</v>
      </c>
      <c r="AH297">
        <v>0</v>
      </c>
      <c r="AI297">
        <v>1.1599999999999999</v>
      </c>
      <c r="AJ297">
        <v>1</v>
      </c>
      <c r="AK297">
        <v>1</v>
      </c>
      <c r="AL297">
        <v>1</v>
      </c>
      <c r="AM297">
        <v>2</v>
      </c>
      <c r="AN297">
        <v>1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</v>
      </c>
      <c r="AU297" t="s">
        <v>16</v>
      </c>
      <c r="AV297">
        <v>0</v>
      </c>
      <c r="AW297">
        <v>2</v>
      </c>
      <c r="AX297">
        <v>331929825</v>
      </c>
      <c r="AY297">
        <v>1</v>
      </c>
      <c r="AZ297">
        <v>0</v>
      </c>
      <c r="BA297">
        <v>368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ROUND(Y297*Source!I219,7)</f>
        <v>0</v>
      </c>
      <c r="CY297">
        <f t="shared" si="129"/>
        <v>1585.88</v>
      </c>
      <c r="CZ297">
        <f t="shared" si="130"/>
        <v>1367.14</v>
      </c>
      <c r="DA297">
        <f t="shared" si="131"/>
        <v>1.1599999999999999</v>
      </c>
      <c r="DB297">
        <f t="shared" si="132"/>
        <v>0</v>
      </c>
      <c r="DC297">
        <f t="shared" si="133"/>
        <v>0</v>
      </c>
      <c r="DD297" t="s">
        <v>3</v>
      </c>
      <c r="DE297" t="s">
        <v>3</v>
      </c>
      <c r="DF297">
        <f>ROUND(ROUND(AE297*AI297,2)*CX297,2)</f>
        <v>0</v>
      </c>
      <c r="DG297">
        <f t="shared" si="119"/>
        <v>0</v>
      </c>
      <c r="DH297">
        <f t="shared" si="111"/>
        <v>0</v>
      </c>
      <c r="DI297">
        <f t="shared" si="112"/>
        <v>0</v>
      </c>
      <c r="DJ297">
        <f t="shared" si="134"/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ROW(Source!A220)</f>
        <v>220</v>
      </c>
      <c r="B298">
        <v>292114938</v>
      </c>
      <c r="C298">
        <v>331930257</v>
      </c>
      <c r="D298">
        <v>277560289</v>
      </c>
      <c r="E298">
        <v>109</v>
      </c>
      <c r="F298">
        <v>1</v>
      </c>
      <c r="G298">
        <v>1</v>
      </c>
      <c r="H298">
        <v>1</v>
      </c>
      <c r="I298" t="s">
        <v>1270</v>
      </c>
      <c r="J298" t="s">
        <v>3</v>
      </c>
      <c r="K298" t="s">
        <v>1271</v>
      </c>
      <c r="L298">
        <v>1191</v>
      </c>
      <c r="N298">
        <v>1013</v>
      </c>
      <c r="O298" t="s">
        <v>1220</v>
      </c>
      <c r="P298" t="s">
        <v>1220</v>
      </c>
      <c r="Q298">
        <v>1</v>
      </c>
      <c r="W298">
        <v>0</v>
      </c>
      <c r="X298">
        <v>1893946532</v>
      </c>
      <c r="Y298">
        <f>AT298</f>
        <v>1.33</v>
      </c>
      <c r="AA298">
        <v>0</v>
      </c>
      <c r="AB298">
        <v>0</v>
      </c>
      <c r="AC298">
        <v>0</v>
      </c>
      <c r="AD298">
        <v>451.23</v>
      </c>
      <c r="AE298">
        <v>0</v>
      </c>
      <c r="AF298">
        <v>0</v>
      </c>
      <c r="AG298">
        <v>0</v>
      </c>
      <c r="AH298">
        <v>451.23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1.33</v>
      </c>
      <c r="AU298" t="s">
        <v>3</v>
      </c>
      <c r="AV298">
        <v>1</v>
      </c>
      <c r="AW298">
        <v>2</v>
      </c>
      <c r="AX298">
        <v>331930774</v>
      </c>
      <c r="AY298">
        <v>1</v>
      </c>
      <c r="AZ298">
        <v>0</v>
      </c>
      <c r="BA298">
        <v>369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600.13590000000011</v>
      </c>
      <c r="BN298">
        <v>1.33</v>
      </c>
      <c r="BO298">
        <v>0</v>
      </c>
      <c r="BP298">
        <v>1</v>
      </c>
      <c r="BQ298">
        <v>0</v>
      </c>
      <c r="BR298">
        <v>0</v>
      </c>
      <c r="BS298">
        <v>0</v>
      </c>
      <c r="BT298">
        <v>600.13590000000011</v>
      </c>
      <c r="BU298">
        <v>1.33</v>
      </c>
      <c r="BV298">
        <v>0</v>
      </c>
      <c r="BW298">
        <v>1</v>
      </c>
      <c r="CU298">
        <f>ROUND(AT298*Source!I220*AH298*AL298,2)</f>
        <v>600.14</v>
      </c>
      <c r="CV298">
        <f>ROUND(Y298*Source!I220,7)</f>
        <v>1.33</v>
      </c>
      <c r="CW298">
        <v>0</v>
      </c>
      <c r="CX298">
        <f>ROUND(Y298*Source!I220,7)</f>
        <v>1.33</v>
      </c>
      <c r="CY298">
        <f>AD298</f>
        <v>451.23</v>
      </c>
      <c r="CZ298">
        <f>AH298</f>
        <v>451.23</v>
      </c>
      <c r="DA298">
        <f>AL298</f>
        <v>1</v>
      </c>
      <c r="DB298">
        <f>ROUND(ROUND(AT298*CZ298,2),6)</f>
        <v>600.14</v>
      </c>
      <c r="DC298">
        <f>ROUND(ROUND(AT298*AG298,2),6)</f>
        <v>0</v>
      </c>
      <c r="DD298" t="s">
        <v>3</v>
      </c>
      <c r="DE298" t="s">
        <v>3</v>
      </c>
      <c r="DF298">
        <f t="shared" ref="DF298:DF305" si="135">ROUND(ROUND(AE298,2)*CX298,2)</f>
        <v>0</v>
      </c>
      <c r="DG298">
        <f t="shared" si="119"/>
        <v>0</v>
      </c>
      <c r="DH298">
        <f t="shared" si="111"/>
        <v>0</v>
      </c>
      <c r="DI298">
        <f t="shared" si="112"/>
        <v>600.14</v>
      </c>
      <c r="DJ298">
        <f>DI298</f>
        <v>600.14</v>
      </c>
      <c r="DK298">
        <v>1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ROW(Source!A220)</f>
        <v>220</v>
      </c>
      <c r="B299">
        <v>292114938</v>
      </c>
      <c r="C299">
        <v>331930257</v>
      </c>
      <c r="D299">
        <v>277560491</v>
      </c>
      <c r="E299">
        <v>109</v>
      </c>
      <c r="F299">
        <v>1</v>
      </c>
      <c r="G299">
        <v>1</v>
      </c>
      <c r="H299">
        <v>1</v>
      </c>
      <c r="I299" t="s">
        <v>1221</v>
      </c>
      <c r="J299" t="s">
        <v>3</v>
      </c>
      <c r="K299" t="s">
        <v>1222</v>
      </c>
      <c r="L299">
        <v>1191</v>
      </c>
      <c r="N299">
        <v>1013</v>
      </c>
      <c r="O299" t="s">
        <v>1220</v>
      </c>
      <c r="P299" t="s">
        <v>1220</v>
      </c>
      <c r="Q299">
        <v>1</v>
      </c>
      <c r="W299">
        <v>0</v>
      </c>
      <c r="X299">
        <v>-1417349443</v>
      </c>
      <c r="Y299">
        <f>AT299</f>
        <v>0.41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0.41</v>
      </c>
      <c r="AU299" t="s">
        <v>3</v>
      </c>
      <c r="AV299">
        <v>2</v>
      </c>
      <c r="AW299">
        <v>2</v>
      </c>
      <c r="AX299">
        <v>331930775</v>
      </c>
      <c r="AY299">
        <v>1</v>
      </c>
      <c r="AZ299">
        <v>0</v>
      </c>
      <c r="BA299">
        <v>370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ROUND(Y299*Source!I220,7)</f>
        <v>0.41</v>
      </c>
      <c r="CY299">
        <f>AD299</f>
        <v>0</v>
      </c>
      <c r="CZ299">
        <f>AH299</f>
        <v>0</v>
      </c>
      <c r="DA299">
        <f>AL299</f>
        <v>1</v>
      </c>
      <c r="DB299">
        <f>ROUND(ROUND(AT299*CZ299,2),6)</f>
        <v>0</v>
      </c>
      <c r="DC299">
        <f>ROUND(ROUND(AT299*AG299,2),6)</f>
        <v>0</v>
      </c>
      <c r="DD299" t="s">
        <v>3</v>
      </c>
      <c r="DE299" t="s">
        <v>3</v>
      </c>
      <c r="DF299">
        <f t="shared" si="135"/>
        <v>0</v>
      </c>
      <c r="DG299">
        <f t="shared" si="119"/>
        <v>0</v>
      </c>
      <c r="DH299">
        <f t="shared" si="111"/>
        <v>0</v>
      </c>
      <c r="DI299">
        <f t="shared" si="112"/>
        <v>0</v>
      </c>
      <c r="DJ299">
        <f>DI299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ROW(Source!A220)</f>
        <v>220</v>
      </c>
      <c r="B300">
        <v>292114938</v>
      </c>
      <c r="C300">
        <v>331930257</v>
      </c>
      <c r="D300">
        <v>277944868</v>
      </c>
      <c r="E300">
        <v>1</v>
      </c>
      <c r="F300">
        <v>1</v>
      </c>
      <c r="G300">
        <v>1</v>
      </c>
      <c r="H300">
        <v>2</v>
      </c>
      <c r="I300" t="s">
        <v>1223</v>
      </c>
      <c r="J300" t="s">
        <v>1224</v>
      </c>
      <c r="K300" t="s">
        <v>1225</v>
      </c>
      <c r="L300">
        <v>1368</v>
      </c>
      <c r="N300">
        <v>1011</v>
      </c>
      <c r="O300" t="s">
        <v>1090</v>
      </c>
      <c r="P300" t="s">
        <v>1090</v>
      </c>
      <c r="Q300">
        <v>1</v>
      </c>
      <c r="W300">
        <v>0</v>
      </c>
      <c r="X300">
        <v>412917512</v>
      </c>
      <c r="Y300">
        <f>AT300</f>
        <v>0.4</v>
      </c>
      <c r="AA300">
        <v>0</v>
      </c>
      <c r="AB300">
        <v>436.88</v>
      </c>
      <c r="AC300">
        <v>477.98</v>
      </c>
      <c r="AD300">
        <v>0</v>
      </c>
      <c r="AE300">
        <v>0</v>
      </c>
      <c r="AF300">
        <v>346.73</v>
      </c>
      <c r="AG300">
        <v>477.98</v>
      </c>
      <c r="AH300">
        <v>0</v>
      </c>
      <c r="AI300">
        <v>1</v>
      </c>
      <c r="AJ300">
        <v>1.26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0.4</v>
      </c>
      <c r="AU300" t="s">
        <v>3</v>
      </c>
      <c r="AV300">
        <v>1</v>
      </c>
      <c r="AW300">
        <v>2</v>
      </c>
      <c r="AX300">
        <v>331930776</v>
      </c>
      <c r="AY300">
        <v>1</v>
      </c>
      <c r="AZ300">
        <v>0</v>
      </c>
      <c r="BA300">
        <v>371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138.69200000000001</v>
      </c>
      <c r="BL300">
        <v>191.19200000000001</v>
      </c>
      <c r="BM300">
        <v>0</v>
      </c>
      <c r="BN300">
        <v>0</v>
      </c>
      <c r="BO300">
        <v>0.4</v>
      </c>
      <c r="BP300">
        <v>1</v>
      </c>
      <c r="BQ300">
        <v>0</v>
      </c>
      <c r="BR300">
        <v>138.69200000000001</v>
      </c>
      <c r="BS300">
        <v>191.19200000000001</v>
      </c>
      <c r="BT300">
        <v>0</v>
      </c>
      <c r="BU300">
        <v>0</v>
      </c>
      <c r="BV300">
        <v>0.4</v>
      </c>
      <c r="BW300">
        <v>1</v>
      </c>
      <c r="CV300">
        <v>0</v>
      </c>
      <c r="CW300">
        <f>ROUND(Y300*Source!I220*DO300,7)</f>
        <v>0.4</v>
      </c>
      <c r="CX300">
        <f>ROUND(Y300*Source!I220,7)</f>
        <v>0.4</v>
      </c>
      <c r="CY300">
        <f>AB300</f>
        <v>436.88</v>
      </c>
      <c r="CZ300">
        <f>AF300</f>
        <v>346.73</v>
      </c>
      <c r="DA300">
        <f>AJ300</f>
        <v>1.26</v>
      </c>
      <c r="DB300">
        <f>ROUND(ROUND(AT300*CZ300,2),6)</f>
        <v>138.69</v>
      </c>
      <c r="DC300">
        <f>ROUND(ROUND(AT300*AG300,2),6)</f>
        <v>191.19</v>
      </c>
      <c r="DD300" t="s">
        <v>3</v>
      </c>
      <c r="DE300" t="s">
        <v>3</v>
      </c>
      <c r="DF300">
        <f t="shared" si="135"/>
        <v>0</v>
      </c>
      <c r="DG300">
        <f>ROUND(ROUND(AF300*AJ300,2)*CX300,2)</f>
        <v>174.75</v>
      </c>
      <c r="DH300">
        <f t="shared" si="111"/>
        <v>191.19</v>
      </c>
      <c r="DI300">
        <f t="shared" si="112"/>
        <v>0</v>
      </c>
      <c r="DJ300">
        <f>DG300+DH300</f>
        <v>365.94</v>
      </c>
      <c r="DK300">
        <v>1</v>
      </c>
      <c r="DL300" t="s">
        <v>1226</v>
      </c>
      <c r="DM300">
        <v>4</v>
      </c>
      <c r="DN300" t="s">
        <v>1220</v>
      </c>
      <c r="DO300">
        <v>1</v>
      </c>
    </row>
    <row r="301" spans="1:119" x14ac:dyDescent="0.2">
      <c r="A301">
        <f>ROW(Source!A220)</f>
        <v>220</v>
      </c>
      <c r="B301">
        <v>292114938</v>
      </c>
      <c r="C301">
        <v>331930257</v>
      </c>
      <c r="D301">
        <v>277945805</v>
      </c>
      <c r="E301">
        <v>1</v>
      </c>
      <c r="F301">
        <v>1</v>
      </c>
      <c r="G301">
        <v>1</v>
      </c>
      <c r="H301">
        <v>2</v>
      </c>
      <c r="I301" t="s">
        <v>1227</v>
      </c>
      <c r="J301" t="s">
        <v>1228</v>
      </c>
      <c r="K301" t="s">
        <v>1229</v>
      </c>
      <c r="L301">
        <v>1368</v>
      </c>
      <c r="N301">
        <v>1011</v>
      </c>
      <c r="O301" t="s">
        <v>1090</v>
      </c>
      <c r="P301" t="s">
        <v>1090</v>
      </c>
      <c r="Q301">
        <v>1</v>
      </c>
      <c r="W301">
        <v>0</v>
      </c>
      <c r="X301">
        <v>721652621</v>
      </c>
      <c r="Y301">
        <f>AT301</f>
        <v>0.01</v>
      </c>
      <c r="AA301">
        <v>0</v>
      </c>
      <c r="AB301">
        <v>544.70000000000005</v>
      </c>
      <c r="AC301">
        <v>477.98</v>
      </c>
      <c r="AD301">
        <v>0</v>
      </c>
      <c r="AE301">
        <v>0</v>
      </c>
      <c r="AF301">
        <v>544.70000000000005</v>
      </c>
      <c r="AG301">
        <v>477.98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0.01</v>
      </c>
      <c r="AU301" t="s">
        <v>3</v>
      </c>
      <c r="AV301">
        <v>1</v>
      </c>
      <c r="AW301">
        <v>2</v>
      </c>
      <c r="AX301">
        <v>331930777</v>
      </c>
      <c r="AY301">
        <v>1</v>
      </c>
      <c r="AZ301">
        <v>0</v>
      </c>
      <c r="BA301">
        <v>372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5.447000000000001</v>
      </c>
      <c r="BL301">
        <v>4.7798000000000007</v>
      </c>
      <c r="BM301">
        <v>0</v>
      </c>
      <c r="BN301">
        <v>0</v>
      </c>
      <c r="BO301">
        <v>0.01</v>
      </c>
      <c r="BP301">
        <v>1</v>
      </c>
      <c r="BQ301">
        <v>0</v>
      </c>
      <c r="BR301">
        <v>5.447000000000001</v>
      </c>
      <c r="BS301">
        <v>4.7798000000000007</v>
      </c>
      <c r="BT301">
        <v>0</v>
      </c>
      <c r="BU301">
        <v>0</v>
      </c>
      <c r="BV301">
        <v>0.01</v>
      </c>
      <c r="BW301">
        <v>1</v>
      </c>
      <c r="CV301">
        <v>0</v>
      </c>
      <c r="CW301">
        <f>ROUND(Y301*Source!I220*DO301,7)</f>
        <v>0.01</v>
      </c>
      <c r="CX301">
        <f>ROUND(Y301*Source!I220,7)</f>
        <v>0.01</v>
      </c>
      <c r="CY301">
        <f>AB301</f>
        <v>544.70000000000005</v>
      </c>
      <c r="CZ301">
        <f>AF301</f>
        <v>544.70000000000005</v>
      </c>
      <c r="DA301">
        <f>AJ301</f>
        <v>1</v>
      </c>
      <c r="DB301">
        <f>ROUND(ROUND(AT301*CZ301,2),6)</f>
        <v>5.45</v>
      </c>
      <c r="DC301">
        <f>ROUND(ROUND(AT301*AG301,2),6)</f>
        <v>4.78</v>
      </c>
      <c r="DD301" t="s">
        <v>3</v>
      </c>
      <c r="DE301" t="s">
        <v>3</v>
      </c>
      <c r="DF301">
        <f t="shared" si="135"/>
        <v>0</v>
      </c>
      <c r="DG301">
        <f t="shared" ref="DG301:DG325" si="136">ROUND(ROUND(AF301,2)*CX301,2)</f>
        <v>5.45</v>
      </c>
      <c r="DH301">
        <f t="shared" si="111"/>
        <v>4.78</v>
      </c>
      <c r="DI301">
        <f t="shared" si="112"/>
        <v>0</v>
      </c>
      <c r="DJ301">
        <f>DG301+DH301</f>
        <v>10.23</v>
      </c>
      <c r="DK301">
        <v>1</v>
      </c>
      <c r="DL301" t="s">
        <v>1226</v>
      </c>
      <c r="DM301">
        <v>4</v>
      </c>
      <c r="DN301" t="s">
        <v>1220</v>
      </c>
      <c r="DO301">
        <v>1</v>
      </c>
    </row>
    <row r="302" spans="1:119" x14ac:dyDescent="0.2">
      <c r="A302">
        <f>ROW(Source!A220)</f>
        <v>220</v>
      </c>
      <c r="B302">
        <v>292114938</v>
      </c>
      <c r="C302">
        <v>331930257</v>
      </c>
      <c r="D302">
        <v>277565240</v>
      </c>
      <c r="E302">
        <v>109</v>
      </c>
      <c r="F302">
        <v>1</v>
      </c>
      <c r="G302">
        <v>1</v>
      </c>
      <c r="H302">
        <v>3</v>
      </c>
      <c r="I302" t="s">
        <v>1294</v>
      </c>
      <c r="J302" t="s">
        <v>3</v>
      </c>
      <c r="K302" t="s">
        <v>1308</v>
      </c>
      <c r="L302">
        <v>1355</v>
      </c>
      <c r="N302">
        <v>1010</v>
      </c>
      <c r="O302" t="s">
        <v>1309</v>
      </c>
      <c r="P302" t="s">
        <v>1309</v>
      </c>
      <c r="Q302">
        <v>100</v>
      </c>
      <c r="W302">
        <v>0</v>
      </c>
      <c r="X302">
        <v>-1529908983</v>
      </c>
      <c r="Y302">
        <f t="shared" ref="Y302:Y308" si="137">(AT302*ROUND(0,7))</f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0.02</v>
      </c>
      <c r="AU302" t="s">
        <v>16</v>
      </c>
      <c r="AV302">
        <v>0</v>
      </c>
      <c r="AW302">
        <v>2</v>
      </c>
      <c r="AX302">
        <v>331930778</v>
      </c>
      <c r="AY302">
        <v>1</v>
      </c>
      <c r="AZ302">
        <v>0</v>
      </c>
      <c r="BA302">
        <v>373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ROUND(Y302*Source!I220,7)</f>
        <v>0</v>
      </c>
      <c r="CY302">
        <f t="shared" ref="CY302:CY308" si="138">AA302</f>
        <v>0</v>
      </c>
      <c r="CZ302">
        <f t="shared" ref="CZ302:CZ308" si="139">AE302</f>
        <v>0</v>
      </c>
      <c r="DA302">
        <f t="shared" ref="DA302:DA308" si="140">AI302</f>
        <v>1</v>
      </c>
      <c r="DB302">
        <f t="shared" ref="DB302:DB308" si="141">ROUND((ROUND(AT302*CZ302,2)*ROUND(0,7)),6)</f>
        <v>0</v>
      </c>
      <c r="DC302">
        <f t="shared" ref="DC302:DC308" si="142">ROUND((ROUND(AT302*AG302,2)*ROUND(0,7)),6)</f>
        <v>0</v>
      </c>
      <c r="DD302" t="s">
        <v>3</v>
      </c>
      <c r="DE302" t="s">
        <v>3</v>
      </c>
      <c r="DF302">
        <f t="shared" si="135"/>
        <v>0</v>
      </c>
      <c r="DG302">
        <f t="shared" si="136"/>
        <v>0</v>
      </c>
      <c r="DH302">
        <f t="shared" si="111"/>
        <v>0</v>
      </c>
      <c r="DI302">
        <f t="shared" si="112"/>
        <v>0</v>
      </c>
      <c r="DJ302">
        <f t="shared" ref="DJ302:DJ308" si="143">DF302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ROW(Source!A220)</f>
        <v>220</v>
      </c>
      <c r="B303">
        <v>292114938</v>
      </c>
      <c r="C303">
        <v>331930257</v>
      </c>
      <c r="D303">
        <v>277565247</v>
      </c>
      <c r="E303">
        <v>109</v>
      </c>
      <c r="F303">
        <v>1</v>
      </c>
      <c r="G303">
        <v>1</v>
      </c>
      <c r="H303">
        <v>3</v>
      </c>
      <c r="I303" t="s">
        <v>1310</v>
      </c>
      <c r="J303" t="s">
        <v>3</v>
      </c>
      <c r="K303" t="s">
        <v>1311</v>
      </c>
      <c r="L303">
        <v>1355</v>
      </c>
      <c r="N303">
        <v>1010</v>
      </c>
      <c r="O303" t="s">
        <v>1309</v>
      </c>
      <c r="P303" t="s">
        <v>1309</v>
      </c>
      <c r="Q303">
        <v>100</v>
      </c>
      <c r="W303">
        <v>0</v>
      </c>
      <c r="X303">
        <v>-1776423868</v>
      </c>
      <c r="Y303">
        <f t="shared" si="137"/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0.04</v>
      </c>
      <c r="AU303" t="s">
        <v>16</v>
      </c>
      <c r="AV303">
        <v>0</v>
      </c>
      <c r="AW303">
        <v>2</v>
      </c>
      <c r="AX303">
        <v>331930779</v>
      </c>
      <c r="AY303">
        <v>1</v>
      </c>
      <c r="AZ303">
        <v>0</v>
      </c>
      <c r="BA303">
        <v>374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ROUND(Y303*Source!I220,7)</f>
        <v>0</v>
      </c>
      <c r="CY303">
        <f t="shared" si="138"/>
        <v>0</v>
      </c>
      <c r="CZ303">
        <f t="shared" si="139"/>
        <v>0</v>
      </c>
      <c r="DA303">
        <f t="shared" si="140"/>
        <v>1</v>
      </c>
      <c r="DB303">
        <f t="shared" si="141"/>
        <v>0</v>
      </c>
      <c r="DC303">
        <f t="shared" si="142"/>
        <v>0</v>
      </c>
      <c r="DD303" t="s">
        <v>3</v>
      </c>
      <c r="DE303" t="s">
        <v>3</v>
      </c>
      <c r="DF303">
        <f t="shared" si="135"/>
        <v>0</v>
      </c>
      <c r="DG303">
        <f t="shared" si="136"/>
        <v>0</v>
      </c>
      <c r="DH303">
        <f t="shared" si="111"/>
        <v>0</v>
      </c>
      <c r="DI303">
        <f t="shared" si="112"/>
        <v>0</v>
      </c>
      <c r="DJ303">
        <f t="shared" si="143"/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ROW(Source!A220)</f>
        <v>220</v>
      </c>
      <c r="B304">
        <v>292114938</v>
      </c>
      <c r="C304">
        <v>331930257</v>
      </c>
      <c r="D304">
        <v>277565415</v>
      </c>
      <c r="E304">
        <v>109</v>
      </c>
      <c r="F304">
        <v>1</v>
      </c>
      <c r="G304">
        <v>1</v>
      </c>
      <c r="H304">
        <v>3</v>
      </c>
      <c r="I304" t="s">
        <v>1298</v>
      </c>
      <c r="J304" t="s">
        <v>3</v>
      </c>
      <c r="K304" t="s">
        <v>1299</v>
      </c>
      <c r="L304">
        <v>1477</v>
      </c>
      <c r="N304">
        <v>1013</v>
      </c>
      <c r="O304" t="s">
        <v>98</v>
      </c>
      <c r="P304" t="s">
        <v>100</v>
      </c>
      <c r="Q304">
        <v>1</v>
      </c>
      <c r="W304">
        <v>0</v>
      </c>
      <c r="X304">
        <v>-1470222029</v>
      </c>
      <c r="Y304">
        <f t="shared" si="137"/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1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</v>
      </c>
      <c r="AU304" t="s">
        <v>16</v>
      </c>
      <c r="AV304">
        <v>0</v>
      </c>
      <c r="AW304">
        <v>2</v>
      </c>
      <c r="AX304">
        <v>331930780</v>
      </c>
      <c r="AY304">
        <v>1</v>
      </c>
      <c r="AZ304">
        <v>0</v>
      </c>
      <c r="BA304">
        <v>375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ROUND(Y304*Source!I220,7)</f>
        <v>0</v>
      </c>
      <c r="CY304">
        <f t="shared" si="138"/>
        <v>0</v>
      </c>
      <c r="CZ304">
        <f t="shared" si="139"/>
        <v>0</v>
      </c>
      <c r="DA304">
        <f t="shared" si="140"/>
        <v>1</v>
      </c>
      <c r="DB304">
        <f t="shared" si="141"/>
        <v>0</v>
      </c>
      <c r="DC304">
        <f t="shared" si="142"/>
        <v>0</v>
      </c>
      <c r="DD304" t="s">
        <v>3</v>
      </c>
      <c r="DE304" t="s">
        <v>3</v>
      </c>
      <c r="DF304">
        <f t="shared" si="135"/>
        <v>0</v>
      </c>
      <c r="DG304">
        <f t="shared" si="136"/>
        <v>0</v>
      </c>
      <c r="DH304">
        <f t="shared" si="111"/>
        <v>0</v>
      </c>
      <c r="DI304">
        <f t="shared" si="112"/>
        <v>0</v>
      </c>
      <c r="DJ304">
        <f t="shared" si="143"/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ROW(Source!A220)</f>
        <v>220</v>
      </c>
      <c r="B305">
        <v>292114938</v>
      </c>
      <c r="C305">
        <v>331930257</v>
      </c>
      <c r="D305">
        <v>277566310</v>
      </c>
      <c r="E305">
        <v>109</v>
      </c>
      <c r="F305">
        <v>1</v>
      </c>
      <c r="G305">
        <v>1</v>
      </c>
      <c r="H305">
        <v>3</v>
      </c>
      <c r="I305" t="s">
        <v>1312</v>
      </c>
      <c r="J305" t="s">
        <v>3</v>
      </c>
      <c r="K305" t="s">
        <v>1313</v>
      </c>
      <c r="L305">
        <v>1425</v>
      </c>
      <c r="N305">
        <v>1013</v>
      </c>
      <c r="O305" t="s">
        <v>880</v>
      </c>
      <c r="P305" t="s">
        <v>880</v>
      </c>
      <c r="Q305">
        <v>1</v>
      </c>
      <c r="W305">
        <v>0</v>
      </c>
      <c r="X305">
        <v>936495018</v>
      </c>
      <c r="Y305">
        <f t="shared" si="137"/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0.01</v>
      </c>
      <c r="AU305" t="s">
        <v>16</v>
      </c>
      <c r="AV305">
        <v>0</v>
      </c>
      <c r="AW305">
        <v>2</v>
      </c>
      <c r="AX305">
        <v>331930781</v>
      </c>
      <c r="AY305">
        <v>1</v>
      </c>
      <c r="AZ305">
        <v>0</v>
      </c>
      <c r="BA305">
        <v>376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ROUND(Y305*Source!I220,7)</f>
        <v>0</v>
      </c>
      <c r="CY305">
        <f t="shared" si="138"/>
        <v>0</v>
      </c>
      <c r="CZ305">
        <f t="shared" si="139"/>
        <v>0</v>
      </c>
      <c r="DA305">
        <f t="shared" si="140"/>
        <v>1</v>
      </c>
      <c r="DB305">
        <f t="shared" si="141"/>
        <v>0</v>
      </c>
      <c r="DC305">
        <f t="shared" si="142"/>
        <v>0</v>
      </c>
      <c r="DD305" t="s">
        <v>3</v>
      </c>
      <c r="DE305" t="s">
        <v>3</v>
      </c>
      <c r="DF305">
        <f t="shared" si="135"/>
        <v>0</v>
      </c>
      <c r="DG305">
        <f t="shared" si="136"/>
        <v>0</v>
      </c>
      <c r="DH305">
        <f t="shared" si="111"/>
        <v>0</v>
      </c>
      <c r="DI305">
        <f t="shared" si="112"/>
        <v>0</v>
      </c>
      <c r="DJ305">
        <f t="shared" si="143"/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ROW(Source!A220)</f>
        <v>220</v>
      </c>
      <c r="B306">
        <v>292114938</v>
      </c>
      <c r="C306">
        <v>331930257</v>
      </c>
      <c r="D306">
        <v>277938339</v>
      </c>
      <c r="E306">
        <v>1</v>
      </c>
      <c r="F306">
        <v>1</v>
      </c>
      <c r="G306">
        <v>1</v>
      </c>
      <c r="H306">
        <v>3</v>
      </c>
      <c r="I306" t="s">
        <v>1314</v>
      </c>
      <c r="J306" t="s">
        <v>1315</v>
      </c>
      <c r="K306" t="s">
        <v>1316</v>
      </c>
      <c r="L306">
        <v>1425</v>
      </c>
      <c r="N306">
        <v>1013</v>
      </c>
      <c r="O306" t="s">
        <v>880</v>
      </c>
      <c r="P306" t="s">
        <v>880</v>
      </c>
      <c r="Q306">
        <v>1</v>
      </c>
      <c r="W306">
        <v>0</v>
      </c>
      <c r="X306">
        <v>2094412642</v>
      </c>
      <c r="Y306">
        <f t="shared" si="137"/>
        <v>0</v>
      </c>
      <c r="AA306">
        <v>624.86</v>
      </c>
      <c r="AB306">
        <v>0</v>
      </c>
      <c r="AC306">
        <v>0</v>
      </c>
      <c r="AD306">
        <v>0</v>
      </c>
      <c r="AE306">
        <v>466.31</v>
      </c>
      <c r="AF306">
        <v>0</v>
      </c>
      <c r="AG306">
        <v>0</v>
      </c>
      <c r="AH306">
        <v>0</v>
      </c>
      <c r="AI306">
        <v>1.34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0.05</v>
      </c>
      <c r="AU306" t="s">
        <v>16</v>
      </c>
      <c r="AV306">
        <v>0</v>
      </c>
      <c r="AW306">
        <v>2</v>
      </c>
      <c r="AX306">
        <v>331930782</v>
      </c>
      <c r="AY306">
        <v>1</v>
      </c>
      <c r="AZ306">
        <v>0</v>
      </c>
      <c r="BA306">
        <v>377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23.3155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ROUND(Y306*Source!I220,7)</f>
        <v>0</v>
      </c>
      <c r="CY306">
        <f t="shared" si="138"/>
        <v>624.86</v>
      </c>
      <c r="CZ306">
        <f t="shared" si="139"/>
        <v>466.31</v>
      </c>
      <c r="DA306">
        <f t="shared" si="140"/>
        <v>1.34</v>
      </c>
      <c r="DB306">
        <f t="shared" si="141"/>
        <v>0</v>
      </c>
      <c r="DC306">
        <f t="shared" si="142"/>
        <v>0</v>
      </c>
      <c r="DD306" t="s">
        <v>3</v>
      </c>
      <c r="DE306" t="s">
        <v>3</v>
      </c>
      <c r="DF306">
        <f>ROUND(ROUND(AE306*AI306,2)*CX306,2)</f>
        <v>0</v>
      </c>
      <c r="DG306">
        <f t="shared" si="136"/>
        <v>0</v>
      </c>
      <c r="DH306">
        <f t="shared" si="111"/>
        <v>0</v>
      </c>
      <c r="DI306">
        <f t="shared" si="112"/>
        <v>0</v>
      </c>
      <c r="DJ306">
        <f t="shared" si="143"/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ROW(Source!A220)</f>
        <v>220</v>
      </c>
      <c r="B307">
        <v>292114938</v>
      </c>
      <c r="C307">
        <v>331930257</v>
      </c>
      <c r="D307">
        <v>277938353</v>
      </c>
      <c r="E307">
        <v>1</v>
      </c>
      <c r="F307">
        <v>1</v>
      </c>
      <c r="G307">
        <v>1</v>
      </c>
      <c r="H307">
        <v>3</v>
      </c>
      <c r="I307" t="s">
        <v>1317</v>
      </c>
      <c r="J307" t="s">
        <v>1318</v>
      </c>
      <c r="K307" t="s">
        <v>1319</v>
      </c>
      <c r="L307">
        <v>1371</v>
      </c>
      <c r="N307">
        <v>1013</v>
      </c>
      <c r="O307" t="s">
        <v>21</v>
      </c>
      <c r="P307" t="s">
        <v>21</v>
      </c>
      <c r="Q307">
        <v>1</v>
      </c>
      <c r="W307">
        <v>0</v>
      </c>
      <c r="X307">
        <v>1683779831</v>
      </c>
      <c r="Y307">
        <f t="shared" si="137"/>
        <v>0</v>
      </c>
      <c r="AA307">
        <v>5832.83</v>
      </c>
      <c r="AB307">
        <v>0</v>
      </c>
      <c r="AC307">
        <v>0</v>
      </c>
      <c r="AD307">
        <v>0</v>
      </c>
      <c r="AE307">
        <v>4136.76</v>
      </c>
      <c r="AF307">
        <v>0</v>
      </c>
      <c r="AG307">
        <v>0</v>
      </c>
      <c r="AH307">
        <v>0</v>
      </c>
      <c r="AI307">
        <v>1.41</v>
      </c>
      <c r="AJ307">
        <v>1</v>
      </c>
      <c r="AK307">
        <v>1</v>
      </c>
      <c r="AL307">
        <v>1</v>
      </c>
      <c r="AM307">
        <v>2</v>
      </c>
      <c r="AN307">
        <v>1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</v>
      </c>
      <c r="AU307" t="s">
        <v>16</v>
      </c>
      <c r="AV307">
        <v>0</v>
      </c>
      <c r="AW307">
        <v>2</v>
      </c>
      <c r="AX307">
        <v>331930783</v>
      </c>
      <c r="AY307">
        <v>1</v>
      </c>
      <c r="AZ307">
        <v>0</v>
      </c>
      <c r="BA307">
        <v>378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ROUND(Y307*Source!I220,7)</f>
        <v>0</v>
      </c>
      <c r="CY307">
        <f t="shared" si="138"/>
        <v>5832.83</v>
      </c>
      <c r="CZ307">
        <f t="shared" si="139"/>
        <v>4136.76</v>
      </c>
      <c r="DA307">
        <f t="shared" si="140"/>
        <v>1.41</v>
      </c>
      <c r="DB307">
        <f t="shared" si="141"/>
        <v>0</v>
      </c>
      <c r="DC307">
        <f t="shared" si="142"/>
        <v>0</v>
      </c>
      <c r="DD307" t="s">
        <v>3</v>
      </c>
      <c r="DE307" t="s">
        <v>3</v>
      </c>
      <c r="DF307">
        <f>ROUND(ROUND(AE307*AI307,2)*CX307,2)</f>
        <v>0</v>
      </c>
      <c r="DG307">
        <f t="shared" si="136"/>
        <v>0</v>
      </c>
      <c r="DH307">
        <f t="shared" si="111"/>
        <v>0</v>
      </c>
      <c r="DI307">
        <f t="shared" si="112"/>
        <v>0</v>
      </c>
      <c r="DJ307">
        <f t="shared" si="143"/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ROW(Source!A220)</f>
        <v>220</v>
      </c>
      <c r="B308">
        <v>292114938</v>
      </c>
      <c r="C308">
        <v>331930257</v>
      </c>
      <c r="D308">
        <v>277938355</v>
      </c>
      <c r="E308">
        <v>1</v>
      </c>
      <c r="F308">
        <v>1</v>
      </c>
      <c r="G308">
        <v>1</v>
      </c>
      <c r="H308">
        <v>3</v>
      </c>
      <c r="I308" t="s">
        <v>1320</v>
      </c>
      <c r="J308" t="s">
        <v>1321</v>
      </c>
      <c r="K308" t="s">
        <v>1322</v>
      </c>
      <c r="L308">
        <v>1425</v>
      </c>
      <c r="N308">
        <v>1013</v>
      </c>
      <c r="O308" t="s">
        <v>880</v>
      </c>
      <c r="P308" t="s">
        <v>880</v>
      </c>
      <c r="Q308">
        <v>1</v>
      </c>
      <c r="W308">
        <v>0</v>
      </c>
      <c r="X308">
        <v>1274446969</v>
      </c>
      <c r="Y308">
        <f t="shared" si="137"/>
        <v>0</v>
      </c>
      <c r="AA308">
        <v>1585.88</v>
      </c>
      <c r="AB308">
        <v>0</v>
      </c>
      <c r="AC308">
        <v>0</v>
      </c>
      <c r="AD308">
        <v>0</v>
      </c>
      <c r="AE308">
        <v>1367.14</v>
      </c>
      <c r="AF308">
        <v>0</v>
      </c>
      <c r="AG308">
        <v>0</v>
      </c>
      <c r="AH308">
        <v>0</v>
      </c>
      <c r="AI308">
        <v>1.1599999999999999</v>
      </c>
      <c r="AJ308">
        <v>1</v>
      </c>
      <c r="AK308">
        <v>1</v>
      </c>
      <c r="AL308">
        <v>1</v>
      </c>
      <c r="AM308">
        <v>2</v>
      </c>
      <c r="AN308">
        <v>1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</v>
      </c>
      <c r="AU308" t="s">
        <v>16</v>
      </c>
      <c r="AV308">
        <v>0</v>
      </c>
      <c r="AW308">
        <v>2</v>
      </c>
      <c r="AX308">
        <v>331930784</v>
      </c>
      <c r="AY308">
        <v>1</v>
      </c>
      <c r="AZ308">
        <v>0</v>
      </c>
      <c r="BA308">
        <v>379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ROUND(Y308*Source!I220,7)</f>
        <v>0</v>
      </c>
      <c r="CY308">
        <f t="shared" si="138"/>
        <v>1585.88</v>
      </c>
      <c r="CZ308">
        <f t="shared" si="139"/>
        <v>1367.14</v>
      </c>
      <c r="DA308">
        <f t="shared" si="140"/>
        <v>1.1599999999999999</v>
      </c>
      <c r="DB308">
        <f t="shared" si="141"/>
        <v>0</v>
      </c>
      <c r="DC308">
        <f t="shared" si="142"/>
        <v>0</v>
      </c>
      <c r="DD308" t="s">
        <v>3</v>
      </c>
      <c r="DE308" t="s">
        <v>3</v>
      </c>
      <c r="DF308">
        <f>ROUND(ROUND(AE308*AI308,2)*CX308,2)</f>
        <v>0</v>
      </c>
      <c r="DG308">
        <f t="shared" si="136"/>
        <v>0</v>
      </c>
      <c r="DH308">
        <f t="shared" si="111"/>
        <v>0</v>
      </c>
      <c r="DI308">
        <f t="shared" si="112"/>
        <v>0</v>
      </c>
      <c r="DJ308">
        <f t="shared" si="143"/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ROW(Source!A221)</f>
        <v>221</v>
      </c>
      <c r="B309">
        <v>292114938</v>
      </c>
      <c r="C309">
        <v>331930802</v>
      </c>
      <c r="D309">
        <v>277560289</v>
      </c>
      <c r="E309">
        <v>109</v>
      </c>
      <c r="F309">
        <v>1</v>
      </c>
      <c r="G309">
        <v>1</v>
      </c>
      <c r="H309">
        <v>1</v>
      </c>
      <c r="I309" t="s">
        <v>1270</v>
      </c>
      <c r="J309" t="s">
        <v>3</v>
      </c>
      <c r="K309" t="s">
        <v>1271</v>
      </c>
      <c r="L309">
        <v>1191</v>
      </c>
      <c r="N309">
        <v>1013</v>
      </c>
      <c r="O309" t="s">
        <v>1220</v>
      </c>
      <c r="P309" t="s">
        <v>1220</v>
      </c>
      <c r="Q309">
        <v>1</v>
      </c>
      <c r="W309">
        <v>0</v>
      </c>
      <c r="X309">
        <v>1893946532</v>
      </c>
      <c r="Y309">
        <f>AT309</f>
        <v>1.06</v>
      </c>
      <c r="AA309">
        <v>0</v>
      </c>
      <c r="AB309">
        <v>0</v>
      </c>
      <c r="AC309">
        <v>0</v>
      </c>
      <c r="AD309">
        <v>451.23</v>
      </c>
      <c r="AE309">
        <v>0</v>
      </c>
      <c r="AF309">
        <v>0</v>
      </c>
      <c r="AG309">
        <v>0</v>
      </c>
      <c r="AH309">
        <v>451.23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1.06</v>
      </c>
      <c r="AU309" t="s">
        <v>3</v>
      </c>
      <c r="AV309">
        <v>1</v>
      </c>
      <c r="AW309">
        <v>2</v>
      </c>
      <c r="AX309">
        <v>331930846</v>
      </c>
      <c r="AY309">
        <v>1</v>
      </c>
      <c r="AZ309">
        <v>0</v>
      </c>
      <c r="BA309">
        <v>380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478.30380000000002</v>
      </c>
      <c r="BN309">
        <v>1.06</v>
      </c>
      <c r="BO309">
        <v>0</v>
      </c>
      <c r="BP309">
        <v>1</v>
      </c>
      <c r="BQ309">
        <v>0</v>
      </c>
      <c r="BR309">
        <v>0</v>
      </c>
      <c r="BS309">
        <v>0</v>
      </c>
      <c r="BT309">
        <v>478.30380000000002</v>
      </c>
      <c r="BU309">
        <v>1.06</v>
      </c>
      <c r="BV309">
        <v>0</v>
      </c>
      <c r="BW309">
        <v>1</v>
      </c>
      <c r="CU309">
        <f>ROUND(AT309*Source!I221*AH309*AL309,2)</f>
        <v>478.3</v>
      </c>
      <c r="CV309">
        <f>ROUND(Y309*Source!I221,7)</f>
        <v>1.06</v>
      </c>
      <c r="CW309">
        <v>0</v>
      </c>
      <c r="CX309">
        <f>ROUND(Y309*Source!I221,7)</f>
        <v>1.06</v>
      </c>
      <c r="CY309">
        <f>AD309</f>
        <v>451.23</v>
      </c>
      <c r="CZ309">
        <f>AH309</f>
        <v>451.23</v>
      </c>
      <c r="DA309">
        <f>AL309</f>
        <v>1</v>
      </c>
      <c r="DB309">
        <f>ROUND(ROUND(AT309*CZ309,2),6)</f>
        <v>478.3</v>
      </c>
      <c r="DC309">
        <f>ROUND(ROUND(AT309*AG309,2),6)</f>
        <v>0</v>
      </c>
      <c r="DD309" t="s">
        <v>3</v>
      </c>
      <c r="DE309" t="s">
        <v>3</v>
      </c>
      <c r="DF309">
        <f t="shared" ref="DF309:DF315" si="144">ROUND(ROUND(AE309,2)*CX309,2)</f>
        <v>0</v>
      </c>
      <c r="DG309">
        <f t="shared" si="136"/>
        <v>0</v>
      </c>
      <c r="DH309">
        <f t="shared" si="111"/>
        <v>0</v>
      </c>
      <c r="DI309">
        <f t="shared" si="112"/>
        <v>478.3</v>
      </c>
      <c r="DJ309">
        <f>DI309</f>
        <v>478.3</v>
      </c>
      <c r="DK309">
        <v>1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ROW(Source!A221)</f>
        <v>221</v>
      </c>
      <c r="B310">
        <v>292114938</v>
      </c>
      <c r="C310">
        <v>331930802</v>
      </c>
      <c r="D310">
        <v>277560491</v>
      </c>
      <c r="E310">
        <v>109</v>
      </c>
      <c r="F310">
        <v>1</v>
      </c>
      <c r="G310">
        <v>1</v>
      </c>
      <c r="H310">
        <v>1</v>
      </c>
      <c r="I310" t="s">
        <v>1221</v>
      </c>
      <c r="J310" t="s">
        <v>3</v>
      </c>
      <c r="K310" t="s">
        <v>1222</v>
      </c>
      <c r="L310">
        <v>1191</v>
      </c>
      <c r="N310">
        <v>1013</v>
      </c>
      <c r="O310" t="s">
        <v>1220</v>
      </c>
      <c r="P310" t="s">
        <v>1220</v>
      </c>
      <c r="Q310">
        <v>1</v>
      </c>
      <c r="W310">
        <v>0</v>
      </c>
      <c r="X310">
        <v>-1417349443</v>
      </c>
      <c r="Y310">
        <f>AT310</f>
        <v>0.01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0.01</v>
      </c>
      <c r="AU310" t="s">
        <v>3</v>
      </c>
      <c r="AV310">
        <v>2</v>
      </c>
      <c r="AW310">
        <v>2</v>
      </c>
      <c r="AX310">
        <v>331930847</v>
      </c>
      <c r="AY310">
        <v>1</v>
      </c>
      <c r="AZ310">
        <v>0</v>
      </c>
      <c r="BA310">
        <v>381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ROUND(Y310*Source!I221,7)</f>
        <v>0.01</v>
      </c>
      <c r="CY310">
        <f>AD310</f>
        <v>0</v>
      </c>
      <c r="CZ310">
        <f>AH310</f>
        <v>0</v>
      </c>
      <c r="DA310">
        <f>AL310</f>
        <v>1</v>
      </c>
      <c r="DB310">
        <f>ROUND(ROUND(AT310*CZ310,2),6)</f>
        <v>0</v>
      </c>
      <c r="DC310">
        <f>ROUND(ROUND(AT310*AG310,2),6)</f>
        <v>0</v>
      </c>
      <c r="DD310" t="s">
        <v>3</v>
      </c>
      <c r="DE310" t="s">
        <v>3</v>
      </c>
      <c r="DF310">
        <f t="shared" si="144"/>
        <v>0</v>
      </c>
      <c r="DG310">
        <f t="shared" si="136"/>
        <v>0</v>
      </c>
      <c r="DH310">
        <f t="shared" si="111"/>
        <v>0</v>
      </c>
      <c r="DI310">
        <f t="shared" si="112"/>
        <v>0</v>
      </c>
      <c r="DJ310">
        <f>DI310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ROW(Source!A221)</f>
        <v>221</v>
      </c>
      <c r="B311">
        <v>292114938</v>
      </c>
      <c r="C311">
        <v>331930802</v>
      </c>
      <c r="D311">
        <v>277945805</v>
      </c>
      <c r="E311">
        <v>1</v>
      </c>
      <c r="F311">
        <v>1</v>
      </c>
      <c r="G311">
        <v>1</v>
      </c>
      <c r="H311">
        <v>2</v>
      </c>
      <c r="I311" t="s">
        <v>1227</v>
      </c>
      <c r="J311" t="s">
        <v>1228</v>
      </c>
      <c r="K311" t="s">
        <v>1229</v>
      </c>
      <c r="L311">
        <v>1368</v>
      </c>
      <c r="N311">
        <v>1011</v>
      </c>
      <c r="O311" t="s">
        <v>1090</v>
      </c>
      <c r="P311" t="s">
        <v>1090</v>
      </c>
      <c r="Q311">
        <v>1</v>
      </c>
      <c r="W311">
        <v>0</v>
      </c>
      <c r="X311">
        <v>721652621</v>
      </c>
      <c r="Y311">
        <f>AT311</f>
        <v>0.01</v>
      </c>
      <c r="AA311">
        <v>0</v>
      </c>
      <c r="AB311">
        <v>544.70000000000005</v>
      </c>
      <c r="AC311">
        <v>477.98</v>
      </c>
      <c r="AD311">
        <v>0</v>
      </c>
      <c r="AE311">
        <v>0</v>
      </c>
      <c r="AF311">
        <v>544.70000000000005</v>
      </c>
      <c r="AG311">
        <v>477.98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0.01</v>
      </c>
      <c r="AU311" t="s">
        <v>3</v>
      </c>
      <c r="AV311">
        <v>1</v>
      </c>
      <c r="AW311">
        <v>2</v>
      </c>
      <c r="AX311">
        <v>331930848</v>
      </c>
      <c r="AY311">
        <v>1</v>
      </c>
      <c r="AZ311">
        <v>0</v>
      </c>
      <c r="BA311">
        <v>382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5.447000000000001</v>
      </c>
      <c r="BL311">
        <v>4.7798000000000007</v>
      </c>
      <c r="BM311">
        <v>0</v>
      </c>
      <c r="BN311">
        <v>0</v>
      </c>
      <c r="BO311">
        <v>0.01</v>
      </c>
      <c r="BP311">
        <v>1</v>
      </c>
      <c r="BQ311">
        <v>0</v>
      </c>
      <c r="BR311">
        <v>5.447000000000001</v>
      </c>
      <c r="BS311">
        <v>4.7798000000000007</v>
      </c>
      <c r="BT311">
        <v>0</v>
      </c>
      <c r="BU311">
        <v>0</v>
      </c>
      <c r="BV311">
        <v>0.01</v>
      </c>
      <c r="BW311">
        <v>1</v>
      </c>
      <c r="CV311">
        <v>0</v>
      </c>
      <c r="CW311">
        <f>ROUND(Y311*Source!I221*DO311,7)</f>
        <v>0.01</v>
      </c>
      <c r="CX311">
        <f>ROUND(Y311*Source!I221,7)</f>
        <v>0.01</v>
      </c>
      <c r="CY311">
        <f>AB311</f>
        <v>544.70000000000005</v>
      </c>
      <c r="CZ311">
        <f>AF311</f>
        <v>544.70000000000005</v>
      </c>
      <c r="DA311">
        <f>AJ311</f>
        <v>1</v>
      </c>
      <c r="DB311">
        <f>ROUND(ROUND(AT311*CZ311,2),6)</f>
        <v>5.45</v>
      </c>
      <c r="DC311">
        <f>ROUND(ROUND(AT311*AG311,2),6)</f>
        <v>4.78</v>
      </c>
      <c r="DD311" t="s">
        <v>3</v>
      </c>
      <c r="DE311" t="s">
        <v>3</v>
      </c>
      <c r="DF311">
        <f t="shared" si="144"/>
        <v>0</v>
      </c>
      <c r="DG311">
        <f t="shared" si="136"/>
        <v>5.45</v>
      </c>
      <c r="DH311">
        <f t="shared" si="111"/>
        <v>4.78</v>
      </c>
      <c r="DI311">
        <f t="shared" si="112"/>
        <v>0</v>
      </c>
      <c r="DJ311">
        <f>DG311+DH311</f>
        <v>10.23</v>
      </c>
      <c r="DK311">
        <v>1</v>
      </c>
      <c r="DL311" t="s">
        <v>1226</v>
      </c>
      <c r="DM311">
        <v>4</v>
      </c>
      <c r="DN311" t="s">
        <v>1220</v>
      </c>
      <c r="DO311">
        <v>1</v>
      </c>
    </row>
    <row r="312" spans="1:119" x14ac:dyDescent="0.2">
      <c r="A312">
        <f>ROW(Source!A221)</f>
        <v>221</v>
      </c>
      <c r="B312">
        <v>292114938</v>
      </c>
      <c r="C312">
        <v>331930802</v>
      </c>
      <c r="D312">
        <v>277565240</v>
      </c>
      <c r="E312">
        <v>109</v>
      </c>
      <c r="F312">
        <v>1</v>
      </c>
      <c r="G312">
        <v>1</v>
      </c>
      <c r="H312">
        <v>3</v>
      </c>
      <c r="I312" t="s">
        <v>1294</v>
      </c>
      <c r="J312" t="s">
        <v>3</v>
      </c>
      <c r="K312" t="s">
        <v>1308</v>
      </c>
      <c r="L312">
        <v>1355</v>
      </c>
      <c r="N312">
        <v>1010</v>
      </c>
      <c r="O312" t="s">
        <v>1309</v>
      </c>
      <c r="P312" t="s">
        <v>1309</v>
      </c>
      <c r="Q312">
        <v>100</v>
      </c>
      <c r="W312">
        <v>0</v>
      </c>
      <c r="X312">
        <v>-1529908983</v>
      </c>
      <c r="Y312">
        <f t="shared" ref="Y312:Y318" si="145">(AT312*ROUND(0,7))</f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0.02</v>
      </c>
      <c r="AU312" t="s">
        <v>16</v>
      </c>
      <c r="AV312">
        <v>0</v>
      </c>
      <c r="AW312">
        <v>2</v>
      </c>
      <c r="AX312">
        <v>331930849</v>
      </c>
      <c r="AY312">
        <v>1</v>
      </c>
      <c r="AZ312">
        <v>0</v>
      </c>
      <c r="BA312">
        <v>383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ROUND(Y312*Source!I221,7)</f>
        <v>0</v>
      </c>
      <c r="CY312">
        <f t="shared" ref="CY312:CY318" si="146">AA312</f>
        <v>0</v>
      </c>
      <c r="CZ312">
        <f t="shared" ref="CZ312:CZ318" si="147">AE312</f>
        <v>0</v>
      </c>
      <c r="DA312">
        <f t="shared" ref="DA312:DA318" si="148">AI312</f>
        <v>1</v>
      </c>
      <c r="DB312">
        <f t="shared" ref="DB312:DB318" si="149">ROUND((ROUND(AT312*CZ312,2)*ROUND(0,7)),6)</f>
        <v>0</v>
      </c>
      <c r="DC312">
        <f t="shared" ref="DC312:DC318" si="150">ROUND((ROUND(AT312*AG312,2)*ROUND(0,7)),6)</f>
        <v>0</v>
      </c>
      <c r="DD312" t="s">
        <v>3</v>
      </c>
      <c r="DE312" t="s">
        <v>3</v>
      </c>
      <c r="DF312">
        <f t="shared" si="144"/>
        <v>0</v>
      </c>
      <c r="DG312">
        <f t="shared" si="136"/>
        <v>0</v>
      </c>
      <c r="DH312">
        <f t="shared" si="111"/>
        <v>0</v>
      </c>
      <c r="DI312">
        <f t="shared" si="112"/>
        <v>0</v>
      </c>
      <c r="DJ312">
        <f t="shared" ref="DJ312:DJ318" si="151"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ROW(Source!A221)</f>
        <v>221</v>
      </c>
      <c r="B313">
        <v>292114938</v>
      </c>
      <c r="C313">
        <v>331930802</v>
      </c>
      <c r="D313">
        <v>277565247</v>
      </c>
      <c r="E313">
        <v>109</v>
      </c>
      <c r="F313">
        <v>1</v>
      </c>
      <c r="G313">
        <v>1</v>
      </c>
      <c r="H313">
        <v>3</v>
      </c>
      <c r="I313" t="s">
        <v>1310</v>
      </c>
      <c r="J313" t="s">
        <v>3</v>
      </c>
      <c r="K313" t="s">
        <v>1311</v>
      </c>
      <c r="L313">
        <v>1355</v>
      </c>
      <c r="N313">
        <v>1010</v>
      </c>
      <c r="O313" t="s">
        <v>1309</v>
      </c>
      <c r="P313" t="s">
        <v>1309</v>
      </c>
      <c r="Q313">
        <v>100</v>
      </c>
      <c r="W313">
        <v>0</v>
      </c>
      <c r="X313">
        <v>-1776423868</v>
      </c>
      <c r="Y313">
        <f t="shared" si="145"/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0.04</v>
      </c>
      <c r="AU313" t="s">
        <v>16</v>
      </c>
      <c r="AV313">
        <v>0</v>
      </c>
      <c r="AW313">
        <v>2</v>
      </c>
      <c r="AX313">
        <v>331930850</v>
      </c>
      <c r="AY313">
        <v>1</v>
      </c>
      <c r="AZ313">
        <v>0</v>
      </c>
      <c r="BA313">
        <v>384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ROUND(Y313*Source!I221,7)</f>
        <v>0</v>
      </c>
      <c r="CY313">
        <f t="shared" si="146"/>
        <v>0</v>
      </c>
      <c r="CZ313">
        <f t="shared" si="147"/>
        <v>0</v>
      </c>
      <c r="DA313">
        <f t="shared" si="148"/>
        <v>1</v>
      </c>
      <c r="DB313">
        <f t="shared" si="149"/>
        <v>0</v>
      </c>
      <c r="DC313">
        <f t="shared" si="150"/>
        <v>0</v>
      </c>
      <c r="DD313" t="s">
        <v>3</v>
      </c>
      <c r="DE313" t="s">
        <v>3</v>
      </c>
      <c r="DF313">
        <f t="shared" si="144"/>
        <v>0</v>
      </c>
      <c r="DG313">
        <f t="shared" si="136"/>
        <v>0</v>
      </c>
      <c r="DH313">
        <f t="shared" si="111"/>
        <v>0</v>
      </c>
      <c r="DI313">
        <f t="shared" si="112"/>
        <v>0</v>
      </c>
      <c r="DJ313">
        <f t="shared" si="151"/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ROW(Source!A221)</f>
        <v>221</v>
      </c>
      <c r="B314">
        <v>292114938</v>
      </c>
      <c r="C314">
        <v>331930802</v>
      </c>
      <c r="D314">
        <v>277565415</v>
      </c>
      <c r="E314">
        <v>109</v>
      </c>
      <c r="F314">
        <v>1</v>
      </c>
      <c r="G314">
        <v>1</v>
      </c>
      <c r="H314">
        <v>3</v>
      </c>
      <c r="I314" t="s">
        <v>1298</v>
      </c>
      <c r="J314" t="s">
        <v>3</v>
      </c>
      <c r="K314" t="s">
        <v>1299</v>
      </c>
      <c r="L314">
        <v>1477</v>
      </c>
      <c r="N314">
        <v>1013</v>
      </c>
      <c r="O314" t="s">
        <v>98</v>
      </c>
      <c r="P314" t="s">
        <v>100</v>
      </c>
      <c r="Q314">
        <v>1</v>
      </c>
      <c r="W314">
        <v>0</v>
      </c>
      <c r="X314">
        <v>-1470222029</v>
      </c>
      <c r="Y314">
        <f t="shared" si="145"/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1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</v>
      </c>
      <c r="AU314" t="s">
        <v>16</v>
      </c>
      <c r="AV314">
        <v>0</v>
      </c>
      <c r="AW314">
        <v>2</v>
      </c>
      <c r="AX314">
        <v>331930851</v>
      </c>
      <c r="AY314">
        <v>1</v>
      </c>
      <c r="AZ314">
        <v>0</v>
      </c>
      <c r="BA314">
        <v>385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ROUND(Y314*Source!I221,7)</f>
        <v>0</v>
      </c>
      <c r="CY314">
        <f t="shared" si="146"/>
        <v>0</v>
      </c>
      <c r="CZ314">
        <f t="shared" si="147"/>
        <v>0</v>
      </c>
      <c r="DA314">
        <f t="shared" si="148"/>
        <v>1</v>
      </c>
      <c r="DB314">
        <f t="shared" si="149"/>
        <v>0</v>
      </c>
      <c r="DC314">
        <f t="shared" si="150"/>
        <v>0</v>
      </c>
      <c r="DD314" t="s">
        <v>3</v>
      </c>
      <c r="DE314" t="s">
        <v>3</v>
      </c>
      <c r="DF314">
        <f t="shared" si="144"/>
        <v>0</v>
      </c>
      <c r="DG314">
        <f t="shared" si="136"/>
        <v>0</v>
      </c>
      <c r="DH314">
        <f t="shared" si="111"/>
        <v>0</v>
      </c>
      <c r="DI314">
        <f t="shared" si="112"/>
        <v>0</v>
      </c>
      <c r="DJ314">
        <f t="shared" si="151"/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ROW(Source!A221)</f>
        <v>221</v>
      </c>
      <c r="B315">
        <v>292114938</v>
      </c>
      <c r="C315">
        <v>331930802</v>
      </c>
      <c r="D315">
        <v>277566310</v>
      </c>
      <c r="E315">
        <v>109</v>
      </c>
      <c r="F315">
        <v>1</v>
      </c>
      <c r="G315">
        <v>1</v>
      </c>
      <c r="H315">
        <v>3</v>
      </c>
      <c r="I315" t="s">
        <v>1312</v>
      </c>
      <c r="J315" t="s">
        <v>3</v>
      </c>
      <c r="K315" t="s">
        <v>1313</v>
      </c>
      <c r="L315">
        <v>1425</v>
      </c>
      <c r="N315">
        <v>1013</v>
      </c>
      <c r="O315" t="s">
        <v>880</v>
      </c>
      <c r="P315" t="s">
        <v>880</v>
      </c>
      <c r="Q315">
        <v>1</v>
      </c>
      <c r="W315">
        <v>0</v>
      </c>
      <c r="X315">
        <v>936495018</v>
      </c>
      <c r="Y315">
        <f t="shared" si="145"/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0.01</v>
      </c>
      <c r="AU315" t="s">
        <v>16</v>
      </c>
      <c r="AV315">
        <v>0</v>
      </c>
      <c r="AW315">
        <v>2</v>
      </c>
      <c r="AX315">
        <v>331930852</v>
      </c>
      <c r="AY315">
        <v>1</v>
      </c>
      <c r="AZ315">
        <v>0</v>
      </c>
      <c r="BA315">
        <v>386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ROUND(Y315*Source!I221,7)</f>
        <v>0</v>
      </c>
      <c r="CY315">
        <f t="shared" si="146"/>
        <v>0</v>
      </c>
      <c r="CZ315">
        <f t="shared" si="147"/>
        <v>0</v>
      </c>
      <c r="DA315">
        <f t="shared" si="148"/>
        <v>1</v>
      </c>
      <c r="DB315">
        <f t="shared" si="149"/>
        <v>0</v>
      </c>
      <c r="DC315">
        <f t="shared" si="150"/>
        <v>0</v>
      </c>
      <c r="DD315" t="s">
        <v>3</v>
      </c>
      <c r="DE315" t="s">
        <v>3</v>
      </c>
      <c r="DF315">
        <f t="shared" si="144"/>
        <v>0</v>
      </c>
      <c r="DG315">
        <f t="shared" si="136"/>
        <v>0</v>
      </c>
      <c r="DH315">
        <f t="shared" si="111"/>
        <v>0</v>
      </c>
      <c r="DI315">
        <f t="shared" si="112"/>
        <v>0</v>
      </c>
      <c r="DJ315">
        <f t="shared" si="151"/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ROW(Source!A221)</f>
        <v>221</v>
      </c>
      <c r="B316">
        <v>292114938</v>
      </c>
      <c r="C316">
        <v>331930802</v>
      </c>
      <c r="D316">
        <v>277938339</v>
      </c>
      <c r="E316">
        <v>1</v>
      </c>
      <c r="F316">
        <v>1</v>
      </c>
      <c r="G316">
        <v>1</v>
      </c>
      <c r="H316">
        <v>3</v>
      </c>
      <c r="I316" t="s">
        <v>1314</v>
      </c>
      <c r="J316" t="s">
        <v>1315</v>
      </c>
      <c r="K316" t="s">
        <v>1316</v>
      </c>
      <c r="L316">
        <v>1425</v>
      </c>
      <c r="N316">
        <v>1013</v>
      </c>
      <c r="O316" t="s">
        <v>880</v>
      </c>
      <c r="P316" t="s">
        <v>880</v>
      </c>
      <c r="Q316">
        <v>1</v>
      </c>
      <c r="W316">
        <v>0</v>
      </c>
      <c r="X316">
        <v>2094412642</v>
      </c>
      <c r="Y316">
        <f t="shared" si="145"/>
        <v>0</v>
      </c>
      <c r="AA316">
        <v>624.86</v>
      </c>
      <c r="AB316">
        <v>0</v>
      </c>
      <c r="AC316">
        <v>0</v>
      </c>
      <c r="AD316">
        <v>0</v>
      </c>
      <c r="AE316">
        <v>466.31</v>
      </c>
      <c r="AF316">
        <v>0</v>
      </c>
      <c r="AG316">
        <v>0</v>
      </c>
      <c r="AH316">
        <v>0</v>
      </c>
      <c r="AI316">
        <v>1.34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0.05</v>
      </c>
      <c r="AU316" t="s">
        <v>16</v>
      </c>
      <c r="AV316">
        <v>0</v>
      </c>
      <c r="AW316">
        <v>2</v>
      </c>
      <c r="AX316">
        <v>331930853</v>
      </c>
      <c r="AY316">
        <v>1</v>
      </c>
      <c r="AZ316">
        <v>0</v>
      </c>
      <c r="BA316">
        <v>387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23.3155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ROUND(Y316*Source!I221,7)</f>
        <v>0</v>
      </c>
      <c r="CY316">
        <f t="shared" si="146"/>
        <v>624.86</v>
      </c>
      <c r="CZ316">
        <f t="shared" si="147"/>
        <v>466.31</v>
      </c>
      <c r="DA316">
        <f t="shared" si="148"/>
        <v>1.34</v>
      </c>
      <c r="DB316">
        <f t="shared" si="149"/>
        <v>0</v>
      </c>
      <c r="DC316">
        <f t="shared" si="150"/>
        <v>0</v>
      </c>
      <c r="DD316" t="s">
        <v>3</v>
      </c>
      <c r="DE316" t="s">
        <v>3</v>
      </c>
      <c r="DF316">
        <f>ROUND(ROUND(AE316*AI316,2)*CX316,2)</f>
        <v>0</v>
      </c>
      <c r="DG316">
        <f t="shared" si="136"/>
        <v>0</v>
      </c>
      <c r="DH316">
        <f t="shared" si="111"/>
        <v>0</v>
      </c>
      <c r="DI316">
        <f t="shared" si="112"/>
        <v>0</v>
      </c>
      <c r="DJ316">
        <f t="shared" si="151"/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ROW(Source!A221)</f>
        <v>221</v>
      </c>
      <c r="B317">
        <v>292114938</v>
      </c>
      <c r="C317">
        <v>331930802</v>
      </c>
      <c r="D317">
        <v>277938353</v>
      </c>
      <c r="E317">
        <v>1</v>
      </c>
      <c r="F317">
        <v>1</v>
      </c>
      <c r="G317">
        <v>1</v>
      </c>
      <c r="H317">
        <v>3</v>
      </c>
      <c r="I317" t="s">
        <v>1317</v>
      </c>
      <c r="J317" t="s">
        <v>1318</v>
      </c>
      <c r="K317" t="s">
        <v>1319</v>
      </c>
      <c r="L317">
        <v>1371</v>
      </c>
      <c r="N317">
        <v>1013</v>
      </c>
      <c r="O317" t="s">
        <v>21</v>
      </c>
      <c r="P317" t="s">
        <v>21</v>
      </c>
      <c r="Q317">
        <v>1</v>
      </c>
      <c r="W317">
        <v>0</v>
      </c>
      <c r="X317">
        <v>1683779831</v>
      </c>
      <c r="Y317">
        <f t="shared" si="145"/>
        <v>0</v>
      </c>
      <c r="AA317">
        <v>5832.83</v>
      </c>
      <c r="AB317">
        <v>0</v>
      </c>
      <c r="AC317">
        <v>0</v>
      </c>
      <c r="AD317">
        <v>0</v>
      </c>
      <c r="AE317">
        <v>4136.76</v>
      </c>
      <c r="AF317">
        <v>0</v>
      </c>
      <c r="AG317">
        <v>0</v>
      </c>
      <c r="AH317">
        <v>0</v>
      </c>
      <c r="AI317">
        <v>1.41</v>
      </c>
      <c r="AJ317">
        <v>1</v>
      </c>
      <c r="AK317">
        <v>1</v>
      </c>
      <c r="AL317">
        <v>1</v>
      </c>
      <c r="AM317">
        <v>2</v>
      </c>
      <c r="AN317">
        <v>1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</v>
      </c>
      <c r="AU317" t="s">
        <v>16</v>
      </c>
      <c r="AV317">
        <v>0</v>
      </c>
      <c r="AW317">
        <v>2</v>
      </c>
      <c r="AX317">
        <v>331930854</v>
      </c>
      <c r="AY317">
        <v>1</v>
      </c>
      <c r="AZ317">
        <v>0</v>
      </c>
      <c r="BA317">
        <v>388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ROUND(Y317*Source!I221,7)</f>
        <v>0</v>
      </c>
      <c r="CY317">
        <f t="shared" si="146"/>
        <v>5832.83</v>
      </c>
      <c r="CZ317">
        <f t="shared" si="147"/>
        <v>4136.76</v>
      </c>
      <c r="DA317">
        <f t="shared" si="148"/>
        <v>1.41</v>
      </c>
      <c r="DB317">
        <f t="shared" si="149"/>
        <v>0</v>
      </c>
      <c r="DC317">
        <f t="shared" si="150"/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136"/>
        <v>0</v>
      </c>
      <c r="DH317">
        <f t="shared" si="111"/>
        <v>0</v>
      </c>
      <c r="DI317">
        <f t="shared" si="112"/>
        <v>0</v>
      </c>
      <c r="DJ317">
        <f t="shared" si="151"/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ROW(Source!A221)</f>
        <v>221</v>
      </c>
      <c r="B318">
        <v>292114938</v>
      </c>
      <c r="C318">
        <v>331930802</v>
      </c>
      <c r="D318">
        <v>277938355</v>
      </c>
      <c r="E318">
        <v>1</v>
      </c>
      <c r="F318">
        <v>1</v>
      </c>
      <c r="G318">
        <v>1</v>
      </c>
      <c r="H318">
        <v>3</v>
      </c>
      <c r="I318" t="s">
        <v>1320</v>
      </c>
      <c r="J318" t="s">
        <v>1321</v>
      </c>
      <c r="K318" t="s">
        <v>1322</v>
      </c>
      <c r="L318">
        <v>1425</v>
      </c>
      <c r="N318">
        <v>1013</v>
      </c>
      <c r="O318" t="s">
        <v>880</v>
      </c>
      <c r="P318" t="s">
        <v>880</v>
      </c>
      <c r="Q318">
        <v>1</v>
      </c>
      <c r="W318">
        <v>0</v>
      </c>
      <c r="X318">
        <v>1274446969</v>
      </c>
      <c r="Y318">
        <f t="shared" si="145"/>
        <v>0</v>
      </c>
      <c r="AA318">
        <v>1585.88</v>
      </c>
      <c r="AB318">
        <v>0</v>
      </c>
      <c r="AC318">
        <v>0</v>
      </c>
      <c r="AD318">
        <v>0</v>
      </c>
      <c r="AE318">
        <v>1367.14</v>
      </c>
      <c r="AF318">
        <v>0</v>
      </c>
      <c r="AG318">
        <v>0</v>
      </c>
      <c r="AH318">
        <v>0</v>
      </c>
      <c r="AI318">
        <v>1.1599999999999999</v>
      </c>
      <c r="AJ318">
        <v>1</v>
      </c>
      <c r="AK318">
        <v>1</v>
      </c>
      <c r="AL318">
        <v>1</v>
      </c>
      <c r="AM318">
        <v>2</v>
      </c>
      <c r="AN318">
        <v>1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</v>
      </c>
      <c r="AU318" t="s">
        <v>16</v>
      </c>
      <c r="AV318">
        <v>0</v>
      </c>
      <c r="AW318">
        <v>2</v>
      </c>
      <c r="AX318">
        <v>331930855</v>
      </c>
      <c r="AY318">
        <v>1</v>
      </c>
      <c r="AZ318">
        <v>0</v>
      </c>
      <c r="BA318">
        <v>389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ROUND(Y318*Source!I221,7)</f>
        <v>0</v>
      </c>
      <c r="CY318">
        <f t="shared" si="146"/>
        <v>1585.88</v>
      </c>
      <c r="CZ318">
        <f t="shared" si="147"/>
        <v>1367.14</v>
      </c>
      <c r="DA318">
        <f t="shared" si="148"/>
        <v>1.1599999999999999</v>
      </c>
      <c r="DB318">
        <f t="shared" si="149"/>
        <v>0</v>
      </c>
      <c r="DC318">
        <f t="shared" si="150"/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136"/>
        <v>0</v>
      </c>
      <c r="DH318">
        <f t="shared" si="111"/>
        <v>0</v>
      </c>
      <c r="DI318">
        <f t="shared" si="112"/>
        <v>0</v>
      </c>
      <c r="DJ318">
        <f t="shared" si="151"/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ROW(Source!A262)</f>
        <v>262</v>
      </c>
      <c r="B319">
        <v>292114938</v>
      </c>
      <c r="C319">
        <v>292116927</v>
      </c>
      <c r="D319">
        <v>277560289</v>
      </c>
      <c r="E319">
        <v>109</v>
      </c>
      <c r="F319">
        <v>1</v>
      </c>
      <c r="G319">
        <v>1</v>
      </c>
      <c r="H319">
        <v>1</v>
      </c>
      <c r="I319" t="s">
        <v>1270</v>
      </c>
      <c r="J319" t="s">
        <v>3</v>
      </c>
      <c r="K319" t="s">
        <v>1271</v>
      </c>
      <c r="L319">
        <v>1191</v>
      </c>
      <c r="N319">
        <v>1013</v>
      </c>
      <c r="O319" t="s">
        <v>1220</v>
      </c>
      <c r="P319" t="s">
        <v>1220</v>
      </c>
      <c r="Q319">
        <v>1</v>
      </c>
      <c r="W319">
        <v>0</v>
      </c>
      <c r="X319">
        <v>1893946532</v>
      </c>
      <c r="Y319">
        <f t="shared" ref="Y319:Y355" si="152">AT319</f>
        <v>0.81</v>
      </c>
      <c r="AA319">
        <v>0</v>
      </c>
      <c r="AB319">
        <v>0</v>
      </c>
      <c r="AC319">
        <v>0</v>
      </c>
      <c r="AD319">
        <v>451.23</v>
      </c>
      <c r="AE319">
        <v>0</v>
      </c>
      <c r="AF319">
        <v>0</v>
      </c>
      <c r="AG319">
        <v>0</v>
      </c>
      <c r="AH319">
        <v>451.23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0.81</v>
      </c>
      <c r="AU319" t="s">
        <v>3</v>
      </c>
      <c r="AV319">
        <v>1</v>
      </c>
      <c r="AW319">
        <v>2</v>
      </c>
      <c r="AX319">
        <v>292116932</v>
      </c>
      <c r="AY319">
        <v>1</v>
      </c>
      <c r="AZ319">
        <v>0</v>
      </c>
      <c r="BA319">
        <v>390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365.49630000000002</v>
      </c>
      <c r="BN319">
        <v>0.81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365.49630000000002</v>
      </c>
      <c r="BU319">
        <v>0.81</v>
      </c>
      <c r="BV319">
        <v>0</v>
      </c>
      <c r="BW319">
        <v>1</v>
      </c>
      <c r="CU319">
        <f>ROUND(AT319*Source!I262*AH319*AL319,2)</f>
        <v>365.5</v>
      </c>
      <c r="CV319">
        <f>ROUND(Y319*Source!I262,7)</f>
        <v>0.81</v>
      </c>
      <c r="CW319">
        <v>0</v>
      </c>
      <c r="CX319">
        <f>ROUND(Y319*Source!I262,7)</f>
        <v>0.81</v>
      </c>
      <c r="CY319">
        <f>AD319</f>
        <v>451.23</v>
      </c>
      <c r="CZ319">
        <f>AH319</f>
        <v>451.23</v>
      </c>
      <c r="DA319">
        <f>AL319</f>
        <v>1</v>
      </c>
      <c r="DB319">
        <f t="shared" ref="DB319:DB355" si="153">ROUND(ROUND(AT319*CZ319,2),6)</f>
        <v>365.5</v>
      </c>
      <c r="DC319">
        <f t="shared" ref="DC319:DC355" si="154">ROUND(ROUND(AT319*AG319,2),6)</f>
        <v>0</v>
      </c>
      <c r="DD319" t="s">
        <v>3</v>
      </c>
      <c r="DE319" t="s">
        <v>3</v>
      </c>
      <c r="DF319">
        <f t="shared" ref="DF319:DF355" si="155">ROUND(ROUND(AE319,2)*CX319,2)</f>
        <v>0</v>
      </c>
      <c r="DG319">
        <f t="shared" si="136"/>
        <v>0</v>
      </c>
      <c r="DH319">
        <f t="shared" si="111"/>
        <v>0</v>
      </c>
      <c r="DI319">
        <f t="shared" si="112"/>
        <v>365.5</v>
      </c>
      <c r="DJ319">
        <f>DI319</f>
        <v>365.5</v>
      </c>
      <c r="DK319">
        <v>1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ROW(Source!A262)</f>
        <v>262</v>
      </c>
      <c r="B320">
        <v>292114938</v>
      </c>
      <c r="C320">
        <v>292116927</v>
      </c>
      <c r="D320">
        <v>277560491</v>
      </c>
      <c r="E320">
        <v>109</v>
      </c>
      <c r="F320">
        <v>1</v>
      </c>
      <c r="G320">
        <v>1</v>
      </c>
      <c r="H320">
        <v>1</v>
      </c>
      <c r="I320" t="s">
        <v>1221</v>
      </c>
      <c r="J320" t="s">
        <v>3</v>
      </c>
      <c r="K320" t="s">
        <v>1222</v>
      </c>
      <c r="L320">
        <v>1191</v>
      </c>
      <c r="N320">
        <v>1013</v>
      </c>
      <c r="O320" t="s">
        <v>1220</v>
      </c>
      <c r="P320" t="s">
        <v>1220</v>
      </c>
      <c r="Q320">
        <v>1</v>
      </c>
      <c r="W320">
        <v>0</v>
      </c>
      <c r="X320">
        <v>-1417349443</v>
      </c>
      <c r="Y320">
        <f t="shared" si="152"/>
        <v>0.48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0.48</v>
      </c>
      <c r="AU320" t="s">
        <v>3</v>
      </c>
      <c r="AV320">
        <v>2</v>
      </c>
      <c r="AW320">
        <v>2</v>
      </c>
      <c r="AX320">
        <v>292116933</v>
      </c>
      <c r="AY320">
        <v>1</v>
      </c>
      <c r="AZ320">
        <v>0</v>
      </c>
      <c r="BA320">
        <v>391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ROUND(Y320*Source!I262,7)</f>
        <v>0.48</v>
      </c>
      <c r="CY320">
        <f>AD320</f>
        <v>0</v>
      </c>
      <c r="CZ320">
        <f>AH320</f>
        <v>0</v>
      </c>
      <c r="DA320">
        <f>AL320</f>
        <v>1</v>
      </c>
      <c r="DB320">
        <f t="shared" si="153"/>
        <v>0</v>
      </c>
      <c r="DC320">
        <f t="shared" si="154"/>
        <v>0</v>
      </c>
      <c r="DD320" t="s">
        <v>3</v>
      </c>
      <c r="DE320" t="s">
        <v>3</v>
      </c>
      <c r="DF320">
        <f t="shared" si="155"/>
        <v>0</v>
      </c>
      <c r="DG320">
        <f t="shared" si="136"/>
        <v>0</v>
      </c>
      <c r="DH320">
        <f t="shared" si="111"/>
        <v>0</v>
      </c>
      <c r="DI320">
        <f t="shared" si="112"/>
        <v>0</v>
      </c>
      <c r="DJ320">
        <f>DI320</f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ROW(Source!A262)</f>
        <v>262</v>
      </c>
      <c r="B321">
        <v>292114938</v>
      </c>
      <c r="C321">
        <v>292116927</v>
      </c>
      <c r="D321">
        <v>277944474</v>
      </c>
      <c r="E321">
        <v>1</v>
      </c>
      <c r="F321">
        <v>1</v>
      </c>
      <c r="G321">
        <v>1</v>
      </c>
      <c r="H321">
        <v>2</v>
      </c>
      <c r="I321" t="s">
        <v>1300</v>
      </c>
      <c r="J321" t="s">
        <v>1301</v>
      </c>
      <c r="K321" t="s">
        <v>1302</v>
      </c>
      <c r="L321">
        <v>1368</v>
      </c>
      <c r="N321">
        <v>1011</v>
      </c>
      <c r="O321" t="s">
        <v>1090</v>
      </c>
      <c r="P321" t="s">
        <v>1090</v>
      </c>
      <c r="Q321">
        <v>1</v>
      </c>
      <c r="W321">
        <v>0</v>
      </c>
      <c r="X321">
        <v>-1366301975</v>
      </c>
      <c r="Y321">
        <f t="shared" si="152"/>
        <v>0.44</v>
      </c>
      <c r="AA321">
        <v>0</v>
      </c>
      <c r="AB321">
        <v>1811.82</v>
      </c>
      <c r="AC321">
        <v>549.32000000000005</v>
      </c>
      <c r="AD321">
        <v>0</v>
      </c>
      <c r="AE321">
        <v>0</v>
      </c>
      <c r="AF321">
        <v>1811.82</v>
      </c>
      <c r="AG321">
        <v>549.32000000000005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0.44</v>
      </c>
      <c r="AU321" t="s">
        <v>3</v>
      </c>
      <c r="AV321">
        <v>1</v>
      </c>
      <c r="AW321">
        <v>2</v>
      </c>
      <c r="AX321">
        <v>292116934</v>
      </c>
      <c r="AY321">
        <v>1</v>
      </c>
      <c r="AZ321">
        <v>0</v>
      </c>
      <c r="BA321">
        <v>392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797.20079999999996</v>
      </c>
      <c r="BL321">
        <v>241.70080000000002</v>
      </c>
      <c r="BM321">
        <v>0</v>
      </c>
      <c r="BN321">
        <v>0</v>
      </c>
      <c r="BO321">
        <v>0.44</v>
      </c>
      <c r="BP321">
        <v>1</v>
      </c>
      <c r="BQ321">
        <v>0</v>
      </c>
      <c r="BR321">
        <v>797.20079999999996</v>
      </c>
      <c r="BS321">
        <v>241.70080000000002</v>
      </c>
      <c r="BT321">
        <v>0</v>
      </c>
      <c r="BU321">
        <v>0</v>
      </c>
      <c r="BV321">
        <v>0.44</v>
      </c>
      <c r="BW321">
        <v>1</v>
      </c>
      <c r="CV321">
        <v>0</v>
      </c>
      <c r="CW321">
        <f>ROUND(Y321*Source!I262*DO321,7)</f>
        <v>0.44</v>
      </c>
      <c r="CX321">
        <f>ROUND(Y321*Source!I262,7)</f>
        <v>0.44</v>
      </c>
      <c r="CY321">
        <f>AB321</f>
        <v>1811.82</v>
      </c>
      <c r="CZ321">
        <f>AF321</f>
        <v>1811.82</v>
      </c>
      <c r="DA321">
        <f>AJ321</f>
        <v>1</v>
      </c>
      <c r="DB321">
        <f t="shared" si="153"/>
        <v>797.2</v>
      </c>
      <c r="DC321">
        <f t="shared" si="154"/>
        <v>241.7</v>
      </c>
      <c r="DD321" t="s">
        <v>3</v>
      </c>
      <c r="DE321" t="s">
        <v>3</v>
      </c>
      <c r="DF321">
        <f t="shared" si="155"/>
        <v>0</v>
      </c>
      <c r="DG321">
        <f t="shared" si="136"/>
        <v>797.2</v>
      </c>
      <c r="DH321">
        <f t="shared" ref="DH321:DH384" si="156">ROUND(ROUND(AG321,2)*CX321,2)</f>
        <v>241.7</v>
      </c>
      <c r="DI321">
        <f t="shared" ref="DI321:DI384" si="157">ROUND(ROUND(AH321,2)*CX321,2)</f>
        <v>0</v>
      </c>
      <c r="DJ321">
        <f>DG321+DH321</f>
        <v>1038.9000000000001</v>
      </c>
      <c r="DK321">
        <v>1</v>
      </c>
      <c r="DL321" t="s">
        <v>1303</v>
      </c>
      <c r="DM321">
        <v>5</v>
      </c>
      <c r="DN321" t="s">
        <v>1220</v>
      </c>
      <c r="DO321">
        <v>1</v>
      </c>
    </row>
    <row r="322" spans="1:119" x14ac:dyDescent="0.2">
      <c r="A322">
        <f>ROW(Source!A262)</f>
        <v>262</v>
      </c>
      <c r="B322">
        <v>292114938</v>
      </c>
      <c r="C322">
        <v>292116927</v>
      </c>
      <c r="D322">
        <v>277945805</v>
      </c>
      <c r="E322">
        <v>1</v>
      </c>
      <c r="F322">
        <v>1</v>
      </c>
      <c r="G322">
        <v>1</v>
      </c>
      <c r="H322">
        <v>2</v>
      </c>
      <c r="I322" t="s">
        <v>1227</v>
      </c>
      <c r="J322" t="s">
        <v>1228</v>
      </c>
      <c r="K322" t="s">
        <v>1229</v>
      </c>
      <c r="L322">
        <v>1368</v>
      </c>
      <c r="N322">
        <v>1011</v>
      </c>
      <c r="O322" t="s">
        <v>1090</v>
      </c>
      <c r="P322" t="s">
        <v>1090</v>
      </c>
      <c r="Q322">
        <v>1</v>
      </c>
      <c r="W322">
        <v>0</v>
      </c>
      <c r="X322">
        <v>721652621</v>
      </c>
      <c r="Y322">
        <f t="shared" si="152"/>
        <v>0.04</v>
      </c>
      <c r="AA322">
        <v>0</v>
      </c>
      <c r="AB322">
        <v>544.70000000000005</v>
      </c>
      <c r="AC322">
        <v>477.98</v>
      </c>
      <c r="AD322">
        <v>0</v>
      </c>
      <c r="AE322">
        <v>0</v>
      </c>
      <c r="AF322">
        <v>544.70000000000005</v>
      </c>
      <c r="AG322">
        <v>477.98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0.04</v>
      </c>
      <c r="AU322" t="s">
        <v>3</v>
      </c>
      <c r="AV322">
        <v>1</v>
      </c>
      <c r="AW322">
        <v>2</v>
      </c>
      <c r="AX322">
        <v>292116935</v>
      </c>
      <c r="AY322">
        <v>1</v>
      </c>
      <c r="AZ322">
        <v>0</v>
      </c>
      <c r="BA322">
        <v>393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21.788000000000004</v>
      </c>
      <c r="BL322">
        <v>19.119200000000003</v>
      </c>
      <c r="BM322">
        <v>0</v>
      </c>
      <c r="BN322">
        <v>0</v>
      </c>
      <c r="BO322">
        <v>0.04</v>
      </c>
      <c r="BP322">
        <v>1</v>
      </c>
      <c r="BQ322">
        <v>0</v>
      </c>
      <c r="BR322">
        <v>21.788000000000004</v>
      </c>
      <c r="BS322">
        <v>19.119200000000003</v>
      </c>
      <c r="BT322">
        <v>0</v>
      </c>
      <c r="BU322">
        <v>0</v>
      </c>
      <c r="BV322">
        <v>0.04</v>
      </c>
      <c r="BW322">
        <v>1</v>
      </c>
      <c r="CV322">
        <v>0</v>
      </c>
      <c r="CW322">
        <f>ROUND(Y322*Source!I262*DO322,7)</f>
        <v>0.04</v>
      </c>
      <c r="CX322">
        <f>ROUND(Y322*Source!I262,7)</f>
        <v>0.04</v>
      </c>
      <c r="CY322">
        <f>AB322</f>
        <v>544.70000000000005</v>
      </c>
      <c r="CZ322">
        <f>AF322</f>
        <v>544.70000000000005</v>
      </c>
      <c r="DA322">
        <f>AJ322</f>
        <v>1</v>
      </c>
      <c r="DB322">
        <f t="shared" si="153"/>
        <v>21.79</v>
      </c>
      <c r="DC322">
        <f t="shared" si="154"/>
        <v>19.12</v>
      </c>
      <c r="DD322" t="s">
        <v>3</v>
      </c>
      <c r="DE322" t="s">
        <v>3</v>
      </c>
      <c r="DF322">
        <f t="shared" si="155"/>
        <v>0</v>
      </c>
      <c r="DG322">
        <f t="shared" si="136"/>
        <v>21.79</v>
      </c>
      <c r="DH322">
        <f t="shared" si="156"/>
        <v>19.12</v>
      </c>
      <c r="DI322">
        <f t="shared" si="157"/>
        <v>0</v>
      </c>
      <c r="DJ322">
        <f>DG322+DH322</f>
        <v>40.909999999999997</v>
      </c>
      <c r="DK322">
        <v>1</v>
      </c>
      <c r="DL322" t="s">
        <v>1226</v>
      </c>
      <c r="DM322">
        <v>4</v>
      </c>
      <c r="DN322" t="s">
        <v>1220</v>
      </c>
      <c r="DO322">
        <v>1</v>
      </c>
    </row>
    <row r="323" spans="1:119" x14ac:dyDescent="0.2">
      <c r="A323">
        <f>ROW(Source!A263)</f>
        <v>263</v>
      </c>
      <c r="B323">
        <v>292114938</v>
      </c>
      <c r="C323">
        <v>292116936</v>
      </c>
      <c r="D323">
        <v>277560289</v>
      </c>
      <c r="E323">
        <v>109</v>
      </c>
      <c r="F323">
        <v>1</v>
      </c>
      <c r="G323">
        <v>1</v>
      </c>
      <c r="H323">
        <v>1</v>
      </c>
      <c r="I323" t="s">
        <v>1270</v>
      </c>
      <c r="J323" t="s">
        <v>3</v>
      </c>
      <c r="K323" t="s">
        <v>1271</v>
      </c>
      <c r="L323">
        <v>1191</v>
      </c>
      <c r="N323">
        <v>1013</v>
      </c>
      <c r="O323" t="s">
        <v>1220</v>
      </c>
      <c r="P323" t="s">
        <v>1220</v>
      </c>
      <c r="Q323">
        <v>1</v>
      </c>
      <c r="W323">
        <v>0</v>
      </c>
      <c r="X323">
        <v>1893946532</v>
      </c>
      <c r="Y323">
        <f t="shared" si="152"/>
        <v>1.75</v>
      </c>
      <c r="AA323">
        <v>0</v>
      </c>
      <c r="AB323">
        <v>0</v>
      </c>
      <c r="AC323">
        <v>0</v>
      </c>
      <c r="AD323">
        <v>451.23</v>
      </c>
      <c r="AE323">
        <v>0</v>
      </c>
      <c r="AF323">
        <v>0</v>
      </c>
      <c r="AG323">
        <v>0</v>
      </c>
      <c r="AH323">
        <v>451.23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1.75</v>
      </c>
      <c r="AU323" t="s">
        <v>3</v>
      </c>
      <c r="AV323">
        <v>1</v>
      </c>
      <c r="AW323">
        <v>2</v>
      </c>
      <c r="AX323">
        <v>292116942</v>
      </c>
      <c r="AY323">
        <v>1</v>
      </c>
      <c r="AZ323">
        <v>0</v>
      </c>
      <c r="BA323">
        <v>394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789.65250000000003</v>
      </c>
      <c r="BN323">
        <v>1.75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789.65250000000003</v>
      </c>
      <c r="BU323">
        <v>1.75</v>
      </c>
      <c r="BV323">
        <v>0</v>
      </c>
      <c r="BW323">
        <v>1</v>
      </c>
      <c r="CU323">
        <f>ROUND(AT323*Source!I263*AH323*AL323,2)</f>
        <v>789.65</v>
      </c>
      <c r="CV323">
        <f>ROUND(Y323*Source!I263,7)</f>
        <v>1.75</v>
      </c>
      <c r="CW323">
        <v>0</v>
      </c>
      <c r="CX323">
        <f>ROUND(Y323*Source!I263,7)</f>
        <v>1.75</v>
      </c>
      <c r="CY323">
        <f>AD323</f>
        <v>451.23</v>
      </c>
      <c r="CZ323">
        <f>AH323</f>
        <v>451.23</v>
      </c>
      <c r="DA323">
        <f>AL323</f>
        <v>1</v>
      </c>
      <c r="DB323">
        <f t="shared" si="153"/>
        <v>789.65</v>
      </c>
      <c r="DC323">
        <f t="shared" si="154"/>
        <v>0</v>
      </c>
      <c r="DD323" t="s">
        <v>3</v>
      </c>
      <c r="DE323" t="s">
        <v>3</v>
      </c>
      <c r="DF323">
        <f t="shared" si="155"/>
        <v>0</v>
      </c>
      <c r="DG323">
        <f t="shared" si="136"/>
        <v>0</v>
      </c>
      <c r="DH323">
        <f t="shared" si="156"/>
        <v>0</v>
      </c>
      <c r="DI323">
        <f t="shared" si="157"/>
        <v>789.65</v>
      </c>
      <c r="DJ323">
        <f>DI323</f>
        <v>789.65</v>
      </c>
      <c r="DK323">
        <v>1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ROW(Source!A263)</f>
        <v>263</v>
      </c>
      <c r="B324">
        <v>292114938</v>
      </c>
      <c r="C324">
        <v>292116936</v>
      </c>
      <c r="D324">
        <v>277560491</v>
      </c>
      <c r="E324">
        <v>109</v>
      </c>
      <c r="F324">
        <v>1</v>
      </c>
      <c r="G324">
        <v>1</v>
      </c>
      <c r="H324">
        <v>1</v>
      </c>
      <c r="I324" t="s">
        <v>1221</v>
      </c>
      <c r="J324" t="s">
        <v>3</v>
      </c>
      <c r="K324" t="s">
        <v>1222</v>
      </c>
      <c r="L324">
        <v>1191</v>
      </c>
      <c r="N324">
        <v>1013</v>
      </c>
      <c r="O324" t="s">
        <v>1220</v>
      </c>
      <c r="P324" t="s">
        <v>1220</v>
      </c>
      <c r="Q324">
        <v>1</v>
      </c>
      <c r="W324">
        <v>0</v>
      </c>
      <c r="X324">
        <v>-1417349443</v>
      </c>
      <c r="Y324">
        <f t="shared" si="152"/>
        <v>1.89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1.89</v>
      </c>
      <c r="AU324" t="s">
        <v>3</v>
      </c>
      <c r="AV324">
        <v>2</v>
      </c>
      <c r="AW324">
        <v>2</v>
      </c>
      <c r="AX324">
        <v>292116943</v>
      </c>
      <c r="AY324">
        <v>1</v>
      </c>
      <c r="AZ324">
        <v>0</v>
      </c>
      <c r="BA324">
        <v>395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ROUND(Y324*Source!I263,7)</f>
        <v>1.89</v>
      </c>
      <c r="CY324">
        <f>AD324</f>
        <v>0</v>
      </c>
      <c r="CZ324">
        <f>AH324</f>
        <v>0</v>
      </c>
      <c r="DA324">
        <f>AL324</f>
        <v>1</v>
      </c>
      <c r="DB324">
        <f t="shared" si="153"/>
        <v>0</v>
      </c>
      <c r="DC324">
        <f t="shared" si="154"/>
        <v>0</v>
      </c>
      <c r="DD324" t="s">
        <v>3</v>
      </c>
      <c r="DE324" t="s">
        <v>3</v>
      </c>
      <c r="DF324">
        <f t="shared" si="155"/>
        <v>0</v>
      </c>
      <c r="DG324">
        <f t="shared" si="136"/>
        <v>0</v>
      </c>
      <c r="DH324">
        <f t="shared" si="156"/>
        <v>0</v>
      </c>
      <c r="DI324">
        <f t="shared" si="157"/>
        <v>0</v>
      </c>
      <c r="DJ324">
        <f>DI324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ROW(Source!A263)</f>
        <v>263</v>
      </c>
      <c r="B325">
        <v>292114938</v>
      </c>
      <c r="C325">
        <v>292116936</v>
      </c>
      <c r="D325">
        <v>277944474</v>
      </c>
      <c r="E325">
        <v>1</v>
      </c>
      <c r="F325">
        <v>1</v>
      </c>
      <c r="G325">
        <v>1</v>
      </c>
      <c r="H325">
        <v>2</v>
      </c>
      <c r="I325" t="s">
        <v>1300</v>
      </c>
      <c r="J325" t="s">
        <v>1301</v>
      </c>
      <c r="K325" t="s">
        <v>1302</v>
      </c>
      <c r="L325">
        <v>1368</v>
      </c>
      <c r="N325">
        <v>1011</v>
      </c>
      <c r="O325" t="s">
        <v>1090</v>
      </c>
      <c r="P325" t="s">
        <v>1090</v>
      </c>
      <c r="Q325">
        <v>1</v>
      </c>
      <c r="W325">
        <v>0</v>
      </c>
      <c r="X325">
        <v>-1366301975</v>
      </c>
      <c r="Y325">
        <f t="shared" si="152"/>
        <v>0.96</v>
      </c>
      <c r="AA325">
        <v>0</v>
      </c>
      <c r="AB325">
        <v>1811.82</v>
      </c>
      <c r="AC325">
        <v>549.32000000000005</v>
      </c>
      <c r="AD325">
        <v>0</v>
      </c>
      <c r="AE325">
        <v>0</v>
      </c>
      <c r="AF325">
        <v>1811.82</v>
      </c>
      <c r="AG325">
        <v>549.32000000000005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0.96</v>
      </c>
      <c r="AU325" t="s">
        <v>3</v>
      </c>
      <c r="AV325">
        <v>1</v>
      </c>
      <c r="AW325">
        <v>2</v>
      </c>
      <c r="AX325">
        <v>292116944</v>
      </c>
      <c r="AY325">
        <v>1</v>
      </c>
      <c r="AZ325">
        <v>0</v>
      </c>
      <c r="BA325">
        <v>396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1739.3471999999999</v>
      </c>
      <c r="BL325">
        <v>527.34720000000004</v>
      </c>
      <c r="BM325">
        <v>0</v>
      </c>
      <c r="BN325">
        <v>0</v>
      </c>
      <c r="BO325">
        <v>0.96</v>
      </c>
      <c r="BP325">
        <v>1</v>
      </c>
      <c r="BQ325">
        <v>0</v>
      </c>
      <c r="BR325">
        <v>1739.3471999999999</v>
      </c>
      <c r="BS325">
        <v>527.34720000000004</v>
      </c>
      <c r="BT325">
        <v>0</v>
      </c>
      <c r="BU325">
        <v>0</v>
      </c>
      <c r="BV325">
        <v>0.96</v>
      </c>
      <c r="BW325">
        <v>1</v>
      </c>
      <c r="CV325">
        <v>0</v>
      </c>
      <c r="CW325">
        <f>ROUND(Y325*Source!I263*DO325,7)</f>
        <v>0.96</v>
      </c>
      <c r="CX325">
        <f>ROUND(Y325*Source!I263,7)</f>
        <v>0.96</v>
      </c>
      <c r="CY325">
        <f>AB325</f>
        <v>1811.82</v>
      </c>
      <c r="CZ325">
        <f>AF325</f>
        <v>1811.82</v>
      </c>
      <c r="DA325">
        <f>AJ325</f>
        <v>1</v>
      </c>
      <c r="DB325">
        <f t="shared" si="153"/>
        <v>1739.35</v>
      </c>
      <c r="DC325">
        <f t="shared" si="154"/>
        <v>527.35</v>
      </c>
      <c r="DD325" t="s">
        <v>3</v>
      </c>
      <c r="DE325" t="s">
        <v>3</v>
      </c>
      <c r="DF325">
        <f t="shared" si="155"/>
        <v>0</v>
      </c>
      <c r="DG325">
        <f t="shared" si="136"/>
        <v>1739.35</v>
      </c>
      <c r="DH325">
        <f t="shared" si="156"/>
        <v>527.35</v>
      </c>
      <c r="DI325">
        <f t="shared" si="157"/>
        <v>0</v>
      </c>
      <c r="DJ325">
        <f>DG325+DH325</f>
        <v>2266.6999999999998</v>
      </c>
      <c r="DK325">
        <v>1</v>
      </c>
      <c r="DL325" t="s">
        <v>1303</v>
      </c>
      <c r="DM325">
        <v>5</v>
      </c>
      <c r="DN325" t="s">
        <v>1220</v>
      </c>
      <c r="DO325">
        <v>1</v>
      </c>
    </row>
    <row r="326" spans="1:119" x14ac:dyDescent="0.2">
      <c r="A326">
        <f>ROW(Source!A263)</f>
        <v>263</v>
      </c>
      <c r="B326">
        <v>292114938</v>
      </c>
      <c r="C326">
        <v>292116936</v>
      </c>
      <c r="D326">
        <v>277944868</v>
      </c>
      <c r="E326">
        <v>1</v>
      </c>
      <c r="F326">
        <v>1</v>
      </c>
      <c r="G326">
        <v>1</v>
      </c>
      <c r="H326">
        <v>2</v>
      </c>
      <c r="I326" t="s">
        <v>1223</v>
      </c>
      <c r="J326" t="s">
        <v>1224</v>
      </c>
      <c r="K326" t="s">
        <v>1225</v>
      </c>
      <c r="L326">
        <v>1368</v>
      </c>
      <c r="N326">
        <v>1011</v>
      </c>
      <c r="O326" t="s">
        <v>1090</v>
      </c>
      <c r="P326" t="s">
        <v>1090</v>
      </c>
      <c r="Q326">
        <v>1</v>
      </c>
      <c r="W326">
        <v>0</v>
      </c>
      <c r="X326">
        <v>412917512</v>
      </c>
      <c r="Y326">
        <f t="shared" si="152"/>
        <v>0.84</v>
      </c>
      <c r="AA326">
        <v>0</v>
      </c>
      <c r="AB326">
        <v>436.88</v>
      </c>
      <c r="AC326">
        <v>477.98</v>
      </c>
      <c r="AD326">
        <v>0</v>
      </c>
      <c r="AE326">
        <v>0</v>
      </c>
      <c r="AF326">
        <v>346.73</v>
      </c>
      <c r="AG326">
        <v>477.98</v>
      </c>
      <c r="AH326">
        <v>0</v>
      </c>
      <c r="AI326">
        <v>1</v>
      </c>
      <c r="AJ326">
        <v>1.26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0.84</v>
      </c>
      <c r="AU326" t="s">
        <v>3</v>
      </c>
      <c r="AV326">
        <v>1</v>
      </c>
      <c r="AW326">
        <v>2</v>
      </c>
      <c r="AX326">
        <v>292116945</v>
      </c>
      <c r="AY326">
        <v>1</v>
      </c>
      <c r="AZ326">
        <v>0</v>
      </c>
      <c r="BA326">
        <v>397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291.25319999999999</v>
      </c>
      <c r="BL326">
        <v>401.50319999999999</v>
      </c>
      <c r="BM326">
        <v>0</v>
      </c>
      <c r="BN326">
        <v>0</v>
      </c>
      <c r="BO326">
        <v>0.84</v>
      </c>
      <c r="BP326">
        <v>1</v>
      </c>
      <c r="BQ326">
        <v>0</v>
      </c>
      <c r="BR326">
        <v>291.25319999999999</v>
      </c>
      <c r="BS326">
        <v>401.50319999999999</v>
      </c>
      <c r="BT326">
        <v>0</v>
      </c>
      <c r="BU326">
        <v>0</v>
      </c>
      <c r="BV326">
        <v>0.84</v>
      </c>
      <c r="BW326">
        <v>1</v>
      </c>
      <c r="CV326">
        <v>0</v>
      </c>
      <c r="CW326">
        <f>ROUND(Y326*Source!I263*DO326,7)</f>
        <v>0.84</v>
      </c>
      <c r="CX326">
        <f>ROUND(Y326*Source!I263,7)</f>
        <v>0.84</v>
      </c>
      <c r="CY326">
        <f>AB326</f>
        <v>436.88</v>
      </c>
      <c r="CZ326">
        <f>AF326</f>
        <v>346.73</v>
      </c>
      <c r="DA326">
        <f>AJ326</f>
        <v>1.26</v>
      </c>
      <c r="DB326">
        <f t="shared" si="153"/>
        <v>291.25</v>
      </c>
      <c r="DC326">
        <f t="shared" si="154"/>
        <v>401.5</v>
      </c>
      <c r="DD326" t="s">
        <v>3</v>
      </c>
      <c r="DE326" t="s">
        <v>3</v>
      </c>
      <c r="DF326">
        <f t="shared" si="155"/>
        <v>0</v>
      </c>
      <c r="DG326">
        <f>ROUND(ROUND(AF326*AJ326,2)*CX326,2)</f>
        <v>366.98</v>
      </c>
      <c r="DH326">
        <f t="shared" si="156"/>
        <v>401.5</v>
      </c>
      <c r="DI326">
        <f t="shared" si="157"/>
        <v>0</v>
      </c>
      <c r="DJ326">
        <f>DG326+DH326</f>
        <v>768.48</v>
      </c>
      <c r="DK326">
        <v>1</v>
      </c>
      <c r="DL326" t="s">
        <v>1226</v>
      </c>
      <c r="DM326">
        <v>4</v>
      </c>
      <c r="DN326" t="s">
        <v>1220</v>
      </c>
      <c r="DO326">
        <v>1</v>
      </c>
    </row>
    <row r="327" spans="1:119" x14ac:dyDescent="0.2">
      <c r="A327">
        <f>ROW(Source!A263)</f>
        <v>263</v>
      </c>
      <c r="B327">
        <v>292114938</v>
      </c>
      <c r="C327">
        <v>292116936</v>
      </c>
      <c r="D327">
        <v>277945805</v>
      </c>
      <c r="E327">
        <v>1</v>
      </c>
      <c r="F327">
        <v>1</v>
      </c>
      <c r="G327">
        <v>1</v>
      </c>
      <c r="H327">
        <v>2</v>
      </c>
      <c r="I327" t="s">
        <v>1227</v>
      </c>
      <c r="J327" t="s">
        <v>1228</v>
      </c>
      <c r="K327" t="s">
        <v>1229</v>
      </c>
      <c r="L327">
        <v>1368</v>
      </c>
      <c r="N327">
        <v>1011</v>
      </c>
      <c r="O327" t="s">
        <v>1090</v>
      </c>
      <c r="P327" t="s">
        <v>1090</v>
      </c>
      <c r="Q327">
        <v>1</v>
      </c>
      <c r="W327">
        <v>0</v>
      </c>
      <c r="X327">
        <v>721652621</v>
      </c>
      <c r="Y327">
        <f t="shared" si="152"/>
        <v>0.09</v>
      </c>
      <c r="AA327">
        <v>0</v>
      </c>
      <c r="AB327">
        <v>544.70000000000005</v>
      </c>
      <c r="AC327">
        <v>477.98</v>
      </c>
      <c r="AD327">
        <v>0</v>
      </c>
      <c r="AE327">
        <v>0</v>
      </c>
      <c r="AF327">
        <v>544.70000000000005</v>
      </c>
      <c r="AG327">
        <v>477.98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0.09</v>
      </c>
      <c r="AU327" t="s">
        <v>3</v>
      </c>
      <c r="AV327">
        <v>1</v>
      </c>
      <c r="AW327">
        <v>2</v>
      </c>
      <c r="AX327">
        <v>292116946</v>
      </c>
      <c r="AY327">
        <v>1</v>
      </c>
      <c r="AZ327">
        <v>0</v>
      </c>
      <c r="BA327">
        <v>398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49.023000000000003</v>
      </c>
      <c r="BL327">
        <v>43.0182</v>
      </c>
      <c r="BM327">
        <v>0</v>
      </c>
      <c r="BN327">
        <v>0</v>
      </c>
      <c r="BO327">
        <v>0.09</v>
      </c>
      <c r="BP327">
        <v>1</v>
      </c>
      <c r="BQ327">
        <v>0</v>
      </c>
      <c r="BR327">
        <v>49.023000000000003</v>
      </c>
      <c r="BS327">
        <v>43.0182</v>
      </c>
      <c r="BT327">
        <v>0</v>
      </c>
      <c r="BU327">
        <v>0</v>
      </c>
      <c r="BV327">
        <v>0.09</v>
      </c>
      <c r="BW327">
        <v>1</v>
      </c>
      <c r="CV327">
        <v>0</v>
      </c>
      <c r="CW327">
        <f>ROUND(Y327*Source!I263*DO327,7)</f>
        <v>0.09</v>
      </c>
      <c r="CX327">
        <f>ROUND(Y327*Source!I263,7)</f>
        <v>0.09</v>
      </c>
      <c r="CY327">
        <f>AB327</f>
        <v>544.70000000000005</v>
      </c>
      <c r="CZ327">
        <f>AF327</f>
        <v>544.70000000000005</v>
      </c>
      <c r="DA327">
        <f>AJ327</f>
        <v>1</v>
      </c>
      <c r="DB327">
        <f t="shared" si="153"/>
        <v>49.02</v>
      </c>
      <c r="DC327">
        <f t="shared" si="154"/>
        <v>43.02</v>
      </c>
      <c r="DD327" t="s">
        <v>3</v>
      </c>
      <c r="DE327" t="s">
        <v>3</v>
      </c>
      <c r="DF327">
        <f t="shared" si="155"/>
        <v>0</v>
      </c>
      <c r="DG327">
        <f>ROUND(ROUND(AF327,2)*CX327,2)</f>
        <v>49.02</v>
      </c>
      <c r="DH327">
        <f t="shared" si="156"/>
        <v>43.02</v>
      </c>
      <c r="DI327">
        <f t="shared" si="157"/>
        <v>0</v>
      </c>
      <c r="DJ327">
        <f>DG327+DH327</f>
        <v>92.04</v>
      </c>
      <c r="DK327">
        <v>1</v>
      </c>
      <c r="DL327" t="s">
        <v>1226</v>
      </c>
      <c r="DM327">
        <v>4</v>
      </c>
      <c r="DN327" t="s">
        <v>1220</v>
      </c>
      <c r="DO327">
        <v>1</v>
      </c>
    </row>
    <row r="328" spans="1:119" x14ac:dyDescent="0.2">
      <c r="A328">
        <f>ROW(Source!A264)</f>
        <v>264</v>
      </c>
      <c r="B328">
        <v>292114938</v>
      </c>
      <c r="C328">
        <v>292116947</v>
      </c>
      <c r="D328">
        <v>277560289</v>
      </c>
      <c r="E328">
        <v>109</v>
      </c>
      <c r="F328">
        <v>1</v>
      </c>
      <c r="G328">
        <v>1</v>
      </c>
      <c r="H328">
        <v>1</v>
      </c>
      <c r="I328" t="s">
        <v>1270</v>
      </c>
      <c r="J328" t="s">
        <v>3</v>
      </c>
      <c r="K328" t="s">
        <v>1271</v>
      </c>
      <c r="L328">
        <v>1191</v>
      </c>
      <c r="N328">
        <v>1013</v>
      </c>
      <c r="O328" t="s">
        <v>1220</v>
      </c>
      <c r="P328" t="s">
        <v>1220</v>
      </c>
      <c r="Q328">
        <v>1</v>
      </c>
      <c r="W328">
        <v>0</v>
      </c>
      <c r="X328">
        <v>1893946532</v>
      </c>
      <c r="Y328">
        <f t="shared" si="152"/>
        <v>2.56</v>
      </c>
      <c r="AA328">
        <v>0</v>
      </c>
      <c r="AB328">
        <v>0</v>
      </c>
      <c r="AC328">
        <v>0</v>
      </c>
      <c r="AD328">
        <v>451.23</v>
      </c>
      <c r="AE328">
        <v>0</v>
      </c>
      <c r="AF328">
        <v>0</v>
      </c>
      <c r="AG328">
        <v>0</v>
      </c>
      <c r="AH328">
        <v>451.23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2.56</v>
      </c>
      <c r="AU328" t="s">
        <v>3</v>
      </c>
      <c r="AV328">
        <v>1</v>
      </c>
      <c r="AW328">
        <v>2</v>
      </c>
      <c r="AX328">
        <v>292116953</v>
      </c>
      <c r="AY328">
        <v>1</v>
      </c>
      <c r="AZ328">
        <v>0</v>
      </c>
      <c r="BA328">
        <v>399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1155.1488000000002</v>
      </c>
      <c r="BN328">
        <v>2.56</v>
      </c>
      <c r="BO328">
        <v>0</v>
      </c>
      <c r="BP328">
        <v>1</v>
      </c>
      <c r="BQ328">
        <v>0</v>
      </c>
      <c r="BR328">
        <v>0</v>
      </c>
      <c r="BS328">
        <v>0</v>
      </c>
      <c r="BT328">
        <v>1155.1488000000002</v>
      </c>
      <c r="BU328">
        <v>2.56</v>
      </c>
      <c r="BV328">
        <v>0</v>
      </c>
      <c r="BW328">
        <v>1</v>
      </c>
      <c r="CU328">
        <f>ROUND(AT328*Source!I264*AH328*AL328,2)</f>
        <v>1155.1500000000001</v>
      </c>
      <c r="CV328">
        <f>ROUND(Y328*Source!I264,7)</f>
        <v>2.56</v>
      </c>
      <c r="CW328">
        <v>0</v>
      </c>
      <c r="CX328">
        <f>ROUND(Y328*Source!I264,7)</f>
        <v>2.56</v>
      </c>
      <c r="CY328">
        <f>AD328</f>
        <v>451.23</v>
      </c>
      <c r="CZ328">
        <f>AH328</f>
        <v>451.23</v>
      </c>
      <c r="DA328">
        <f>AL328</f>
        <v>1</v>
      </c>
      <c r="DB328">
        <f t="shared" si="153"/>
        <v>1155.1500000000001</v>
      </c>
      <c r="DC328">
        <f t="shared" si="154"/>
        <v>0</v>
      </c>
      <c r="DD328" t="s">
        <v>3</v>
      </c>
      <c r="DE328" t="s">
        <v>3</v>
      </c>
      <c r="DF328">
        <f t="shared" si="155"/>
        <v>0</v>
      </c>
      <c r="DG328">
        <f>ROUND(ROUND(AF328,2)*CX328,2)</f>
        <v>0</v>
      </c>
      <c r="DH328">
        <f t="shared" si="156"/>
        <v>0</v>
      </c>
      <c r="DI328">
        <f t="shared" si="157"/>
        <v>1155.1500000000001</v>
      </c>
      <c r="DJ328">
        <f>DI328</f>
        <v>1155.1500000000001</v>
      </c>
      <c r="DK328">
        <v>1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ROW(Source!A264)</f>
        <v>264</v>
      </c>
      <c r="B329">
        <v>292114938</v>
      </c>
      <c r="C329">
        <v>292116947</v>
      </c>
      <c r="D329">
        <v>277560491</v>
      </c>
      <c r="E329">
        <v>109</v>
      </c>
      <c r="F329">
        <v>1</v>
      </c>
      <c r="G329">
        <v>1</v>
      </c>
      <c r="H329">
        <v>1</v>
      </c>
      <c r="I329" t="s">
        <v>1221</v>
      </c>
      <c r="J329" t="s">
        <v>3</v>
      </c>
      <c r="K329" t="s">
        <v>1222</v>
      </c>
      <c r="L329">
        <v>1191</v>
      </c>
      <c r="N329">
        <v>1013</v>
      </c>
      <c r="O329" t="s">
        <v>1220</v>
      </c>
      <c r="P329" t="s">
        <v>1220</v>
      </c>
      <c r="Q329">
        <v>1</v>
      </c>
      <c r="W329">
        <v>0</v>
      </c>
      <c r="X329">
        <v>-1417349443</v>
      </c>
      <c r="Y329">
        <f t="shared" si="152"/>
        <v>2.75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2.75</v>
      </c>
      <c r="AU329" t="s">
        <v>3</v>
      </c>
      <c r="AV329">
        <v>2</v>
      </c>
      <c r="AW329">
        <v>2</v>
      </c>
      <c r="AX329">
        <v>292116954</v>
      </c>
      <c r="AY329">
        <v>1</v>
      </c>
      <c r="AZ329">
        <v>0</v>
      </c>
      <c r="BA329">
        <v>400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ROUND(Y329*Source!I264,7)</f>
        <v>2.75</v>
      </c>
      <c r="CY329">
        <f>AD329</f>
        <v>0</v>
      </c>
      <c r="CZ329">
        <f>AH329</f>
        <v>0</v>
      </c>
      <c r="DA329">
        <f>AL329</f>
        <v>1</v>
      </c>
      <c r="DB329">
        <f t="shared" si="153"/>
        <v>0</v>
      </c>
      <c r="DC329">
        <f t="shared" si="154"/>
        <v>0</v>
      </c>
      <c r="DD329" t="s">
        <v>3</v>
      </c>
      <c r="DE329" t="s">
        <v>3</v>
      </c>
      <c r="DF329">
        <f t="shared" si="155"/>
        <v>0</v>
      </c>
      <c r="DG329">
        <f>ROUND(ROUND(AF329,2)*CX329,2)</f>
        <v>0</v>
      </c>
      <c r="DH329">
        <f t="shared" si="156"/>
        <v>0</v>
      </c>
      <c r="DI329">
        <f t="shared" si="157"/>
        <v>0</v>
      </c>
      <c r="DJ329">
        <f>DI329</f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ROW(Source!A264)</f>
        <v>264</v>
      </c>
      <c r="B330">
        <v>292114938</v>
      </c>
      <c r="C330">
        <v>292116947</v>
      </c>
      <c r="D330">
        <v>277944474</v>
      </c>
      <c r="E330">
        <v>1</v>
      </c>
      <c r="F330">
        <v>1</v>
      </c>
      <c r="G330">
        <v>1</v>
      </c>
      <c r="H330">
        <v>2</v>
      </c>
      <c r="I330" t="s">
        <v>1300</v>
      </c>
      <c r="J330" t="s">
        <v>1301</v>
      </c>
      <c r="K330" t="s">
        <v>1302</v>
      </c>
      <c r="L330">
        <v>1368</v>
      </c>
      <c r="N330">
        <v>1011</v>
      </c>
      <c r="O330" t="s">
        <v>1090</v>
      </c>
      <c r="P330" t="s">
        <v>1090</v>
      </c>
      <c r="Q330">
        <v>1</v>
      </c>
      <c r="W330">
        <v>0</v>
      </c>
      <c r="X330">
        <v>-1366301975</v>
      </c>
      <c r="Y330">
        <f t="shared" si="152"/>
        <v>1.4</v>
      </c>
      <c r="AA330">
        <v>0</v>
      </c>
      <c r="AB330">
        <v>1811.82</v>
      </c>
      <c r="AC330">
        <v>549.32000000000005</v>
      </c>
      <c r="AD330">
        <v>0</v>
      </c>
      <c r="AE330">
        <v>0</v>
      </c>
      <c r="AF330">
        <v>1811.82</v>
      </c>
      <c r="AG330">
        <v>549.32000000000005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1.4</v>
      </c>
      <c r="AU330" t="s">
        <v>3</v>
      </c>
      <c r="AV330">
        <v>1</v>
      </c>
      <c r="AW330">
        <v>2</v>
      </c>
      <c r="AX330">
        <v>292116955</v>
      </c>
      <c r="AY330">
        <v>1</v>
      </c>
      <c r="AZ330">
        <v>0</v>
      </c>
      <c r="BA330">
        <v>401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2536.5479999999998</v>
      </c>
      <c r="BL330">
        <v>769.048</v>
      </c>
      <c r="BM330">
        <v>0</v>
      </c>
      <c r="BN330">
        <v>0</v>
      </c>
      <c r="BO330">
        <v>1.4</v>
      </c>
      <c r="BP330">
        <v>1</v>
      </c>
      <c r="BQ330">
        <v>0</v>
      </c>
      <c r="BR330">
        <v>2536.5479999999998</v>
      </c>
      <c r="BS330">
        <v>769.048</v>
      </c>
      <c r="BT330">
        <v>0</v>
      </c>
      <c r="BU330">
        <v>0</v>
      </c>
      <c r="BV330">
        <v>1.4</v>
      </c>
      <c r="BW330">
        <v>1</v>
      </c>
      <c r="CV330">
        <v>0</v>
      </c>
      <c r="CW330">
        <f>ROUND(Y330*Source!I264*DO330,7)</f>
        <v>1.4</v>
      </c>
      <c r="CX330">
        <f>ROUND(Y330*Source!I264,7)</f>
        <v>1.4</v>
      </c>
      <c r="CY330">
        <f>AB330</f>
        <v>1811.82</v>
      </c>
      <c r="CZ330">
        <f>AF330</f>
        <v>1811.82</v>
      </c>
      <c r="DA330">
        <f>AJ330</f>
        <v>1</v>
      </c>
      <c r="DB330">
        <f t="shared" si="153"/>
        <v>2536.5500000000002</v>
      </c>
      <c r="DC330">
        <f t="shared" si="154"/>
        <v>769.05</v>
      </c>
      <c r="DD330" t="s">
        <v>3</v>
      </c>
      <c r="DE330" t="s">
        <v>3</v>
      </c>
      <c r="DF330">
        <f t="shared" si="155"/>
        <v>0</v>
      </c>
      <c r="DG330">
        <f>ROUND(ROUND(AF330,2)*CX330,2)</f>
        <v>2536.5500000000002</v>
      </c>
      <c r="DH330">
        <f t="shared" si="156"/>
        <v>769.05</v>
      </c>
      <c r="DI330">
        <f t="shared" si="157"/>
        <v>0</v>
      </c>
      <c r="DJ330">
        <f>DG330+DH330</f>
        <v>3305.6000000000004</v>
      </c>
      <c r="DK330">
        <v>1</v>
      </c>
      <c r="DL330" t="s">
        <v>1303</v>
      </c>
      <c r="DM330">
        <v>5</v>
      </c>
      <c r="DN330" t="s">
        <v>1220</v>
      </c>
      <c r="DO330">
        <v>1</v>
      </c>
    </row>
    <row r="331" spans="1:119" x14ac:dyDescent="0.2">
      <c r="A331">
        <f>ROW(Source!A264)</f>
        <v>264</v>
      </c>
      <c r="B331">
        <v>292114938</v>
      </c>
      <c r="C331">
        <v>292116947</v>
      </c>
      <c r="D331">
        <v>277944868</v>
      </c>
      <c r="E331">
        <v>1</v>
      </c>
      <c r="F331">
        <v>1</v>
      </c>
      <c r="G331">
        <v>1</v>
      </c>
      <c r="H331">
        <v>2</v>
      </c>
      <c r="I331" t="s">
        <v>1223</v>
      </c>
      <c r="J331" t="s">
        <v>1224</v>
      </c>
      <c r="K331" t="s">
        <v>1225</v>
      </c>
      <c r="L331">
        <v>1368</v>
      </c>
      <c r="N331">
        <v>1011</v>
      </c>
      <c r="O331" t="s">
        <v>1090</v>
      </c>
      <c r="P331" t="s">
        <v>1090</v>
      </c>
      <c r="Q331">
        <v>1</v>
      </c>
      <c r="W331">
        <v>0</v>
      </c>
      <c r="X331">
        <v>412917512</v>
      </c>
      <c r="Y331">
        <f t="shared" si="152"/>
        <v>1.23</v>
      </c>
      <c r="AA331">
        <v>0</v>
      </c>
      <c r="AB331">
        <v>436.88</v>
      </c>
      <c r="AC331">
        <v>477.98</v>
      </c>
      <c r="AD331">
        <v>0</v>
      </c>
      <c r="AE331">
        <v>0</v>
      </c>
      <c r="AF331">
        <v>346.73</v>
      </c>
      <c r="AG331">
        <v>477.98</v>
      </c>
      <c r="AH331">
        <v>0</v>
      </c>
      <c r="AI331">
        <v>1</v>
      </c>
      <c r="AJ331">
        <v>1.26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1.23</v>
      </c>
      <c r="AU331" t="s">
        <v>3</v>
      </c>
      <c r="AV331">
        <v>1</v>
      </c>
      <c r="AW331">
        <v>2</v>
      </c>
      <c r="AX331">
        <v>292116956</v>
      </c>
      <c r="AY331">
        <v>1</v>
      </c>
      <c r="AZ331">
        <v>0</v>
      </c>
      <c r="BA331">
        <v>402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426.47790000000003</v>
      </c>
      <c r="BL331">
        <v>587.91539999999998</v>
      </c>
      <c r="BM331">
        <v>0</v>
      </c>
      <c r="BN331">
        <v>0</v>
      </c>
      <c r="BO331">
        <v>1.23</v>
      </c>
      <c r="BP331">
        <v>1</v>
      </c>
      <c r="BQ331">
        <v>0</v>
      </c>
      <c r="BR331">
        <v>426.47790000000003</v>
      </c>
      <c r="BS331">
        <v>587.91539999999998</v>
      </c>
      <c r="BT331">
        <v>0</v>
      </c>
      <c r="BU331">
        <v>0</v>
      </c>
      <c r="BV331">
        <v>1.23</v>
      </c>
      <c r="BW331">
        <v>1</v>
      </c>
      <c r="CV331">
        <v>0</v>
      </c>
      <c r="CW331">
        <f>ROUND(Y331*Source!I264*DO331,7)</f>
        <v>1.23</v>
      </c>
      <c r="CX331">
        <f>ROUND(Y331*Source!I264,7)</f>
        <v>1.23</v>
      </c>
      <c r="CY331">
        <f>AB331</f>
        <v>436.88</v>
      </c>
      <c r="CZ331">
        <f>AF331</f>
        <v>346.73</v>
      </c>
      <c r="DA331">
        <f>AJ331</f>
        <v>1.26</v>
      </c>
      <c r="DB331">
        <f t="shared" si="153"/>
        <v>426.48</v>
      </c>
      <c r="DC331">
        <f t="shared" si="154"/>
        <v>587.91999999999996</v>
      </c>
      <c r="DD331" t="s">
        <v>3</v>
      </c>
      <c r="DE331" t="s">
        <v>3</v>
      </c>
      <c r="DF331">
        <f t="shared" si="155"/>
        <v>0</v>
      </c>
      <c r="DG331">
        <f>ROUND(ROUND(AF331*AJ331,2)*CX331,2)</f>
        <v>537.36</v>
      </c>
      <c r="DH331">
        <f t="shared" si="156"/>
        <v>587.91999999999996</v>
      </c>
      <c r="DI331">
        <f t="shared" si="157"/>
        <v>0</v>
      </c>
      <c r="DJ331">
        <f>DG331+DH331</f>
        <v>1125.28</v>
      </c>
      <c r="DK331">
        <v>1</v>
      </c>
      <c r="DL331" t="s">
        <v>1226</v>
      </c>
      <c r="DM331">
        <v>4</v>
      </c>
      <c r="DN331" t="s">
        <v>1220</v>
      </c>
      <c r="DO331">
        <v>1</v>
      </c>
    </row>
    <row r="332" spans="1:119" x14ac:dyDescent="0.2">
      <c r="A332">
        <f>ROW(Source!A264)</f>
        <v>264</v>
      </c>
      <c r="B332">
        <v>292114938</v>
      </c>
      <c r="C332">
        <v>292116947</v>
      </c>
      <c r="D332">
        <v>277945805</v>
      </c>
      <c r="E332">
        <v>1</v>
      </c>
      <c r="F332">
        <v>1</v>
      </c>
      <c r="G332">
        <v>1</v>
      </c>
      <c r="H332">
        <v>2</v>
      </c>
      <c r="I332" t="s">
        <v>1227</v>
      </c>
      <c r="J332" t="s">
        <v>1228</v>
      </c>
      <c r="K332" t="s">
        <v>1229</v>
      </c>
      <c r="L332">
        <v>1368</v>
      </c>
      <c r="N332">
        <v>1011</v>
      </c>
      <c r="O332" t="s">
        <v>1090</v>
      </c>
      <c r="P332" t="s">
        <v>1090</v>
      </c>
      <c r="Q332">
        <v>1</v>
      </c>
      <c r="W332">
        <v>0</v>
      </c>
      <c r="X332">
        <v>721652621</v>
      </c>
      <c r="Y332">
        <f t="shared" si="152"/>
        <v>0.12</v>
      </c>
      <c r="AA332">
        <v>0</v>
      </c>
      <c r="AB332">
        <v>544.70000000000005</v>
      </c>
      <c r="AC332">
        <v>477.98</v>
      </c>
      <c r="AD332">
        <v>0</v>
      </c>
      <c r="AE332">
        <v>0</v>
      </c>
      <c r="AF332">
        <v>544.70000000000005</v>
      </c>
      <c r="AG332">
        <v>477.98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0.12</v>
      </c>
      <c r="AU332" t="s">
        <v>3</v>
      </c>
      <c r="AV332">
        <v>1</v>
      </c>
      <c r="AW332">
        <v>2</v>
      </c>
      <c r="AX332">
        <v>292116957</v>
      </c>
      <c r="AY332">
        <v>1</v>
      </c>
      <c r="AZ332">
        <v>0</v>
      </c>
      <c r="BA332">
        <v>403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65.364000000000004</v>
      </c>
      <c r="BL332">
        <v>57.357599999999998</v>
      </c>
      <c r="BM332">
        <v>0</v>
      </c>
      <c r="BN332">
        <v>0</v>
      </c>
      <c r="BO332">
        <v>0.12</v>
      </c>
      <c r="BP332">
        <v>1</v>
      </c>
      <c r="BQ332">
        <v>0</v>
      </c>
      <c r="BR332">
        <v>65.364000000000004</v>
      </c>
      <c r="BS332">
        <v>57.357599999999998</v>
      </c>
      <c r="BT332">
        <v>0</v>
      </c>
      <c r="BU332">
        <v>0</v>
      </c>
      <c r="BV332">
        <v>0.12</v>
      </c>
      <c r="BW332">
        <v>1</v>
      </c>
      <c r="CV332">
        <v>0</v>
      </c>
      <c r="CW332">
        <f>ROUND(Y332*Source!I264*DO332,7)</f>
        <v>0.12</v>
      </c>
      <c r="CX332">
        <f>ROUND(Y332*Source!I264,7)</f>
        <v>0.12</v>
      </c>
      <c r="CY332">
        <f>AB332</f>
        <v>544.70000000000005</v>
      </c>
      <c r="CZ332">
        <f>AF332</f>
        <v>544.70000000000005</v>
      </c>
      <c r="DA332">
        <f>AJ332</f>
        <v>1</v>
      </c>
      <c r="DB332">
        <f t="shared" si="153"/>
        <v>65.36</v>
      </c>
      <c r="DC332">
        <f t="shared" si="154"/>
        <v>57.36</v>
      </c>
      <c r="DD332" t="s">
        <v>3</v>
      </c>
      <c r="DE332" t="s">
        <v>3</v>
      </c>
      <c r="DF332">
        <f t="shared" si="155"/>
        <v>0</v>
      </c>
      <c r="DG332">
        <f t="shared" ref="DG332:DG339" si="158">ROUND(ROUND(AF332,2)*CX332,2)</f>
        <v>65.36</v>
      </c>
      <c r="DH332">
        <f t="shared" si="156"/>
        <v>57.36</v>
      </c>
      <c r="DI332">
        <f t="shared" si="157"/>
        <v>0</v>
      </c>
      <c r="DJ332">
        <f>DG332+DH332</f>
        <v>122.72</v>
      </c>
      <c r="DK332">
        <v>1</v>
      </c>
      <c r="DL332" t="s">
        <v>1226</v>
      </c>
      <c r="DM332">
        <v>4</v>
      </c>
      <c r="DN332" t="s">
        <v>1220</v>
      </c>
      <c r="DO332">
        <v>1</v>
      </c>
    </row>
    <row r="333" spans="1:119" x14ac:dyDescent="0.2">
      <c r="A333">
        <f>ROW(Source!A265)</f>
        <v>265</v>
      </c>
      <c r="B333">
        <v>292114938</v>
      </c>
      <c r="C333">
        <v>292116958</v>
      </c>
      <c r="D333">
        <v>277560289</v>
      </c>
      <c r="E333">
        <v>109</v>
      </c>
      <c r="F333">
        <v>1</v>
      </c>
      <c r="G333">
        <v>1</v>
      </c>
      <c r="H333">
        <v>1</v>
      </c>
      <c r="I333" t="s">
        <v>1270</v>
      </c>
      <c r="J333" t="s">
        <v>3</v>
      </c>
      <c r="K333" t="s">
        <v>1271</v>
      </c>
      <c r="L333">
        <v>1191</v>
      </c>
      <c r="N333">
        <v>1013</v>
      </c>
      <c r="O333" t="s">
        <v>1220</v>
      </c>
      <c r="P333" t="s">
        <v>1220</v>
      </c>
      <c r="Q333">
        <v>1</v>
      </c>
      <c r="W333">
        <v>0</v>
      </c>
      <c r="X333">
        <v>1893946532</v>
      </c>
      <c r="Y333">
        <f t="shared" si="152"/>
        <v>1.24</v>
      </c>
      <c r="AA333">
        <v>0</v>
      </c>
      <c r="AB333">
        <v>0</v>
      </c>
      <c r="AC333">
        <v>0</v>
      </c>
      <c r="AD333">
        <v>451.23</v>
      </c>
      <c r="AE333">
        <v>0</v>
      </c>
      <c r="AF333">
        <v>0</v>
      </c>
      <c r="AG333">
        <v>0</v>
      </c>
      <c r="AH333">
        <v>451.23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1.24</v>
      </c>
      <c r="AU333" t="s">
        <v>3</v>
      </c>
      <c r="AV333">
        <v>1</v>
      </c>
      <c r="AW333">
        <v>2</v>
      </c>
      <c r="AX333">
        <v>292116963</v>
      </c>
      <c r="AY333">
        <v>1</v>
      </c>
      <c r="AZ333">
        <v>0</v>
      </c>
      <c r="BA333">
        <v>404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559.52520000000004</v>
      </c>
      <c r="BN333">
        <v>1.24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559.52520000000004</v>
      </c>
      <c r="BU333">
        <v>1.24</v>
      </c>
      <c r="BV333">
        <v>0</v>
      </c>
      <c r="BW333">
        <v>1</v>
      </c>
      <c r="CU333">
        <f>ROUND(AT333*Source!I265*AH333*AL333,2)</f>
        <v>559.53</v>
      </c>
      <c r="CV333">
        <f>ROUND(Y333*Source!I265,7)</f>
        <v>1.24</v>
      </c>
      <c r="CW333">
        <v>0</v>
      </c>
      <c r="CX333">
        <f>ROUND(Y333*Source!I265,7)</f>
        <v>1.24</v>
      </c>
      <c r="CY333">
        <f>AD333</f>
        <v>451.23</v>
      </c>
      <c r="CZ333">
        <f>AH333</f>
        <v>451.23</v>
      </c>
      <c r="DA333">
        <f>AL333</f>
        <v>1</v>
      </c>
      <c r="DB333">
        <f t="shared" si="153"/>
        <v>559.53</v>
      </c>
      <c r="DC333">
        <f t="shared" si="154"/>
        <v>0</v>
      </c>
      <c r="DD333" t="s">
        <v>3</v>
      </c>
      <c r="DE333" t="s">
        <v>3</v>
      </c>
      <c r="DF333">
        <f t="shared" si="155"/>
        <v>0</v>
      </c>
      <c r="DG333">
        <f t="shared" si="158"/>
        <v>0</v>
      </c>
      <c r="DH333">
        <f t="shared" si="156"/>
        <v>0</v>
      </c>
      <c r="DI333">
        <f t="shared" si="157"/>
        <v>559.53</v>
      </c>
      <c r="DJ333">
        <f>DI333</f>
        <v>559.53</v>
      </c>
      <c r="DK333">
        <v>1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ROW(Source!A265)</f>
        <v>265</v>
      </c>
      <c r="B334">
        <v>292114938</v>
      </c>
      <c r="C334">
        <v>292116958</v>
      </c>
      <c r="D334">
        <v>277560491</v>
      </c>
      <c r="E334">
        <v>109</v>
      </c>
      <c r="F334">
        <v>1</v>
      </c>
      <c r="G334">
        <v>1</v>
      </c>
      <c r="H334">
        <v>1</v>
      </c>
      <c r="I334" t="s">
        <v>1221</v>
      </c>
      <c r="J334" t="s">
        <v>3</v>
      </c>
      <c r="K334" t="s">
        <v>1222</v>
      </c>
      <c r="L334">
        <v>1191</v>
      </c>
      <c r="N334">
        <v>1013</v>
      </c>
      <c r="O334" t="s">
        <v>1220</v>
      </c>
      <c r="P334" t="s">
        <v>1220</v>
      </c>
      <c r="Q334">
        <v>1</v>
      </c>
      <c r="W334">
        <v>0</v>
      </c>
      <c r="X334">
        <v>-1417349443</v>
      </c>
      <c r="Y334">
        <f t="shared" si="152"/>
        <v>1.1000000000000001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1.1000000000000001</v>
      </c>
      <c r="AU334" t="s">
        <v>3</v>
      </c>
      <c r="AV334">
        <v>2</v>
      </c>
      <c r="AW334">
        <v>2</v>
      </c>
      <c r="AX334">
        <v>292116964</v>
      </c>
      <c r="AY334">
        <v>1</v>
      </c>
      <c r="AZ334">
        <v>0</v>
      </c>
      <c r="BA334">
        <v>405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ROUND(Y334*Source!I265,7)</f>
        <v>1.1000000000000001</v>
      </c>
      <c r="CY334">
        <f>AD334</f>
        <v>0</v>
      </c>
      <c r="CZ334">
        <f>AH334</f>
        <v>0</v>
      </c>
      <c r="DA334">
        <f>AL334</f>
        <v>1</v>
      </c>
      <c r="DB334">
        <f t="shared" si="153"/>
        <v>0</v>
      </c>
      <c r="DC334">
        <f t="shared" si="154"/>
        <v>0</v>
      </c>
      <c r="DD334" t="s">
        <v>3</v>
      </c>
      <c r="DE334" t="s">
        <v>3</v>
      </c>
      <c r="DF334">
        <f t="shared" si="155"/>
        <v>0</v>
      </c>
      <c r="DG334">
        <f t="shared" si="158"/>
        <v>0</v>
      </c>
      <c r="DH334">
        <f t="shared" si="156"/>
        <v>0</v>
      </c>
      <c r="DI334">
        <f t="shared" si="157"/>
        <v>0</v>
      </c>
      <c r="DJ334">
        <f>DI334</f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ROW(Source!A265)</f>
        <v>265</v>
      </c>
      <c r="B335">
        <v>292114938</v>
      </c>
      <c r="C335">
        <v>292116958</v>
      </c>
      <c r="D335">
        <v>277944474</v>
      </c>
      <c r="E335">
        <v>1</v>
      </c>
      <c r="F335">
        <v>1</v>
      </c>
      <c r="G335">
        <v>1</v>
      </c>
      <c r="H335">
        <v>2</v>
      </c>
      <c r="I335" t="s">
        <v>1300</v>
      </c>
      <c r="J335" t="s">
        <v>1301</v>
      </c>
      <c r="K335" t="s">
        <v>1302</v>
      </c>
      <c r="L335">
        <v>1368</v>
      </c>
      <c r="N335">
        <v>1011</v>
      </c>
      <c r="O335" t="s">
        <v>1090</v>
      </c>
      <c r="P335" t="s">
        <v>1090</v>
      </c>
      <c r="Q335">
        <v>1</v>
      </c>
      <c r="W335">
        <v>0</v>
      </c>
      <c r="X335">
        <v>-1366301975</v>
      </c>
      <c r="Y335">
        <f t="shared" si="152"/>
        <v>1.04</v>
      </c>
      <c r="AA335">
        <v>0</v>
      </c>
      <c r="AB335">
        <v>1811.82</v>
      </c>
      <c r="AC335">
        <v>549.32000000000005</v>
      </c>
      <c r="AD335">
        <v>0</v>
      </c>
      <c r="AE335">
        <v>0</v>
      </c>
      <c r="AF335">
        <v>1811.82</v>
      </c>
      <c r="AG335">
        <v>549.32000000000005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1.04</v>
      </c>
      <c r="AU335" t="s">
        <v>3</v>
      </c>
      <c r="AV335">
        <v>1</v>
      </c>
      <c r="AW335">
        <v>2</v>
      </c>
      <c r="AX335">
        <v>292116965</v>
      </c>
      <c r="AY335">
        <v>1</v>
      </c>
      <c r="AZ335">
        <v>0</v>
      </c>
      <c r="BA335">
        <v>406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1884.2927999999999</v>
      </c>
      <c r="BL335">
        <v>571.29280000000006</v>
      </c>
      <c r="BM335">
        <v>0</v>
      </c>
      <c r="BN335">
        <v>0</v>
      </c>
      <c r="BO335">
        <v>1.04</v>
      </c>
      <c r="BP335">
        <v>1</v>
      </c>
      <c r="BQ335">
        <v>0</v>
      </c>
      <c r="BR335">
        <v>1884.2927999999999</v>
      </c>
      <c r="BS335">
        <v>571.29280000000006</v>
      </c>
      <c r="BT335">
        <v>0</v>
      </c>
      <c r="BU335">
        <v>0</v>
      </c>
      <c r="BV335">
        <v>1.04</v>
      </c>
      <c r="BW335">
        <v>1</v>
      </c>
      <c r="CV335">
        <v>0</v>
      </c>
      <c r="CW335">
        <f>ROUND(Y335*Source!I265*DO335,7)</f>
        <v>1.04</v>
      </c>
      <c r="CX335">
        <f>ROUND(Y335*Source!I265,7)</f>
        <v>1.04</v>
      </c>
      <c r="CY335">
        <f>AB335</f>
        <v>1811.82</v>
      </c>
      <c r="CZ335">
        <f>AF335</f>
        <v>1811.82</v>
      </c>
      <c r="DA335">
        <f>AJ335</f>
        <v>1</v>
      </c>
      <c r="DB335">
        <f t="shared" si="153"/>
        <v>1884.29</v>
      </c>
      <c r="DC335">
        <f t="shared" si="154"/>
        <v>571.29</v>
      </c>
      <c r="DD335" t="s">
        <v>3</v>
      </c>
      <c r="DE335" t="s">
        <v>3</v>
      </c>
      <c r="DF335">
        <f t="shared" si="155"/>
        <v>0</v>
      </c>
      <c r="DG335">
        <f t="shared" si="158"/>
        <v>1884.29</v>
      </c>
      <c r="DH335">
        <f t="shared" si="156"/>
        <v>571.29</v>
      </c>
      <c r="DI335">
        <f t="shared" si="157"/>
        <v>0</v>
      </c>
      <c r="DJ335">
        <f>DG335+DH335</f>
        <v>2455.58</v>
      </c>
      <c r="DK335">
        <v>1</v>
      </c>
      <c r="DL335" t="s">
        <v>1303</v>
      </c>
      <c r="DM335">
        <v>5</v>
      </c>
      <c r="DN335" t="s">
        <v>1220</v>
      </c>
      <c r="DO335">
        <v>1</v>
      </c>
    </row>
    <row r="336" spans="1:119" x14ac:dyDescent="0.2">
      <c r="A336">
        <f>ROW(Source!A265)</f>
        <v>265</v>
      </c>
      <c r="B336">
        <v>292114938</v>
      </c>
      <c r="C336">
        <v>292116958</v>
      </c>
      <c r="D336">
        <v>277945805</v>
      </c>
      <c r="E336">
        <v>1</v>
      </c>
      <c r="F336">
        <v>1</v>
      </c>
      <c r="G336">
        <v>1</v>
      </c>
      <c r="H336">
        <v>2</v>
      </c>
      <c r="I336" t="s">
        <v>1227</v>
      </c>
      <c r="J336" t="s">
        <v>1228</v>
      </c>
      <c r="K336" t="s">
        <v>1229</v>
      </c>
      <c r="L336">
        <v>1368</v>
      </c>
      <c r="N336">
        <v>1011</v>
      </c>
      <c r="O336" t="s">
        <v>1090</v>
      </c>
      <c r="P336" t="s">
        <v>1090</v>
      </c>
      <c r="Q336">
        <v>1</v>
      </c>
      <c r="W336">
        <v>0</v>
      </c>
      <c r="X336">
        <v>721652621</v>
      </c>
      <c r="Y336">
        <f t="shared" si="152"/>
        <v>0.06</v>
      </c>
      <c r="AA336">
        <v>0</v>
      </c>
      <c r="AB336">
        <v>544.70000000000005</v>
      </c>
      <c r="AC336">
        <v>477.98</v>
      </c>
      <c r="AD336">
        <v>0</v>
      </c>
      <c r="AE336">
        <v>0</v>
      </c>
      <c r="AF336">
        <v>544.70000000000005</v>
      </c>
      <c r="AG336">
        <v>477.98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0.06</v>
      </c>
      <c r="AU336" t="s">
        <v>3</v>
      </c>
      <c r="AV336">
        <v>1</v>
      </c>
      <c r="AW336">
        <v>2</v>
      </c>
      <c r="AX336">
        <v>292116966</v>
      </c>
      <c r="AY336">
        <v>1</v>
      </c>
      <c r="AZ336">
        <v>0</v>
      </c>
      <c r="BA336">
        <v>407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32.682000000000002</v>
      </c>
      <c r="BL336">
        <v>28.678799999999999</v>
      </c>
      <c r="BM336">
        <v>0</v>
      </c>
      <c r="BN336">
        <v>0</v>
      </c>
      <c r="BO336">
        <v>0.06</v>
      </c>
      <c r="BP336">
        <v>1</v>
      </c>
      <c r="BQ336">
        <v>0</v>
      </c>
      <c r="BR336">
        <v>32.682000000000002</v>
      </c>
      <c r="BS336">
        <v>28.678799999999999</v>
      </c>
      <c r="BT336">
        <v>0</v>
      </c>
      <c r="BU336">
        <v>0</v>
      </c>
      <c r="BV336">
        <v>0.06</v>
      </c>
      <c r="BW336">
        <v>1</v>
      </c>
      <c r="CV336">
        <v>0</v>
      </c>
      <c r="CW336">
        <f>ROUND(Y336*Source!I265*DO336,7)</f>
        <v>0.06</v>
      </c>
      <c r="CX336">
        <f>ROUND(Y336*Source!I265,7)</f>
        <v>0.06</v>
      </c>
      <c r="CY336">
        <f>AB336</f>
        <v>544.70000000000005</v>
      </c>
      <c r="CZ336">
        <f>AF336</f>
        <v>544.70000000000005</v>
      </c>
      <c r="DA336">
        <f>AJ336</f>
        <v>1</v>
      </c>
      <c r="DB336">
        <f t="shared" si="153"/>
        <v>32.68</v>
      </c>
      <c r="DC336">
        <f t="shared" si="154"/>
        <v>28.68</v>
      </c>
      <c r="DD336" t="s">
        <v>3</v>
      </c>
      <c r="DE336" t="s">
        <v>3</v>
      </c>
      <c r="DF336">
        <f t="shared" si="155"/>
        <v>0</v>
      </c>
      <c r="DG336">
        <f t="shared" si="158"/>
        <v>32.68</v>
      </c>
      <c r="DH336">
        <f t="shared" si="156"/>
        <v>28.68</v>
      </c>
      <c r="DI336">
        <f t="shared" si="157"/>
        <v>0</v>
      </c>
      <c r="DJ336">
        <f>DG336+DH336</f>
        <v>61.36</v>
      </c>
      <c r="DK336">
        <v>1</v>
      </c>
      <c r="DL336" t="s">
        <v>1226</v>
      </c>
      <c r="DM336">
        <v>4</v>
      </c>
      <c r="DN336" t="s">
        <v>1220</v>
      </c>
      <c r="DO336">
        <v>1</v>
      </c>
    </row>
    <row r="337" spans="1:119" x14ac:dyDescent="0.2">
      <c r="A337">
        <f>ROW(Source!A266)</f>
        <v>266</v>
      </c>
      <c r="B337">
        <v>292114938</v>
      </c>
      <c r="C337">
        <v>292116967</v>
      </c>
      <c r="D337">
        <v>277560289</v>
      </c>
      <c r="E337">
        <v>109</v>
      </c>
      <c r="F337">
        <v>1</v>
      </c>
      <c r="G337">
        <v>1</v>
      </c>
      <c r="H337">
        <v>1</v>
      </c>
      <c r="I337" t="s">
        <v>1270</v>
      </c>
      <c r="J337" t="s">
        <v>3</v>
      </c>
      <c r="K337" t="s">
        <v>1271</v>
      </c>
      <c r="L337">
        <v>1191</v>
      </c>
      <c r="N337">
        <v>1013</v>
      </c>
      <c r="O337" t="s">
        <v>1220</v>
      </c>
      <c r="P337" t="s">
        <v>1220</v>
      </c>
      <c r="Q337">
        <v>1</v>
      </c>
      <c r="W337">
        <v>0</v>
      </c>
      <c r="X337">
        <v>1893946532</v>
      </c>
      <c r="Y337">
        <f t="shared" si="152"/>
        <v>2.64</v>
      </c>
      <c r="AA337">
        <v>0</v>
      </c>
      <c r="AB337">
        <v>0</v>
      </c>
      <c r="AC337">
        <v>0</v>
      </c>
      <c r="AD337">
        <v>451.23</v>
      </c>
      <c r="AE337">
        <v>0</v>
      </c>
      <c r="AF337">
        <v>0</v>
      </c>
      <c r="AG337">
        <v>0</v>
      </c>
      <c r="AH337">
        <v>451.23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2.64</v>
      </c>
      <c r="AU337" t="s">
        <v>3</v>
      </c>
      <c r="AV337">
        <v>1</v>
      </c>
      <c r="AW337">
        <v>2</v>
      </c>
      <c r="AX337">
        <v>292116973</v>
      </c>
      <c r="AY337">
        <v>1</v>
      </c>
      <c r="AZ337">
        <v>0</v>
      </c>
      <c r="BA337">
        <v>408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1191.2472</v>
      </c>
      <c r="BN337">
        <v>2.64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1191.2472</v>
      </c>
      <c r="BU337">
        <v>2.64</v>
      </c>
      <c r="BV337">
        <v>0</v>
      </c>
      <c r="BW337">
        <v>1</v>
      </c>
      <c r="CU337">
        <f>ROUND(AT337*Source!I266*AH337*AL337,2)</f>
        <v>1191.25</v>
      </c>
      <c r="CV337">
        <f>ROUND(Y337*Source!I266,7)</f>
        <v>2.64</v>
      </c>
      <c r="CW337">
        <v>0</v>
      </c>
      <c r="CX337">
        <f>ROUND(Y337*Source!I266,7)</f>
        <v>2.64</v>
      </c>
      <c r="CY337">
        <f>AD337</f>
        <v>451.23</v>
      </c>
      <c r="CZ337">
        <f>AH337</f>
        <v>451.23</v>
      </c>
      <c r="DA337">
        <f>AL337</f>
        <v>1</v>
      </c>
      <c r="DB337">
        <f t="shared" si="153"/>
        <v>1191.25</v>
      </c>
      <c r="DC337">
        <f t="shared" si="154"/>
        <v>0</v>
      </c>
      <c r="DD337" t="s">
        <v>3</v>
      </c>
      <c r="DE337" t="s">
        <v>3</v>
      </c>
      <c r="DF337">
        <f t="shared" si="155"/>
        <v>0</v>
      </c>
      <c r="DG337">
        <f t="shared" si="158"/>
        <v>0</v>
      </c>
      <c r="DH337">
        <f t="shared" si="156"/>
        <v>0</v>
      </c>
      <c r="DI337">
        <f t="shared" si="157"/>
        <v>1191.25</v>
      </c>
      <c r="DJ337">
        <f>DI337</f>
        <v>1191.25</v>
      </c>
      <c r="DK337">
        <v>1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ROW(Source!A266)</f>
        <v>266</v>
      </c>
      <c r="B338">
        <v>292114938</v>
      </c>
      <c r="C338">
        <v>292116967</v>
      </c>
      <c r="D338">
        <v>277560491</v>
      </c>
      <c r="E338">
        <v>109</v>
      </c>
      <c r="F338">
        <v>1</v>
      </c>
      <c r="G338">
        <v>1</v>
      </c>
      <c r="H338">
        <v>1</v>
      </c>
      <c r="I338" t="s">
        <v>1221</v>
      </c>
      <c r="J338" t="s">
        <v>3</v>
      </c>
      <c r="K338" t="s">
        <v>1222</v>
      </c>
      <c r="L338">
        <v>1191</v>
      </c>
      <c r="N338">
        <v>1013</v>
      </c>
      <c r="O338" t="s">
        <v>1220</v>
      </c>
      <c r="P338" t="s">
        <v>1220</v>
      </c>
      <c r="Q338">
        <v>1</v>
      </c>
      <c r="W338">
        <v>0</v>
      </c>
      <c r="X338">
        <v>-1417349443</v>
      </c>
      <c r="Y338">
        <f t="shared" si="152"/>
        <v>2.29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2.29</v>
      </c>
      <c r="AU338" t="s">
        <v>3</v>
      </c>
      <c r="AV338">
        <v>2</v>
      </c>
      <c r="AW338">
        <v>2</v>
      </c>
      <c r="AX338">
        <v>292116974</v>
      </c>
      <c r="AY338">
        <v>1</v>
      </c>
      <c r="AZ338">
        <v>0</v>
      </c>
      <c r="BA338">
        <v>409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ROUND(Y338*Source!I266,7)</f>
        <v>2.29</v>
      </c>
      <c r="CY338">
        <f>AD338</f>
        <v>0</v>
      </c>
      <c r="CZ338">
        <f>AH338</f>
        <v>0</v>
      </c>
      <c r="DA338">
        <f>AL338</f>
        <v>1</v>
      </c>
      <c r="DB338">
        <f t="shared" si="153"/>
        <v>0</v>
      </c>
      <c r="DC338">
        <f t="shared" si="154"/>
        <v>0</v>
      </c>
      <c r="DD338" t="s">
        <v>3</v>
      </c>
      <c r="DE338" t="s">
        <v>3</v>
      </c>
      <c r="DF338">
        <f t="shared" si="155"/>
        <v>0</v>
      </c>
      <c r="DG338">
        <f t="shared" si="158"/>
        <v>0</v>
      </c>
      <c r="DH338">
        <f t="shared" si="156"/>
        <v>0</v>
      </c>
      <c r="DI338">
        <f t="shared" si="157"/>
        <v>0</v>
      </c>
      <c r="DJ338">
        <f>DI338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ROW(Source!A266)</f>
        <v>266</v>
      </c>
      <c r="B339">
        <v>292114938</v>
      </c>
      <c r="C339">
        <v>292116967</v>
      </c>
      <c r="D339">
        <v>277944474</v>
      </c>
      <c r="E339">
        <v>1</v>
      </c>
      <c r="F339">
        <v>1</v>
      </c>
      <c r="G339">
        <v>1</v>
      </c>
      <c r="H339">
        <v>2</v>
      </c>
      <c r="I339" t="s">
        <v>1300</v>
      </c>
      <c r="J339" t="s">
        <v>1301</v>
      </c>
      <c r="K339" t="s">
        <v>1302</v>
      </c>
      <c r="L339">
        <v>1368</v>
      </c>
      <c r="N339">
        <v>1011</v>
      </c>
      <c r="O339" t="s">
        <v>1090</v>
      </c>
      <c r="P339" t="s">
        <v>1090</v>
      </c>
      <c r="Q339">
        <v>1</v>
      </c>
      <c r="W339">
        <v>0</v>
      </c>
      <c r="X339">
        <v>-1366301975</v>
      </c>
      <c r="Y339">
        <f t="shared" si="152"/>
        <v>1.44</v>
      </c>
      <c r="AA339">
        <v>0</v>
      </c>
      <c r="AB339">
        <v>1811.82</v>
      </c>
      <c r="AC339">
        <v>549.32000000000005</v>
      </c>
      <c r="AD339">
        <v>0</v>
      </c>
      <c r="AE339">
        <v>0</v>
      </c>
      <c r="AF339">
        <v>1811.82</v>
      </c>
      <c r="AG339">
        <v>549.32000000000005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1.44</v>
      </c>
      <c r="AU339" t="s">
        <v>3</v>
      </c>
      <c r="AV339">
        <v>1</v>
      </c>
      <c r="AW339">
        <v>2</v>
      </c>
      <c r="AX339">
        <v>292116975</v>
      </c>
      <c r="AY339">
        <v>1</v>
      </c>
      <c r="AZ339">
        <v>0</v>
      </c>
      <c r="BA339">
        <v>410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2609.0207999999998</v>
      </c>
      <c r="BL339">
        <v>791.02080000000001</v>
      </c>
      <c r="BM339">
        <v>0</v>
      </c>
      <c r="BN339">
        <v>0</v>
      </c>
      <c r="BO339">
        <v>1.44</v>
      </c>
      <c r="BP339">
        <v>1</v>
      </c>
      <c r="BQ339">
        <v>0</v>
      </c>
      <c r="BR339">
        <v>2609.0207999999998</v>
      </c>
      <c r="BS339">
        <v>791.02080000000001</v>
      </c>
      <c r="BT339">
        <v>0</v>
      </c>
      <c r="BU339">
        <v>0</v>
      </c>
      <c r="BV339">
        <v>1.44</v>
      </c>
      <c r="BW339">
        <v>1</v>
      </c>
      <c r="CV339">
        <v>0</v>
      </c>
      <c r="CW339">
        <f>ROUND(Y339*Source!I266*DO339,7)</f>
        <v>1.44</v>
      </c>
      <c r="CX339">
        <f>ROUND(Y339*Source!I266,7)</f>
        <v>1.44</v>
      </c>
      <c r="CY339">
        <f>AB339</f>
        <v>1811.82</v>
      </c>
      <c r="CZ339">
        <f>AF339</f>
        <v>1811.82</v>
      </c>
      <c r="DA339">
        <f>AJ339</f>
        <v>1</v>
      </c>
      <c r="DB339">
        <f t="shared" si="153"/>
        <v>2609.02</v>
      </c>
      <c r="DC339">
        <f t="shared" si="154"/>
        <v>791.02</v>
      </c>
      <c r="DD339" t="s">
        <v>3</v>
      </c>
      <c r="DE339" t="s">
        <v>3</v>
      </c>
      <c r="DF339">
        <f t="shared" si="155"/>
        <v>0</v>
      </c>
      <c r="DG339">
        <f t="shared" si="158"/>
        <v>2609.02</v>
      </c>
      <c r="DH339">
        <f t="shared" si="156"/>
        <v>791.02</v>
      </c>
      <c r="DI339">
        <f t="shared" si="157"/>
        <v>0</v>
      </c>
      <c r="DJ339">
        <f>DG339+DH339</f>
        <v>3400.04</v>
      </c>
      <c r="DK339">
        <v>1</v>
      </c>
      <c r="DL339" t="s">
        <v>1303</v>
      </c>
      <c r="DM339">
        <v>5</v>
      </c>
      <c r="DN339" t="s">
        <v>1220</v>
      </c>
      <c r="DO339">
        <v>1</v>
      </c>
    </row>
    <row r="340" spans="1:119" x14ac:dyDescent="0.2">
      <c r="A340">
        <f>ROW(Source!A266)</f>
        <v>266</v>
      </c>
      <c r="B340">
        <v>292114938</v>
      </c>
      <c r="C340">
        <v>292116967</v>
      </c>
      <c r="D340">
        <v>277944868</v>
      </c>
      <c r="E340">
        <v>1</v>
      </c>
      <c r="F340">
        <v>1</v>
      </c>
      <c r="G340">
        <v>1</v>
      </c>
      <c r="H340">
        <v>2</v>
      </c>
      <c r="I340" t="s">
        <v>1223</v>
      </c>
      <c r="J340" t="s">
        <v>1224</v>
      </c>
      <c r="K340" t="s">
        <v>1225</v>
      </c>
      <c r="L340">
        <v>1368</v>
      </c>
      <c r="N340">
        <v>1011</v>
      </c>
      <c r="O340" t="s">
        <v>1090</v>
      </c>
      <c r="P340" t="s">
        <v>1090</v>
      </c>
      <c r="Q340">
        <v>1</v>
      </c>
      <c r="W340">
        <v>0</v>
      </c>
      <c r="X340">
        <v>412917512</v>
      </c>
      <c r="Y340">
        <f t="shared" si="152"/>
        <v>0.72</v>
      </c>
      <c r="AA340">
        <v>0</v>
      </c>
      <c r="AB340">
        <v>436.88</v>
      </c>
      <c r="AC340">
        <v>477.98</v>
      </c>
      <c r="AD340">
        <v>0</v>
      </c>
      <c r="AE340">
        <v>0</v>
      </c>
      <c r="AF340">
        <v>346.73</v>
      </c>
      <c r="AG340">
        <v>477.98</v>
      </c>
      <c r="AH340">
        <v>0</v>
      </c>
      <c r="AI340">
        <v>1</v>
      </c>
      <c r="AJ340">
        <v>1.26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0.72</v>
      </c>
      <c r="AU340" t="s">
        <v>3</v>
      </c>
      <c r="AV340">
        <v>1</v>
      </c>
      <c r="AW340">
        <v>2</v>
      </c>
      <c r="AX340">
        <v>292116976</v>
      </c>
      <c r="AY340">
        <v>1</v>
      </c>
      <c r="AZ340">
        <v>0</v>
      </c>
      <c r="BA340">
        <v>411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249.6456</v>
      </c>
      <c r="BL340">
        <v>344.1456</v>
      </c>
      <c r="BM340">
        <v>0</v>
      </c>
      <c r="BN340">
        <v>0</v>
      </c>
      <c r="BO340">
        <v>0.72</v>
      </c>
      <c r="BP340">
        <v>1</v>
      </c>
      <c r="BQ340">
        <v>0</v>
      </c>
      <c r="BR340">
        <v>249.6456</v>
      </c>
      <c r="BS340">
        <v>344.1456</v>
      </c>
      <c r="BT340">
        <v>0</v>
      </c>
      <c r="BU340">
        <v>0</v>
      </c>
      <c r="BV340">
        <v>0.72</v>
      </c>
      <c r="BW340">
        <v>1</v>
      </c>
      <c r="CV340">
        <v>0</v>
      </c>
      <c r="CW340">
        <f>ROUND(Y340*Source!I266*DO340,7)</f>
        <v>0.72</v>
      </c>
      <c r="CX340">
        <f>ROUND(Y340*Source!I266,7)</f>
        <v>0.72</v>
      </c>
      <c r="CY340">
        <f>AB340</f>
        <v>436.88</v>
      </c>
      <c r="CZ340">
        <f>AF340</f>
        <v>346.73</v>
      </c>
      <c r="DA340">
        <f>AJ340</f>
        <v>1.26</v>
      </c>
      <c r="DB340">
        <f t="shared" si="153"/>
        <v>249.65</v>
      </c>
      <c r="DC340">
        <f t="shared" si="154"/>
        <v>344.15</v>
      </c>
      <c r="DD340" t="s">
        <v>3</v>
      </c>
      <c r="DE340" t="s">
        <v>3</v>
      </c>
      <c r="DF340">
        <f t="shared" si="155"/>
        <v>0</v>
      </c>
      <c r="DG340">
        <f>ROUND(ROUND(AF340*AJ340,2)*CX340,2)</f>
        <v>314.55</v>
      </c>
      <c r="DH340">
        <f t="shared" si="156"/>
        <v>344.15</v>
      </c>
      <c r="DI340">
        <f t="shared" si="157"/>
        <v>0</v>
      </c>
      <c r="DJ340">
        <f>DG340+DH340</f>
        <v>658.7</v>
      </c>
      <c r="DK340">
        <v>1</v>
      </c>
      <c r="DL340" t="s">
        <v>1226</v>
      </c>
      <c r="DM340">
        <v>4</v>
      </c>
      <c r="DN340" t="s">
        <v>1220</v>
      </c>
      <c r="DO340">
        <v>1</v>
      </c>
    </row>
    <row r="341" spans="1:119" x14ac:dyDescent="0.2">
      <c r="A341">
        <f>ROW(Source!A266)</f>
        <v>266</v>
      </c>
      <c r="B341">
        <v>292114938</v>
      </c>
      <c r="C341">
        <v>292116967</v>
      </c>
      <c r="D341">
        <v>277945805</v>
      </c>
      <c r="E341">
        <v>1</v>
      </c>
      <c r="F341">
        <v>1</v>
      </c>
      <c r="G341">
        <v>1</v>
      </c>
      <c r="H341">
        <v>2</v>
      </c>
      <c r="I341" t="s">
        <v>1227</v>
      </c>
      <c r="J341" t="s">
        <v>1228</v>
      </c>
      <c r="K341" t="s">
        <v>1229</v>
      </c>
      <c r="L341">
        <v>1368</v>
      </c>
      <c r="N341">
        <v>1011</v>
      </c>
      <c r="O341" t="s">
        <v>1090</v>
      </c>
      <c r="P341" t="s">
        <v>1090</v>
      </c>
      <c r="Q341">
        <v>1</v>
      </c>
      <c r="W341">
        <v>0</v>
      </c>
      <c r="X341">
        <v>721652621</v>
      </c>
      <c r="Y341">
        <f t="shared" si="152"/>
        <v>0.13</v>
      </c>
      <c r="AA341">
        <v>0</v>
      </c>
      <c r="AB341">
        <v>544.70000000000005</v>
      </c>
      <c r="AC341">
        <v>477.98</v>
      </c>
      <c r="AD341">
        <v>0</v>
      </c>
      <c r="AE341">
        <v>0</v>
      </c>
      <c r="AF341">
        <v>544.70000000000005</v>
      </c>
      <c r="AG341">
        <v>477.98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0.13</v>
      </c>
      <c r="AU341" t="s">
        <v>3</v>
      </c>
      <c r="AV341">
        <v>1</v>
      </c>
      <c r="AW341">
        <v>2</v>
      </c>
      <c r="AX341">
        <v>292116977</v>
      </c>
      <c r="AY341">
        <v>1</v>
      </c>
      <c r="AZ341">
        <v>0</v>
      </c>
      <c r="BA341">
        <v>412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70.811000000000007</v>
      </c>
      <c r="BL341">
        <v>62.137400000000007</v>
      </c>
      <c r="BM341">
        <v>0</v>
      </c>
      <c r="BN341">
        <v>0</v>
      </c>
      <c r="BO341">
        <v>0.13</v>
      </c>
      <c r="BP341">
        <v>1</v>
      </c>
      <c r="BQ341">
        <v>0</v>
      </c>
      <c r="BR341">
        <v>70.811000000000007</v>
      </c>
      <c r="BS341">
        <v>62.137400000000007</v>
      </c>
      <c r="BT341">
        <v>0</v>
      </c>
      <c r="BU341">
        <v>0</v>
      </c>
      <c r="BV341">
        <v>0.13</v>
      </c>
      <c r="BW341">
        <v>1</v>
      </c>
      <c r="CV341">
        <v>0</v>
      </c>
      <c r="CW341">
        <f>ROUND(Y341*Source!I266*DO341,7)</f>
        <v>0.13</v>
      </c>
      <c r="CX341">
        <f>ROUND(Y341*Source!I266,7)</f>
        <v>0.13</v>
      </c>
      <c r="CY341">
        <f>AB341</f>
        <v>544.70000000000005</v>
      </c>
      <c r="CZ341">
        <f>AF341</f>
        <v>544.70000000000005</v>
      </c>
      <c r="DA341">
        <f>AJ341</f>
        <v>1</v>
      </c>
      <c r="DB341">
        <f t="shared" si="153"/>
        <v>70.81</v>
      </c>
      <c r="DC341">
        <f t="shared" si="154"/>
        <v>62.14</v>
      </c>
      <c r="DD341" t="s">
        <v>3</v>
      </c>
      <c r="DE341" t="s">
        <v>3</v>
      </c>
      <c r="DF341">
        <f t="shared" si="155"/>
        <v>0</v>
      </c>
      <c r="DG341">
        <f>ROUND(ROUND(AF341,2)*CX341,2)</f>
        <v>70.81</v>
      </c>
      <c r="DH341">
        <f t="shared" si="156"/>
        <v>62.14</v>
      </c>
      <c r="DI341">
        <f t="shared" si="157"/>
        <v>0</v>
      </c>
      <c r="DJ341">
        <f>DG341+DH341</f>
        <v>132.94999999999999</v>
      </c>
      <c r="DK341">
        <v>1</v>
      </c>
      <c r="DL341" t="s">
        <v>1226</v>
      </c>
      <c r="DM341">
        <v>4</v>
      </c>
      <c r="DN341" t="s">
        <v>1220</v>
      </c>
      <c r="DO341">
        <v>1</v>
      </c>
    </row>
    <row r="342" spans="1:119" x14ac:dyDescent="0.2">
      <c r="A342">
        <f>ROW(Source!A267)</f>
        <v>267</v>
      </c>
      <c r="B342">
        <v>292114938</v>
      </c>
      <c r="C342">
        <v>292116978</v>
      </c>
      <c r="D342">
        <v>277560289</v>
      </c>
      <c r="E342">
        <v>109</v>
      </c>
      <c r="F342">
        <v>1</v>
      </c>
      <c r="G342">
        <v>1</v>
      </c>
      <c r="H342">
        <v>1</v>
      </c>
      <c r="I342" t="s">
        <v>1270</v>
      </c>
      <c r="J342" t="s">
        <v>3</v>
      </c>
      <c r="K342" t="s">
        <v>1271</v>
      </c>
      <c r="L342">
        <v>1191</v>
      </c>
      <c r="N342">
        <v>1013</v>
      </c>
      <c r="O342" t="s">
        <v>1220</v>
      </c>
      <c r="P342" t="s">
        <v>1220</v>
      </c>
      <c r="Q342">
        <v>1</v>
      </c>
      <c r="W342">
        <v>0</v>
      </c>
      <c r="X342">
        <v>1893946532</v>
      </c>
      <c r="Y342">
        <f t="shared" si="152"/>
        <v>4.04</v>
      </c>
      <c r="AA342">
        <v>0</v>
      </c>
      <c r="AB342">
        <v>0</v>
      </c>
      <c r="AC342">
        <v>0</v>
      </c>
      <c r="AD342">
        <v>451.23</v>
      </c>
      <c r="AE342">
        <v>0</v>
      </c>
      <c r="AF342">
        <v>0</v>
      </c>
      <c r="AG342">
        <v>0</v>
      </c>
      <c r="AH342">
        <v>451.23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4.04</v>
      </c>
      <c r="AU342" t="s">
        <v>3</v>
      </c>
      <c r="AV342">
        <v>1</v>
      </c>
      <c r="AW342">
        <v>2</v>
      </c>
      <c r="AX342">
        <v>292116984</v>
      </c>
      <c r="AY342">
        <v>1</v>
      </c>
      <c r="AZ342">
        <v>0</v>
      </c>
      <c r="BA342">
        <v>413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1822.9692</v>
      </c>
      <c r="BN342">
        <v>4.04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1822.9692</v>
      </c>
      <c r="BU342">
        <v>4.04</v>
      </c>
      <c r="BV342">
        <v>0</v>
      </c>
      <c r="BW342">
        <v>1</v>
      </c>
      <c r="CU342">
        <f>ROUND(AT342*Source!I267*AH342*AL342,2)</f>
        <v>1822.97</v>
      </c>
      <c r="CV342">
        <f>ROUND(Y342*Source!I267,7)</f>
        <v>4.04</v>
      </c>
      <c r="CW342">
        <v>0</v>
      </c>
      <c r="CX342">
        <f>ROUND(Y342*Source!I267,7)</f>
        <v>4.04</v>
      </c>
      <c r="CY342">
        <f>AD342</f>
        <v>451.23</v>
      </c>
      <c r="CZ342">
        <f>AH342</f>
        <v>451.23</v>
      </c>
      <c r="DA342">
        <f>AL342</f>
        <v>1</v>
      </c>
      <c r="DB342">
        <f t="shared" si="153"/>
        <v>1822.97</v>
      </c>
      <c r="DC342">
        <f t="shared" si="154"/>
        <v>0</v>
      </c>
      <c r="DD342" t="s">
        <v>3</v>
      </c>
      <c r="DE342" t="s">
        <v>3</v>
      </c>
      <c r="DF342">
        <f t="shared" si="155"/>
        <v>0</v>
      </c>
      <c r="DG342">
        <f>ROUND(ROUND(AF342,2)*CX342,2)</f>
        <v>0</v>
      </c>
      <c r="DH342">
        <f t="shared" si="156"/>
        <v>0</v>
      </c>
      <c r="DI342">
        <f t="shared" si="157"/>
        <v>1822.97</v>
      </c>
      <c r="DJ342">
        <f>DI342</f>
        <v>1822.97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ROW(Source!A267)</f>
        <v>267</v>
      </c>
      <c r="B343">
        <v>292114938</v>
      </c>
      <c r="C343">
        <v>292116978</v>
      </c>
      <c r="D343">
        <v>277560491</v>
      </c>
      <c r="E343">
        <v>109</v>
      </c>
      <c r="F343">
        <v>1</v>
      </c>
      <c r="G343">
        <v>1</v>
      </c>
      <c r="H343">
        <v>1</v>
      </c>
      <c r="I343" t="s">
        <v>1221</v>
      </c>
      <c r="J343" t="s">
        <v>3</v>
      </c>
      <c r="K343" t="s">
        <v>1222</v>
      </c>
      <c r="L343">
        <v>1191</v>
      </c>
      <c r="N343">
        <v>1013</v>
      </c>
      <c r="O343" t="s">
        <v>1220</v>
      </c>
      <c r="P343" t="s">
        <v>1220</v>
      </c>
      <c r="Q343">
        <v>1</v>
      </c>
      <c r="W343">
        <v>0</v>
      </c>
      <c r="X343">
        <v>-1417349443</v>
      </c>
      <c r="Y343">
        <f t="shared" si="152"/>
        <v>3.53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3.53</v>
      </c>
      <c r="AU343" t="s">
        <v>3</v>
      </c>
      <c r="AV343">
        <v>2</v>
      </c>
      <c r="AW343">
        <v>2</v>
      </c>
      <c r="AX343">
        <v>292116985</v>
      </c>
      <c r="AY343">
        <v>1</v>
      </c>
      <c r="AZ343">
        <v>0</v>
      </c>
      <c r="BA343">
        <v>414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ROUND(Y343*Source!I267,7)</f>
        <v>3.53</v>
      </c>
      <c r="CY343">
        <f>AD343</f>
        <v>0</v>
      </c>
      <c r="CZ343">
        <f>AH343</f>
        <v>0</v>
      </c>
      <c r="DA343">
        <f>AL343</f>
        <v>1</v>
      </c>
      <c r="DB343">
        <f t="shared" si="153"/>
        <v>0</v>
      </c>
      <c r="DC343">
        <f t="shared" si="154"/>
        <v>0</v>
      </c>
      <c r="DD343" t="s">
        <v>3</v>
      </c>
      <c r="DE343" t="s">
        <v>3</v>
      </c>
      <c r="DF343">
        <f t="shared" si="155"/>
        <v>0</v>
      </c>
      <c r="DG343">
        <f>ROUND(ROUND(AF343,2)*CX343,2)</f>
        <v>0</v>
      </c>
      <c r="DH343">
        <f t="shared" si="156"/>
        <v>0</v>
      </c>
      <c r="DI343">
        <f t="shared" si="157"/>
        <v>0</v>
      </c>
      <c r="DJ343">
        <f>DI343</f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ROW(Source!A267)</f>
        <v>267</v>
      </c>
      <c r="B344">
        <v>292114938</v>
      </c>
      <c r="C344">
        <v>292116978</v>
      </c>
      <c r="D344">
        <v>277944474</v>
      </c>
      <c r="E344">
        <v>1</v>
      </c>
      <c r="F344">
        <v>1</v>
      </c>
      <c r="G344">
        <v>1</v>
      </c>
      <c r="H344">
        <v>2</v>
      </c>
      <c r="I344" t="s">
        <v>1300</v>
      </c>
      <c r="J344" t="s">
        <v>1301</v>
      </c>
      <c r="K344" t="s">
        <v>1302</v>
      </c>
      <c r="L344">
        <v>1368</v>
      </c>
      <c r="N344">
        <v>1011</v>
      </c>
      <c r="O344" t="s">
        <v>1090</v>
      </c>
      <c r="P344" t="s">
        <v>1090</v>
      </c>
      <c r="Q344">
        <v>1</v>
      </c>
      <c r="W344">
        <v>0</v>
      </c>
      <c r="X344">
        <v>-1366301975</v>
      </c>
      <c r="Y344">
        <f t="shared" si="152"/>
        <v>2.21</v>
      </c>
      <c r="AA344">
        <v>0</v>
      </c>
      <c r="AB344">
        <v>1811.82</v>
      </c>
      <c r="AC344">
        <v>549.32000000000005</v>
      </c>
      <c r="AD344">
        <v>0</v>
      </c>
      <c r="AE344">
        <v>0</v>
      </c>
      <c r="AF344">
        <v>1811.82</v>
      </c>
      <c r="AG344">
        <v>549.32000000000005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2.21</v>
      </c>
      <c r="AU344" t="s">
        <v>3</v>
      </c>
      <c r="AV344">
        <v>1</v>
      </c>
      <c r="AW344">
        <v>2</v>
      </c>
      <c r="AX344">
        <v>292116986</v>
      </c>
      <c r="AY344">
        <v>1</v>
      </c>
      <c r="AZ344">
        <v>0</v>
      </c>
      <c r="BA344">
        <v>415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4004.1221999999998</v>
      </c>
      <c r="BL344">
        <v>1213.9972</v>
      </c>
      <c r="BM344">
        <v>0</v>
      </c>
      <c r="BN344">
        <v>0</v>
      </c>
      <c r="BO344">
        <v>2.21</v>
      </c>
      <c r="BP344">
        <v>1</v>
      </c>
      <c r="BQ344">
        <v>0</v>
      </c>
      <c r="BR344">
        <v>4004.1221999999998</v>
      </c>
      <c r="BS344">
        <v>1213.9972</v>
      </c>
      <c r="BT344">
        <v>0</v>
      </c>
      <c r="BU344">
        <v>0</v>
      </c>
      <c r="BV344">
        <v>2.21</v>
      </c>
      <c r="BW344">
        <v>1</v>
      </c>
      <c r="CV344">
        <v>0</v>
      </c>
      <c r="CW344">
        <f>ROUND(Y344*Source!I267*DO344,7)</f>
        <v>2.21</v>
      </c>
      <c r="CX344">
        <f>ROUND(Y344*Source!I267,7)</f>
        <v>2.21</v>
      </c>
      <c r="CY344">
        <f>AB344</f>
        <v>1811.82</v>
      </c>
      <c r="CZ344">
        <f>AF344</f>
        <v>1811.82</v>
      </c>
      <c r="DA344">
        <f>AJ344</f>
        <v>1</v>
      </c>
      <c r="DB344">
        <f t="shared" si="153"/>
        <v>4004.12</v>
      </c>
      <c r="DC344">
        <f t="shared" si="154"/>
        <v>1214</v>
      </c>
      <c r="DD344" t="s">
        <v>3</v>
      </c>
      <c r="DE344" t="s">
        <v>3</v>
      </c>
      <c r="DF344">
        <f t="shared" si="155"/>
        <v>0</v>
      </c>
      <c r="DG344">
        <f>ROUND(ROUND(AF344,2)*CX344,2)</f>
        <v>4004.12</v>
      </c>
      <c r="DH344">
        <f t="shared" si="156"/>
        <v>1214</v>
      </c>
      <c r="DI344">
        <f t="shared" si="157"/>
        <v>0</v>
      </c>
      <c r="DJ344">
        <f>DG344+DH344</f>
        <v>5218.12</v>
      </c>
      <c r="DK344">
        <v>1</v>
      </c>
      <c r="DL344" t="s">
        <v>1303</v>
      </c>
      <c r="DM344">
        <v>5</v>
      </c>
      <c r="DN344" t="s">
        <v>1220</v>
      </c>
      <c r="DO344">
        <v>1</v>
      </c>
    </row>
    <row r="345" spans="1:119" x14ac:dyDescent="0.2">
      <c r="A345">
        <f>ROW(Source!A267)</f>
        <v>267</v>
      </c>
      <c r="B345">
        <v>292114938</v>
      </c>
      <c r="C345">
        <v>292116978</v>
      </c>
      <c r="D345">
        <v>277944868</v>
      </c>
      <c r="E345">
        <v>1</v>
      </c>
      <c r="F345">
        <v>1</v>
      </c>
      <c r="G345">
        <v>1</v>
      </c>
      <c r="H345">
        <v>2</v>
      </c>
      <c r="I345" t="s">
        <v>1223</v>
      </c>
      <c r="J345" t="s">
        <v>1224</v>
      </c>
      <c r="K345" t="s">
        <v>1225</v>
      </c>
      <c r="L345">
        <v>1368</v>
      </c>
      <c r="N345">
        <v>1011</v>
      </c>
      <c r="O345" t="s">
        <v>1090</v>
      </c>
      <c r="P345" t="s">
        <v>1090</v>
      </c>
      <c r="Q345">
        <v>1</v>
      </c>
      <c r="W345">
        <v>0</v>
      </c>
      <c r="X345">
        <v>412917512</v>
      </c>
      <c r="Y345">
        <f t="shared" si="152"/>
        <v>1.1200000000000001</v>
      </c>
      <c r="AA345">
        <v>0</v>
      </c>
      <c r="AB345">
        <v>436.88</v>
      </c>
      <c r="AC345">
        <v>477.98</v>
      </c>
      <c r="AD345">
        <v>0</v>
      </c>
      <c r="AE345">
        <v>0</v>
      </c>
      <c r="AF345">
        <v>346.73</v>
      </c>
      <c r="AG345">
        <v>477.98</v>
      </c>
      <c r="AH345">
        <v>0</v>
      </c>
      <c r="AI345">
        <v>1</v>
      </c>
      <c r="AJ345">
        <v>1.26</v>
      </c>
      <c r="AK345">
        <v>1</v>
      </c>
      <c r="AL345">
        <v>1</v>
      </c>
      <c r="AM345">
        <v>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1.1200000000000001</v>
      </c>
      <c r="AU345" t="s">
        <v>3</v>
      </c>
      <c r="AV345">
        <v>1</v>
      </c>
      <c r="AW345">
        <v>2</v>
      </c>
      <c r="AX345">
        <v>292116987</v>
      </c>
      <c r="AY345">
        <v>1</v>
      </c>
      <c r="AZ345">
        <v>0</v>
      </c>
      <c r="BA345">
        <v>416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388.33760000000007</v>
      </c>
      <c r="BL345">
        <v>535.33760000000007</v>
      </c>
      <c r="BM345">
        <v>0</v>
      </c>
      <c r="BN345">
        <v>0</v>
      </c>
      <c r="BO345">
        <v>1.1200000000000001</v>
      </c>
      <c r="BP345">
        <v>1</v>
      </c>
      <c r="BQ345">
        <v>0</v>
      </c>
      <c r="BR345">
        <v>388.33760000000007</v>
      </c>
      <c r="BS345">
        <v>535.33760000000007</v>
      </c>
      <c r="BT345">
        <v>0</v>
      </c>
      <c r="BU345">
        <v>0</v>
      </c>
      <c r="BV345">
        <v>1.1200000000000001</v>
      </c>
      <c r="BW345">
        <v>1</v>
      </c>
      <c r="CV345">
        <v>0</v>
      </c>
      <c r="CW345">
        <f>ROUND(Y345*Source!I267*DO345,7)</f>
        <v>1.1200000000000001</v>
      </c>
      <c r="CX345">
        <f>ROUND(Y345*Source!I267,7)</f>
        <v>1.1200000000000001</v>
      </c>
      <c r="CY345">
        <f>AB345</f>
        <v>436.88</v>
      </c>
      <c r="CZ345">
        <f>AF345</f>
        <v>346.73</v>
      </c>
      <c r="DA345">
        <f>AJ345</f>
        <v>1.26</v>
      </c>
      <c r="DB345">
        <f t="shared" si="153"/>
        <v>388.34</v>
      </c>
      <c r="DC345">
        <f t="shared" si="154"/>
        <v>535.34</v>
      </c>
      <c r="DD345" t="s">
        <v>3</v>
      </c>
      <c r="DE345" t="s">
        <v>3</v>
      </c>
      <c r="DF345">
        <f t="shared" si="155"/>
        <v>0</v>
      </c>
      <c r="DG345">
        <f>ROUND(ROUND(AF345*AJ345,2)*CX345,2)</f>
        <v>489.31</v>
      </c>
      <c r="DH345">
        <f t="shared" si="156"/>
        <v>535.34</v>
      </c>
      <c r="DI345">
        <f t="shared" si="157"/>
        <v>0</v>
      </c>
      <c r="DJ345">
        <f>DG345+DH345</f>
        <v>1024.6500000000001</v>
      </c>
      <c r="DK345">
        <v>1</v>
      </c>
      <c r="DL345" t="s">
        <v>1226</v>
      </c>
      <c r="DM345">
        <v>4</v>
      </c>
      <c r="DN345" t="s">
        <v>1220</v>
      </c>
      <c r="DO345">
        <v>1</v>
      </c>
    </row>
    <row r="346" spans="1:119" x14ac:dyDescent="0.2">
      <c r="A346">
        <f>ROW(Source!A267)</f>
        <v>267</v>
      </c>
      <c r="B346">
        <v>292114938</v>
      </c>
      <c r="C346">
        <v>292116978</v>
      </c>
      <c r="D346">
        <v>277945805</v>
      </c>
      <c r="E346">
        <v>1</v>
      </c>
      <c r="F346">
        <v>1</v>
      </c>
      <c r="G346">
        <v>1</v>
      </c>
      <c r="H346">
        <v>2</v>
      </c>
      <c r="I346" t="s">
        <v>1227</v>
      </c>
      <c r="J346" t="s">
        <v>1228</v>
      </c>
      <c r="K346" t="s">
        <v>1229</v>
      </c>
      <c r="L346">
        <v>1368</v>
      </c>
      <c r="N346">
        <v>1011</v>
      </c>
      <c r="O346" t="s">
        <v>1090</v>
      </c>
      <c r="P346" t="s">
        <v>1090</v>
      </c>
      <c r="Q346">
        <v>1</v>
      </c>
      <c r="W346">
        <v>0</v>
      </c>
      <c r="X346">
        <v>721652621</v>
      </c>
      <c r="Y346">
        <f t="shared" si="152"/>
        <v>0.2</v>
      </c>
      <c r="AA346">
        <v>0</v>
      </c>
      <c r="AB346">
        <v>544.70000000000005</v>
      </c>
      <c r="AC346">
        <v>477.98</v>
      </c>
      <c r="AD346">
        <v>0</v>
      </c>
      <c r="AE346">
        <v>0</v>
      </c>
      <c r="AF346">
        <v>544.70000000000005</v>
      </c>
      <c r="AG346">
        <v>477.98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0.2</v>
      </c>
      <c r="AU346" t="s">
        <v>3</v>
      </c>
      <c r="AV346">
        <v>1</v>
      </c>
      <c r="AW346">
        <v>2</v>
      </c>
      <c r="AX346">
        <v>292116988</v>
      </c>
      <c r="AY346">
        <v>1</v>
      </c>
      <c r="AZ346">
        <v>0</v>
      </c>
      <c r="BA346">
        <v>417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108.94000000000001</v>
      </c>
      <c r="BL346">
        <v>95.596000000000004</v>
      </c>
      <c r="BM346">
        <v>0</v>
      </c>
      <c r="BN346">
        <v>0</v>
      </c>
      <c r="BO346">
        <v>0.2</v>
      </c>
      <c r="BP346">
        <v>1</v>
      </c>
      <c r="BQ346">
        <v>0</v>
      </c>
      <c r="BR346">
        <v>108.94000000000001</v>
      </c>
      <c r="BS346">
        <v>95.596000000000004</v>
      </c>
      <c r="BT346">
        <v>0</v>
      </c>
      <c r="BU346">
        <v>0</v>
      </c>
      <c r="BV346">
        <v>0.2</v>
      </c>
      <c r="BW346">
        <v>1</v>
      </c>
      <c r="CV346">
        <v>0</v>
      </c>
      <c r="CW346">
        <f>ROUND(Y346*Source!I267*DO346,7)</f>
        <v>0.2</v>
      </c>
      <c r="CX346">
        <f>ROUND(Y346*Source!I267,7)</f>
        <v>0.2</v>
      </c>
      <c r="CY346">
        <f>AB346</f>
        <v>544.70000000000005</v>
      </c>
      <c r="CZ346">
        <f>AF346</f>
        <v>544.70000000000005</v>
      </c>
      <c r="DA346">
        <f>AJ346</f>
        <v>1</v>
      </c>
      <c r="DB346">
        <f t="shared" si="153"/>
        <v>108.94</v>
      </c>
      <c r="DC346">
        <f t="shared" si="154"/>
        <v>95.6</v>
      </c>
      <c r="DD346" t="s">
        <v>3</v>
      </c>
      <c r="DE346" t="s">
        <v>3</v>
      </c>
      <c r="DF346">
        <f t="shared" si="155"/>
        <v>0</v>
      </c>
      <c r="DG346">
        <f>ROUND(ROUND(AF346,2)*CX346,2)</f>
        <v>108.94</v>
      </c>
      <c r="DH346">
        <f t="shared" si="156"/>
        <v>95.6</v>
      </c>
      <c r="DI346">
        <f t="shared" si="157"/>
        <v>0</v>
      </c>
      <c r="DJ346">
        <f>DG346+DH346</f>
        <v>204.54</v>
      </c>
      <c r="DK346">
        <v>1</v>
      </c>
      <c r="DL346" t="s">
        <v>1226</v>
      </c>
      <c r="DM346">
        <v>4</v>
      </c>
      <c r="DN346" t="s">
        <v>1220</v>
      </c>
      <c r="DO346">
        <v>1</v>
      </c>
    </row>
    <row r="347" spans="1:119" x14ac:dyDescent="0.2">
      <c r="A347">
        <f>ROW(Source!A268)</f>
        <v>268</v>
      </c>
      <c r="B347">
        <v>292114938</v>
      </c>
      <c r="C347">
        <v>292116989</v>
      </c>
      <c r="D347">
        <v>277560289</v>
      </c>
      <c r="E347">
        <v>109</v>
      </c>
      <c r="F347">
        <v>1</v>
      </c>
      <c r="G347">
        <v>1</v>
      </c>
      <c r="H347">
        <v>1</v>
      </c>
      <c r="I347" t="s">
        <v>1270</v>
      </c>
      <c r="J347" t="s">
        <v>3</v>
      </c>
      <c r="K347" t="s">
        <v>1271</v>
      </c>
      <c r="L347">
        <v>1191</v>
      </c>
      <c r="N347">
        <v>1013</v>
      </c>
      <c r="O347" t="s">
        <v>1220</v>
      </c>
      <c r="P347" t="s">
        <v>1220</v>
      </c>
      <c r="Q347">
        <v>1</v>
      </c>
      <c r="W347">
        <v>0</v>
      </c>
      <c r="X347">
        <v>1893946532</v>
      </c>
      <c r="Y347">
        <f t="shared" si="152"/>
        <v>2.02</v>
      </c>
      <c r="AA347">
        <v>0</v>
      </c>
      <c r="AB347">
        <v>0</v>
      </c>
      <c r="AC347">
        <v>0</v>
      </c>
      <c r="AD347">
        <v>451.23</v>
      </c>
      <c r="AE347">
        <v>0</v>
      </c>
      <c r="AF347">
        <v>0</v>
      </c>
      <c r="AG347">
        <v>0</v>
      </c>
      <c r="AH347">
        <v>451.23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2.02</v>
      </c>
      <c r="AU347" t="s">
        <v>3</v>
      </c>
      <c r="AV347">
        <v>1</v>
      </c>
      <c r="AW347">
        <v>2</v>
      </c>
      <c r="AX347">
        <v>292116995</v>
      </c>
      <c r="AY347">
        <v>1</v>
      </c>
      <c r="AZ347">
        <v>0</v>
      </c>
      <c r="BA347">
        <v>418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911.4846</v>
      </c>
      <c r="BN347">
        <v>2.02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911.4846</v>
      </c>
      <c r="BU347">
        <v>2.02</v>
      </c>
      <c r="BV347">
        <v>0</v>
      </c>
      <c r="BW347">
        <v>1</v>
      </c>
      <c r="CU347">
        <f>ROUND(AT347*Source!I268*AH347*AL347,2)</f>
        <v>911.48</v>
      </c>
      <c r="CV347">
        <f>ROUND(Y347*Source!I268,7)</f>
        <v>2.02</v>
      </c>
      <c r="CW347">
        <v>0</v>
      </c>
      <c r="CX347">
        <f>ROUND(Y347*Source!I268,7)</f>
        <v>2.02</v>
      </c>
      <c r="CY347">
        <f>AD347</f>
        <v>451.23</v>
      </c>
      <c r="CZ347">
        <f>AH347</f>
        <v>451.23</v>
      </c>
      <c r="DA347">
        <f>AL347</f>
        <v>1</v>
      </c>
      <c r="DB347">
        <f t="shared" si="153"/>
        <v>911.48</v>
      </c>
      <c r="DC347">
        <f t="shared" si="154"/>
        <v>0</v>
      </c>
      <c r="DD347" t="s">
        <v>3</v>
      </c>
      <c r="DE347" t="s">
        <v>3</v>
      </c>
      <c r="DF347">
        <f t="shared" si="155"/>
        <v>0</v>
      </c>
      <c r="DG347">
        <f>ROUND(ROUND(AF347,2)*CX347,2)</f>
        <v>0</v>
      </c>
      <c r="DH347">
        <f t="shared" si="156"/>
        <v>0</v>
      </c>
      <c r="DI347">
        <f t="shared" si="157"/>
        <v>911.48</v>
      </c>
      <c r="DJ347">
        <f>DI347</f>
        <v>911.48</v>
      </c>
      <c r="DK347">
        <v>1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ROW(Source!A268)</f>
        <v>268</v>
      </c>
      <c r="B348">
        <v>292114938</v>
      </c>
      <c r="C348">
        <v>292116989</v>
      </c>
      <c r="D348">
        <v>277560491</v>
      </c>
      <c r="E348">
        <v>109</v>
      </c>
      <c r="F348">
        <v>1</v>
      </c>
      <c r="G348">
        <v>1</v>
      </c>
      <c r="H348">
        <v>1</v>
      </c>
      <c r="I348" t="s">
        <v>1221</v>
      </c>
      <c r="J348" t="s">
        <v>3</v>
      </c>
      <c r="K348" t="s">
        <v>1222</v>
      </c>
      <c r="L348">
        <v>1191</v>
      </c>
      <c r="N348">
        <v>1013</v>
      </c>
      <c r="O348" t="s">
        <v>1220</v>
      </c>
      <c r="P348" t="s">
        <v>1220</v>
      </c>
      <c r="Q348">
        <v>1</v>
      </c>
      <c r="W348">
        <v>0</v>
      </c>
      <c r="X348">
        <v>-1417349443</v>
      </c>
      <c r="Y348">
        <f t="shared" si="152"/>
        <v>1.63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1.63</v>
      </c>
      <c r="AU348" t="s">
        <v>3</v>
      </c>
      <c r="AV348">
        <v>2</v>
      </c>
      <c r="AW348">
        <v>2</v>
      </c>
      <c r="AX348">
        <v>292116996</v>
      </c>
      <c r="AY348">
        <v>1</v>
      </c>
      <c r="AZ348">
        <v>0</v>
      </c>
      <c r="BA348">
        <v>419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ROUND(Y348*Source!I268,7)</f>
        <v>1.63</v>
      </c>
      <c r="CY348">
        <f>AD348</f>
        <v>0</v>
      </c>
      <c r="CZ348">
        <f>AH348</f>
        <v>0</v>
      </c>
      <c r="DA348">
        <f>AL348</f>
        <v>1</v>
      </c>
      <c r="DB348">
        <f t="shared" si="153"/>
        <v>0</v>
      </c>
      <c r="DC348">
        <f t="shared" si="154"/>
        <v>0</v>
      </c>
      <c r="DD348" t="s">
        <v>3</v>
      </c>
      <c r="DE348" t="s">
        <v>3</v>
      </c>
      <c r="DF348">
        <f t="shared" si="155"/>
        <v>0</v>
      </c>
      <c r="DG348">
        <f>ROUND(ROUND(AF348,2)*CX348,2)</f>
        <v>0</v>
      </c>
      <c r="DH348">
        <f t="shared" si="156"/>
        <v>0</v>
      </c>
      <c r="DI348">
        <f t="shared" si="157"/>
        <v>0</v>
      </c>
      <c r="DJ348">
        <f>DI348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ROW(Source!A268)</f>
        <v>268</v>
      </c>
      <c r="B349">
        <v>292114938</v>
      </c>
      <c r="C349">
        <v>292116989</v>
      </c>
      <c r="D349">
        <v>277944474</v>
      </c>
      <c r="E349">
        <v>1</v>
      </c>
      <c r="F349">
        <v>1</v>
      </c>
      <c r="G349">
        <v>1</v>
      </c>
      <c r="H349">
        <v>2</v>
      </c>
      <c r="I349" t="s">
        <v>1300</v>
      </c>
      <c r="J349" t="s">
        <v>1301</v>
      </c>
      <c r="K349" t="s">
        <v>1302</v>
      </c>
      <c r="L349">
        <v>1368</v>
      </c>
      <c r="N349">
        <v>1011</v>
      </c>
      <c r="O349" t="s">
        <v>1090</v>
      </c>
      <c r="P349" t="s">
        <v>1090</v>
      </c>
      <c r="Q349">
        <v>1</v>
      </c>
      <c r="W349">
        <v>0</v>
      </c>
      <c r="X349">
        <v>-1366301975</v>
      </c>
      <c r="Y349">
        <f t="shared" si="152"/>
        <v>1.1100000000000001</v>
      </c>
      <c r="AA349">
        <v>0</v>
      </c>
      <c r="AB349">
        <v>1811.82</v>
      </c>
      <c r="AC349">
        <v>549.32000000000005</v>
      </c>
      <c r="AD349">
        <v>0</v>
      </c>
      <c r="AE349">
        <v>0</v>
      </c>
      <c r="AF349">
        <v>1811.82</v>
      </c>
      <c r="AG349">
        <v>549.32000000000005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1.1100000000000001</v>
      </c>
      <c r="AU349" t="s">
        <v>3</v>
      </c>
      <c r="AV349">
        <v>1</v>
      </c>
      <c r="AW349">
        <v>2</v>
      </c>
      <c r="AX349">
        <v>292116997</v>
      </c>
      <c r="AY349">
        <v>1</v>
      </c>
      <c r="AZ349">
        <v>0</v>
      </c>
      <c r="BA349">
        <v>420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2011.1202000000001</v>
      </c>
      <c r="BL349">
        <v>609.74520000000007</v>
      </c>
      <c r="BM349">
        <v>0</v>
      </c>
      <c r="BN349">
        <v>0</v>
      </c>
      <c r="BO349">
        <v>1.1100000000000001</v>
      </c>
      <c r="BP349">
        <v>1</v>
      </c>
      <c r="BQ349">
        <v>0</v>
      </c>
      <c r="BR349">
        <v>2011.1202000000001</v>
      </c>
      <c r="BS349">
        <v>609.74520000000007</v>
      </c>
      <c r="BT349">
        <v>0</v>
      </c>
      <c r="BU349">
        <v>0</v>
      </c>
      <c r="BV349">
        <v>1.1100000000000001</v>
      </c>
      <c r="BW349">
        <v>1</v>
      </c>
      <c r="CV349">
        <v>0</v>
      </c>
      <c r="CW349">
        <f>ROUND(Y349*Source!I268*DO349,7)</f>
        <v>1.1100000000000001</v>
      </c>
      <c r="CX349">
        <f>ROUND(Y349*Source!I268,7)</f>
        <v>1.1100000000000001</v>
      </c>
      <c r="CY349">
        <f>AB349</f>
        <v>1811.82</v>
      </c>
      <c r="CZ349">
        <f>AF349</f>
        <v>1811.82</v>
      </c>
      <c r="DA349">
        <f>AJ349</f>
        <v>1</v>
      </c>
      <c r="DB349">
        <f t="shared" si="153"/>
        <v>2011.12</v>
      </c>
      <c r="DC349">
        <f t="shared" si="154"/>
        <v>609.75</v>
      </c>
      <c r="DD349" t="s">
        <v>3</v>
      </c>
      <c r="DE349" t="s">
        <v>3</v>
      </c>
      <c r="DF349">
        <f t="shared" si="155"/>
        <v>0</v>
      </c>
      <c r="DG349">
        <f>ROUND(ROUND(AF349,2)*CX349,2)</f>
        <v>2011.12</v>
      </c>
      <c r="DH349">
        <f t="shared" si="156"/>
        <v>609.75</v>
      </c>
      <c r="DI349">
        <f t="shared" si="157"/>
        <v>0</v>
      </c>
      <c r="DJ349">
        <f>DG349+DH349</f>
        <v>2620.87</v>
      </c>
      <c r="DK349">
        <v>1</v>
      </c>
      <c r="DL349" t="s">
        <v>1303</v>
      </c>
      <c r="DM349">
        <v>5</v>
      </c>
      <c r="DN349" t="s">
        <v>1220</v>
      </c>
      <c r="DO349">
        <v>1</v>
      </c>
    </row>
    <row r="350" spans="1:119" x14ac:dyDescent="0.2">
      <c r="A350">
        <f>ROW(Source!A268)</f>
        <v>268</v>
      </c>
      <c r="B350">
        <v>292114938</v>
      </c>
      <c r="C350">
        <v>292116989</v>
      </c>
      <c r="D350">
        <v>277944868</v>
      </c>
      <c r="E350">
        <v>1</v>
      </c>
      <c r="F350">
        <v>1</v>
      </c>
      <c r="G350">
        <v>1</v>
      </c>
      <c r="H350">
        <v>2</v>
      </c>
      <c r="I350" t="s">
        <v>1223</v>
      </c>
      <c r="J350" t="s">
        <v>1224</v>
      </c>
      <c r="K350" t="s">
        <v>1225</v>
      </c>
      <c r="L350">
        <v>1368</v>
      </c>
      <c r="N350">
        <v>1011</v>
      </c>
      <c r="O350" t="s">
        <v>1090</v>
      </c>
      <c r="P350" t="s">
        <v>1090</v>
      </c>
      <c r="Q350">
        <v>1</v>
      </c>
      <c r="W350">
        <v>0</v>
      </c>
      <c r="X350">
        <v>412917512</v>
      </c>
      <c r="Y350">
        <f t="shared" si="152"/>
        <v>0.42</v>
      </c>
      <c r="AA350">
        <v>0</v>
      </c>
      <c r="AB350">
        <v>436.88</v>
      </c>
      <c r="AC350">
        <v>477.98</v>
      </c>
      <c r="AD350">
        <v>0</v>
      </c>
      <c r="AE350">
        <v>0</v>
      </c>
      <c r="AF350">
        <v>346.73</v>
      </c>
      <c r="AG350">
        <v>477.98</v>
      </c>
      <c r="AH350">
        <v>0</v>
      </c>
      <c r="AI350">
        <v>1</v>
      </c>
      <c r="AJ350">
        <v>1.26</v>
      </c>
      <c r="AK350">
        <v>1</v>
      </c>
      <c r="AL350">
        <v>1</v>
      </c>
      <c r="AM350">
        <v>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0.42</v>
      </c>
      <c r="AU350" t="s">
        <v>3</v>
      </c>
      <c r="AV350">
        <v>1</v>
      </c>
      <c r="AW350">
        <v>2</v>
      </c>
      <c r="AX350">
        <v>292116998</v>
      </c>
      <c r="AY350">
        <v>1</v>
      </c>
      <c r="AZ350">
        <v>0</v>
      </c>
      <c r="BA350">
        <v>421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145.6266</v>
      </c>
      <c r="BL350">
        <v>200.7516</v>
      </c>
      <c r="BM350">
        <v>0</v>
      </c>
      <c r="BN350">
        <v>0</v>
      </c>
      <c r="BO350">
        <v>0.42</v>
      </c>
      <c r="BP350">
        <v>1</v>
      </c>
      <c r="BQ350">
        <v>0</v>
      </c>
      <c r="BR350">
        <v>145.6266</v>
      </c>
      <c r="BS350">
        <v>200.7516</v>
      </c>
      <c r="BT350">
        <v>0</v>
      </c>
      <c r="BU350">
        <v>0</v>
      </c>
      <c r="BV350">
        <v>0.42</v>
      </c>
      <c r="BW350">
        <v>1</v>
      </c>
      <c r="CV350">
        <v>0</v>
      </c>
      <c r="CW350">
        <f>ROUND(Y350*Source!I268*DO350,7)</f>
        <v>0.42</v>
      </c>
      <c r="CX350">
        <f>ROUND(Y350*Source!I268,7)</f>
        <v>0.42</v>
      </c>
      <c r="CY350">
        <f>AB350</f>
        <v>436.88</v>
      </c>
      <c r="CZ350">
        <f>AF350</f>
        <v>346.73</v>
      </c>
      <c r="DA350">
        <f>AJ350</f>
        <v>1.26</v>
      </c>
      <c r="DB350">
        <f t="shared" si="153"/>
        <v>145.63</v>
      </c>
      <c r="DC350">
        <f t="shared" si="154"/>
        <v>200.75</v>
      </c>
      <c r="DD350" t="s">
        <v>3</v>
      </c>
      <c r="DE350" t="s">
        <v>3</v>
      </c>
      <c r="DF350">
        <f t="shared" si="155"/>
        <v>0</v>
      </c>
      <c r="DG350">
        <f>ROUND(ROUND(AF350*AJ350,2)*CX350,2)</f>
        <v>183.49</v>
      </c>
      <c r="DH350">
        <f t="shared" si="156"/>
        <v>200.75</v>
      </c>
      <c r="DI350">
        <f t="shared" si="157"/>
        <v>0</v>
      </c>
      <c r="DJ350">
        <f>DG350+DH350</f>
        <v>384.24</v>
      </c>
      <c r="DK350">
        <v>1</v>
      </c>
      <c r="DL350" t="s">
        <v>1226</v>
      </c>
      <c r="DM350">
        <v>4</v>
      </c>
      <c r="DN350" t="s">
        <v>1220</v>
      </c>
      <c r="DO350">
        <v>1</v>
      </c>
    </row>
    <row r="351" spans="1:119" x14ac:dyDescent="0.2">
      <c r="A351">
        <f>ROW(Source!A268)</f>
        <v>268</v>
      </c>
      <c r="B351">
        <v>292114938</v>
      </c>
      <c r="C351">
        <v>292116989</v>
      </c>
      <c r="D351">
        <v>277945805</v>
      </c>
      <c r="E351">
        <v>1</v>
      </c>
      <c r="F351">
        <v>1</v>
      </c>
      <c r="G351">
        <v>1</v>
      </c>
      <c r="H351">
        <v>2</v>
      </c>
      <c r="I351" t="s">
        <v>1227</v>
      </c>
      <c r="J351" t="s">
        <v>1228</v>
      </c>
      <c r="K351" t="s">
        <v>1229</v>
      </c>
      <c r="L351">
        <v>1368</v>
      </c>
      <c r="N351">
        <v>1011</v>
      </c>
      <c r="O351" t="s">
        <v>1090</v>
      </c>
      <c r="P351" t="s">
        <v>1090</v>
      </c>
      <c r="Q351">
        <v>1</v>
      </c>
      <c r="W351">
        <v>0</v>
      </c>
      <c r="X351">
        <v>721652621</v>
      </c>
      <c r="Y351">
        <f t="shared" si="152"/>
        <v>0.1</v>
      </c>
      <c r="AA351">
        <v>0</v>
      </c>
      <c r="AB351">
        <v>544.70000000000005</v>
      </c>
      <c r="AC351">
        <v>477.98</v>
      </c>
      <c r="AD351">
        <v>0</v>
      </c>
      <c r="AE351">
        <v>0</v>
      </c>
      <c r="AF351">
        <v>544.70000000000005</v>
      </c>
      <c r="AG351">
        <v>477.98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0.1</v>
      </c>
      <c r="AU351" t="s">
        <v>3</v>
      </c>
      <c r="AV351">
        <v>1</v>
      </c>
      <c r="AW351">
        <v>2</v>
      </c>
      <c r="AX351">
        <v>292116999</v>
      </c>
      <c r="AY351">
        <v>1</v>
      </c>
      <c r="AZ351">
        <v>0</v>
      </c>
      <c r="BA351">
        <v>422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54.470000000000006</v>
      </c>
      <c r="BL351">
        <v>47.798000000000002</v>
      </c>
      <c r="BM351">
        <v>0</v>
      </c>
      <c r="BN351">
        <v>0</v>
      </c>
      <c r="BO351">
        <v>0.1</v>
      </c>
      <c r="BP351">
        <v>1</v>
      </c>
      <c r="BQ351">
        <v>0</v>
      </c>
      <c r="BR351">
        <v>54.470000000000006</v>
      </c>
      <c r="BS351">
        <v>47.798000000000002</v>
      </c>
      <c r="BT351">
        <v>0</v>
      </c>
      <c r="BU351">
        <v>0</v>
      </c>
      <c r="BV351">
        <v>0.1</v>
      </c>
      <c r="BW351">
        <v>1</v>
      </c>
      <c r="CV351">
        <v>0</v>
      </c>
      <c r="CW351">
        <f>ROUND(Y351*Source!I268*DO351,7)</f>
        <v>0.1</v>
      </c>
      <c r="CX351">
        <f>ROUND(Y351*Source!I268,7)</f>
        <v>0.1</v>
      </c>
      <c r="CY351">
        <f>AB351</f>
        <v>544.70000000000005</v>
      </c>
      <c r="CZ351">
        <f>AF351</f>
        <v>544.70000000000005</v>
      </c>
      <c r="DA351">
        <f>AJ351</f>
        <v>1</v>
      </c>
      <c r="DB351">
        <f t="shared" si="153"/>
        <v>54.47</v>
      </c>
      <c r="DC351">
        <f t="shared" si="154"/>
        <v>47.8</v>
      </c>
      <c r="DD351" t="s">
        <v>3</v>
      </c>
      <c r="DE351" t="s">
        <v>3</v>
      </c>
      <c r="DF351">
        <f t="shared" si="155"/>
        <v>0</v>
      </c>
      <c r="DG351">
        <f t="shared" ref="DG351:DG414" si="159">ROUND(ROUND(AF351,2)*CX351,2)</f>
        <v>54.47</v>
      </c>
      <c r="DH351">
        <f t="shared" si="156"/>
        <v>47.8</v>
      </c>
      <c r="DI351">
        <f t="shared" si="157"/>
        <v>0</v>
      </c>
      <c r="DJ351">
        <f>DG351+DH351</f>
        <v>102.27</v>
      </c>
      <c r="DK351">
        <v>1</v>
      </c>
      <c r="DL351" t="s">
        <v>1226</v>
      </c>
      <c r="DM351">
        <v>4</v>
      </c>
      <c r="DN351" t="s">
        <v>1220</v>
      </c>
      <c r="DO351">
        <v>1</v>
      </c>
    </row>
    <row r="352" spans="1:119" x14ac:dyDescent="0.2">
      <c r="A352">
        <f>ROW(Source!A305)</f>
        <v>305</v>
      </c>
      <c r="B352">
        <v>292114938</v>
      </c>
      <c r="C352">
        <v>292117001</v>
      </c>
      <c r="D352">
        <v>277560284</v>
      </c>
      <c r="E352">
        <v>109</v>
      </c>
      <c r="F352">
        <v>1</v>
      </c>
      <c r="G352">
        <v>1</v>
      </c>
      <c r="H352">
        <v>1</v>
      </c>
      <c r="I352" t="s">
        <v>1323</v>
      </c>
      <c r="J352" t="s">
        <v>3</v>
      </c>
      <c r="K352" t="s">
        <v>1324</v>
      </c>
      <c r="L352">
        <v>1191</v>
      </c>
      <c r="N352">
        <v>1013</v>
      </c>
      <c r="O352" t="s">
        <v>1220</v>
      </c>
      <c r="P352" t="s">
        <v>1220</v>
      </c>
      <c r="Q352">
        <v>1</v>
      </c>
      <c r="W352">
        <v>0</v>
      </c>
      <c r="X352">
        <v>-1759674247</v>
      </c>
      <c r="Y352">
        <f t="shared" si="152"/>
        <v>2.5099999999999998</v>
      </c>
      <c r="AA352">
        <v>0</v>
      </c>
      <c r="AB352">
        <v>0</v>
      </c>
      <c r="AC352">
        <v>0</v>
      </c>
      <c r="AD352">
        <v>440.52</v>
      </c>
      <c r="AE352">
        <v>0</v>
      </c>
      <c r="AF352">
        <v>0</v>
      </c>
      <c r="AG352">
        <v>0</v>
      </c>
      <c r="AH352">
        <v>440.52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2.5099999999999998</v>
      </c>
      <c r="AU352" t="s">
        <v>3</v>
      </c>
      <c r="AV352">
        <v>1</v>
      </c>
      <c r="AW352">
        <v>2</v>
      </c>
      <c r="AX352">
        <v>292117014</v>
      </c>
      <c r="AY352">
        <v>1</v>
      </c>
      <c r="AZ352">
        <v>0</v>
      </c>
      <c r="BA352">
        <v>423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1105.7051999999999</v>
      </c>
      <c r="BN352">
        <v>2.5099999999999998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1105.7051999999999</v>
      </c>
      <c r="BU352">
        <v>2.5099999999999998</v>
      </c>
      <c r="BV352">
        <v>0</v>
      </c>
      <c r="BW352">
        <v>1</v>
      </c>
      <c r="CU352">
        <f>ROUND(AT352*Source!I305*AH352*AL352,2)</f>
        <v>1105.71</v>
      </c>
      <c r="CV352">
        <f>ROUND(Y352*Source!I305,7)</f>
        <v>2.5099999999999998</v>
      </c>
      <c r="CW352">
        <v>0</v>
      </c>
      <c r="CX352">
        <f>ROUND(Y352*Source!I305,7)</f>
        <v>2.5099999999999998</v>
      </c>
      <c r="CY352">
        <f>AD352</f>
        <v>440.52</v>
      </c>
      <c r="CZ352">
        <f>AH352</f>
        <v>440.52</v>
      </c>
      <c r="DA352">
        <f>AL352</f>
        <v>1</v>
      </c>
      <c r="DB352">
        <f t="shared" si="153"/>
        <v>1105.71</v>
      </c>
      <c r="DC352">
        <f t="shared" si="154"/>
        <v>0</v>
      </c>
      <c r="DD352" t="s">
        <v>3</v>
      </c>
      <c r="DE352" t="s">
        <v>3</v>
      </c>
      <c r="DF352">
        <f t="shared" si="155"/>
        <v>0</v>
      </c>
      <c r="DG352">
        <f t="shared" si="159"/>
        <v>0</v>
      </c>
      <c r="DH352">
        <f t="shared" si="156"/>
        <v>0</v>
      </c>
      <c r="DI352">
        <f t="shared" si="157"/>
        <v>1105.71</v>
      </c>
      <c r="DJ352">
        <f>DI352</f>
        <v>1105.71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ROW(Source!A305)</f>
        <v>305</v>
      </c>
      <c r="B353">
        <v>292114938</v>
      </c>
      <c r="C353">
        <v>292117001</v>
      </c>
      <c r="D353">
        <v>277560491</v>
      </c>
      <c r="E353">
        <v>109</v>
      </c>
      <c r="F353">
        <v>1</v>
      </c>
      <c r="G353">
        <v>1</v>
      </c>
      <c r="H353">
        <v>1</v>
      </c>
      <c r="I353" t="s">
        <v>1221</v>
      </c>
      <c r="J353" t="s">
        <v>3</v>
      </c>
      <c r="K353" t="s">
        <v>1222</v>
      </c>
      <c r="L353">
        <v>1191</v>
      </c>
      <c r="N353">
        <v>1013</v>
      </c>
      <c r="O353" t="s">
        <v>1220</v>
      </c>
      <c r="P353" t="s">
        <v>1220</v>
      </c>
      <c r="Q353">
        <v>1</v>
      </c>
      <c r="W353">
        <v>0</v>
      </c>
      <c r="X353">
        <v>-1417349443</v>
      </c>
      <c r="Y353">
        <f t="shared" si="152"/>
        <v>0.83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0.83</v>
      </c>
      <c r="AU353" t="s">
        <v>3</v>
      </c>
      <c r="AV353">
        <v>2</v>
      </c>
      <c r="AW353">
        <v>2</v>
      </c>
      <c r="AX353">
        <v>292117015</v>
      </c>
      <c r="AY353">
        <v>1</v>
      </c>
      <c r="AZ353">
        <v>0</v>
      </c>
      <c r="BA353">
        <v>424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ROUND(Y353*Source!I305,7)</f>
        <v>0.83</v>
      </c>
      <c r="CY353">
        <f>AD353</f>
        <v>0</v>
      </c>
      <c r="CZ353">
        <f>AH353</f>
        <v>0</v>
      </c>
      <c r="DA353">
        <f>AL353</f>
        <v>1</v>
      </c>
      <c r="DB353">
        <f t="shared" si="153"/>
        <v>0</v>
      </c>
      <c r="DC353">
        <f t="shared" si="154"/>
        <v>0</v>
      </c>
      <c r="DD353" t="s">
        <v>3</v>
      </c>
      <c r="DE353" t="s">
        <v>3</v>
      </c>
      <c r="DF353">
        <f t="shared" si="155"/>
        <v>0</v>
      </c>
      <c r="DG353">
        <f t="shared" si="159"/>
        <v>0</v>
      </c>
      <c r="DH353">
        <f t="shared" si="156"/>
        <v>0</v>
      </c>
      <c r="DI353">
        <f t="shared" si="157"/>
        <v>0</v>
      </c>
      <c r="DJ353">
        <f>DI353</f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ROW(Source!A305)</f>
        <v>305</v>
      </c>
      <c r="B354">
        <v>292114938</v>
      </c>
      <c r="C354">
        <v>292117001</v>
      </c>
      <c r="D354">
        <v>277944474</v>
      </c>
      <c r="E354">
        <v>1</v>
      </c>
      <c r="F354">
        <v>1</v>
      </c>
      <c r="G354">
        <v>1</v>
      </c>
      <c r="H354">
        <v>2</v>
      </c>
      <c r="I354" t="s">
        <v>1300</v>
      </c>
      <c r="J354" t="s">
        <v>1301</v>
      </c>
      <c r="K354" t="s">
        <v>1302</v>
      </c>
      <c r="L354">
        <v>1368</v>
      </c>
      <c r="N354">
        <v>1011</v>
      </c>
      <c r="O354" t="s">
        <v>1090</v>
      </c>
      <c r="P354" t="s">
        <v>1090</v>
      </c>
      <c r="Q354">
        <v>1</v>
      </c>
      <c r="W354">
        <v>0</v>
      </c>
      <c r="X354">
        <v>-1366301975</v>
      </c>
      <c r="Y354">
        <f t="shared" si="152"/>
        <v>0.68</v>
      </c>
      <c r="AA354">
        <v>0</v>
      </c>
      <c r="AB354">
        <v>1811.82</v>
      </c>
      <c r="AC354">
        <v>549.32000000000005</v>
      </c>
      <c r="AD354">
        <v>0</v>
      </c>
      <c r="AE354">
        <v>0</v>
      </c>
      <c r="AF354">
        <v>1811.82</v>
      </c>
      <c r="AG354">
        <v>549.32000000000005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0.68</v>
      </c>
      <c r="AU354" t="s">
        <v>3</v>
      </c>
      <c r="AV354">
        <v>1</v>
      </c>
      <c r="AW354">
        <v>2</v>
      </c>
      <c r="AX354">
        <v>292117016</v>
      </c>
      <c r="AY354">
        <v>1</v>
      </c>
      <c r="AZ354">
        <v>0</v>
      </c>
      <c r="BA354">
        <v>425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1232.0376000000001</v>
      </c>
      <c r="BL354">
        <v>373.53760000000005</v>
      </c>
      <c r="BM354">
        <v>0</v>
      </c>
      <c r="BN354">
        <v>0</v>
      </c>
      <c r="BO354">
        <v>0.68</v>
      </c>
      <c r="BP354">
        <v>1</v>
      </c>
      <c r="BQ354">
        <v>0</v>
      </c>
      <c r="BR354">
        <v>1232.0376000000001</v>
      </c>
      <c r="BS354">
        <v>373.53760000000005</v>
      </c>
      <c r="BT354">
        <v>0</v>
      </c>
      <c r="BU354">
        <v>0</v>
      </c>
      <c r="BV354">
        <v>0.68</v>
      </c>
      <c r="BW354">
        <v>1</v>
      </c>
      <c r="CV354">
        <v>0</v>
      </c>
      <c r="CW354">
        <f>ROUND(Y354*Source!I305*DO354,7)</f>
        <v>0.68</v>
      </c>
      <c r="CX354">
        <f>ROUND(Y354*Source!I305,7)</f>
        <v>0.68</v>
      </c>
      <c r="CY354">
        <f>AB354</f>
        <v>1811.82</v>
      </c>
      <c r="CZ354">
        <f>AF354</f>
        <v>1811.82</v>
      </c>
      <c r="DA354">
        <f>AJ354</f>
        <v>1</v>
      </c>
      <c r="DB354">
        <f t="shared" si="153"/>
        <v>1232.04</v>
      </c>
      <c r="DC354">
        <f t="shared" si="154"/>
        <v>373.54</v>
      </c>
      <c r="DD354" t="s">
        <v>3</v>
      </c>
      <c r="DE354" t="s">
        <v>3</v>
      </c>
      <c r="DF354">
        <f t="shared" si="155"/>
        <v>0</v>
      </c>
      <c r="DG354">
        <f t="shared" si="159"/>
        <v>1232.04</v>
      </c>
      <c r="DH354">
        <f t="shared" si="156"/>
        <v>373.54</v>
      </c>
      <c r="DI354">
        <f t="shared" si="157"/>
        <v>0</v>
      </c>
      <c r="DJ354">
        <f>DG354+DH354</f>
        <v>1605.58</v>
      </c>
      <c r="DK354">
        <v>1</v>
      </c>
      <c r="DL354" t="s">
        <v>1303</v>
      </c>
      <c r="DM354">
        <v>5</v>
      </c>
      <c r="DN354" t="s">
        <v>1220</v>
      </c>
      <c r="DO354">
        <v>1</v>
      </c>
    </row>
    <row r="355" spans="1:119" x14ac:dyDescent="0.2">
      <c r="A355">
        <f>ROW(Source!A305)</f>
        <v>305</v>
      </c>
      <c r="B355">
        <v>292114938</v>
      </c>
      <c r="C355">
        <v>292117001</v>
      </c>
      <c r="D355">
        <v>277945805</v>
      </c>
      <c r="E355">
        <v>1</v>
      </c>
      <c r="F355">
        <v>1</v>
      </c>
      <c r="G355">
        <v>1</v>
      </c>
      <c r="H355">
        <v>2</v>
      </c>
      <c r="I355" t="s">
        <v>1227</v>
      </c>
      <c r="J355" t="s">
        <v>1228</v>
      </c>
      <c r="K355" t="s">
        <v>1229</v>
      </c>
      <c r="L355">
        <v>1368</v>
      </c>
      <c r="N355">
        <v>1011</v>
      </c>
      <c r="O355" t="s">
        <v>1090</v>
      </c>
      <c r="P355" t="s">
        <v>1090</v>
      </c>
      <c r="Q355">
        <v>1</v>
      </c>
      <c r="W355">
        <v>0</v>
      </c>
      <c r="X355">
        <v>721652621</v>
      </c>
      <c r="Y355">
        <f t="shared" si="152"/>
        <v>0.15</v>
      </c>
      <c r="AA355">
        <v>0</v>
      </c>
      <c r="AB355">
        <v>544.70000000000005</v>
      </c>
      <c r="AC355">
        <v>477.98</v>
      </c>
      <c r="AD355">
        <v>0</v>
      </c>
      <c r="AE355">
        <v>0</v>
      </c>
      <c r="AF355">
        <v>544.70000000000005</v>
      </c>
      <c r="AG355">
        <v>477.98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0.15</v>
      </c>
      <c r="AU355" t="s">
        <v>3</v>
      </c>
      <c r="AV355">
        <v>1</v>
      </c>
      <c r="AW355">
        <v>2</v>
      </c>
      <c r="AX355">
        <v>292117017</v>
      </c>
      <c r="AY355">
        <v>1</v>
      </c>
      <c r="AZ355">
        <v>0</v>
      </c>
      <c r="BA355">
        <v>426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81.704999999999998</v>
      </c>
      <c r="BL355">
        <v>71.697000000000003</v>
      </c>
      <c r="BM355">
        <v>0</v>
      </c>
      <c r="BN355">
        <v>0</v>
      </c>
      <c r="BO355">
        <v>0.15</v>
      </c>
      <c r="BP355">
        <v>1</v>
      </c>
      <c r="BQ355">
        <v>0</v>
      </c>
      <c r="BR355">
        <v>81.704999999999998</v>
      </c>
      <c r="BS355">
        <v>71.697000000000003</v>
      </c>
      <c r="BT355">
        <v>0</v>
      </c>
      <c r="BU355">
        <v>0</v>
      </c>
      <c r="BV355">
        <v>0.15</v>
      </c>
      <c r="BW355">
        <v>1</v>
      </c>
      <c r="CV355">
        <v>0</v>
      </c>
      <c r="CW355">
        <f>ROUND(Y355*Source!I305*DO355,7)</f>
        <v>0.15</v>
      </c>
      <c r="CX355">
        <f>ROUND(Y355*Source!I305,7)</f>
        <v>0.15</v>
      </c>
      <c r="CY355">
        <f>AB355</f>
        <v>544.70000000000005</v>
      </c>
      <c r="CZ355">
        <f>AF355</f>
        <v>544.70000000000005</v>
      </c>
      <c r="DA355">
        <f>AJ355</f>
        <v>1</v>
      </c>
      <c r="DB355">
        <f t="shared" si="153"/>
        <v>81.709999999999994</v>
      </c>
      <c r="DC355">
        <f t="shared" si="154"/>
        <v>71.7</v>
      </c>
      <c r="DD355" t="s">
        <v>3</v>
      </c>
      <c r="DE355" t="s">
        <v>3</v>
      </c>
      <c r="DF355">
        <f t="shared" si="155"/>
        <v>0</v>
      </c>
      <c r="DG355">
        <f t="shared" si="159"/>
        <v>81.709999999999994</v>
      </c>
      <c r="DH355">
        <f t="shared" si="156"/>
        <v>71.7</v>
      </c>
      <c r="DI355">
        <f t="shared" si="157"/>
        <v>0</v>
      </c>
      <c r="DJ355">
        <f>DG355+DH355</f>
        <v>153.41</v>
      </c>
      <c r="DK355">
        <v>1</v>
      </c>
      <c r="DL355" t="s">
        <v>1226</v>
      </c>
      <c r="DM355">
        <v>4</v>
      </c>
      <c r="DN355" t="s">
        <v>1220</v>
      </c>
      <c r="DO355">
        <v>1</v>
      </c>
    </row>
    <row r="356" spans="1:119" x14ac:dyDescent="0.2">
      <c r="A356">
        <f>ROW(Source!A305)</f>
        <v>305</v>
      </c>
      <c r="B356">
        <v>292114938</v>
      </c>
      <c r="C356">
        <v>292117001</v>
      </c>
      <c r="D356">
        <v>277862540</v>
      </c>
      <c r="E356">
        <v>1</v>
      </c>
      <c r="F356">
        <v>1</v>
      </c>
      <c r="G356">
        <v>1</v>
      </c>
      <c r="H356">
        <v>3</v>
      </c>
      <c r="I356" t="s">
        <v>1325</v>
      </c>
      <c r="J356" t="s">
        <v>1326</v>
      </c>
      <c r="K356" t="s">
        <v>1327</v>
      </c>
      <c r="L356">
        <v>1346</v>
      </c>
      <c r="N356">
        <v>1009</v>
      </c>
      <c r="O356" t="s">
        <v>1242</v>
      </c>
      <c r="P356" t="s">
        <v>1242</v>
      </c>
      <c r="Q356">
        <v>1</v>
      </c>
      <c r="W356">
        <v>0</v>
      </c>
      <c r="X356">
        <v>454593446</v>
      </c>
      <c r="Y356">
        <f t="shared" ref="Y356:Y363" si="160">(AT356*ROUND(0,7))</f>
        <v>0</v>
      </c>
      <c r="AA356">
        <v>165.64</v>
      </c>
      <c r="AB356">
        <v>0</v>
      </c>
      <c r="AC356">
        <v>0</v>
      </c>
      <c r="AD356">
        <v>0</v>
      </c>
      <c r="AE356">
        <v>80.02</v>
      </c>
      <c r="AF356">
        <v>0</v>
      </c>
      <c r="AG356">
        <v>0</v>
      </c>
      <c r="AH356">
        <v>0</v>
      </c>
      <c r="AI356">
        <v>2.0699999999999998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0.03</v>
      </c>
      <c r="AU356" t="s">
        <v>16</v>
      </c>
      <c r="AV356">
        <v>0</v>
      </c>
      <c r="AW356">
        <v>2</v>
      </c>
      <c r="AX356">
        <v>292117018</v>
      </c>
      <c r="AY356">
        <v>1</v>
      </c>
      <c r="AZ356">
        <v>0</v>
      </c>
      <c r="BA356">
        <v>427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2.4005999999999998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ROUND(Y356*Source!I305,7)</f>
        <v>0</v>
      </c>
      <c r="CY356">
        <f t="shared" ref="CY356:CY363" si="161">AA356</f>
        <v>165.64</v>
      </c>
      <c r="CZ356">
        <f t="shared" ref="CZ356:CZ363" si="162">AE356</f>
        <v>80.02</v>
      </c>
      <c r="DA356">
        <f t="shared" ref="DA356:DA363" si="163">AI356</f>
        <v>2.0699999999999998</v>
      </c>
      <c r="DB356">
        <f t="shared" ref="DB356:DB363" si="164">ROUND((ROUND(AT356*CZ356,2)*ROUND(0,7)),6)</f>
        <v>0</v>
      </c>
      <c r="DC356">
        <f t="shared" ref="DC356:DC363" si="165">ROUND((ROUND(AT356*AG356,2)*ROUND(0,7)),6)</f>
        <v>0</v>
      </c>
      <c r="DD356" t="s">
        <v>3</v>
      </c>
      <c r="DE356" t="s">
        <v>3</v>
      </c>
      <c r="DF356">
        <f>ROUND(ROUND(AE356*AI356,2)*CX356,2)</f>
        <v>0</v>
      </c>
      <c r="DG356">
        <f t="shared" si="159"/>
        <v>0</v>
      </c>
      <c r="DH356">
        <f t="shared" si="156"/>
        <v>0</v>
      </c>
      <c r="DI356">
        <f t="shared" si="157"/>
        <v>0</v>
      </c>
      <c r="DJ356">
        <f t="shared" ref="DJ356:DJ363" si="166">DF356</f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ROW(Source!A305)</f>
        <v>305</v>
      </c>
      <c r="B357">
        <v>292114938</v>
      </c>
      <c r="C357">
        <v>292117001</v>
      </c>
      <c r="D357">
        <v>277867826</v>
      </c>
      <c r="E357">
        <v>1</v>
      </c>
      <c r="F357">
        <v>1</v>
      </c>
      <c r="G357">
        <v>1</v>
      </c>
      <c r="H357">
        <v>3</v>
      </c>
      <c r="I357" t="s">
        <v>1328</v>
      </c>
      <c r="J357" t="s">
        <v>1329</v>
      </c>
      <c r="K357" t="s">
        <v>1330</v>
      </c>
      <c r="L357">
        <v>1348</v>
      </c>
      <c r="N357">
        <v>1009</v>
      </c>
      <c r="O357" t="s">
        <v>806</v>
      </c>
      <c r="P357" t="s">
        <v>806</v>
      </c>
      <c r="Q357">
        <v>1000</v>
      </c>
      <c r="W357">
        <v>0</v>
      </c>
      <c r="X357">
        <v>-700507852</v>
      </c>
      <c r="Y357">
        <f t="shared" si="160"/>
        <v>0</v>
      </c>
      <c r="AA357">
        <v>84866.240000000005</v>
      </c>
      <c r="AB357">
        <v>0</v>
      </c>
      <c r="AC357">
        <v>0</v>
      </c>
      <c r="AD357">
        <v>0</v>
      </c>
      <c r="AE357">
        <v>84866.240000000005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2.3000000000000001E-4</v>
      </c>
      <c r="AU357" t="s">
        <v>16</v>
      </c>
      <c r="AV357">
        <v>0</v>
      </c>
      <c r="AW357">
        <v>2</v>
      </c>
      <c r="AX357">
        <v>292117019</v>
      </c>
      <c r="AY357">
        <v>1</v>
      </c>
      <c r="AZ357">
        <v>0</v>
      </c>
      <c r="BA357">
        <v>428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19.519235200000001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ROUND(Y357*Source!I305,7)</f>
        <v>0</v>
      </c>
      <c r="CY357">
        <f t="shared" si="161"/>
        <v>84866.240000000005</v>
      </c>
      <c r="CZ357">
        <f t="shared" si="162"/>
        <v>84866.240000000005</v>
      </c>
      <c r="DA357">
        <f t="shared" si="163"/>
        <v>1</v>
      </c>
      <c r="DB357">
        <f t="shared" si="164"/>
        <v>0</v>
      </c>
      <c r="DC357">
        <f t="shared" si="165"/>
        <v>0</v>
      </c>
      <c r="DD357" t="s">
        <v>3</v>
      </c>
      <c r="DE357" t="s">
        <v>3</v>
      </c>
      <c r="DF357">
        <f>ROUND(ROUND(AE357,2)*CX357,2)</f>
        <v>0</v>
      </c>
      <c r="DG357">
        <f t="shared" si="159"/>
        <v>0</v>
      </c>
      <c r="DH357">
        <f t="shared" si="156"/>
        <v>0</v>
      </c>
      <c r="DI357">
        <f t="shared" si="157"/>
        <v>0</v>
      </c>
      <c r="DJ357">
        <f t="shared" si="166"/>
        <v>0</v>
      </c>
      <c r="DK357">
        <v>1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ROW(Source!A305)</f>
        <v>305</v>
      </c>
      <c r="B358">
        <v>292114938</v>
      </c>
      <c r="C358">
        <v>292117001</v>
      </c>
      <c r="D358">
        <v>277869627</v>
      </c>
      <c r="E358">
        <v>1</v>
      </c>
      <c r="F358">
        <v>1</v>
      </c>
      <c r="G358">
        <v>1</v>
      </c>
      <c r="H358">
        <v>3</v>
      </c>
      <c r="I358" t="s">
        <v>1246</v>
      </c>
      <c r="J358" t="s">
        <v>1247</v>
      </c>
      <c r="K358" t="s">
        <v>1248</v>
      </c>
      <c r="L358">
        <v>1346</v>
      </c>
      <c r="N358">
        <v>1009</v>
      </c>
      <c r="O358" t="s">
        <v>1242</v>
      </c>
      <c r="P358" t="s">
        <v>1242</v>
      </c>
      <c r="Q358">
        <v>1</v>
      </c>
      <c r="W358">
        <v>0</v>
      </c>
      <c r="X358">
        <v>1111106736</v>
      </c>
      <c r="Y358">
        <f t="shared" si="160"/>
        <v>0</v>
      </c>
      <c r="AA358">
        <v>88.65</v>
      </c>
      <c r="AB358">
        <v>0</v>
      </c>
      <c r="AC358">
        <v>0</v>
      </c>
      <c r="AD358">
        <v>0</v>
      </c>
      <c r="AE358">
        <v>56.11</v>
      </c>
      <c r="AF358">
        <v>0</v>
      </c>
      <c r="AG358">
        <v>0</v>
      </c>
      <c r="AH358">
        <v>0</v>
      </c>
      <c r="AI358">
        <v>1.58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0.02</v>
      </c>
      <c r="AU358" t="s">
        <v>16</v>
      </c>
      <c r="AV358">
        <v>0</v>
      </c>
      <c r="AW358">
        <v>2</v>
      </c>
      <c r="AX358">
        <v>292117020</v>
      </c>
      <c r="AY358">
        <v>1</v>
      </c>
      <c r="AZ358">
        <v>0</v>
      </c>
      <c r="BA358">
        <v>429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1.1222000000000001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ROUND(Y358*Source!I305,7)</f>
        <v>0</v>
      </c>
      <c r="CY358">
        <f t="shared" si="161"/>
        <v>88.65</v>
      </c>
      <c r="CZ358">
        <f t="shared" si="162"/>
        <v>56.11</v>
      </c>
      <c r="DA358">
        <f t="shared" si="163"/>
        <v>1.58</v>
      </c>
      <c r="DB358">
        <f t="shared" si="164"/>
        <v>0</v>
      </c>
      <c r="DC358">
        <f t="shared" si="165"/>
        <v>0</v>
      </c>
      <c r="DD358" t="s">
        <v>3</v>
      </c>
      <c r="DE358" t="s">
        <v>3</v>
      </c>
      <c r="DF358">
        <f t="shared" ref="DF358:DF363" si="167">ROUND(ROUND(AE358*AI358,2)*CX358,2)</f>
        <v>0</v>
      </c>
      <c r="DG358">
        <f t="shared" si="159"/>
        <v>0</v>
      </c>
      <c r="DH358">
        <f t="shared" si="156"/>
        <v>0</v>
      </c>
      <c r="DI358">
        <f t="shared" si="157"/>
        <v>0</v>
      </c>
      <c r="DJ358">
        <f t="shared" si="166"/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ROW(Source!A305)</f>
        <v>305</v>
      </c>
      <c r="B359">
        <v>292114938</v>
      </c>
      <c r="C359">
        <v>292117001</v>
      </c>
      <c r="D359">
        <v>277896283</v>
      </c>
      <c r="E359">
        <v>1</v>
      </c>
      <c r="F359">
        <v>1</v>
      </c>
      <c r="G359">
        <v>1</v>
      </c>
      <c r="H359">
        <v>3</v>
      </c>
      <c r="I359" t="s">
        <v>1331</v>
      </c>
      <c r="J359" t="s">
        <v>1332</v>
      </c>
      <c r="K359" t="s">
        <v>1333</v>
      </c>
      <c r="L359">
        <v>1348</v>
      </c>
      <c r="N359">
        <v>1009</v>
      </c>
      <c r="O359" t="s">
        <v>806</v>
      </c>
      <c r="P359" t="s">
        <v>806</v>
      </c>
      <c r="Q359">
        <v>1000</v>
      </c>
      <c r="W359">
        <v>0</v>
      </c>
      <c r="X359">
        <v>-1997781875</v>
      </c>
      <c r="Y359">
        <f t="shared" si="160"/>
        <v>0</v>
      </c>
      <c r="AA359">
        <v>79645.009999999995</v>
      </c>
      <c r="AB359">
        <v>0</v>
      </c>
      <c r="AC359">
        <v>0</v>
      </c>
      <c r="AD359">
        <v>0</v>
      </c>
      <c r="AE359">
        <v>61265.39</v>
      </c>
      <c r="AF359">
        <v>0</v>
      </c>
      <c r="AG359">
        <v>0</v>
      </c>
      <c r="AH359">
        <v>0</v>
      </c>
      <c r="AI359">
        <v>1.3</v>
      </c>
      <c r="AJ359">
        <v>1</v>
      </c>
      <c r="AK359">
        <v>1</v>
      </c>
      <c r="AL359">
        <v>1</v>
      </c>
      <c r="AM359">
        <v>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4.0000000000000002E-4</v>
      </c>
      <c r="AU359" t="s">
        <v>16</v>
      </c>
      <c r="AV359">
        <v>0</v>
      </c>
      <c r="AW359">
        <v>2</v>
      </c>
      <c r="AX359">
        <v>292117022</v>
      </c>
      <c r="AY359">
        <v>1</v>
      </c>
      <c r="AZ359">
        <v>0</v>
      </c>
      <c r="BA359">
        <v>431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24.506156000000001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ROUND(Y359*Source!I305,7)</f>
        <v>0</v>
      </c>
      <c r="CY359">
        <f t="shared" si="161"/>
        <v>79645.009999999995</v>
      </c>
      <c r="CZ359">
        <f t="shared" si="162"/>
        <v>61265.39</v>
      </c>
      <c r="DA359">
        <f t="shared" si="163"/>
        <v>1.3</v>
      </c>
      <c r="DB359">
        <f t="shared" si="164"/>
        <v>0</v>
      </c>
      <c r="DC359">
        <f t="shared" si="165"/>
        <v>0</v>
      </c>
      <c r="DD359" t="s">
        <v>3</v>
      </c>
      <c r="DE359" t="s">
        <v>3</v>
      </c>
      <c r="DF359">
        <f t="shared" si="167"/>
        <v>0</v>
      </c>
      <c r="DG359">
        <f t="shared" si="159"/>
        <v>0</v>
      </c>
      <c r="DH359">
        <f t="shared" si="156"/>
        <v>0</v>
      </c>
      <c r="DI359">
        <f t="shared" si="157"/>
        <v>0</v>
      </c>
      <c r="DJ359">
        <f t="shared" si="166"/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ROW(Source!A305)</f>
        <v>305</v>
      </c>
      <c r="B360">
        <v>292114938</v>
      </c>
      <c r="C360">
        <v>292117001</v>
      </c>
      <c r="D360">
        <v>277896315</v>
      </c>
      <c r="E360">
        <v>1</v>
      </c>
      <c r="F360">
        <v>1</v>
      </c>
      <c r="G360">
        <v>1</v>
      </c>
      <c r="H360">
        <v>3</v>
      </c>
      <c r="I360" t="s">
        <v>1334</v>
      </c>
      <c r="J360" t="s">
        <v>1335</v>
      </c>
      <c r="K360" t="s">
        <v>1336</v>
      </c>
      <c r="L360">
        <v>1348</v>
      </c>
      <c r="N360">
        <v>1009</v>
      </c>
      <c r="O360" t="s">
        <v>806</v>
      </c>
      <c r="P360" t="s">
        <v>806</v>
      </c>
      <c r="Q360">
        <v>1000</v>
      </c>
      <c r="W360">
        <v>0</v>
      </c>
      <c r="X360">
        <v>-1262208440</v>
      </c>
      <c r="Y360">
        <f t="shared" si="160"/>
        <v>0</v>
      </c>
      <c r="AA360">
        <v>81621.399999999994</v>
      </c>
      <c r="AB360">
        <v>0</v>
      </c>
      <c r="AC360">
        <v>0</v>
      </c>
      <c r="AD360">
        <v>0</v>
      </c>
      <c r="AE360">
        <v>80020.98</v>
      </c>
      <c r="AF360">
        <v>0</v>
      </c>
      <c r="AG360">
        <v>0</v>
      </c>
      <c r="AH360">
        <v>0</v>
      </c>
      <c r="AI360">
        <v>1.02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1.0000000000000001E-5</v>
      </c>
      <c r="AU360" t="s">
        <v>16</v>
      </c>
      <c r="AV360">
        <v>0</v>
      </c>
      <c r="AW360">
        <v>2</v>
      </c>
      <c r="AX360">
        <v>292117023</v>
      </c>
      <c r="AY360">
        <v>1</v>
      </c>
      <c r="AZ360">
        <v>0</v>
      </c>
      <c r="BA360">
        <v>432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0.80020979999999997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1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ROUND(Y360*Source!I305,7)</f>
        <v>0</v>
      </c>
      <c r="CY360">
        <f t="shared" si="161"/>
        <v>81621.399999999994</v>
      </c>
      <c r="CZ360">
        <f t="shared" si="162"/>
        <v>80020.98</v>
      </c>
      <c r="DA360">
        <f t="shared" si="163"/>
        <v>1.02</v>
      </c>
      <c r="DB360">
        <f t="shared" si="164"/>
        <v>0</v>
      </c>
      <c r="DC360">
        <f t="shared" si="165"/>
        <v>0</v>
      </c>
      <c r="DD360" t="s">
        <v>3</v>
      </c>
      <c r="DE360" t="s">
        <v>3</v>
      </c>
      <c r="DF360">
        <f t="shared" si="167"/>
        <v>0</v>
      </c>
      <c r="DG360">
        <f t="shared" si="159"/>
        <v>0</v>
      </c>
      <c r="DH360">
        <f t="shared" si="156"/>
        <v>0</v>
      </c>
      <c r="DI360">
        <f t="shared" si="157"/>
        <v>0</v>
      </c>
      <c r="DJ360">
        <f t="shared" si="166"/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ROW(Source!A305)</f>
        <v>305</v>
      </c>
      <c r="B361">
        <v>292114938</v>
      </c>
      <c r="C361">
        <v>292117001</v>
      </c>
      <c r="D361">
        <v>277896321</v>
      </c>
      <c r="E361">
        <v>1</v>
      </c>
      <c r="F361">
        <v>1</v>
      </c>
      <c r="G361">
        <v>1</v>
      </c>
      <c r="H361">
        <v>3</v>
      </c>
      <c r="I361" t="s">
        <v>1337</v>
      </c>
      <c r="J361" t="s">
        <v>1338</v>
      </c>
      <c r="K361" t="s">
        <v>1339</v>
      </c>
      <c r="L361">
        <v>1348</v>
      </c>
      <c r="N361">
        <v>1009</v>
      </c>
      <c r="O361" t="s">
        <v>806</v>
      </c>
      <c r="P361" t="s">
        <v>806</v>
      </c>
      <c r="Q361">
        <v>1000</v>
      </c>
      <c r="W361">
        <v>0</v>
      </c>
      <c r="X361">
        <v>1870331417</v>
      </c>
      <c r="Y361">
        <f t="shared" si="160"/>
        <v>0</v>
      </c>
      <c r="AA361">
        <v>41735.79</v>
      </c>
      <c r="AB361">
        <v>0</v>
      </c>
      <c r="AC361">
        <v>0</v>
      </c>
      <c r="AD361">
        <v>0</v>
      </c>
      <c r="AE361">
        <v>40917.440000000002</v>
      </c>
      <c r="AF361">
        <v>0</v>
      </c>
      <c r="AG361">
        <v>0</v>
      </c>
      <c r="AH361">
        <v>0</v>
      </c>
      <c r="AI361">
        <v>1.02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5.9999999999999995E-4</v>
      </c>
      <c r="AU361" t="s">
        <v>16</v>
      </c>
      <c r="AV361">
        <v>0</v>
      </c>
      <c r="AW361">
        <v>2</v>
      </c>
      <c r="AX361">
        <v>292117024</v>
      </c>
      <c r="AY361">
        <v>1</v>
      </c>
      <c r="AZ361">
        <v>0</v>
      </c>
      <c r="BA361">
        <v>433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24.550463999999998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ROUND(Y361*Source!I305,7)</f>
        <v>0</v>
      </c>
      <c r="CY361">
        <f t="shared" si="161"/>
        <v>41735.79</v>
      </c>
      <c r="CZ361">
        <f t="shared" si="162"/>
        <v>40917.440000000002</v>
      </c>
      <c r="DA361">
        <f t="shared" si="163"/>
        <v>1.02</v>
      </c>
      <c r="DB361">
        <f t="shared" si="164"/>
        <v>0</v>
      </c>
      <c r="DC361">
        <f t="shared" si="165"/>
        <v>0</v>
      </c>
      <c r="DD361" t="s">
        <v>3</v>
      </c>
      <c r="DE361" t="s">
        <v>3</v>
      </c>
      <c r="DF361">
        <f t="shared" si="167"/>
        <v>0</v>
      </c>
      <c r="DG361">
        <f t="shared" si="159"/>
        <v>0</v>
      </c>
      <c r="DH361">
        <f t="shared" si="156"/>
        <v>0</v>
      </c>
      <c r="DI361">
        <f t="shared" si="157"/>
        <v>0</v>
      </c>
      <c r="DJ361">
        <f t="shared" si="166"/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ROW(Source!A305)</f>
        <v>305</v>
      </c>
      <c r="B362">
        <v>292114938</v>
      </c>
      <c r="C362">
        <v>292117001</v>
      </c>
      <c r="D362">
        <v>277896684</v>
      </c>
      <c r="E362">
        <v>1</v>
      </c>
      <c r="F362">
        <v>1</v>
      </c>
      <c r="G362">
        <v>1</v>
      </c>
      <c r="H362">
        <v>3</v>
      </c>
      <c r="I362" t="s">
        <v>1340</v>
      </c>
      <c r="J362" t="s">
        <v>1341</v>
      </c>
      <c r="K362" t="s">
        <v>1342</v>
      </c>
      <c r="L362">
        <v>1348</v>
      </c>
      <c r="N362">
        <v>1009</v>
      </c>
      <c r="O362" t="s">
        <v>806</v>
      </c>
      <c r="P362" t="s">
        <v>806</v>
      </c>
      <c r="Q362">
        <v>1000</v>
      </c>
      <c r="W362">
        <v>0</v>
      </c>
      <c r="X362">
        <v>-2061921513</v>
      </c>
      <c r="Y362">
        <f t="shared" si="160"/>
        <v>0</v>
      </c>
      <c r="AA362">
        <v>113725.9</v>
      </c>
      <c r="AB362">
        <v>0</v>
      </c>
      <c r="AC362">
        <v>0</v>
      </c>
      <c r="AD362">
        <v>0</v>
      </c>
      <c r="AE362">
        <v>98039.57</v>
      </c>
      <c r="AF362">
        <v>0</v>
      </c>
      <c r="AG362">
        <v>0</v>
      </c>
      <c r="AH362">
        <v>0</v>
      </c>
      <c r="AI362">
        <v>1.1599999999999999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5.9999999999999995E-4</v>
      </c>
      <c r="AU362" t="s">
        <v>16</v>
      </c>
      <c r="AV362">
        <v>0</v>
      </c>
      <c r="AW362">
        <v>2</v>
      </c>
      <c r="AX362">
        <v>292117025</v>
      </c>
      <c r="AY362">
        <v>1</v>
      </c>
      <c r="AZ362">
        <v>0</v>
      </c>
      <c r="BA362">
        <v>434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58.823741999999996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ROUND(Y362*Source!I305,7)</f>
        <v>0</v>
      </c>
      <c r="CY362">
        <f t="shared" si="161"/>
        <v>113725.9</v>
      </c>
      <c r="CZ362">
        <f t="shared" si="162"/>
        <v>98039.57</v>
      </c>
      <c r="DA362">
        <f t="shared" si="163"/>
        <v>1.1599999999999999</v>
      </c>
      <c r="DB362">
        <f t="shared" si="164"/>
        <v>0</v>
      </c>
      <c r="DC362">
        <f t="shared" si="165"/>
        <v>0</v>
      </c>
      <c r="DD362" t="s">
        <v>3</v>
      </c>
      <c r="DE362" t="s">
        <v>3</v>
      </c>
      <c r="DF362">
        <f t="shared" si="167"/>
        <v>0</v>
      </c>
      <c r="DG362">
        <f t="shared" si="159"/>
        <v>0</v>
      </c>
      <c r="DH362">
        <f t="shared" si="156"/>
        <v>0</v>
      </c>
      <c r="DI362">
        <f t="shared" si="157"/>
        <v>0</v>
      </c>
      <c r="DJ362">
        <f t="shared" si="166"/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ROW(Source!A305)</f>
        <v>305</v>
      </c>
      <c r="B363">
        <v>292114938</v>
      </c>
      <c r="C363">
        <v>292117001</v>
      </c>
      <c r="D363">
        <v>277908257</v>
      </c>
      <c r="E363">
        <v>1</v>
      </c>
      <c r="F363">
        <v>1</v>
      </c>
      <c r="G363">
        <v>1</v>
      </c>
      <c r="H363">
        <v>3</v>
      </c>
      <c r="I363" t="s">
        <v>1343</v>
      </c>
      <c r="J363" t="s">
        <v>1344</v>
      </c>
      <c r="K363" t="s">
        <v>1345</v>
      </c>
      <c r="L363">
        <v>1425</v>
      </c>
      <c r="N363">
        <v>1013</v>
      </c>
      <c r="O363" t="s">
        <v>880</v>
      </c>
      <c r="P363" t="s">
        <v>880</v>
      </c>
      <c r="Q363">
        <v>1</v>
      </c>
      <c r="W363">
        <v>0</v>
      </c>
      <c r="X363">
        <v>-1639942774</v>
      </c>
      <c r="Y363">
        <f t="shared" si="160"/>
        <v>0</v>
      </c>
      <c r="AA363">
        <v>1310.3</v>
      </c>
      <c r="AB363">
        <v>0</v>
      </c>
      <c r="AC363">
        <v>0</v>
      </c>
      <c r="AD363">
        <v>0</v>
      </c>
      <c r="AE363">
        <v>1031.73</v>
      </c>
      <c r="AF363">
        <v>0</v>
      </c>
      <c r="AG363">
        <v>0</v>
      </c>
      <c r="AH363">
        <v>0</v>
      </c>
      <c r="AI363">
        <v>1.27</v>
      </c>
      <c r="AJ363">
        <v>1</v>
      </c>
      <c r="AK363">
        <v>1</v>
      </c>
      <c r="AL363">
        <v>1</v>
      </c>
      <c r="AM363">
        <v>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0.06</v>
      </c>
      <c r="AU363" t="s">
        <v>16</v>
      </c>
      <c r="AV363">
        <v>0</v>
      </c>
      <c r="AW363">
        <v>2</v>
      </c>
      <c r="AX363">
        <v>292117026</v>
      </c>
      <c r="AY363">
        <v>1</v>
      </c>
      <c r="AZ363">
        <v>0</v>
      </c>
      <c r="BA363">
        <v>435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61.903799999999997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ROUND(Y363*Source!I305,7)</f>
        <v>0</v>
      </c>
      <c r="CY363">
        <f t="shared" si="161"/>
        <v>1310.3</v>
      </c>
      <c r="CZ363">
        <f t="shared" si="162"/>
        <v>1031.73</v>
      </c>
      <c r="DA363">
        <f t="shared" si="163"/>
        <v>1.27</v>
      </c>
      <c r="DB363">
        <f t="shared" si="164"/>
        <v>0</v>
      </c>
      <c r="DC363">
        <f t="shared" si="165"/>
        <v>0</v>
      </c>
      <c r="DD363" t="s">
        <v>3</v>
      </c>
      <c r="DE363" t="s">
        <v>3</v>
      </c>
      <c r="DF363">
        <f t="shared" si="167"/>
        <v>0</v>
      </c>
      <c r="DG363">
        <f t="shared" si="159"/>
        <v>0</v>
      </c>
      <c r="DH363">
        <f t="shared" si="156"/>
        <v>0</v>
      </c>
      <c r="DI363">
        <f t="shared" si="157"/>
        <v>0</v>
      </c>
      <c r="DJ363">
        <f t="shared" si="166"/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ROW(Source!A306)</f>
        <v>306</v>
      </c>
      <c r="B364">
        <v>292114938</v>
      </c>
      <c r="C364">
        <v>292117030</v>
      </c>
      <c r="D364">
        <v>277560284</v>
      </c>
      <c r="E364">
        <v>109</v>
      </c>
      <c r="F364">
        <v>1</v>
      </c>
      <c r="G364">
        <v>1</v>
      </c>
      <c r="H364">
        <v>1</v>
      </c>
      <c r="I364" t="s">
        <v>1323</v>
      </c>
      <c r="J364" t="s">
        <v>3</v>
      </c>
      <c r="K364" t="s">
        <v>1324</v>
      </c>
      <c r="L364">
        <v>1191</v>
      </c>
      <c r="N364">
        <v>1013</v>
      </c>
      <c r="O364" t="s">
        <v>1220</v>
      </c>
      <c r="P364" t="s">
        <v>1220</v>
      </c>
      <c r="Q364">
        <v>1</v>
      </c>
      <c r="W364">
        <v>0</v>
      </c>
      <c r="X364">
        <v>-1759674247</v>
      </c>
      <c r="Y364">
        <f>AT364</f>
        <v>4.9800000000000004</v>
      </c>
      <c r="AA364">
        <v>0</v>
      </c>
      <c r="AB364">
        <v>0</v>
      </c>
      <c r="AC364">
        <v>0</v>
      </c>
      <c r="AD364">
        <v>440.52</v>
      </c>
      <c r="AE364">
        <v>0</v>
      </c>
      <c r="AF364">
        <v>0</v>
      </c>
      <c r="AG364">
        <v>0</v>
      </c>
      <c r="AH364">
        <v>440.52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4.9800000000000004</v>
      </c>
      <c r="AU364" t="s">
        <v>3</v>
      </c>
      <c r="AV364">
        <v>1</v>
      </c>
      <c r="AW364">
        <v>2</v>
      </c>
      <c r="AX364">
        <v>292117043</v>
      </c>
      <c r="AY364">
        <v>1</v>
      </c>
      <c r="AZ364">
        <v>0</v>
      </c>
      <c r="BA364">
        <v>439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2193.7896000000001</v>
      </c>
      <c r="BN364">
        <v>4.9800000000000004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2193.7896000000001</v>
      </c>
      <c r="BU364">
        <v>4.9800000000000004</v>
      </c>
      <c r="BV364">
        <v>0</v>
      </c>
      <c r="BW364">
        <v>1</v>
      </c>
      <c r="CU364">
        <f>ROUND(AT364*Source!I306*AH364*AL364,2)</f>
        <v>2193.79</v>
      </c>
      <c r="CV364">
        <f>ROUND(Y364*Source!I306,7)</f>
        <v>4.9800000000000004</v>
      </c>
      <c r="CW364">
        <v>0</v>
      </c>
      <c r="CX364">
        <f>ROUND(Y364*Source!I306,7)</f>
        <v>4.9800000000000004</v>
      </c>
      <c r="CY364">
        <f>AD364</f>
        <v>440.52</v>
      </c>
      <c r="CZ364">
        <f>AH364</f>
        <v>440.52</v>
      </c>
      <c r="DA364">
        <f>AL364</f>
        <v>1</v>
      </c>
      <c r="DB364">
        <f>ROUND(ROUND(AT364*CZ364,2),6)</f>
        <v>2193.79</v>
      </c>
      <c r="DC364">
        <f>ROUND(ROUND(AT364*AG364,2),6)</f>
        <v>0</v>
      </c>
      <c r="DD364" t="s">
        <v>3</v>
      </c>
      <c r="DE364" t="s">
        <v>3</v>
      </c>
      <c r="DF364">
        <f>ROUND(ROUND(AE364,2)*CX364,2)</f>
        <v>0</v>
      </c>
      <c r="DG364">
        <f t="shared" si="159"/>
        <v>0</v>
      </c>
      <c r="DH364">
        <f t="shared" si="156"/>
        <v>0</v>
      </c>
      <c r="DI364">
        <f t="shared" si="157"/>
        <v>2193.79</v>
      </c>
      <c r="DJ364">
        <f>DI364</f>
        <v>2193.79</v>
      </c>
      <c r="DK364">
        <v>1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ROW(Source!A306)</f>
        <v>306</v>
      </c>
      <c r="B365">
        <v>292114938</v>
      </c>
      <c r="C365">
        <v>292117030</v>
      </c>
      <c r="D365">
        <v>277560491</v>
      </c>
      <c r="E365">
        <v>109</v>
      </c>
      <c r="F365">
        <v>1</v>
      </c>
      <c r="G365">
        <v>1</v>
      </c>
      <c r="H365">
        <v>1</v>
      </c>
      <c r="I365" t="s">
        <v>1221</v>
      </c>
      <c r="J365" t="s">
        <v>3</v>
      </c>
      <c r="K365" t="s">
        <v>1222</v>
      </c>
      <c r="L365">
        <v>1191</v>
      </c>
      <c r="N365">
        <v>1013</v>
      </c>
      <c r="O365" t="s">
        <v>1220</v>
      </c>
      <c r="P365" t="s">
        <v>1220</v>
      </c>
      <c r="Q365">
        <v>1</v>
      </c>
      <c r="W365">
        <v>0</v>
      </c>
      <c r="X365">
        <v>-1417349443</v>
      </c>
      <c r="Y365">
        <f>AT365</f>
        <v>1.66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1.66</v>
      </c>
      <c r="AU365" t="s">
        <v>3</v>
      </c>
      <c r="AV365">
        <v>2</v>
      </c>
      <c r="AW365">
        <v>2</v>
      </c>
      <c r="AX365">
        <v>292117044</v>
      </c>
      <c r="AY365">
        <v>1</v>
      </c>
      <c r="AZ365">
        <v>0</v>
      </c>
      <c r="BA365">
        <v>440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ROUND(Y365*Source!I306,7)</f>
        <v>1.66</v>
      </c>
      <c r="CY365">
        <f>AD365</f>
        <v>0</v>
      </c>
      <c r="CZ365">
        <f>AH365</f>
        <v>0</v>
      </c>
      <c r="DA365">
        <f>AL365</f>
        <v>1</v>
      </c>
      <c r="DB365">
        <f>ROUND(ROUND(AT365*CZ365,2),6)</f>
        <v>0</v>
      </c>
      <c r="DC365">
        <f>ROUND(ROUND(AT365*AG365,2),6)</f>
        <v>0</v>
      </c>
      <c r="DD365" t="s">
        <v>3</v>
      </c>
      <c r="DE365" t="s">
        <v>3</v>
      </c>
      <c r="DF365">
        <f>ROUND(ROUND(AE365,2)*CX365,2)</f>
        <v>0</v>
      </c>
      <c r="DG365">
        <f t="shared" si="159"/>
        <v>0</v>
      </c>
      <c r="DH365">
        <f t="shared" si="156"/>
        <v>0</v>
      </c>
      <c r="DI365">
        <f t="shared" si="157"/>
        <v>0</v>
      </c>
      <c r="DJ365">
        <f>DI365</f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ROW(Source!A306)</f>
        <v>306</v>
      </c>
      <c r="B366">
        <v>292114938</v>
      </c>
      <c r="C366">
        <v>292117030</v>
      </c>
      <c r="D366">
        <v>277944474</v>
      </c>
      <c r="E366">
        <v>1</v>
      </c>
      <c r="F366">
        <v>1</v>
      </c>
      <c r="G366">
        <v>1</v>
      </c>
      <c r="H366">
        <v>2</v>
      </c>
      <c r="I366" t="s">
        <v>1300</v>
      </c>
      <c r="J366" t="s">
        <v>1301</v>
      </c>
      <c r="K366" t="s">
        <v>1302</v>
      </c>
      <c r="L366">
        <v>1368</v>
      </c>
      <c r="N366">
        <v>1011</v>
      </c>
      <c r="O366" t="s">
        <v>1090</v>
      </c>
      <c r="P366" t="s">
        <v>1090</v>
      </c>
      <c r="Q366">
        <v>1</v>
      </c>
      <c r="W366">
        <v>0</v>
      </c>
      <c r="X366">
        <v>-1366301975</v>
      </c>
      <c r="Y366">
        <f>AT366</f>
        <v>1.37</v>
      </c>
      <c r="AA366">
        <v>0</v>
      </c>
      <c r="AB366">
        <v>1811.82</v>
      </c>
      <c r="AC366">
        <v>549.32000000000005</v>
      </c>
      <c r="AD366">
        <v>0</v>
      </c>
      <c r="AE366">
        <v>0</v>
      </c>
      <c r="AF366">
        <v>1811.82</v>
      </c>
      <c r="AG366">
        <v>549.32000000000005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1.37</v>
      </c>
      <c r="AU366" t="s">
        <v>3</v>
      </c>
      <c r="AV366">
        <v>1</v>
      </c>
      <c r="AW366">
        <v>2</v>
      </c>
      <c r="AX366">
        <v>292117045</v>
      </c>
      <c r="AY366">
        <v>1</v>
      </c>
      <c r="AZ366">
        <v>0</v>
      </c>
      <c r="BA366">
        <v>441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2482.1934000000001</v>
      </c>
      <c r="BL366">
        <v>752.56840000000011</v>
      </c>
      <c r="BM366">
        <v>0</v>
      </c>
      <c r="BN366">
        <v>0</v>
      </c>
      <c r="BO366">
        <v>1.37</v>
      </c>
      <c r="BP366">
        <v>1</v>
      </c>
      <c r="BQ366">
        <v>0</v>
      </c>
      <c r="BR366">
        <v>2482.1934000000001</v>
      </c>
      <c r="BS366">
        <v>752.56840000000011</v>
      </c>
      <c r="BT366">
        <v>0</v>
      </c>
      <c r="BU366">
        <v>0</v>
      </c>
      <c r="BV366">
        <v>1.37</v>
      </c>
      <c r="BW366">
        <v>1</v>
      </c>
      <c r="CV366">
        <v>0</v>
      </c>
      <c r="CW366">
        <f>ROUND(Y366*Source!I306*DO366,7)</f>
        <v>1.37</v>
      </c>
      <c r="CX366">
        <f>ROUND(Y366*Source!I306,7)</f>
        <v>1.37</v>
      </c>
      <c r="CY366">
        <f>AB366</f>
        <v>1811.82</v>
      </c>
      <c r="CZ366">
        <f>AF366</f>
        <v>1811.82</v>
      </c>
      <c r="DA366">
        <f>AJ366</f>
        <v>1</v>
      </c>
      <c r="DB366">
        <f>ROUND(ROUND(AT366*CZ366,2),6)</f>
        <v>2482.19</v>
      </c>
      <c r="DC366">
        <f>ROUND(ROUND(AT366*AG366,2),6)</f>
        <v>752.57</v>
      </c>
      <c r="DD366" t="s">
        <v>3</v>
      </c>
      <c r="DE366" t="s">
        <v>3</v>
      </c>
      <c r="DF366">
        <f>ROUND(ROUND(AE366,2)*CX366,2)</f>
        <v>0</v>
      </c>
      <c r="DG366">
        <f t="shared" si="159"/>
        <v>2482.19</v>
      </c>
      <c r="DH366">
        <f t="shared" si="156"/>
        <v>752.57</v>
      </c>
      <c r="DI366">
        <f t="shared" si="157"/>
        <v>0</v>
      </c>
      <c r="DJ366">
        <f>DG366+DH366</f>
        <v>3234.76</v>
      </c>
      <c r="DK366">
        <v>1</v>
      </c>
      <c r="DL366" t="s">
        <v>1303</v>
      </c>
      <c r="DM366">
        <v>5</v>
      </c>
      <c r="DN366" t="s">
        <v>1220</v>
      </c>
      <c r="DO366">
        <v>1</v>
      </c>
    </row>
    <row r="367" spans="1:119" x14ac:dyDescent="0.2">
      <c r="A367">
        <f>ROW(Source!A306)</f>
        <v>306</v>
      </c>
      <c r="B367">
        <v>292114938</v>
      </c>
      <c r="C367">
        <v>292117030</v>
      </c>
      <c r="D367">
        <v>277945805</v>
      </c>
      <c r="E367">
        <v>1</v>
      </c>
      <c r="F367">
        <v>1</v>
      </c>
      <c r="G367">
        <v>1</v>
      </c>
      <c r="H367">
        <v>2</v>
      </c>
      <c r="I367" t="s">
        <v>1227</v>
      </c>
      <c r="J367" t="s">
        <v>1228</v>
      </c>
      <c r="K367" t="s">
        <v>1229</v>
      </c>
      <c r="L367">
        <v>1368</v>
      </c>
      <c r="N367">
        <v>1011</v>
      </c>
      <c r="O367" t="s">
        <v>1090</v>
      </c>
      <c r="P367" t="s">
        <v>1090</v>
      </c>
      <c r="Q367">
        <v>1</v>
      </c>
      <c r="W367">
        <v>0</v>
      </c>
      <c r="X367">
        <v>721652621</v>
      </c>
      <c r="Y367">
        <f>AT367</f>
        <v>0.28999999999999998</v>
      </c>
      <c r="AA367">
        <v>0</v>
      </c>
      <c r="AB367">
        <v>544.70000000000005</v>
      </c>
      <c r="AC367">
        <v>477.98</v>
      </c>
      <c r="AD367">
        <v>0</v>
      </c>
      <c r="AE367">
        <v>0</v>
      </c>
      <c r="AF367">
        <v>544.70000000000005</v>
      </c>
      <c r="AG367">
        <v>477.98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0.28999999999999998</v>
      </c>
      <c r="AU367" t="s">
        <v>3</v>
      </c>
      <c r="AV367">
        <v>1</v>
      </c>
      <c r="AW367">
        <v>2</v>
      </c>
      <c r="AX367">
        <v>292117046</v>
      </c>
      <c r="AY367">
        <v>1</v>
      </c>
      <c r="AZ367">
        <v>0</v>
      </c>
      <c r="BA367">
        <v>442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157.96299999999999</v>
      </c>
      <c r="BL367">
        <v>138.61419999999998</v>
      </c>
      <c r="BM367">
        <v>0</v>
      </c>
      <c r="BN367">
        <v>0</v>
      </c>
      <c r="BO367">
        <v>0.28999999999999998</v>
      </c>
      <c r="BP367">
        <v>1</v>
      </c>
      <c r="BQ367">
        <v>0</v>
      </c>
      <c r="BR367">
        <v>157.96299999999999</v>
      </c>
      <c r="BS367">
        <v>138.61419999999998</v>
      </c>
      <c r="BT367">
        <v>0</v>
      </c>
      <c r="BU367">
        <v>0</v>
      </c>
      <c r="BV367">
        <v>0.28999999999999998</v>
      </c>
      <c r="BW367">
        <v>1</v>
      </c>
      <c r="CV367">
        <v>0</v>
      </c>
      <c r="CW367">
        <f>ROUND(Y367*Source!I306*DO367,7)</f>
        <v>0.28999999999999998</v>
      </c>
      <c r="CX367">
        <f>ROUND(Y367*Source!I306,7)</f>
        <v>0.28999999999999998</v>
      </c>
      <c r="CY367">
        <f>AB367</f>
        <v>544.70000000000005</v>
      </c>
      <c r="CZ367">
        <f>AF367</f>
        <v>544.70000000000005</v>
      </c>
      <c r="DA367">
        <f>AJ367</f>
        <v>1</v>
      </c>
      <c r="DB367">
        <f>ROUND(ROUND(AT367*CZ367,2),6)</f>
        <v>157.96</v>
      </c>
      <c r="DC367">
        <f>ROUND(ROUND(AT367*AG367,2),6)</f>
        <v>138.61000000000001</v>
      </c>
      <c r="DD367" t="s">
        <v>3</v>
      </c>
      <c r="DE367" t="s">
        <v>3</v>
      </c>
      <c r="DF367">
        <f>ROUND(ROUND(AE367,2)*CX367,2)</f>
        <v>0</v>
      </c>
      <c r="DG367">
        <f t="shared" si="159"/>
        <v>157.96</v>
      </c>
      <c r="DH367">
        <f t="shared" si="156"/>
        <v>138.61000000000001</v>
      </c>
      <c r="DI367">
        <f t="shared" si="157"/>
        <v>0</v>
      </c>
      <c r="DJ367">
        <f>DG367+DH367</f>
        <v>296.57000000000005</v>
      </c>
      <c r="DK367">
        <v>1</v>
      </c>
      <c r="DL367" t="s">
        <v>1226</v>
      </c>
      <c r="DM367">
        <v>4</v>
      </c>
      <c r="DN367" t="s">
        <v>1220</v>
      </c>
      <c r="DO367">
        <v>1</v>
      </c>
    </row>
    <row r="368" spans="1:119" x14ac:dyDescent="0.2">
      <c r="A368">
        <f>ROW(Source!A306)</f>
        <v>306</v>
      </c>
      <c r="B368">
        <v>292114938</v>
      </c>
      <c r="C368">
        <v>292117030</v>
      </c>
      <c r="D368">
        <v>277862540</v>
      </c>
      <c r="E368">
        <v>1</v>
      </c>
      <c r="F368">
        <v>1</v>
      </c>
      <c r="G368">
        <v>1</v>
      </c>
      <c r="H368">
        <v>3</v>
      </c>
      <c r="I368" t="s">
        <v>1325</v>
      </c>
      <c r="J368" t="s">
        <v>1326</v>
      </c>
      <c r="K368" t="s">
        <v>1327</v>
      </c>
      <c r="L368">
        <v>1346</v>
      </c>
      <c r="N368">
        <v>1009</v>
      </c>
      <c r="O368" t="s">
        <v>1242</v>
      </c>
      <c r="P368" t="s">
        <v>1242</v>
      </c>
      <c r="Q368">
        <v>1</v>
      </c>
      <c r="W368">
        <v>0</v>
      </c>
      <c r="X368">
        <v>454593446</v>
      </c>
      <c r="Y368">
        <f t="shared" ref="Y368:Y375" si="168">(AT368*ROUND(0,7))</f>
        <v>0</v>
      </c>
      <c r="AA368">
        <v>165.64</v>
      </c>
      <c r="AB368">
        <v>0</v>
      </c>
      <c r="AC368">
        <v>0</v>
      </c>
      <c r="AD368">
        <v>0</v>
      </c>
      <c r="AE368">
        <v>80.02</v>
      </c>
      <c r="AF368">
        <v>0</v>
      </c>
      <c r="AG368">
        <v>0</v>
      </c>
      <c r="AH368">
        <v>0</v>
      </c>
      <c r="AI368">
        <v>2.0699999999999998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0.03</v>
      </c>
      <c r="AU368" t="s">
        <v>16</v>
      </c>
      <c r="AV368">
        <v>0</v>
      </c>
      <c r="AW368">
        <v>2</v>
      </c>
      <c r="AX368">
        <v>292117047</v>
      </c>
      <c r="AY368">
        <v>1</v>
      </c>
      <c r="AZ368">
        <v>0</v>
      </c>
      <c r="BA368">
        <v>443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2.4005999999999998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ROUND(Y368*Source!I306,7)</f>
        <v>0</v>
      </c>
      <c r="CY368">
        <f t="shared" ref="CY368:CY375" si="169">AA368</f>
        <v>165.64</v>
      </c>
      <c r="CZ368">
        <f t="shared" ref="CZ368:CZ375" si="170">AE368</f>
        <v>80.02</v>
      </c>
      <c r="DA368">
        <f t="shared" ref="DA368:DA375" si="171">AI368</f>
        <v>2.0699999999999998</v>
      </c>
      <c r="DB368">
        <f t="shared" ref="DB368:DB375" si="172">ROUND((ROUND(AT368*CZ368,2)*ROUND(0,7)),6)</f>
        <v>0</v>
      </c>
      <c r="DC368">
        <f t="shared" ref="DC368:DC375" si="173">ROUND((ROUND(AT368*AG368,2)*ROUND(0,7)),6)</f>
        <v>0</v>
      </c>
      <c r="DD368" t="s">
        <v>3</v>
      </c>
      <c r="DE368" t="s">
        <v>3</v>
      </c>
      <c r="DF368">
        <f>ROUND(ROUND(AE368*AI368,2)*CX368,2)</f>
        <v>0</v>
      </c>
      <c r="DG368">
        <f t="shared" si="159"/>
        <v>0</v>
      </c>
      <c r="DH368">
        <f t="shared" si="156"/>
        <v>0</v>
      </c>
      <c r="DI368">
        <f t="shared" si="157"/>
        <v>0</v>
      </c>
      <c r="DJ368">
        <f t="shared" ref="DJ368:DJ375" si="174">DF368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ROW(Source!A306)</f>
        <v>306</v>
      </c>
      <c r="B369">
        <v>292114938</v>
      </c>
      <c r="C369">
        <v>292117030</v>
      </c>
      <c r="D369">
        <v>277867826</v>
      </c>
      <c r="E369">
        <v>1</v>
      </c>
      <c r="F369">
        <v>1</v>
      </c>
      <c r="G369">
        <v>1</v>
      </c>
      <c r="H369">
        <v>3</v>
      </c>
      <c r="I369" t="s">
        <v>1328</v>
      </c>
      <c r="J369" t="s">
        <v>1329</v>
      </c>
      <c r="K369" t="s">
        <v>1330</v>
      </c>
      <c r="L369">
        <v>1348</v>
      </c>
      <c r="N369">
        <v>1009</v>
      </c>
      <c r="O369" t="s">
        <v>806</v>
      </c>
      <c r="P369" t="s">
        <v>806</v>
      </c>
      <c r="Q369">
        <v>1000</v>
      </c>
      <c r="W369">
        <v>0</v>
      </c>
      <c r="X369">
        <v>-700507852</v>
      </c>
      <c r="Y369">
        <f t="shared" si="168"/>
        <v>0</v>
      </c>
      <c r="AA369">
        <v>84866.240000000005</v>
      </c>
      <c r="AB369">
        <v>0</v>
      </c>
      <c r="AC369">
        <v>0</v>
      </c>
      <c r="AD369">
        <v>0</v>
      </c>
      <c r="AE369">
        <v>84866.240000000005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2.3000000000000001E-4</v>
      </c>
      <c r="AU369" t="s">
        <v>16</v>
      </c>
      <c r="AV369">
        <v>0</v>
      </c>
      <c r="AW369">
        <v>2</v>
      </c>
      <c r="AX369">
        <v>292117048</v>
      </c>
      <c r="AY369">
        <v>1</v>
      </c>
      <c r="AZ369">
        <v>0</v>
      </c>
      <c r="BA369">
        <v>444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19.519235200000001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ROUND(Y369*Source!I306,7)</f>
        <v>0</v>
      </c>
      <c r="CY369">
        <f t="shared" si="169"/>
        <v>84866.240000000005</v>
      </c>
      <c r="CZ369">
        <f t="shared" si="170"/>
        <v>84866.240000000005</v>
      </c>
      <c r="DA369">
        <f t="shared" si="171"/>
        <v>1</v>
      </c>
      <c r="DB369">
        <f t="shared" si="172"/>
        <v>0</v>
      </c>
      <c r="DC369">
        <f t="shared" si="173"/>
        <v>0</v>
      </c>
      <c r="DD369" t="s">
        <v>3</v>
      </c>
      <c r="DE369" t="s">
        <v>3</v>
      </c>
      <c r="DF369">
        <f>ROUND(ROUND(AE369,2)*CX369,2)</f>
        <v>0</v>
      </c>
      <c r="DG369">
        <f t="shared" si="159"/>
        <v>0</v>
      </c>
      <c r="DH369">
        <f t="shared" si="156"/>
        <v>0</v>
      </c>
      <c r="DI369">
        <f t="shared" si="157"/>
        <v>0</v>
      </c>
      <c r="DJ369">
        <f t="shared" si="174"/>
        <v>0</v>
      </c>
      <c r="DK369">
        <v>1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ROW(Source!A306)</f>
        <v>306</v>
      </c>
      <c r="B370">
        <v>292114938</v>
      </c>
      <c r="C370">
        <v>292117030</v>
      </c>
      <c r="D370">
        <v>277869627</v>
      </c>
      <c r="E370">
        <v>1</v>
      </c>
      <c r="F370">
        <v>1</v>
      </c>
      <c r="G370">
        <v>1</v>
      </c>
      <c r="H370">
        <v>3</v>
      </c>
      <c r="I370" t="s">
        <v>1246</v>
      </c>
      <c r="J370" t="s">
        <v>1247</v>
      </c>
      <c r="K370" t="s">
        <v>1248</v>
      </c>
      <c r="L370">
        <v>1346</v>
      </c>
      <c r="N370">
        <v>1009</v>
      </c>
      <c r="O370" t="s">
        <v>1242</v>
      </c>
      <c r="P370" t="s">
        <v>1242</v>
      </c>
      <c r="Q370">
        <v>1</v>
      </c>
      <c r="W370">
        <v>0</v>
      </c>
      <c r="X370">
        <v>1111106736</v>
      </c>
      <c r="Y370">
        <f t="shared" si="168"/>
        <v>0</v>
      </c>
      <c r="AA370">
        <v>88.65</v>
      </c>
      <c r="AB370">
        <v>0</v>
      </c>
      <c r="AC370">
        <v>0</v>
      </c>
      <c r="AD370">
        <v>0</v>
      </c>
      <c r="AE370">
        <v>56.11</v>
      </c>
      <c r="AF370">
        <v>0</v>
      </c>
      <c r="AG370">
        <v>0</v>
      </c>
      <c r="AH370">
        <v>0</v>
      </c>
      <c r="AI370">
        <v>1.58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0.02</v>
      </c>
      <c r="AU370" t="s">
        <v>16</v>
      </c>
      <c r="AV370">
        <v>0</v>
      </c>
      <c r="AW370">
        <v>2</v>
      </c>
      <c r="AX370">
        <v>292117049</v>
      </c>
      <c r="AY370">
        <v>1</v>
      </c>
      <c r="AZ370">
        <v>0</v>
      </c>
      <c r="BA370">
        <v>445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1.1222000000000001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ROUND(Y370*Source!I306,7)</f>
        <v>0</v>
      </c>
      <c r="CY370">
        <f t="shared" si="169"/>
        <v>88.65</v>
      </c>
      <c r="CZ370">
        <f t="shared" si="170"/>
        <v>56.11</v>
      </c>
      <c r="DA370">
        <f t="shared" si="171"/>
        <v>1.58</v>
      </c>
      <c r="DB370">
        <f t="shared" si="172"/>
        <v>0</v>
      </c>
      <c r="DC370">
        <f t="shared" si="173"/>
        <v>0</v>
      </c>
      <c r="DD370" t="s">
        <v>3</v>
      </c>
      <c r="DE370" t="s">
        <v>3</v>
      </c>
      <c r="DF370">
        <f t="shared" ref="DF370:DF375" si="175">ROUND(ROUND(AE370*AI370,2)*CX370,2)</f>
        <v>0</v>
      </c>
      <c r="DG370">
        <f t="shared" si="159"/>
        <v>0</v>
      </c>
      <c r="DH370">
        <f t="shared" si="156"/>
        <v>0</v>
      </c>
      <c r="DI370">
        <f t="shared" si="157"/>
        <v>0</v>
      </c>
      <c r="DJ370">
        <f t="shared" si="174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ROW(Source!A306)</f>
        <v>306</v>
      </c>
      <c r="B371">
        <v>292114938</v>
      </c>
      <c r="C371">
        <v>292117030</v>
      </c>
      <c r="D371">
        <v>277896283</v>
      </c>
      <c r="E371">
        <v>1</v>
      </c>
      <c r="F371">
        <v>1</v>
      </c>
      <c r="G371">
        <v>1</v>
      </c>
      <c r="H371">
        <v>3</v>
      </c>
      <c r="I371" t="s">
        <v>1331</v>
      </c>
      <c r="J371" t="s">
        <v>1332</v>
      </c>
      <c r="K371" t="s">
        <v>1333</v>
      </c>
      <c r="L371">
        <v>1348</v>
      </c>
      <c r="N371">
        <v>1009</v>
      </c>
      <c r="O371" t="s">
        <v>806</v>
      </c>
      <c r="P371" t="s">
        <v>806</v>
      </c>
      <c r="Q371">
        <v>1000</v>
      </c>
      <c r="W371">
        <v>0</v>
      </c>
      <c r="X371">
        <v>-1997781875</v>
      </c>
      <c r="Y371">
        <f t="shared" si="168"/>
        <v>0</v>
      </c>
      <c r="AA371">
        <v>79645.009999999995</v>
      </c>
      <c r="AB371">
        <v>0</v>
      </c>
      <c r="AC371">
        <v>0</v>
      </c>
      <c r="AD371">
        <v>0</v>
      </c>
      <c r="AE371">
        <v>61265.39</v>
      </c>
      <c r="AF371">
        <v>0</v>
      </c>
      <c r="AG371">
        <v>0</v>
      </c>
      <c r="AH371">
        <v>0</v>
      </c>
      <c r="AI371">
        <v>1.3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4.0000000000000002E-4</v>
      </c>
      <c r="AU371" t="s">
        <v>16</v>
      </c>
      <c r="AV371">
        <v>0</v>
      </c>
      <c r="AW371">
        <v>2</v>
      </c>
      <c r="AX371">
        <v>292117051</v>
      </c>
      <c r="AY371">
        <v>1</v>
      </c>
      <c r="AZ371">
        <v>0</v>
      </c>
      <c r="BA371">
        <v>447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24.506156000000001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ROUND(Y371*Source!I306,7)</f>
        <v>0</v>
      </c>
      <c r="CY371">
        <f t="shared" si="169"/>
        <v>79645.009999999995</v>
      </c>
      <c r="CZ371">
        <f t="shared" si="170"/>
        <v>61265.39</v>
      </c>
      <c r="DA371">
        <f t="shared" si="171"/>
        <v>1.3</v>
      </c>
      <c r="DB371">
        <f t="shared" si="172"/>
        <v>0</v>
      </c>
      <c r="DC371">
        <f t="shared" si="173"/>
        <v>0</v>
      </c>
      <c r="DD371" t="s">
        <v>3</v>
      </c>
      <c r="DE371" t="s">
        <v>3</v>
      </c>
      <c r="DF371">
        <f t="shared" si="175"/>
        <v>0</v>
      </c>
      <c r="DG371">
        <f t="shared" si="159"/>
        <v>0</v>
      </c>
      <c r="DH371">
        <f t="shared" si="156"/>
        <v>0</v>
      </c>
      <c r="DI371">
        <f t="shared" si="157"/>
        <v>0</v>
      </c>
      <c r="DJ371">
        <f t="shared" si="174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ROW(Source!A306)</f>
        <v>306</v>
      </c>
      <c r="B372">
        <v>292114938</v>
      </c>
      <c r="C372">
        <v>292117030</v>
      </c>
      <c r="D372">
        <v>277896315</v>
      </c>
      <c r="E372">
        <v>1</v>
      </c>
      <c r="F372">
        <v>1</v>
      </c>
      <c r="G372">
        <v>1</v>
      </c>
      <c r="H372">
        <v>3</v>
      </c>
      <c r="I372" t="s">
        <v>1334</v>
      </c>
      <c r="J372" t="s">
        <v>1335</v>
      </c>
      <c r="K372" t="s">
        <v>1336</v>
      </c>
      <c r="L372">
        <v>1348</v>
      </c>
      <c r="N372">
        <v>1009</v>
      </c>
      <c r="O372" t="s">
        <v>806</v>
      </c>
      <c r="P372" t="s">
        <v>806</v>
      </c>
      <c r="Q372">
        <v>1000</v>
      </c>
      <c r="W372">
        <v>0</v>
      </c>
      <c r="X372">
        <v>-1262208440</v>
      </c>
      <c r="Y372">
        <f t="shared" si="168"/>
        <v>0</v>
      </c>
      <c r="AA372">
        <v>81621.399999999994</v>
      </c>
      <c r="AB372">
        <v>0</v>
      </c>
      <c r="AC372">
        <v>0</v>
      </c>
      <c r="AD372">
        <v>0</v>
      </c>
      <c r="AE372">
        <v>80020.98</v>
      </c>
      <c r="AF372">
        <v>0</v>
      </c>
      <c r="AG372">
        <v>0</v>
      </c>
      <c r="AH372">
        <v>0</v>
      </c>
      <c r="AI372">
        <v>1.02</v>
      </c>
      <c r="AJ372">
        <v>1</v>
      </c>
      <c r="AK372">
        <v>1</v>
      </c>
      <c r="AL372">
        <v>1</v>
      </c>
      <c r="AM372">
        <v>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1.0000000000000001E-5</v>
      </c>
      <c r="AU372" t="s">
        <v>16</v>
      </c>
      <c r="AV372">
        <v>0</v>
      </c>
      <c r="AW372">
        <v>2</v>
      </c>
      <c r="AX372">
        <v>292117052</v>
      </c>
      <c r="AY372">
        <v>1</v>
      </c>
      <c r="AZ372">
        <v>0</v>
      </c>
      <c r="BA372">
        <v>448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0.80020979999999997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ROUND(Y372*Source!I306,7)</f>
        <v>0</v>
      </c>
      <c r="CY372">
        <f t="shared" si="169"/>
        <v>81621.399999999994</v>
      </c>
      <c r="CZ372">
        <f t="shared" si="170"/>
        <v>80020.98</v>
      </c>
      <c r="DA372">
        <f t="shared" si="171"/>
        <v>1.02</v>
      </c>
      <c r="DB372">
        <f t="shared" si="172"/>
        <v>0</v>
      </c>
      <c r="DC372">
        <f t="shared" si="173"/>
        <v>0</v>
      </c>
      <c r="DD372" t="s">
        <v>3</v>
      </c>
      <c r="DE372" t="s">
        <v>3</v>
      </c>
      <c r="DF372">
        <f t="shared" si="175"/>
        <v>0</v>
      </c>
      <c r="DG372">
        <f t="shared" si="159"/>
        <v>0</v>
      </c>
      <c r="DH372">
        <f t="shared" si="156"/>
        <v>0</v>
      </c>
      <c r="DI372">
        <f t="shared" si="157"/>
        <v>0</v>
      </c>
      <c r="DJ372">
        <f t="shared" si="174"/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ROW(Source!A306)</f>
        <v>306</v>
      </c>
      <c r="B373">
        <v>292114938</v>
      </c>
      <c r="C373">
        <v>292117030</v>
      </c>
      <c r="D373">
        <v>277896321</v>
      </c>
      <c r="E373">
        <v>1</v>
      </c>
      <c r="F373">
        <v>1</v>
      </c>
      <c r="G373">
        <v>1</v>
      </c>
      <c r="H373">
        <v>3</v>
      </c>
      <c r="I373" t="s">
        <v>1337</v>
      </c>
      <c r="J373" t="s">
        <v>1338</v>
      </c>
      <c r="K373" t="s">
        <v>1339</v>
      </c>
      <c r="L373">
        <v>1348</v>
      </c>
      <c r="N373">
        <v>1009</v>
      </c>
      <c r="O373" t="s">
        <v>806</v>
      </c>
      <c r="P373" t="s">
        <v>806</v>
      </c>
      <c r="Q373">
        <v>1000</v>
      </c>
      <c r="W373">
        <v>0</v>
      </c>
      <c r="X373">
        <v>1870331417</v>
      </c>
      <c r="Y373">
        <f t="shared" si="168"/>
        <v>0</v>
      </c>
      <c r="AA373">
        <v>41735.79</v>
      </c>
      <c r="AB373">
        <v>0</v>
      </c>
      <c r="AC373">
        <v>0</v>
      </c>
      <c r="AD373">
        <v>0</v>
      </c>
      <c r="AE373">
        <v>40917.440000000002</v>
      </c>
      <c r="AF373">
        <v>0</v>
      </c>
      <c r="AG373">
        <v>0</v>
      </c>
      <c r="AH373">
        <v>0</v>
      </c>
      <c r="AI373">
        <v>1.02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5.9999999999999995E-4</v>
      </c>
      <c r="AU373" t="s">
        <v>16</v>
      </c>
      <c r="AV373">
        <v>0</v>
      </c>
      <c r="AW373">
        <v>2</v>
      </c>
      <c r="AX373">
        <v>292117053</v>
      </c>
      <c r="AY373">
        <v>1</v>
      </c>
      <c r="AZ373">
        <v>0</v>
      </c>
      <c r="BA373">
        <v>449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24.550463999999998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ROUND(Y373*Source!I306,7)</f>
        <v>0</v>
      </c>
      <c r="CY373">
        <f t="shared" si="169"/>
        <v>41735.79</v>
      </c>
      <c r="CZ373">
        <f t="shared" si="170"/>
        <v>40917.440000000002</v>
      </c>
      <c r="DA373">
        <f t="shared" si="171"/>
        <v>1.02</v>
      </c>
      <c r="DB373">
        <f t="shared" si="172"/>
        <v>0</v>
      </c>
      <c r="DC373">
        <f t="shared" si="173"/>
        <v>0</v>
      </c>
      <c r="DD373" t="s">
        <v>3</v>
      </c>
      <c r="DE373" t="s">
        <v>3</v>
      </c>
      <c r="DF373">
        <f t="shared" si="175"/>
        <v>0</v>
      </c>
      <c r="DG373">
        <f t="shared" si="159"/>
        <v>0</v>
      </c>
      <c r="DH373">
        <f t="shared" si="156"/>
        <v>0</v>
      </c>
      <c r="DI373">
        <f t="shared" si="157"/>
        <v>0</v>
      </c>
      <c r="DJ373">
        <f t="shared" si="174"/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ROW(Source!A306)</f>
        <v>306</v>
      </c>
      <c r="B374">
        <v>292114938</v>
      </c>
      <c r="C374">
        <v>292117030</v>
      </c>
      <c r="D374">
        <v>277896684</v>
      </c>
      <c r="E374">
        <v>1</v>
      </c>
      <c r="F374">
        <v>1</v>
      </c>
      <c r="G374">
        <v>1</v>
      </c>
      <c r="H374">
        <v>3</v>
      </c>
      <c r="I374" t="s">
        <v>1340</v>
      </c>
      <c r="J374" t="s">
        <v>1341</v>
      </c>
      <c r="K374" t="s">
        <v>1342</v>
      </c>
      <c r="L374">
        <v>1348</v>
      </c>
      <c r="N374">
        <v>1009</v>
      </c>
      <c r="O374" t="s">
        <v>806</v>
      </c>
      <c r="P374" t="s">
        <v>806</v>
      </c>
      <c r="Q374">
        <v>1000</v>
      </c>
      <c r="W374">
        <v>0</v>
      </c>
      <c r="X374">
        <v>-2061921513</v>
      </c>
      <c r="Y374">
        <f t="shared" si="168"/>
        <v>0</v>
      </c>
      <c r="AA374">
        <v>113725.9</v>
      </c>
      <c r="AB374">
        <v>0</v>
      </c>
      <c r="AC374">
        <v>0</v>
      </c>
      <c r="AD374">
        <v>0</v>
      </c>
      <c r="AE374">
        <v>98039.57</v>
      </c>
      <c r="AF374">
        <v>0</v>
      </c>
      <c r="AG374">
        <v>0</v>
      </c>
      <c r="AH374">
        <v>0</v>
      </c>
      <c r="AI374">
        <v>1.1599999999999999</v>
      </c>
      <c r="AJ374">
        <v>1</v>
      </c>
      <c r="AK374">
        <v>1</v>
      </c>
      <c r="AL374">
        <v>1</v>
      </c>
      <c r="AM374">
        <v>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5.9999999999999995E-4</v>
      </c>
      <c r="AU374" t="s">
        <v>16</v>
      </c>
      <c r="AV374">
        <v>0</v>
      </c>
      <c r="AW374">
        <v>2</v>
      </c>
      <c r="AX374">
        <v>292117054</v>
      </c>
      <c r="AY374">
        <v>1</v>
      </c>
      <c r="AZ374">
        <v>0</v>
      </c>
      <c r="BA374">
        <v>450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58.823741999999996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ROUND(Y374*Source!I306,7)</f>
        <v>0</v>
      </c>
      <c r="CY374">
        <f t="shared" si="169"/>
        <v>113725.9</v>
      </c>
      <c r="CZ374">
        <f t="shared" si="170"/>
        <v>98039.57</v>
      </c>
      <c r="DA374">
        <f t="shared" si="171"/>
        <v>1.1599999999999999</v>
      </c>
      <c r="DB374">
        <f t="shared" si="172"/>
        <v>0</v>
      </c>
      <c r="DC374">
        <f t="shared" si="173"/>
        <v>0</v>
      </c>
      <c r="DD374" t="s">
        <v>3</v>
      </c>
      <c r="DE374" t="s">
        <v>3</v>
      </c>
      <c r="DF374">
        <f t="shared" si="175"/>
        <v>0</v>
      </c>
      <c r="DG374">
        <f t="shared" si="159"/>
        <v>0</v>
      </c>
      <c r="DH374">
        <f t="shared" si="156"/>
        <v>0</v>
      </c>
      <c r="DI374">
        <f t="shared" si="157"/>
        <v>0</v>
      </c>
      <c r="DJ374">
        <f t="shared" si="174"/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ROW(Source!A306)</f>
        <v>306</v>
      </c>
      <c r="B375">
        <v>292114938</v>
      </c>
      <c r="C375">
        <v>292117030</v>
      </c>
      <c r="D375">
        <v>277908257</v>
      </c>
      <c r="E375">
        <v>1</v>
      </c>
      <c r="F375">
        <v>1</v>
      </c>
      <c r="G375">
        <v>1</v>
      </c>
      <c r="H375">
        <v>3</v>
      </c>
      <c r="I375" t="s">
        <v>1343</v>
      </c>
      <c r="J375" t="s">
        <v>1344</v>
      </c>
      <c r="K375" t="s">
        <v>1345</v>
      </c>
      <c r="L375">
        <v>1425</v>
      </c>
      <c r="N375">
        <v>1013</v>
      </c>
      <c r="O375" t="s">
        <v>880</v>
      </c>
      <c r="P375" t="s">
        <v>880</v>
      </c>
      <c r="Q375">
        <v>1</v>
      </c>
      <c r="W375">
        <v>0</v>
      </c>
      <c r="X375">
        <v>-1639942774</v>
      </c>
      <c r="Y375">
        <f t="shared" si="168"/>
        <v>0</v>
      </c>
      <c r="AA375">
        <v>1310.3</v>
      </c>
      <c r="AB375">
        <v>0</v>
      </c>
      <c r="AC375">
        <v>0</v>
      </c>
      <c r="AD375">
        <v>0</v>
      </c>
      <c r="AE375">
        <v>1031.73</v>
      </c>
      <c r="AF375">
        <v>0</v>
      </c>
      <c r="AG375">
        <v>0</v>
      </c>
      <c r="AH375">
        <v>0</v>
      </c>
      <c r="AI375">
        <v>1.27</v>
      </c>
      <c r="AJ375">
        <v>1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0.06</v>
      </c>
      <c r="AU375" t="s">
        <v>16</v>
      </c>
      <c r="AV375">
        <v>0</v>
      </c>
      <c r="AW375">
        <v>2</v>
      </c>
      <c r="AX375">
        <v>292117055</v>
      </c>
      <c r="AY375">
        <v>1</v>
      </c>
      <c r="AZ375">
        <v>0</v>
      </c>
      <c r="BA375">
        <v>451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61.903799999999997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ROUND(Y375*Source!I306,7)</f>
        <v>0</v>
      </c>
      <c r="CY375">
        <f t="shared" si="169"/>
        <v>1310.3</v>
      </c>
      <c r="CZ375">
        <f t="shared" si="170"/>
        <v>1031.73</v>
      </c>
      <c r="DA375">
        <f t="shared" si="171"/>
        <v>1.27</v>
      </c>
      <c r="DB375">
        <f t="shared" si="172"/>
        <v>0</v>
      </c>
      <c r="DC375">
        <f t="shared" si="173"/>
        <v>0</v>
      </c>
      <c r="DD375" t="s">
        <v>3</v>
      </c>
      <c r="DE375" t="s">
        <v>3</v>
      </c>
      <c r="DF375">
        <f t="shared" si="175"/>
        <v>0</v>
      </c>
      <c r="DG375">
        <f t="shared" si="159"/>
        <v>0</v>
      </c>
      <c r="DH375">
        <f t="shared" si="156"/>
        <v>0</v>
      </c>
      <c r="DI375">
        <f t="shared" si="157"/>
        <v>0</v>
      </c>
      <c r="DJ375">
        <f t="shared" si="174"/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ROW(Source!A307)</f>
        <v>307</v>
      </c>
      <c r="B376">
        <v>292114938</v>
      </c>
      <c r="C376">
        <v>292117059</v>
      </c>
      <c r="D376">
        <v>277560284</v>
      </c>
      <c r="E376">
        <v>109</v>
      </c>
      <c r="F376">
        <v>1</v>
      </c>
      <c r="G376">
        <v>1</v>
      </c>
      <c r="H376">
        <v>1</v>
      </c>
      <c r="I376" t="s">
        <v>1323</v>
      </c>
      <c r="J376" t="s">
        <v>3</v>
      </c>
      <c r="K376" t="s">
        <v>1324</v>
      </c>
      <c r="L376">
        <v>1191</v>
      </c>
      <c r="N376">
        <v>1013</v>
      </c>
      <c r="O376" t="s">
        <v>1220</v>
      </c>
      <c r="P376" t="s">
        <v>1220</v>
      </c>
      <c r="Q376">
        <v>1</v>
      </c>
      <c r="W376">
        <v>0</v>
      </c>
      <c r="X376">
        <v>-1759674247</v>
      </c>
      <c r="Y376">
        <f>AT376</f>
        <v>9.02</v>
      </c>
      <c r="AA376">
        <v>0</v>
      </c>
      <c r="AB376">
        <v>0</v>
      </c>
      <c r="AC376">
        <v>0</v>
      </c>
      <c r="AD376">
        <v>440.52</v>
      </c>
      <c r="AE376">
        <v>0</v>
      </c>
      <c r="AF376">
        <v>0</v>
      </c>
      <c r="AG376">
        <v>0</v>
      </c>
      <c r="AH376">
        <v>440.52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9.02</v>
      </c>
      <c r="AU376" t="s">
        <v>3</v>
      </c>
      <c r="AV376">
        <v>1</v>
      </c>
      <c r="AW376">
        <v>2</v>
      </c>
      <c r="AX376">
        <v>292117072</v>
      </c>
      <c r="AY376">
        <v>1</v>
      </c>
      <c r="AZ376">
        <v>0</v>
      </c>
      <c r="BA376">
        <v>455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3973.4903999999997</v>
      </c>
      <c r="BN376">
        <v>9.02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3973.4903999999997</v>
      </c>
      <c r="BU376">
        <v>9.02</v>
      </c>
      <c r="BV376">
        <v>0</v>
      </c>
      <c r="BW376">
        <v>1</v>
      </c>
      <c r="CU376">
        <f>ROUND(AT376*Source!I307*AH376*AL376,2)</f>
        <v>3973.49</v>
      </c>
      <c r="CV376">
        <f>ROUND(Y376*Source!I307,7)</f>
        <v>9.02</v>
      </c>
      <c r="CW376">
        <v>0</v>
      </c>
      <c r="CX376">
        <f>ROUND(Y376*Source!I307,7)</f>
        <v>9.02</v>
      </c>
      <c r="CY376">
        <f>AD376</f>
        <v>440.52</v>
      </c>
      <c r="CZ376">
        <f>AH376</f>
        <v>440.52</v>
      </c>
      <c r="DA376">
        <f>AL376</f>
        <v>1</v>
      </c>
      <c r="DB376">
        <f>ROUND(ROUND(AT376*CZ376,2),6)</f>
        <v>3973.49</v>
      </c>
      <c r="DC376">
        <f>ROUND(ROUND(AT376*AG376,2),6)</f>
        <v>0</v>
      </c>
      <c r="DD376" t="s">
        <v>3</v>
      </c>
      <c r="DE376" t="s">
        <v>3</v>
      </c>
      <c r="DF376">
        <f>ROUND(ROUND(AE376,2)*CX376,2)</f>
        <v>0</v>
      </c>
      <c r="DG376">
        <f t="shared" si="159"/>
        <v>0</v>
      </c>
      <c r="DH376">
        <f t="shared" si="156"/>
        <v>0</v>
      </c>
      <c r="DI376">
        <f t="shared" si="157"/>
        <v>3973.49</v>
      </c>
      <c r="DJ376">
        <f>DI376</f>
        <v>3973.49</v>
      </c>
      <c r="DK376">
        <v>1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ROW(Source!A307)</f>
        <v>307</v>
      </c>
      <c r="B377">
        <v>292114938</v>
      </c>
      <c r="C377">
        <v>292117059</v>
      </c>
      <c r="D377">
        <v>277560491</v>
      </c>
      <c r="E377">
        <v>109</v>
      </c>
      <c r="F377">
        <v>1</v>
      </c>
      <c r="G377">
        <v>1</v>
      </c>
      <c r="H377">
        <v>1</v>
      </c>
      <c r="I377" t="s">
        <v>1221</v>
      </c>
      <c r="J377" t="s">
        <v>3</v>
      </c>
      <c r="K377" t="s">
        <v>1222</v>
      </c>
      <c r="L377">
        <v>1191</v>
      </c>
      <c r="N377">
        <v>1013</v>
      </c>
      <c r="O377" t="s">
        <v>1220</v>
      </c>
      <c r="P377" t="s">
        <v>1220</v>
      </c>
      <c r="Q377">
        <v>1</v>
      </c>
      <c r="W377">
        <v>0</v>
      </c>
      <c r="X377">
        <v>-1417349443</v>
      </c>
      <c r="Y377">
        <f>AT377</f>
        <v>2.1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2.1</v>
      </c>
      <c r="AU377" t="s">
        <v>3</v>
      </c>
      <c r="AV377">
        <v>2</v>
      </c>
      <c r="AW377">
        <v>2</v>
      </c>
      <c r="AX377">
        <v>292117073</v>
      </c>
      <c r="AY377">
        <v>1</v>
      </c>
      <c r="AZ377">
        <v>0</v>
      </c>
      <c r="BA377">
        <v>456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ROUND(Y377*Source!I307,7)</f>
        <v>2.1</v>
      </c>
      <c r="CY377">
        <f>AD377</f>
        <v>0</v>
      </c>
      <c r="CZ377">
        <f>AH377</f>
        <v>0</v>
      </c>
      <c r="DA377">
        <f>AL377</f>
        <v>1</v>
      </c>
      <c r="DB377">
        <f>ROUND(ROUND(AT377*CZ377,2),6)</f>
        <v>0</v>
      </c>
      <c r="DC377">
        <f>ROUND(ROUND(AT377*AG377,2),6)</f>
        <v>0</v>
      </c>
      <c r="DD377" t="s">
        <v>3</v>
      </c>
      <c r="DE377" t="s">
        <v>3</v>
      </c>
      <c r="DF377">
        <f>ROUND(ROUND(AE377,2)*CX377,2)</f>
        <v>0</v>
      </c>
      <c r="DG377">
        <f t="shared" si="159"/>
        <v>0</v>
      </c>
      <c r="DH377">
        <f t="shared" si="156"/>
        <v>0</v>
      </c>
      <c r="DI377">
        <f t="shared" si="157"/>
        <v>0</v>
      </c>
      <c r="DJ377">
        <f>DI377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ROW(Source!A307)</f>
        <v>307</v>
      </c>
      <c r="B378">
        <v>292114938</v>
      </c>
      <c r="C378">
        <v>292117059</v>
      </c>
      <c r="D378">
        <v>277944474</v>
      </c>
      <c r="E378">
        <v>1</v>
      </c>
      <c r="F378">
        <v>1</v>
      </c>
      <c r="G378">
        <v>1</v>
      </c>
      <c r="H378">
        <v>2</v>
      </c>
      <c r="I378" t="s">
        <v>1300</v>
      </c>
      <c r="J378" t="s">
        <v>1301</v>
      </c>
      <c r="K378" t="s">
        <v>1302</v>
      </c>
      <c r="L378">
        <v>1368</v>
      </c>
      <c r="N378">
        <v>1011</v>
      </c>
      <c r="O378" t="s">
        <v>1090</v>
      </c>
      <c r="P378" t="s">
        <v>1090</v>
      </c>
      <c r="Q378">
        <v>1</v>
      </c>
      <c r="W378">
        <v>0</v>
      </c>
      <c r="X378">
        <v>-1366301975</v>
      </c>
      <c r="Y378">
        <f>AT378</f>
        <v>1.6</v>
      </c>
      <c r="AA378">
        <v>0</v>
      </c>
      <c r="AB378">
        <v>1811.82</v>
      </c>
      <c r="AC378">
        <v>549.32000000000005</v>
      </c>
      <c r="AD378">
        <v>0</v>
      </c>
      <c r="AE378">
        <v>0</v>
      </c>
      <c r="AF378">
        <v>1811.82</v>
      </c>
      <c r="AG378">
        <v>549.32000000000005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1.6</v>
      </c>
      <c r="AU378" t="s">
        <v>3</v>
      </c>
      <c r="AV378">
        <v>1</v>
      </c>
      <c r="AW378">
        <v>2</v>
      </c>
      <c r="AX378">
        <v>292117074</v>
      </c>
      <c r="AY378">
        <v>1</v>
      </c>
      <c r="AZ378">
        <v>0</v>
      </c>
      <c r="BA378">
        <v>457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2898.9120000000003</v>
      </c>
      <c r="BL378">
        <v>878.91200000000015</v>
      </c>
      <c r="BM378">
        <v>0</v>
      </c>
      <c r="BN378">
        <v>0</v>
      </c>
      <c r="BO378">
        <v>1.6</v>
      </c>
      <c r="BP378">
        <v>1</v>
      </c>
      <c r="BQ378">
        <v>0</v>
      </c>
      <c r="BR378">
        <v>2898.9120000000003</v>
      </c>
      <c r="BS378">
        <v>878.91200000000015</v>
      </c>
      <c r="BT378">
        <v>0</v>
      </c>
      <c r="BU378">
        <v>0</v>
      </c>
      <c r="BV378">
        <v>1.6</v>
      </c>
      <c r="BW378">
        <v>1</v>
      </c>
      <c r="CV378">
        <v>0</v>
      </c>
      <c r="CW378">
        <f>ROUND(Y378*Source!I307*DO378,7)</f>
        <v>1.6</v>
      </c>
      <c r="CX378">
        <f>ROUND(Y378*Source!I307,7)</f>
        <v>1.6</v>
      </c>
      <c r="CY378">
        <f>AB378</f>
        <v>1811.82</v>
      </c>
      <c r="CZ378">
        <f>AF378</f>
        <v>1811.82</v>
      </c>
      <c r="DA378">
        <f>AJ378</f>
        <v>1</v>
      </c>
      <c r="DB378">
        <f>ROUND(ROUND(AT378*CZ378,2),6)</f>
        <v>2898.91</v>
      </c>
      <c r="DC378">
        <f>ROUND(ROUND(AT378*AG378,2),6)</f>
        <v>878.91</v>
      </c>
      <c r="DD378" t="s">
        <v>3</v>
      </c>
      <c r="DE378" t="s">
        <v>3</v>
      </c>
      <c r="DF378">
        <f>ROUND(ROUND(AE378,2)*CX378,2)</f>
        <v>0</v>
      </c>
      <c r="DG378">
        <f t="shared" si="159"/>
        <v>2898.91</v>
      </c>
      <c r="DH378">
        <f t="shared" si="156"/>
        <v>878.91</v>
      </c>
      <c r="DI378">
        <f t="shared" si="157"/>
        <v>0</v>
      </c>
      <c r="DJ378">
        <f>DG378+DH378</f>
        <v>3777.8199999999997</v>
      </c>
      <c r="DK378">
        <v>1</v>
      </c>
      <c r="DL378" t="s">
        <v>1303</v>
      </c>
      <c r="DM378">
        <v>5</v>
      </c>
      <c r="DN378" t="s">
        <v>1220</v>
      </c>
      <c r="DO378">
        <v>1</v>
      </c>
    </row>
    <row r="379" spans="1:119" x14ac:dyDescent="0.2">
      <c r="A379">
        <f>ROW(Source!A307)</f>
        <v>307</v>
      </c>
      <c r="B379">
        <v>292114938</v>
      </c>
      <c r="C379">
        <v>292117059</v>
      </c>
      <c r="D379">
        <v>277945805</v>
      </c>
      <c r="E379">
        <v>1</v>
      </c>
      <c r="F379">
        <v>1</v>
      </c>
      <c r="G379">
        <v>1</v>
      </c>
      <c r="H379">
        <v>2</v>
      </c>
      <c r="I379" t="s">
        <v>1227</v>
      </c>
      <c r="J379" t="s">
        <v>1228</v>
      </c>
      <c r="K379" t="s">
        <v>1229</v>
      </c>
      <c r="L379">
        <v>1368</v>
      </c>
      <c r="N379">
        <v>1011</v>
      </c>
      <c r="O379" t="s">
        <v>1090</v>
      </c>
      <c r="P379" t="s">
        <v>1090</v>
      </c>
      <c r="Q379">
        <v>1</v>
      </c>
      <c r="W379">
        <v>0</v>
      </c>
      <c r="X379">
        <v>721652621</v>
      </c>
      <c r="Y379">
        <f>AT379</f>
        <v>0.5</v>
      </c>
      <c r="AA379">
        <v>0</v>
      </c>
      <c r="AB379">
        <v>544.70000000000005</v>
      </c>
      <c r="AC379">
        <v>477.98</v>
      </c>
      <c r="AD379">
        <v>0</v>
      </c>
      <c r="AE379">
        <v>0</v>
      </c>
      <c r="AF379">
        <v>544.70000000000005</v>
      </c>
      <c r="AG379">
        <v>477.98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0.5</v>
      </c>
      <c r="AU379" t="s">
        <v>3</v>
      </c>
      <c r="AV379">
        <v>1</v>
      </c>
      <c r="AW379">
        <v>2</v>
      </c>
      <c r="AX379">
        <v>292117075</v>
      </c>
      <c r="AY379">
        <v>1</v>
      </c>
      <c r="AZ379">
        <v>0</v>
      </c>
      <c r="BA379">
        <v>458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272.35000000000002</v>
      </c>
      <c r="BL379">
        <v>238.99</v>
      </c>
      <c r="BM379">
        <v>0</v>
      </c>
      <c r="BN379">
        <v>0</v>
      </c>
      <c r="BO379">
        <v>0.5</v>
      </c>
      <c r="BP379">
        <v>1</v>
      </c>
      <c r="BQ379">
        <v>0</v>
      </c>
      <c r="BR379">
        <v>272.35000000000002</v>
      </c>
      <c r="BS379">
        <v>238.99</v>
      </c>
      <c r="BT379">
        <v>0</v>
      </c>
      <c r="BU379">
        <v>0</v>
      </c>
      <c r="BV379">
        <v>0.5</v>
      </c>
      <c r="BW379">
        <v>1</v>
      </c>
      <c r="CV379">
        <v>0</v>
      </c>
      <c r="CW379">
        <f>ROUND(Y379*Source!I307*DO379,7)</f>
        <v>0.5</v>
      </c>
      <c r="CX379">
        <f>ROUND(Y379*Source!I307,7)</f>
        <v>0.5</v>
      </c>
      <c r="CY379">
        <f>AB379</f>
        <v>544.70000000000005</v>
      </c>
      <c r="CZ379">
        <f>AF379</f>
        <v>544.70000000000005</v>
      </c>
      <c r="DA379">
        <f>AJ379</f>
        <v>1</v>
      </c>
      <c r="DB379">
        <f>ROUND(ROUND(AT379*CZ379,2),6)</f>
        <v>272.35000000000002</v>
      </c>
      <c r="DC379">
        <f>ROUND(ROUND(AT379*AG379,2),6)</f>
        <v>238.99</v>
      </c>
      <c r="DD379" t="s">
        <v>3</v>
      </c>
      <c r="DE379" t="s">
        <v>3</v>
      </c>
      <c r="DF379">
        <f>ROUND(ROUND(AE379,2)*CX379,2)</f>
        <v>0</v>
      </c>
      <c r="DG379">
        <f t="shared" si="159"/>
        <v>272.35000000000002</v>
      </c>
      <c r="DH379">
        <f t="shared" si="156"/>
        <v>238.99</v>
      </c>
      <c r="DI379">
        <f t="shared" si="157"/>
        <v>0</v>
      </c>
      <c r="DJ379">
        <f>DG379+DH379</f>
        <v>511.34000000000003</v>
      </c>
      <c r="DK379">
        <v>1</v>
      </c>
      <c r="DL379" t="s">
        <v>1226</v>
      </c>
      <c r="DM379">
        <v>4</v>
      </c>
      <c r="DN379" t="s">
        <v>1220</v>
      </c>
      <c r="DO379">
        <v>1</v>
      </c>
    </row>
    <row r="380" spans="1:119" x14ac:dyDescent="0.2">
      <c r="A380">
        <f>ROW(Source!A307)</f>
        <v>307</v>
      </c>
      <c r="B380">
        <v>292114938</v>
      </c>
      <c r="C380">
        <v>292117059</v>
      </c>
      <c r="D380">
        <v>277862540</v>
      </c>
      <c r="E380">
        <v>1</v>
      </c>
      <c r="F380">
        <v>1</v>
      </c>
      <c r="G380">
        <v>1</v>
      </c>
      <c r="H380">
        <v>3</v>
      </c>
      <c r="I380" t="s">
        <v>1325</v>
      </c>
      <c r="J380" t="s">
        <v>1326</v>
      </c>
      <c r="K380" t="s">
        <v>1327</v>
      </c>
      <c r="L380">
        <v>1346</v>
      </c>
      <c r="N380">
        <v>1009</v>
      </c>
      <c r="O380" t="s">
        <v>1242</v>
      </c>
      <c r="P380" t="s">
        <v>1242</v>
      </c>
      <c r="Q380">
        <v>1</v>
      </c>
      <c r="W380">
        <v>0</v>
      </c>
      <c r="X380">
        <v>454593446</v>
      </c>
      <c r="Y380">
        <f t="shared" ref="Y380:Y387" si="176">(AT380*ROUND(0,7))</f>
        <v>0</v>
      </c>
      <c r="AA380">
        <v>165.64</v>
      </c>
      <c r="AB380">
        <v>0</v>
      </c>
      <c r="AC380">
        <v>0</v>
      </c>
      <c r="AD380">
        <v>0</v>
      </c>
      <c r="AE380">
        <v>80.02</v>
      </c>
      <c r="AF380">
        <v>0</v>
      </c>
      <c r="AG380">
        <v>0</v>
      </c>
      <c r="AH380">
        <v>0</v>
      </c>
      <c r="AI380">
        <v>2.0699999999999998</v>
      </c>
      <c r="AJ380">
        <v>1</v>
      </c>
      <c r="AK380">
        <v>1</v>
      </c>
      <c r="AL380">
        <v>1</v>
      </c>
      <c r="AM380">
        <v>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0.03</v>
      </c>
      <c r="AU380" t="s">
        <v>16</v>
      </c>
      <c r="AV380">
        <v>0</v>
      </c>
      <c r="AW380">
        <v>2</v>
      </c>
      <c r="AX380">
        <v>292117076</v>
      </c>
      <c r="AY380">
        <v>1</v>
      </c>
      <c r="AZ380">
        <v>0</v>
      </c>
      <c r="BA380">
        <v>459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2.4005999999999998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ROUND(Y380*Source!I307,7)</f>
        <v>0</v>
      </c>
      <c r="CY380">
        <f t="shared" ref="CY380:CY387" si="177">AA380</f>
        <v>165.64</v>
      </c>
      <c r="CZ380">
        <f t="shared" ref="CZ380:CZ387" si="178">AE380</f>
        <v>80.02</v>
      </c>
      <c r="DA380">
        <f t="shared" ref="DA380:DA387" si="179">AI380</f>
        <v>2.0699999999999998</v>
      </c>
      <c r="DB380">
        <f t="shared" ref="DB380:DB387" si="180">ROUND((ROUND(AT380*CZ380,2)*ROUND(0,7)),6)</f>
        <v>0</v>
      </c>
      <c r="DC380">
        <f t="shared" ref="DC380:DC387" si="181">ROUND((ROUND(AT380*AG380,2)*ROUND(0,7)),6)</f>
        <v>0</v>
      </c>
      <c r="DD380" t="s">
        <v>3</v>
      </c>
      <c r="DE380" t="s">
        <v>3</v>
      </c>
      <c r="DF380">
        <f>ROUND(ROUND(AE380*AI380,2)*CX380,2)</f>
        <v>0</v>
      </c>
      <c r="DG380">
        <f t="shared" si="159"/>
        <v>0</v>
      </c>
      <c r="DH380">
        <f t="shared" si="156"/>
        <v>0</v>
      </c>
      <c r="DI380">
        <f t="shared" si="157"/>
        <v>0</v>
      </c>
      <c r="DJ380">
        <f t="shared" ref="DJ380:DJ387" si="182"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ROW(Source!A307)</f>
        <v>307</v>
      </c>
      <c r="B381">
        <v>292114938</v>
      </c>
      <c r="C381">
        <v>292117059</v>
      </c>
      <c r="D381">
        <v>277867826</v>
      </c>
      <c r="E381">
        <v>1</v>
      </c>
      <c r="F381">
        <v>1</v>
      </c>
      <c r="G381">
        <v>1</v>
      </c>
      <c r="H381">
        <v>3</v>
      </c>
      <c r="I381" t="s">
        <v>1328</v>
      </c>
      <c r="J381" t="s">
        <v>1329</v>
      </c>
      <c r="K381" t="s">
        <v>1330</v>
      </c>
      <c r="L381">
        <v>1348</v>
      </c>
      <c r="N381">
        <v>1009</v>
      </c>
      <c r="O381" t="s">
        <v>806</v>
      </c>
      <c r="P381" t="s">
        <v>806</v>
      </c>
      <c r="Q381">
        <v>1000</v>
      </c>
      <c r="W381">
        <v>0</v>
      </c>
      <c r="X381">
        <v>-700507852</v>
      </c>
      <c r="Y381">
        <f t="shared" si="176"/>
        <v>0</v>
      </c>
      <c r="AA381">
        <v>84866.240000000005</v>
      </c>
      <c r="AB381">
        <v>0</v>
      </c>
      <c r="AC381">
        <v>0</v>
      </c>
      <c r="AD381">
        <v>0</v>
      </c>
      <c r="AE381">
        <v>84866.240000000005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2.3000000000000001E-4</v>
      </c>
      <c r="AU381" t="s">
        <v>16</v>
      </c>
      <c r="AV381">
        <v>0</v>
      </c>
      <c r="AW381">
        <v>2</v>
      </c>
      <c r="AX381">
        <v>292117078</v>
      </c>
      <c r="AY381">
        <v>1</v>
      </c>
      <c r="AZ381">
        <v>0</v>
      </c>
      <c r="BA381">
        <v>461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19.519235200000001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ROUND(Y381*Source!I307,7)</f>
        <v>0</v>
      </c>
      <c r="CY381">
        <f t="shared" si="177"/>
        <v>84866.240000000005</v>
      </c>
      <c r="CZ381">
        <f t="shared" si="178"/>
        <v>84866.240000000005</v>
      </c>
      <c r="DA381">
        <f t="shared" si="179"/>
        <v>1</v>
      </c>
      <c r="DB381">
        <f t="shared" si="180"/>
        <v>0</v>
      </c>
      <c r="DC381">
        <f t="shared" si="181"/>
        <v>0</v>
      </c>
      <c r="DD381" t="s">
        <v>3</v>
      </c>
      <c r="DE381" t="s">
        <v>3</v>
      </c>
      <c r="DF381">
        <f>ROUND(ROUND(AE381,2)*CX381,2)</f>
        <v>0</v>
      </c>
      <c r="DG381">
        <f t="shared" si="159"/>
        <v>0</v>
      </c>
      <c r="DH381">
        <f t="shared" si="156"/>
        <v>0</v>
      </c>
      <c r="DI381">
        <f t="shared" si="157"/>
        <v>0</v>
      </c>
      <c r="DJ381">
        <f t="shared" si="182"/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ROW(Source!A307)</f>
        <v>307</v>
      </c>
      <c r="B382">
        <v>292114938</v>
      </c>
      <c r="C382">
        <v>292117059</v>
      </c>
      <c r="D382">
        <v>277869627</v>
      </c>
      <c r="E382">
        <v>1</v>
      </c>
      <c r="F382">
        <v>1</v>
      </c>
      <c r="G382">
        <v>1</v>
      </c>
      <c r="H382">
        <v>3</v>
      </c>
      <c r="I382" t="s">
        <v>1246</v>
      </c>
      <c r="J382" t="s">
        <v>1247</v>
      </c>
      <c r="K382" t="s">
        <v>1248</v>
      </c>
      <c r="L382">
        <v>1346</v>
      </c>
      <c r="N382">
        <v>1009</v>
      </c>
      <c r="O382" t="s">
        <v>1242</v>
      </c>
      <c r="P382" t="s">
        <v>1242</v>
      </c>
      <c r="Q382">
        <v>1</v>
      </c>
      <c r="W382">
        <v>0</v>
      </c>
      <c r="X382">
        <v>1111106736</v>
      </c>
      <c r="Y382">
        <f t="shared" si="176"/>
        <v>0</v>
      </c>
      <c r="AA382">
        <v>88.65</v>
      </c>
      <c r="AB382">
        <v>0</v>
      </c>
      <c r="AC382">
        <v>0</v>
      </c>
      <c r="AD382">
        <v>0</v>
      </c>
      <c r="AE382">
        <v>56.11</v>
      </c>
      <c r="AF382">
        <v>0</v>
      </c>
      <c r="AG382">
        <v>0</v>
      </c>
      <c r="AH382">
        <v>0</v>
      </c>
      <c r="AI382">
        <v>1.58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0.02</v>
      </c>
      <c r="AU382" t="s">
        <v>16</v>
      </c>
      <c r="AV382">
        <v>0</v>
      </c>
      <c r="AW382">
        <v>2</v>
      </c>
      <c r="AX382">
        <v>292117079</v>
      </c>
      <c r="AY382">
        <v>1</v>
      </c>
      <c r="AZ382">
        <v>0</v>
      </c>
      <c r="BA382">
        <v>462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1.1222000000000001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ROUND(Y382*Source!I307,7)</f>
        <v>0</v>
      </c>
      <c r="CY382">
        <f t="shared" si="177"/>
        <v>88.65</v>
      </c>
      <c r="CZ382">
        <f t="shared" si="178"/>
        <v>56.11</v>
      </c>
      <c r="DA382">
        <f t="shared" si="179"/>
        <v>1.58</v>
      </c>
      <c r="DB382">
        <f t="shared" si="180"/>
        <v>0</v>
      </c>
      <c r="DC382">
        <f t="shared" si="181"/>
        <v>0</v>
      </c>
      <c r="DD382" t="s">
        <v>3</v>
      </c>
      <c r="DE382" t="s">
        <v>3</v>
      </c>
      <c r="DF382">
        <f t="shared" ref="DF382:DF387" si="183">ROUND(ROUND(AE382*AI382,2)*CX382,2)</f>
        <v>0</v>
      </c>
      <c r="DG382">
        <f t="shared" si="159"/>
        <v>0</v>
      </c>
      <c r="DH382">
        <f t="shared" si="156"/>
        <v>0</v>
      </c>
      <c r="DI382">
        <f t="shared" si="157"/>
        <v>0</v>
      </c>
      <c r="DJ382">
        <f t="shared" si="182"/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ROW(Source!A307)</f>
        <v>307</v>
      </c>
      <c r="B383">
        <v>292114938</v>
      </c>
      <c r="C383">
        <v>292117059</v>
      </c>
      <c r="D383">
        <v>277896283</v>
      </c>
      <c r="E383">
        <v>1</v>
      </c>
      <c r="F383">
        <v>1</v>
      </c>
      <c r="G383">
        <v>1</v>
      </c>
      <c r="H383">
        <v>3</v>
      </c>
      <c r="I383" t="s">
        <v>1331</v>
      </c>
      <c r="J383" t="s">
        <v>1332</v>
      </c>
      <c r="K383" t="s">
        <v>1333</v>
      </c>
      <c r="L383">
        <v>1348</v>
      </c>
      <c r="N383">
        <v>1009</v>
      </c>
      <c r="O383" t="s">
        <v>806</v>
      </c>
      <c r="P383" t="s">
        <v>806</v>
      </c>
      <c r="Q383">
        <v>1000</v>
      </c>
      <c r="W383">
        <v>0</v>
      </c>
      <c r="X383">
        <v>-1997781875</v>
      </c>
      <c r="Y383">
        <f t="shared" si="176"/>
        <v>0</v>
      </c>
      <c r="AA383">
        <v>79645.009999999995</v>
      </c>
      <c r="AB383">
        <v>0</v>
      </c>
      <c r="AC383">
        <v>0</v>
      </c>
      <c r="AD383">
        <v>0</v>
      </c>
      <c r="AE383">
        <v>61265.39</v>
      </c>
      <c r="AF383">
        <v>0</v>
      </c>
      <c r="AG383">
        <v>0</v>
      </c>
      <c r="AH383">
        <v>0</v>
      </c>
      <c r="AI383">
        <v>1.3</v>
      </c>
      <c r="AJ383">
        <v>1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4.0000000000000002E-4</v>
      </c>
      <c r="AU383" t="s">
        <v>16</v>
      </c>
      <c r="AV383">
        <v>0</v>
      </c>
      <c r="AW383">
        <v>2</v>
      </c>
      <c r="AX383">
        <v>292117083</v>
      </c>
      <c r="AY383">
        <v>1</v>
      </c>
      <c r="AZ383">
        <v>0</v>
      </c>
      <c r="BA383">
        <v>466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24.506156000000001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ROUND(Y383*Source!I307,7)</f>
        <v>0</v>
      </c>
      <c r="CY383">
        <f t="shared" si="177"/>
        <v>79645.009999999995</v>
      </c>
      <c r="CZ383">
        <f t="shared" si="178"/>
        <v>61265.39</v>
      </c>
      <c r="DA383">
        <f t="shared" si="179"/>
        <v>1.3</v>
      </c>
      <c r="DB383">
        <f t="shared" si="180"/>
        <v>0</v>
      </c>
      <c r="DC383">
        <f t="shared" si="181"/>
        <v>0</v>
      </c>
      <c r="DD383" t="s">
        <v>3</v>
      </c>
      <c r="DE383" t="s">
        <v>3</v>
      </c>
      <c r="DF383">
        <f t="shared" si="183"/>
        <v>0</v>
      </c>
      <c r="DG383">
        <f t="shared" si="159"/>
        <v>0</v>
      </c>
      <c r="DH383">
        <f t="shared" si="156"/>
        <v>0</v>
      </c>
      <c r="DI383">
        <f t="shared" si="157"/>
        <v>0</v>
      </c>
      <c r="DJ383">
        <f t="shared" si="182"/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ROW(Source!A307)</f>
        <v>307</v>
      </c>
      <c r="B384">
        <v>292114938</v>
      </c>
      <c r="C384">
        <v>292117059</v>
      </c>
      <c r="D384">
        <v>277896315</v>
      </c>
      <c r="E384">
        <v>1</v>
      </c>
      <c r="F384">
        <v>1</v>
      </c>
      <c r="G384">
        <v>1</v>
      </c>
      <c r="H384">
        <v>3</v>
      </c>
      <c r="I384" t="s">
        <v>1334</v>
      </c>
      <c r="J384" t="s">
        <v>1335</v>
      </c>
      <c r="K384" t="s">
        <v>1336</v>
      </c>
      <c r="L384">
        <v>1348</v>
      </c>
      <c r="N384">
        <v>1009</v>
      </c>
      <c r="O384" t="s">
        <v>806</v>
      </c>
      <c r="P384" t="s">
        <v>806</v>
      </c>
      <c r="Q384">
        <v>1000</v>
      </c>
      <c r="W384">
        <v>0</v>
      </c>
      <c r="X384">
        <v>-1262208440</v>
      </c>
      <c r="Y384">
        <f t="shared" si="176"/>
        <v>0</v>
      </c>
      <c r="AA384">
        <v>81621.399999999994</v>
      </c>
      <c r="AB384">
        <v>0</v>
      </c>
      <c r="AC384">
        <v>0</v>
      </c>
      <c r="AD384">
        <v>0</v>
      </c>
      <c r="AE384">
        <v>80020.98</v>
      </c>
      <c r="AF384">
        <v>0</v>
      </c>
      <c r="AG384">
        <v>0</v>
      </c>
      <c r="AH384">
        <v>0</v>
      </c>
      <c r="AI384">
        <v>1.02</v>
      </c>
      <c r="AJ384">
        <v>1</v>
      </c>
      <c r="AK384">
        <v>1</v>
      </c>
      <c r="AL384">
        <v>1</v>
      </c>
      <c r="AM384">
        <v>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1.0000000000000001E-5</v>
      </c>
      <c r="AU384" t="s">
        <v>16</v>
      </c>
      <c r="AV384">
        <v>0</v>
      </c>
      <c r="AW384">
        <v>2</v>
      </c>
      <c r="AX384">
        <v>292117084</v>
      </c>
      <c r="AY384">
        <v>1</v>
      </c>
      <c r="AZ384">
        <v>0</v>
      </c>
      <c r="BA384">
        <v>467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0.80020979999999997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ROUND(Y384*Source!I307,7)</f>
        <v>0</v>
      </c>
      <c r="CY384">
        <f t="shared" si="177"/>
        <v>81621.399999999994</v>
      </c>
      <c r="CZ384">
        <f t="shared" si="178"/>
        <v>80020.98</v>
      </c>
      <c r="DA384">
        <f t="shared" si="179"/>
        <v>1.02</v>
      </c>
      <c r="DB384">
        <f t="shared" si="180"/>
        <v>0</v>
      </c>
      <c r="DC384">
        <f t="shared" si="181"/>
        <v>0</v>
      </c>
      <c r="DD384" t="s">
        <v>3</v>
      </c>
      <c r="DE384" t="s">
        <v>3</v>
      </c>
      <c r="DF384">
        <f t="shared" si="183"/>
        <v>0</v>
      </c>
      <c r="DG384">
        <f t="shared" si="159"/>
        <v>0</v>
      </c>
      <c r="DH384">
        <f t="shared" si="156"/>
        <v>0</v>
      </c>
      <c r="DI384">
        <f t="shared" si="157"/>
        <v>0</v>
      </c>
      <c r="DJ384">
        <f t="shared" si="182"/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ROW(Source!A307)</f>
        <v>307</v>
      </c>
      <c r="B385">
        <v>292114938</v>
      </c>
      <c r="C385">
        <v>292117059</v>
      </c>
      <c r="D385">
        <v>277896321</v>
      </c>
      <c r="E385">
        <v>1</v>
      </c>
      <c r="F385">
        <v>1</v>
      </c>
      <c r="G385">
        <v>1</v>
      </c>
      <c r="H385">
        <v>3</v>
      </c>
      <c r="I385" t="s">
        <v>1337</v>
      </c>
      <c r="J385" t="s">
        <v>1338</v>
      </c>
      <c r="K385" t="s">
        <v>1339</v>
      </c>
      <c r="L385">
        <v>1348</v>
      </c>
      <c r="N385">
        <v>1009</v>
      </c>
      <c r="O385" t="s">
        <v>806</v>
      </c>
      <c r="P385" t="s">
        <v>806</v>
      </c>
      <c r="Q385">
        <v>1000</v>
      </c>
      <c r="W385">
        <v>0</v>
      </c>
      <c r="X385">
        <v>1870331417</v>
      </c>
      <c r="Y385">
        <f t="shared" si="176"/>
        <v>0</v>
      </c>
      <c r="AA385">
        <v>41735.79</v>
      </c>
      <c r="AB385">
        <v>0</v>
      </c>
      <c r="AC385">
        <v>0</v>
      </c>
      <c r="AD385">
        <v>0</v>
      </c>
      <c r="AE385">
        <v>40917.440000000002</v>
      </c>
      <c r="AF385">
        <v>0</v>
      </c>
      <c r="AG385">
        <v>0</v>
      </c>
      <c r="AH385">
        <v>0</v>
      </c>
      <c r="AI385">
        <v>1.02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5.9999999999999995E-4</v>
      </c>
      <c r="AU385" t="s">
        <v>16</v>
      </c>
      <c r="AV385">
        <v>0</v>
      </c>
      <c r="AW385">
        <v>2</v>
      </c>
      <c r="AX385">
        <v>292117085</v>
      </c>
      <c r="AY385">
        <v>1</v>
      </c>
      <c r="AZ385">
        <v>0</v>
      </c>
      <c r="BA385">
        <v>468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24.550463999999998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ROUND(Y385*Source!I307,7)</f>
        <v>0</v>
      </c>
      <c r="CY385">
        <f t="shared" si="177"/>
        <v>41735.79</v>
      </c>
      <c r="CZ385">
        <f t="shared" si="178"/>
        <v>40917.440000000002</v>
      </c>
      <c r="DA385">
        <f t="shared" si="179"/>
        <v>1.02</v>
      </c>
      <c r="DB385">
        <f t="shared" si="180"/>
        <v>0</v>
      </c>
      <c r="DC385">
        <f t="shared" si="181"/>
        <v>0</v>
      </c>
      <c r="DD385" t="s">
        <v>3</v>
      </c>
      <c r="DE385" t="s">
        <v>3</v>
      </c>
      <c r="DF385">
        <f t="shared" si="183"/>
        <v>0</v>
      </c>
      <c r="DG385">
        <f t="shared" si="159"/>
        <v>0</v>
      </c>
      <c r="DH385">
        <f t="shared" ref="DH385:DH448" si="184">ROUND(ROUND(AG385,2)*CX385,2)</f>
        <v>0</v>
      </c>
      <c r="DI385">
        <f t="shared" ref="DI385:DI448" si="185">ROUND(ROUND(AH385,2)*CX385,2)</f>
        <v>0</v>
      </c>
      <c r="DJ385">
        <f t="shared" si="182"/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ROW(Source!A307)</f>
        <v>307</v>
      </c>
      <c r="B386">
        <v>292114938</v>
      </c>
      <c r="C386">
        <v>292117059</v>
      </c>
      <c r="D386">
        <v>277896684</v>
      </c>
      <c r="E386">
        <v>1</v>
      </c>
      <c r="F386">
        <v>1</v>
      </c>
      <c r="G386">
        <v>1</v>
      </c>
      <c r="H386">
        <v>3</v>
      </c>
      <c r="I386" t="s">
        <v>1340</v>
      </c>
      <c r="J386" t="s">
        <v>1341</v>
      </c>
      <c r="K386" t="s">
        <v>1342</v>
      </c>
      <c r="L386">
        <v>1348</v>
      </c>
      <c r="N386">
        <v>1009</v>
      </c>
      <c r="O386" t="s">
        <v>806</v>
      </c>
      <c r="P386" t="s">
        <v>806</v>
      </c>
      <c r="Q386">
        <v>1000</v>
      </c>
      <c r="W386">
        <v>0</v>
      </c>
      <c r="X386">
        <v>-2061921513</v>
      </c>
      <c r="Y386">
        <f t="shared" si="176"/>
        <v>0</v>
      </c>
      <c r="AA386">
        <v>113725.9</v>
      </c>
      <c r="AB386">
        <v>0</v>
      </c>
      <c r="AC386">
        <v>0</v>
      </c>
      <c r="AD386">
        <v>0</v>
      </c>
      <c r="AE386">
        <v>98039.57</v>
      </c>
      <c r="AF386">
        <v>0</v>
      </c>
      <c r="AG386">
        <v>0</v>
      </c>
      <c r="AH386">
        <v>0</v>
      </c>
      <c r="AI386">
        <v>1.1599999999999999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5.9999999999999995E-4</v>
      </c>
      <c r="AU386" t="s">
        <v>16</v>
      </c>
      <c r="AV386">
        <v>0</v>
      </c>
      <c r="AW386">
        <v>2</v>
      </c>
      <c r="AX386">
        <v>292117086</v>
      </c>
      <c r="AY386">
        <v>1</v>
      </c>
      <c r="AZ386">
        <v>0</v>
      </c>
      <c r="BA386">
        <v>469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58.823741999999996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ROUND(Y386*Source!I307,7)</f>
        <v>0</v>
      </c>
      <c r="CY386">
        <f t="shared" si="177"/>
        <v>113725.9</v>
      </c>
      <c r="CZ386">
        <f t="shared" si="178"/>
        <v>98039.57</v>
      </c>
      <c r="DA386">
        <f t="shared" si="179"/>
        <v>1.1599999999999999</v>
      </c>
      <c r="DB386">
        <f t="shared" si="180"/>
        <v>0</v>
      </c>
      <c r="DC386">
        <f t="shared" si="181"/>
        <v>0</v>
      </c>
      <c r="DD386" t="s">
        <v>3</v>
      </c>
      <c r="DE386" t="s">
        <v>3</v>
      </c>
      <c r="DF386">
        <f t="shared" si="183"/>
        <v>0</v>
      </c>
      <c r="DG386">
        <f t="shared" si="159"/>
        <v>0</v>
      </c>
      <c r="DH386">
        <f t="shared" si="184"/>
        <v>0</v>
      </c>
      <c r="DI386">
        <f t="shared" si="185"/>
        <v>0</v>
      </c>
      <c r="DJ386">
        <f t="shared" si="182"/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ROW(Source!A307)</f>
        <v>307</v>
      </c>
      <c r="B387">
        <v>292114938</v>
      </c>
      <c r="C387">
        <v>292117059</v>
      </c>
      <c r="D387">
        <v>277908257</v>
      </c>
      <c r="E387">
        <v>1</v>
      </c>
      <c r="F387">
        <v>1</v>
      </c>
      <c r="G387">
        <v>1</v>
      </c>
      <c r="H387">
        <v>3</v>
      </c>
      <c r="I387" t="s">
        <v>1343</v>
      </c>
      <c r="J387" t="s">
        <v>1344</v>
      </c>
      <c r="K387" t="s">
        <v>1345</v>
      </c>
      <c r="L387">
        <v>1425</v>
      </c>
      <c r="N387">
        <v>1013</v>
      </c>
      <c r="O387" t="s">
        <v>880</v>
      </c>
      <c r="P387" t="s">
        <v>880</v>
      </c>
      <c r="Q387">
        <v>1</v>
      </c>
      <c r="W387">
        <v>0</v>
      </c>
      <c r="X387">
        <v>-1639942774</v>
      </c>
      <c r="Y387">
        <f t="shared" si="176"/>
        <v>0</v>
      </c>
      <c r="AA387">
        <v>1310.3</v>
      </c>
      <c r="AB387">
        <v>0</v>
      </c>
      <c r="AC387">
        <v>0</v>
      </c>
      <c r="AD387">
        <v>0</v>
      </c>
      <c r="AE387">
        <v>1031.73</v>
      </c>
      <c r="AF387">
        <v>0</v>
      </c>
      <c r="AG387">
        <v>0</v>
      </c>
      <c r="AH387">
        <v>0</v>
      </c>
      <c r="AI387">
        <v>1.27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0.06</v>
      </c>
      <c r="AU387" t="s">
        <v>16</v>
      </c>
      <c r="AV387">
        <v>0</v>
      </c>
      <c r="AW387">
        <v>2</v>
      </c>
      <c r="AX387">
        <v>292117087</v>
      </c>
      <c r="AY387">
        <v>1</v>
      </c>
      <c r="AZ387">
        <v>0</v>
      </c>
      <c r="BA387">
        <v>470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61.903799999999997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ROUND(Y387*Source!I307,7)</f>
        <v>0</v>
      </c>
      <c r="CY387">
        <f t="shared" si="177"/>
        <v>1310.3</v>
      </c>
      <c r="CZ387">
        <f t="shared" si="178"/>
        <v>1031.73</v>
      </c>
      <c r="DA387">
        <f t="shared" si="179"/>
        <v>1.27</v>
      </c>
      <c r="DB387">
        <f t="shared" si="180"/>
        <v>0</v>
      </c>
      <c r="DC387">
        <f t="shared" si="181"/>
        <v>0</v>
      </c>
      <c r="DD387" t="s">
        <v>3</v>
      </c>
      <c r="DE387" t="s">
        <v>3</v>
      </c>
      <c r="DF387">
        <f t="shared" si="183"/>
        <v>0</v>
      </c>
      <c r="DG387">
        <f t="shared" si="159"/>
        <v>0</v>
      </c>
      <c r="DH387">
        <f t="shared" si="184"/>
        <v>0</v>
      </c>
      <c r="DI387">
        <f t="shared" si="185"/>
        <v>0</v>
      </c>
      <c r="DJ387">
        <f t="shared" si="182"/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ROW(Source!A308)</f>
        <v>308</v>
      </c>
      <c r="B388">
        <v>292114938</v>
      </c>
      <c r="C388">
        <v>292117092</v>
      </c>
      <c r="D388">
        <v>277560284</v>
      </c>
      <c r="E388">
        <v>109</v>
      </c>
      <c r="F388">
        <v>1</v>
      </c>
      <c r="G388">
        <v>1</v>
      </c>
      <c r="H388">
        <v>1</v>
      </c>
      <c r="I388" t="s">
        <v>1323</v>
      </c>
      <c r="J388" t="s">
        <v>3</v>
      </c>
      <c r="K388" t="s">
        <v>1324</v>
      </c>
      <c r="L388">
        <v>1191</v>
      </c>
      <c r="N388">
        <v>1013</v>
      </c>
      <c r="O388" t="s">
        <v>1220</v>
      </c>
      <c r="P388" t="s">
        <v>1220</v>
      </c>
      <c r="Q388">
        <v>1</v>
      </c>
      <c r="W388">
        <v>0</v>
      </c>
      <c r="X388">
        <v>-1759674247</v>
      </c>
      <c r="Y388">
        <f>AT388</f>
        <v>11.8</v>
      </c>
      <c r="AA388">
        <v>0</v>
      </c>
      <c r="AB388">
        <v>0</v>
      </c>
      <c r="AC388">
        <v>0</v>
      </c>
      <c r="AD388">
        <v>440.52</v>
      </c>
      <c r="AE388">
        <v>0</v>
      </c>
      <c r="AF388">
        <v>0</v>
      </c>
      <c r="AG388">
        <v>0</v>
      </c>
      <c r="AH388">
        <v>440.52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11.8</v>
      </c>
      <c r="AU388" t="s">
        <v>3</v>
      </c>
      <c r="AV388">
        <v>1</v>
      </c>
      <c r="AW388">
        <v>2</v>
      </c>
      <c r="AX388">
        <v>292117105</v>
      </c>
      <c r="AY388">
        <v>1</v>
      </c>
      <c r="AZ388">
        <v>0</v>
      </c>
      <c r="BA388">
        <v>475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5198.1360000000004</v>
      </c>
      <c r="BN388">
        <v>11.8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5198.1360000000004</v>
      </c>
      <c r="BU388">
        <v>11.8</v>
      </c>
      <c r="BV388">
        <v>0</v>
      </c>
      <c r="BW388">
        <v>1</v>
      </c>
      <c r="CU388">
        <f>ROUND(AT388*Source!I308*AH388*AL388,2)</f>
        <v>5198.1400000000003</v>
      </c>
      <c r="CV388">
        <f>ROUND(Y388*Source!I308,7)</f>
        <v>11.8</v>
      </c>
      <c r="CW388">
        <v>0</v>
      </c>
      <c r="CX388">
        <f>ROUND(Y388*Source!I308,7)</f>
        <v>11.8</v>
      </c>
      <c r="CY388">
        <f>AD388</f>
        <v>440.52</v>
      </c>
      <c r="CZ388">
        <f>AH388</f>
        <v>440.52</v>
      </c>
      <c r="DA388">
        <f>AL388</f>
        <v>1</v>
      </c>
      <c r="DB388">
        <f>ROUND(ROUND(AT388*CZ388,2),6)</f>
        <v>5198.1400000000003</v>
      </c>
      <c r="DC388">
        <f>ROUND(ROUND(AT388*AG388,2),6)</f>
        <v>0</v>
      </c>
      <c r="DD388" t="s">
        <v>3</v>
      </c>
      <c r="DE388" t="s">
        <v>3</v>
      </c>
      <c r="DF388">
        <f>ROUND(ROUND(AE388,2)*CX388,2)</f>
        <v>0</v>
      </c>
      <c r="DG388">
        <f t="shared" si="159"/>
        <v>0</v>
      </c>
      <c r="DH388">
        <f t="shared" si="184"/>
        <v>0</v>
      </c>
      <c r="DI388">
        <f t="shared" si="185"/>
        <v>5198.1400000000003</v>
      </c>
      <c r="DJ388">
        <f>DI388</f>
        <v>5198.1400000000003</v>
      </c>
      <c r="DK388">
        <v>1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ROW(Source!A308)</f>
        <v>308</v>
      </c>
      <c r="B389">
        <v>292114938</v>
      </c>
      <c r="C389">
        <v>292117092</v>
      </c>
      <c r="D389">
        <v>277560491</v>
      </c>
      <c r="E389">
        <v>109</v>
      </c>
      <c r="F389">
        <v>1</v>
      </c>
      <c r="G389">
        <v>1</v>
      </c>
      <c r="H389">
        <v>1</v>
      </c>
      <c r="I389" t="s">
        <v>1221</v>
      </c>
      <c r="J389" t="s">
        <v>3</v>
      </c>
      <c r="K389" t="s">
        <v>1222</v>
      </c>
      <c r="L389">
        <v>1191</v>
      </c>
      <c r="N389">
        <v>1013</v>
      </c>
      <c r="O389" t="s">
        <v>1220</v>
      </c>
      <c r="P389" t="s">
        <v>1220</v>
      </c>
      <c r="Q389">
        <v>1</v>
      </c>
      <c r="W389">
        <v>0</v>
      </c>
      <c r="X389">
        <v>-1417349443</v>
      </c>
      <c r="Y389">
        <f>AT389</f>
        <v>2.2599999999999998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2.2599999999999998</v>
      </c>
      <c r="AU389" t="s">
        <v>3</v>
      </c>
      <c r="AV389">
        <v>2</v>
      </c>
      <c r="AW389">
        <v>2</v>
      </c>
      <c r="AX389">
        <v>292117106</v>
      </c>
      <c r="AY389">
        <v>1</v>
      </c>
      <c r="AZ389">
        <v>0</v>
      </c>
      <c r="BA389">
        <v>476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ROUND(Y389*Source!I308,7)</f>
        <v>2.2599999999999998</v>
      </c>
      <c r="CY389">
        <f>AD389</f>
        <v>0</v>
      </c>
      <c r="CZ389">
        <f>AH389</f>
        <v>0</v>
      </c>
      <c r="DA389">
        <f>AL389</f>
        <v>1</v>
      </c>
      <c r="DB389">
        <f>ROUND(ROUND(AT389*CZ389,2),6)</f>
        <v>0</v>
      </c>
      <c r="DC389">
        <f>ROUND(ROUND(AT389*AG389,2),6)</f>
        <v>0</v>
      </c>
      <c r="DD389" t="s">
        <v>3</v>
      </c>
      <c r="DE389" t="s">
        <v>3</v>
      </c>
      <c r="DF389">
        <f>ROUND(ROUND(AE389,2)*CX389,2)</f>
        <v>0</v>
      </c>
      <c r="DG389">
        <f t="shared" si="159"/>
        <v>0</v>
      </c>
      <c r="DH389">
        <f t="shared" si="184"/>
        <v>0</v>
      </c>
      <c r="DI389">
        <f t="shared" si="185"/>
        <v>0</v>
      </c>
      <c r="DJ389">
        <f>DI389</f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ROW(Source!A308)</f>
        <v>308</v>
      </c>
      <c r="B390">
        <v>292114938</v>
      </c>
      <c r="C390">
        <v>292117092</v>
      </c>
      <c r="D390">
        <v>277944474</v>
      </c>
      <c r="E390">
        <v>1</v>
      </c>
      <c r="F390">
        <v>1</v>
      </c>
      <c r="G390">
        <v>1</v>
      </c>
      <c r="H390">
        <v>2</v>
      </c>
      <c r="I390" t="s">
        <v>1300</v>
      </c>
      <c r="J390" t="s">
        <v>1301</v>
      </c>
      <c r="K390" t="s">
        <v>1302</v>
      </c>
      <c r="L390">
        <v>1368</v>
      </c>
      <c r="N390">
        <v>1011</v>
      </c>
      <c r="O390" t="s">
        <v>1090</v>
      </c>
      <c r="P390" t="s">
        <v>1090</v>
      </c>
      <c r="Q390">
        <v>1</v>
      </c>
      <c r="W390">
        <v>0</v>
      </c>
      <c r="X390">
        <v>-1366301975</v>
      </c>
      <c r="Y390">
        <f>AT390</f>
        <v>1.6</v>
      </c>
      <c r="AA390">
        <v>0</v>
      </c>
      <c r="AB390">
        <v>1811.82</v>
      </c>
      <c r="AC390">
        <v>549.32000000000005</v>
      </c>
      <c r="AD390">
        <v>0</v>
      </c>
      <c r="AE390">
        <v>0</v>
      </c>
      <c r="AF390">
        <v>1811.82</v>
      </c>
      <c r="AG390">
        <v>549.32000000000005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1.6</v>
      </c>
      <c r="AU390" t="s">
        <v>3</v>
      </c>
      <c r="AV390">
        <v>1</v>
      </c>
      <c r="AW390">
        <v>2</v>
      </c>
      <c r="AX390">
        <v>292117107</v>
      </c>
      <c r="AY390">
        <v>1</v>
      </c>
      <c r="AZ390">
        <v>0</v>
      </c>
      <c r="BA390">
        <v>477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2898.9120000000003</v>
      </c>
      <c r="BL390">
        <v>878.91200000000015</v>
      </c>
      <c r="BM390">
        <v>0</v>
      </c>
      <c r="BN390">
        <v>0</v>
      </c>
      <c r="BO390">
        <v>1.6</v>
      </c>
      <c r="BP390">
        <v>1</v>
      </c>
      <c r="BQ390">
        <v>0</v>
      </c>
      <c r="BR390">
        <v>2898.9120000000003</v>
      </c>
      <c r="BS390">
        <v>878.91200000000015</v>
      </c>
      <c r="BT390">
        <v>0</v>
      </c>
      <c r="BU390">
        <v>0</v>
      </c>
      <c r="BV390">
        <v>1.6</v>
      </c>
      <c r="BW390">
        <v>1</v>
      </c>
      <c r="CV390">
        <v>0</v>
      </c>
      <c r="CW390">
        <f>ROUND(Y390*Source!I308*DO390,7)</f>
        <v>1.6</v>
      </c>
      <c r="CX390">
        <f>ROUND(Y390*Source!I308,7)</f>
        <v>1.6</v>
      </c>
      <c r="CY390">
        <f>AB390</f>
        <v>1811.82</v>
      </c>
      <c r="CZ390">
        <f>AF390</f>
        <v>1811.82</v>
      </c>
      <c r="DA390">
        <f>AJ390</f>
        <v>1</v>
      </c>
      <c r="DB390">
        <f>ROUND(ROUND(AT390*CZ390,2),6)</f>
        <v>2898.91</v>
      </c>
      <c r="DC390">
        <f>ROUND(ROUND(AT390*AG390,2),6)</f>
        <v>878.91</v>
      </c>
      <c r="DD390" t="s">
        <v>3</v>
      </c>
      <c r="DE390" t="s">
        <v>3</v>
      </c>
      <c r="DF390">
        <f>ROUND(ROUND(AE390,2)*CX390,2)</f>
        <v>0</v>
      </c>
      <c r="DG390">
        <f t="shared" si="159"/>
        <v>2898.91</v>
      </c>
      <c r="DH390">
        <f t="shared" si="184"/>
        <v>878.91</v>
      </c>
      <c r="DI390">
        <f t="shared" si="185"/>
        <v>0</v>
      </c>
      <c r="DJ390">
        <f>DG390+DH390</f>
        <v>3777.8199999999997</v>
      </c>
      <c r="DK390">
        <v>1</v>
      </c>
      <c r="DL390" t="s">
        <v>1303</v>
      </c>
      <c r="DM390">
        <v>5</v>
      </c>
      <c r="DN390" t="s">
        <v>1220</v>
      </c>
      <c r="DO390">
        <v>1</v>
      </c>
    </row>
    <row r="391" spans="1:119" x14ac:dyDescent="0.2">
      <c r="A391">
        <f>ROW(Source!A308)</f>
        <v>308</v>
      </c>
      <c r="B391">
        <v>292114938</v>
      </c>
      <c r="C391">
        <v>292117092</v>
      </c>
      <c r="D391">
        <v>277945805</v>
      </c>
      <c r="E391">
        <v>1</v>
      </c>
      <c r="F391">
        <v>1</v>
      </c>
      <c r="G391">
        <v>1</v>
      </c>
      <c r="H391">
        <v>2</v>
      </c>
      <c r="I391" t="s">
        <v>1227</v>
      </c>
      <c r="J391" t="s">
        <v>1228</v>
      </c>
      <c r="K391" t="s">
        <v>1229</v>
      </c>
      <c r="L391">
        <v>1368</v>
      </c>
      <c r="N391">
        <v>1011</v>
      </c>
      <c r="O391" t="s">
        <v>1090</v>
      </c>
      <c r="P391" t="s">
        <v>1090</v>
      </c>
      <c r="Q391">
        <v>1</v>
      </c>
      <c r="W391">
        <v>0</v>
      </c>
      <c r="X391">
        <v>721652621</v>
      </c>
      <c r="Y391">
        <f>AT391</f>
        <v>0.66</v>
      </c>
      <c r="AA391">
        <v>0</v>
      </c>
      <c r="AB391">
        <v>544.70000000000005</v>
      </c>
      <c r="AC391">
        <v>477.98</v>
      </c>
      <c r="AD391">
        <v>0</v>
      </c>
      <c r="AE391">
        <v>0</v>
      </c>
      <c r="AF391">
        <v>544.70000000000005</v>
      </c>
      <c r="AG391">
        <v>477.98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0.66</v>
      </c>
      <c r="AU391" t="s">
        <v>3</v>
      </c>
      <c r="AV391">
        <v>1</v>
      </c>
      <c r="AW391">
        <v>2</v>
      </c>
      <c r="AX391">
        <v>292117108</v>
      </c>
      <c r="AY391">
        <v>1</v>
      </c>
      <c r="AZ391">
        <v>0</v>
      </c>
      <c r="BA391">
        <v>478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359.50200000000007</v>
      </c>
      <c r="BL391">
        <v>315.46680000000003</v>
      </c>
      <c r="BM391">
        <v>0</v>
      </c>
      <c r="BN391">
        <v>0</v>
      </c>
      <c r="BO391">
        <v>0.66</v>
      </c>
      <c r="BP391">
        <v>1</v>
      </c>
      <c r="BQ391">
        <v>0</v>
      </c>
      <c r="BR391">
        <v>359.50200000000007</v>
      </c>
      <c r="BS391">
        <v>315.46680000000003</v>
      </c>
      <c r="BT391">
        <v>0</v>
      </c>
      <c r="BU391">
        <v>0</v>
      </c>
      <c r="BV391">
        <v>0.66</v>
      </c>
      <c r="BW391">
        <v>1</v>
      </c>
      <c r="CV391">
        <v>0</v>
      </c>
      <c r="CW391">
        <f>ROUND(Y391*Source!I308*DO391,7)</f>
        <v>0.66</v>
      </c>
      <c r="CX391">
        <f>ROUND(Y391*Source!I308,7)</f>
        <v>0.66</v>
      </c>
      <c r="CY391">
        <f>AB391</f>
        <v>544.70000000000005</v>
      </c>
      <c r="CZ391">
        <f>AF391</f>
        <v>544.70000000000005</v>
      </c>
      <c r="DA391">
        <f>AJ391</f>
        <v>1</v>
      </c>
      <c r="DB391">
        <f>ROUND(ROUND(AT391*CZ391,2),6)</f>
        <v>359.5</v>
      </c>
      <c r="DC391">
        <f>ROUND(ROUND(AT391*AG391,2),6)</f>
        <v>315.47000000000003</v>
      </c>
      <c r="DD391" t="s">
        <v>3</v>
      </c>
      <c r="DE391" t="s">
        <v>3</v>
      </c>
      <c r="DF391">
        <f>ROUND(ROUND(AE391,2)*CX391,2)</f>
        <v>0</v>
      </c>
      <c r="DG391">
        <f t="shared" si="159"/>
        <v>359.5</v>
      </c>
      <c r="DH391">
        <f t="shared" si="184"/>
        <v>315.47000000000003</v>
      </c>
      <c r="DI391">
        <f t="shared" si="185"/>
        <v>0</v>
      </c>
      <c r="DJ391">
        <f>DG391+DH391</f>
        <v>674.97</v>
      </c>
      <c r="DK391">
        <v>1</v>
      </c>
      <c r="DL391" t="s">
        <v>1226</v>
      </c>
      <c r="DM391">
        <v>4</v>
      </c>
      <c r="DN391" t="s">
        <v>1220</v>
      </c>
      <c r="DO391">
        <v>1</v>
      </c>
    </row>
    <row r="392" spans="1:119" x14ac:dyDescent="0.2">
      <c r="A392">
        <f>ROW(Source!A308)</f>
        <v>308</v>
      </c>
      <c r="B392">
        <v>292114938</v>
      </c>
      <c r="C392">
        <v>292117092</v>
      </c>
      <c r="D392">
        <v>277862540</v>
      </c>
      <c r="E392">
        <v>1</v>
      </c>
      <c r="F392">
        <v>1</v>
      </c>
      <c r="G392">
        <v>1</v>
      </c>
      <c r="H392">
        <v>3</v>
      </c>
      <c r="I392" t="s">
        <v>1325</v>
      </c>
      <c r="J392" t="s">
        <v>1326</v>
      </c>
      <c r="K392" t="s">
        <v>1327</v>
      </c>
      <c r="L392">
        <v>1346</v>
      </c>
      <c r="N392">
        <v>1009</v>
      </c>
      <c r="O392" t="s">
        <v>1242</v>
      </c>
      <c r="P392" t="s">
        <v>1242</v>
      </c>
      <c r="Q392">
        <v>1</v>
      </c>
      <c r="W392">
        <v>0</v>
      </c>
      <c r="X392">
        <v>454593446</v>
      </c>
      <c r="Y392">
        <f t="shared" ref="Y392:Y399" si="186">(AT392*ROUND(0,7))</f>
        <v>0</v>
      </c>
      <c r="AA392">
        <v>165.64</v>
      </c>
      <c r="AB392">
        <v>0</v>
      </c>
      <c r="AC392">
        <v>0</v>
      </c>
      <c r="AD392">
        <v>0</v>
      </c>
      <c r="AE392">
        <v>80.02</v>
      </c>
      <c r="AF392">
        <v>0</v>
      </c>
      <c r="AG392">
        <v>0</v>
      </c>
      <c r="AH392">
        <v>0</v>
      </c>
      <c r="AI392">
        <v>2.0699999999999998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0.03</v>
      </c>
      <c r="AU392" t="s">
        <v>16</v>
      </c>
      <c r="AV392">
        <v>0</v>
      </c>
      <c r="AW392">
        <v>2</v>
      </c>
      <c r="AX392">
        <v>292117109</v>
      </c>
      <c r="AY392">
        <v>1</v>
      </c>
      <c r="AZ392">
        <v>0</v>
      </c>
      <c r="BA392">
        <v>479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2.4005999999999998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ROUND(Y392*Source!I308,7)</f>
        <v>0</v>
      </c>
      <c r="CY392">
        <f t="shared" ref="CY392:CY399" si="187">AA392</f>
        <v>165.64</v>
      </c>
      <c r="CZ392">
        <f t="shared" ref="CZ392:CZ399" si="188">AE392</f>
        <v>80.02</v>
      </c>
      <c r="DA392">
        <f t="shared" ref="DA392:DA399" si="189">AI392</f>
        <v>2.0699999999999998</v>
      </c>
      <c r="DB392">
        <f t="shared" ref="DB392:DB399" si="190">ROUND((ROUND(AT392*CZ392,2)*ROUND(0,7)),6)</f>
        <v>0</v>
      </c>
      <c r="DC392">
        <f t="shared" ref="DC392:DC399" si="191">ROUND((ROUND(AT392*AG392,2)*ROUND(0,7)),6)</f>
        <v>0</v>
      </c>
      <c r="DD392" t="s">
        <v>3</v>
      </c>
      <c r="DE392" t="s">
        <v>3</v>
      </c>
      <c r="DF392">
        <f>ROUND(ROUND(AE392*AI392,2)*CX392,2)</f>
        <v>0</v>
      </c>
      <c r="DG392">
        <f t="shared" si="159"/>
        <v>0</v>
      </c>
      <c r="DH392">
        <f t="shared" si="184"/>
        <v>0</v>
      </c>
      <c r="DI392">
        <f t="shared" si="185"/>
        <v>0</v>
      </c>
      <c r="DJ392">
        <f t="shared" ref="DJ392:DJ399" si="192">DF392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ROW(Source!A308)</f>
        <v>308</v>
      </c>
      <c r="B393">
        <v>292114938</v>
      </c>
      <c r="C393">
        <v>292117092</v>
      </c>
      <c r="D393">
        <v>277867826</v>
      </c>
      <c r="E393">
        <v>1</v>
      </c>
      <c r="F393">
        <v>1</v>
      </c>
      <c r="G393">
        <v>1</v>
      </c>
      <c r="H393">
        <v>3</v>
      </c>
      <c r="I393" t="s">
        <v>1328</v>
      </c>
      <c r="J393" t="s">
        <v>1329</v>
      </c>
      <c r="K393" t="s">
        <v>1330</v>
      </c>
      <c r="L393">
        <v>1348</v>
      </c>
      <c r="N393">
        <v>1009</v>
      </c>
      <c r="O393" t="s">
        <v>806</v>
      </c>
      <c r="P393" t="s">
        <v>806</v>
      </c>
      <c r="Q393">
        <v>1000</v>
      </c>
      <c r="W393">
        <v>0</v>
      </c>
      <c r="X393">
        <v>-700507852</v>
      </c>
      <c r="Y393">
        <f t="shared" si="186"/>
        <v>0</v>
      </c>
      <c r="AA393">
        <v>84866.240000000005</v>
      </c>
      <c r="AB393">
        <v>0</v>
      </c>
      <c r="AC393">
        <v>0</v>
      </c>
      <c r="AD393">
        <v>0</v>
      </c>
      <c r="AE393">
        <v>84866.240000000005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2.3000000000000001E-4</v>
      </c>
      <c r="AU393" t="s">
        <v>16</v>
      </c>
      <c r="AV393">
        <v>0</v>
      </c>
      <c r="AW393">
        <v>2</v>
      </c>
      <c r="AX393">
        <v>292117111</v>
      </c>
      <c r="AY393">
        <v>1</v>
      </c>
      <c r="AZ393">
        <v>0</v>
      </c>
      <c r="BA393">
        <v>481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19.519235200000001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ROUND(Y393*Source!I308,7)</f>
        <v>0</v>
      </c>
      <c r="CY393">
        <f t="shared" si="187"/>
        <v>84866.240000000005</v>
      </c>
      <c r="CZ393">
        <f t="shared" si="188"/>
        <v>84866.240000000005</v>
      </c>
      <c r="DA393">
        <f t="shared" si="189"/>
        <v>1</v>
      </c>
      <c r="DB393">
        <f t="shared" si="190"/>
        <v>0</v>
      </c>
      <c r="DC393">
        <f t="shared" si="191"/>
        <v>0</v>
      </c>
      <c r="DD393" t="s">
        <v>3</v>
      </c>
      <c r="DE393" t="s">
        <v>3</v>
      </c>
      <c r="DF393">
        <f>ROUND(ROUND(AE393,2)*CX393,2)</f>
        <v>0</v>
      </c>
      <c r="DG393">
        <f t="shared" si="159"/>
        <v>0</v>
      </c>
      <c r="DH393">
        <f t="shared" si="184"/>
        <v>0</v>
      </c>
      <c r="DI393">
        <f t="shared" si="185"/>
        <v>0</v>
      </c>
      <c r="DJ393">
        <f t="shared" si="192"/>
        <v>0</v>
      </c>
      <c r="DK393">
        <v>1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ROW(Source!A308)</f>
        <v>308</v>
      </c>
      <c r="B394">
        <v>292114938</v>
      </c>
      <c r="C394">
        <v>292117092</v>
      </c>
      <c r="D394">
        <v>277869627</v>
      </c>
      <c r="E394">
        <v>1</v>
      </c>
      <c r="F394">
        <v>1</v>
      </c>
      <c r="G394">
        <v>1</v>
      </c>
      <c r="H394">
        <v>3</v>
      </c>
      <c r="I394" t="s">
        <v>1246</v>
      </c>
      <c r="J394" t="s">
        <v>1247</v>
      </c>
      <c r="K394" t="s">
        <v>1248</v>
      </c>
      <c r="L394">
        <v>1346</v>
      </c>
      <c r="N394">
        <v>1009</v>
      </c>
      <c r="O394" t="s">
        <v>1242</v>
      </c>
      <c r="P394" t="s">
        <v>1242</v>
      </c>
      <c r="Q394">
        <v>1</v>
      </c>
      <c r="W394">
        <v>0</v>
      </c>
      <c r="X394">
        <v>1111106736</v>
      </c>
      <c r="Y394">
        <f t="shared" si="186"/>
        <v>0</v>
      </c>
      <c r="AA394">
        <v>88.65</v>
      </c>
      <c r="AB394">
        <v>0</v>
      </c>
      <c r="AC394">
        <v>0</v>
      </c>
      <c r="AD394">
        <v>0</v>
      </c>
      <c r="AE394">
        <v>56.11</v>
      </c>
      <c r="AF394">
        <v>0</v>
      </c>
      <c r="AG394">
        <v>0</v>
      </c>
      <c r="AH394">
        <v>0</v>
      </c>
      <c r="AI394">
        <v>1.58</v>
      </c>
      <c r="AJ394">
        <v>1</v>
      </c>
      <c r="AK394">
        <v>1</v>
      </c>
      <c r="AL394">
        <v>1</v>
      </c>
      <c r="AM394">
        <v>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0.02</v>
      </c>
      <c r="AU394" t="s">
        <v>16</v>
      </c>
      <c r="AV394">
        <v>0</v>
      </c>
      <c r="AW394">
        <v>2</v>
      </c>
      <c r="AX394">
        <v>292117112</v>
      </c>
      <c r="AY394">
        <v>1</v>
      </c>
      <c r="AZ394">
        <v>0</v>
      </c>
      <c r="BA394">
        <v>482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1.1222000000000001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ROUND(Y394*Source!I308,7)</f>
        <v>0</v>
      </c>
      <c r="CY394">
        <f t="shared" si="187"/>
        <v>88.65</v>
      </c>
      <c r="CZ394">
        <f t="shared" si="188"/>
        <v>56.11</v>
      </c>
      <c r="DA394">
        <f t="shared" si="189"/>
        <v>1.58</v>
      </c>
      <c r="DB394">
        <f t="shared" si="190"/>
        <v>0</v>
      </c>
      <c r="DC394">
        <f t="shared" si="191"/>
        <v>0</v>
      </c>
      <c r="DD394" t="s">
        <v>3</v>
      </c>
      <c r="DE394" t="s">
        <v>3</v>
      </c>
      <c r="DF394">
        <f t="shared" ref="DF394:DF399" si="193">ROUND(ROUND(AE394*AI394,2)*CX394,2)</f>
        <v>0</v>
      </c>
      <c r="DG394">
        <f t="shared" si="159"/>
        <v>0</v>
      </c>
      <c r="DH394">
        <f t="shared" si="184"/>
        <v>0</v>
      </c>
      <c r="DI394">
        <f t="shared" si="185"/>
        <v>0</v>
      </c>
      <c r="DJ394">
        <f t="shared" si="192"/>
        <v>0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ROW(Source!A308)</f>
        <v>308</v>
      </c>
      <c r="B395">
        <v>292114938</v>
      </c>
      <c r="C395">
        <v>292117092</v>
      </c>
      <c r="D395">
        <v>277896283</v>
      </c>
      <c r="E395">
        <v>1</v>
      </c>
      <c r="F395">
        <v>1</v>
      </c>
      <c r="G395">
        <v>1</v>
      </c>
      <c r="H395">
        <v>3</v>
      </c>
      <c r="I395" t="s">
        <v>1331</v>
      </c>
      <c r="J395" t="s">
        <v>1332</v>
      </c>
      <c r="K395" t="s">
        <v>1333</v>
      </c>
      <c r="L395">
        <v>1348</v>
      </c>
      <c r="N395">
        <v>1009</v>
      </c>
      <c r="O395" t="s">
        <v>806</v>
      </c>
      <c r="P395" t="s">
        <v>806</v>
      </c>
      <c r="Q395">
        <v>1000</v>
      </c>
      <c r="W395">
        <v>0</v>
      </c>
      <c r="X395">
        <v>-1997781875</v>
      </c>
      <c r="Y395">
        <f t="shared" si="186"/>
        <v>0</v>
      </c>
      <c r="AA395">
        <v>79645.009999999995</v>
      </c>
      <c r="AB395">
        <v>0</v>
      </c>
      <c r="AC395">
        <v>0</v>
      </c>
      <c r="AD395">
        <v>0</v>
      </c>
      <c r="AE395">
        <v>61265.39</v>
      </c>
      <c r="AF395">
        <v>0</v>
      </c>
      <c r="AG395">
        <v>0</v>
      </c>
      <c r="AH395">
        <v>0</v>
      </c>
      <c r="AI395">
        <v>1.3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4.0000000000000002E-4</v>
      </c>
      <c r="AU395" t="s">
        <v>16</v>
      </c>
      <c r="AV395">
        <v>0</v>
      </c>
      <c r="AW395">
        <v>2</v>
      </c>
      <c r="AX395">
        <v>292117116</v>
      </c>
      <c r="AY395">
        <v>1</v>
      </c>
      <c r="AZ395">
        <v>0</v>
      </c>
      <c r="BA395">
        <v>486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24.506156000000001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ROUND(Y395*Source!I308,7)</f>
        <v>0</v>
      </c>
      <c r="CY395">
        <f t="shared" si="187"/>
        <v>79645.009999999995</v>
      </c>
      <c r="CZ395">
        <f t="shared" si="188"/>
        <v>61265.39</v>
      </c>
      <c r="DA395">
        <f t="shared" si="189"/>
        <v>1.3</v>
      </c>
      <c r="DB395">
        <f t="shared" si="190"/>
        <v>0</v>
      </c>
      <c r="DC395">
        <f t="shared" si="191"/>
        <v>0</v>
      </c>
      <c r="DD395" t="s">
        <v>3</v>
      </c>
      <c r="DE395" t="s">
        <v>3</v>
      </c>
      <c r="DF395">
        <f t="shared" si="193"/>
        <v>0</v>
      </c>
      <c r="DG395">
        <f t="shared" si="159"/>
        <v>0</v>
      </c>
      <c r="DH395">
        <f t="shared" si="184"/>
        <v>0</v>
      </c>
      <c r="DI395">
        <f t="shared" si="185"/>
        <v>0</v>
      </c>
      <c r="DJ395">
        <f t="shared" si="192"/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ROW(Source!A308)</f>
        <v>308</v>
      </c>
      <c r="B396">
        <v>292114938</v>
      </c>
      <c r="C396">
        <v>292117092</v>
      </c>
      <c r="D396">
        <v>277896315</v>
      </c>
      <c r="E396">
        <v>1</v>
      </c>
      <c r="F396">
        <v>1</v>
      </c>
      <c r="G396">
        <v>1</v>
      </c>
      <c r="H396">
        <v>3</v>
      </c>
      <c r="I396" t="s">
        <v>1334</v>
      </c>
      <c r="J396" t="s">
        <v>1335</v>
      </c>
      <c r="K396" t="s">
        <v>1336</v>
      </c>
      <c r="L396">
        <v>1348</v>
      </c>
      <c r="N396">
        <v>1009</v>
      </c>
      <c r="O396" t="s">
        <v>806</v>
      </c>
      <c r="P396" t="s">
        <v>806</v>
      </c>
      <c r="Q396">
        <v>1000</v>
      </c>
      <c r="W396">
        <v>0</v>
      </c>
      <c r="X396">
        <v>-1262208440</v>
      </c>
      <c r="Y396">
        <f t="shared" si="186"/>
        <v>0</v>
      </c>
      <c r="AA396">
        <v>81621.399999999994</v>
      </c>
      <c r="AB396">
        <v>0</v>
      </c>
      <c r="AC396">
        <v>0</v>
      </c>
      <c r="AD396">
        <v>0</v>
      </c>
      <c r="AE396">
        <v>80020.98</v>
      </c>
      <c r="AF396">
        <v>0</v>
      </c>
      <c r="AG396">
        <v>0</v>
      </c>
      <c r="AH396">
        <v>0</v>
      </c>
      <c r="AI396">
        <v>1.02</v>
      </c>
      <c r="AJ396">
        <v>1</v>
      </c>
      <c r="AK396">
        <v>1</v>
      </c>
      <c r="AL396">
        <v>1</v>
      </c>
      <c r="AM396">
        <v>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1.0000000000000001E-5</v>
      </c>
      <c r="AU396" t="s">
        <v>16</v>
      </c>
      <c r="AV396">
        <v>0</v>
      </c>
      <c r="AW396">
        <v>2</v>
      </c>
      <c r="AX396">
        <v>292117117</v>
      </c>
      <c r="AY396">
        <v>1</v>
      </c>
      <c r="AZ396">
        <v>0</v>
      </c>
      <c r="BA396">
        <v>487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0.80020979999999997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ROUND(Y396*Source!I308,7)</f>
        <v>0</v>
      </c>
      <c r="CY396">
        <f t="shared" si="187"/>
        <v>81621.399999999994</v>
      </c>
      <c r="CZ396">
        <f t="shared" si="188"/>
        <v>80020.98</v>
      </c>
      <c r="DA396">
        <f t="shared" si="189"/>
        <v>1.02</v>
      </c>
      <c r="DB396">
        <f t="shared" si="190"/>
        <v>0</v>
      </c>
      <c r="DC396">
        <f t="shared" si="191"/>
        <v>0</v>
      </c>
      <c r="DD396" t="s">
        <v>3</v>
      </c>
      <c r="DE396" t="s">
        <v>3</v>
      </c>
      <c r="DF396">
        <f t="shared" si="193"/>
        <v>0</v>
      </c>
      <c r="DG396">
        <f t="shared" si="159"/>
        <v>0</v>
      </c>
      <c r="DH396">
        <f t="shared" si="184"/>
        <v>0</v>
      </c>
      <c r="DI396">
        <f t="shared" si="185"/>
        <v>0</v>
      </c>
      <c r="DJ396">
        <f t="shared" si="192"/>
        <v>0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ROW(Source!A308)</f>
        <v>308</v>
      </c>
      <c r="B397">
        <v>292114938</v>
      </c>
      <c r="C397">
        <v>292117092</v>
      </c>
      <c r="D397">
        <v>277896321</v>
      </c>
      <c r="E397">
        <v>1</v>
      </c>
      <c r="F397">
        <v>1</v>
      </c>
      <c r="G397">
        <v>1</v>
      </c>
      <c r="H397">
        <v>3</v>
      </c>
      <c r="I397" t="s">
        <v>1337</v>
      </c>
      <c r="J397" t="s">
        <v>1338</v>
      </c>
      <c r="K397" t="s">
        <v>1339</v>
      </c>
      <c r="L397">
        <v>1348</v>
      </c>
      <c r="N397">
        <v>1009</v>
      </c>
      <c r="O397" t="s">
        <v>806</v>
      </c>
      <c r="P397" t="s">
        <v>806</v>
      </c>
      <c r="Q397">
        <v>1000</v>
      </c>
      <c r="W397">
        <v>0</v>
      </c>
      <c r="X397">
        <v>1870331417</v>
      </c>
      <c r="Y397">
        <f t="shared" si="186"/>
        <v>0</v>
      </c>
      <c r="AA397">
        <v>41735.79</v>
      </c>
      <c r="AB397">
        <v>0</v>
      </c>
      <c r="AC397">
        <v>0</v>
      </c>
      <c r="AD397">
        <v>0</v>
      </c>
      <c r="AE397">
        <v>40917.440000000002</v>
      </c>
      <c r="AF397">
        <v>0</v>
      </c>
      <c r="AG397">
        <v>0</v>
      </c>
      <c r="AH397">
        <v>0</v>
      </c>
      <c r="AI397">
        <v>1.02</v>
      </c>
      <c r="AJ397">
        <v>1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5.9999999999999995E-4</v>
      </c>
      <c r="AU397" t="s">
        <v>16</v>
      </c>
      <c r="AV397">
        <v>0</v>
      </c>
      <c r="AW397">
        <v>2</v>
      </c>
      <c r="AX397">
        <v>292117118</v>
      </c>
      <c r="AY397">
        <v>1</v>
      </c>
      <c r="AZ397">
        <v>0</v>
      </c>
      <c r="BA397">
        <v>488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24.550463999999998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ROUND(Y397*Source!I308,7)</f>
        <v>0</v>
      </c>
      <c r="CY397">
        <f t="shared" si="187"/>
        <v>41735.79</v>
      </c>
      <c r="CZ397">
        <f t="shared" si="188"/>
        <v>40917.440000000002</v>
      </c>
      <c r="DA397">
        <f t="shared" si="189"/>
        <v>1.02</v>
      </c>
      <c r="DB397">
        <f t="shared" si="190"/>
        <v>0</v>
      </c>
      <c r="DC397">
        <f t="shared" si="191"/>
        <v>0</v>
      </c>
      <c r="DD397" t="s">
        <v>3</v>
      </c>
      <c r="DE397" t="s">
        <v>3</v>
      </c>
      <c r="DF397">
        <f t="shared" si="193"/>
        <v>0</v>
      </c>
      <c r="DG397">
        <f t="shared" si="159"/>
        <v>0</v>
      </c>
      <c r="DH397">
        <f t="shared" si="184"/>
        <v>0</v>
      </c>
      <c r="DI397">
        <f t="shared" si="185"/>
        <v>0</v>
      </c>
      <c r="DJ397">
        <f t="shared" si="192"/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ROW(Source!A308)</f>
        <v>308</v>
      </c>
      <c r="B398">
        <v>292114938</v>
      </c>
      <c r="C398">
        <v>292117092</v>
      </c>
      <c r="D398">
        <v>277896684</v>
      </c>
      <c r="E398">
        <v>1</v>
      </c>
      <c r="F398">
        <v>1</v>
      </c>
      <c r="G398">
        <v>1</v>
      </c>
      <c r="H398">
        <v>3</v>
      </c>
      <c r="I398" t="s">
        <v>1340</v>
      </c>
      <c r="J398" t="s">
        <v>1341</v>
      </c>
      <c r="K398" t="s">
        <v>1342</v>
      </c>
      <c r="L398">
        <v>1348</v>
      </c>
      <c r="N398">
        <v>1009</v>
      </c>
      <c r="O398" t="s">
        <v>806</v>
      </c>
      <c r="P398" t="s">
        <v>806</v>
      </c>
      <c r="Q398">
        <v>1000</v>
      </c>
      <c r="W398">
        <v>0</v>
      </c>
      <c r="X398">
        <v>-2061921513</v>
      </c>
      <c r="Y398">
        <f t="shared" si="186"/>
        <v>0</v>
      </c>
      <c r="AA398">
        <v>113725.9</v>
      </c>
      <c r="AB398">
        <v>0</v>
      </c>
      <c r="AC398">
        <v>0</v>
      </c>
      <c r="AD398">
        <v>0</v>
      </c>
      <c r="AE398">
        <v>98039.57</v>
      </c>
      <c r="AF398">
        <v>0</v>
      </c>
      <c r="AG398">
        <v>0</v>
      </c>
      <c r="AH398">
        <v>0</v>
      </c>
      <c r="AI398">
        <v>1.1599999999999999</v>
      </c>
      <c r="AJ398">
        <v>1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5.9999999999999995E-4</v>
      </c>
      <c r="AU398" t="s">
        <v>16</v>
      </c>
      <c r="AV398">
        <v>0</v>
      </c>
      <c r="AW398">
        <v>2</v>
      </c>
      <c r="AX398">
        <v>292117119</v>
      </c>
      <c r="AY398">
        <v>1</v>
      </c>
      <c r="AZ398">
        <v>0</v>
      </c>
      <c r="BA398">
        <v>489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58.823741999999996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ROUND(Y398*Source!I308,7)</f>
        <v>0</v>
      </c>
      <c r="CY398">
        <f t="shared" si="187"/>
        <v>113725.9</v>
      </c>
      <c r="CZ398">
        <f t="shared" si="188"/>
        <v>98039.57</v>
      </c>
      <c r="DA398">
        <f t="shared" si="189"/>
        <v>1.1599999999999999</v>
      </c>
      <c r="DB398">
        <f t="shared" si="190"/>
        <v>0</v>
      </c>
      <c r="DC398">
        <f t="shared" si="191"/>
        <v>0</v>
      </c>
      <c r="DD398" t="s">
        <v>3</v>
      </c>
      <c r="DE398" t="s">
        <v>3</v>
      </c>
      <c r="DF398">
        <f t="shared" si="193"/>
        <v>0</v>
      </c>
      <c r="DG398">
        <f t="shared" si="159"/>
        <v>0</v>
      </c>
      <c r="DH398">
        <f t="shared" si="184"/>
        <v>0</v>
      </c>
      <c r="DI398">
        <f t="shared" si="185"/>
        <v>0</v>
      </c>
      <c r="DJ398">
        <f t="shared" si="192"/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ROW(Source!A308)</f>
        <v>308</v>
      </c>
      <c r="B399">
        <v>292114938</v>
      </c>
      <c r="C399">
        <v>292117092</v>
      </c>
      <c r="D399">
        <v>277908257</v>
      </c>
      <c r="E399">
        <v>1</v>
      </c>
      <c r="F399">
        <v>1</v>
      </c>
      <c r="G399">
        <v>1</v>
      </c>
      <c r="H399">
        <v>3</v>
      </c>
      <c r="I399" t="s">
        <v>1343</v>
      </c>
      <c r="J399" t="s">
        <v>1344</v>
      </c>
      <c r="K399" t="s">
        <v>1345</v>
      </c>
      <c r="L399">
        <v>1425</v>
      </c>
      <c r="N399">
        <v>1013</v>
      </c>
      <c r="O399" t="s">
        <v>880</v>
      </c>
      <c r="P399" t="s">
        <v>880</v>
      </c>
      <c r="Q399">
        <v>1</v>
      </c>
      <c r="W399">
        <v>0</v>
      </c>
      <c r="X399">
        <v>-1639942774</v>
      </c>
      <c r="Y399">
        <f t="shared" si="186"/>
        <v>0</v>
      </c>
      <c r="AA399">
        <v>1310.3</v>
      </c>
      <c r="AB399">
        <v>0</v>
      </c>
      <c r="AC399">
        <v>0</v>
      </c>
      <c r="AD399">
        <v>0</v>
      </c>
      <c r="AE399">
        <v>1031.73</v>
      </c>
      <c r="AF399">
        <v>0</v>
      </c>
      <c r="AG399">
        <v>0</v>
      </c>
      <c r="AH399">
        <v>0</v>
      </c>
      <c r="AI399">
        <v>1.27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0.06</v>
      </c>
      <c r="AU399" t="s">
        <v>16</v>
      </c>
      <c r="AV399">
        <v>0</v>
      </c>
      <c r="AW399">
        <v>2</v>
      </c>
      <c r="AX399">
        <v>292117120</v>
      </c>
      <c r="AY399">
        <v>1</v>
      </c>
      <c r="AZ399">
        <v>0</v>
      </c>
      <c r="BA399">
        <v>490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61.903799999999997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ROUND(Y399*Source!I308,7)</f>
        <v>0</v>
      </c>
      <c r="CY399">
        <f t="shared" si="187"/>
        <v>1310.3</v>
      </c>
      <c r="CZ399">
        <f t="shared" si="188"/>
        <v>1031.73</v>
      </c>
      <c r="DA399">
        <f t="shared" si="189"/>
        <v>1.27</v>
      </c>
      <c r="DB399">
        <f t="shared" si="190"/>
        <v>0</v>
      </c>
      <c r="DC399">
        <f t="shared" si="191"/>
        <v>0</v>
      </c>
      <c r="DD399" t="s">
        <v>3</v>
      </c>
      <c r="DE399" t="s">
        <v>3</v>
      </c>
      <c r="DF399">
        <f t="shared" si="193"/>
        <v>0</v>
      </c>
      <c r="DG399">
        <f t="shared" si="159"/>
        <v>0</v>
      </c>
      <c r="DH399">
        <f t="shared" si="184"/>
        <v>0</v>
      </c>
      <c r="DI399">
        <f t="shared" si="185"/>
        <v>0</v>
      </c>
      <c r="DJ399">
        <f t="shared" si="192"/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ROW(Source!A309)</f>
        <v>309</v>
      </c>
      <c r="B400">
        <v>292114938</v>
      </c>
      <c r="C400">
        <v>292117125</v>
      </c>
      <c r="D400">
        <v>277560284</v>
      </c>
      <c r="E400">
        <v>109</v>
      </c>
      <c r="F400">
        <v>1</v>
      </c>
      <c r="G400">
        <v>1</v>
      </c>
      <c r="H400">
        <v>1</v>
      </c>
      <c r="I400" t="s">
        <v>1323</v>
      </c>
      <c r="J400" t="s">
        <v>3</v>
      </c>
      <c r="K400" t="s">
        <v>1324</v>
      </c>
      <c r="L400">
        <v>1191</v>
      </c>
      <c r="N400">
        <v>1013</v>
      </c>
      <c r="O400" t="s">
        <v>1220</v>
      </c>
      <c r="P400" t="s">
        <v>1220</v>
      </c>
      <c r="Q400">
        <v>1</v>
      </c>
      <c r="W400">
        <v>0</v>
      </c>
      <c r="X400">
        <v>-1759674247</v>
      </c>
      <c r="Y400">
        <f>AT400</f>
        <v>4.96</v>
      </c>
      <c r="AA400">
        <v>0</v>
      </c>
      <c r="AB400">
        <v>0</v>
      </c>
      <c r="AC400">
        <v>0</v>
      </c>
      <c r="AD400">
        <v>440.52</v>
      </c>
      <c r="AE400">
        <v>0</v>
      </c>
      <c r="AF400">
        <v>0</v>
      </c>
      <c r="AG400">
        <v>0</v>
      </c>
      <c r="AH400">
        <v>440.52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4.96</v>
      </c>
      <c r="AU400" t="s">
        <v>3</v>
      </c>
      <c r="AV400">
        <v>1</v>
      </c>
      <c r="AW400">
        <v>2</v>
      </c>
      <c r="AX400">
        <v>292117138</v>
      </c>
      <c r="AY400">
        <v>1</v>
      </c>
      <c r="AZ400">
        <v>0</v>
      </c>
      <c r="BA400">
        <v>495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2184.9791999999998</v>
      </c>
      <c r="BN400">
        <v>4.96</v>
      </c>
      <c r="BO400">
        <v>0</v>
      </c>
      <c r="BP400">
        <v>1</v>
      </c>
      <c r="BQ400">
        <v>0</v>
      </c>
      <c r="BR400">
        <v>0</v>
      </c>
      <c r="BS400">
        <v>0</v>
      </c>
      <c r="BT400">
        <v>2184.9791999999998</v>
      </c>
      <c r="BU400">
        <v>4.96</v>
      </c>
      <c r="BV400">
        <v>0</v>
      </c>
      <c r="BW400">
        <v>1</v>
      </c>
      <c r="CU400">
        <f>ROUND(AT400*Source!I309*AH400*AL400,2)</f>
        <v>2184.98</v>
      </c>
      <c r="CV400">
        <f>ROUND(Y400*Source!I309,7)</f>
        <v>4.96</v>
      </c>
      <c r="CW400">
        <v>0</v>
      </c>
      <c r="CX400">
        <f>ROUND(Y400*Source!I309,7)</f>
        <v>4.96</v>
      </c>
      <c r="CY400">
        <f>AD400</f>
        <v>440.52</v>
      </c>
      <c r="CZ400">
        <f>AH400</f>
        <v>440.52</v>
      </c>
      <c r="DA400">
        <f>AL400</f>
        <v>1</v>
      </c>
      <c r="DB400">
        <f>ROUND(ROUND(AT400*CZ400,2),6)</f>
        <v>2184.98</v>
      </c>
      <c r="DC400">
        <f>ROUND(ROUND(AT400*AG400,2),6)</f>
        <v>0</v>
      </c>
      <c r="DD400" t="s">
        <v>3</v>
      </c>
      <c r="DE400" t="s">
        <v>3</v>
      </c>
      <c r="DF400">
        <f>ROUND(ROUND(AE400,2)*CX400,2)</f>
        <v>0</v>
      </c>
      <c r="DG400">
        <f t="shared" si="159"/>
        <v>0</v>
      </c>
      <c r="DH400">
        <f t="shared" si="184"/>
        <v>0</v>
      </c>
      <c r="DI400">
        <f t="shared" si="185"/>
        <v>2184.98</v>
      </c>
      <c r="DJ400">
        <f>DI400</f>
        <v>2184.98</v>
      </c>
      <c r="DK400">
        <v>1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ROW(Source!A309)</f>
        <v>309</v>
      </c>
      <c r="B401">
        <v>292114938</v>
      </c>
      <c r="C401">
        <v>292117125</v>
      </c>
      <c r="D401">
        <v>277560491</v>
      </c>
      <c r="E401">
        <v>109</v>
      </c>
      <c r="F401">
        <v>1</v>
      </c>
      <c r="G401">
        <v>1</v>
      </c>
      <c r="H401">
        <v>1</v>
      </c>
      <c r="I401" t="s">
        <v>1221</v>
      </c>
      <c r="J401" t="s">
        <v>3</v>
      </c>
      <c r="K401" t="s">
        <v>1222</v>
      </c>
      <c r="L401">
        <v>1191</v>
      </c>
      <c r="N401">
        <v>1013</v>
      </c>
      <c r="O401" t="s">
        <v>1220</v>
      </c>
      <c r="P401" t="s">
        <v>1220</v>
      </c>
      <c r="Q401">
        <v>1</v>
      </c>
      <c r="W401">
        <v>0</v>
      </c>
      <c r="X401">
        <v>-1417349443</v>
      </c>
      <c r="Y401">
        <f>AT401</f>
        <v>0.98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0.98</v>
      </c>
      <c r="AU401" t="s">
        <v>3</v>
      </c>
      <c r="AV401">
        <v>2</v>
      </c>
      <c r="AW401">
        <v>2</v>
      </c>
      <c r="AX401">
        <v>292117139</v>
      </c>
      <c r="AY401">
        <v>1</v>
      </c>
      <c r="AZ401">
        <v>0</v>
      </c>
      <c r="BA401">
        <v>496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ROUND(Y401*Source!I309,7)</f>
        <v>0.98</v>
      </c>
      <c r="CY401">
        <f>AD401</f>
        <v>0</v>
      </c>
      <c r="CZ401">
        <f>AH401</f>
        <v>0</v>
      </c>
      <c r="DA401">
        <f>AL401</f>
        <v>1</v>
      </c>
      <c r="DB401">
        <f>ROUND(ROUND(AT401*CZ401,2),6)</f>
        <v>0</v>
      </c>
      <c r="DC401">
        <f>ROUND(ROUND(AT401*AG401,2),6)</f>
        <v>0</v>
      </c>
      <c r="DD401" t="s">
        <v>3</v>
      </c>
      <c r="DE401" t="s">
        <v>3</v>
      </c>
      <c r="DF401">
        <f>ROUND(ROUND(AE401,2)*CX401,2)</f>
        <v>0</v>
      </c>
      <c r="DG401">
        <f t="shared" si="159"/>
        <v>0</v>
      </c>
      <c r="DH401">
        <f t="shared" si="184"/>
        <v>0</v>
      </c>
      <c r="DI401">
        <f t="shared" si="185"/>
        <v>0</v>
      </c>
      <c r="DJ401">
        <f>DI401</f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ROW(Source!A309)</f>
        <v>309</v>
      </c>
      <c r="B402">
        <v>292114938</v>
      </c>
      <c r="C402">
        <v>292117125</v>
      </c>
      <c r="D402">
        <v>277944474</v>
      </c>
      <c r="E402">
        <v>1</v>
      </c>
      <c r="F402">
        <v>1</v>
      </c>
      <c r="G402">
        <v>1</v>
      </c>
      <c r="H402">
        <v>2</v>
      </c>
      <c r="I402" t="s">
        <v>1300</v>
      </c>
      <c r="J402" t="s">
        <v>1301</v>
      </c>
      <c r="K402" t="s">
        <v>1302</v>
      </c>
      <c r="L402">
        <v>1368</v>
      </c>
      <c r="N402">
        <v>1011</v>
      </c>
      <c r="O402" t="s">
        <v>1090</v>
      </c>
      <c r="P402" t="s">
        <v>1090</v>
      </c>
      <c r="Q402">
        <v>1</v>
      </c>
      <c r="W402">
        <v>0</v>
      </c>
      <c r="X402">
        <v>-1366301975</v>
      </c>
      <c r="Y402">
        <f>AT402</f>
        <v>0.7</v>
      </c>
      <c r="AA402">
        <v>0</v>
      </c>
      <c r="AB402">
        <v>1811.82</v>
      </c>
      <c r="AC402">
        <v>549.32000000000005</v>
      </c>
      <c r="AD402">
        <v>0</v>
      </c>
      <c r="AE402">
        <v>0</v>
      </c>
      <c r="AF402">
        <v>1811.82</v>
      </c>
      <c r="AG402">
        <v>549.32000000000005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0.7</v>
      </c>
      <c r="AU402" t="s">
        <v>3</v>
      </c>
      <c r="AV402">
        <v>1</v>
      </c>
      <c r="AW402">
        <v>2</v>
      </c>
      <c r="AX402">
        <v>292117140</v>
      </c>
      <c r="AY402">
        <v>1</v>
      </c>
      <c r="AZ402">
        <v>0</v>
      </c>
      <c r="BA402">
        <v>497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1268.2739999999999</v>
      </c>
      <c r="BL402">
        <v>384.524</v>
      </c>
      <c r="BM402">
        <v>0</v>
      </c>
      <c r="BN402">
        <v>0</v>
      </c>
      <c r="BO402">
        <v>0.7</v>
      </c>
      <c r="BP402">
        <v>1</v>
      </c>
      <c r="BQ402">
        <v>0</v>
      </c>
      <c r="BR402">
        <v>1268.2739999999999</v>
      </c>
      <c r="BS402">
        <v>384.524</v>
      </c>
      <c r="BT402">
        <v>0</v>
      </c>
      <c r="BU402">
        <v>0</v>
      </c>
      <c r="BV402">
        <v>0.7</v>
      </c>
      <c r="BW402">
        <v>1</v>
      </c>
      <c r="CV402">
        <v>0</v>
      </c>
      <c r="CW402">
        <f>ROUND(Y402*Source!I309*DO402,7)</f>
        <v>0.7</v>
      </c>
      <c r="CX402">
        <f>ROUND(Y402*Source!I309,7)</f>
        <v>0.7</v>
      </c>
      <c r="CY402">
        <f>AB402</f>
        <v>1811.82</v>
      </c>
      <c r="CZ402">
        <f>AF402</f>
        <v>1811.82</v>
      </c>
      <c r="DA402">
        <f>AJ402</f>
        <v>1</v>
      </c>
      <c r="DB402">
        <f>ROUND(ROUND(AT402*CZ402,2),6)</f>
        <v>1268.27</v>
      </c>
      <c r="DC402">
        <f>ROUND(ROUND(AT402*AG402,2),6)</f>
        <v>384.52</v>
      </c>
      <c r="DD402" t="s">
        <v>3</v>
      </c>
      <c r="DE402" t="s">
        <v>3</v>
      </c>
      <c r="DF402">
        <f>ROUND(ROUND(AE402,2)*CX402,2)</f>
        <v>0</v>
      </c>
      <c r="DG402">
        <f t="shared" si="159"/>
        <v>1268.27</v>
      </c>
      <c r="DH402">
        <f t="shared" si="184"/>
        <v>384.52</v>
      </c>
      <c r="DI402">
        <f t="shared" si="185"/>
        <v>0</v>
      </c>
      <c r="DJ402">
        <f>DG402+DH402</f>
        <v>1652.79</v>
      </c>
      <c r="DK402">
        <v>1</v>
      </c>
      <c r="DL402" t="s">
        <v>1303</v>
      </c>
      <c r="DM402">
        <v>5</v>
      </c>
      <c r="DN402" t="s">
        <v>1220</v>
      </c>
      <c r="DO402">
        <v>1</v>
      </c>
    </row>
    <row r="403" spans="1:119" x14ac:dyDescent="0.2">
      <c r="A403">
        <f>ROW(Source!A309)</f>
        <v>309</v>
      </c>
      <c r="B403">
        <v>292114938</v>
      </c>
      <c r="C403">
        <v>292117125</v>
      </c>
      <c r="D403">
        <v>277945805</v>
      </c>
      <c r="E403">
        <v>1</v>
      </c>
      <c r="F403">
        <v>1</v>
      </c>
      <c r="G403">
        <v>1</v>
      </c>
      <c r="H403">
        <v>2</v>
      </c>
      <c r="I403" t="s">
        <v>1227</v>
      </c>
      <c r="J403" t="s">
        <v>1228</v>
      </c>
      <c r="K403" t="s">
        <v>1229</v>
      </c>
      <c r="L403">
        <v>1368</v>
      </c>
      <c r="N403">
        <v>1011</v>
      </c>
      <c r="O403" t="s">
        <v>1090</v>
      </c>
      <c r="P403" t="s">
        <v>1090</v>
      </c>
      <c r="Q403">
        <v>1</v>
      </c>
      <c r="W403">
        <v>0</v>
      </c>
      <c r="X403">
        <v>721652621</v>
      </c>
      <c r="Y403">
        <f>AT403</f>
        <v>0.28000000000000003</v>
      </c>
      <c r="AA403">
        <v>0</v>
      </c>
      <c r="AB403">
        <v>544.70000000000005</v>
      </c>
      <c r="AC403">
        <v>477.98</v>
      </c>
      <c r="AD403">
        <v>0</v>
      </c>
      <c r="AE403">
        <v>0</v>
      </c>
      <c r="AF403">
        <v>544.70000000000005</v>
      </c>
      <c r="AG403">
        <v>477.98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0.28000000000000003</v>
      </c>
      <c r="AU403" t="s">
        <v>3</v>
      </c>
      <c r="AV403">
        <v>1</v>
      </c>
      <c r="AW403">
        <v>2</v>
      </c>
      <c r="AX403">
        <v>292117141</v>
      </c>
      <c r="AY403">
        <v>1</v>
      </c>
      <c r="AZ403">
        <v>0</v>
      </c>
      <c r="BA403">
        <v>498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152.51600000000002</v>
      </c>
      <c r="BL403">
        <v>133.83440000000002</v>
      </c>
      <c r="BM403">
        <v>0</v>
      </c>
      <c r="BN403">
        <v>0</v>
      </c>
      <c r="BO403">
        <v>0.28000000000000003</v>
      </c>
      <c r="BP403">
        <v>1</v>
      </c>
      <c r="BQ403">
        <v>0</v>
      </c>
      <c r="BR403">
        <v>152.51600000000002</v>
      </c>
      <c r="BS403">
        <v>133.83440000000002</v>
      </c>
      <c r="BT403">
        <v>0</v>
      </c>
      <c r="BU403">
        <v>0</v>
      </c>
      <c r="BV403">
        <v>0.28000000000000003</v>
      </c>
      <c r="BW403">
        <v>1</v>
      </c>
      <c r="CV403">
        <v>0</v>
      </c>
      <c r="CW403">
        <f>ROUND(Y403*Source!I309*DO403,7)</f>
        <v>0.28000000000000003</v>
      </c>
      <c r="CX403">
        <f>ROUND(Y403*Source!I309,7)</f>
        <v>0.28000000000000003</v>
      </c>
      <c r="CY403">
        <f>AB403</f>
        <v>544.70000000000005</v>
      </c>
      <c r="CZ403">
        <f>AF403</f>
        <v>544.70000000000005</v>
      </c>
      <c r="DA403">
        <f>AJ403</f>
        <v>1</v>
      </c>
      <c r="DB403">
        <f>ROUND(ROUND(AT403*CZ403,2),6)</f>
        <v>152.52000000000001</v>
      </c>
      <c r="DC403">
        <f>ROUND(ROUND(AT403*AG403,2),6)</f>
        <v>133.83000000000001</v>
      </c>
      <c r="DD403" t="s">
        <v>3</v>
      </c>
      <c r="DE403" t="s">
        <v>3</v>
      </c>
      <c r="DF403">
        <f>ROUND(ROUND(AE403,2)*CX403,2)</f>
        <v>0</v>
      </c>
      <c r="DG403">
        <f t="shared" si="159"/>
        <v>152.52000000000001</v>
      </c>
      <c r="DH403">
        <f t="shared" si="184"/>
        <v>133.83000000000001</v>
      </c>
      <c r="DI403">
        <f t="shared" si="185"/>
        <v>0</v>
      </c>
      <c r="DJ403">
        <f>DG403+DH403</f>
        <v>286.35000000000002</v>
      </c>
      <c r="DK403">
        <v>1</v>
      </c>
      <c r="DL403" t="s">
        <v>1226</v>
      </c>
      <c r="DM403">
        <v>4</v>
      </c>
      <c r="DN403" t="s">
        <v>1220</v>
      </c>
      <c r="DO403">
        <v>1</v>
      </c>
    </row>
    <row r="404" spans="1:119" x14ac:dyDescent="0.2">
      <c r="A404">
        <f>ROW(Source!A309)</f>
        <v>309</v>
      </c>
      <c r="B404">
        <v>292114938</v>
      </c>
      <c r="C404">
        <v>292117125</v>
      </c>
      <c r="D404">
        <v>277862540</v>
      </c>
      <c r="E404">
        <v>1</v>
      </c>
      <c r="F404">
        <v>1</v>
      </c>
      <c r="G404">
        <v>1</v>
      </c>
      <c r="H404">
        <v>3</v>
      </c>
      <c r="I404" t="s">
        <v>1325</v>
      </c>
      <c r="J404" t="s">
        <v>1326</v>
      </c>
      <c r="K404" t="s">
        <v>1327</v>
      </c>
      <c r="L404">
        <v>1346</v>
      </c>
      <c r="N404">
        <v>1009</v>
      </c>
      <c r="O404" t="s">
        <v>1242</v>
      </c>
      <c r="P404" t="s">
        <v>1242</v>
      </c>
      <c r="Q404">
        <v>1</v>
      </c>
      <c r="W404">
        <v>0</v>
      </c>
      <c r="X404">
        <v>454593446</v>
      </c>
      <c r="Y404">
        <f t="shared" ref="Y404:Y411" si="194">(AT404*ROUND(0,7))</f>
        <v>0</v>
      </c>
      <c r="AA404">
        <v>165.64</v>
      </c>
      <c r="AB404">
        <v>0</v>
      </c>
      <c r="AC404">
        <v>0</v>
      </c>
      <c r="AD404">
        <v>0</v>
      </c>
      <c r="AE404">
        <v>80.02</v>
      </c>
      <c r="AF404">
        <v>0</v>
      </c>
      <c r="AG404">
        <v>0</v>
      </c>
      <c r="AH404">
        <v>0</v>
      </c>
      <c r="AI404">
        <v>2.0699999999999998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0.03</v>
      </c>
      <c r="AU404" t="s">
        <v>16</v>
      </c>
      <c r="AV404">
        <v>0</v>
      </c>
      <c r="AW404">
        <v>2</v>
      </c>
      <c r="AX404">
        <v>292117142</v>
      </c>
      <c r="AY404">
        <v>1</v>
      </c>
      <c r="AZ404">
        <v>0</v>
      </c>
      <c r="BA404">
        <v>499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2.4005999999999998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ROUND(Y404*Source!I309,7)</f>
        <v>0</v>
      </c>
      <c r="CY404">
        <f t="shared" ref="CY404:CY411" si="195">AA404</f>
        <v>165.64</v>
      </c>
      <c r="CZ404">
        <f t="shared" ref="CZ404:CZ411" si="196">AE404</f>
        <v>80.02</v>
      </c>
      <c r="DA404">
        <f t="shared" ref="DA404:DA411" si="197">AI404</f>
        <v>2.0699999999999998</v>
      </c>
      <c r="DB404">
        <f t="shared" ref="DB404:DB411" si="198">ROUND((ROUND(AT404*CZ404,2)*ROUND(0,7)),6)</f>
        <v>0</v>
      </c>
      <c r="DC404">
        <f t="shared" ref="DC404:DC411" si="199">ROUND((ROUND(AT404*AG404,2)*ROUND(0,7)),6)</f>
        <v>0</v>
      </c>
      <c r="DD404" t="s">
        <v>3</v>
      </c>
      <c r="DE404" t="s">
        <v>3</v>
      </c>
      <c r="DF404">
        <f>ROUND(ROUND(AE404*AI404,2)*CX404,2)</f>
        <v>0</v>
      </c>
      <c r="DG404">
        <f t="shared" si="159"/>
        <v>0</v>
      </c>
      <c r="DH404">
        <f t="shared" si="184"/>
        <v>0</v>
      </c>
      <c r="DI404">
        <f t="shared" si="185"/>
        <v>0</v>
      </c>
      <c r="DJ404">
        <f t="shared" ref="DJ404:DJ411" si="200">DF404</f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ROW(Source!A309)</f>
        <v>309</v>
      </c>
      <c r="B405">
        <v>292114938</v>
      </c>
      <c r="C405">
        <v>292117125</v>
      </c>
      <c r="D405">
        <v>277867826</v>
      </c>
      <c r="E405">
        <v>1</v>
      </c>
      <c r="F405">
        <v>1</v>
      </c>
      <c r="G405">
        <v>1</v>
      </c>
      <c r="H405">
        <v>3</v>
      </c>
      <c r="I405" t="s">
        <v>1328</v>
      </c>
      <c r="J405" t="s">
        <v>1329</v>
      </c>
      <c r="K405" t="s">
        <v>1330</v>
      </c>
      <c r="L405">
        <v>1348</v>
      </c>
      <c r="N405">
        <v>1009</v>
      </c>
      <c r="O405" t="s">
        <v>806</v>
      </c>
      <c r="P405" t="s">
        <v>806</v>
      </c>
      <c r="Q405">
        <v>1000</v>
      </c>
      <c r="W405">
        <v>0</v>
      </c>
      <c r="X405">
        <v>-700507852</v>
      </c>
      <c r="Y405">
        <f t="shared" si="194"/>
        <v>0</v>
      </c>
      <c r="AA405">
        <v>84866.240000000005</v>
      </c>
      <c r="AB405">
        <v>0</v>
      </c>
      <c r="AC405">
        <v>0</v>
      </c>
      <c r="AD405">
        <v>0</v>
      </c>
      <c r="AE405">
        <v>84866.240000000005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2.3000000000000001E-4</v>
      </c>
      <c r="AU405" t="s">
        <v>16</v>
      </c>
      <c r="AV405">
        <v>0</v>
      </c>
      <c r="AW405">
        <v>2</v>
      </c>
      <c r="AX405">
        <v>292117144</v>
      </c>
      <c r="AY405">
        <v>1</v>
      </c>
      <c r="AZ405">
        <v>0</v>
      </c>
      <c r="BA405">
        <v>501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19.519235200000001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ROUND(Y405*Source!I309,7)</f>
        <v>0</v>
      </c>
      <c r="CY405">
        <f t="shared" si="195"/>
        <v>84866.240000000005</v>
      </c>
      <c r="CZ405">
        <f t="shared" si="196"/>
        <v>84866.240000000005</v>
      </c>
      <c r="DA405">
        <f t="shared" si="197"/>
        <v>1</v>
      </c>
      <c r="DB405">
        <f t="shared" si="198"/>
        <v>0</v>
      </c>
      <c r="DC405">
        <f t="shared" si="199"/>
        <v>0</v>
      </c>
      <c r="DD405" t="s">
        <v>3</v>
      </c>
      <c r="DE405" t="s">
        <v>3</v>
      </c>
      <c r="DF405">
        <f>ROUND(ROUND(AE405,2)*CX405,2)</f>
        <v>0</v>
      </c>
      <c r="DG405">
        <f t="shared" si="159"/>
        <v>0</v>
      </c>
      <c r="DH405">
        <f t="shared" si="184"/>
        <v>0</v>
      </c>
      <c r="DI405">
        <f t="shared" si="185"/>
        <v>0</v>
      </c>
      <c r="DJ405">
        <f t="shared" si="200"/>
        <v>0</v>
      </c>
      <c r="DK405">
        <v>1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ROW(Source!A309)</f>
        <v>309</v>
      </c>
      <c r="B406">
        <v>292114938</v>
      </c>
      <c r="C406">
        <v>292117125</v>
      </c>
      <c r="D406">
        <v>277869627</v>
      </c>
      <c r="E406">
        <v>1</v>
      </c>
      <c r="F406">
        <v>1</v>
      </c>
      <c r="G406">
        <v>1</v>
      </c>
      <c r="H406">
        <v>3</v>
      </c>
      <c r="I406" t="s">
        <v>1246</v>
      </c>
      <c r="J406" t="s">
        <v>1247</v>
      </c>
      <c r="K406" t="s">
        <v>1248</v>
      </c>
      <c r="L406">
        <v>1346</v>
      </c>
      <c r="N406">
        <v>1009</v>
      </c>
      <c r="O406" t="s">
        <v>1242</v>
      </c>
      <c r="P406" t="s">
        <v>1242</v>
      </c>
      <c r="Q406">
        <v>1</v>
      </c>
      <c r="W406">
        <v>0</v>
      </c>
      <c r="X406">
        <v>1111106736</v>
      </c>
      <c r="Y406">
        <f t="shared" si="194"/>
        <v>0</v>
      </c>
      <c r="AA406">
        <v>88.65</v>
      </c>
      <c r="AB406">
        <v>0</v>
      </c>
      <c r="AC406">
        <v>0</v>
      </c>
      <c r="AD406">
        <v>0</v>
      </c>
      <c r="AE406">
        <v>56.11</v>
      </c>
      <c r="AF406">
        <v>0</v>
      </c>
      <c r="AG406">
        <v>0</v>
      </c>
      <c r="AH406">
        <v>0</v>
      </c>
      <c r="AI406">
        <v>1.58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0.02</v>
      </c>
      <c r="AU406" t="s">
        <v>16</v>
      </c>
      <c r="AV406">
        <v>0</v>
      </c>
      <c r="AW406">
        <v>2</v>
      </c>
      <c r="AX406">
        <v>292117145</v>
      </c>
      <c r="AY406">
        <v>1</v>
      </c>
      <c r="AZ406">
        <v>0</v>
      </c>
      <c r="BA406">
        <v>502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1.1222000000000001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ROUND(Y406*Source!I309,7)</f>
        <v>0</v>
      </c>
      <c r="CY406">
        <f t="shared" si="195"/>
        <v>88.65</v>
      </c>
      <c r="CZ406">
        <f t="shared" si="196"/>
        <v>56.11</v>
      </c>
      <c r="DA406">
        <f t="shared" si="197"/>
        <v>1.58</v>
      </c>
      <c r="DB406">
        <f t="shared" si="198"/>
        <v>0</v>
      </c>
      <c r="DC406">
        <f t="shared" si="199"/>
        <v>0</v>
      </c>
      <c r="DD406" t="s">
        <v>3</v>
      </c>
      <c r="DE406" t="s">
        <v>3</v>
      </c>
      <c r="DF406">
        <f t="shared" ref="DF406:DF411" si="201">ROUND(ROUND(AE406*AI406,2)*CX406,2)</f>
        <v>0</v>
      </c>
      <c r="DG406">
        <f t="shared" si="159"/>
        <v>0</v>
      </c>
      <c r="DH406">
        <f t="shared" si="184"/>
        <v>0</v>
      </c>
      <c r="DI406">
        <f t="shared" si="185"/>
        <v>0</v>
      </c>
      <c r="DJ406">
        <f t="shared" si="200"/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ROW(Source!A309)</f>
        <v>309</v>
      </c>
      <c r="B407">
        <v>292114938</v>
      </c>
      <c r="C407">
        <v>292117125</v>
      </c>
      <c r="D407">
        <v>277896283</v>
      </c>
      <c r="E407">
        <v>1</v>
      </c>
      <c r="F407">
        <v>1</v>
      </c>
      <c r="G407">
        <v>1</v>
      </c>
      <c r="H407">
        <v>3</v>
      </c>
      <c r="I407" t="s">
        <v>1331</v>
      </c>
      <c r="J407" t="s">
        <v>1332</v>
      </c>
      <c r="K407" t="s">
        <v>1333</v>
      </c>
      <c r="L407">
        <v>1348</v>
      </c>
      <c r="N407">
        <v>1009</v>
      </c>
      <c r="O407" t="s">
        <v>806</v>
      </c>
      <c r="P407" t="s">
        <v>806</v>
      </c>
      <c r="Q407">
        <v>1000</v>
      </c>
      <c r="W407">
        <v>0</v>
      </c>
      <c r="X407">
        <v>-1997781875</v>
      </c>
      <c r="Y407">
        <f t="shared" si="194"/>
        <v>0</v>
      </c>
      <c r="AA407">
        <v>79645.009999999995</v>
      </c>
      <c r="AB407">
        <v>0</v>
      </c>
      <c r="AC407">
        <v>0</v>
      </c>
      <c r="AD407">
        <v>0</v>
      </c>
      <c r="AE407">
        <v>61265.39</v>
      </c>
      <c r="AF407">
        <v>0</v>
      </c>
      <c r="AG407">
        <v>0</v>
      </c>
      <c r="AH407">
        <v>0</v>
      </c>
      <c r="AI407">
        <v>1.3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4.0000000000000002E-4</v>
      </c>
      <c r="AU407" t="s">
        <v>16</v>
      </c>
      <c r="AV407">
        <v>0</v>
      </c>
      <c r="AW407">
        <v>2</v>
      </c>
      <c r="AX407">
        <v>292117147</v>
      </c>
      <c r="AY407">
        <v>1</v>
      </c>
      <c r="AZ407">
        <v>0</v>
      </c>
      <c r="BA407">
        <v>504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24.506156000000001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ROUND(Y407*Source!I309,7)</f>
        <v>0</v>
      </c>
      <c r="CY407">
        <f t="shared" si="195"/>
        <v>79645.009999999995</v>
      </c>
      <c r="CZ407">
        <f t="shared" si="196"/>
        <v>61265.39</v>
      </c>
      <c r="DA407">
        <f t="shared" si="197"/>
        <v>1.3</v>
      </c>
      <c r="DB407">
        <f t="shared" si="198"/>
        <v>0</v>
      </c>
      <c r="DC407">
        <f t="shared" si="199"/>
        <v>0</v>
      </c>
      <c r="DD407" t="s">
        <v>3</v>
      </c>
      <c r="DE407" t="s">
        <v>3</v>
      </c>
      <c r="DF407">
        <f t="shared" si="201"/>
        <v>0</v>
      </c>
      <c r="DG407">
        <f t="shared" si="159"/>
        <v>0</v>
      </c>
      <c r="DH407">
        <f t="shared" si="184"/>
        <v>0</v>
      </c>
      <c r="DI407">
        <f t="shared" si="185"/>
        <v>0</v>
      </c>
      <c r="DJ407">
        <f t="shared" si="200"/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ROW(Source!A309)</f>
        <v>309</v>
      </c>
      <c r="B408">
        <v>292114938</v>
      </c>
      <c r="C408">
        <v>292117125</v>
      </c>
      <c r="D408">
        <v>277896315</v>
      </c>
      <c r="E408">
        <v>1</v>
      </c>
      <c r="F408">
        <v>1</v>
      </c>
      <c r="G408">
        <v>1</v>
      </c>
      <c r="H408">
        <v>3</v>
      </c>
      <c r="I408" t="s">
        <v>1334</v>
      </c>
      <c r="J408" t="s">
        <v>1335</v>
      </c>
      <c r="K408" t="s">
        <v>1336</v>
      </c>
      <c r="L408">
        <v>1348</v>
      </c>
      <c r="N408">
        <v>1009</v>
      </c>
      <c r="O408" t="s">
        <v>806</v>
      </c>
      <c r="P408" t="s">
        <v>806</v>
      </c>
      <c r="Q408">
        <v>1000</v>
      </c>
      <c r="W408">
        <v>0</v>
      </c>
      <c r="X408">
        <v>-1262208440</v>
      </c>
      <c r="Y408">
        <f t="shared" si="194"/>
        <v>0</v>
      </c>
      <c r="AA408">
        <v>81621.399999999994</v>
      </c>
      <c r="AB408">
        <v>0</v>
      </c>
      <c r="AC408">
        <v>0</v>
      </c>
      <c r="AD408">
        <v>0</v>
      </c>
      <c r="AE408">
        <v>80020.98</v>
      </c>
      <c r="AF408">
        <v>0</v>
      </c>
      <c r="AG408">
        <v>0</v>
      </c>
      <c r="AH408">
        <v>0</v>
      </c>
      <c r="AI408">
        <v>1.02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1.0000000000000001E-5</v>
      </c>
      <c r="AU408" t="s">
        <v>16</v>
      </c>
      <c r="AV408">
        <v>0</v>
      </c>
      <c r="AW408">
        <v>2</v>
      </c>
      <c r="AX408">
        <v>292117148</v>
      </c>
      <c r="AY408">
        <v>1</v>
      </c>
      <c r="AZ408">
        <v>0</v>
      </c>
      <c r="BA408">
        <v>505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0.80020979999999997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ROUND(Y408*Source!I309,7)</f>
        <v>0</v>
      </c>
      <c r="CY408">
        <f t="shared" si="195"/>
        <v>81621.399999999994</v>
      </c>
      <c r="CZ408">
        <f t="shared" si="196"/>
        <v>80020.98</v>
      </c>
      <c r="DA408">
        <f t="shared" si="197"/>
        <v>1.02</v>
      </c>
      <c r="DB408">
        <f t="shared" si="198"/>
        <v>0</v>
      </c>
      <c r="DC408">
        <f t="shared" si="199"/>
        <v>0</v>
      </c>
      <c r="DD408" t="s">
        <v>3</v>
      </c>
      <c r="DE408" t="s">
        <v>3</v>
      </c>
      <c r="DF408">
        <f t="shared" si="201"/>
        <v>0</v>
      </c>
      <c r="DG408">
        <f t="shared" si="159"/>
        <v>0</v>
      </c>
      <c r="DH408">
        <f t="shared" si="184"/>
        <v>0</v>
      </c>
      <c r="DI408">
        <f t="shared" si="185"/>
        <v>0</v>
      </c>
      <c r="DJ408">
        <f t="shared" si="200"/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ROW(Source!A309)</f>
        <v>309</v>
      </c>
      <c r="B409">
        <v>292114938</v>
      </c>
      <c r="C409">
        <v>292117125</v>
      </c>
      <c r="D409">
        <v>277896321</v>
      </c>
      <c r="E409">
        <v>1</v>
      </c>
      <c r="F409">
        <v>1</v>
      </c>
      <c r="G409">
        <v>1</v>
      </c>
      <c r="H409">
        <v>3</v>
      </c>
      <c r="I409" t="s">
        <v>1337</v>
      </c>
      <c r="J409" t="s">
        <v>1338</v>
      </c>
      <c r="K409" t="s">
        <v>1339</v>
      </c>
      <c r="L409">
        <v>1348</v>
      </c>
      <c r="N409">
        <v>1009</v>
      </c>
      <c r="O409" t="s">
        <v>806</v>
      </c>
      <c r="P409" t="s">
        <v>806</v>
      </c>
      <c r="Q409">
        <v>1000</v>
      </c>
      <c r="W409">
        <v>0</v>
      </c>
      <c r="X409">
        <v>1870331417</v>
      </c>
      <c r="Y409">
        <f t="shared" si="194"/>
        <v>0</v>
      </c>
      <c r="AA409">
        <v>41735.79</v>
      </c>
      <c r="AB409">
        <v>0</v>
      </c>
      <c r="AC409">
        <v>0</v>
      </c>
      <c r="AD409">
        <v>0</v>
      </c>
      <c r="AE409">
        <v>40917.440000000002</v>
      </c>
      <c r="AF409">
        <v>0</v>
      </c>
      <c r="AG409">
        <v>0</v>
      </c>
      <c r="AH409">
        <v>0</v>
      </c>
      <c r="AI409">
        <v>1.02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5.9999999999999995E-4</v>
      </c>
      <c r="AU409" t="s">
        <v>16</v>
      </c>
      <c r="AV409">
        <v>0</v>
      </c>
      <c r="AW409">
        <v>2</v>
      </c>
      <c r="AX409">
        <v>292117149</v>
      </c>
      <c r="AY409">
        <v>1</v>
      </c>
      <c r="AZ409">
        <v>0</v>
      </c>
      <c r="BA409">
        <v>506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24.550463999999998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ROUND(Y409*Source!I309,7)</f>
        <v>0</v>
      </c>
      <c r="CY409">
        <f t="shared" si="195"/>
        <v>41735.79</v>
      </c>
      <c r="CZ409">
        <f t="shared" si="196"/>
        <v>40917.440000000002</v>
      </c>
      <c r="DA409">
        <f t="shared" si="197"/>
        <v>1.02</v>
      </c>
      <c r="DB409">
        <f t="shared" si="198"/>
        <v>0</v>
      </c>
      <c r="DC409">
        <f t="shared" si="199"/>
        <v>0</v>
      </c>
      <c r="DD409" t="s">
        <v>3</v>
      </c>
      <c r="DE409" t="s">
        <v>3</v>
      </c>
      <c r="DF409">
        <f t="shared" si="201"/>
        <v>0</v>
      </c>
      <c r="DG409">
        <f t="shared" si="159"/>
        <v>0</v>
      </c>
      <c r="DH409">
        <f t="shared" si="184"/>
        <v>0</v>
      </c>
      <c r="DI409">
        <f t="shared" si="185"/>
        <v>0</v>
      </c>
      <c r="DJ409">
        <f t="shared" si="200"/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ROW(Source!A309)</f>
        <v>309</v>
      </c>
      <c r="B410">
        <v>292114938</v>
      </c>
      <c r="C410">
        <v>292117125</v>
      </c>
      <c r="D410">
        <v>277896684</v>
      </c>
      <c r="E410">
        <v>1</v>
      </c>
      <c r="F410">
        <v>1</v>
      </c>
      <c r="G410">
        <v>1</v>
      </c>
      <c r="H410">
        <v>3</v>
      </c>
      <c r="I410" t="s">
        <v>1340</v>
      </c>
      <c r="J410" t="s">
        <v>1341</v>
      </c>
      <c r="K410" t="s">
        <v>1342</v>
      </c>
      <c r="L410">
        <v>1348</v>
      </c>
      <c r="N410">
        <v>1009</v>
      </c>
      <c r="O410" t="s">
        <v>806</v>
      </c>
      <c r="P410" t="s">
        <v>806</v>
      </c>
      <c r="Q410">
        <v>1000</v>
      </c>
      <c r="W410">
        <v>0</v>
      </c>
      <c r="X410">
        <v>-2061921513</v>
      </c>
      <c r="Y410">
        <f t="shared" si="194"/>
        <v>0</v>
      </c>
      <c r="AA410">
        <v>113725.9</v>
      </c>
      <c r="AB410">
        <v>0</v>
      </c>
      <c r="AC410">
        <v>0</v>
      </c>
      <c r="AD410">
        <v>0</v>
      </c>
      <c r="AE410">
        <v>98039.57</v>
      </c>
      <c r="AF410">
        <v>0</v>
      </c>
      <c r="AG410">
        <v>0</v>
      </c>
      <c r="AH410">
        <v>0</v>
      </c>
      <c r="AI410">
        <v>1.1599999999999999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5.9999999999999995E-4</v>
      </c>
      <c r="AU410" t="s">
        <v>16</v>
      </c>
      <c r="AV410">
        <v>0</v>
      </c>
      <c r="AW410">
        <v>2</v>
      </c>
      <c r="AX410">
        <v>292117150</v>
      </c>
      <c r="AY410">
        <v>1</v>
      </c>
      <c r="AZ410">
        <v>0</v>
      </c>
      <c r="BA410">
        <v>507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58.823741999999996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ROUND(Y410*Source!I309,7)</f>
        <v>0</v>
      </c>
      <c r="CY410">
        <f t="shared" si="195"/>
        <v>113725.9</v>
      </c>
      <c r="CZ410">
        <f t="shared" si="196"/>
        <v>98039.57</v>
      </c>
      <c r="DA410">
        <f t="shared" si="197"/>
        <v>1.1599999999999999</v>
      </c>
      <c r="DB410">
        <f t="shared" si="198"/>
        <v>0</v>
      </c>
      <c r="DC410">
        <f t="shared" si="199"/>
        <v>0</v>
      </c>
      <c r="DD410" t="s">
        <v>3</v>
      </c>
      <c r="DE410" t="s">
        <v>3</v>
      </c>
      <c r="DF410">
        <f t="shared" si="201"/>
        <v>0</v>
      </c>
      <c r="DG410">
        <f t="shared" si="159"/>
        <v>0</v>
      </c>
      <c r="DH410">
        <f t="shared" si="184"/>
        <v>0</v>
      </c>
      <c r="DI410">
        <f t="shared" si="185"/>
        <v>0</v>
      </c>
      <c r="DJ410">
        <f t="shared" si="200"/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ROW(Source!A309)</f>
        <v>309</v>
      </c>
      <c r="B411">
        <v>292114938</v>
      </c>
      <c r="C411">
        <v>292117125</v>
      </c>
      <c r="D411">
        <v>277908257</v>
      </c>
      <c r="E411">
        <v>1</v>
      </c>
      <c r="F411">
        <v>1</v>
      </c>
      <c r="G411">
        <v>1</v>
      </c>
      <c r="H411">
        <v>3</v>
      </c>
      <c r="I411" t="s">
        <v>1343</v>
      </c>
      <c r="J411" t="s">
        <v>1344</v>
      </c>
      <c r="K411" t="s">
        <v>1345</v>
      </c>
      <c r="L411">
        <v>1425</v>
      </c>
      <c r="N411">
        <v>1013</v>
      </c>
      <c r="O411" t="s">
        <v>880</v>
      </c>
      <c r="P411" t="s">
        <v>880</v>
      </c>
      <c r="Q411">
        <v>1</v>
      </c>
      <c r="W411">
        <v>0</v>
      </c>
      <c r="X411">
        <v>-1639942774</v>
      </c>
      <c r="Y411">
        <f t="shared" si="194"/>
        <v>0</v>
      </c>
      <c r="AA411">
        <v>1310.3</v>
      </c>
      <c r="AB411">
        <v>0</v>
      </c>
      <c r="AC411">
        <v>0</v>
      </c>
      <c r="AD411">
        <v>0</v>
      </c>
      <c r="AE411">
        <v>1031.73</v>
      </c>
      <c r="AF411">
        <v>0</v>
      </c>
      <c r="AG411">
        <v>0</v>
      </c>
      <c r="AH411">
        <v>0</v>
      </c>
      <c r="AI411">
        <v>1.27</v>
      </c>
      <c r="AJ411">
        <v>1</v>
      </c>
      <c r="AK411">
        <v>1</v>
      </c>
      <c r="AL411">
        <v>1</v>
      </c>
      <c r="AM411">
        <v>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0.12</v>
      </c>
      <c r="AU411" t="s">
        <v>16</v>
      </c>
      <c r="AV411">
        <v>0</v>
      </c>
      <c r="AW411">
        <v>2</v>
      </c>
      <c r="AX411">
        <v>292117151</v>
      </c>
      <c r="AY411">
        <v>1</v>
      </c>
      <c r="AZ411">
        <v>0</v>
      </c>
      <c r="BA411">
        <v>508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123.80759999999999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ROUND(Y411*Source!I309,7)</f>
        <v>0</v>
      </c>
      <c r="CY411">
        <f t="shared" si="195"/>
        <v>1310.3</v>
      </c>
      <c r="CZ411">
        <f t="shared" si="196"/>
        <v>1031.73</v>
      </c>
      <c r="DA411">
        <f t="shared" si="197"/>
        <v>1.27</v>
      </c>
      <c r="DB411">
        <f t="shared" si="198"/>
        <v>0</v>
      </c>
      <c r="DC411">
        <f t="shared" si="199"/>
        <v>0</v>
      </c>
      <c r="DD411" t="s">
        <v>3</v>
      </c>
      <c r="DE411" t="s">
        <v>3</v>
      </c>
      <c r="DF411">
        <f t="shared" si="201"/>
        <v>0</v>
      </c>
      <c r="DG411">
        <f t="shared" si="159"/>
        <v>0</v>
      </c>
      <c r="DH411">
        <f t="shared" si="184"/>
        <v>0</v>
      </c>
      <c r="DI411">
        <f t="shared" si="185"/>
        <v>0</v>
      </c>
      <c r="DJ411">
        <f t="shared" si="200"/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ROW(Source!A310)</f>
        <v>310</v>
      </c>
      <c r="B412">
        <v>292114938</v>
      </c>
      <c r="C412">
        <v>292117156</v>
      </c>
      <c r="D412">
        <v>277560284</v>
      </c>
      <c r="E412">
        <v>109</v>
      </c>
      <c r="F412">
        <v>1</v>
      </c>
      <c r="G412">
        <v>1</v>
      </c>
      <c r="H412">
        <v>1</v>
      </c>
      <c r="I412" t="s">
        <v>1323</v>
      </c>
      <c r="J412" t="s">
        <v>3</v>
      </c>
      <c r="K412" t="s">
        <v>1324</v>
      </c>
      <c r="L412">
        <v>1191</v>
      </c>
      <c r="N412">
        <v>1013</v>
      </c>
      <c r="O412" t="s">
        <v>1220</v>
      </c>
      <c r="P412" t="s">
        <v>1220</v>
      </c>
      <c r="Q412">
        <v>1</v>
      </c>
      <c r="W412">
        <v>0</v>
      </c>
      <c r="X412">
        <v>-1759674247</v>
      </c>
      <c r="Y412">
        <f>AT412</f>
        <v>7.27</v>
      </c>
      <c r="AA412">
        <v>0</v>
      </c>
      <c r="AB412">
        <v>0</v>
      </c>
      <c r="AC412">
        <v>0</v>
      </c>
      <c r="AD412">
        <v>440.52</v>
      </c>
      <c r="AE412">
        <v>0</v>
      </c>
      <c r="AF412">
        <v>0</v>
      </c>
      <c r="AG412">
        <v>0</v>
      </c>
      <c r="AH412">
        <v>440.52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7.27</v>
      </c>
      <c r="AU412" t="s">
        <v>3</v>
      </c>
      <c r="AV412">
        <v>1</v>
      </c>
      <c r="AW412">
        <v>2</v>
      </c>
      <c r="AX412">
        <v>292117169</v>
      </c>
      <c r="AY412">
        <v>1</v>
      </c>
      <c r="AZ412">
        <v>0</v>
      </c>
      <c r="BA412">
        <v>513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3202.5803999999998</v>
      </c>
      <c r="BN412">
        <v>7.27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3202.5803999999998</v>
      </c>
      <c r="BU412">
        <v>7.27</v>
      </c>
      <c r="BV412">
        <v>0</v>
      </c>
      <c r="BW412">
        <v>1</v>
      </c>
      <c r="CU412">
        <f>ROUND(AT412*Source!I310*AH412*AL412,2)</f>
        <v>3202.58</v>
      </c>
      <c r="CV412">
        <f>ROUND(Y412*Source!I310,7)</f>
        <v>7.27</v>
      </c>
      <c r="CW412">
        <v>0</v>
      </c>
      <c r="CX412">
        <f>ROUND(Y412*Source!I310,7)</f>
        <v>7.27</v>
      </c>
      <c r="CY412">
        <f>AD412</f>
        <v>440.52</v>
      </c>
      <c r="CZ412">
        <f>AH412</f>
        <v>440.52</v>
      </c>
      <c r="DA412">
        <f>AL412</f>
        <v>1</v>
      </c>
      <c r="DB412">
        <f>ROUND(ROUND(AT412*CZ412,2),6)</f>
        <v>3202.58</v>
      </c>
      <c r="DC412">
        <f>ROUND(ROUND(AT412*AG412,2),6)</f>
        <v>0</v>
      </c>
      <c r="DD412" t="s">
        <v>3</v>
      </c>
      <c r="DE412" t="s">
        <v>3</v>
      </c>
      <c r="DF412">
        <f>ROUND(ROUND(AE412,2)*CX412,2)</f>
        <v>0</v>
      </c>
      <c r="DG412">
        <f t="shared" si="159"/>
        <v>0</v>
      </c>
      <c r="DH412">
        <f t="shared" si="184"/>
        <v>0</v>
      </c>
      <c r="DI412">
        <f t="shared" si="185"/>
        <v>3202.58</v>
      </c>
      <c r="DJ412">
        <f>DI412</f>
        <v>3202.58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ROW(Source!A310)</f>
        <v>310</v>
      </c>
      <c r="B413">
        <v>292114938</v>
      </c>
      <c r="C413">
        <v>292117156</v>
      </c>
      <c r="D413">
        <v>277560491</v>
      </c>
      <c r="E413">
        <v>109</v>
      </c>
      <c r="F413">
        <v>1</v>
      </c>
      <c r="G413">
        <v>1</v>
      </c>
      <c r="H413">
        <v>1</v>
      </c>
      <c r="I413" t="s">
        <v>1221</v>
      </c>
      <c r="J413" t="s">
        <v>3</v>
      </c>
      <c r="K413" t="s">
        <v>1222</v>
      </c>
      <c r="L413">
        <v>1191</v>
      </c>
      <c r="N413">
        <v>1013</v>
      </c>
      <c r="O413" t="s">
        <v>1220</v>
      </c>
      <c r="P413" t="s">
        <v>1220</v>
      </c>
      <c r="Q413">
        <v>1</v>
      </c>
      <c r="W413">
        <v>0</v>
      </c>
      <c r="X413">
        <v>-1417349443</v>
      </c>
      <c r="Y413">
        <f>AT413</f>
        <v>1.78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1.78</v>
      </c>
      <c r="AU413" t="s">
        <v>3</v>
      </c>
      <c r="AV413">
        <v>2</v>
      </c>
      <c r="AW413">
        <v>2</v>
      </c>
      <c r="AX413">
        <v>292117170</v>
      </c>
      <c r="AY413">
        <v>1</v>
      </c>
      <c r="AZ413">
        <v>0</v>
      </c>
      <c r="BA413">
        <v>514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ROUND(Y413*Source!I310,7)</f>
        <v>1.78</v>
      </c>
      <c r="CY413">
        <f>AD413</f>
        <v>0</v>
      </c>
      <c r="CZ413">
        <f>AH413</f>
        <v>0</v>
      </c>
      <c r="DA413">
        <f>AL413</f>
        <v>1</v>
      </c>
      <c r="DB413">
        <f>ROUND(ROUND(AT413*CZ413,2),6)</f>
        <v>0</v>
      </c>
      <c r="DC413">
        <f>ROUND(ROUND(AT413*AG413,2),6)</f>
        <v>0</v>
      </c>
      <c r="DD413" t="s">
        <v>3</v>
      </c>
      <c r="DE413" t="s">
        <v>3</v>
      </c>
      <c r="DF413">
        <f>ROUND(ROUND(AE413,2)*CX413,2)</f>
        <v>0</v>
      </c>
      <c r="DG413">
        <f t="shared" si="159"/>
        <v>0</v>
      </c>
      <c r="DH413">
        <f t="shared" si="184"/>
        <v>0</v>
      </c>
      <c r="DI413">
        <f t="shared" si="185"/>
        <v>0</v>
      </c>
      <c r="DJ413">
        <f>DI413</f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ROW(Source!A310)</f>
        <v>310</v>
      </c>
      <c r="B414">
        <v>292114938</v>
      </c>
      <c r="C414">
        <v>292117156</v>
      </c>
      <c r="D414">
        <v>277944474</v>
      </c>
      <c r="E414">
        <v>1</v>
      </c>
      <c r="F414">
        <v>1</v>
      </c>
      <c r="G414">
        <v>1</v>
      </c>
      <c r="H414">
        <v>2</v>
      </c>
      <c r="I414" t="s">
        <v>1300</v>
      </c>
      <c r="J414" t="s">
        <v>1301</v>
      </c>
      <c r="K414" t="s">
        <v>1302</v>
      </c>
      <c r="L414">
        <v>1368</v>
      </c>
      <c r="N414">
        <v>1011</v>
      </c>
      <c r="O414" t="s">
        <v>1090</v>
      </c>
      <c r="P414" t="s">
        <v>1090</v>
      </c>
      <c r="Q414">
        <v>1</v>
      </c>
      <c r="W414">
        <v>0</v>
      </c>
      <c r="X414">
        <v>-1366301975</v>
      </c>
      <c r="Y414">
        <f>AT414</f>
        <v>1.38</v>
      </c>
      <c r="AA414">
        <v>0</v>
      </c>
      <c r="AB414">
        <v>1811.82</v>
      </c>
      <c r="AC414">
        <v>549.32000000000005</v>
      </c>
      <c r="AD414">
        <v>0</v>
      </c>
      <c r="AE414">
        <v>0</v>
      </c>
      <c r="AF414">
        <v>1811.82</v>
      </c>
      <c r="AG414">
        <v>549.32000000000005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1.38</v>
      </c>
      <c r="AU414" t="s">
        <v>3</v>
      </c>
      <c r="AV414">
        <v>1</v>
      </c>
      <c r="AW414">
        <v>2</v>
      </c>
      <c r="AX414">
        <v>292117171</v>
      </c>
      <c r="AY414">
        <v>1</v>
      </c>
      <c r="AZ414">
        <v>0</v>
      </c>
      <c r="BA414">
        <v>515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2500.3115999999995</v>
      </c>
      <c r="BL414">
        <v>758.0616</v>
      </c>
      <c r="BM414">
        <v>0</v>
      </c>
      <c r="BN414">
        <v>0</v>
      </c>
      <c r="BO414">
        <v>1.38</v>
      </c>
      <c r="BP414">
        <v>1</v>
      </c>
      <c r="BQ414">
        <v>0</v>
      </c>
      <c r="BR414">
        <v>2500.3115999999995</v>
      </c>
      <c r="BS414">
        <v>758.0616</v>
      </c>
      <c r="BT414">
        <v>0</v>
      </c>
      <c r="BU414">
        <v>0</v>
      </c>
      <c r="BV414">
        <v>1.38</v>
      </c>
      <c r="BW414">
        <v>1</v>
      </c>
      <c r="CV414">
        <v>0</v>
      </c>
      <c r="CW414">
        <f>ROUND(Y414*Source!I310*DO414,7)</f>
        <v>1.38</v>
      </c>
      <c r="CX414">
        <f>ROUND(Y414*Source!I310,7)</f>
        <v>1.38</v>
      </c>
      <c r="CY414">
        <f>AB414</f>
        <v>1811.82</v>
      </c>
      <c r="CZ414">
        <f>AF414</f>
        <v>1811.82</v>
      </c>
      <c r="DA414">
        <f>AJ414</f>
        <v>1</v>
      </c>
      <c r="DB414">
        <f>ROUND(ROUND(AT414*CZ414,2),6)</f>
        <v>2500.31</v>
      </c>
      <c r="DC414">
        <f>ROUND(ROUND(AT414*AG414,2),6)</f>
        <v>758.06</v>
      </c>
      <c r="DD414" t="s">
        <v>3</v>
      </c>
      <c r="DE414" t="s">
        <v>3</v>
      </c>
      <c r="DF414">
        <f>ROUND(ROUND(AE414,2)*CX414,2)</f>
        <v>0</v>
      </c>
      <c r="DG414">
        <f t="shared" si="159"/>
        <v>2500.31</v>
      </c>
      <c r="DH414">
        <f t="shared" si="184"/>
        <v>758.06</v>
      </c>
      <c r="DI414">
        <f t="shared" si="185"/>
        <v>0</v>
      </c>
      <c r="DJ414">
        <f>DG414+DH414</f>
        <v>3258.37</v>
      </c>
      <c r="DK414">
        <v>1</v>
      </c>
      <c r="DL414" t="s">
        <v>1303</v>
      </c>
      <c r="DM414">
        <v>5</v>
      </c>
      <c r="DN414" t="s">
        <v>1220</v>
      </c>
      <c r="DO414">
        <v>1</v>
      </c>
    </row>
    <row r="415" spans="1:119" x14ac:dyDescent="0.2">
      <c r="A415">
        <f>ROW(Source!A310)</f>
        <v>310</v>
      </c>
      <c r="B415">
        <v>292114938</v>
      </c>
      <c r="C415">
        <v>292117156</v>
      </c>
      <c r="D415">
        <v>277945805</v>
      </c>
      <c r="E415">
        <v>1</v>
      </c>
      <c r="F415">
        <v>1</v>
      </c>
      <c r="G415">
        <v>1</v>
      </c>
      <c r="H415">
        <v>2</v>
      </c>
      <c r="I415" t="s">
        <v>1227</v>
      </c>
      <c r="J415" t="s">
        <v>1228</v>
      </c>
      <c r="K415" t="s">
        <v>1229</v>
      </c>
      <c r="L415">
        <v>1368</v>
      </c>
      <c r="N415">
        <v>1011</v>
      </c>
      <c r="O415" t="s">
        <v>1090</v>
      </c>
      <c r="P415" t="s">
        <v>1090</v>
      </c>
      <c r="Q415">
        <v>1</v>
      </c>
      <c r="W415">
        <v>0</v>
      </c>
      <c r="X415">
        <v>721652621</v>
      </c>
      <c r="Y415">
        <f>AT415</f>
        <v>0.4</v>
      </c>
      <c r="AA415">
        <v>0</v>
      </c>
      <c r="AB415">
        <v>544.70000000000005</v>
      </c>
      <c r="AC415">
        <v>477.98</v>
      </c>
      <c r="AD415">
        <v>0</v>
      </c>
      <c r="AE415">
        <v>0</v>
      </c>
      <c r="AF415">
        <v>544.70000000000005</v>
      </c>
      <c r="AG415">
        <v>477.98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0.4</v>
      </c>
      <c r="AU415" t="s">
        <v>3</v>
      </c>
      <c r="AV415">
        <v>1</v>
      </c>
      <c r="AW415">
        <v>2</v>
      </c>
      <c r="AX415">
        <v>292117172</v>
      </c>
      <c r="AY415">
        <v>1</v>
      </c>
      <c r="AZ415">
        <v>0</v>
      </c>
      <c r="BA415">
        <v>516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217.88000000000002</v>
      </c>
      <c r="BL415">
        <v>191.19200000000001</v>
      </c>
      <c r="BM415">
        <v>0</v>
      </c>
      <c r="BN415">
        <v>0</v>
      </c>
      <c r="BO415">
        <v>0.4</v>
      </c>
      <c r="BP415">
        <v>1</v>
      </c>
      <c r="BQ415">
        <v>0</v>
      </c>
      <c r="BR415">
        <v>217.88000000000002</v>
      </c>
      <c r="BS415">
        <v>191.19200000000001</v>
      </c>
      <c r="BT415">
        <v>0</v>
      </c>
      <c r="BU415">
        <v>0</v>
      </c>
      <c r="BV415">
        <v>0.4</v>
      </c>
      <c r="BW415">
        <v>1</v>
      </c>
      <c r="CV415">
        <v>0</v>
      </c>
      <c r="CW415">
        <f>ROUND(Y415*Source!I310*DO415,7)</f>
        <v>0.4</v>
      </c>
      <c r="CX415">
        <f>ROUND(Y415*Source!I310,7)</f>
        <v>0.4</v>
      </c>
      <c r="CY415">
        <f>AB415</f>
        <v>544.70000000000005</v>
      </c>
      <c r="CZ415">
        <f>AF415</f>
        <v>544.70000000000005</v>
      </c>
      <c r="DA415">
        <f>AJ415</f>
        <v>1</v>
      </c>
      <c r="DB415">
        <f>ROUND(ROUND(AT415*CZ415,2),6)</f>
        <v>217.88</v>
      </c>
      <c r="DC415">
        <f>ROUND(ROUND(AT415*AG415,2),6)</f>
        <v>191.19</v>
      </c>
      <c r="DD415" t="s">
        <v>3</v>
      </c>
      <c r="DE415" t="s">
        <v>3</v>
      </c>
      <c r="DF415">
        <f>ROUND(ROUND(AE415,2)*CX415,2)</f>
        <v>0</v>
      </c>
      <c r="DG415">
        <f t="shared" ref="DG415:DG478" si="202">ROUND(ROUND(AF415,2)*CX415,2)</f>
        <v>217.88</v>
      </c>
      <c r="DH415">
        <f t="shared" si="184"/>
        <v>191.19</v>
      </c>
      <c r="DI415">
        <f t="shared" si="185"/>
        <v>0</v>
      </c>
      <c r="DJ415">
        <f>DG415+DH415</f>
        <v>409.07</v>
      </c>
      <c r="DK415">
        <v>1</v>
      </c>
      <c r="DL415" t="s">
        <v>1226</v>
      </c>
      <c r="DM415">
        <v>4</v>
      </c>
      <c r="DN415" t="s">
        <v>1220</v>
      </c>
      <c r="DO415">
        <v>1</v>
      </c>
    </row>
    <row r="416" spans="1:119" x14ac:dyDescent="0.2">
      <c r="A416">
        <f>ROW(Source!A310)</f>
        <v>310</v>
      </c>
      <c r="B416">
        <v>292114938</v>
      </c>
      <c r="C416">
        <v>292117156</v>
      </c>
      <c r="D416">
        <v>277862540</v>
      </c>
      <c r="E416">
        <v>1</v>
      </c>
      <c r="F416">
        <v>1</v>
      </c>
      <c r="G416">
        <v>1</v>
      </c>
      <c r="H416">
        <v>3</v>
      </c>
      <c r="I416" t="s">
        <v>1325</v>
      </c>
      <c r="J416" t="s">
        <v>1326</v>
      </c>
      <c r="K416" t="s">
        <v>1327</v>
      </c>
      <c r="L416">
        <v>1346</v>
      </c>
      <c r="N416">
        <v>1009</v>
      </c>
      <c r="O416" t="s">
        <v>1242</v>
      </c>
      <c r="P416" t="s">
        <v>1242</v>
      </c>
      <c r="Q416">
        <v>1</v>
      </c>
      <c r="W416">
        <v>0</v>
      </c>
      <c r="X416">
        <v>454593446</v>
      </c>
      <c r="Y416">
        <f t="shared" ref="Y416:Y423" si="203">(AT416*ROUND(0,7))</f>
        <v>0</v>
      </c>
      <c r="AA416">
        <v>165.64</v>
      </c>
      <c r="AB416">
        <v>0</v>
      </c>
      <c r="AC416">
        <v>0</v>
      </c>
      <c r="AD416">
        <v>0</v>
      </c>
      <c r="AE416">
        <v>80.02</v>
      </c>
      <c r="AF416">
        <v>0</v>
      </c>
      <c r="AG416">
        <v>0</v>
      </c>
      <c r="AH416">
        <v>0</v>
      </c>
      <c r="AI416">
        <v>2.0699999999999998</v>
      </c>
      <c r="AJ416">
        <v>1</v>
      </c>
      <c r="AK416">
        <v>1</v>
      </c>
      <c r="AL416">
        <v>1</v>
      </c>
      <c r="AM416">
        <v>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0.03</v>
      </c>
      <c r="AU416" t="s">
        <v>16</v>
      </c>
      <c r="AV416">
        <v>0</v>
      </c>
      <c r="AW416">
        <v>2</v>
      </c>
      <c r="AX416">
        <v>292117173</v>
      </c>
      <c r="AY416">
        <v>1</v>
      </c>
      <c r="AZ416">
        <v>0</v>
      </c>
      <c r="BA416">
        <v>517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2.4005999999999998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ROUND(Y416*Source!I310,7)</f>
        <v>0</v>
      </c>
      <c r="CY416">
        <f t="shared" ref="CY416:CY423" si="204">AA416</f>
        <v>165.64</v>
      </c>
      <c r="CZ416">
        <f t="shared" ref="CZ416:CZ423" si="205">AE416</f>
        <v>80.02</v>
      </c>
      <c r="DA416">
        <f t="shared" ref="DA416:DA423" si="206">AI416</f>
        <v>2.0699999999999998</v>
      </c>
      <c r="DB416">
        <f t="shared" ref="DB416:DB423" si="207">ROUND((ROUND(AT416*CZ416,2)*ROUND(0,7)),6)</f>
        <v>0</v>
      </c>
      <c r="DC416">
        <f t="shared" ref="DC416:DC423" si="208">ROUND((ROUND(AT416*AG416,2)*ROUND(0,7)),6)</f>
        <v>0</v>
      </c>
      <c r="DD416" t="s">
        <v>3</v>
      </c>
      <c r="DE416" t="s">
        <v>3</v>
      </c>
      <c r="DF416">
        <f>ROUND(ROUND(AE416*AI416,2)*CX416,2)</f>
        <v>0</v>
      </c>
      <c r="DG416">
        <f t="shared" si="202"/>
        <v>0</v>
      </c>
      <c r="DH416">
        <f t="shared" si="184"/>
        <v>0</v>
      </c>
      <c r="DI416">
        <f t="shared" si="185"/>
        <v>0</v>
      </c>
      <c r="DJ416">
        <f t="shared" ref="DJ416:DJ423" si="209">DF416</f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ROW(Source!A310)</f>
        <v>310</v>
      </c>
      <c r="B417">
        <v>292114938</v>
      </c>
      <c r="C417">
        <v>292117156</v>
      </c>
      <c r="D417">
        <v>277867826</v>
      </c>
      <c r="E417">
        <v>1</v>
      </c>
      <c r="F417">
        <v>1</v>
      </c>
      <c r="G417">
        <v>1</v>
      </c>
      <c r="H417">
        <v>3</v>
      </c>
      <c r="I417" t="s">
        <v>1328</v>
      </c>
      <c r="J417" t="s">
        <v>1329</v>
      </c>
      <c r="K417" t="s">
        <v>1330</v>
      </c>
      <c r="L417">
        <v>1348</v>
      </c>
      <c r="N417">
        <v>1009</v>
      </c>
      <c r="O417" t="s">
        <v>806</v>
      </c>
      <c r="P417" t="s">
        <v>806</v>
      </c>
      <c r="Q417">
        <v>1000</v>
      </c>
      <c r="W417">
        <v>0</v>
      </c>
      <c r="X417">
        <v>-700507852</v>
      </c>
      <c r="Y417">
        <f t="shared" si="203"/>
        <v>0</v>
      </c>
      <c r="AA417">
        <v>84866.240000000005</v>
      </c>
      <c r="AB417">
        <v>0</v>
      </c>
      <c r="AC417">
        <v>0</v>
      </c>
      <c r="AD417">
        <v>0</v>
      </c>
      <c r="AE417">
        <v>84866.240000000005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2.3000000000000001E-4</v>
      </c>
      <c r="AU417" t="s">
        <v>16</v>
      </c>
      <c r="AV417">
        <v>0</v>
      </c>
      <c r="AW417">
        <v>2</v>
      </c>
      <c r="AX417">
        <v>292117175</v>
      </c>
      <c r="AY417">
        <v>1</v>
      </c>
      <c r="AZ417">
        <v>0</v>
      </c>
      <c r="BA417">
        <v>519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19.519235200000001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ROUND(Y417*Source!I310,7)</f>
        <v>0</v>
      </c>
      <c r="CY417">
        <f t="shared" si="204"/>
        <v>84866.240000000005</v>
      </c>
      <c r="CZ417">
        <f t="shared" si="205"/>
        <v>84866.240000000005</v>
      </c>
      <c r="DA417">
        <f t="shared" si="206"/>
        <v>1</v>
      </c>
      <c r="DB417">
        <f t="shared" si="207"/>
        <v>0</v>
      </c>
      <c r="DC417">
        <f t="shared" si="208"/>
        <v>0</v>
      </c>
      <c r="DD417" t="s">
        <v>3</v>
      </c>
      <c r="DE417" t="s">
        <v>3</v>
      </c>
      <c r="DF417">
        <f>ROUND(ROUND(AE417,2)*CX417,2)</f>
        <v>0</v>
      </c>
      <c r="DG417">
        <f t="shared" si="202"/>
        <v>0</v>
      </c>
      <c r="DH417">
        <f t="shared" si="184"/>
        <v>0</v>
      </c>
      <c r="DI417">
        <f t="shared" si="185"/>
        <v>0</v>
      </c>
      <c r="DJ417">
        <f t="shared" si="209"/>
        <v>0</v>
      </c>
      <c r="DK417">
        <v>1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ROW(Source!A310)</f>
        <v>310</v>
      </c>
      <c r="B418">
        <v>292114938</v>
      </c>
      <c r="C418">
        <v>292117156</v>
      </c>
      <c r="D418">
        <v>277869627</v>
      </c>
      <c r="E418">
        <v>1</v>
      </c>
      <c r="F418">
        <v>1</v>
      </c>
      <c r="G418">
        <v>1</v>
      </c>
      <c r="H418">
        <v>3</v>
      </c>
      <c r="I418" t="s">
        <v>1246</v>
      </c>
      <c r="J418" t="s">
        <v>1247</v>
      </c>
      <c r="K418" t="s">
        <v>1248</v>
      </c>
      <c r="L418">
        <v>1346</v>
      </c>
      <c r="N418">
        <v>1009</v>
      </c>
      <c r="O418" t="s">
        <v>1242</v>
      </c>
      <c r="P418" t="s">
        <v>1242</v>
      </c>
      <c r="Q418">
        <v>1</v>
      </c>
      <c r="W418">
        <v>0</v>
      </c>
      <c r="X418">
        <v>1111106736</v>
      </c>
      <c r="Y418">
        <f t="shared" si="203"/>
        <v>0</v>
      </c>
      <c r="AA418">
        <v>88.65</v>
      </c>
      <c r="AB418">
        <v>0</v>
      </c>
      <c r="AC418">
        <v>0</v>
      </c>
      <c r="AD418">
        <v>0</v>
      </c>
      <c r="AE418">
        <v>56.11</v>
      </c>
      <c r="AF418">
        <v>0</v>
      </c>
      <c r="AG418">
        <v>0</v>
      </c>
      <c r="AH418">
        <v>0</v>
      </c>
      <c r="AI418">
        <v>1.58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0.02</v>
      </c>
      <c r="AU418" t="s">
        <v>16</v>
      </c>
      <c r="AV418">
        <v>0</v>
      </c>
      <c r="AW418">
        <v>2</v>
      </c>
      <c r="AX418">
        <v>292117176</v>
      </c>
      <c r="AY418">
        <v>1</v>
      </c>
      <c r="AZ418">
        <v>0</v>
      </c>
      <c r="BA418">
        <v>520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1.1222000000000001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ROUND(Y418*Source!I310,7)</f>
        <v>0</v>
      </c>
      <c r="CY418">
        <f t="shared" si="204"/>
        <v>88.65</v>
      </c>
      <c r="CZ418">
        <f t="shared" si="205"/>
        <v>56.11</v>
      </c>
      <c r="DA418">
        <f t="shared" si="206"/>
        <v>1.58</v>
      </c>
      <c r="DB418">
        <f t="shared" si="207"/>
        <v>0</v>
      </c>
      <c r="DC418">
        <f t="shared" si="208"/>
        <v>0</v>
      </c>
      <c r="DD418" t="s">
        <v>3</v>
      </c>
      <c r="DE418" t="s">
        <v>3</v>
      </c>
      <c r="DF418">
        <f t="shared" ref="DF418:DF423" si="210">ROUND(ROUND(AE418*AI418,2)*CX418,2)</f>
        <v>0</v>
      </c>
      <c r="DG418">
        <f t="shared" si="202"/>
        <v>0</v>
      </c>
      <c r="DH418">
        <f t="shared" si="184"/>
        <v>0</v>
      </c>
      <c r="DI418">
        <f t="shared" si="185"/>
        <v>0</v>
      </c>
      <c r="DJ418">
        <f t="shared" si="209"/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ROW(Source!A310)</f>
        <v>310</v>
      </c>
      <c r="B419">
        <v>292114938</v>
      </c>
      <c r="C419">
        <v>292117156</v>
      </c>
      <c r="D419">
        <v>277896283</v>
      </c>
      <c r="E419">
        <v>1</v>
      </c>
      <c r="F419">
        <v>1</v>
      </c>
      <c r="G419">
        <v>1</v>
      </c>
      <c r="H419">
        <v>3</v>
      </c>
      <c r="I419" t="s">
        <v>1331</v>
      </c>
      <c r="J419" t="s">
        <v>1332</v>
      </c>
      <c r="K419" t="s">
        <v>1333</v>
      </c>
      <c r="L419">
        <v>1348</v>
      </c>
      <c r="N419">
        <v>1009</v>
      </c>
      <c r="O419" t="s">
        <v>806</v>
      </c>
      <c r="P419" t="s">
        <v>806</v>
      </c>
      <c r="Q419">
        <v>1000</v>
      </c>
      <c r="W419">
        <v>0</v>
      </c>
      <c r="X419">
        <v>-1997781875</v>
      </c>
      <c r="Y419">
        <f t="shared" si="203"/>
        <v>0</v>
      </c>
      <c r="AA419">
        <v>79645.009999999995</v>
      </c>
      <c r="AB419">
        <v>0</v>
      </c>
      <c r="AC419">
        <v>0</v>
      </c>
      <c r="AD419">
        <v>0</v>
      </c>
      <c r="AE419">
        <v>61265.39</v>
      </c>
      <c r="AF419">
        <v>0</v>
      </c>
      <c r="AG419">
        <v>0</v>
      </c>
      <c r="AH419">
        <v>0</v>
      </c>
      <c r="AI419">
        <v>1.3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4.0000000000000002E-4</v>
      </c>
      <c r="AU419" t="s">
        <v>16</v>
      </c>
      <c r="AV419">
        <v>0</v>
      </c>
      <c r="AW419">
        <v>2</v>
      </c>
      <c r="AX419">
        <v>292117179</v>
      </c>
      <c r="AY419">
        <v>1</v>
      </c>
      <c r="AZ419">
        <v>0</v>
      </c>
      <c r="BA419">
        <v>523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24.506156000000001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ROUND(Y419*Source!I310,7)</f>
        <v>0</v>
      </c>
      <c r="CY419">
        <f t="shared" si="204"/>
        <v>79645.009999999995</v>
      </c>
      <c r="CZ419">
        <f t="shared" si="205"/>
        <v>61265.39</v>
      </c>
      <c r="DA419">
        <f t="shared" si="206"/>
        <v>1.3</v>
      </c>
      <c r="DB419">
        <f t="shared" si="207"/>
        <v>0</v>
      </c>
      <c r="DC419">
        <f t="shared" si="208"/>
        <v>0</v>
      </c>
      <c r="DD419" t="s">
        <v>3</v>
      </c>
      <c r="DE419" t="s">
        <v>3</v>
      </c>
      <c r="DF419">
        <f t="shared" si="210"/>
        <v>0</v>
      </c>
      <c r="DG419">
        <f t="shared" si="202"/>
        <v>0</v>
      </c>
      <c r="DH419">
        <f t="shared" si="184"/>
        <v>0</v>
      </c>
      <c r="DI419">
        <f t="shared" si="185"/>
        <v>0</v>
      </c>
      <c r="DJ419">
        <f t="shared" si="209"/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ROW(Source!A310)</f>
        <v>310</v>
      </c>
      <c r="B420">
        <v>292114938</v>
      </c>
      <c r="C420">
        <v>292117156</v>
      </c>
      <c r="D420">
        <v>277896315</v>
      </c>
      <c r="E420">
        <v>1</v>
      </c>
      <c r="F420">
        <v>1</v>
      </c>
      <c r="G420">
        <v>1</v>
      </c>
      <c r="H420">
        <v>3</v>
      </c>
      <c r="I420" t="s">
        <v>1334</v>
      </c>
      <c r="J420" t="s">
        <v>1335</v>
      </c>
      <c r="K420" t="s">
        <v>1336</v>
      </c>
      <c r="L420">
        <v>1348</v>
      </c>
      <c r="N420">
        <v>1009</v>
      </c>
      <c r="O420" t="s">
        <v>806</v>
      </c>
      <c r="P420" t="s">
        <v>806</v>
      </c>
      <c r="Q420">
        <v>1000</v>
      </c>
      <c r="W420">
        <v>0</v>
      </c>
      <c r="X420">
        <v>-1262208440</v>
      </c>
      <c r="Y420">
        <f t="shared" si="203"/>
        <v>0</v>
      </c>
      <c r="AA420">
        <v>81621.399999999994</v>
      </c>
      <c r="AB420">
        <v>0</v>
      </c>
      <c r="AC420">
        <v>0</v>
      </c>
      <c r="AD420">
        <v>0</v>
      </c>
      <c r="AE420">
        <v>80020.98</v>
      </c>
      <c r="AF420">
        <v>0</v>
      </c>
      <c r="AG420">
        <v>0</v>
      </c>
      <c r="AH420">
        <v>0</v>
      </c>
      <c r="AI420">
        <v>1.02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1.0000000000000001E-5</v>
      </c>
      <c r="AU420" t="s">
        <v>16</v>
      </c>
      <c r="AV420">
        <v>0</v>
      </c>
      <c r="AW420">
        <v>2</v>
      </c>
      <c r="AX420">
        <v>292117180</v>
      </c>
      <c r="AY420">
        <v>1</v>
      </c>
      <c r="AZ420">
        <v>0</v>
      </c>
      <c r="BA420">
        <v>524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0.80020979999999997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ROUND(Y420*Source!I310,7)</f>
        <v>0</v>
      </c>
      <c r="CY420">
        <f t="shared" si="204"/>
        <v>81621.399999999994</v>
      </c>
      <c r="CZ420">
        <f t="shared" si="205"/>
        <v>80020.98</v>
      </c>
      <c r="DA420">
        <f t="shared" si="206"/>
        <v>1.02</v>
      </c>
      <c r="DB420">
        <f t="shared" si="207"/>
        <v>0</v>
      </c>
      <c r="DC420">
        <f t="shared" si="208"/>
        <v>0</v>
      </c>
      <c r="DD420" t="s">
        <v>3</v>
      </c>
      <c r="DE420" t="s">
        <v>3</v>
      </c>
      <c r="DF420">
        <f t="shared" si="210"/>
        <v>0</v>
      </c>
      <c r="DG420">
        <f t="shared" si="202"/>
        <v>0</v>
      </c>
      <c r="DH420">
        <f t="shared" si="184"/>
        <v>0</v>
      </c>
      <c r="DI420">
        <f t="shared" si="185"/>
        <v>0</v>
      </c>
      <c r="DJ420">
        <f t="shared" si="209"/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ROW(Source!A310)</f>
        <v>310</v>
      </c>
      <c r="B421">
        <v>292114938</v>
      </c>
      <c r="C421">
        <v>292117156</v>
      </c>
      <c r="D421">
        <v>277896321</v>
      </c>
      <c r="E421">
        <v>1</v>
      </c>
      <c r="F421">
        <v>1</v>
      </c>
      <c r="G421">
        <v>1</v>
      </c>
      <c r="H421">
        <v>3</v>
      </c>
      <c r="I421" t="s">
        <v>1337</v>
      </c>
      <c r="J421" t="s">
        <v>1338</v>
      </c>
      <c r="K421" t="s">
        <v>1339</v>
      </c>
      <c r="L421">
        <v>1348</v>
      </c>
      <c r="N421">
        <v>1009</v>
      </c>
      <c r="O421" t="s">
        <v>806</v>
      </c>
      <c r="P421" t="s">
        <v>806</v>
      </c>
      <c r="Q421">
        <v>1000</v>
      </c>
      <c r="W421">
        <v>0</v>
      </c>
      <c r="X421">
        <v>1870331417</v>
      </c>
      <c r="Y421">
        <f t="shared" si="203"/>
        <v>0</v>
      </c>
      <c r="AA421">
        <v>41735.79</v>
      </c>
      <c r="AB421">
        <v>0</v>
      </c>
      <c r="AC421">
        <v>0</v>
      </c>
      <c r="AD421">
        <v>0</v>
      </c>
      <c r="AE421">
        <v>40917.440000000002</v>
      </c>
      <c r="AF421">
        <v>0</v>
      </c>
      <c r="AG421">
        <v>0</v>
      </c>
      <c r="AH421">
        <v>0</v>
      </c>
      <c r="AI421">
        <v>1.02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5.9999999999999995E-4</v>
      </c>
      <c r="AU421" t="s">
        <v>16</v>
      </c>
      <c r="AV421">
        <v>0</v>
      </c>
      <c r="AW421">
        <v>2</v>
      </c>
      <c r="AX421">
        <v>292117181</v>
      </c>
      <c r="AY421">
        <v>1</v>
      </c>
      <c r="AZ421">
        <v>0</v>
      </c>
      <c r="BA421">
        <v>525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24.550463999999998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ROUND(Y421*Source!I310,7)</f>
        <v>0</v>
      </c>
      <c r="CY421">
        <f t="shared" si="204"/>
        <v>41735.79</v>
      </c>
      <c r="CZ421">
        <f t="shared" si="205"/>
        <v>40917.440000000002</v>
      </c>
      <c r="DA421">
        <f t="shared" si="206"/>
        <v>1.02</v>
      </c>
      <c r="DB421">
        <f t="shared" si="207"/>
        <v>0</v>
      </c>
      <c r="DC421">
        <f t="shared" si="208"/>
        <v>0</v>
      </c>
      <c r="DD421" t="s">
        <v>3</v>
      </c>
      <c r="DE421" t="s">
        <v>3</v>
      </c>
      <c r="DF421">
        <f t="shared" si="210"/>
        <v>0</v>
      </c>
      <c r="DG421">
        <f t="shared" si="202"/>
        <v>0</v>
      </c>
      <c r="DH421">
        <f t="shared" si="184"/>
        <v>0</v>
      </c>
      <c r="DI421">
        <f t="shared" si="185"/>
        <v>0</v>
      </c>
      <c r="DJ421">
        <f t="shared" si="209"/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ROW(Source!A310)</f>
        <v>310</v>
      </c>
      <c r="B422">
        <v>292114938</v>
      </c>
      <c r="C422">
        <v>292117156</v>
      </c>
      <c r="D422">
        <v>277896684</v>
      </c>
      <c r="E422">
        <v>1</v>
      </c>
      <c r="F422">
        <v>1</v>
      </c>
      <c r="G422">
        <v>1</v>
      </c>
      <c r="H422">
        <v>3</v>
      </c>
      <c r="I422" t="s">
        <v>1340</v>
      </c>
      <c r="J422" t="s">
        <v>1341</v>
      </c>
      <c r="K422" t="s">
        <v>1342</v>
      </c>
      <c r="L422">
        <v>1348</v>
      </c>
      <c r="N422">
        <v>1009</v>
      </c>
      <c r="O422" t="s">
        <v>806</v>
      </c>
      <c r="P422" t="s">
        <v>806</v>
      </c>
      <c r="Q422">
        <v>1000</v>
      </c>
      <c r="W422">
        <v>0</v>
      </c>
      <c r="X422">
        <v>-2061921513</v>
      </c>
      <c r="Y422">
        <f t="shared" si="203"/>
        <v>0</v>
      </c>
      <c r="AA422">
        <v>113725.9</v>
      </c>
      <c r="AB422">
        <v>0</v>
      </c>
      <c r="AC422">
        <v>0</v>
      </c>
      <c r="AD422">
        <v>0</v>
      </c>
      <c r="AE422">
        <v>98039.57</v>
      </c>
      <c r="AF422">
        <v>0</v>
      </c>
      <c r="AG422">
        <v>0</v>
      </c>
      <c r="AH422">
        <v>0</v>
      </c>
      <c r="AI422">
        <v>1.1599999999999999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5.9999999999999995E-4</v>
      </c>
      <c r="AU422" t="s">
        <v>16</v>
      </c>
      <c r="AV422">
        <v>0</v>
      </c>
      <c r="AW422">
        <v>2</v>
      </c>
      <c r="AX422">
        <v>292117182</v>
      </c>
      <c r="AY422">
        <v>1</v>
      </c>
      <c r="AZ422">
        <v>0</v>
      </c>
      <c r="BA422">
        <v>526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58.823741999999996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ROUND(Y422*Source!I310,7)</f>
        <v>0</v>
      </c>
      <c r="CY422">
        <f t="shared" si="204"/>
        <v>113725.9</v>
      </c>
      <c r="CZ422">
        <f t="shared" si="205"/>
        <v>98039.57</v>
      </c>
      <c r="DA422">
        <f t="shared" si="206"/>
        <v>1.1599999999999999</v>
      </c>
      <c r="DB422">
        <f t="shared" si="207"/>
        <v>0</v>
      </c>
      <c r="DC422">
        <f t="shared" si="208"/>
        <v>0</v>
      </c>
      <c r="DD422" t="s">
        <v>3</v>
      </c>
      <c r="DE422" t="s">
        <v>3</v>
      </c>
      <c r="DF422">
        <f t="shared" si="210"/>
        <v>0</v>
      </c>
      <c r="DG422">
        <f t="shared" si="202"/>
        <v>0</v>
      </c>
      <c r="DH422">
        <f t="shared" si="184"/>
        <v>0</v>
      </c>
      <c r="DI422">
        <f t="shared" si="185"/>
        <v>0</v>
      </c>
      <c r="DJ422">
        <f t="shared" si="209"/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ROW(Source!A310)</f>
        <v>310</v>
      </c>
      <c r="B423">
        <v>292114938</v>
      </c>
      <c r="C423">
        <v>292117156</v>
      </c>
      <c r="D423">
        <v>277908257</v>
      </c>
      <c r="E423">
        <v>1</v>
      </c>
      <c r="F423">
        <v>1</v>
      </c>
      <c r="G423">
        <v>1</v>
      </c>
      <c r="H423">
        <v>3</v>
      </c>
      <c r="I423" t="s">
        <v>1343</v>
      </c>
      <c r="J423" t="s">
        <v>1344</v>
      </c>
      <c r="K423" t="s">
        <v>1345</v>
      </c>
      <c r="L423">
        <v>1425</v>
      </c>
      <c r="N423">
        <v>1013</v>
      </c>
      <c r="O423" t="s">
        <v>880</v>
      </c>
      <c r="P423" t="s">
        <v>880</v>
      </c>
      <c r="Q423">
        <v>1</v>
      </c>
      <c r="W423">
        <v>0</v>
      </c>
      <c r="X423">
        <v>-1639942774</v>
      </c>
      <c r="Y423">
        <f t="shared" si="203"/>
        <v>0</v>
      </c>
      <c r="AA423">
        <v>1310.3</v>
      </c>
      <c r="AB423">
        <v>0</v>
      </c>
      <c r="AC423">
        <v>0</v>
      </c>
      <c r="AD423">
        <v>0</v>
      </c>
      <c r="AE423">
        <v>1031.73</v>
      </c>
      <c r="AF423">
        <v>0</v>
      </c>
      <c r="AG423">
        <v>0</v>
      </c>
      <c r="AH423">
        <v>0</v>
      </c>
      <c r="AI423">
        <v>1.27</v>
      </c>
      <c r="AJ423">
        <v>1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0.12</v>
      </c>
      <c r="AU423" t="s">
        <v>16</v>
      </c>
      <c r="AV423">
        <v>0</v>
      </c>
      <c r="AW423">
        <v>2</v>
      </c>
      <c r="AX423">
        <v>292117183</v>
      </c>
      <c r="AY423">
        <v>1</v>
      </c>
      <c r="AZ423">
        <v>0</v>
      </c>
      <c r="BA423">
        <v>527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123.80759999999999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ROUND(Y423*Source!I310,7)</f>
        <v>0</v>
      </c>
      <c r="CY423">
        <f t="shared" si="204"/>
        <v>1310.3</v>
      </c>
      <c r="CZ423">
        <f t="shared" si="205"/>
        <v>1031.73</v>
      </c>
      <c r="DA423">
        <f t="shared" si="206"/>
        <v>1.27</v>
      </c>
      <c r="DB423">
        <f t="shared" si="207"/>
        <v>0</v>
      </c>
      <c r="DC423">
        <f t="shared" si="208"/>
        <v>0</v>
      </c>
      <c r="DD423" t="s">
        <v>3</v>
      </c>
      <c r="DE423" t="s">
        <v>3</v>
      </c>
      <c r="DF423">
        <f t="shared" si="210"/>
        <v>0</v>
      </c>
      <c r="DG423">
        <f t="shared" si="202"/>
        <v>0</v>
      </c>
      <c r="DH423">
        <f t="shared" si="184"/>
        <v>0</v>
      </c>
      <c r="DI423">
        <f t="shared" si="185"/>
        <v>0</v>
      </c>
      <c r="DJ423">
        <f t="shared" si="209"/>
        <v>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ROW(Source!A311)</f>
        <v>311</v>
      </c>
      <c r="B424">
        <v>292114938</v>
      </c>
      <c r="C424">
        <v>292117188</v>
      </c>
      <c r="D424">
        <v>277560281</v>
      </c>
      <c r="E424">
        <v>109</v>
      </c>
      <c r="F424">
        <v>1</v>
      </c>
      <c r="G424">
        <v>1</v>
      </c>
      <c r="H424">
        <v>1</v>
      </c>
      <c r="I424" t="s">
        <v>1346</v>
      </c>
      <c r="J424" t="s">
        <v>3</v>
      </c>
      <c r="K424" t="s">
        <v>1347</v>
      </c>
      <c r="L424">
        <v>1191</v>
      </c>
      <c r="N424">
        <v>1013</v>
      </c>
      <c r="O424" t="s">
        <v>1220</v>
      </c>
      <c r="P424" t="s">
        <v>1220</v>
      </c>
      <c r="Q424">
        <v>1</v>
      </c>
      <c r="W424">
        <v>0</v>
      </c>
      <c r="X424">
        <v>784619160</v>
      </c>
      <c r="Y424">
        <f>AT424</f>
        <v>8.86</v>
      </c>
      <c r="AA424">
        <v>0</v>
      </c>
      <c r="AB424">
        <v>0</v>
      </c>
      <c r="AC424">
        <v>0</v>
      </c>
      <c r="AD424">
        <v>435.17</v>
      </c>
      <c r="AE424">
        <v>0</v>
      </c>
      <c r="AF424">
        <v>0</v>
      </c>
      <c r="AG424">
        <v>0</v>
      </c>
      <c r="AH424">
        <v>435.17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8.86</v>
      </c>
      <c r="AU424" t="s">
        <v>3</v>
      </c>
      <c r="AV424">
        <v>1</v>
      </c>
      <c r="AW424">
        <v>2</v>
      </c>
      <c r="AX424">
        <v>292117201</v>
      </c>
      <c r="AY424">
        <v>1</v>
      </c>
      <c r="AZ424">
        <v>0</v>
      </c>
      <c r="BA424">
        <v>532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3855.6061999999997</v>
      </c>
      <c r="BN424">
        <v>8.86</v>
      </c>
      <c r="BO424">
        <v>0</v>
      </c>
      <c r="BP424">
        <v>1</v>
      </c>
      <c r="BQ424">
        <v>0</v>
      </c>
      <c r="BR424">
        <v>0</v>
      </c>
      <c r="BS424">
        <v>0</v>
      </c>
      <c r="BT424">
        <v>3855.6061999999997</v>
      </c>
      <c r="BU424">
        <v>8.86</v>
      </c>
      <c r="BV424">
        <v>0</v>
      </c>
      <c r="BW424">
        <v>1</v>
      </c>
      <c r="CU424">
        <f>ROUND(AT424*Source!I311*AH424*AL424,2)</f>
        <v>3855.61</v>
      </c>
      <c r="CV424">
        <f>ROUND(Y424*Source!I311,7)</f>
        <v>8.86</v>
      </c>
      <c r="CW424">
        <v>0</v>
      </c>
      <c r="CX424">
        <f>ROUND(Y424*Source!I311,7)</f>
        <v>8.86</v>
      </c>
      <c r="CY424">
        <f>AD424</f>
        <v>435.17</v>
      </c>
      <c r="CZ424">
        <f>AH424</f>
        <v>435.17</v>
      </c>
      <c r="DA424">
        <f>AL424</f>
        <v>1</v>
      </c>
      <c r="DB424">
        <f>ROUND(ROUND(AT424*CZ424,2),6)</f>
        <v>3855.61</v>
      </c>
      <c r="DC424">
        <f>ROUND(ROUND(AT424*AG424,2),6)</f>
        <v>0</v>
      </c>
      <c r="DD424" t="s">
        <v>3</v>
      </c>
      <c r="DE424" t="s">
        <v>3</v>
      </c>
      <c r="DF424">
        <f>ROUND(ROUND(AE424,2)*CX424,2)</f>
        <v>0</v>
      </c>
      <c r="DG424">
        <f t="shared" si="202"/>
        <v>0</v>
      </c>
      <c r="DH424">
        <f t="shared" si="184"/>
        <v>0</v>
      </c>
      <c r="DI424">
        <f t="shared" si="185"/>
        <v>3855.61</v>
      </c>
      <c r="DJ424">
        <f>DI424</f>
        <v>3855.61</v>
      </c>
      <c r="DK424">
        <v>1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ROW(Source!A311)</f>
        <v>311</v>
      </c>
      <c r="B425">
        <v>292114938</v>
      </c>
      <c r="C425">
        <v>292117188</v>
      </c>
      <c r="D425">
        <v>277560491</v>
      </c>
      <c r="E425">
        <v>109</v>
      </c>
      <c r="F425">
        <v>1</v>
      </c>
      <c r="G425">
        <v>1</v>
      </c>
      <c r="H425">
        <v>1</v>
      </c>
      <c r="I425" t="s">
        <v>1221</v>
      </c>
      <c r="J425" t="s">
        <v>3</v>
      </c>
      <c r="K425" t="s">
        <v>1222</v>
      </c>
      <c r="L425">
        <v>1191</v>
      </c>
      <c r="N425">
        <v>1013</v>
      </c>
      <c r="O425" t="s">
        <v>1220</v>
      </c>
      <c r="P425" t="s">
        <v>1220</v>
      </c>
      <c r="Q425">
        <v>1</v>
      </c>
      <c r="W425">
        <v>0</v>
      </c>
      <c r="X425">
        <v>-1417349443</v>
      </c>
      <c r="Y425">
        <f>AT425</f>
        <v>1.87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1.87</v>
      </c>
      <c r="AU425" t="s">
        <v>3</v>
      </c>
      <c r="AV425">
        <v>2</v>
      </c>
      <c r="AW425">
        <v>2</v>
      </c>
      <c r="AX425">
        <v>292117202</v>
      </c>
      <c r="AY425">
        <v>1</v>
      </c>
      <c r="AZ425">
        <v>0</v>
      </c>
      <c r="BA425">
        <v>533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ROUND(Y425*Source!I311,7)</f>
        <v>1.87</v>
      </c>
      <c r="CY425">
        <f>AD425</f>
        <v>0</v>
      </c>
      <c r="CZ425">
        <f>AH425</f>
        <v>0</v>
      </c>
      <c r="DA425">
        <f>AL425</f>
        <v>1</v>
      </c>
      <c r="DB425">
        <f>ROUND(ROUND(AT425*CZ425,2),6)</f>
        <v>0</v>
      </c>
      <c r="DC425">
        <f>ROUND(ROUND(AT425*AG425,2),6)</f>
        <v>0</v>
      </c>
      <c r="DD425" t="s">
        <v>3</v>
      </c>
      <c r="DE425" t="s">
        <v>3</v>
      </c>
      <c r="DF425">
        <f>ROUND(ROUND(AE425,2)*CX425,2)</f>
        <v>0</v>
      </c>
      <c r="DG425">
        <f t="shared" si="202"/>
        <v>0</v>
      </c>
      <c r="DH425">
        <f t="shared" si="184"/>
        <v>0</v>
      </c>
      <c r="DI425">
        <f t="shared" si="185"/>
        <v>0</v>
      </c>
      <c r="DJ425">
        <f>DI425</f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ROW(Source!A311)</f>
        <v>311</v>
      </c>
      <c r="B426">
        <v>292114938</v>
      </c>
      <c r="C426">
        <v>292117188</v>
      </c>
      <c r="D426">
        <v>277944474</v>
      </c>
      <c r="E426">
        <v>1</v>
      </c>
      <c r="F426">
        <v>1</v>
      </c>
      <c r="G426">
        <v>1</v>
      </c>
      <c r="H426">
        <v>2</v>
      </c>
      <c r="I426" t="s">
        <v>1300</v>
      </c>
      <c r="J426" t="s">
        <v>1301</v>
      </c>
      <c r="K426" t="s">
        <v>1302</v>
      </c>
      <c r="L426">
        <v>1368</v>
      </c>
      <c r="N426">
        <v>1011</v>
      </c>
      <c r="O426" t="s">
        <v>1090</v>
      </c>
      <c r="P426" t="s">
        <v>1090</v>
      </c>
      <c r="Q426">
        <v>1</v>
      </c>
      <c r="W426">
        <v>0</v>
      </c>
      <c r="X426">
        <v>-1366301975</v>
      </c>
      <c r="Y426">
        <f>AT426</f>
        <v>1.38</v>
      </c>
      <c r="AA426">
        <v>0</v>
      </c>
      <c r="AB426">
        <v>1811.82</v>
      </c>
      <c r="AC426">
        <v>549.32000000000005</v>
      </c>
      <c r="AD426">
        <v>0</v>
      </c>
      <c r="AE426">
        <v>0</v>
      </c>
      <c r="AF426">
        <v>1811.82</v>
      </c>
      <c r="AG426">
        <v>549.32000000000005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1.38</v>
      </c>
      <c r="AU426" t="s">
        <v>3</v>
      </c>
      <c r="AV426">
        <v>1</v>
      </c>
      <c r="AW426">
        <v>2</v>
      </c>
      <c r="AX426">
        <v>292117203</v>
      </c>
      <c r="AY426">
        <v>1</v>
      </c>
      <c r="AZ426">
        <v>0</v>
      </c>
      <c r="BA426">
        <v>534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2500.3115999999995</v>
      </c>
      <c r="BL426">
        <v>758.0616</v>
      </c>
      <c r="BM426">
        <v>0</v>
      </c>
      <c r="BN426">
        <v>0</v>
      </c>
      <c r="BO426">
        <v>1.38</v>
      </c>
      <c r="BP426">
        <v>1</v>
      </c>
      <c r="BQ426">
        <v>0</v>
      </c>
      <c r="BR426">
        <v>2500.3115999999995</v>
      </c>
      <c r="BS426">
        <v>758.0616</v>
      </c>
      <c r="BT426">
        <v>0</v>
      </c>
      <c r="BU426">
        <v>0</v>
      </c>
      <c r="BV426">
        <v>1.38</v>
      </c>
      <c r="BW426">
        <v>1</v>
      </c>
      <c r="CV426">
        <v>0</v>
      </c>
      <c r="CW426">
        <f>ROUND(Y426*Source!I311*DO426,7)</f>
        <v>1.38</v>
      </c>
      <c r="CX426">
        <f>ROUND(Y426*Source!I311,7)</f>
        <v>1.38</v>
      </c>
      <c r="CY426">
        <f>AB426</f>
        <v>1811.82</v>
      </c>
      <c r="CZ426">
        <f>AF426</f>
        <v>1811.82</v>
      </c>
      <c r="DA426">
        <f>AJ426</f>
        <v>1</v>
      </c>
      <c r="DB426">
        <f>ROUND(ROUND(AT426*CZ426,2),6)</f>
        <v>2500.31</v>
      </c>
      <c r="DC426">
        <f>ROUND(ROUND(AT426*AG426,2),6)</f>
        <v>758.06</v>
      </c>
      <c r="DD426" t="s">
        <v>3</v>
      </c>
      <c r="DE426" t="s">
        <v>3</v>
      </c>
      <c r="DF426">
        <f>ROUND(ROUND(AE426,2)*CX426,2)</f>
        <v>0</v>
      </c>
      <c r="DG426">
        <f t="shared" si="202"/>
        <v>2500.31</v>
      </c>
      <c r="DH426">
        <f t="shared" si="184"/>
        <v>758.06</v>
      </c>
      <c r="DI426">
        <f t="shared" si="185"/>
        <v>0</v>
      </c>
      <c r="DJ426">
        <f>DG426+DH426</f>
        <v>3258.37</v>
      </c>
      <c r="DK426">
        <v>1</v>
      </c>
      <c r="DL426" t="s">
        <v>1303</v>
      </c>
      <c r="DM426">
        <v>5</v>
      </c>
      <c r="DN426" t="s">
        <v>1220</v>
      </c>
      <c r="DO426">
        <v>1</v>
      </c>
    </row>
    <row r="427" spans="1:119" x14ac:dyDescent="0.2">
      <c r="A427">
        <f>ROW(Source!A311)</f>
        <v>311</v>
      </c>
      <c r="B427">
        <v>292114938</v>
      </c>
      <c r="C427">
        <v>292117188</v>
      </c>
      <c r="D427">
        <v>277945805</v>
      </c>
      <c r="E427">
        <v>1</v>
      </c>
      <c r="F427">
        <v>1</v>
      </c>
      <c r="G427">
        <v>1</v>
      </c>
      <c r="H427">
        <v>2</v>
      </c>
      <c r="I427" t="s">
        <v>1227</v>
      </c>
      <c r="J427" t="s">
        <v>1228</v>
      </c>
      <c r="K427" t="s">
        <v>1229</v>
      </c>
      <c r="L427">
        <v>1368</v>
      </c>
      <c r="N427">
        <v>1011</v>
      </c>
      <c r="O427" t="s">
        <v>1090</v>
      </c>
      <c r="P427" t="s">
        <v>1090</v>
      </c>
      <c r="Q427">
        <v>1</v>
      </c>
      <c r="W427">
        <v>0</v>
      </c>
      <c r="X427">
        <v>721652621</v>
      </c>
      <c r="Y427">
        <f>AT427</f>
        <v>0.49</v>
      </c>
      <c r="AA427">
        <v>0</v>
      </c>
      <c r="AB427">
        <v>544.70000000000005</v>
      </c>
      <c r="AC427">
        <v>477.98</v>
      </c>
      <c r="AD427">
        <v>0</v>
      </c>
      <c r="AE427">
        <v>0</v>
      </c>
      <c r="AF427">
        <v>544.70000000000005</v>
      </c>
      <c r="AG427">
        <v>477.98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0.49</v>
      </c>
      <c r="AU427" t="s">
        <v>3</v>
      </c>
      <c r="AV427">
        <v>1</v>
      </c>
      <c r="AW427">
        <v>2</v>
      </c>
      <c r="AX427">
        <v>292117204</v>
      </c>
      <c r="AY427">
        <v>1</v>
      </c>
      <c r="AZ427">
        <v>0</v>
      </c>
      <c r="BA427">
        <v>535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266.90300000000002</v>
      </c>
      <c r="BL427">
        <v>234.21020000000001</v>
      </c>
      <c r="BM427">
        <v>0</v>
      </c>
      <c r="BN427">
        <v>0</v>
      </c>
      <c r="BO427">
        <v>0.49</v>
      </c>
      <c r="BP427">
        <v>1</v>
      </c>
      <c r="BQ427">
        <v>0</v>
      </c>
      <c r="BR427">
        <v>266.90300000000002</v>
      </c>
      <c r="BS427">
        <v>234.21020000000001</v>
      </c>
      <c r="BT427">
        <v>0</v>
      </c>
      <c r="BU427">
        <v>0</v>
      </c>
      <c r="BV427">
        <v>0.49</v>
      </c>
      <c r="BW427">
        <v>1</v>
      </c>
      <c r="CV427">
        <v>0</v>
      </c>
      <c r="CW427">
        <f>ROUND(Y427*Source!I311*DO427,7)</f>
        <v>0.49</v>
      </c>
      <c r="CX427">
        <f>ROUND(Y427*Source!I311,7)</f>
        <v>0.49</v>
      </c>
      <c r="CY427">
        <f>AB427</f>
        <v>544.70000000000005</v>
      </c>
      <c r="CZ427">
        <f>AF427</f>
        <v>544.70000000000005</v>
      </c>
      <c r="DA427">
        <f>AJ427</f>
        <v>1</v>
      </c>
      <c r="DB427">
        <f>ROUND(ROUND(AT427*CZ427,2),6)</f>
        <v>266.89999999999998</v>
      </c>
      <c r="DC427">
        <f>ROUND(ROUND(AT427*AG427,2),6)</f>
        <v>234.21</v>
      </c>
      <c r="DD427" t="s">
        <v>3</v>
      </c>
      <c r="DE427" t="s">
        <v>3</v>
      </c>
      <c r="DF427">
        <f>ROUND(ROUND(AE427,2)*CX427,2)</f>
        <v>0</v>
      </c>
      <c r="DG427">
        <f t="shared" si="202"/>
        <v>266.89999999999998</v>
      </c>
      <c r="DH427">
        <f t="shared" si="184"/>
        <v>234.21</v>
      </c>
      <c r="DI427">
        <f t="shared" si="185"/>
        <v>0</v>
      </c>
      <c r="DJ427">
        <f>DG427+DH427</f>
        <v>501.11</v>
      </c>
      <c r="DK427">
        <v>1</v>
      </c>
      <c r="DL427" t="s">
        <v>1226</v>
      </c>
      <c r="DM427">
        <v>4</v>
      </c>
      <c r="DN427" t="s">
        <v>1220</v>
      </c>
      <c r="DO427">
        <v>1</v>
      </c>
    </row>
    <row r="428" spans="1:119" x14ac:dyDescent="0.2">
      <c r="A428">
        <f>ROW(Source!A311)</f>
        <v>311</v>
      </c>
      <c r="B428">
        <v>292114938</v>
      </c>
      <c r="C428">
        <v>292117188</v>
      </c>
      <c r="D428">
        <v>277862540</v>
      </c>
      <c r="E428">
        <v>1</v>
      </c>
      <c r="F428">
        <v>1</v>
      </c>
      <c r="G428">
        <v>1</v>
      </c>
      <c r="H428">
        <v>3</v>
      </c>
      <c r="I428" t="s">
        <v>1325</v>
      </c>
      <c r="J428" t="s">
        <v>1326</v>
      </c>
      <c r="K428" t="s">
        <v>1327</v>
      </c>
      <c r="L428">
        <v>1346</v>
      </c>
      <c r="N428">
        <v>1009</v>
      </c>
      <c r="O428" t="s">
        <v>1242</v>
      </c>
      <c r="P428" t="s">
        <v>1242</v>
      </c>
      <c r="Q428">
        <v>1</v>
      </c>
      <c r="W428">
        <v>0</v>
      </c>
      <c r="X428">
        <v>454593446</v>
      </c>
      <c r="Y428">
        <f t="shared" ref="Y428:Y435" si="211">(AT428*ROUND(0,7))</f>
        <v>0</v>
      </c>
      <c r="AA428">
        <v>165.64</v>
      </c>
      <c r="AB428">
        <v>0</v>
      </c>
      <c r="AC428">
        <v>0</v>
      </c>
      <c r="AD428">
        <v>0</v>
      </c>
      <c r="AE428">
        <v>80.02</v>
      </c>
      <c r="AF428">
        <v>0</v>
      </c>
      <c r="AG428">
        <v>0</v>
      </c>
      <c r="AH428">
        <v>0</v>
      </c>
      <c r="AI428">
        <v>2.0699999999999998</v>
      </c>
      <c r="AJ428">
        <v>1</v>
      </c>
      <c r="AK428">
        <v>1</v>
      </c>
      <c r="AL428">
        <v>1</v>
      </c>
      <c r="AM428">
        <v>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0.03</v>
      </c>
      <c r="AU428" t="s">
        <v>16</v>
      </c>
      <c r="AV428">
        <v>0</v>
      </c>
      <c r="AW428">
        <v>2</v>
      </c>
      <c r="AX428">
        <v>292117205</v>
      </c>
      <c r="AY428">
        <v>1</v>
      </c>
      <c r="AZ428">
        <v>0</v>
      </c>
      <c r="BA428">
        <v>536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2.4005999999999998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ROUND(Y428*Source!I311,7)</f>
        <v>0</v>
      </c>
      <c r="CY428">
        <f t="shared" ref="CY428:CY435" si="212">AA428</f>
        <v>165.64</v>
      </c>
      <c r="CZ428">
        <f t="shared" ref="CZ428:CZ435" si="213">AE428</f>
        <v>80.02</v>
      </c>
      <c r="DA428">
        <f t="shared" ref="DA428:DA435" si="214">AI428</f>
        <v>2.0699999999999998</v>
      </c>
      <c r="DB428">
        <f t="shared" ref="DB428:DB435" si="215">ROUND((ROUND(AT428*CZ428,2)*ROUND(0,7)),6)</f>
        <v>0</v>
      </c>
      <c r="DC428">
        <f t="shared" ref="DC428:DC435" si="216">ROUND((ROUND(AT428*AG428,2)*ROUND(0,7)),6)</f>
        <v>0</v>
      </c>
      <c r="DD428" t="s">
        <v>3</v>
      </c>
      <c r="DE428" t="s">
        <v>3</v>
      </c>
      <c r="DF428">
        <f>ROUND(ROUND(AE428*AI428,2)*CX428,2)</f>
        <v>0</v>
      </c>
      <c r="DG428">
        <f t="shared" si="202"/>
        <v>0</v>
      </c>
      <c r="DH428">
        <f t="shared" si="184"/>
        <v>0</v>
      </c>
      <c r="DI428">
        <f t="shared" si="185"/>
        <v>0</v>
      </c>
      <c r="DJ428">
        <f t="shared" ref="DJ428:DJ435" si="217">DF428</f>
        <v>0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ROW(Source!A311)</f>
        <v>311</v>
      </c>
      <c r="B429">
        <v>292114938</v>
      </c>
      <c r="C429">
        <v>292117188</v>
      </c>
      <c r="D429">
        <v>277867826</v>
      </c>
      <c r="E429">
        <v>1</v>
      </c>
      <c r="F429">
        <v>1</v>
      </c>
      <c r="G429">
        <v>1</v>
      </c>
      <c r="H429">
        <v>3</v>
      </c>
      <c r="I429" t="s">
        <v>1328</v>
      </c>
      <c r="J429" t="s">
        <v>1329</v>
      </c>
      <c r="K429" t="s">
        <v>1330</v>
      </c>
      <c r="L429">
        <v>1348</v>
      </c>
      <c r="N429">
        <v>1009</v>
      </c>
      <c r="O429" t="s">
        <v>806</v>
      </c>
      <c r="P429" t="s">
        <v>806</v>
      </c>
      <c r="Q429">
        <v>1000</v>
      </c>
      <c r="W429">
        <v>0</v>
      </c>
      <c r="X429">
        <v>-700507852</v>
      </c>
      <c r="Y429">
        <f t="shared" si="211"/>
        <v>0</v>
      </c>
      <c r="AA429">
        <v>84866.240000000005</v>
      </c>
      <c r="AB429">
        <v>0</v>
      </c>
      <c r="AC429">
        <v>0</v>
      </c>
      <c r="AD429">
        <v>0</v>
      </c>
      <c r="AE429">
        <v>84866.240000000005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2.3000000000000001E-4</v>
      </c>
      <c r="AU429" t="s">
        <v>16</v>
      </c>
      <c r="AV429">
        <v>0</v>
      </c>
      <c r="AW429">
        <v>2</v>
      </c>
      <c r="AX429">
        <v>292117207</v>
      </c>
      <c r="AY429">
        <v>1</v>
      </c>
      <c r="AZ429">
        <v>0</v>
      </c>
      <c r="BA429">
        <v>538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19.519235200000001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ROUND(Y429*Source!I311,7)</f>
        <v>0</v>
      </c>
      <c r="CY429">
        <f t="shared" si="212"/>
        <v>84866.240000000005</v>
      </c>
      <c r="CZ429">
        <f t="shared" si="213"/>
        <v>84866.240000000005</v>
      </c>
      <c r="DA429">
        <f t="shared" si="214"/>
        <v>1</v>
      </c>
      <c r="DB429">
        <f t="shared" si="215"/>
        <v>0</v>
      </c>
      <c r="DC429">
        <f t="shared" si="216"/>
        <v>0</v>
      </c>
      <c r="DD429" t="s">
        <v>3</v>
      </c>
      <c r="DE429" t="s">
        <v>3</v>
      </c>
      <c r="DF429">
        <f>ROUND(ROUND(AE429,2)*CX429,2)</f>
        <v>0</v>
      </c>
      <c r="DG429">
        <f t="shared" si="202"/>
        <v>0</v>
      </c>
      <c r="DH429">
        <f t="shared" si="184"/>
        <v>0</v>
      </c>
      <c r="DI429">
        <f t="shared" si="185"/>
        <v>0</v>
      </c>
      <c r="DJ429">
        <f t="shared" si="217"/>
        <v>0</v>
      </c>
      <c r="DK429">
        <v>1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ROW(Source!A311)</f>
        <v>311</v>
      </c>
      <c r="B430">
        <v>292114938</v>
      </c>
      <c r="C430">
        <v>292117188</v>
      </c>
      <c r="D430">
        <v>277869627</v>
      </c>
      <c r="E430">
        <v>1</v>
      </c>
      <c r="F430">
        <v>1</v>
      </c>
      <c r="G430">
        <v>1</v>
      </c>
      <c r="H430">
        <v>3</v>
      </c>
      <c r="I430" t="s">
        <v>1246</v>
      </c>
      <c r="J430" t="s">
        <v>1247</v>
      </c>
      <c r="K430" t="s">
        <v>1248</v>
      </c>
      <c r="L430">
        <v>1346</v>
      </c>
      <c r="N430">
        <v>1009</v>
      </c>
      <c r="O430" t="s">
        <v>1242</v>
      </c>
      <c r="P430" t="s">
        <v>1242</v>
      </c>
      <c r="Q430">
        <v>1</v>
      </c>
      <c r="W430">
        <v>0</v>
      </c>
      <c r="X430">
        <v>1111106736</v>
      </c>
      <c r="Y430">
        <f t="shared" si="211"/>
        <v>0</v>
      </c>
      <c r="AA430">
        <v>88.65</v>
      </c>
      <c r="AB430">
        <v>0</v>
      </c>
      <c r="AC430">
        <v>0</v>
      </c>
      <c r="AD430">
        <v>0</v>
      </c>
      <c r="AE430">
        <v>56.11</v>
      </c>
      <c r="AF430">
        <v>0</v>
      </c>
      <c r="AG430">
        <v>0</v>
      </c>
      <c r="AH430">
        <v>0</v>
      </c>
      <c r="AI430">
        <v>1.58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0.02</v>
      </c>
      <c r="AU430" t="s">
        <v>16</v>
      </c>
      <c r="AV430">
        <v>0</v>
      </c>
      <c r="AW430">
        <v>2</v>
      </c>
      <c r="AX430">
        <v>292117208</v>
      </c>
      <c r="AY430">
        <v>1</v>
      </c>
      <c r="AZ430">
        <v>0</v>
      </c>
      <c r="BA430">
        <v>539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1.1222000000000001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ROUND(Y430*Source!I311,7)</f>
        <v>0</v>
      </c>
      <c r="CY430">
        <f t="shared" si="212"/>
        <v>88.65</v>
      </c>
      <c r="CZ430">
        <f t="shared" si="213"/>
        <v>56.11</v>
      </c>
      <c r="DA430">
        <f t="shared" si="214"/>
        <v>1.58</v>
      </c>
      <c r="DB430">
        <f t="shared" si="215"/>
        <v>0</v>
      </c>
      <c r="DC430">
        <f t="shared" si="216"/>
        <v>0</v>
      </c>
      <c r="DD430" t="s">
        <v>3</v>
      </c>
      <c r="DE430" t="s">
        <v>3</v>
      </c>
      <c r="DF430">
        <f t="shared" ref="DF430:DF435" si="218">ROUND(ROUND(AE430*AI430,2)*CX430,2)</f>
        <v>0</v>
      </c>
      <c r="DG430">
        <f t="shared" si="202"/>
        <v>0</v>
      </c>
      <c r="DH430">
        <f t="shared" si="184"/>
        <v>0</v>
      </c>
      <c r="DI430">
        <f t="shared" si="185"/>
        <v>0</v>
      </c>
      <c r="DJ430">
        <f t="shared" si="217"/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ROW(Source!A311)</f>
        <v>311</v>
      </c>
      <c r="B431">
        <v>292114938</v>
      </c>
      <c r="C431">
        <v>292117188</v>
      </c>
      <c r="D431">
        <v>277896283</v>
      </c>
      <c r="E431">
        <v>1</v>
      </c>
      <c r="F431">
        <v>1</v>
      </c>
      <c r="G431">
        <v>1</v>
      </c>
      <c r="H431">
        <v>3</v>
      </c>
      <c r="I431" t="s">
        <v>1331</v>
      </c>
      <c r="J431" t="s">
        <v>1332</v>
      </c>
      <c r="K431" t="s">
        <v>1333</v>
      </c>
      <c r="L431">
        <v>1348</v>
      </c>
      <c r="N431">
        <v>1009</v>
      </c>
      <c r="O431" t="s">
        <v>806</v>
      </c>
      <c r="P431" t="s">
        <v>806</v>
      </c>
      <c r="Q431">
        <v>1000</v>
      </c>
      <c r="W431">
        <v>0</v>
      </c>
      <c r="X431">
        <v>-1997781875</v>
      </c>
      <c r="Y431">
        <f t="shared" si="211"/>
        <v>0</v>
      </c>
      <c r="AA431">
        <v>79645.009999999995</v>
      </c>
      <c r="AB431">
        <v>0</v>
      </c>
      <c r="AC431">
        <v>0</v>
      </c>
      <c r="AD431">
        <v>0</v>
      </c>
      <c r="AE431">
        <v>61265.39</v>
      </c>
      <c r="AF431">
        <v>0</v>
      </c>
      <c r="AG431">
        <v>0</v>
      </c>
      <c r="AH431">
        <v>0</v>
      </c>
      <c r="AI431">
        <v>1.3</v>
      </c>
      <c r="AJ431">
        <v>1</v>
      </c>
      <c r="AK431">
        <v>1</v>
      </c>
      <c r="AL431">
        <v>1</v>
      </c>
      <c r="AM431">
        <v>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4.0000000000000002E-4</v>
      </c>
      <c r="AU431" t="s">
        <v>16</v>
      </c>
      <c r="AV431">
        <v>0</v>
      </c>
      <c r="AW431">
        <v>2</v>
      </c>
      <c r="AX431">
        <v>292117211</v>
      </c>
      <c r="AY431">
        <v>1</v>
      </c>
      <c r="AZ431">
        <v>0</v>
      </c>
      <c r="BA431">
        <v>542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24.506156000000001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ROUND(Y431*Source!I311,7)</f>
        <v>0</v>
      </c>
      <c r="CY431">
        <f t="shared" si="212"/>
        <v>79645.009999999995</v>
      </c>
      <c r="CZ431">
        <f t="shared" si="213"/>
        <v>61265.39</v>
      </c>
      <c r="DA431">
        <f t="shared" si="214"/>
        <v>1.3</v>
      </c>
      <c r="DB431">
        <f t="shared" si="215"/>
        <v>0</v>
      </c>
      <c r="DC431">
        <f t="shared" si="216"/>
        <v>0</v>
      </c>
      <c r="DD431" t="s">
        <v>3</v>
      </c>
      <c r="DE431" t="s">
        <v>3</v>
      </c>
      <c r="DF431">
        <f t="shared" si="218"/>
        <v>0</v>
      </c>
      <c r="DG431">
        <f t="shared" si="202"/>
        <v>0</v>
      </c>
      <c r="DH431">
        <f t="shared" si="184"/>
        <v>0</v>
      </c>
      <c r="DI431">
        <f t="shared" si="185"/>
        <v>0</v>
      </c>
      <c r="DJ431">
        <f t="shared" si="217"/>
        <v>0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ROW(Source!A311)</f>
        <v>311</v>
      </c>
      <c r="B432">
        <v>292114938</v>
      </c>
      <c r="C432">
        <v>292117188</v>
      </c>
      <c r="D432">
        <v>277896315</v>
      </c>
      <c r="E432">
        <v>1</v>
      </c>
      <c r="F432">
        <v>1</v>
      </c>
      <c r="G432">
        <v>1</v>
      </c>
      <c r="H432">
        <v>3</v>
      </c>
      <c r="I432" t="s">
        <v>1334</v>
      </c>
      <c r="J432" t="s">
        <v>1335</v>
      </c>
      <c r="K432" t="s">
        <v>1336</v>
      </c>
      <c r="L432">
        <v>1348</v>
      </c>
      <c r="N432">
        <v>1009</v>
      </c>
      <c r="O432" t="s">
        <v>806</v>
      </c>
      <c r="P432" t="s">
        <v>806</v>
      </c>
      <c r="Q432">
        <v>1000</v>
      </c>
      <c r="W432">
        <v>0</v>
      </c>
      <c r="X432">
        <v>-1262208440</v>
      </c>
      <c r="Y432">
        <f t="shared" si="211"/>
        <v>0</v>
      </c>
      <c r="AA432">
        <v>81621.399999999994</v>
      </c>
      <c r="AB432">
        <v>0</v>
      </c>
      <c r="AC432">
        <v>0</v>
      </c>
      <c r="AD432">
        <v>0</v>
      </c>
      <c r="AE432">
        <v>80020.98</v>
      </c>
      <c r="AF432">
        <v>0</v>
      </c>
      <c r="AG432">
        <v>0</v>
      </c>
      <c r="AH432">
        <v>0</v>
      </c>
      <c r="AI432">
        <v>1.02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1.0000000000000001E-5</v>
      </c>
      <c r="AU432" t="s">
        <v>16</v>
      </c>
      <c r="AV432">
        <v>0</v>
      </c>
      <c r="AW432">
        <v>2</v>
      </c>
      <c r="AX432">
        <v>292117212</v>
      </c>
      <c r="AY432">
        <v>1</v>
      </c>
      <c r="AZ432">
        <v>0</v>
      </c>
      <c r="BA432">
        <v>543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0.80020979999999997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ROUND(Y432*Source!I311,7)</f>
        <v>0</v>
      </c>
      <c r="CY432">
        <f t="shared" si="212"/>
        <v>81621.399999999994</v>
      </c>
      <c r="CZ432">
        <f t="shared" si="213"/>
        <v>80020.98</v>
      </c>
      <c r="DA432">
        <f t="shared" si="214"/>
        <v>1.02</v>
      </c>
      <c r="DB432">
        <f t="shared" si="215"/>
        <v>0</v>
      </c>
      <c r="DC432">
        <f t="shared" si="216"/>
        <v>0</v>
      </c>
      <c r="DD432" t="s">
        <v>3</v>
      </c>
      <c r="DE432" t="s">
        <v>3</v>
      </c>
      <c r="DF432">
        <f t="shared" si="218"/>
        <v>0</v>
      </c>
      <c r="DG432">
        <f t="shared" si="202"/>
        <v>0</v>
      </c>
      <c r="DH432">
        <f t="shared" si="184"/>
        <v>0</v>
      </c>
      <c r="DI432">
        <f t="shared" si="185"/>
        <v>0</v>
      </c>
      <c r="DJ432">
        <f t="shared" si="217"/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ROW(Source!A311)</f>
        <v>311</v>
      </c>
      <c r="B433">
        <v>292114938</v>
      </c>
      <c r="C433">
        <v>292117188</v>
      </c>
      <c r="D433">
        <v>277896321</v>
      </c>
      <c r="E433">
        <v>1</v>
      </c>
      <c r="F433">
        <v>1</v>
      </c>
      <c r="G433">
        <v>1</v>
      </c>
      <c r="H433">
        <v>3</v>
      </c>
      <c r="I433" t="s">
        <v>1337</v>
      </c>
      <c r="J433" t="s">
        <v>1338</v>
      </c>
      <c r="K433" t="s">
        <v>1339</v>
      </c>
      <c r="L433">
        <v>1348</v>
      </c>
      <c r="N433">
        <v>1009</v>
      </c>
      <c r="O433" t="s">
        <v>806</v>
      </c>
      <c r="P433" t="s">
        <v>806</v>
      </c>
      <c r="Q433">
        <v>1000</v>
      </c>
      <c r="W433">
        <v>0</v>
      </c>
      <c r="X433">
        <v>1870331417</v>
      </c>
      <c r="Y433">
        <f t="shared" si="211"/>
        <v>0</v>
      </c>
      <c r="AA433">
        <v>41735.79</v>
      </c>
      <c r="AB433">
        <v>0</v>
      </c>
      <c r="AC433">
        <v>0</v>
      </c>
      <c r="AD433">
        <v>0</v>
      </c>
      <c r="AE433">
        <v>40917.440000000002</v>
      </c>
      <c r="AF433">
        <v>0</v>
      </c>
      <c r="AG433">
        <v>0</v>
      </c>
      <c r="AH433">
        <v>0</v>
      </c>
      <c r="AI433">
        <v>1.02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5.9999999999999995E-4</v>
      </c>
      <c r="AU433" t="s">
        <v>16</v>
      </c>
      <c r="AV433">
        <v>0</v>
      </c>
      <c r="AW433">
        <v>2</v>
      </c>
      <c r="AX433">
        <v>292117213</v>
      </c>
      <c r="AY433">
        <v>1</v>
      </c>
      <c r="AZ433">
        <v>0</v>
      </c>
      <c r="BA433">
        <v>544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24.550463999999998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ROUND(Y433*Source!I311,7)</f>
        <v>0</v>
      </c>
      <c r="CY433">
        <f t="shared" si="212"/>
        <v>41735.79</v>
      </c>
      <c r="CZ433">
        <f t="shared" si="213"/>
        <v>40917.440000000002</v>
      </c>
      <c r="DA433">
        <f t="shared" si="214"/>
        <v>1.02</v>
      </c>
      <c r="DB433">
        <f t="shared" si="215"/>
        <v>0</v>
      </c>
      <c r="DC433">
        <f t="shared" si="216"/>
        <v>0</v>
      </c>
      <c r="DD433" t="s">
        <v>3</v>
      </c>
      <c r="DE433" t="s">
        <v>3</v>
      </c>
      <c r="DF433">
        <f t="shared" si="218"/>
        <v>0</v>
      </c>
      <c r="DG433">
        <f t="shared" si="202"/>
        <v>0</v>
      </c>
      <c r="DH433">
        <f t="shared" si="184"/>
        <v>0</v>
      </c>
      <c r="DI433">
        <f t="shared" si="185"/>
        <v>0</v>
      </c>
      <c r="DJ433">
        <f t="shared" si="217"/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ROW(Source!A311)</f>
        <v>311</v>
      </c>
      <c r="B434">
        <v>292114938</v>
      </c>
      <c r="C434">
        <v>292117188</v>
      </c>
      <c r="D434">
        <v>277896684</v>
      </c>
      <c r="E434">
        <v>1</v>
      </c>
      <c r="F434">
        <v>1</v>
      </c>
      <c r="G434">
        <v>1</v>
      </c>
      <c r="H434">
        <v>3</v>
      </c>
      <c r="I434" t="s">
        <v>1340</v>
      </c>
      <c r="J434" t="s">
        <v>1341</v>
      </c>
      <c r="K434" t="s">
        <v>1342</v>
      </c>
      <c r="L434">
        <v>1348</v>
      </c>
      <c r="N434">
        <v>1009</v>
      </c>
      <c r="O434" t="s">
        <v>806</v>
      </c>
      <c r="P434" t="s">
        <v>806</v>
      </c>
      <c r="Q434">
        <v>1000</v>
      </c>
      <c r="W434">
        <v>0</v>
      </c>
      <c r="X434">
        <v>-2061921513</v>
      </c>
      <c r="Y434">
        <f t="shared" si="211"/>
        <v>0</v>
      </c>
      <c r="AA434">
        <v>113725.9</v>
      </c>
      <c r="AB434">
        <v>0</v>
      </c>
      <c r="AC434">
        <v>0</v>
      </c>
      <c r="AD434">
        <v>0</v>
      </c>
      <c r="AE434">
        <v>98039.57</v>
      </c>
      <c r="AF434">
        <v>0</v>
      </c>
      <c r="AG434">
        <v>0</v>
      </c>
      <c r="AH434">
        <v>0</v>
      </c>
      <c r="AI434">
        <v>1.1599999999999999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5.9999999999999995E-4</v>
      </c>
      <c r="AU434" t="s">
        <v>16</v>
      </c>
      <c r="AV434">
        <v>0</v>
      </c>
      <c r="AW434">
        <v>2</v>
      </c>
      <c r="AX434">
        <v>292117214</v>
      </c>
      <c r="AY434">
        <v>1</v>
      </c>
      <c r="AZ434">
        <v>0</v>
      </c>
      <c r="BA434">
        <v>545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58.823741999999996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ROUND(Y434*Source!I311,7)</f>
        <v>0</v>
      </c>
      <c r="CY434">
        <f t="shared" si="212"/>
        <v>113725.9</v>
      </c>
      <c r="CZ434">
        <f t="shared" si="213"/>
        <v>98039.57</v>
      </c>
      <c r="DA434">
        <f t="shared" si="214"/>
        <v>1.1599999999999999</v>
      </c>
      <c r="DB434">
        <f t="shared" si="215"/>
        <v>0</v>
      </c>
      <c r="DC434">
        <f t="shared" si="216"/>
        <v>0</v>
      </c>
      <c r="DD434" t="s">
        <v>3</v>
      </c>
      <c r="DE434" t="s">
        <v>3</v>
      </c>
      <c r="DF434">
        <f t="shared" si="218"/>
        <v>0</v>
      </c>
      <c r="DG434">
        <f t="shared" si="202"/>
        <v>0</v>
      </c>
      <c r="DH434">
        <f t="shared" si="184"/>
        <v>0</v>
      </c>
      <c r="DI434">
        <f t="shared" si="185"/>
        <v>0</v>
      </c>
      <c r="DJ434">
        <f t="shared" si="217"/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ROW(Source!A311)</f>
        <v>311</v>
      </c>
      <c r="B435">
        <v>292114938</v>
      </c>
      <c r="C435">
        <v>292117188</v>
      </c>
      <c r="D435">
        <v>277908257</v>
      </c>
      <c r="E435">
        <v>1</v>
      </c>
      <c r="F435">
        <v>1</v>
      </c>
      <c r="G435">
        <v>1</v>
      </c>
      <c r="H435">
        <v>3</v>
      </c>
      <c r="I435" t="s">
        <v>1343</v>
      </c>
      <c r="J435" t="s">
        <v>1344</v>
      </c>
      <c r="K435" t="s">
        <v>1345</v>
      </c>
      <c r="L435">
        <v>1425</v>
      </c>
      <c r="N435">
        <v>1013</v>
      </c>
      <c r="O435" t="s">
        <v>880</v>
      </c>
      <c r="P435" t="s">
        <v>880</v>
      </c>
      <c r="Q435">
        <v>1</v>
      </c>
      <c r="W435">
        <v>0</v>
      </c>
      <c r="X435">
        <v>-1639942774</v>
      </c>
      <c r="Y435">
        <f t="shared" si="211"/>
        <v>0</v>
      </c>
      <c r="AA435">
        <v>1310.3</v>
      </c>
      <c r="AB435">
        <v>0</v>
      </c>
      <c r="AC435">
        <v>0</v>
      </c>
      <c r="AD435">
        <v>0</v>
      </c>
      <c r="AE435">
        <v>1031.73</v>
      </c>
      <c r="AF435">
        <v>0</v>
      </c>
      <c r="AG435">
        <v>0</v>
      </c>
      <c r="AH435">
        <v>0</v>
      </c>
      <c r="AI435">
        <v>1.27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0.12</v>
      </c>
      <c r="AU435" t="s">
        <v>16</v>
      </c>
      <c r="AV435">
        <v>0</v>
      </c>
      <c r="AW435">
        <v>2</v>
      </c>
      <c r="AX435">
        <v>292117215</v>
      </c>
      <c r="AY435">
        <v>1</v>
      </c>
      <c r="AZ435">
        <v>0</v>
      </c>
      <c r="BA435">
        <v>546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123.80759999999999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ROUND(Y435*Source!I311,7)</f>
        <v>0</v>
      </c>
      <c r="CY435">
        <f t="shared" si="212"/>
        <v>1310.3</v>
      </c>
      <c r="CZ435">
        <f t="shared" si="213"/>
        <v>1031.73</v>
      </c>
      <c r="DA435">
        <f t="shared" si="214"/>
        <v>1.27</v>
      </c>
      <c r="DB435">
        <f t="shared" si="215"/>
        <v>0</v>
      </c>
      <c r="DC435">
        <f t="shared" si="216"/>
        <v>0</v>
      </c>
      <c r="DD435" t="s">
        <v>3</v>
      </c>
      <c r="DE435" t="s">
        <v>3</v>
      </c>
      <c r="DF435">
        <f t="shared" si="218"/>
        <v>0</v>
      </c>
      <c r="DG435">
        <f t="shared" si="202"/>
        <v>0</v>
      </c>
      <c r="DH435">
        <f t="shared" si="184"/>
        <v>0</v>
      </c>
      <c r="DI435">
        <f t="shared" si="185"/>
        <v>0</v>
      </c>
      <c r="DJ435">
        <f t="shared" si="217"/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ROW(Source!A312)</f>
        <v>312</v>
      </c>
      <c r="B436">
        <v>292114938</v>
      </c>
      <c r="C436">
        <v>292117220</v>
      </c>
      <c r="D436">
        <v>277560279</v>
      </c>
      <c r="E436">
        <v>109</v>
      </c>
      <c r="F436">
        <v>1</v>
      </c>
      <c r="G436">
        <v>1</v>
      </c>
      <c r="H436">
        <v>1</v>
      </c>
      <c r="I436" t="s">
        <v>1348</v>
      </c>
      <c r="J436" t="s">
        <v>3</v>
      </c>
      <c r="K436" t="s">
        <v>1349</v>
      </c>
      <c r="L436">
        <v>1191</v>
      </c>
      <c r="N436">
        <v>1013</v>
      </c>
      <c r="O436" t="s">
        <v>1220</v>
      </c>
      <c r="P436" t="s">
        <v>1220</v>
      </c>
      <c r="Q436">
        <v>1</v>
      </c>
      <c r="W436">
        <v>0</v>
      </c>
      <c r="X436">
        <v>-983457869</v>
      </c>
      <c r="Y436">
        <f>AT436</f>
        <v>5.42</v>
      </c>
      <c r="AA436">
        <v>0</v>
      </c>
      <c r="AB436">
        <v>0</v>
      </c>
      <c r="AC436">
        <v>0</v>
      </c>
      <c r="AD436">
        <v>429.82</v>
      </c>
      <c r="AE436">
        <v>0</v>
      </c>
      <c r="AF436">
        <v>0</v>
      </c>
      <c r="AG436">
        <v>0</v>
      </c>
      <c r="AH436">
        <v>429.82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5.42</v>
      </c>
      <c r="AU436" t="s">
        <v>3</v>
      </c>
      <c r="AV436">
        <v>1</v>
      </c>
      <c r="AW436">
        <v>2</v>
      </c>
      <c r="AX436">
        <v>292117233</v>
      </c>
      <c r="AY436">
        <v>1</v>
      </c>
      <c r="AZ436">
        <v>0</v>
      </c>
      <c r="BA436">
        <v>551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2329.6244000000002</v>
      </c>
      <c r="BN436">
        <v>5.42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2329.6244000000002</v>
      </c>
      <c r="BU436">
        <v>5.42</v>
      </c>
      <c r="BV436">
        <v>0</v>
      </c>
      <c r="BW436">
        <v>1</v>
      </c>
      <c r="CU436">
        <f>ROUND(AT436*Source!I312*AH436*AL436,2)</f>
        <v>2329.62</v>
      </c>
      <c r="CV436">
        <f>ROUND(Y436*Source!I312,7)</f>
        <v>5.42</v>
      </c>
      <c r="CW436">
        <v>0</v>
      </c>
      <c r="CX436">
        <f>ROUND(Y436*Source!I312,7)</f>
        <v>5.42</v>
      </c>
      <c r="CY436">
        <f>AD436</f>
        <v>429.82</v>
      </c>
      <c r="CZ436">
        <f>AH436</f>
        <v>429.82</v>
      </c>
      <c r="DA436">
        <f>AL436</f>
        <v>1</v>
      </c>
      <c r="DB436">
        <f>ROUND(ROUND(AT436*CZ436,2),6)</f>
        <v>2329.62</v>
      </c>
      <c r="DC436">
        <f>ROUND(ROUND(AT436*AG436,2),6)</f>
        <v>0</v>
      </c>
      <c r="DD436" t="s">
        <v>3</v>
      </c>
      <c r="DE436" t="s">
        <v>3</v>
      </c>
      <c r="DF436">
        <f>ROUND(ROUND(AE436,2)*CX436,2)</f>
        <v>0</v>
      </c>
      <c r="DG436">
        <f t="shared" si="202"/>
        <v>0</v>
      </c>
      <c r="DH436">
        <f t="shared" si="184"/>
        <v>0</v>
      </c>
      <c r="DI436">
        <f t="shared" si="185"/>
        <v>2329.62</v>
      </c>
      <c r="DJ436">
        <f>DI436</f>
        <v>2329.62</v>
      </c>
      <c r="DK436">
        <v>1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ROW(Source!A312)</f>
        <v>312</v>
      </c>
      <c r="B437">
        <v>292114938</v>
      </c>
      <c r="C437">
        <v>292117220</v>
      </c>
      <c r="D437">
        <v>277560491</v>
      </c>
      <c r="E437">
        <v>109</v>
      </c>
      <c r="F437">
        <v>1</v>
      </c>
      <c r="G437">
        <v>1</v>
      </c>
      <c r="H437">
        <v>1</v>
      </c>
      <c r="I437" t="s">
        <v>1221</v>
      </c>
      <c r="J437" t="s">
        <v>3</v>
      </c>
      <c r="K437" t="s">
        <v>1222</v>
      </c>
      <c r="L437">
        <v>1191</v>
      </c>
      <c r="N437">
        <v>1013</v>
      </c>
      <c r="O437" t="s">
        <v>1220</v>
      </c>
      <c r="P437" t="s">
        <v>1220</v>
      </c>
      <c r="Q437">
        <v>1</v>
      </c>
      <c r="W437">
        <v>0</v>
      </c>
      <c r="X437">
        <v>-1417349443</v>
      </c>
      <c r="Y437">
        <f>AT437</f>
        <v>0.98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0.98</v>
      </c>
      <c r="AU437" t="s">
        <v>3</v>
      </c>
      <c r="AV437">
        <v>2</v>
      </c>
      <c r="AW437">
        <v>2</v>
      </c>
      <c r="AX437">
        <v>292117234</v>
      </c>
      <c r="AY437">
        <v>1</v>
      </c>
      <c r="AZ437">
        <v>0</v>
      </c>
      <c r="BA437">
        <v>552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ROUND(Y437*Source!I312,7)</f>
        <v>0.98</v>
      </c>
      <c r="CY437">
        <f>AD437</f>
        <v>0</v>
      </c>
      <c r="CZ437">
        <f>AH437</f>
        <v>0</v>
      </c>
      <c r="DA437">
        <f>AL437</f>
        <v>1</v>
      </c>
      <c r="DB437">
        <f>ROUND(ROUND(AT437*CZ437,2),6)</f>
        <v>0</v>
      </c>
      <c r="DC437">
        <f>ROUND(ROUND(AT437*AG437,2),6)</f>
        <v>0</v>
      </c>
      <c r="DD437" t="s">
        <v>3</v>
      </c>
      <c r="DE437" t="s">
        <v>3</v>
      </c>
      <c r="DF437">
        <f>ROUND(ROUND(AE437,2)*CX437,2)</f>
        <v>0</v>
      </c>
      <c r="DG437">
        <f t="shared" si="202"/>
        <v>0</v>
      </c>
      <c r="DH437">
        <f t="shared" si="184"/>
        <v>0</v>
      </c>
      <c r="DI437">
        <f t="shared" si="185"/>
        <v>0</v>
      </c>
      <c r="DJ437">
        <f>DI437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ROW(Source!A312)</f>
        <v>312</v>
      </c>
      <c r="B438">
        <v>292114938</v>
      </c>
      <c r="C438">
        <v>292117220</v>
      </c>
      <c r="D438">
        <v>277944474</v>
      </c>
      <c r="E438">
        <v>1</v>
      </c>
      <c r="F438">
        <v>1</v>
      </c>
      <c r="G438">
        <v>1</v>
      </c>
      <c r="H438">
        <v>2</v>
      </c>
      <c r="I438" t="s">
        <v>1300</v>
      </c>
      <c r="J438" t="s">
        <v>1301</v>
      </c>
      <c r="K438" t="s">
        <v>1302</v>
      </c>
      <c r="L438">
        <v>1368</v>
      </c>
      <c r="N438">
        <v>1011</v>
      </c>
      <c r="O438" t="s">
        <v>1090</v>
      </c>
      <c r="P438" t="s">
        <v>1090</v>
      </c>
      <c r="Q438">
        <v>1</v>
      </c>
      <c r="W438">
        <v>0</v>
      </c>
      <c r="X438">
        <v>-1366301975</v>
      </c>
      <c r="Y438">
        <f>AT438</f>
        <v>0.68</v>
      </c>
      <c r="AA438">
        <v>0</v>
      </c>
      <c r="AB438">
        <v>1811.82</v>
      </c>
      <c r="AC438">
        <v>549.32000000000005</v>
      </c>
      <c r="AD438">
        <v>0</v>
      </c>
      <c r="AE438">
        <v>0</v>
      </c>
      <c r="AF438">
        <v>1811.82</v>
      </c>
      <c r="AG438">
        <v>549.32000000000005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0.68</v>
      </c>
      <c r="AU438" t="s">
        <v>3</v>
      </c>
      <c r="AV438">
        <v>1</v>
      </c>
      <c r="AW438">
        <v>2</v>
      </c>
      <c r="AX438">
        <v>292117235</v>
      </c>
      <c r="AY438">
        <v>1</v>
      </c>
      <c r="AZ438">
        <v>0</v>
      </c>
      <c r="BA438">
        <v>553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1232.0376000000001</v>
      </c>
      <c r="BL438">
        <v>373.53760000000005</v>
      </c>
      <c r="BM438">
        <v>0</v>
      </c>
      <c r="BN438">
        <v>0</v>
      </c>
      <c r="BO438">
        <v>0.68</v>
      </c>
      <c r="BP438">
        <v>1</v>
      </c>
      <c r="BQ438">
        <v>0</v>
      </c>
      <c r="BR438">
        <v>1232.0376000000001</v>
      </c>
      <c r="BS438">
        <v>373.53760000000005</v>
      </c>
      <c r="BT438">
        <v>0</v>
      </c>
      <c r="BU438">
        <v>0</v>
      </c>
      <c r="BV438">
        <v>0.68</v>
      </c>
      <c r="BW438">
        <v>1</v>
      </c>
      <c r="CV438">
        <v>0</v>
      </c>
      <c r="CW438">
        <f>ROUND(Y438*Source!I312*DO438,7)</f>
        <v>0.68</v>
      </c>
      <c r="CX438">
        <f>ROUND(Y438*Source!I312,7)</f>
        <v>0.68</v>
      </c>
      <c r="CY438">
        <f>AB438</f>
        <v>1811.82</v>
      </c>
      <c r="CZ438">
        <f>AF438</f>
        <v>1811.82</v>
      </c>
      <c r="DA438">
        <f>AJ438</f>
        <v>1</v>
      </c>
      <c r="DB438">
        <f>ROUND(ROUND(AT438*CZ438,2),6)</f>
        <v>1232.04</v>
      </c>
      <c r="DC438">
        <f>ROUND(ROUND(AT438*AG438,2),6)</f>
        <v>373.54</v>
      </c>
      <c r="DD438" t="s">
        <v>3</v>
      </c>
      <c r="DE438" t="s">
        <v>3</v>
      </c>
      <c r="DF438">
        <f>ROUND(ROUND(AE438,2)*CX438,2)</f>
        <v>0</v>
      </c>
      <c r="DG438">
        <f t="shared" si="202"/>
        <v>1232.04</v>
      </c>
      <c r="DH438">
        <f t="shared" si="184"/>
        <v>373.54</v>
      </c>
      <c r="DI438">
        <f t="shared" si="185"/>
        <v>0</v>
      </c>
      <c r="DJ438">
        <f>DG438+DH438</f>
        <v>1605.58</v>
      </c>
      <c r="DK438">
        <v>1</v>
      </c>
      <c r="DL438" t="s">
        <v>1303</v>
      </c>
      <c r="DM438">
        <v>5</v>
      </c>
      <c r="DN438" t="s">
        <v>1220</v>
      </c>
      <c r="DO438">
        <v>1</v>
      </c>
    </row>
    <row r="439" spans="1:119" x14ac:dyDescent="0.2">
      <c r="A439">
        <f>ROW(Source!A312)</f>
        <v>312</v>
      </c>
      <c r="B439">
        <v>292114938</v>
      </c>
      <c r="C439">
        <v>292117220</v>
      </c>
      <c r="D439">
        <v>277945805</v>
      </c>
      <c r="E439">
        <v>1</v>
      </c>
      <c r="F439">
        <v>1</v>
      </c>
      <c r="G439">
        <v>1</v>
      </c>
      <c r="H439">
        <v>2</v>
      </c>
      <c r="I439" t="s">
        <v>1227</v>
      </c>
      <c r="J439" t="s">
        <v>1228</v>
      </c>
      <c r="K439" t="s">
        <v>1229</v>
      </c>
      <c r="L439">
        <v>1368</v>
      </c>
      <c r="N439">
        <v>1011</v>
      </c>
      <c r="O439" t="s">
        <v>1090</v>
      </c>
      <c r="P439" t="s">
        <v>1090</v>
      </c>
      <c r="Q439">
        <v>1</v>
      </c>
      <c r="W439">
        <v>0</v>
      </c>
      <c r="X439">
        <v>721652621</v>
      </c>
      <c r="Y439">
        <f>AT439</f>
        <v>0.3</v>
      </c>
      <c r="AA439">
        <v>0</v>
      </c>
      <c r="AB439">
        <v>544.70000000000005</v>
      </c>
      <c r="AC439">
        <v>477.98</v>
      </c>
      <c r="AD439">
        <v>0</v>
      </c>
      <c r="AE439">
        <v>0</v>
      </c>
      <c r="AF439">
        <v>544.70000000000005</v>
      </c>
      <c r="AG439">
        <v>477.98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0.3</v>
      </c>
      <c r="AU439" t="s">
        <v>3</v>
      </c>
      <c r="AV439">
        <v>1</v>
      </c>
      <c r="AW439">
        <v>2</v>
      </c>
      <c r="AX439">
        <v>292117236</v>
      </c>
      <c r="AY439">
        <v>1</v>
      </c>
      <c r="AZ439">
        <v>0</v>
      </c>
      <c r="BA439">
        <v>554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163.41</v>
      </c>
      <c r="BL439">
        <v>143.39400000000001</v>
      </c>
      <c r="BM439">
        <v>0</v>
      </c>
      <c r="BN439">
        <v>0</v>
      </c>
      <c r="BO439">
        <v>0.3</v>
      </c>
      <c r="BP439">
        <v>1</v>
      </c>
      <c r="BQ439">
        <v>0</v>
      </c>
      <c r="BR439">
        <v>163.41</v>
      </c>
      <c r="BS439">
        <v>143.39400000000001</v>
      </c>
      <c r="BT439">
        <v>0</v>
      </c>
      <c r="BU439">
        <v>0</v>
      </c>
      <c r="BV439">
        <v>0.3</v>
      </c>
      <c r="BW439">
        <v>1</v>
      </c>
      <c r="CV439">
        <v>0</v>
      </c>
      <c r="CW439">
        <f>ROUND(Y439*Source!I312*DO439,7)</f>
        <v>0.3</v>
      </c>
      <c r="CX439">
        <f>ROUND(Y439*Source!I312,7)</f>
        <v>0.3</v>
      </c>
      <c r="CY439">
        <f>AB439</f>
        <v>544.70000000000005</v>
      </c>
      <c r="CZ439">
        <f>AF439</f>
        <v>544.70000000000005</v>
      </c>
      <c r="DA439">
        <f>AJ439</f>
        <v>1</v>
      </c>
      <c r="DB439">
        <f>ROUND(ROUND(AT439*CZ439,2),6)</f>
        <v>163.41</v>
      </c>
      <c r="DC439">
        <f>ROUND(ROUND(AT439*AG439,2),6)</f>
        <v>143.38999999999999</v>
      </c>
      <c r="DD439" t="s">
        <v>3</v>
      </c>
      <c r="DE439" t="s">
        <v>3</v>
      </c>
      <c r="DF439">
        <f>ROUND(ROUND(AE439,2)*CX439,2)</f>
        <v>0</v>
      </c>
      <c r="DG439">
        <f t="shared" si="202"/>
        <v>163.41</v>
      </c>
      <c r="DH439">
        <f t="shared" si="184"/>
        <v>143.38999999999999</v>
      </c>
      <c r="DI439">
        <f t="shared" si="185"/>
        <v>0</v>
      </c>
      <c r="DJ439">
        <f>DG439+DH439</f>
        <v>306.79999999999995</v>
      </c>
      <c r="DK439">
        <v>1</v>
      </c>
      <c r="DL439" t="s">
        <v>1226</v>
      </c>
      <c r="DM439">
        <v>4</v>
      </c>
      <c r="DN439" t="s">
        <v>1220</v>
      </c>
      <c r="DO439">
        <v>1</v>
      </c>
    </row>
    <row r="440" spans="1:119" x14ac:dyDescent="0.2">
      <c r="A440">
        <f>ROW(Source!A312)</f>
        <v>312</v>
      </c>
      <c r="B440">
        <v>292114938</v>
      </c>
      <c r="C440">
        <v>292117220</v>
      </c>
      <c r="D440">
        <v>277862540</v>
      </c>
      <c r="E440">
        <v>1</v>
      </c>
      <c r="F440">
        <v>1</v>
      </c>
      <c r="G440">
        <v>1</v>
      </c>
      <c r="H440">
        <v>3</v>
      </c>
      <c r="I440" t="s">
        <v>1325</v>
      </c>
      <c r="J440" t="s">
        <v>1326</v>
      </c>
      <c r="K440" t="s">
        <v>1327</v>
      </c>
      <c r="L440">
        <v>1346</v>
      </c>
      <c r="N440">
        <v>1009</v>
      </c>
      <c r="O440" t="s">
        <v>1242</v>
      </c>
      <c r="P440" t="s">
        <v>1242</v>
      </c>
      <c r="Q440">
        <v>1</v>
      </c>
      <c r="W440">
        <v>0</v>
      </c>
      <c r="X440">
        <v>454593446</v>
      </c>
      <c r="Y440">
        <f t="shared" ref="Y440:Y447" si="219">(AT440*ROUND(0,7))</f>
        <v>0</v>
      </c>
      <c r="AA440">
        <v>165.64</v>
      </c>
      <c r="AB440">
        <v>0</v>
      </c>
      <c r="AC440">
        <v>0</v>
      </c>
      <c r="AD440">
        <v>0</v>
      </c>
      <c r="AE440">
        <v>80.02</v>
      </c>
      <c r="AF440">
        <v>0</v>
      </c>
      <c r="AG440">
        <v>0</v>
      </c>
      <c r="AH440">
        <v>0</v>
      </c>
      <c r="AI440">
        <v>2.0699999999999998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0.03</v>
      </c>
      <c r="AU440" t="s">
        <v>16</v>
      </c>
      <c r="AV440">
        <v>0</v>
      </c>
      <c r="AW440">
        <v>2</v>
      </c>
      <c r="AX440">
        <v>292117237</v>
      </c>
      <c r="AY440">
        <v>1</v>
      </c>
      <c r="AZ440">
        <v>0</v>
      </c>
      <c r="BA440">
        <v>555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2.4005999999999998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ROUND(Y440*Source!I312,7)</f>
        <v>0</v>
      </c>
      <c r="CY440">
        <f t="shared" ref="CY440:CY447" si="220">AA440</f>
        <v>165.64</v>
      </c>
      <c r="CZ440">
        <f t="shared" ref="CZ440:CZ447" si="221">AE440</f>
        <v>80.02</v>
      </c>
      <c r="DA440">
        <f t="shared" ref="DA440:DA447" si="222">AI440</f>
        <v>2.0699999999999998</v>
      </c>
      <c r="DB440">
        <f t="shared" ref="DB440:DB447" si="223">ROUND((ROUND(AT440*CZ440,2)*ROUND(0,7)),6)</f>
        <v>0</v>
      </c>
      <c r="DC440">
        <f t="shared" ref="DC440:DC447" si="224">ROUND((ROUND(AT440*AG440,2)*ROUND(0,7)),6)</f>
        <v>0</v>
      </c>
      <c r="DD440" t="s">
        <v>3</v>
      </c>
      <c r="DE440" t="s">
        <v>3</v>
      </c>
      <c r="DF440">
        <f>ROUND(ROUND(AE440*AI440,2)*CX440,2)</f>
        <v>0</v>
      </c>
      <c r="DG440">
        <f t="shared" si="202"/>
        <v>0</v>
      </c>
      <c r="DH440">
        <f t="shared" si="184"/>
        <v>0</v>
      </c>
      <c r="DI440">
        <f t="shared" si="185"/>
        <v>0</v>
      </c>
      <c r="DJ440">
        <f t="shared" ref="DJ440:DJ447" si="225">DF440</f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ROW(Source!A312)</f>
        <v>312</v>
      </c>
      <c r="B441">
        <v>292114938</v>
      </c>
      <c r="C441">
        <v>292117220</v>
      </c>
      <c r="D441">
        <v>277867826</v>
      </c>
      <c r="E441">
        <v>1</v>
      </c>
      <c r="F441">
        <v>1</v>
      </c>
      <c r="G441">
        <v>1</v>
      </c>
      <c r="H441">
        <v>3</v>
      </c>
      <c r="I441" t="s">
        <v>1328</v>
      </c>
      <c r="J441" t="s">
        <v>1329</v>
      </c>
      <c r="K441" t="s">
        <v>1330</v>
      </c>
      <c r="L441">
        <v>1348</v>
      </c>
      <c r="N441">
        <v>1009</v>
      </c>
      <c r="O441" t="s">
        <v>806</v>
      </c>
      <c r="P441" t="s">
        <v>806</v>
      </c>
      <c r="Q441">
        <v>1000</v>
      </c>
      <c r="W441">
        <v>0</v>
      </c>
      <c r="X441">
        <v>-700507852</v>
      </c>
      <c r="Y441">
        <f t="shared" si="219"/>
        <v>0</v>
      </c>
      <c r="AA441">
        <v>84866.240000000005</v>
      </c>
      <c r="AB441">
        <v>0</v>
      </c>
      <c r="AC441">
        <v>0</v>
      </c>
      <c r="AD441">
        <v>0</v>
      </c>
      <c r="AE441">
        <v>84866.240000000005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2.3000000000000001E-4</v>
      </c>
      <c r="AU441" t="s">
        <v>16</v>
      </c>
      <c r="AV441">
        <v>0</v>
      </c>
      <c r="AW441">
        <v>2</v>
      </c>
      <c r="AX441">
        <v>292117238</v>
      </c>
      <c r="AY441">
        <v>1</v>
      </c>
      <c r="AZ441">
        <v>0</v>
      </c>
      <c r="BA441">
        <v>556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19.519235200000001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ROUND(Y441*Source!I312,7)</f>
        <v>0</v>
      </c>
      <c r="CY441">
        <f t="shared" si="220"/>
        <v>84866.240000000005</v>
      </c>
      <c r="CZ441">
        <f t="shared" si="221"/>
        <v>84866.240000000005</v>
      </c>
      <c r="DA441">
        <f t="shared" si="222"/>
        <v>1</v>
      </c>
      <c r="DB441">
        <f t="shared" si="223"/>
        <v>0</v>
      </c>
      <c r="DC441">
        <f t="shared" si="224"/>
        <v>0</v>
      </c>
      <c r="DD441" t="s">
        <v>3</v>
      </c>
      <c r="DE441" t="s">
        <v>3</v>
      </c>
      <c r="DF441">
        <f>ROUND(ROUND(AE441,2)*CX441,2)</f>
        <v>0</v>
      </c>
      <c r="DG441">
        <f t="shared" si="202"/>
        <v>0</v>
      </c>
      <c r="DH441">
        <f t="shared" si="184"/>
        <v>0</v>
      </c>
      <c r="DI441">
        <f t="shared" si="185"/>
        <v>0</v>
      </c>
      <c r="DJ441">
        <f t="shared" si="225"/>
        <v>0</v>
      </c>
      <c r="DK441">
        <v>1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ROW(Source!A312)</f>
        <v>312</v>
      </c>
      <c r="B442">
        <v>292114938</v>
      </c>
      <c r="C442">
        <v>292117220</v>
      </c>
      <c r="D442">
        <v>277869627</v>
      </c>
      <c r="E442">
        <v>1</v>
      </c>
      <c r="F442">
        <v>1</v>
      </c>
      <c r="G442">
        <v>1</v>
      </c>
      <c r="H442">
        <v>3</v>
      </c>
      <c r="I442" t="s">
        <v>1246</v>
      </c>
      <c r="J442" t="s">
        <v>1247</v>
      </c>
      <c r="K442" t="s">
        <v>1248</v>
      </c>
      <c r="L442">
        <v>1346</v>
      </c>
      <c r="N442">
        <v>1009</v>
      </c>
      <c r="O442" t="s">
        <v>1242</v>
      </c>
      <c r="P442" t="s">
        <v>1242</v>
      </c>
      <c r="Q442">
        <v>1</v>
      </c>
      <c r="W442">
        <v>0</v>
      </c>
      <c r="X442">
        <v>1111106736</v>
      </c>
      <c r="Y442">
        <f t="shared" si="219"/>
        <v>0</v>
      </c>
      <c r="AA442">
        <v>88.65</v>
      </c>
      <c r="AB442">
        <v>0</v>
      </c>
      <c r="AC442">
        <v>0</v>
      </c>
      <c r="AD442">
        <v>0</v>
      </c>
      <c r="AE442">
        <v>56.11</v>
      </c>
      <c r="AF442">
        <v>0</v>
      </c>
      <c r="AG442">
        <v>0</v>
      </c>
      <c r="AH442">
        <v>0</v>
      </c>
      <c r="AI442">
        <v>1.58</v>
      </c>
      <c r="AJ442">
        <v>1</v>
      </c>
      <c r="AK442">
        <v>1</v>
      </c>
      <c r="AL442">
        <v>1</v>
      </c>
      <c r="AM442">
        <v>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0.02</v>
      </c>
      <c r="AU442" t="s">
        <v>16</v>
      </c>
      <c r="AV442">
        <v>0</v>
      </c>
      <c r="AW442">
        <v>2</v>
      </c>
      <c r="AX442">
        <v>292117239</v>
      </c>
      <c r="AY442">
        <v>1</v>
      </c>
      <c r="AZ442">
        <v>0</v>
      </c>
      <c r="BA442">
        <v>557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1.1222000000000001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ROUND(Y442*Source!I312,7)</f>
        <v>0</v>
      </c>
      <c r="CY442">
        <f t="shared" si="220"/>
        <v>88.65</v>
      </c>
      <c r="CZ442">
        <f t="shared" si="221"/>
        <v>56.11</v>
      </c>
      <c r="DA442">
        <f t="shared" si="222"/>
        <v>1.58</v>
      </c>
      <c r="DB442">
        <f t="shared" si="223"/>
        <v>0</v>
      </c>
      <c r="DC442">
        <f t="shared" si="224"/>
        <v>0</v>
      </c>
      <c r="DD442" t="s">
        <v>3</v>
      </c>
      <c r="DE442" t="s">
        <v>3</v>
      </c>
      <c r="DF442">
        <f t="shared" ref="DF442:DF447" si="226">ROUND(ROUND(AE442*AI442,2)*CX442,2)</f>
        <v>0</v>
      </c>
      <c r="DG442">
        <f t="shared" si="202"/>
        <v>0</v>
      </c>
      <c r="DH442">
        <f t="shared" si="184"/>
        <v>0</v>
      </c>
      <c r="DI442">
        <f t="shared" si="185"/>
        <v>0</v>
      </c>
      <c r="DJ442">
        <f t="shared" si="225"/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ROW(Source!A312)</f>
        <v>312</v>
      </c>
      <c r="B443">
        <v>292114938</v>
      </c>
      <c r="C443">
        <v>292117220</v>
      </c>
      <c r="D443">
        <v>277896283</v>
      </c>
      <c r="E443">
        <v>1</v>
      </c>
      <c r="F443">
        <v>1</v>
      </c>
      <c r="G443">
        <v>1</v>
      </c>
      <c r="H443">
        <v>3</v>
      </c>
      <c r="I443" t="s">
        <v>1331</v>
      </c>
      <c r="J443" t="s">
        <v>1332</v>
      </c>
      <c r="K443" t="s">
        <v>1333</v>
      </c>
      <c r="L443">
        <v>1348</v>
      </c>
      <c r="N443">
        <v>1009</v>
      </c>
      <c r="O443" t="s">
        <v>806</v>
      </c>
      <c r="P443" t="s">
        <v>806</v>
      </c>
      <c r="Q443">
        <v>1000</v>
      </c>
      <c r="W443">
        <v>0</v>
      </c>
      <c r="X443">
        <v>-1997781875</v>
      </c>
      <c r="Y443">
        <f t="shared" si="219"/>
        <v>0</v>
      </c>
      <c r="AA443">
        <v>79645.009999999995</v>
      </c>
      <c r="AB443">
        <v>0</v>
      </c>
      <c r="AC443">
        <v>0</v>
      </c>
      <c r="AD443">
        <v>0</v>
      </c>
      <c r="AE443">
        <v>61265.39</v>
      </c>
      <c r="AF443">
        <v>0</v>
      </c>
      <c r="AG443">
        <v>0</v>
      </c>
      <c r="AH443">
        <v>0</v>
      </c>
      <c r="AI443">
        <v>1.3</v>
      </c>
      <c r="AJ443">
        <v>1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4.0000000000000002E-4</v>
      </c>
      <c r="AU443" t="s">
        <v>16</v>
      </c>
      <c r="AV443">
        <v>0</v>
      </c>
      <c r="AW443">
        <v>2</v>
      </c>
      <c r="AX443">
        <v>292117244</v>
      </c>
      <c r="AY443">
        <v>1</v>
      </c>
      <c r="AZ443">
        <v>0</v>
      </c>
      <c r="BA443">
        <v>562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24.506156000000001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1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ROUND(Y443*Source!I312,7)</f>
        <v>0</v>
      </c>
      <c r="CY443">
        <f t="shared" si="220"/>
        <v>79645.009999999995</v>
      </c>
      <c r="CZ443">
        <f t="shared" si="221"/>
        <v>61265.39</v>
      </c>
      <c r="DA443">
        <f t="shared" si="222"/>
        <v>1.3</v>
      </c>
      <c r="DB443">
        <f t="shared" si="223"/>
        <v>0</v>
      </c>
      <c r="DC443">
        <f t="shared" si="224"/>
        <v>0</v>
      </c>
      <c r="DD443" t="s">
        <v>3</v>
      </c>
      <c r="DE443" t="s">
        <v>3</v>
      </c>
      <c r="DF443">
        <f t="shared" si="226"/>
        <v>0</v>
      </c>
      <c r="DG443">
        <f t="shared" si="202"/>
        <v>0</v>
      </c>
      <c r="DH443">
        <f t="shared" si="184"/>
        <v>0</v>
      </c>
      <c r="DI443">
        <f t="shared" si="185"/>
        <v>0</v>
      </c>
      <c r="DJ443">
        <f t="shared" si="225"/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ROW(Source!A312)</f>
        <v>312</v>
      </c>
      <c r="B444">
        <v>292114938</v>
      </c>
      <c r="C444">
        <v>292117220</v>
      </c>
      <c r="D444">
        <v>277896315</v>
      </c>
      <c r="E444">
        <v>1</v>
      </c>
      <c r="F444">
        <v>1</v>
      </c>
      <c r="G444">
        <v>1</v>
      </c>
      <c r="H444">
        <v>3</v>
      </c>
      <c r="I444" t="s">
        <v>1334</v>
      </c>
      <c r="J444" t="s">
        <v>1335</v>
      </c>
      <c r="K444" t="s">
        <v>1336</v>
      </c>
      <c r="L444">
        <v>1348</v>
      </c>
      <c r="N444">
        <v>1009</v>
      </c>
      <c r="O444" t="s">
        <v>806</v>
      </c>
      <c r="P444" t="s">
        <v>806</v>
      </c>
      <c r="Q444">
        <v>1000</v>
      </c>
      <c r="W444">
        <v>0</v>
      </c>
      <c r="X444">
        <v>-1262208440</v>
      </c>
      <c r="Y444">
        <f t="shared" si="219"/>
        <v>0</v>
      </c>
      <c r="AA444">
        <v>81621.399999999994</v>
      </c>
      <c r="AB444">
        <v>0</v>
      </c>
      <c r="AC444">
        <v>0</v>
      </c>
      <c r="AD444">
        <v>0</v>
      </c>
      <c r="AE444">
        <v>80020.98</v>
      </c>
      <c r="AF444">
        <v>0</v>
      </c>
      <c r="AG444">
        <v>0</v>
      </c>
      <c r="AH444">
        <v>0</v>
      </c>
      <c r="AI444">
        <v>1.02</v>
      </c>
      <c r="AJ444">
        <v>1</v>
      </c>
      <c r="AK444">
        <v>1</v>
      </c>
      <c r="AL444">
        <v>1</v>
      </c>
      <c r="AM444">
        <v>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1.0000000000000001E-5</v>
      </c>
      <c r="AU444" t="s">
        <v>16</v>
      </c>
      <c r="AV444">
        <v>0</v>
      </c>
      <c r="AW444">
        <v>2</v>
      </c>
      <c r="AX444">
        <v>292117245</v>
      </c>
      <c r="AY444">
        <v>1</v>
      </c>
      <c r="AZ444">
        <v>0</v>
      </c>
      <c r="BA444">
        <v>563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0.80020979999999997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1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ROUND(Y444*Source!I312,7)</f>
        <v>0</v>
      </c>
      <c r="CY444">
        <f t="shared" si="220"/>
        <v>81621.399999999994</v>
      </c>
      <c r="CZ444">
        <f t="shared" si="221"/>
        <v>80020.98</v>
      </c>
      <c r="DA444">
        <f t="shared" si="222"/>
        <v>1.02</v>
      </c>
      <c r="DB444">
        <f t="shared" si="223"/>
        <v>0</v>
      </c>
      <c r="DC444">
        <f t="shared" si="224"/>
        <v>0</v>
      </c>
      <c r="DD444" t="s">
        <v>3</v>
      </c>
      <c r="DE444" t="s">
        <v>3</v>
      </c>
      <c r="DF444">
        <f t="shared" si="226"/>
        <v>0</v>
      </c>
      <c r="DG444">
        <f t="shared" si="202"/>
        <v>0</v>
      </c>
      <c r="DH444">
        <f t="shared" si="184"/>
        <v>0</v>
      </c>
      <c r="DI444">
        <f t="shared" si="185"/>
        <v>0</v>
      </c>
      <c r="DJ444">
        <f t="shared" si="225"/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ROW(Source!A312)</f>
        <v>312</v>
      </c>
      <c r="B445">
        <v>292114938</v>
      </c>
      <c r="C445">
        <v>292117220</v>
      </c>
      <c r="D445">
        <v>277896321</v>
      </c>
      <c r="E445">
        <v>1</v>
      </c>
      <c r="F445">
        <v>1</v>
      </c>
      <c r="G445">
        <v>1</v>
      </c>
      <c r="H445">
        <v>3</v>
      </c>
      <c r="I445" t="s">
        <v>1337</v>
      </c>
      <c r="J445" t="s">
        <v>1338</v>
      </c>
      <c r="K445" t="s">
        <v>1339</v>
      </c>
      <c r="L445">
        <v>1348</v>
      </c>
      <c r="N445">
        <v>1009</v>
      </c>
      <c r="O445" t="s">
        <v>806</v>
      </c>
      <c r="P445" t="s">
        <v>806</v>
      </c>
      <c r="Q445">
        <v>1000</v>
      </c>
      <c r="W445">
        <v>0</v>
      </c>
      <c r="X445">
        <v>1870331417</v>
      </c>
      <c r="Y445">
        <f t="shared" si="219"/>
        <v>0</v>
      </c>
      <c r="AA445">
        <v>41735.79</v>
      </c>
      <c r="AB445">
        <v>0</v>
      </c>
      <c r="AC445">
        <v>0</v>
      </c>
      <c r="AD445">
        <v>0</v>
      </c>
      <c r="AE445">
        <v>40917.440000000002</v>
      </c>
      <c r="AF445">
        <v>0</v>
      </c>
      <c r="AG445">
        <v>0</v>
      </c>
      <c r="AH445">
        <v>0</v>
      </c>
      <c r="AI445">
        <v>1.02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5.9999999999999995E-4</v>
      </c>
      <c r="AU445" t="s">
        <v>16</v>
      </c>
      <c r="AV445">
        <v>0</v>
      </c>
      <c r="AW445">
        <v>2</v>
      </c>
      <c r="AX445">
        <v>292117246</v>
      </c>
      <c r="AY445">
        <v>1</v>
      </c>
      <c r="AZ445">
        <v>0</v>
      </c>
      <c r="BA445">
        <v>564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24.550463999999998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ROUND(Y445*Source!I312,7)</f>
        <v>0</v>
      </c>
      <c r="CY445">
        <f t="shared" si="220"/>
        <v>41735.79</v>
      </c>
      <c r="CZ445">
        <f t="shared" si="221"/>
        <v>40917.440000000002</v>
      </c>
      <c r="DA445">
        <f t="shared" si="222"/>
        <v>1.02</v>
      </c>
      <c r="DB445">
        <f t="shared" si="223"/>
        <v>0</v>
      </c>
      <c r="DC445">
        <f t="shared" si="224"/>
        <v>0</v>
      </c>
      <c r="DD445" t="s">
        <v>3</v>
      </c>
      <c r="DE445" t="s">
        <v>3</v>
      </c>
      <c r="DF445">
        <f t="shared" si="226"/>
        <v>0</v>
      </c>
      <c r="DG445">
        <f t="shared" si="202"/>
        <v>0</v>
      </c>
      <c r="DH445">
        <f t="shared" si="184"/>
        <v>0</v>
      </c>
      <c r="DI445">
        <f t="shared" si="185"/>
        <v>0</v>
      </c>
      <c r="DJ445">
        <f t="shared" si="225"/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ROW(Source!A312)</f>
        <v>312</v>
      </c>
      <c r="B446">
        <v>292114938</v>
      </c>
      <c r="C446">
        <v>292117220</v>
      </c>
      <c r="D446">
        <v>277896684</v>
      </c>
      <c r="E446">
        <v>1</v>
      </c>
      <c r="F446">
        <v>1</v>
      </c>
      <c r="G446">
        <v>1</v>
      </c>
      <c r="H446">
        <v>3</v>
      </c>
      <c r="I446" t="s">
        <v>1340</v>
      </c>
      <c r="J446" t="s">
        <v>1341</v>
      </c>
      <c r="K446" t="s">
        <v>1342</v>
      </c>
      <c r="L446">
        <v>1348</v>
      </c>
      <c r="N446">
        <v>1009</v>
      </c>
      <c r="O446" t="s">
        <v>806</v>
      </c>
      <c r="P446" t="s">
        <v>806</v>
      </c>
      <c r="Q446">
        <v>1000</v>
      </c>
      <c r="W446">
        <v>0</v>
      </c>
      <c r="X446">
        <v>-2061921513</v>
      </c>
      <c r="Y446">
        <f t="shared" si="219"/>
        <v>0</v>
      </c>
      <c r="AA446">
        <v>113725.9</v>
      </c>
      <c r="AB446">
        <v>0</v>
      </c>
      <c r="AC446">
        <v>0</v>
      </c>
      <c r="AD446">
        <v>0</v>
      </c>
      <c r="AE446">
        <v>98039.57</v>
      </c>
      <c r="AF446">
        <v>0</v>
      </c>
      <c r="AG446">
        <v>0</v>
      </c>
      <c r="AH446">
        <v>0</v>
      </c>
      <c r="AI446">
        <v>1.1599999999999999</v>
      </c>
      <c r="AJ446">
        <v>1</v>
      </c>
      <c r="AK446">
        <v>1</v>
      </c>
      <c r="AL446">
        <v>1</v>
      </c>
      <c r="AM446">
        <v>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5.9999999999999995E-4</v>
      </c>
      <c r="AU446" t="s">
        <v>16</v>
      </c>
      <c r="AV446">
        <v>0</v>
      </c>
      <c r="AW446">
        <v>2</v>
      </c>
      <c r="AX446">
        <v>292117247</v>
      </c>
      <c r="AY446">
        <v>1</v>
      </c>
      <c r="AZ446">
        <v>0</v>
      </c>
      <c r="BA446">
        <v>565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58.823741999999996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ROUND(Y446*Source!I312,7)</f>
        <v>0</v>
      </c>
      <c r="CY446">
        <f t="shared" si="220"/>
        <v>113725.9</v>
      </c>
      <c r="CZ446">
        <f t="shared" si="221"/>
        <v>98039.57</v>
      </c>
      <c r="DA446">
        <f t="shared" si="222"/>
        <v>1.1599999999999999</v>
      </c>
      <c r="DB446">
        <f t="shared" si="223"/>
        <v>0</v>
      </c>
      <c r="DC446">
        <f t="shared" si="224"/>
        <v>0</v>
      </c>
      <c r="DD446" t="s">
        <v>3</v>
      </c>
      <c r="DE446" t="s">
        <v>3</v>
      </c>
      <c r="DF446">
        <f t="shared" si="226"/>
        <v>0</v>
      </c>
      <c r="DG446">
        <f t="shared" si="202"/>
        <v>0</v>
      </c>
      <c r="DH446">
        <f t="shared" si="184"/>
        <v>0</v>
      </c>
      <c r="DI446">
        <f t="shared" si="185"/>
        <v>0</v>
      </c>
      <c r="DJ446">
        <f t="shared" si="225"/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ROW(Source!A312)</f>
        <v>312</v>
      </c>
      <c r="B447">
        <v>292114938</v>
      </c>
      <c r="C447">
        <v>292117220</v>
      </c>
      <c r="D447">
        <v>277908257</v>
      </c>
      <c r="E447">
        <v>1</v>
      </c>
      <c r="F447">
        <v>1</v>
      </c>
      <c r="G447">
        <v>1</v>
      </c>
      <c r="H447">
        <v>3</v>
      </c>
      <c r="I447" t="s">
        <v>1343</v>
      </c>
      <c r="J447" t="s">
        <v>1344</v>
      </c>
      <c r="K447" t="s">
        <v>1345</v>
      </c>
      <c r="L447">
        <v>1425</v>
      </c>
      <c r="N447">
        <v>1013</v>
      </c>
      <c r="O447" t="s">
        <v>880</v>
      </c>
      <c r="P447" t="s">
        <v>880</v>
      </c>
      <c r="Q447">
        <v>1</v>
      </c>
      <c r="W447">
        <v>0</v>
      </c>
      <c r="X447">
        <v>-1639942774</v>
      </c>
      <c r="Y447">
        <f t="shared" si="219"/>
        <v>0</v>
      </c>
      <c r="AA447">
        <v>1310.3</v>
      </c>
      <c r="AB447">
        <v>0</v>
      </c>
      <c r="AC447">
        <v>0</v>
      </c>
      <c r="AD447">
        <v>0</v>
      </c>
      <c r="AE447">
        <v>1031.73</v>
      </c>
      <c r="AF447">
        <v>0</v>
      </c>
      <c r="AG447">
        <v>0</v>
      </c>
      <c r="AH447">
        <v>0</v>
      </c>
      <c r="AI447">
        <v>1.27</v>
      </c>
      <c r="AJ447">
        <v>1</v>
      </c>
      <c r="AK447">
        <v>1</v>
      </c>
      <c r="AL447">
        <v>1</v>
      </c>
      <c r="AM447">
        <v>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0.06</v>
      </c>
      <c r="AU447" t="s">
        <v>16</v>
      </c>
      <c r="AV447">
        <v>0</v>
      </c>
      <c r="AW447">
        <v>2</v>
      </c>
      <c r="AX447">
        <v>292117248</v>
      </c>
      <c r="AY447">
        <v>1</v>
      </c>
      <c r="AZ447">
        <v>0</v>
      </c>
      <c r="BA447">
        <v>566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61.903799999999997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ROUND(Y447*Source!I312,7)</f>
        <v>0</v>
      </c>
      <c r="CY447">
        <f t="shared" si="220"/>
        <v>1310.3</v>
      </c>
      <c r="CZ447">
        <f t="shared" si="221"/>
        <v>1031.73</v>
      </c>
      <c r="DA447">
        <f t="shared" si="222"/>
        <v>1.27</v>
      </c>
      <c r="DB447">
        <f t="shared" si="223"/>
        <v>0</v>
      </c>
      <c r="DC447">
        <f t="shared" si="224"/>
        <v>0</v>
      </c>
      <c r="DD447" t="s">
        <v>3</v>
      </c>
      <c r="DE447" t="s">
        <v>3</v>
      </c>
      <c r="DF447">
        <f t="shared" si="226"/>
        <v>0</v>
      </c>
      <c r="DG447">
        <f t="shared" si="202"/>
        <v>0</v>
      </c>
      <c r="DH447">
        <f t="shared" si="184"/>
        <v>0</v>
      </c>
      <c r="DI447">
        <f t="shared" si="185"/>
        <v>0</v>
      </c>
      <c r="DJ447">
        <f t="shared" si="225"/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ROW(Source!A313)</f>
        <v>313</v>
      </c>
      <c r="B448">
        <v>292114938</v>
      </c>
      <c r="C448">
        <v>292117252</v>
      </c>
      <c r="D448">
        <v>277560279</v>
      </c>
      <c r="E448">
        <v>109</v>
      </c>
      <c r="F448">
        <v>1</v>
      </c>
      <c r="G448">
        <v>1</v>
      </c>
      <c r="H448">
        <v>1</v>
      </c>
      <c r="I448" t="s">
        <v>1348</v>
      </c>
      <c r="J448" t="s">
        <v>3</v>
      </c>
      <c r="K448" t="s">
        <v>1349</v>
      </c>
      <c r="L448">
        <v>1191</v>
      </c>
      <c r="N448">
        <v>1013</v>
      </c>
      <c r="O448" t="s">
        <v>1220</v>
      </c>
      <c r="P448" t="s">
        <v>1220</v>
      </c>
      <c r="Q448">
        <v>1</v>
      </c>
      <c r="W448">
        <v>0</v>
      </c>
      <c r="X448">
        <v>-983457869</v>
      </c>
      <c r="Y448">
        <f>AT448</f>
        <v>10.8</v>
      </c>
      <c r="AA448">
        <v>0</v>
      </c>
      <c r="AB448">
        <v>0</v>
      </c>
      <c r="AC448">
        <v>0</v>
      </c>
      <c r="AD448">
        <v>429.82</v>
      </c>
      <c r="AE448">
        <v>0</v>
      </c>
      <c r="AF448">
        <v>0</v>
      </c>
      <c r="AG448">
        <v>0</v>
      </c>
      <c r="AH448">
        <v>429.82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10.8</v>
      </c>
      <c r="AU448" t="s">
        <v>3</v>
      </c>
      <c r="AV448">
        <v>1</v>
      </c>
      <c r="AW448">
        <v>2</v>
      </c>
      <c r="AX448">
        <v>292117265</v>
      </c>
      <c r="AY448">
        <v>1</v>
      </c>
      <c r="AZ448">
        <v>0</v>
      </c>
      <c r="BA448">
        <v>570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4642.0560000000005</v>
      </c>
      <c r="BN448">
        <v>10.8</v>
      </c>
      <c r="BO448">
        <v>0</v>
      </c>
      <c r="BP448">
        <v>1</v>
      </c>
      <c r="BQ448">
        <v>0</v>
      </c>
      <c r="BR448">
        <v>0</v>
      </c>
      <c r="BS448">
        <v>0</v>
      </c>
      <c r="BT448">
        <v>4642.0560000000005</v>
      </c>
      <c r="BU448">
        <v>10.8</v>
      </c>
      <c r="BV448">
        <v>0</v>
      </c>
      <c r="BW448">
        <v>1</v>
      </c>
      <c r="CU448">
        <f>ROUND(AT448*Source!I313*AH448*AL448,2)</f>
        <v>4642.0600000000004</v>
      </c>
      <c r="CV448">
        <f>ROUND(Y448*Source!I313,7)</f>
        <v>10.8</v>
      </c>
      <c r="CW448">
        <v>0</v>
      </c>
      <c r="CX448">
        <f>ROUND(Y448*Source!I313,7)</f>
        <v>10.8</v>
      </c>
      <c r="CY448">
        <f>AD448</f>
        <v>429.82</v>
      </c>
      <c r="CZ448">
        <f>AH448</f>
        <v>429.82</v>
      </c>
      <c r="DA448">
        <f>AL448</f>
        <v>1</v>
      </c>
      <c r="DB448">
        <f>ROUND(ROUND(AT448*CZ448,2),6)</f>
        <v>4642.0600000000004</v>
      </c>
      <c r="DC448">
        <f>ROUND(ROUND(AT448*AG448,2),6)</f>
        <v>0</v>
      </c>
      <c r="DD448" t="s">
        <v>3</v>
      </c>
      <c r="DE448" t="s">
        <v>3</v>
      </c>
      <c r="DF448">
        <f>ROUND(ROUND(AE448,2)*CX448,2)</f>
        <v>0</v>
      </c>
      <c r="DG448">
        <f t="shared" si="202"/>
        <v>0</v>
      </c>
      <c r="DH448">
        <f t="shared" si="184"/>
        <v>0</v>
      </c>
      <c r="DI448">
        <f t="shared" si="185"/>
        <v>4642.0600000000004</v>
      </c>
      <c r="DJ448">
        <f>DI448</f>
        <v>4642.0600000000004</v>
      </c>
      <c r="DK448">
        <v>1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ROW(Source!A313)</f>
        <v>313</v>
      </c>
      <c r="B449">
        <v>292114938</v>
      </c>
      <c r="C449">
        <v>292117252</v>
      </c>
      <c r="D449">
        <v>277560491</v>
      </c>
      <c r="E449">
        <v>109</v>
      </c>
      <c r="F449">
        <v>1</v>
      </c>
      <c r="G449">
        <v>1</v>
      </c>
      <c r="H449">
        <v>1</v>
      </c>
      <c r="I449" t="s">
        <v>1221</v>
      </c>
      <c r="J449" t="s">
        <v>3</v>
      </c>
      <c r="K449" t="s">
        <v>1222</v>
      </c>
      <c r="L449">
        <v>1191</v>
      </c>
      <c r="N449">
        <v>1013</v>
      </c>
      <c r="O449" t="s">
        <v>1220</v>
      </c>
      <c r="P449" t="s">
        <v>1220</v>
      </c>
      <c r="Q449">
        <v>1</v>
      </c>
      <c r="W449">
        <v>0</v>
      </c>
      <c r="X449">
        <v>-1417349443</v>
      </c>
      <c r="Y449">
        <f>AT449</f>
        <v>1.97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1.97</v>
      </c>
      <c r="AU449" t="s">
        <v>3</v>
      </c>
      <c r="AV449">
        <v>2</v>
      </c>
      <c r="AW449">
        <v>2</v>
      </c>
      <c r="AX449">
        <v>292117266</v>
      </c>
      <c r="AY449">
        <v>1</v>
      </c>
      <c r="AZ449">
        <v>0</v>
      </c>
      <c r="BA449">
        <v>571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ROUND(Y449*Source!I313,7)</f>
        <v>1.97</v>
      </c>
      <c r="CY449">
        <f>AD449</f>
        <v>0</v>
      </c>
      <c r="CZ449">
        <f>AH449</f>
        <v>0</v>
      </c>
      <c r="DA449">
        <f>AL449</f>
        <v>1</v>
      </c>
      <c r="DB449">
        <f>ROUND(ROUND(AT449*CZ449,2),6)</f>
        <v>0</v>
      </c>
      <c r="DC449">
        <f>ROUND(ROUND(AT449*AG449,2),6)</f>
        <v>0</v>
      </c>
      <c r="DD449" t="s">
        <v>3</v>
      </c>
      <c r="DE449" t="s">
        <v>3</v>
      </c>
      <c r="DF449">
        <f>ROUND(ROUND(AE449,2)*CX449,2)</f>
        <v>0</v>
      </c>
      <c r="DG449">
        <f t="shared" si="202"/>
        <v>0</v>
      </c>
      <c r="DH449">
        <f t="shared" ref="DH449:DH512" si="227">ROUND(ROUND(AG449,2)*CX449,2)</f>
        <v>0</v>
      </c>
      <c r="DI449">
        <f t="shared" ref="DI449:DI512" si="228">ROUND(ROUND(AH449,2)*CX449,2)</f>
        <v>0</v>
      </c>
      <c r="DJ449">
        <f>DI449</f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ROW(Source!A313)</f>
        <v>313</v>
      </c>
      <c r="B450">
        <v>292114938</v>
      </c>
      <c r="C450">
        <v>292117252</v>
      </c>
      <c r="D450">
        <v>277944474</v>
      </c>
      <c r="E450">
        <v>1</v>
      </c>
      <c r="F450">
        <v>1</v>
      </c>
      <c r="G450">
        <v>1</v>
      </c>
      <c r="H450">
        <v>2</v>
      </c>
      <c r="I450" t="s">
        <v>1300</v>
      </c>
      <c r="J450" t="s">
        <v>1301</v>
      </c>
      <c r="K450" t="s">
        <v>1302</v>
      </c>
      <c r="L450">
        <v>1368</v>
      </c>
      <c r="N450">
        <v>1011</v>
      </c>
      <c r="O450" t="s">
        <v>1090</v>
      </c>
      <c r="P450" t="s">
        <v>1090</v>
      </c>
      <c r="Q450">
        <v>1</v>
      </c>
      <c r="W450">
        <v>0</v>
      </c>
      <c r="X450">
        <v>-1366301975</v>
      </c>
      <c r="Y450">
        <f>AT450</f>
        <v>1.37</v>
      </c>
      <c r="AA450">
        <v>0</v>
      </c>
      <c r="AB450">
        <v>1811.82</v>
      </c>
      <c r="AC450">
        <v>549.32000000000005</v>
      </c>
      <c r="AD450">
        <v>0</v>
      </c>
      <c r="AE450">
        <v>0</v>
      </c>
      <c r="AF450">
        <v>1811.82</v>
      </c>
      <c r="AG450">
        <v>549.32000000000005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1.37</v>
      </c>
      <c r="AU450" t="s">
        <v>3</v>
      </c>
      <c r="AV450">
        <v>1</v>
      </c>
      <c r="AW450">
        <v>2</v>
      </c>
      <c r="AX450">
        <v>292117267</v>
      </c>
      <c r="AY450">
        <v>1</v>
      </c>
      <c r="AZ450">
        <v>0</v>
      </c>
      <c r="BA450">
        <v>572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2482.1934000000001</v>
      </c>
      <c r="BL450">
        <v>752.56840000000011</v>
      </c>
      <c r="BM450">
        <v>0</v>
      </c>
      <c r="BN450">
        <v>0</v>
      </c>
      <c r="BO450">
        <v>1.37</v>
      </c>
      <c r="BP450">
        <v>1</v>
      </c>
      <c r="BQ450">
        <v>0</v>
      </c>
      <c r="BR450">
        <v>2482.1934000000001</v>
      </c>
      <c r="BS450">
        <v>752.56840000000011</v>
      </c>
      <c r="BT450">
        <v>0</v>
      </c>
      <c r="BU450">
        <v>0</v>
      </c>
      <c r="BV450">
        <v>1.37</v>
      </c>
      <c r="BW450">
        <v>1</v>
      </c>
      <c r="CV450">
        <v>0</v>
      </c>
      <c r="CW450">
        <f>ROUND(Y450*Source!I313*DO450,7)</f>
        <v>1.37</v>
      </c>
      <c r="CX450">
        <f>ROUND(Y450*Source!I313,7)</f>
        <v>1.37</v>
      </c>
      <c r="CY450">
        <f>AB450</f>
        <v>1811.82</v>
      </c>
      <c r="CZ450">
        <f>AF450</f>
        <v>1811.82</v>
      </c>
      <c r="DA450">
        <f>AJ450</f>
        <v>1</v>
      </c>
      <c r="DB450">
        <f>ROUND(ROUND(AT450*CZ450,2),6)</f>
        <v>2482.19</v>
      </c>
      <c r="DC450">
        <f>ROUND(ROUND(AT450*AG450,2),6)</f>
        <v>752.57</v>
      </c>
      <c r="DD450" t="s">
        <v>3</v>
      </c>
      <c r="DE450" t="s">
        <v>3</v>
      </c>
      <c r="DF450">
        <f>ROUND(ROUND(AE450,2)*CX450,2)</f>
        <v>0</v>
      </c>
      <c r="DG450">
        <f t="shared" si="202"/>
        <v>2482.19</v>
      </c>
      <c r="DH450">
        <f t="shared" si="227"/>
        <v>752.57</v>
      </c>
      <c r="DI450">
        <f t="shared" si="228"/>
        <v>0</v>
      </c>
      <c r="DJ450">
        <f>DG450+DH450</f>
        <v>3234.76</v>
      </c>
      <c r="DK450">
        <v>1</v>
      </c>
      <c r="DL450" t="s">
        <v>1303</v>
      </c>
      <c r="DM450">
        <v>5</v>
      </c>
      <c r="DN450" t="s">
        <v>1220</v>
      </c>
      <c r="DO450">
        <v>1</v>
      </c>
    </row>
    <row r="451" spans="1:119" x14ac:dyDescent="0.2">
      <c r="A451">
        <f>ROW(Source!A313)</f>
        <v>313</v>
      </c>
      <c r="B451">
        <v>292114938</v>
      </c>
      <c r="C451">
        <v>292117252</v>
      </c>
      <c r="D451">
        <v>277945805</v>
      </c>
      <c r="E451">
        <v>1</v>
      </c>
      <c r="F451">
        <v>1</v>
      </c>
      <c r="G451">
        <v>1</v>
      </c>
      <c r="H451">
        <v>2</v>
      </c>
      <c r="I451" t="s">
        <v>1227</v>
      </c>
      <c r="J451" t="s">
        <v>1228</v>
      </c>
      <c r="K451" t="s">
        <v>1229</v>
      </c>
      <c r="L451">
        <v>1368</v>
      </c>
      <c r="N451">
        <v>1011</v>
      </c>
      <c r="O451" t="s">
        <v>1090</v>
      </c>
      <c r="P451" t="s">
        <v>1090</v>
      </c>
      <c r="Q451">
        <v>1</v>
      </c>
      <c r="W451">
        <v>0</v>
      </c>
      <c r="X451">
        <v>721652621</v>
      </c>
      <c r="Y451">
        <f>AT451</f>
        <v>0.6</v>
      </c>
      <c r="AA451">
        <v>0</v>
      </c>
      <c r="AB451">
        <v>544.70000000000005</v>
      </c>
      <c r="AC451">
        <v>477.98</v>
      </c>
      <c r="AD451">
        <v>0</v>
      </c>
      <c r="AE451">
        <v>0</v>
      </c>
      <c r="AF451">
        <v>544.70000000000005</v>
      </c>
      <c r="AG451">
        <v>477.98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0.6</v>
      </c>
      <c r="AU451" t="s">
        <v>3</v>
      </c>
      <c r="AV451">
        <v>1</v>
      </c>
      <c r="AW451">
        <v>2</v>
      </c>
      <c r="AX451">
        <v>292117268</v>
      </c>
      <c r="AY451">
        <v>1</v>
      </c>
      <c r="AZ451">
        <v>0</v>
      </c>
      <c r="BA451">
        <v>573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326.82</v>
      </c>
      <c r="BL451">
        <v>286.78800000000001</v>
      </c>
      <c r="BM451">
        <v>0</v>
      </c>
      <c r="BN451">
        <v>0</v>
      </c>
      <c r="BO451">
        <v>0.6</v>
      </c>
      <c r="BP451">
        <v>1</v>
      </c>
      <c r="BQ451">
        <v>0</v>
      </c>
      <c r="BR451">
        <v>326.82</v>
      </c>
      <c r="BS451">
        <v>286.78800000000001</v>
      </c>
      <c r="BT451">
        <v>0</v>
      </c>
      <c r="BU451">
        <v>0</v>
      </c>
      <c r="BV451">
        <v>0.6</v>
      </c>
      <c r="BW451">
        <v>1</v>
      </c>
      <c r="CV451">
        <v>0</v>
      </c>
      <c r="CW451">
        <f>ROUND(Y451*Source!I313*DO451,7)</f>
        <v>0.6</v>
      </c>
      <c r="CX451">
        <f>ROUND(Y451*Source!I313,7)</f>
        <v>0.6</v>
      </c>
      <c r="CY451">
        <f>AB451</f>
        <v>544.70000000000005</v>
      </c>
      <c r="CZ451">
        <f>AF451</f>
        <v>544.70000000000005</v>
      </c>
      <c r="DA451">
        <f>AJ451</f>
        <v>1</v>
      </c>
      <c r="DB451">
        <f>ROUND(ROUND(AT451*CZ451,2),6)</f>
        <v>326.82</v>
      </c>
      <c r="DC451">
        <f>ROUND(ROUND(AT451*AG451,2),6)</f>
        <v>286.79000000000002</v>
      </c>
      <c r="DD451" t="s">
        <v>3</v>
      </c>
      <c r="DE451" t="s">
        <v>3</v>
      </c>
      <c r="DF451">
        <f>ROUND(ROUND(AE451,2)*CX451,2)</f>
        <v>0</v>
      </c>
      <c r="DG451">
        <f t="shared" si="202"/>
        <v>326.82</v>
      </c>
      <c r="DH451">
        <f t="shared" si="227"/>
        <v>286.79000000000002</v>
      </c>
      <c r="DI451">
        <f t="shared" si="228"/>
        <v>0</v>
      </c>
      <c r="DJ451">
        <f>DG451+DH451</f>
        <v>613.61</v>
      </c>
      <c r="DK451">
        <v>1</v>
      </c>
      <c r="DL451" t="s">
        <v>1226</v>
      </c>
      <c r="DM451">
        <v>4</v>
      </c>
      <c r="DN451" t="s">
        <v>1220</v>
      </c>
      <c r="DO451">
        <v>1</v>
      </c>
    </row>
    <row r="452" spans="1:119" x14ac:dyDescent="0.2">
      <c r="A452">
        <f>ROW(Source!A313)</f>
        <v>313</v>
      </c>
      <c r="B452">
        <v>292114938</v>
      </c>
      <c r="C452">
        <v>292117252</v>
      </c>
      <c r="D452">
        <v>277862540</v>
      </c>
      <c r="E452">
        <v>1</v>
      </c>
      <c r="F452">
        <v>1</v>
      </c>
      <c r="G452">
        <v>1</v>
      </c>
      <c r="H452">
        <v>3</v>
      </c>
      <c r="I452" t="s">
        <v>1325</v>
      </c>
      <c r="J452" t="s">
        <v>1326</v>
      </c>
      <c r="K452" t="s">
        <v>1327</v>
      </c>
      <c r="L452">
        <v>1346</v>
      </c>
      <c r="N452">
        <v>1009</v>
      </c>
      <c r="O452" t="s">
        <v>1242</v>
      </c>
      <c r="P452" t="s">
        <v>1242</v>
      </c>
      <c r="Q452">
        <v>1</v>
      </c>
      <c r="W452">
        <v>0</v>
      </c>
      <c r="X452">
        <v>454593446</v>
      </c>
      <c r="Y452">
        <f t="shared" ref="Y452:Y459" si="229">(AT452*ROUND(0,7))</f>
        <v>0</v>
      </c>
      <c r="AA452">
        <v>165.64</v>
      </c>
      <c r="AB452">
        <v>0</v>
      </c>
      <c r="AC452">
        <v>0</v>
      </c>
      <c r="AD452">
        <v>0</v>
      </c>
      <c r="AE452">
        <v>80.02</v>
      </c>
      <c r="AF452">
        <v>0</v>
      </c>
      <c r="AG452">
        <v>0</v>
      </c>
      <c r="AH452">
        <v>0</v>
      </c>
      <c r="AI452">
        <v>2.0699999999999998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0.03</v>
      </c>
      <c r="AU452" t="s">
        <v>16</v>
      </c>
      <c r="AV452">
        <v>0</v>
      </c>
      <c r="AW452">
        <v>2</v>
      </c>
      <c r="AX452">
        <v>292117269</v>
      </c>
      <c r="AY452">
        <v>1</v>
      </c>
      <c r="AZ452">
        <v>0</v>
      </c>
      <c r="BA452">
        <v>574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2.4005999999999998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ROUND(Y452*Source!I313,7)</f>
        <v>0</v>
      </c>
      <c r="CY452">
        <f t="shared" ref="CY452:CY459" si="230">AA452</f>
        <v>165.64</v>
      </c>
      <c r="CZ452">
        <f t="shared" ref="CZ452:CZ459" si="231">AE452</f>
        <v>80.02</v>
      </c>
      <c r="DA452">
        <f t="shared" ref="DA452:DA459" si="232">AI452</f>
        <v>2.0699999999999998</v>
      </c>
      <c r="DB452">
        <f t="shared" ref="DB452:DB459" si="233">ROUND((ROUND(AT452*CZ452,2)*ROUND(0,7)),6)</f>
        <v>0</v>
      </c>
      <c r="DC452">
        <f t="shared" ref="DC452:DC459" si="234">ROUND((ROUND(AT452*AG452,2)*ROUND(0,7)),6)</f>
        <v>0</v>
      </c>
      <c r="DD452" t="s">
        <v>3</v>
      </c>
      <c r="DE452" t="s">
        <v>3</v>
      </c>
      <c r="DF452">
        <f>ROUND(ROUND(AE452*AI452,2)*CX452,2)</f>
        <v>0</v>
      </c>
      <c r="DG452">
        <f t="shared" si="202"/>
        <v>0</v>
      </c>
      <c r="DH452">
        <f t="shared" si="227"/>
        <v>0</v>
      </c>
      <c r="DI452">
        <f t="shared" si="228"/>
        <v>0</v>
      </c>
      <c r="DJ452">
        <f t="shared" ref="DJ452:DJ459" si="235">DF452</f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ROW(Source!A313)</f>
        <v>313</v>
      </c>
      <c r="B453">
        <v>292114938</v>
      </c>
      <c r="C453">
        <v>292117252</v>
      </c>
      <c r="D453">
        <v>277867826</v>
      </c>
      <c r="E453">
        <v>1</v>
      </c>
      <c r="F453">
        <v>1</v>
      </c>
      <c r="G453">
        <v>1</v>
      </c>
      <c r="H453">
        <v>3</v>
      </c>
      <c r="I453" t="s">
        <v>1328</v>
      </c>
      <c r="J453" t="s">
        <v>1329</v>
      </c>
      <c r="K453" t="s">
        <v>1330</v>
      </c>
      <c r="L453">
        <v>1348</v>
      </c>
      <c r="N453">
        <v>1009</v>
      </c>
      <c r="O453" t="s">
        <v>806</v>
      </c>
      <c r="P453" t="s">
        <v>806</v>
      </c>
      <c r="Q453">
        <v>1000</v>
      </c>
      <c r="W453">
        <v>0</v>
      </c>
      <c r="X453">
        <v>-700507852</v>
      </c>
      <c r="Y453">
        <f t="shared" si="229"/>
        <v>0</v>
      </c>
      <c r="AA453">
        <v>84866.240000000005</v>
      </c>
      <c r="AB453">
        <v>0</v>
      </c>
      <c r="AC453">
        <v>0</v>
      </c>
      <c r="AD453">
        <v>0</v>
      </c>
      <c r="AE453">
        <v>84866.240000000005</v>
      </c>
      <c r="AF453">
        <v>0</v>
      </c>
      <c r="AG453">
        <v>0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2.3000000000000001E-4</v>
      </c>
      <c r="AU453" t="s">
        <v>16</v>
      </c>
      <c r="AV453">
        <v>0</v>
      </c>
      <c r="AW453">
        <v>2</v>
      </c>
      <c r="AX453">
        <v>292117270</v>
      </c>
      <c r="AY453">
        <v>1</v>
      </c>
      <c r="AZ453">
        <v>0</v>
      </c>
      <c r="BA453">
        <v>575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19.519235200000001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ROUND(Y453*Source!I313,7)</f>
        <v>0</v>
      </c>
      <c r="CY453">
        <f t="shared" si="230"/>
        <v>84866.240000000005</v>
      </c>
      <c r="CZ453">
        <f t="shared" si="231"/>
        <v>84866.240000000005</v>
      </c>
      <c r="DA453">
        <f t="shared" si="232"/>
        <v>1</v>
      </c>
      <c r="DB453">
        <f t="shared" si="233"/>
        <v>0</v>
      </c>
      <c r="DC453">
        <f t="shared" si="234"/>
        <v>0</v>
      </c>
      <c r="DD453" t="s">
        <v>3</v>
      </c>
      <c r="DE453" t="s">
        <v>3</v>
      </c>
      <c r="DF453">
        <f>ROUND(ROUND(AE453,2)*CX453,2)</f>
        <v>0</v>
      </c>
      <c r="DG453">
        <f t="shared" si="202"/>
        <v>0</v>
      </c>
      <c r="DH453">
        <f t="shared" si="227"/>
        <v>0</v>
      </c>
      <c r="DI453">
        <f t="shared" si="228"/>
        <v>0</v>
      </c>
      <c r="DJ453">
        <f t="shared" si="235"/>
        <v>0</v>
      </c>
      <c r="DK453">
        <v>1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ROW(Source!A313)</f>
        <v>313</v>
      </c>
      <c r="B454">
        <v>292114938</v>
      </c>
      <c r="C454">
        <v>292117252</v>
      </c>
      <c r="D454">
        <v>277869627</v>
      </c>
      <c r="E454">
        <v>1</v>
      </c>
      <c r="F454">
        <v>1</v>
      </c>
      <c r="G454">
        <v>1</v>
      </c>
      <c r="H454">
        <v>3</v>
      </c>
      <c r="I454" t="s">
        <v>1246</v>
      </c>
      <c r="J454" t="s">
        <v>1247</v>
      </c>
      <c r="K454" t="s">
        <v>1248</v>
      </c>
      <c r="L454">
        <v>1346</v>
      </c>
      <c r="N454">
        <v>1009</v>
      </c>
      <c r="O454" t="s">
        <v>1242</v>
      </c>
      <c r="P454" t="s">
        <v>1242</v>
      </c>
      <c r="Q454">
        <v>1</v>
      </c>
      <c r="W454">
        <v>0</v>
      </c>
      <c r="X454">
        <v>1111106736</v>
      </c>
      <c r="Y454">
        <f t="shared" si="229"/>
        <v>0</v>
      </c>
      <c r="AA454">
        <v>88.65</v>
      </c>
      <c r="AB454">
        <v>0</v>
      </c>
      <c r="AC454">
        <v>0</v>
      </c>
      <c r="AD454">
        <v>0</v>
      </c>
      <c r="AE454">
        <v>56.11</v>
      </c>
      <c r="AF454">
        <v>0</v>
      </c>
      <c r="AG454">
        <v>0</v>
      </c>
      <c r="AH454">
        <v>0</v>
      </c>
      <c r="AI454">
        <v>1.58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0.02</v>
      </c>
      <c r="AU454" t="s">
        <v>16</v>
      </c>
      <c r="AV454">
        <v>0</v>
      </c>
      <c r="AW454">
        <v>2</v>
      </c>
      <c r="AX454">
        <v>292117271</v>
      </c>
      <c r="AY454">
        <v>1</v>
      </c>
      <c r="AZ454">
        <v>0</v>
      </c>
      <c r="BA454">
        <v>576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1.1222000000000001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ROUND(Y454*Source!I313,7)</f>
        <v>0</v>
      </c>
      <c r="CY454">
        <f t="shared" si="230"/>
        <v>88.65</v>
      </c>
      <c r="CZ454">
        <f t="shared" si="231"/>
        <v>56.11</v>
      </c>
      <c r="DA454">
        <f t="shared" si="232"/>
        <v>1.58</v>
      </c>
      <c r="DB454">
        <f t="shared" si="233"/>
        <v>0</v>
      </c>
      <c r="DC454">
        <f t="shared" si="234"/>
        <v>0</v>
      </c>
      <c r="DD454" t="s">
        <v>3</v>
      </c>
      <c r="DE454" t="s">
        <v>3</v>
      </c>
      <c r="DF454">
        <f t="shared" ref="DF454:DF459" si="236">ROUND(ROUND(AE454*AI454,2)*CX454,2)</f>
        <v>0</v>
      </c>
      <c r="DG454">
        <f t="shared" si="202"/>
        <v>0</v>
      </c>
      <c r="DH454">
        <f t="shared" si="227"/>
        <v>0</v>
      </c>
      <c r="DI454">
        <f t="shared" si="228"/>
        <v>0</v>
      </c>
      <c r="DJ454">
        <f t="shared" si="235"/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ROW(Source!A313)</f>
        <v>313</v>
      </c>
      <c r="B455">
        <v>292114938</v>
      </c>
      <c r="C455">
        <v>292117252</v>
      </c>
      <c r="D455">
        <v>277896283</v>
      </c>
      <c r="E455">
        <v>1</v>
      </c>
      <c r="F455">
        <v>1</v>
      </c>
      <c r="G455">
        <v>1</v>
      </c>
      <c r="H455">
        <v>3</v>
      </c>
      <c r="I455" t="s">
        <v>1331</v>
      </c>
      <c r="J455" t="s">
        <v>1332</v>
      </c>
      <c r="K455" t="s">
        <v>1333</v>
      </c>
      <c r="L455">
        <v>1348</v>
      </c>
      <c r="N455">
        <v>1009</v>
      </c>
      <c r="O455" t="s">
        <v>806</v>
      </c>
      <c r="P455" t="s">
        <v>806</v>
      </c>
      <c r="Q455">
        <v>1000</v>
      </c>
      <c r="W455">
        <v>0</v>
      </c>
      <c r="X455">
        <v>-1997781875</v>
      </c>
      <c r="Y455">
        <f t="shared" si="229"/>
        <v>0</v>
      </c>
      <c r="AA455">
        <v>79645.009999999995</v>
      </c>
      <c r="AB455">
        <v>0</v>
      </c>
      <c r="AC455">
        <v>0</v>
      </c>
      <c r="AD455">
        <v>0</v>
      </c>
      <c r="AE455">
        <v>61265.39</v>
      </c>
      <c r="AF455">
        <v>0</v>
      </c>
      <c r="AG455">
        <v>0</v>
      </c>
      <c r="AH455">
        <v>0</v>
      </c>
      <c r="AI455">
        <v>1.3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4.0000000000000002E-4</v>
      </c>
      <c r="AU455" t="s">
        <v>16</v>
      </c>
      <c r="AV455">
        <v>0</v>
      </c>
      <c r="AW455">
        <v>2</v>
      </c>
      <c r="AX455">
        <v>292117276</v>
      </c>
      <c r="AY455">
        <v>1</v>
      </c>
      <c r="AZ455">
        <v>0</v>
      </c>
      <c r="BA455">
        <v>581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24.506156000000001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ROUND(Y455*Source!I313,7)</f>
        <v>0</v>
      </c>
      <c r="CY455">
        <f t="shared" si="230"/>
        <v>79645.009999999995</v>
      </c>
      <c r="CZ455">
        <f t="shared" si="231"/>
        <v>61265.39</v>
      </c>
      <c r="DA455">
        <f t="shared" si="232"/>
        <v>1.3</v>
      </c>
      <c r="DB455">
        <f t="shared" si="233"/>
        <v>0</v>
      </c>
      <c r="DC455">
        <f t="shared" si="234"/>
        <v>0</v>
      </c>
      <c r="DD455" t="s">
        <v>3</v>
      </c>
      <c r="DE455" t="s">
        <v>3</v>
      </c>
      <c r="DF455">
        <f t="shared" si="236"/>
        <v>0</v>
      </c>
      <c r="DG455">
        <f t="shared" si="202"/>
        <v>0</v>
      </c>
      <c r="DH455">
        <f t="shared" si="227"/>
        <v>0</v>
      </c>
      <c r="DI455">
        <f t="shared" si="228"/>
        <v>0</v>
      </c>
      <c r="DJ455">
        <f t="shared" si="235"/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ROW(Source!A313)</f>
        <v>313</v>
      </c>
      <c r="B456">
        <v>292114938</v>
      </c>
      <c r="C456">
        <v>292117252</v>
      </c>
      <c r="D456">
        <v>277896315</v>
      </c>
      <c r="E456">
        <v>1</v>
      </c>
      <c r="F456">
        <v>1</v>
      </c>
      <c r="G456">
        <v>1</v>
      </c>
      <c r="H456">
        <v>3</v>
      </c>
      <c r="I456" t="s">
        <v>1334</v>
      </c>
      <c r="J456" t="s">
        <v>1335</v>
      </c>
      <c r="K456" t="s">
        <v>1336</v>
      </c>
      <c r="L456">
        <v>1348</v>
      </c>
      <c r="N456">
        <v>1009</v>
      </c>
      <c r="O456" t="s">
        <v>806</v>
      </c>
      <c r="P456" t="s">
        <v>806</v>
      </c>
      <c r="Q456">
        <v>1000</v>
      </c>
      <c r="W456">
        <v>0</v>
      </c>
      <c r="X456">
        <v>-1262208440</v>
      </c>
      <c r="Y456">
        <f t="shared" si="229"/>
        <v>0</v>
      </c>
      <c r="AA456">
        <v>81621.399999999994</v>
      </c>
      <c r="AB456">
        <v>0</v>
      </c>
      <c r="AC456">
        <v>0</v>
      </c>
      <c r="AD456">
        <v>0</v>
      </c>
      <c r="AE456">
        <v>80020.98</v>
      </c>
      <c r="AF456">
        <v>0</v>
      </c>
      <c r="AG456">
        <v>0</v>
      </c>
      <c r="AH456">
        <v>0</v>
      </c>
      <c r="AI456">
        <v>1.02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1.0000000000000001E-5</v>
      </c>
      <c r="AU456" t="s">
        <v>16</v>
      </c>
      <c r="AV456">
        <v>0</v>
      </c>
      <c r="AW456">
        <v>2</v>
      </c>
      <c r="AX456">
        <v>292117277</v>
      </c>
      <c r="AY456">
        <v>1</v>
      </c>
      <c r="AZ456">
        <v>0</v>
      </c>
      <c r="BA456">
        <v>582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0.80020979999999997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ROUND(Y456*Source!I313,7)</f>
        <v>0</v>
      </c>
      <c r="CY456">
        <f t="shared" si="230"/>
        <v>81621.399999999994</v>
      </c>
      <c r="CZ456">
        <f t="shared" si="231"/>
        <v>80020.98</v>
      </c>
      <c r="DA456">
        <f t="shared" si="232"/>
        <v>1.02</v>
      </c>
      <c r="DB456">
        <f t="shared" si="233"/>
        <v>0</v>
      </c>
      <c r="DC456">
        <f t="shared" si="234"/>
        <v>0</v>
      </c>
      <c r="DD456" t="s">
        <v>3</v>
      </c>
      <c r="DE456" t="s">
        <v>3</v>
      </c>
      <c r="DF456">
        <f t="shared" si="236"/>
        <v>0</v>
      </c>
      <c r="DG456">
        <f t="shared" si="202"/>
        <v>0</v>
      </c>
      <c r="DH456">
        <f t="shared" si="227"/>
        <v>0</v>
      </c>
      <c r="DI456">
        <f t="shared" si="228"/>
        <v>0</v>
      </c>
      <c r="DJ456">
        <f t="shared" si="235"/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ROW(Source!A313)</f>
        <v>313</v>
      </c>
      <c r="B457">
        <v>292114938</v>
      </c>
      <c r="C457">
        <v>292117252</v>
      </c>
      <c r="D457">
        <v>277896321</v>
      </c>
      <c r="E457">
        <v>1</v>
      </c>
      <c r="F457">
        <v>1</v>
      </c>
      <c r="G457">
        <v>1</v>
      </c>
      <c r="H457">
        <v>3</v>
      </c>
      <c r="I457" t="s">
        <v>1337</v>
      </c>
      <c r="J457" t="s">
        <v>1338</v>
      </c>
      <c r="K457" t="s">
        <v>1339</v>
      </c>
      <c r="L457">
        <v>1348</v>
      </c>
      <c r="N457">
        <v>1009</v>
      </c>
      <c r="O457" t="s">
        <v>806</v>
      </c>
      <c r="P457" t="s">
        <v>806</v>
      </c>
      <c r="Q457">
        <v>1000</v>
      </c>
      <c r="W457">
        <v>0</v>
      </c>
      <c r="X457">
        <v>1870331417</v>
      </c>
      <c r="Y457">
        <f t="shared" si="229"/>
        <v>0</v>
      </c>
      <c r="AA457">
        <v>41735.79</v>
      </c>
      <c r="AB457">
        <v>0</v>
      </c>
      <c r="AC457">
        <v>0</v>
      </c>
      <c r="AD457">
        <v>0</v>
      </c>
      <c r="AE457">
        <v>40917.440000000002</v>
      </c>
      <c r="AF457">
        <v>0</v>
      </c>
      <c r="AG457">
        <v>0</v>
      </c>
      <c r="AH457">
        <v>0</v>
      </c>
      <c r="AI457">
        <v>1.02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5.9999999999999995E-4</v>
      </c>
      <c r="AU457" t="s">
        <v>16</v>
      </c>
      <c r="AV457">
        <v>0</v>
      </c>
      <c r="AW457">
        <v>2</v>
      </c>
      <c r="AX457">
        <v>292117278</v>
      </c>
      <c r="AY457">
        <v>1</v>
      </c>
      <c r="AZ457">
        <v>0</v>
      </c>
      <c r="BA457">
        <v>583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24.550463999999998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ROUND(Y457*Source!I313,7)</f>
        <v>0</v>
      </c>
      <c r="CY457">
        <f t="shared" si="230"/>
        <v>41735.79</v>
      </c>
      <c r="CZ457">
        <f t="shared" si="231"/>
        <v>40917.440000000002</v>
      </c>
      <c r="DA457">
        <f t="shared" si="232"/>
        <v>1.02</v>
      </c>
      <c r="DB457">
        <f t="shared" si="233"/>
        <v>0</v>
      </c>
      <c r="DC457">
        <f t="shared" si="234"/>
        <v>0</v>
      </c>
      <c r="DD457" t="s">
        <v>3</v>
      </c>
      <c r="DE457" t="s">
        <v>3</v>
      </c>
      <c r="DF457">
        <f t="shared" si="236"/>
        <v>0</v>
      </c>
      <c r="DG457">
        <f t="shared" si="202"/>
        <v>0</v>
      </c>
      <c r="DH457">
        <f t="shared" si="227"/>
        <v>0</v>
      </c>
      <c r="DI457">
        <f t="shared" si="228"/>
        <v>0</v>
      </c>
      <c r="DJ457">
        <f t="shared" si="235"/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ROW(Source!A313)</f>
        <v>313</v>
      </c>
      <c r="B458">
        <v>292114938</v>
      </c>
      <c r="C458">
        <v>292117252</v>
      </c>
      <c r="D458">
        <v>277896684</v>
      </c>
      <c r="E458">
        <v>1</v>
      </c>
      <c r="F458">
        <v>1</v>
      </c>
      <c r="G458">
        <v>1</v>
      </c>
      <c r="H458">
        <v>3</v>
      </c>
      <c r="I458" t="s">
        <v>1340</v>
      </c>
      <c r="J458" t="s">
        <v>1341</v>
      </c>
      <c r="K458" t="s">
        <v>1342</v>
      </c>
      <c r="L458">
        <v>1348</v>
      </c>
      <c r="N458">
        <v>1009</v>
      </c>
      <c r="O458" t="s">
        <v>806</v>
      </c>
      <c r="P458" t="s">
        <v>806</v>
      </c>
      <c r="Q458">
        <v>1000</v>
      </c>
      <c r="W458">
        <v>0</v>
      </c>
      <c r="X458">
        <v>-2061921513</v>
      </c>
      <c r="Y458">
        <f t="shared" si="229"/>
        <v>0</v>
      </c>
      <c r="AA458">
        <v>113725.9</v>
      </c>
      <c r="AB458">
        <v>0</v>
      </c>
      <c r="AC458">
        <v>0</v>
      </c>
      <c r="AD458">
        <v>0</v>
      </c>
      <c r="AE458">
        <v>98039.57</v>
      </c>
      <c r="AF458">
        <v>0</v>
      </c>
      <c r="AG458">
        <v>0</v>
      </c>
      <c r="AH458">
        <v>0</v>
      </c>
      <c r="AI458">
        <v>1.1599999999999999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5.9999999999999995E-4</v>
      </c>
      <c r="AU458" t="s">
        <v>16</v>
      </c>
      <c r="AV458">
        <v>0</v>
      </c>
      <c r="AW458">
        <v>2</v>
      </c>
      <c r="AX458">
        <v>292117279</v>
      </c>
      <c r="AY458">
        <v>1</v>
      </c>
      <c r="AZ458">
        <v>0</v>
      </c>
      <c r="BA458">
        <v>584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58.823741999999996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ROUND(Y458*Source!I313,7)</f>
        <v>0</v>
      </c>
      <c r="CY458">
        <f t="shared" si="230"/>
        <v>113725.9</v>
      </c>
      <c r="CZ458">
        <f t="shared" si="231"/>
        <v>98039.57</v>
      </c>
      <c r="DA458">
        <f t="shared" si="232"/>
        <v>1.1599999999999999</v>
      </c>
      <c r="DB458">
        <f t="shared" si="233"/>
        <v>0</v>
      </c>
      <c r="DC458">
        <f t="shared" si="234"/>
        <v>0</v>
      </c>
      <c r="DD458" t="s">
        <v>3</v>
      </c>
      <c r="DE458" t="s">
        <v>3</v>
      </c>
      <c r="DF458">
        <f t="shared" si="236"/>
        <v>0</v>
      </c>
      <c r="DG458">
        <f t="shared" si="202"/>
        <v>0</v>
      </c>
      <c r="DH458">
        <f t="shared" si="227"/>
        <v>0</v>
      </c>
      <c r="DI458">
        <f t="shared" si="228"/>
        <v>0</v>
      </c>
      <c r="DJ458">
        <f t="shared" si="235"/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ROW(Source!A313)</f>
        <v>313</v>
      </c>
      <c r="B459">
        <v>292114938</v>
      </c>
      <c r="C459">
        <v>292117252</v>
      </c>
      <c r="D459">
        <v>277908257</v>
      </c>
      <c r="E459">
        <v>1</v>
      </c>
      <c r="F459">
        <v>1</v>
      </c>
      <c r="G459">
        <v>1</v>
      </c>
      <c r="H459">
        <v>3</v>
      </c>
      <c r="I459" t="s">
        <v>1343</v>
      </c>
      <c r="J459" t="s">
        <v>1344</v>
      </c>
      <c r="K459" t="s">
        <v>1345</v>
      </c>
      <c r="L459">
        <v>1425</v>
      </c>
      <c r="N459">
        <v>1013</v>
      </c>
      <c r="O459" t="s">
        <v>880</v>
      </c>
      <c r="P459" t="s">
        <v>880</v>
      </c>
      <c r="Q459">
        <v>1</v>
      </c>
      <c r="W459">
        <v>0</v>
      </c>
      <c r="X459">
        <v>-1639942774</v>
      </c>
      <c r="Y459">
        <f t="shared" si="229"/>
        <v>0</v>
      </c>
      <c r="AA459">
        <v>1310.3</v>
      </c>
      <c r="AB459">
        <v>0</v>
      </c>
      <c r="AC459">
        <v>0</v>
      </c>
      <c r="AD459">
        <v>0</v>
      </c>
      <c r="AE459">
        <v>1031.73</v>
      </c>
      <c r="AF459">
        <v>0</v>
      </c>
      <c r="AG459">
        <v>0</v>
      </c>
      <c r="AH459">
        <v>0</v>
      </c>
      <c r="AI459">
        <v>1.27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0.06</v>
      </c>
      <c r="AU459" t="s">
        <v>16</v>
      </c>
      <c r="AV459">
        <v>0</v>
      </c>
      <c r="AW459">
        <v>2</v>
      </c>
      <c r="AX459">
        <v>292117280</v>
      </c>
      <c r="AY459">
        <v>1</v>
      </c>
      <c r="AZ459">
        <v>0</v>
      </c>
      <c r="BA459">
        <v>585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61.903799999999997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ROUND(Y459*Source!I313,7)</f>
        <v>0</v>
      </c>
      <c r="CY459">
        <f t="shared" si="230"/>
        <v>1310.3</v>
      </c>
      <c r="CZ459">
        <f t="shared" si="231"/>
        <v>1031.73</v>
      </c>
      <c r="DA459">
        <f t="shared" si="232"/>
        <v>1.27</v>
      </c>
      <c r="DB459">
        <f t="shared" si="233"/>
        <v>0</v>
      </c>
      <c r="DC459">
        <f t="shared" si="234"/>
        <v>0</v>
      </c>
      <c r="DD459" t="s">
        <v>3</v>
      </c>
      <c r="DE459" t="s">
        <v>3</v>
      </c>
      <c r="DF459">
        <f t="shared" si="236"/>
        <v>0</v>
      </c>
      <c r="DG459">
        <f t="shared" si="202"/>
        <v>0</v>
      </c>
      <c r="DH459">
        <f t="shared" si="227"/>
        <v>0</v>
      </c>
      <c r="DI459">
        <f t="shared" si="228"/>
        <v>0</v>
      </c>
      <c r="DJ459">
        <f t="shared" si="235"/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ROW(Source!A314)</f>
        <v>314</v>
      </c>
      <c r="B460">
        <v>292114938</v>
      </c>
      <c r="C460">
        <v>292117284</v>
      </c>
      <c r="D460">
        <v>277560279</v>
      </c>
      <c r="E460">
        <v>109</v>
      </c>
      <c r="F460">
        <v>1</v>
      </c>
      <c r="G460">
        <v>1</v>
      </c>
      <c r="H460">
        <v>1</v>
      </c>
      <c r="I460" t="s">
        <v>1348</v>
      </c>
      <c r="J460" t="s">
        <v>3</v>
      </c>
      <c r="K460" t="s">
        <v>1349</v>
      </c>
      <c r="L460">
        <v>1191</v>
      </c>
      <c r="N460">
        <v>1013</v>
      </c>
      <c r="O460" t="s">
        <v>1220</v>
      </c>
      <c r="P460" t="s">
        <v>1220</v>
      </c>
      <c r="Q460">
        <v>1</v>
      </c>
      <c r="W460">
        <v>0</v>
      </c>
      <c r="X460">
        <v>-983457869</v>
      </c>
      <c r="Y460">
        <f>AT460</f>
        <v>14.8</v>
      </c>
      <c r="AA460">
        <v>0</v>
      </c>
      <c r="AB460">
        <v>0</v>
      </c>
      <c r="AC460">
        <v>0</v>
      </c>
      <c r="AD460">
        <v>429.82</v>
      </c>
      <c r="AE460">
        <v>0</v>
      </c>
      <c r="AF460">
        <v>0</v>
      </c>
      <c r="AG460">
        <v>0</v>
      </c>
      <c r="AH460">
        <v>429.82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14.8</v>
      </c>
      <c r="AU460" t="s">
        <v>3</v>
      </c>
      <c r="AV460">
        <v>1</v>
      </c>
      <c r="AW460">
        <v>2</v>
      </c>
      <c r="AX460">
        <v>292117297</v>
      </c>
      <c r="AY460">
        <v>1</v>
      </c>
      <c r="AZ460">
        <v>0</v>
      </c>
      <c r="BA460">
        <v>589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6361.3360000000002</v>
      </c>
      <c r="BN460">
        <v>14.8</v>
      </c>
      <c r="BO460">
        <v>0</v>
      </c>
      <c r="BP460">
        <v>1</v>
      </c>
      <c r="BQ460">
        <v>0</v>
      </c>
      <c r="BR460">
        <v>0</v>
      </c>
      <c r="BS460">
        <v>0</v>
      </c>
      <c r="BT460">
        <v>6361.3360000000002</v>
      </c>
      <c r="BU460">
        <v>14.8</v>
      </c>
      <c r="BV460">
        <v>0</v>
      </c>
      <c r="BW460">
        <v>1</v>
      </c>
      <c r="CU460">
        <f>ROUND(AT460*Source!I314*AH460*AL460,2)</f>
        <v>6361.34</v>
      </c>
      <c r="CV460">
        <f>ROUND(Y460*Source!I314,7)</f>
        <v>14.8</v>
      </c>
      <c r="CW460">
        <v>0</v>
      </c>
      <c r="CX460">
        <f>ROUND(Y460*Source!I314,7)</f>
        <v>14.8</v>
      </c>
      <c r="CY460">
        <f>AD460</f>
        <v>429.82</v>
      </c>
      <c r="CZ460">
        <f>AH460</f>
        <v>429.82</v>
      </c>
      <c r="DA460">
        <f>AL460</f>
        <v>1</v>
      </c>
      <c r="DB460">
        <f>ROUND(ROUND(AT460*CZ460,2),6)</f>
        <v>6361.34</v>
      </c>
      <c r="DC460">
        <f>ROUND(ROUND(AT460*AG460,2),6)</f>
        <v>0</v>
      </c>
      <c r="DD460" t="s">
        <v>3</v>
      </c>
      <c r="DE460" t="s">
        <v>3</v>
      </c>
      <c r="DF460">
        <f>ROUND(ROUND(AE460,2)*CX460,2)</f>
        <v>0</v>
      </c>
      <c r="DG460">
        <f t="shared" si="202"/>
        <v>0</v>
      </c>
      <c r="DH460">
        <f t="shared" si="227"/>
        <v>0</v>
      </c>
      <c r="DI460">
        <f t="shared" si="228"/>
        <v>6361.34</v>
      </c>
      <c r="DJ460">
        <f>DI460</f>
        <v>6361.34</v>
      </c>
      <c r="DK460">
        <v>1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ROW(Source!A314)</f>
        <v>314</v>
      </c>
      <c r="B461">
        <v>292114938</v>
      </c>
      <c r="C461">
        <v>292117284</v>
      </c>
      <c r="D461">
        <v>277560491</v>
      </c>
      <c r="E461">
        <v>109</v>
      </c>
      <c r="F461">
        <v>1</v>
      </c>
      <c r="G461">
        <v>1</v>
      </c>
      <c r="H461">
        <v>1</v>
      </c>
      <c r="I461" t="s">
        <v>1221</v>
      </c>
      <c r="J461" t="s">
        <v>3</v>
      </c>
      <c r="K461" t="s">
        <v>1222</v>
      </c>
      <c r="L461">
        <v>1191</v>
      </c>
      <c r="N461">
        <v>1013</v>
      </c>
      <c r="O461" t="s">
        <v>1220</v>
      </c>
      <c r="P461" t="s">
        <v>1220</v>
      </c>
      <c r="Q461">
        <v>1</v>
      </c>
      <c r="W461">
        <v>0</v>
      </c>
      <c r="X461">
        <v>-1417349443</v>
      </c>
      <c r="Y461">
        <f>AT461</f>
        <v>2.42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2.42</v>
      </c>
      <c r="AU461" t="s">
        <v>3</v>
      </c>
      <c r="AV461">
        <v>2</v>
      </c>
      <c r="AW461">
        <v>2</v>
      </c>
      <c r="AX461">
        <v>292117298</v>
      </c>
      <c r="AY461">
        <v>1</v>
      </c>
      <c r="AZ461">
        <v>0</v>
      </c>
      <c r="BA461">
        <v>590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ROUND(Y461*Source!I314,7)</f>
        <v>2.42</v>
      </c>
      <c r="CY461">
        <f>AD461</f>
        <v>0</v>
      </c>
      <c r="CZ461">
        <f>AH461</f>
        <v>0</v>
      </c>
      <c r="DA461">
        <f>AL461</f>
        <v>1</v>
      </c>
      <c r="DB461">
        <f>ROUND(ROUND(AT461*CZ461,2),6)</f>
        <v>0</v>
      </c>
      <c r="DC461">
        <f>ROUND(ROUND(AT461*AG461,2),6)</f>
        <v>0</v>
      </c>
      <c r="DD461" t="s">
        <v>3</v>
      </c>
      <c r="DE461" t="s">
        <v>3</v>
      </c>
      <c r="DF461">
        <f>ROUND(ROUND(AE461,2)*CX461,2)</f>
        <v>0</v>
      </c>
      <c r="DG461">
        <f t="shared" si="202"/>
        <v>0</v>
      </c>
      <c r="DH461">
        <f t="shared" si="227"/>
        <v>0</v>
      </c>
      <c r="DI461">
        <f t="shared" si="228"/>
        <v>0</v>
      </c>
      <c r="DJ461">
        <f>DI461</f>
        <v>0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ROW(Source!A314)</f>
        <v>314</v>
      </c>
      <c r="B462">
        <v>292114938</v>
      </c>
      <c r="C462">
        <v>292117284</v>
      </c>
      <c r="D462">
        <v>277944474</v>
      </c>
      <c r="E462">
        <v>1</v>
      </c>
      <c r="F462">
        <v>1</v>
      </c>
      <c r="G462">
        <v>1</v>
      </c>
      <c r="H462">
        <v>2</v>
      </c>
      <c r="I462" t="s">
        <v>1300</v>
      </c>
      <c r="J462" t="s">
        <v>1301</v>
      </c>
      <c r="K462" t="s">
        <v>1302</v>
      </c>
      <c r="L462">
        <v>1368</v>
      </c>
      <c r="N462">
        <v>1011</v>
      </c>
      <c r="O462" t="s">
        <v>1090</v>
      </c>
      <c r="P462" t="s">
        <v>1090</v>
      </c>
      <c r="Q462">
        <v>1</v>
      </c>
      <c r="W462">
        <v>0</v>
      </c>
      <c r="X462">
        <v>-1366301975</v>
      </c>
      <c r="Y462">
        <f>AT462</f>
        <v>1.6</v>
      </c>
      <c r="AA462">
        <v>0</v>
      </c>
      <c r="AB462">
        <v>1811.82</v>
      </c>
      <c r="AC462">
        <v>549.32000000000005</v>
      </c>
      <c r="AD462">
        <v>0</v>
      </c>
      <c r="AE462">
        <v>0</v>
      </c>
      <c r="AF462">
        <v>1811.82</v>
      </c>
      <c r="AG462">
        <v>549.32000000000005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1.6</v>
      </c>
      <c r="AU462" t="s">
        <v>3</v>
      </c>
      <c r="AV462">
        <v>1</v>
      </c>
      <c r="AW462">
        <v>2</v>
      </c>
      <c r="AX462">
        <v>292117299</v>
      </c>
      <c r="AY462">
        <v>1</v>
      </c>
      <c r="AZ462">
        <v>0</v>
      </c>
      <c r="BA462">
        <v>591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2898.9120000000003</v>
      </c>
      <c r="BL462">
        <v>878.91200000000015</v>
      </c>
      <c r="BM462">
        <v>0</v>
      </c>
      <c r="BN462">
        <v>0</v>
      </c>
      <c r="BO462">
        <v>1.6</v>
      </c>
      <c r="BP462">
        <v>1</v>
      </c>
      <c r="BQ462">
        <v>0</v>
      </c>
      <c r="BR462">
        <v>2898.9120000000003</v>
      </c>
      <c r="BS462">
        <v>878.91200000000015</v>
      </c>
      <c r="BT462">
        <v>0</v>
      </c>
      <c r="BU462">
        <v>0</v>
      </c>
      <c r="BV462">
        <v>1.6</v>
      </c>
      <c r="BW462">
        <v>1</v>
      </c>
      <c r="CV462">
        <v>0</v>
      </c>
      <c r="CW462">
        <f>ROUND(Y462*Source!I314*DO462,7)</f>
        <v>1.6</v>
      </c>
      <c r="CX462">
        <f>ROUND(Y462*Source!I314,7)</f>
        <v>1.6</v>
      </c>
      <c r="CY462">
        <f>AB462</f>
        <v>1811.82</v>
      </c>
      <c r="CZ462">
        <f>AF462</f>
        <v>1811.82</v>
      </c>
      <c r="DA462">
        <f>AJ462</f>
        <v>1</v>
      </c>
      <c r="DB462">
        <f>ROUND(ROUND(AT462*CZ462,2),6)</f>
        <v>2898.91</v>
      </c>
      <c r="DC462">
        <f>ROUND(ROUND(AT462*AG462,2),6)</f>
        <v>878.91</v>
      </c>
      <c r="DD462" t="s">
        <v>3</v>
      </c>
      <c r="DE462" t="s">
        <v>3</v>
      </c>
      <c r="DF462">
        <f>ROUND(ROUND(AE462,2)*CX462,2)</f>
        <v>0</v>
      </c>
      <c r="DG462">
        <f t="shared" si="202"/>
        <v>2898.91</v>
      </c>
      <c r="DH462">
        <f t="shared" si="227"/>
        <v>878.91</v>
      </c>
      <c r="DI462">
        <f t="shared" si="228"/>
        <v>0</v>
      </c>
      <c r="DJ462">
        <f>DG462+DH462</f>
        <v>3777.8199999999997</v>
      </c>
      <c r="DK462">
        <v>1</v>
      </c>
      <c r="DL462" t="s">
        <v>1303</v>
      </c>
      <c r="DM462">
        <v>5</v>
      </c>
      <c r="DN462" t="s">
        <v>1220</v>
      </c>
      <c r="DO462">
        <v>1</v>
      </c>
    </row>
    <row r="463" spans="1:119" x14ac:dyDescent="0.2">
      <c r="A463">
        <f>ROW(Source!A314)</f>
        <v>314</v>
      </c>
      <c r="B463">
        <v>292114938</v>
      </c>
      <c r="C463">
        <v>292117284</v>
      </c>
      <c r="D463">
        <v>277945805</v>
      </c>
      <c r="E463">
        <v>1</v>
      </c>
      <c r="F463">
        <v>1</v>
      </c>
      <c r="G463">
        <v>1</v>
      </c>
      <c r="H463">
        <v>2</v>
      </c>
      <c r="I463" t="s">
        <v>1227</v>
      </c>
      <c r="J463" t="s">
        <v>1228</v>
      </c>
      <c r="K463" t="s">
        <v>1229</v>
      </c>
      <c r="L463">
        <v>1368</v>
      </c>
      <c r="N463">
        <v>1011</v>
      </c>
      <c r="O463" t="s">
        <v>1090</v>
      </c>
      <c r="P463" t="s">
        <v>1090</v>
      </c>
      <c r="Q463">
        <v>1</v>
      </c>
      <c r="W463">
        <v>0</v>
      </c>
      <c r="X463">
        <v>721652621</v>
      </c>
      <c r="Y463">
        <f>AT463</f>
        <v>0.82</v>
      </c>
      <c r="AA463">
        <v>0</v>
      </c>
      <c r="AB463">
        <v>544.70000000000005</v>
      </c>
      <c r="AC463">
        <v>477.98</v>
      </c>
      <c r="AD463">
        <v>0</v>
      </c>
      <c r="AE463">
        <v>0</v>
      </c>
      <c r="AF463">
        <v>544.70000000000005</v>
      </c>
      <c r="AG463">
        <v>477.98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0.82</v>
      </c>
      <c r="AU463" t="s">
        <v>3</v>
      </c>
      <c r="AV463">
        <v>1</v>
      </c>
      <c r="AW463">
        <v>2</v>
      </c>
      <c r="AX463">
        <v>292117300</v>
      </c>
      <c r="AY463">
        <v>1</v>
      </c>
      <c r="AZ463">
        <v>0</v>
      </c>
      <c r="BA463">
        <v>592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446.654</v>
      </c>
      <c r="BL463">
        <v>391.9436</v>
      </c>
      <c r="BM463">
        <v>0</v>
      </c>
      <c r="BN463">
        <v>0</v>
      </c>
      <c r="BO463">
        <v>0.82</v>
      </c>
      <c r="BP463">
        <v>1</v>
      </c>
      <c r="BQ463">
        <v>0</v>
      </c>
      <c r="BR463">
        <v>446.654</v>
      </c>
      <c r="BS463">
        <v>391.9436</v>
      </c>
      <c r="BT463">
        <v>0</v>
      </c>
      <c r="BU463">
        <v>0</v>
      </c>
      <c r="BV463">
        <v>0.82</v>
      </c>
      <c r="BW463">
        <v>1</v>
      </c>
      <c r="CV463">
        <v>0</v>
      </c>
      <c r="CW463">
        <f>ROUND(Y463*Source!I314*DO463,7)</f>
        <v>0.82</v>
      </c>
      <c r="CX463">
        <f>ROUND(Y463*Source!I314,7)</f>
        <v>0.82</v>
      </c>
      <c r="CY463">
        <f>AB463</f>
        <v>544.70000000000005</v>
      </c>
      <c r="CZ463">
        <f>AF463</f>
        <v>544.70000000000005</v>
      </c>
      <c r="DA463">
        <f>AJ463</f>
        <v>1</v>
      </c>
      <c r="DB463">
        <f>ROUND(ROUND(AT463*CZ463,2),6)</f>
        <v>446.65</v>
      </c>
      <c r="DC463">
        <f>ROUND(ROUND(AT463*AG463,2),6)</f>
        <v>391.94</v>
      </c>
      <c r="DD463" t="s">
        <v>3</v>
      </c>
      <c r="DE463" t="s">
        <v>3</v>
      </c>
      <c r="DF463">
        <f>ROUND(ROUND(AE463,2)*CX463,2)</f>
        <v>0</v>
      </c>
      <c r="DG463">
        <f t="shared" si="202"/>
        <v>446.65</v>
      </c>
      <c r="DH463">
        <f t="shared" si="227"/>
        <v>391.94</v>
      </c>
      <c r="DI463">
        <f t="shared" si="228"/>
        <v>0</v>
      </c>
      <c r="DJ463">
        <f>DG463+DH463</f>
        <v>838.58999999999992</v>
      </c>
      <c r="DK463">
        <v>1</v>
      </c>
      <c r="DL463" t="s">
        <v>1226</v>
      </c>
      <c r="DM463">
        <v>4</v>
      </c>
      <c r="DN463" t="s">
        <v>1220</v>
      </c>
      <c r="DO463">
        <v>1</v>
      </c>
    </row>
    <row r="464" spans="1:119" x14ac:dyDescent="0.2">
      <c r="A464">
        <f>ROW(Source!A314)</f>
        <v>314</v>
      </c>
      <c r="B464">
        <v>292114938</v>
      </c>
      <c r="C464">
        <v>292117284</v>
      </c>
      <c r="D464">
        <v>277862540</v>
      </c>
      <c r="E464">
        <v>1</v>
      </c>
      <c r="F464">
        <v>1</v>
      </c>
      <c r="G464">
        <v>1</v>
      </c>
      <c r="H464">
        <v>3</v>
      </c>
      <c r="I464" t="s">
        <v>1325</v>
      </c>
      <c r="J464" t="s">
        <v>1326</v>
      </c>
      <c r="K464" t="s">
        <v>1327</v>
      </c>
      <c r="L464">
        <v>1346</v>
      </c>
      <c r="N464">
        <v>1009</v>
      </c>
      <c r="O464" t="s">
        <v>1242</v>
      </c>
      <c r="P464" t="s">
        <v>1242</v>
      </c>
      <c r="Q464">
        <v>1</v>
      </c>
      <c r="W464">
        <v>0</v>
      </c>
      <c r="X464">
        <v>454593446</v>
      </c>
      <c r="Y464">
        <f t="shared" ref="Y464:Y471" si="237">(AT464*ROUND(0,7))</f>
        <v>0</v>
      </c>
      <c r="AA464">
        <v>165.64</v>
      </c>
      <c r="AB464">
        <v>0</v>
      </c>
      <c r="AC464">
        <v>0</v>
      </c>
      <c r="AD464">
        <v>0</v>
      </c>
      <c r="AE464">
        <v>80.02</v>
      </c>
      <c r="AF464">
        <v>0</v>
      </c>
      <c r="AG464">
        <v>0</v>
      </c>
      <c r="AH464">
        <v>0</v>
      </c>
      <c r="AI464">
        <v>2.0699999999999998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0.03</v>
      </c>
      <c r="AU464" t="s">
        <v>16</v>
      </c>
      <c r="AV464">
        <v>0</v>
      </c>
      <c r="AW464">
        <v>2</v>
      </c>
      <c r="AX464">
        <v>292117301</v>
      </c>
      <c r="AY464">
        <v>1</v>
      </c>
      <c r="AZ464">
        <v>0</v>
      </c>
      <c r="BA464">
        <v>593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2.4005999999999998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ROUND(Y464*Source!I314,7)</f>
        <v>0</v>
      </c>
      <c r="CY464">
        <f t="shared" ref="CY464:CY471" si="238">AA464</f>
        <v>165.64</v>
      </c>
      <c r="CZ464">
        <f t="shared" ref="CZ464:CZ471" si="239">AE464</f>
        <v>80.02</v>
      </c>
      <c r="DA464">
        <f t="shared" ref="DA464:DA471" si="240">AI464</f>
        <v>2.0699999999999998</v>
      </c>
      <c r="DB464">
        <f t="shared" ref="DB464:DB471" si="241">ROUND((ROUND(AT464*CZ464,2)*ROUND(0,7)),6)</f>
        <v>0</v>
      </c>
      <c r="DC464">
        <f t="shared" ref="DC464:DC471" si="242">ROUND((ROUND(AT464*AG464,2)*ROUND(0,7)),6)</f>
        <v>0</v>
      </c>
      <c r="DD464" t="s">
        <v>3</v>
      </c>
      <c r="DE464" t="s">
        <v>3</v>
      </c>
      <c r="DF464">
        <f>ROUND(ROUND(AE464*AI464,2)*CX464,2)</f>
        <v>0</v>
      </c>
      <c r="DG464">
        <f t="shared" si="202"/>
        <v>0</v>
      </c>
      <c r="DH464">
        <f t="shared" si="227"/>
        <v>0</v>
      </c>
      <c r="DI464">
        <f t="shared" si="228"/>
        <v>0</v>
      </c>
      <c r="DJ464">
        <f t="shared" ref="DJ464:DJ471" si="243">DF464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ROW(Source!A314)</f>
        <v>314</v>
      </c>
      <c r="B465">
        <v>292114938</v>
      </c>
      <c r="C465">
        <v>292117284</v>
      </c>
      <c r="D465">
        <v>277867826</v>
      </c>
      <c r="E465">
        <v>1</v>
      </c>
      <c r="F465">
        <v>1</v>
      </c>
      <c r="G465">
        <v>1</v>
      </c>
      <c r="H465">
        <v>3</v>
      </c>
      <c r="I465" t="s">
        <v>1328</v>
      </c>
      <c r="J465" t="s">
        <v>1329</v>
      </c>
      <c r="K465" t="s">
        <v>1330</v>
      </c>
      <c r="L465">
        <v>1348</v>
      </c>
      <c r="N465">
        <v>1009</v>
      </c>
      <c r="O465" t="s">
        <v>806</v>
      </c>
      <c r="P465" t="s">
        <v>806</v>
      </c>
      <c r="Q465">
        <v>1000</v>
      </c>
      <c r="W465">
        <v>0</v>
      </c>
      <c r="X465">
        <v>-700507852</v>
      </c>
      <c r="Y465">
        <f t="shared" si="237"/>
        <v>0</v>
      </c>
      <c r="AA465">
        <v>84866.240000000005</v>
      </c>
      <c r="AB465">
        <v>0</v>
      </c>
      <c r="AC465">
        <v>0</v>
      </c>
      <c r="AD465">
        <v>0</v>
      </c>
      <c r="AE465">
        <v>84866.240000000005</v>
      </c>
      <c r="AF465">
        <v>0</v>
      </c>
      <c r="AG465">
        <v>0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2.3000000000000001E-4</v>
      </c>
      <c r="AU465" t="s">
        <v>16</v>
      </c>
      <c r="AV465">
        <v>0</v>
      </c>
      <c r="AW465">
        <v>2</v>
      </c>
      <c r="AX465">
        <v>292117303</v>
      </c>
      <c r="AY465">
        <v>1</v>
      </c>
      <c r="AZ465">
        <v>0</v>
      </c>
      <c r="BA465">
        <v>595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19.519235200000001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ROUND(Y465*Source!I314,7)</f>
        <v>0</v>
      </c>
      <c r="CY465">
        <f t="shared" si="238"/>
        <v>84866.240000000005</v>
      </c>
      <c r="CZ465">
        <f t="shared" si="239"/>
        <v>84866.240000000005</v>
      </c>
      <c r="DA465">
        <f t="shared" si="240"/>
        <v>1</v>
      </c>
      <c r="DB465">
        <f t="shared" si="241"/>
        <v>0</v>
      </c>
      <c r="DC465">
        <f t="shared" si="242"/>
        <v>0</v>
      </c>
      <c r="DD465" t="s">
        <v>3</v>
      </c>
      <c r="DE465" t="s">
        <v>3</v>
      </c>
      <c r="DF465">
        <f>ROUND(ROUND(AE465,2)*CX465,2)</f>
        <v>0</v>
      </c>
      <c r="DG465">
        <f t="shared" si="202"/>
        <v>0</v>
      </c>
      <c r="DH465">
        <f t="shared" si="227"/>
        <v>0</v>
      </c>
      <c r="DI465">
        <f t="shared" si="228"/>
        <v>0</v>
      </c>
      <c r="DJ465">
        <f t="shared" si="243"/>
        <v>0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ROW(Source!A314)</f>
        <v>314</v>
      </c>
      <c r="B466">
        <v>292114938</v>
      </c>
      <c r="C466">
        <v>292117284</v>
      </c>
      <c r="D466">
        <v>277869627</v>
      </c>
      <c r="E466">
        <v>1</v>
      </c>
      <c r="F466">
        <v>1</v>
      </c>
      <c r="G466">
        <v>1</v>
      </c>
      <c r="H466">
        <v>3</v>
      </c>
      <c r="I466" t="s">
        <v>1246</v>
      </c>
      <c r="J466" t="s">
        <v>1247</v>
      </c>
      <c r="K466" t="s">
        <v>1248</v>
      </c>
      <c r="L466">
        <v>1346</v>
      </c>
      <c r="N466">
        <v>1009</v>
      </c>
      <c r="O466" t="s">
        <v>1242</v>
      </c>
      <c r="P466" t="s">
        <v>1242</v>
      </c>
      <c r="Q466">
        <v>1</v>
      </c>
      <c r="W466">
        <v>0</v>
      </c>
      <c r="X466">
        <v>1111106736</v>
      </c>
      <c r="Y466">
        <f t="shared" si="237"/>
        <v>0</v>
      </c>
      <c r="AA466">
        <v>88.65</v>
      </c>
      <c r="AB466">
        <v>0</v>
      </c>
      <c r="AC466">
        <v>0</v>
      </c>
      <c r="AD466">
        <v>0</v>
      </c>
      <c r="AE466">
        <v>56.11</v>
      </c>
      <c r="AF466">
        <v>0</v>
      </c>
      <c r="AG466">
        <v>0</v>
      </c>
      <c r="AH466">
        <v>0</v>
      </c>
      <c r="AI466">
        <v>1.58</v>
      </c>
      <c r="AJ466">
        <v>1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0.02</v>
      </c>
      <c r="AU466" t="s">
        <v>16</v>
      </c>
      <c r="AV466">
        <v>0</v>
      </c>
      <c r="AW466">
        <v>2</v>
      </c>
      <c r="AX466">
        <v>292117304</v>
      </c>
      <c r="AY466">
        <v>1</v>
      </c>
      <c r="AZ466">
        <v>0</v>
      </c>
      <c r="BA466">
        <v>596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1.1222000000000001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ROUND(Y466*Source!I314,7)</f>
        <v>0</v>
      </c>
      <c r="CY466">
        <f t="shared" si="238"/>
        <v>88.65</v>
      </c>
      <c r="CZ466">
        <f t="shared" si="239"/>
        <v>56.11</v>
      </c>
      <c r="DA466">
        <f t="shared" si="240"/>
        <v>1.58</v>
      </c>
      <c r="DB466">
        <f t="shared" si="241"/>
        <v>0</v>
      </c>
      <c r="DC466">
        <f t="shared" si="242"/>
        <v>0</v>
      </c>
      <c r="DD466" t="s">
        <v>3</v>
      </c>
      <c r="DE466" t="s">
        <v>3</v>
      </c>
      <c r="DF466">
        <f t="shared" ref="DF466:DF471" si="244">ROUND(ROUND(AE466*AI466,2)*CX466,2)</f>
        <v>0</v>
      </c>
      <c r="DG466">
        <f t="shared" si="202"/>
        <v>0</v>
      </c>
      <c r="DH466">
        <f t="shared" si="227"/>
        <v>0</v>
      </c>
      <c r="DI466">
        <f t="shared" si="228"/>
        <v>0</v>
      </c>
      <c r="DJ466">
        <f t="shared" si="243"/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ROW(Source!A314)</f>
        <v>314</v>
      </c>
      <c r="B467">
        <v>292114938</v>
      </c>
      <c r="C467">
        <v>292117284</v>
      </c>
      <c r="D467">
        <v>277896283</v>
      </c>
      <c r="E467">
        <v>1</v>
      </c>
      <c r="F467">
        <v>1</v>
      </c>
      <c r="G467">
        <v>1</v>
      </c>
      <c r="H467">
        <v>3</v>
      </c>
      <c r="I467" t="s">
        <v>1331</v>
      </c>
      <c r="J467" t="s">
        <v>1332</v>
      </c>
      <c r="K467" t="s">
        <v>1333</v>
      </c>
      <c r="L467">
        <v>1348</v>
      </c>
      <c r="N467">
        <v>1009</v>
      </c>
      <c r="O467" t="s">
        <v>806</v>
      </c>
      <c r="P467" t="s">
        <v>806</v>
      </c>
      <c r="Q467">
        <v>1000</v>
      </c>
      <c r="W467">
        <v>0</v>
      </c>
      <c r="X467">
        <v>-1997781875</v>
      </c>
      <c r="Y467">
        <f t="shared" si="237"/>
        <v>0</v>
      </c>
      <c r="AA467">
        <v>79645.009999999995</v>
      </c>
      <c r="AB467">
        <v>0</v>
      </c>
      <c r="AC467">
        <v>0</v>
      </c>
      <c r="AD467">
        <v>0</v>
      </c>
      <c r="AE467">
        <v>61265.39</v>
      </c>
      <c r="AF467">
        <v>0</v>
      </c>
      <c r="AG467">
        <v>0</v>
      </c>
      <c r="AH467">
        <v>0</v>
      </c>
      <c r="AI467">
        <v>1.3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4.0000000000000002E-4</v>
      </c>
      <c r="AU467" t="s">
        <v>16</v>
      </c>
      <c r="AV467">
        <v>0</v>
      </c>
      <c r="AW467">
        <v>2</v>
      </c>
      <c r="AX467">
        <v>292117312</v>
      </c>
      <c r="AY467">
        <v>1</v>
      </c>
      <c r="AZ467">
        <v>0</v>
      </c>
      <c r="BA467">
        <v>604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24.506156000000001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ROUND(Y467*Source!I314,7)</f>
        <v>0</v>
      </c>
      <c r="CY467">
        <f t="shared" si="238"/>
        <v>79645.009999999995</v>
      </c>
      <c r="CZ467">
        <f t="shared" si="239"/>
        <v>61265.39</v>
      </c>
      <c r="DA467">
        <f t="shared" si="240"/>
        <v>1.3</v>
      </c>
      <c r="DB467">
        <f t="shared" si="241"/>
        <v>0</v>
      </c>
      <c r="DC467">
        <f t="shared" si="242"/>
        <v>0</v>
      </c>
      <c r="DD467" t="s">
        <v>3</v>
      </c>
      <c r="DE467" t="s">
        <v>3</v>
      </c>
      <c r="DF467">
        <f t="shared" si="244"/>
        <v>0</v>
      </c>
      <c r="DG467">
        <f t="shared" si="202"/>
        <v>0</v>
      </c>
      <c r="DH467">
        <f t="shared" si="227"/>
        <v>0</v>
      </c>
      <c r="DI467">
        <f t="shared" si="228"/>
        <v>0</v>
      </c>
      <c r="DJ467">
        <f t="shared" si="243"/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ROW(Source!A314)</f>
        <v>314</v>
      </c>
      <c r="B468">
        <v>292114938</v>
      </c>
      <c r="C468">
        <v>292117284</v>
      </c>
      <c r="D468">
        <v>277896315</v>
      </c>
      <c r="E468">
        <v>1</v>
      </c>
      <c r="F468">
        <v>1</v>
      </c>
      <c r="G468">
        <v>1</v>
      </c>
      <c r="H468">
        <v>3</v>
      </c>
      <c r="I468" t="s">
        <v>1334</v>
      </c>
      <c r="J468" t="s">
        <v>1335</v>
      </c>
      <c r="K468" t="s">
        <v>1336</v>
      </c>
      <c r="L468">
        <v>1348</v>
      </c>
      <c r="N468">
        <v>1009</v>
      </c>
      <c r="O468" t="s">
        <v>806</v>
      </c>
      <c r="P468" t="s">
        <v>806</v>
      </c>
      <c r="Q468">
        <v>1000</v>
      </c>
      <c r="W468">
        <v>0</v>
      </c>
      <c r="X468">
        <v>-1262208440</v>
      </c>
      <c r="Y468">
        <f t="shared" si="237"/>
        <v>0</v>
      </c>
      <c r="AA468">
        <v>81621.399999999994</v>
      </c>
      <c r="AB468">
        <v>0</v>
      </c>
      <c r="AC468">
        <v>0</v>
      </c>
      <c r="AD468">
        <v>0</v>
      </c>
      <c r="AE468">
        <v>80020.98</v>
      </c>
      <c r="AF468">
        <v>0</v>
      </c>
      <c r="AG468">
        <v>0</v>
      </c>
      <c r="AH468">
        <v>0</v>
      </c>
      <c r="AI468">
        <v>1.02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1.0000000000000001E-5</v>
      </c>
      <c r="AU468" t="s">
        <v>16</v>
      </c>
      <c r="AV468">
        <v>0</v>
      </c>
      <c r="AW468">
        <v>2</v>
      </c>
      <c r="AX468">
        <v>292117313</v>
      </c>
      <c r="AY468">
        <v>1</v>
      </c>
      <c r="AZ468">
        <v>0</v>
      </c>
      <c r="BA468">
        <v>605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0.80020979999999997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ROUND(Y468*Source!I314,7)</f>
        <v>0</v>
      </c>
      <c r="CY468">
        <f t="shared" si="238"/>
        <v>81621.399999999994</v>
      </c>
      <c r="CZ468">
        <f t="shared" si="239"/>
        <v>80020.98</v>
      </c>
      <c r="DA468">
        <f t="shared" si="240"/>
        <v>1.02</v>
      </c>
      <c r="DB468">
        <f t="shared" si="241"/>
        <v>0</v>
      </c>
      <c r="DC468">
        <f t="shared" si="242"/>
        <v>0</v>
      </c>
      <c r="DD468" t="s">
        <v>3</v>
      </c>
      <c r="DE468" t="s">
        <v>3</v>
      </c>
      <c r="DF468">
        <f t="shared" si="244"/>
        <v>0</v>
      </c>
      <c r="DG468">
        <f t="shared" si="202"/>
        <v>0</v>
      </c>
      <c r="DH468">
        <f t="shared" si="227"/>
        <v>0</v>
      </c>
      <c r="DI468">
        <f t="shared" si="228"/>
        <v>0</v>
      </c>
      <c r="DJ468">
        <f t="shared" si="243"/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ROW(Source!A314)</f>
        <v>314</v>
      </c>
      <c r="B469">
        <v>292114938</v>
      </c>
      <c r="C469">
        <v>292117284</v>
      </c>
      <c r="D469">
        <v>277896321</v>
      </c>
      <c r="E469">
        <v>1</v>
      </c>
      <c r="F469">
        <v>1</v>
      </c>
      <c r="G469">
        <v>1</v>
      </c>
      <c r="H469">
        <v>3</v>
      </c>
      <c r="I469" t="s">
        <v>1337</v>
      </c>
      <c r="J469" t="s">
        <v>1338</v>
      </c>
      <c r="K469" t="s">
        <v>1339</v>
      </c>
      <c r="L469">
        <v>1348</v>
      </c>
      <c r="N469">
        <v>1009</v>
      </c>
      <c r="O469" t="s">
        <v>806</v>
      </c>
      <c r="P469" t="s">
        <v>806</v>
      </c>
      <c r="Q469">
        <v>1000</v>
      </c>
      <c r="W469">
        <v>0</v>
      </c>
      <c r="X469">
        <v>1870331417</v>
      </c>
      <c r="Y469">
        <f t="shared" si="237"/>
        <v>0</v>
      </c>
      <c r="AA469">
        <v>41735.79</v>
      </c>
      <c r="AB469">
        <v>0</v>
      </c>
      <c r="AC469">
        <v>0</v>
      </c>
      <c r="AD469">
        <v>0</v>
      </c>
      <c r="AE469">
        <v>40917.440000000002</v>
      </c>
      <c r="AF469">
        <v>0</v>
      </c>
      <c r="AG469">
        <v>0</v>
      </c>
      <c r="AH469">
        <v>0</v>
      </c>
      <c r="AI469">
        <v>1.02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5.9999999999999995E-4</v>
      </c>
      <c r="AU469" t="s">
        <v>16</v>
      </c>
      <c r="AV469">
        <v>0</v>
      </c>
      <c r="AW469">
        <v>2</v>
      </c>
      <c r="AX469">
        <v>292117314</v>
      </c>
      <c r="AY469">
        <v>1</v>
      </c>
      <c r="AZ469">
        <v>0</v>
      </c>
      <c r="BA469">
        <v>606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24.550463999999998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ROUND(Y469*Source!I314,7)</f>
        <v>0</v>
      </c>
      <c r="CY469">
        <f t="shared" si="238"/>
        <v>41735.79</v>
      </c>
      <c r="CZ469">
        <f t="shared" si="239"/>
        <v>40917.440000000002</v>
      </c>
      <c r="DA469">
        <f t="shared" si="240"/>
        <v>1.02</v>
      </c>
      <c r="DB469">
        <f t="shared" si="241"/>
        <v>0</v>
      </c>
      <c r="DC469">
        <f t="shared" si="242"/>
        <v>0</v>
      </c>
      <c r="DD469" t="s">
        <v>3</v>
      </c>
      <c r="DE469" t="s">
        <v>3</v>
      </c>
      <c r="DF469">
        <f t="shared" si="244"/>
        <v>0</v>
      </c>
      <c r="DG469">
        <f t="shared" si="202"/>
        <v>0</v>
      </c>
      <c r="DH469">
        <f t="shared" si="227"/>
        <v>0</v>
      </c>
      <c r="DI469">
        <f t="shared" si="228"/>
        <v>0</v>
      </c>
      <c r="DJ469">
        <f t="shared" si="243"/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ROW(Source!A314)</f>
        <v>314</v>
      </c>
      <c r="B470">
        <v>292114938</v>
      </c>
      <c r="C470">
        <v>292117284</v>
      </c>
      <c r="D470">
        <v>277896684</v>
      </c>
      <c r="E470">
        <v>1</v>
      </c>
      <c r="F470">
        <v>1</v>
      </c>
      <c r="G470">
        <v>1</v>
      </c>
      <c r="H470">
        <v>3</v>
      </c>
      <c r="I470" t="s">
        <v>1340</v>
      </c>
      <c r="J470" t="s">
        <v>1341</v>
      </c>
      <c r="K470" t="s">
        <v>1342</v>
      </c>
      <c r="L470">
        <v>1348</v>
      </c>
      <c r="N470">
        <v>1009</v>
      </c>
      <c r="O470" t="s">
        <v>806</v>
      </c>
      <c r="P470" t="s">
        <v>806</v>
      </c>
      <c r="Q470">
        <v>1000</v>
      </c>
      <c r="W470">
        <v>0</v>
      </c>
      <c r="X470">
        <v>-2061921513</v>
      </c>
      <c r="Y470">
        <f t="shared" si="237"/>
        <v>0</v>
      </c>
      <c r="AA470">
        <v>113725.9</v>
      </c>
      <c r="AB470">
        <v>0</v>
      </c>
      <c r="AC470">
        <v>0</v>
      </c>
      <c r="AD470">
        <v>0</v>
      </c>
      <c r="AE470">
        <v>98039.57</v>
      </c>
      <c r="AF470">
        <v>0</v>
      </c>
      <c r="AG470">
        <v>0</v>
      </c>
      <c r="AH470">
        <v>0</v>
      </c>
      <c r="AI470">
        <v>1.1599999999999999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5.9999999999999995E-4</v>
      </c>
      <c r="AU470" t="s">
        <v>16</v>
      </c>
      <c r="AV470">
        <v>0</v>
      </c>
      <c r="AW470">
        <v>2</v>
      </c>
      <c r="AX470">
        <v>292117315</v>
      </c>
      <c r="AY470">
        <v>1</v>
      </c>
      <c r="AZ470">
        <v>0</v>
      </c>
      <c r="BA470">
        <v>607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58.823741999999996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ROUND(Y470*Source!I314,7)</f>
        <v>0</v>
      </c>
      <c r="CY470">
        <f t="shared" si="238"/>
        <v>113725.9</v>
      </c>
      <c r="CZ470">
        <f t="shared" si="239"/>
        <v>98039.57</v>
      </c>
      <c r="DA470">
        <f t="shared" si="240"/>
        <v>1.1599999999999999</v>
      </c>
      <c r="DB470">
        <f t="shared" si="241"/>
        <v>0</v>
      </c>
      <c r="DC470">
        <f t="shared" si="242"/>
        <v>0</v>
      </c>
      <c r="DD470" t="s">
        <v>3</v>
      </c>
      <c r="DE470" t="s">
        <v>3</v>
      </c>
      <c r="DF470">
        <f t="shared" si="244"/>
        <v>0</v>
      </c>
      <c r="DG470">
        <f t="shared" si="202"/>
        <v>0</v>
      </c>
      <c r="DH470">
        <f t="shared" si="227"/>
        <v>0</v>
      </c>
      <c r="DI470">
        <f t="shared" si="228"/>
        <v>0</v>
      </c>
      <c r="DJ470">
        <f t="shared" si="243"/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ROW(Source!A314)</f>
        <v>314</v>
      </c>
      <c r="B471">
        <v>292114938</v>
      </c>
      <c r="C471">
        <v>292117284</v>
      </c>
      <c r="D471">
        <v>277908257</v>
      </c>
      <c r="E471">
        <v>1</v>
      </c>
      <c r="F471">
        <v>1</v>
      </c>
      <c r="G471">
        <v>1</v>
      </c>
      <c r="H471">
        <v>3</v>
      </c>
      <c r="I471" t="s">
        <v>1343</v>
      </c>
      <c r="J471" t="s">
        <v>1344</v>
      </c>
      <c r="K471" t="s">
        <v>1345</v>
      </c>
      <c r="L471">
        <v>1425</v>
      </c>
      <c r="N471">
        <v>1013</v>
      </c>
      <c r="O471" t="s">
        <v>880</v>
      </c>
      <c r="P471" t="s">
        <v>880</v>
      </c>
      <c r="Q471">
        <v>1</v>
      </c>
      <c r="W471">
        <v>0</v>
      </c>
      <c r="X471">
        <v>-1639942774</v>
      </c>
      <c r="Y471">
        <f t="shared" si="237"/>
        <v>0</v>
      </c>
      <c r="AA471">
        <v>1310.3</v>
      </c>
      <c r="AB471">
        <v>0</v>
      </c>
      <c r="AC471">
        <v>0</v>
      </c>
      <c r="AD471">
        <v>0</v>
      </c>
      <c r="AE471">
        <v>1031.73</v>
      </c>
      <c r="AF471">
        <v>0</v>
      </c>
      <c r="AG471">
        <v>0</v>
      </c>
      <c r="AH471">
        <v>0</v>
      </c>
      <c r="AI471">
        <v>1.27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0.06</v>
      </c>
      <c r="AU471" t="s">
        <v>16</v>
      </c>
      <c r="AV471">
        <v>0</v>
      </c>
      <c r="AW471">
        <v>2</v>
      </c>
      <c r="AX471">
        <v>292117316</v>
      </c>
      <c r="AY471">
        <v>1</v>
      </c>
      <c r="AZ471">
        <v>0</v>
      </c>
      <c r="BA471">
        <v>608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61.903799999999997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ROUND(Y471*Source!I314,7)</f>
        <v>0</v>
      </c>
      <c r="CY471">
        <f t="shared" si="238"/>
        <v>1310.3</v>
      </c>
      <c r="CZ471">
        <f t="shared" si="239"/>
        <v>1031.73</v>
      </c>
      <c r="DA471">
        <f t="shared" si="240"/>
        <v>1.27</v>
      </c>
      <c r="DB471">
        <f t="shared" si="241"/>
        <v>0</v>
      </c>
      <c r="DC471">
        <f t="shared" si="242"/>
        <v>0</v>
      </c>
      <c r="DD471" t="s">
        <v>3</v>
      </c>
      <c r="DE471" t="s">
        <v>3</v>
      </c>
      <c r="DF471">
        <f t="shared" si="244"/>
        <v>0</v>
      </c>
      <c r="DG471">
        <f t="shared" si="202"/>
        <v>0</v>
      </c>
      <c r="DH471">
        <f t="shared" si="227"/>
        <v>0</v>
      </c>
      <c r="DI471">
        <f t="shared" si="228"/>
        <v>0</v>
      </c>
      <c r="DJ471">
        <f t="shared" si="243"/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ROW(Source!A315)</f>
        <v>315</v>
      </c>
      <c r="B472">
        <v>292114938</v>
      </c>
      <c r="C472">
        <v>292117321</v>
      </c>
      <c r="D472">
        <v>277560281</v>
      </c>
      <c r="E472">
        <v>109</v>
      </c>
      <c r="F472">
        <v>1</v>
      </c>
      <c r="G472">
        <v>1</v>
      </c>
      <c r="H472">
        <v>1</v>
      </c>
      <c r="I472" t="s">
        <v>1346</v>
      </c>
      <c r="J472" t="s">
        <v>3</v>
      </c>
      <c r="K472" t="s">
        <v>1347</v>
      </c>
      <c r="L472">
        <v>1191</v>
      </c>
      <c r="N472">
        <v>1013</v>
      </c>
      <c r="O472" t="s">
        <v>1220</v>
      </c>
      <c r="P472" t="s">
        <v>1220</v>
      </c>
      <c r="Q472">
        <v>1</v>
      </c>
      <c r="W472">
        <v>0</v>
      </c>
      <c r="X472">
        <v>784619160</v>
      </c>
      <c r="Y472">
        <f>AT472</f>
        <v>17.600000000000001</v>
      </c>
      <c r="AA472">
        <v>0</v>
      </c>
      <c r="AB472">
        <v>0</v>
      </c>
      <c r="AC472">
        <v>0</v>
      </c>
      <c r="AD472">
        <v>435.17</v>
      </c>
      <c r="AE472">
        <v>0</v>
      </c>
      <c r="AF472">
        <v>0</v>
      </c>
      <c r="AG472">
        <v>0</v>
      </c>
      <c r="AH472">
        <v>435.17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17.600000000000001</v>
      </c>
      <c r="AU472" t="s">
        <v>3</v>
      </c>
      <c r="AV472">
        <v>1</v>
      </c>
      <c r="AW472">
        <v>2</v>
      </c>
      <c r="AX472">
        <v>292117334</v>
      </c>
      <c r="AY472">
        <v>1</v>
      </c>
      <c r="AZ472">
        <v>0</v>
      </c>
      <c r="BA472">
        <v>613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7658.9920000000011</v>
      </c>
      <c r="BN472">
        <v>17.600000000000001</v>
      </c>
      <c r="BO472">
        <v>0</v>
      </c>
      <c r="BP472">
        <v>1</v>
      </c>
      <c r="BQ472">
        <v>0</v>
      </c>
      <c r="BR472">
        <v>0</v>
      </c>
      <c r="BS472">
        <v>0</v>
      </c>
      <c r="BT472">
        <v>7658.9920000000011</v>
      </c>
      <c r="BU472">
        <v>17.600000000000001</v>
      </c>
      <c r="BV472">
        <v>0</v>
      </c>
      <c r="BW472">
        <v>1</v>
      </c>
      <c r="CU472">
        <f>ROUND(AT472*Source!I315*AH472*AL472,2)</f>
        <v>7658.99</v>
      </c>
      <c r="CV472">
        <f>ROUND(Y472*Source!I315,7)</f>
        <v>17.600000000000001</v>
      </c>
      <c r="CW472">
        <v>0</v>
      </c>
      <c r="CX472">
        <f>ROUND(Y472*Source!I315,7)</f>
        <v>17.600000000000001</v>
      </c>
      <c r="CY472">
        <f>AD472</f>
        <v>435.17</v>
      </c>
      <c r="CZ472">
        <f>AH472</f>
        <v>435.17</v>
      </c>
      <c r="DA472">
        <f>AL472</f>
        <v>1</v>
      </c>
      <c r="DB472">
        <f>ROUND(ROUND(AT472*CZ472,2),6)</f>
        <v>7658.99</v>
      </c>
      <c r="DC472">
        <f>ROUND(ROUND(AT472*AG472,2),6)</f>
        <v>0</v>
      </c>
      <c r="DD472" t="s">
        <v>3</v>
      </c>
      <c r="DE472" t="s">
        <v>3</v>
      </c>
      <c r="DF472">
        <f>ROUND(ROUND(AE472,2)*CX472,2)</f>
        <v>0</v>
      </c>
      <c r="DG472">
        <f t="shared" si="202"/>
        <v>0</v>
      </c>
      <c r="DH472">
        <f t="shared" si="227"/>
        <v>0</v>
      </c>
      <c r="DI472">
        <f t="shared" si="228"/>
        <v>7658.99</v>
      </c>
      <c r="DJ472">
        <f>DI472</f>
        <v>7658.99</v>
      </c>
      <c r="DK472">
        <v>1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ROW(Source!A315)</f>
        <v>315</v>
      </c>
      <c r="B473">
        <v>292114938</v>
      </c>
      <c r="C473">
        <v>292117321</v>
      </c>
      <c r="D473">
        <v>277560491</v>
      </c>
      <c r="E473">
        <v>109</v>
      </c>
      <c r="F473">
        <v>1</v>
      </c>
      <c r="G473">
        <v>1</v>
      </c>
      <c r="H473">
        <v>1</v>
      </c>
      <c r="I473" t="s">
        <v>1221</v>
      </c>
      <c r="J473" t="s">
        <v>3</v>
      </c>
      <c r="K473" t="s">
        <v>1222</v>
      </c>
      <c r="L473">
        <v>1191</v>
      </c>
      <c r="N473">
        <v>1013</v>
      </c>
      <c r="O473" t="s">
        <v>1220</v>
      </c>
      <c r="P473" t="s">
        <v>1220</v>
      </c>
      <c r="Q473">
        <v>1</v>
      </c>
      <c r="W473">
        <v>0</v>
      </c>
      <c r="X473">
        <v>-1417349443</v>
      </c>
      <c r="Y473">
        <f>AT473</f>
        <v>2.58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2.58</v>
      </c>
      <c r="AU473" t="s">
        <v>3</v>
      </c>
      <c r="AV473">
        <v>2</v>
      </c>
      <c r="AW473">
        <v>2</v>
      </c>
      <c r="AX473">
        <v>292117335</v>
      </c>
      <c r="AY473">
        <v>1</v>
      </c>
      <c r="AZ473">
        <v>0</v>
      </c>
      <c r="BA473">
        <v>614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ROUND(Y473*Source!I315,7)</f>
        <v>2.58</v>
      </c>
      <c r="CY473">
        <f>AD473</f>
        <v>0</v>
      </c>
      <c r="CZ473">
        <f>AH473</f>
        <v>0</v>
      </c>
      <c r="DA473">
        <f>AL473</f>
        <v>1</v>
      </c>
      <c r="DB473">
        <f>ROUND(ROUND(AT473*CZ473,2),6)</f>
        <v>0</v>
      </c>
      <c r="DC473">
        <f>ROUND(ROUND(AT473*AG473,2),6)</f>
        <v>0</v>
      </c>
      <c r="DD473" t="s">
        <v>3</v>
      </c>
      <c r="DE473" t="s">
        <v>3</v>
      </c>
      <c r="DF473">
        <f>ROUND(ROUND(AE473,2)*CX473,2)</f>
        <v>0</v>
      </c>
      <c r="DG473">
        <f t="shared" si="202"/>
        <v>0</v>
      </c>
      <c r="DH473">
        <f t="shared" si="227"/>
        <v>0</v>
      </c>
      <c r="DI473">
        <f t="shared" si="228"/>
        <v>0</v>
      </c>
      <c r="DJ473">
        <f>DI473</f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ROW(Source!A315)</f>
        <v>315</v>
      </c>
      <c r="B474">
        <v>292114938</v>
      </c>
      <c r="C474">
        <v>292117321</v>
      </c>
      <c r="D474">
        <v>277944474</v>
      </c>
      <c r="E474">
        <v>1</v>
      </c>
      <c r="F474">
        <v>1</v>
      </c>
      <c r="G474">
        <v>1</v>
      </c>
      <c r="H474">
        <v>2</v>
      </c>
      <c r="I474" t="s">
        <v>1300</v>
      </c>
      <c r="J474" t="s">
        <v>1301</v>
      </c>
      <c r="K474" t="s">
        <v>1302</v>
      </c>
      <c r="L474">
        <v>1368</v>
      </c>
      <c r="N474">
        <v>1011</v>
      </c>
      <c r="O474" t="s">
        <v>1090</v>
      </c>
      <c r="P474" t="s">
        <v>1090</v>
      </c>
      <c r="Q474">
        <v>1</v>
      </c>
      <c r="W474">
        <v>0</v>
      </c>
      <c r="X474">
        <v>-1366301975</v>
      </c>
      <c r="Y474">
        <f>AT474</f>
        <v>1.6</v>
      </c>
      <c r="AA474">
        <v>0</v>
      </c>
      <c r="AB474">
        <v>1811.82</v>
      </c>
      <c r="AC474">
        <v>549.32000000000005</v>
      </c>
      <c r="AD474">
        <v>0</v>
      </c>
      <c r="AE474">
        <v>0</v>
      </c>
      <c r="AF474">
        <v>1811.82</v>
      </c>
      <c r="AG474">
        <v>549.32000000000005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1.6</v>
      </c>
      <c r="AU474" t="s">
        <v>3</v>
      </c>
      <c r="AV474">
        <v>1</v>
      </c>
      <c r="AW474">
        <v>2</v>
      </c>
      <c r="AX474">
        <v>292117336</v>
      </c>
      <c r="AY474">
        <v>1</v>
      </c>
      <c r="AZ474">
        <v>0</v>
      </c>
      <c r="BA474">
        <v>615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2898.9120000000003</v>
      </c>
      <c r="BL474">
        <v>878.91200000000015</v>
      </c>
      <c r="BM474">
        <v>0</v>
      </c>
      <c r="BN474">
        <v>0</v>
      </c>
      <c r="BO474">
        <v>1.6</v>
      </c>
      <c r="BP474">
        <v>1</v>
      </c>
      <c r="BQ474">
        <v>0</v>
      </c>
      <c r="BR474">
        <v>2898.9120000000003</v>
      </c>
      <c r="BS474">
        <v>878.91200000000015</v>
      </c>
      <c r="BT474">
        <v>0</v>
      </c>
      <c r="BU474">
        <v>0</v>
      </c>
      <c r="BV474">
        <v>1.6</v>
      </c>
      <c r="BW474">
        <v>1</v>
      </c>
      <c r="CV474">
        <v>0</v>
      </c>
      <c r="CW474">
        <f>ROUND(Y474*Source!I315*DO474,7)</f>
        <v>1.6</v>
      </c>
      <c r="CX474">
        <f>ROUND(Y474*Source!I315,7)</f>
        <v>1.6</v>
      </c>
      <c r="CY474">
        <f>AB474</f>
        <v>1811.82</v>
      </c>
      <c r="CZ474">
        <f>AF474</f>
        <v>1811.82</v>
      </c>
      <c r="DA474">
        <f>AJ474</f>
        <v>1</v>
      </c>
      <c r="DB474">
        <f>ROUND(ROUND(AT474*CZ474,2),6)</f>
        <v>2898.91</v>
      </c>
      <c r="DC474">
        <f>ROUND(ROUND(AT474*AG474,2),6)</f>
        <v>878.91</v>
      </c>
      <c r="DD474" t="s">
        <v>3</v>
      </c>
      <c r="DE474" t="s">
        <v>3</v>
      </c>
      <c r="DF474">
        <f>ROUND(ROUND(AE474,2)*CX474,2)</f>
        <v>0</v>
      </c>
      <c r="DG474">
        <f t="shared" si="202"/>
        <v>2898.91</v>
      </c>
      <c r="DH474">
        <f t="shared" si="227"/>
        <v>878.91</v>
      </c>
      <c r="DI474">
        <f t="shared" si="228"/>
        <v>0</v>
      </c>
      <c r="DJ474">
        <f>DG474+DH474</f>
        <v>3777.8199999999997</v>
      </c>
      <c r="DK474">
        <v>1</v>
      </c>
      <c r="DL474" t="s">
        <v>1303</v>
      </c>
      <c r="DM474">
        <v>5</v>
      </c>
      <c r="DN474" t="s">
        <v>1220</v>
      </c>
      <c r="DO474">
        <v>1</v>
      </c>
    </row>
    <row r="475" spans="1:119" x14ac:dyDescent="0.2">
      <c r="A475">
        <f>ROW(Source!A315)</f>
        <v>315</v>
      </c>
      <c r="B475">
        <v>292114938</v>
      </c>
      <c r="C475">
        <v>292117321</v>
      </c>
      <c r="D475">
        <v>277945805</v>
      </c>
      <c r="E475">
        <v>1</v>
      </c>
      <c r="F475">
        <v>1</v>
      </c>
      <c r="G475">
        <v>1</v>
      </c>
      <c r="H475">
        <v>2</v>
      </c>
      <c r="I475" t="s">
        <v>1227</v>
      </c>
      <c r="J475" t="s">
        <v>1228</v>
      </c>
      <c r="K475" t="s">
        <v>1229</v>
      </c>
      <c r="L475">
        <v>1368</v>
      </c>
      <c r="N475">
        <v>1011</v>
      </c>
      <c r="O475" t="s">
        <v>1090</v>
      </c>
      <c r="P475" t="s">
        <v>1090</v>
      </c>
      <c r="Q475">
        <v>1</v>
      </c>
      <c r="W475">
        <v>0</v>
      </c>
      <c r="X475">
        <v>721652621</v>
      </c>
      <c r="Y475">
        <f>AT475</f>
        <v>0.98</v>
      </c>
      <c r="AA475">
        <v>0</v>
      </c>
      <c r="AB475">
        <v>544.70000000000005</v>
      </c>
      <c r="AC475">
        <v>477.98</v>
      </c>
      <c r="AD475">
        <v>0</v>
      </c>
      <c r="AE475">
        <v>0</v>
      </c>
      <c r="AF475">
        <v>544.70000000000005</v>
      </c>
      <c r="AG475">
        <v>477.98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0.98</v>
      </c>
      <c r="AU475" t="s">
        <v>3</v>
      </c>
      <c r="AV475">
        <v>1</v>
      </c>
      <c r="AW475">
        <v>2</v>
      </c>
      <c r="AX475">
        <v>292117337</v>
      </c>
      <c r="AY475">
        <v>1</v>
      </c>
      <c r="AZ475">
        <v>0</v>
      </c>
      <c r="BA475">
        <v>616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533.80600000000004</v>
      </c>
      <c r="BL475">
        <v>468.42040000000003</v>
      </c>
      <c r="BM475">
        <v>0</v>
      </c>
      <c r="BN475">
        <v>0</v>
      </c>
      <c r="BO475">
        <v>0.98</v>
      </c>
      <c r="BP475">
        <v>1</v>
      </c>
      <c r="BQ475">
        <v>0</v>
      </c>
      <c r="BR475">
        <v>533.80600000000004</v>
      </c>
      <c r="BS475">
        <v>468.42040000000003</v>
      </c>
      <c r="BT475">
        <v>0</v>
      </c>
      <c r="BU475">
        <v>0</v>
      </c>
      <c r="BV475">
        <v>0.98</v>
      </c>
      <c r="BW475">
        <v>1</v>
      </c>
      <c r="CV475">
        <v>0</v>
      </c>
      <c r="CW475">
        <f>ROUND(Y475*Source!I315*DO475,7)</f>
        <v>0.98</v>
      </c>
      <c r="CX475">
        <f>ROUND(Y475*Source!I315,7)</f>
        <v>0.98</v>
      </c>
      <c r="CY475">
        <f>AB475</f>
        <v>544.70000000000005</v>
      </c>
      <c r="CZ475">
        <f>AF475</f>
        <v>544.70000000000005</v>
      </c>
      <c r="DA475">
        <f>AJ475</f>
        <v>1</v>
      </c>
      <c r="DB475">
        <f>ROUND(ROUND(AT475*CZ475,2),6)</f>
        <v>533.80999999999995</v>
      </c>
      <c r="DC475">
        <f>ROUND(ROUND(AT475*AG475,2),6)</f>
        <v>468.42</v>
      </c>
      <c r="DD475" t="s">
        <v>3</v>
      </c>
      <c r="DE475" t="s">
        <v>3</v>
      </c>
      <c r="DF475">
        <f>ROUND(ROUND(AE475,2)*CX475,2)</f>
        <v>0</v>
      </c>
      <c r="DG475">
        <f t="shared" si="202"/>
        <v>533.80999999999995</v>
      </c>
      <c r="DH475">
        <f t="shared" si="227"/>
        <v>468.42</v>
      </c>
      <c r="DI475">
        <f t="shared" si="228"/>
        <v>0</v>
      </c>
      <c r="DJ475">
        <f>DG475+DH475</f>
        <v>1002.23</v>
      </c>
      <c r="DK475">
        <v>1</v>
      </c>
      <c r="DL475" t="s">
        <v>1226</v>
      </c>
      <c r="DM475">
        <v>4</v>
      </c>
      <c r="DN475" t="s">
        <v>1220</v>
      </c>
      <c r="DO475">
        <v>1</v>
      </c>
    </row>
    <row r="476" spans="1:119" x14ac:dyDescent="0.2">
      <c r="A476">
        <f>ROW(Source!A315)</f>
        <v>315</v>
      </c>
      <c r="B476">
        <v>292114938</v>
      </c>
      <c r="C476">
        <v>292117321</v>
      </c>
      <c r="D476">
        <v>277862540</v>
      </c>
      <c r="E476">
        <v>1</v>
      </c>
      <c r="F476">
        <v>1</v>
      </c>
      <c r="G476">
        <v>1</v>
      </c>
      <c r="H476">
        <v>3</v>
      </c>
      <c r="I476" t="s">
        <v>1325</v>
      </c>
      <c r="J476" t="s">
        <v>1326</v>
      </c>
      <c r="K476" t="s">
        <v>1327</v>
      </c>
      <c r="L476">
        <v>1346</v>
      </c>
      <c r="N476">
        <v>1009</v>
      </c>
      <c r="O476" t="s">
        <v>1242</v>
      </c>
      <c r="P476" t="s">
        <v>1242</v>
      </c>
      <c r="Q476">
        <v>1</v>
      </c>
      <c r="W476">
        <v>0</v>
      </c>
      <c r="X476">
        <v>454593446</v>
      </c>
      <c r="Y476">
        <f t="shared" ref="Y476:Y483" si="245">(AT476*ROUND(0,7))</f>
        <v>0</v>
      </c>
      <c r="AA476">
        <v>165.64</v>
      </c>
      <c r="AB476">
        <v>0</v>
      </c>
      <c r="AC476">
        <v>0</v>
      </c>
      <c r="AD476">
        <v>0</v>
      </c>
      <c r="AE476">
        <v>80.02</v>
      </c>
      <c r="AF476">
        <v>0</v>
      </c>
      <c r="AG476">
        <v>0</v>
      </c>
      <c r="AH476">
        <v>0</v>
      </c>
      <c r="AI476">
        <v>2.0699999999999998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0.03</v>
      </c>
      <c r="AU476" t="s">
        <v>16</v>
      </c>
      <c r="AV476">
        <v>0</v>
      </c>
      <c r="AW476">
        <v>2</v>
      </c>
      <c r="AX476">
        <v>292117338</v>
      </c>
      <c r="AY476">
        <v>1</v>
      </c>
      <c r="AZ476">
        <v>0</v>
      </c>
      <c r="BA476">
        <v>617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2.4005999999999998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ROUND(Y476*Source!I315,7)</f>
        <v>0</v>
      </c>
      <c r="CY476">
        <f t="shared" ref="CY476:CY483" si="246">AA476</f>
        <v>165.64</v>
      </c>
      <c r="CZ476">
        <f t="shared" ref="CZ476:CZ483" si="247">AE476</f>
        <v>80.02</v>
      </c>
      <c r="DA476">
        <f t="shared" ref="DA476:DA483" si="248">AI476</f>
        <v>2.0699999999999998</v>
      </c>
      <c r="DB476">
        <f t="shared" ref="DB476:DB483" si="249">ROUND((ROUND(AT476*CZ476,2)*ROUND(0,7)),6)</f>
        <v>0</v>
      </c>
      <c r="DC476">
        <f t="shared" ref="DC476:DC483" si="250">ROUND((ROUND(AT476*AG476,2)*ROUND(0,7)),6)</f>
        <v>0</v>
      </c>
      <c r="DD476" t="s">
        <v>3</v>
      </c>
      <c r="DE476" t="s">
        <v>3</v>
      </c>
      <c r="DF476">
        <f>ROUND(ROUND(AE476*AI476,2)*CX476,2)</f>
        <v>0</v>
      </c>
      <c r="DG476">
        <f t="shared" si="202"/>
        <v>0</v>
      </c>
      <c r="DH476">
        <f t="shared" si="227"/>
        <v>0</v>
      </c>
      <c r="DI476">
        <f t="shared" si="228"/>
        <v>0</v>
      </c>
      <c r="DJ476">
        <f t="shared" ref="DJ476:DJ483" si="251">DF476</f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ROW(Source!A315)</f>
        <v>315</v>
      </c>
      <c r="B477">
        <v>292114938</v>
      </c>
      <c r="C477">
        <v>292117321</v>
      </c>
      <c r="D477">
        <v>277867826</v>
      </c>
      <c r="E477">
        <v>1</v>
      </c>
      <c r="F477">
        <v>1</v>
      </c>
      <c r="G477">
        <v>1</v>
      </c>
      <c r="H477">
        <v>3</v>
      </c>
      <c r="I477" t="s">
        <v>1328</v>
      </c>
      <c r="J477" t="s">
        <v>1329</v>
      </c>
      <c r="K477" t="s">
        <v>1330</v>
      </c>
      <c r="L477">
        <v>1348</v>
      </c>
      <c r="N477">
        <v>1009</v>
      </c>
      <c r="O477" t="s">
        <v>806</v>
      </c>
      <c r="P477" t="s">
        <v>806</v>
      </c>
      <c r="Q477">
        <v>1000</v>
      </c>
      <c r="W477">
        <v>0</v>
      </c>
      <c r="X477">
        <v>-700507852</v>
      </c>
      <c r="Y477">
        <f t="shared" si="245"/>
        <v>0</v>
      </c>
      <c r="AA477">
        <v>84866.240000000005</v>
      </c>
      <c r="AB477">
        <v>0</v>
      </c>
      <c r="AC477">
        <v>0</v>
      </c>
      <c r="AD477">
        <v>0</v>
      </c>
      <c r="AE477">
        <v>84866.240000000005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2.3000000000000001E-4</v>
      </c>
      <c r="AU477" t="s">
        <v>16</v>
      </c>
      <c r="AV477">
        <v>0</v>
      </c>
      <c r="AW477">
        <v>2</v>
      </c>
      <c r="AX477">
        <v>292117340</v>
      </c>
      <c r="AY477">
        <v>1</v>
      </c>
      <c r="AZ477">
        <v>0</v>
      </c>
      <c r="BA477">
        <v>619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19.519235200000001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ROUND(Y477*Source!I315,7)</f>
        <v>0</v>
      </c>
      <c r="CY477">
        <f t="shared" si="246"/>
        <v>84866.240000000005</v>
      </c>
      <c r="CZ477">
        <f t="shared" si="247"/>
        <v>84866.240000000005</v>
      </c>
      <c r="DA477">
        <f t="shared" si="248"/>
        <v>1</v>
      </c>
      <c r="DB477">
        <f t="shared" si="249"/>
        <v>0</v>
      </c>
      <c r="DC477">
        <f t="shared" si="250"/>
        <v>0</v>
      </c>
      <c r="DD477" t="s">
        <v>3</v>
      </c>
      <c r="DE477" t="s">
        <v>3</v>
      </c>
      <c r="DF477">
        <f>ROUND(ROUND(AE477,2)*CX477,2)</f>
        <v>0</v>
      </c>
      <c r="DG477">
        <f t="shared" si="202"/>
        <v>0</v>
      </c>
      <c r="DH477">
        <f t="shared" si="227"/>
        <v>0</v>
      </c>
      <c r="DI477">
        <f t="shared" si="228"/>
        <v>0</v>
      </c>
      <c r="DJ477">
        <f t="shared" si="251"/>
        <v>0</v>
      </c>
      <c r="DK477">
        <v>1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ROW(Source!A315)</f>
        <v>315</v>
      </c>
      <c r="B478">
        <v>292114938</v>
      </c>
      <c r="C478">
        <v>292117321</v>
      </c>
      <c r="D478">
        <v>277869627</v>
      </c>
      <c r="E478">
        <v>1</v>
      </c>
      <c r="F478">
        <v>1</v>
      </c>
      <c r="G478">
        <v>1</v>
      </c>
      <c r="H478">
        <v>3</v>
      </c>
      <c r="I478" t="s">
        <v>1246</v>
      </c>
      <c r="J478" t="s">
        <v>1247</v>
      </c>
      <c r="K478" t="s">
        <v>1248</v>
      </c>
      <c r="L478">
        <v>1346</v>
      </c>
      <c r="N478">
        <v>1009</v>
      </c>
      <c r="O478" t="s">
        <v>1242</v>
      </c>
      <c r="P478" t="s">
        <v>1242</v>
      </c>
      <c r="Q478">
        <v>1</v>
      </c>
      <c r="W478">
        <v>0</v>
      </c>
      <c r="X478">
        <v>1111106736</v>
      </c>
      <c r="Y478">
        <f t="shared" si="245"/>
        <v>0</v>
      </c>
      <c r="AA478">
        <v>88.65</v>
      </c>
      <c r="AB478">
        <v>0</v>
      </c>
      <c r="AC478">
        <v>0</v>
      </c>
      <c r="AD478">
        <v>0</v>
      </c>
      <c r="AE478">
        <v>56.11</v>
      </c>
      <c r="AF478">
        <v>0</v>
      </c>
      <c r="AG478">
        <v>0</v>
      </c>
      <c r="AH478">
        <v>0</v>
      </c>
      <c r="AI478">
        <v>1.58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0.02</v>
      </c>
      <c r="AU478" t="s">
        <v>16</v>
      </c>
      <c r="AV478">
        <v>0</v>
      </c>
      <c r="AW478">
        <v>2</v>
      </c>
      <c r="AX478">
        <v>292117341</v>
      </c>
      <c r="AY478">
        <v>1</v>
      </c>
      <c r="AZ478">
        <v>0</v>
      </c>
      <c r="BA478">
        <v>620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1.1222000000000001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ROUND(Y478*Source!I315,7)</f>
        <v>0</v>
      </c>
      <c r="CY478">
        <f t="shared" si="246"/>
        <v>88.65</v>
      </c>
      <c r="CZ478">
        <f t="shared" si="247"/>
        <v>56.11</v>
      </c>
      <c r="DA478">
        <f t="shared" si="248"/>
        <v>1.58</v>
      </c>
      <c r="DB478">
        <f t="shared" si="249"/>
        <v>0</v>
      </c>
      <c r="DC478">
        <f t="shared" si="250"/>
        <v>0</v>
      </c>
      <c r="DD478" t="s">
        <v>3</v>
      </c>
      <c r="DE478" t="s">
        <v>3</v>
      </c>
      <c r="DF478">
        <f t="shared" ref="DF478:DF483" si="252">ROUND(ROUND(AE478*AI478,2)*CX478,2)</f>
        <v>0</v>
      </c>
      <c r="DG478">
        <f t="shared" si="202"/>
        <v>0</v>
      </c>
      <c r="DH478">
        <f t="shared" si="227"/>
        <v>0</v>
      </c>
      <c r="DI478">
        <f t="shared" si="228"/>
        <v>0</v>
      </c>
      <c r="DJ478">
        <f t="shared" si="251"/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ROW(Source!A315)</f>
        <v>315</v>
      </c>
      <c r="B479">
        <v>292114938</v>
      </c>
      <c r="C479">
        <v>292117321</v>
      </c>
      <c r="D479">
        <v>277896283</v>
      </c>
      <c r="E479">
        <v>1</v>
      </c>
      <c r="F479">
        <v>1</v>
      </c>
      <c r="G479">
        <v>1</v>
      </c>
      <c r="H479">
        <v>3</v>
      </c>
      <c r="I479" t="s">
        <v>1331</v>
      </c>
      <c r="J479" t="s">
        <v>1332</v>
      </c>
      <c r="K479" t="s">
        <v>1333</v>
      </c>
      <c r="L479">
        <v>1348</v>
      </c>
      <c r="N479">
        <v>1009</v>
      </c>
      <c r="O479" t="s">
        <v>806</v>
      </c>
      <c r="P479" t="s">
        <v>806</v>
      </c>
      <c r="Q479">
        <v>1000</v>
      </c>
      <c r="W479">
        <v>0</v>
      </c>
      <c r="X479">
        <v>-1997781875</v>
      </c>
      <c r="Y479">
        <f t="shared" si="245"/>
        <v>0</v>
      </c>
      <c r="AA479">
        <v>79645.009999999995</v>
      </c>
      <c r="AB479">
        <v>0</v>
      </c>
      <c r="AC479">
        <v>0</v>
      </c>
      <c r="AD479">
        <v>0</v>
      </c>
      <c r="AE479">
        <v>61265.39</v>
      </c>
      <c r="AF479">
        <v>0</v>
      </c>
      <c r="AG479">
        <v>0</v>
      </c>
      <c r="AH479">
        <v>0</v>
      </c>
      <c r="AI479">
        <v>1.3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4.0000000000000002E-4</v>
      </c>
      <c r="AU479" t="s">
        <v>16</v>
      </c>
      <c r="AV479">
        <v>0</v>
      </c>
      <c r="AW479">
        <v>2</v>
      </c>
      <c r="AX479">
        <v>292117349</v>
      </c>
      <c r="AY479">
        <v>1</v>
      </c>
      <c r="AZ479">
        <v>0</v>
      </c>
      <c r="BA479">
        <v>628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24.506156000000001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ROUND(Y479*Source!I315,7)</f>
        <v>0</v>
      </c>
      <c r="CY479">
        <f t="shared" si="246"/>
        <v>79645.009999999995</v>
      </c>
      <c r="CZ479">
        <f t="shared" si="247"/>
        <v>61265.39</v>
      </c>
      <c r="DA479">
        <f t="shared" si="248"/>
        <v>1.3</v>
      </c>
      <c r="DB479">
        <f t="shared" si="249"/>
        <v>0</v>
      </c>
      <c r="DC479">
        <f t="shared" si="250"/>
        <v>0</v>
      </c>
      <c r="DD479" t="s">
        <v>3</v>
      </c>
      <c r="DE479" t="s">
        <v>3</v>
      </c>
      <c r="DF479">
        <f t="shared" si="252"/>
        <v>0</v>
      </c>
      <c r="DG479">
        <f t="shared" ref="DG479:DG542" si="253">ROUND(ROUND(AF479,2)*CX479,2)</f>
        <v>0</v>
      </c>
      <c r="DH479">
        <f t="shared" si="227"/>
        <v>0</v>
      </c>
      <c r="DI479">
        <f t="shared" si="228"/>
        <v>0</v>
      </c>
      <c r="DJ479">
        <f t="shared" si="251"/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ROW(Source!A315)</f>
        <v>315</v>
      </c>
      <c r="B480">
        <v>292114938</v>
      </c>
      <c r="C480">
        <v>292117321</v>
      </c>
      <c r="D480">
        <v>277896315</v>
      </c>
      <c r="E480">
        <v>1</v>
      </c>
      <c r="F480">
        <v>1</v>
      </c>
      <c r="G480">
        <v>1</v>
      </c>
      <c r="H480">
        <v>3</v>
      </c>
      <c r="I480" t="s">
        <v>1334</v>
      </c>
      <c r="J480" t="s">
        <v>1335</v>
      </c>
      <c r="K480" t="s">
        <v>1336</v>
      </c>
      <c r="L480">
        <v>1348</v>
      </c>
      <c r="N480">
        <v>1009</v>
      </c>
      <c r="O480" t="s">
        <v>806</v>
      </c>
      <c r="P480" t="s">
        <v>806</v>
      </c>
      <c r="Q480">
        <v>1000</v>
      </c>
      <c r="W480">
        <v>0</v>
      </c>
      <c r="X480">
        <v>-1262208440</v>
      </c>
      <c r="Y480">
        <f t="shared" si="245"/>
        <v>0</v>
      </c>
      <c r="AA480">
        <v>81621.399999999994</v>
      </c>
      <c r="AB480">
        <v>0</v>
      </c>
      <c r="AC480">
        <v>0</v>
      </c>
      <c r="AD480">
        <v>0</v>
      </c>
      <c r="AE480">
        <v>80020.98</v>
      </c>
      <c r="AF480">
        <v>0</v>
      </c>
      <c r="AG480">
        <v>0</v>
      </c>
      <c r="AH480">
        <v>0</v>
      </c>
      <c r="AI480">
        <v>1.02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1.0000000000000001E-5</v>
      </c>
      <c r="AU480" t="s">
        <v>16</v>
      </c>
      <c r="AV480">
        <v>0</v>
      </c>
      <c r="AW480">
        <v>2</v>
      </c>
      <c r="AX480">
        <v>292117350</v>
      </c>
      <c r="AY480">
        <v>1</v>
      </c>
      <c r="AZ480">
        <v>0</v>
      </c>
      <c r="BA480">
        <v>629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0.80020979999999997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ROUND(Y480*Source!I315,7)</f>
        <v>0</v>
      </c>
      <c r="CY480">
        <f t="shared" si="246"/>
        <v>81621.399999999994</v>
      </c>
      <c r="CZ480">
        <f t="shared" si="247"/>
        <v>80020.98</v>
      </c>
      <c r="DA480">
        <f t="shared" si="248"/>
        <v>1.02</v>
      </c>
      <c r="DB480">
        <f t="shared" si="249"/>
        <v>0</v>
      </c>
      <c r="DC480">
        <f t="shared" si="250"/>
        <v>0</v>
      </c>
      <c r="DD480" t="s">
        <v>3</v>
      </c>
      <c r="DE480" t="s">
        <v>3</v>
      </c>
      <c r="DF480">
        <f t="shared" si="252"/>
        <v>0</v>
      </c>
      <c r="DG480">
        <f t="shared" si="253"/>
        <v>0</v>
      </c>
      <c r="DH480">
        <f t="shared" si="227"/>
        <v>0</v>
      </c>
      <c r="DI480">
        <f t="shared" si="228"/>
        <v>0</v>
      </c>
      <c r="DJ480">
        <f t="shared" si="251"/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ROW(Source!A315)</f>
        <v>315</v>
      </c>
      <c r="B481">
        <v>292114938</v>
      </c>
      <c r="C481">
        <v>292117321</v>
      </c>
      <c r="D481">
        <v>277896321</v>
      </c>
      <c r="E481">
        <v>1</v>
      </c>
      <c r="F481">
        <v>1</v>
      </c>
      <c r="G481">
        <v>1</v>
      </c>
      <c r="H481">
        <v>3</v>
      </c>
      <c r="I481" t="s">
        <v>1337</v>
      </c>
      <c r="J481" t="s">
        <v>1338</v>
      </c>
      <c r="K481" t="s">
        <v>1339</v>
      </c>
      <c r="L481">
        <v>1348</v>
      </c>
      <c r="N481">
        <v>1009</v>
      </c>
      <c r="O481" t="s">
        <v>806</v>
      </c>
      <c r="P481" t="s">
        <v>806</v>
      </c>
      <c r="Q481">
        <v>1000</v>
      </c>
      <c r="W481">
        <v>0</v>
      </c>
      <c r="X481">
        <v>1870331417</v>
      </c>
      <c r="Y481">
        <f t="shared" si="245"/>
        <v>0</v>
      </c>
      <c r="AA481">
        <v>41735.79</v>
      </c>
      <c r="AB481">
        <v>0</v>
      </c>
      <c r="AC481">
        <v>0</v>
      </c>
      <c r="AD481">
        <v>0</v>
      </c>
      <c r="AE481">
        <v>40917.440000000002</v>
      </c>
      <c r="AF481">
        <v>0</v>
      </c>
      <c r="AG481">
        <v>0</v>
      </c>
      <c r="AH481">
        <v>0</v>
      </c>
      <c r="AI481">
        <v>1.02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5.9999999999999995E-4</v>
      </c>
      <c r="AU481" t="s">
        <v>16</v>
      </c>
      <c r="AV481">
        <v>0</v>
      </c>
      <c r="AW481">
        <v>2</v>
      </c>
      <c r="AX481">
        <v>292117351</v>
      </c>
      <c r="AY481">
        <v>1</v>
      </c>
      <c r="AZ481">
        <v>0</v>
      </c>
      <c r="BA481">
        <v>630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24.550463999999998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ROUND(Y481*Source!I315,7)</f>
        <v>0</v>
      </c>
      <c r="CY481">
        <f t="shared" si="246"/>
        <v>41735.79</v>
      </c>
      <c r="CZ481">
        <f t="shared" si="247"/>
        <v>40917.440000000002</v>
      </c>
      <c r="DA481">
        <f t="shared" si="248"/>
        <v>1.02</v>
      </c>
      <c r="DB481">
        <f t="shared" si="249"/>
        <v>0</v>
      </c>
      <c r="DC481">
        <f t="shared" si="250"/>
        <v>0</v>
      </c>
      <c r="DD481" t="s">
        <v>3</v>
      </c>
      <c r="DE481" t="s">
        <v>3</v>
      </c>
      <c r="DF481">
        <f t="shared" si="252"/>
        <v>0</v>
      </c>
      <c r="DG481">
        <f t="shared" si="253"/>
        <v>0</v>
      </c>
      <c r="DH481">
        <f t="shared" si="227"/>
        <v>0</v>
      </c>
      <c r="DI481">
        <f t="shared" si="228"/>
        <v>0</v>
      </c>
      <c r="DJ481">
        <f t="shared" si="251"/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ROW(Source!A315)</f>
        <v>315</v>
      </c>
      <c r="B482">
        <v>292114938</v>
      </c>
      <c r="C482">
        <v>292117321</v>
      </c>
      <c r="D482">
        <v>277896684</v>
      </c>
      <c r="E482">
        <v>1</v>
      </c>
      <c r="F482">
        <v>1</v>
      </c>
      <c r="G482">
        <v>1</v>
      </c>
      <c r="H482">
        <v>3</v>
      </c>
      <c r="I482" t="s">
        <v>1340</v>
      </c>
      <c r="J482" t="s">
        <v>1341</v>
      </c>
      <c r="K482" t="s">
        <v>1342</v>
      </c>
      <c r="L482">
        <v>1348</v>
      </c>
      <c r="N482">
        <v>1009</v>
      </c>
      <c r="O482" t="s">
        <v>806</v>
      </c>
      <c r="P482" t="s">
        <v>806</v>
      </c>
      <c r="Q482">
        <v>1000</v>
      </c>
      <c r="W482">
        <v>0</v>
      </c>
      <c r="X482">
        <v>-2061921513</v>
      </c>
      <c r="Y482">
        <f t="shared" si="245"/>
        <v>0</v>
      </c>
      <c r="AA482">
        <v>113725.9</v>
      </c>
      <c r="AB482">
        <v>0</v>
      </c>
      <c r="AC482">
        <v>0</v>
      </c>
      <c r="AD482">
        <v>0</v>
      </c>
      <c r="AE482">
        <v>98039.57</v>
      </c>
      <c r="AF482">
        <v>0</v>
      </c>
      <c r="AG482">
        <v>0</v>
      </c>
      <c r="AH482">
        <v>0</v>
      </c>
      <c r="AI482">
        <v>1.1599999999999999</v>
      </c>
      <c r="AJ482">
        <v>1</v>
      </c>
      <c r="AK482">
        <v>1</v>
      </c>
      <c r="AL482">
        <v>1</v>
      </c>
      <c r="AM482">
        <v>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5.9999999999999995E-4</v>
      </c>
      <c r="AU482" t="s">
        <v>16</v>
      </c>
      <c r="AV482">
        <v>0</v>
      </c>
      <c r="AW482">
        <v>2</v>
      </c>
      <c r="AX482">
        <v>292117352</v>
      </c>
      <c r="AY482">
        <v>1</v>
      </c>
      <c r="AZ482">
        <v>0</v>
      </c>
      <c r="BA482">
        <v>631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58.823741999999996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ROUND(Y482*Source!I315,7)</f>
        <v>0</v>
      </c>
      <c r="CY482">
        <f t="shared" si="246"/>
        <v>113725.9</v>
      </c>
      <c r="CZ482">
        <f t="shared" si="247"/>
        <v>98039.57</v>
      </c>
      <c r="DA482">
        <f t="shared" si="248"/>
        <v>1.1599999999999999</v>
      </c>
      <c r="DB482">
        <f t="shared" si="249"/>
        <v>0</v>
      </c>
      <c r="DC482">
        <f t="shared" si="250"/>
        <v>0</v>
      </c>
      <c r="DD482" t="s">
        <v>3</v>
      </c>
      <c r="DE482" t="s">
        <v>3</v>
      </c>
      <c r="DF482">
        <f t="shared" si="252"/>
        <v>0</v>
      </c>
      <c r="DG482">
        <f t="shared" si="253"/>
        <v>0</v>
      </c>
      <c r="DH482">
        <f t="shared" si="227"/>
        <v>0</v>
      </c>
      <c r="DI482">
        <f t="shared" si="228"/>
        <v>0</v>
      </c>
      <c r="DJ482">
        <f t="shared" si="251"/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ROW(Source!A315)</f>
        <v>315</v>
      </c>
      <c r="B483">
        <v>292114938</v>
      </c>
      <c r="C483">
        <v>292117321</v>
      </c>
      <c r="D483">
        <v>277908257</v>
      </c>
      <c r="E483">
        <v>1</v>
      </c>
      <c r="F483">
        <v>1</v>
      </c>
      <c r="G483">
        <v>1</v>
      </c>
      <c r="H483">
        <v>3</v>
      </c>
      <c r="I483" t="s">
        <v>1343</v>
      </c>
      <c r="J483" t="s">
        <v>1344</v>
      </c>
      <c r="K483" t="s">
        <v>1345</v>
      </c>
      <c r="L483">
        <v>1425</v>
      </c>
      <c r="N483">
        <v>1013</v>
      </c>
      <c r="O483" t="s">
        <v>880</v>
      </c>
      <c r="P483" t="s">
        <v>880</v>
      </c>
      <c r="Q483">
        <v>1</v>
      </c>
      <c r="W483">
        <v>0</v>
      </c>
      <c r="X483">
        <v>-1639942774</v>
      </c>
      <c r="Y483">
        <f t="shared" si="245"/>
        <v>0</v>
      </c>
      <c r="AA483">
        <v>1310.3</v>
      </c>
      <c r="AB483">
        <v>0</v>
      </c>
      <c r="AC483">
        <v>0</v>
      </c>
      <c r="AD483">
        <v>0</v>
      </c>
      <c r="AE483">
        <v>1031.73</v>
      </c>
      <c r="AF483">
        <v>0</v>
      </c>
      <c r="AG483">
        <v>0</v>
      </c>
      <c r="AH483">
        <v>0</v>
      </c>
      <c r="AI483">
        <v>1.27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0.06</v>
      </c>
      <c r="AU483" t="s">
        <v>16</v>
      </c>
      <c r="AV483">
        <v>0</v>
      </c>
      <c r="AW483">
        <v>2</v>
      </c>
      <c r="AX483">
        <v>292117353</v>
      </c>
      <c r="AY483">
        <v>1</v>
      </c>
      <c r="AZ483">
        <v>0</v>
      </c>
      <c r="BA483">
        <v>632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61.903799999999997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ROUND(Y483*Source!I315,7)</f>
        <v>0</v>
      </c>
      <c r="CY483">
        <f t="shared" si="246"/>
        <v>1310.3</v>
      </c>
      <c r="CZ483">
        <f t="shared" si="247"/>
        <v>1031.73</v>
      </c>
      <c r="DA483">
        <f t="shared" si="248"/>
        <v>1.27</v>
      </c>
      <c r="DB483">
        <f t="shared" si="249"/>
        <v>0</v>
      </c>
      <c r="DC483">
        <f t="shared" si="250"/>
        <v>0</v>
      </c>
      <c r="DD483" t="s">
        <v>3</v>
      </c>
      <c r="DE483" t="s">
        <v>3</v>
      </c>
      <c r="DF483">
        <f t="shared" si="252"/>
        <v>0</v>
      </c>
      <c r="DG483">
        <f t="shared" si="253"/>
        <v>0</v>
      </c>
      <c r="DH483">
        <f t="shared" si="227"/>
        <v>0</v>
      </c>
      <c r="DI483">
        <f t="shared" si="228"/>
        <v>0</v>
      </c>
      <c r="DJ483">
        <f t="shared" si="251"/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ROW(Source!A316)</f>
        <v>316</v>
      </c>
      <c r="B484">
        <v>292114938</v>
      </c>
      <c r="C484">
        <v>292117358</v>
      </c>
      <c r="D484">
        <v>277560281</v>
      </c>
      <c r="E484">
        <v>109</v>
      </c>
      <c r="F484">
        <v>1</v>
      </c>
      <c r="G484">
        <v>1</v>
      </c>
      <c r="H484">
        <v>1</v>
      </c>
      <c r="I484" t="s">
        <v>1346</v>
      </c>
      <c r="J484" t="s">
        <v>3</v>
      </c>
      <c r="K484" t="s">
        <v>1347</v>
      </c>
      <c r="L484">
        <v>1191</v>
      </c>
      <c r="N484">
        <v>1013</v>
      </c>
      <c r="O484" t="s">
        <v>1220</v>
      </c>
      <c r="P484" t="s">
        <v>1220</v>
      </c>
      <c r="Q484">
        <v>1</v>
      </c>
      <c r="W484">
        <v>0</v>
      </c>
      <c r="X484">
        <v>784619160</v>
      </c>
      <c r="Y484">
        <f>AT484</f>
        <v>7.87</v>
      </c>
      <c r="AA484">
        <v>0</v>
      </c>
      <c r="AB484">
        <v>0</v>
      </c>
      <c r="AC484">
        <v>0</v>
      </c>
      <c r="AD484">
        <v>435.17</v>
      </c>
      <c r="AE484">
        <v>0</v>
      </c>
      <c r="AF484">
        <v>0</v>
      </c>
      <c r="AG484">
        <v>0</v>
      </c>
      <c r="AH484">
        <v>435.17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7.87</v>
      </c>
      <c r="AU484" t="s">
        <v>3</v>
      </c>
      <c r="AV484">
        <v>1</v>
      </c>
      <c r="AW484">
        <v>2</v>
      </c>
      <c r="AX484">
        <v>292117371</v>
      </c>
      <c r="AY484">
        <v>1</v>
      </c>
      <c r="AZ484">
        <v>0</v>
      </c>
      <c r="BA484">
        <v>637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3424.7879000000003</v>
      </c>
      <c r="BN484">
        <v>7.87</v>
      </c>
      <c r="BO484">
        <v>0</v>
      </c>
      <c r="BP484">
        <v>1</v>
      </c>
      <c r="BQ484">
        <v>0</v>
      </c>
      <c r="BR484">
        <v>0</v>
      </c>
      <c r="BS484">
        <v>0</v>
      </c>
      <c r="BT484">
        <v>3424.7879000000003</v>
      </c>
      <c r="BU484">
        <v>7.87</v>
      </c>
      <c r="BV484">
        <v>0</v>
      </c>
      <c r="BW484">
        <v>1</v>
      </c>
      <c r="CU484">
        <f>ROUND(AT484*Source!I316*AH484*AL484,2)</f>
        <v>3424.79</v>
      </c>
      <c r="CV484">
        <f>ROUND(Y484*Source!I316,7)</f>
        <v>7.87</v>
      </c>
      <c r="CW484">
        <v>0</v>
      </c>
      <c r="CX484">
        <f>ROUND(Y484*Source!I316,7)</f>
        <v>7.87</v>
      </c>
      <c r="CY484">
        <f>AD484</f>
        <v>435.17</v>
      </c>
      <c r="CZ484">
        <f>AH484</f>
        <v>435.17</v>
      </c>
      <c r="DA484">
        <f>AL484</f>
        <v>1</v>
      </c>
      <c r="DB484">
        <f>ROUND(ROUND(AT484*CZ484,2),6)</f>
        <v>3424.79</v>
      </c>
      <c r="DC484">
        <f>ROUND(ROUND(AT484*AG484,2),6)</f>
        <v>0</v>
      </c>
      <c r="DD484" t="s">
        <v>3</v>
      </c>
      <c r="DE484" t="s">
        <v>3</v>
      </c>
      <c r="DF484">
        <f>ROUND(ROUND(AE484,2)*CX484,2)</f>
        <v>0</v>
      </c>
      <c r="DG484">
        <f t="shared" si="253"/>
        <v>0</v>
      </c>
      <c r="DH484">
        <f t="shared" si="227"/>
        <v>0</v>
      </c>
      <c r="DI484">
        <f t="shared" si="228"/>
        <v>3424.79</v>
      </c>
      <c r="DJ484">
        <f>DI484</f>
        <v>3424.79</v>
      </c>
      <c r="DK484">
        <v>1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ROW(Source!A316)</f>
        <v>316</v>
      </c>
      <c r="B485">
        <v>292114938</v>
      </c>
      <c r="C485">
        <v>292117358</v>
      </c>
      <c r="D485">
        <v>277560491</v>
      </c>
      <c r="E485">
        <v>109</v>
      </c>
      <c r="F485">
        <v>1</v>
      </c>
      <c r="G485">
        <v>1</v>
      </c>
      <c r="H485">
        <v>1</v>
      </c>
      <c r="I485" t="s">
        <v>1221</v>
      </c>
      <c r="J485" t="s">
        <v>3</v>
      </c>
      <c r="K485" t="s">
        <v>1222</v>
      </c>
      <c r="L485">
        <v>1191</v>
      </c>
      <c r="N485">
        <v>1013</v>
      </c>
      <c r="O485" t="s">
        <v>1220</v>
      </c>
      <c r="P485" t="s">
        <v>1220</v>
      </c>
      <c r="Q485">
        <v>1</v>
      </c>
      <c r="W485">
        <v>0</v>
      </c>
      <c r="X485">
        <v>-1417349443</v>
      </c>
      <c r="Y485">
        <f>AT485</f>
        <v>1.1399999999999999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1.1399999999999999</v>
      </c>
      <c r="AU485" t="s">
        <v>3</v>
      </c>
      <c r="AV485">
        <v>2</v>
      </c>
      <c r="AW485">
        <v>2</v>
      </c>
      <c r="AX485">
        <v>292117372</v>
      </c>
      <c r="AY485">
        <v>1</v>
      </c>
      <c r="AZ485">
        <v>0</v>
      </c>
      <c r="BA485">
        <v>638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ROUND(Y485*Source!I316,7)</f>
        <v>1.1399999999999999</v>
      </c>
      <c r="CY485">
        <f>AD485</f>
        <v>0</v>
      </c>
      <c r="CZ485">
        <f>AH485</f>
        <v>0</v>
      </c>
      <c r="DA485">
        <f>AL485</f>
        <v>1</v>
      </c>
      <c r="DB485">
        <f>ROUND(ROUND(AT485*CZ485,2),6)</f>
        <v>0</v>
      </c>
      <c r="DC485">
        <f>ROUND(ROUND(AT485*AG485,2),6)</f>
        <v>0</v>
      </c>
      <c r="DD485" t="s">
        <v>3</v>
      </c>
      <c r="DE485" t="s">
        <v>3</v>
      </c>
      <c r="DF485">
        <f>ROUND(ROUND(AE485,2)*CX485,2)</f>
        <v>0</v>
      </c>
      <c r="DG485">
        <f t="shared" si="253"/>
        <v>0</v>
      </c>
      <c r="DH485">
        <f t="shared" si="227"/>
        <v>0</v>
      </c>
      <c r="DI485">
        <f t="shared" si="228"/>
        <v>0</v>
      </c>
      <c r="DJ485">
        <f>DI485</f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ROW(Source!A316)</f>
        <v>316</v>
      </c>
      <c r="B486">
        <v>292114938</v>
      </c>
      <c r="C486">
        <v>292117358</v>
      </c>
      <c r="D486">
        <v>277944474</v>
      </c>
      <c r="E486">
        <v>1</v>
      </c>
      <c r="F486">
        <v>1</v>
      </c>
      <c r="G486">
        <v>1</v>
      </c>
      <c r="H486">
        <v>2</v>
      </c>
      <c r="I486" t="s">
        <v>1300</v>
      </c>
      <c r="J486" t="s">
        <v>1301</v>
      </c>
      <c r="K486" t="s">
        <v>1302</v>
      </c>
      <c r="L486">
        <v>1368</v>
      </c>
      <c r="N486">
        <v>1011</v>
      </c>
      <c r="O486" t="s">
        <v>1090</v>
      </c>
      <c r="P486" t="s">
        <v>1090</v>
      </c>
      <c r="Q486">
        <v>1</v>
      </c>
      <c r="W486">
        <v>0</v>
      </c>
      <c r="X486">
        <v>-1366301975</v>
      </c>
      <c r="Y486">
        <f>AT486</f>
        <v>0.7</v>
      </c>
      <c r="AA486">
        <v>0</v>
      </c>
      <c r="AB486">
        <v>1811.82</v>
      </c>
      <c r="AC486">
        <v>549.32000000000005</v>
      </c>
      <c r="AD486">
        <v>0</v>
      </c>
      <c r="AE486">
        <v>0</v>
      </c>
      <c r="AF486">
        <v>1811.82</v>
      </c>
      <c r="AG486">
        <v>549.32000000000005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0.7</v>
      </c>
      <c r="AU486" t="s">
        <v>3</v>
      </c>
      <c r="AV486">
        <v>1</v>
      </c>
      <c r="AW486">
        <v>2</v>
      </c>
      <c r="AX486">
        <v>292117373</v>
      </c>
      <c r="AY486">
        <v>1</v>
      </c>
      <c r="AZ486">
        <v>0</v>
      </c>
      <c r="BA486">
        <v>639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1268.2739999999999</v>
      </c>
      <c r="BL486">
        <v>384.524</v>
      </c>
      <c r="BM486">
        <v>0</v>
      </c>
      <c r="BN486">
        <v>0</v>
      </c>
      <c r="BO486">
        <v>0.7</v>
      </c>
      <c r="BP486">
        <v>1</v>
      </c>
      <c r="BQ486">
        <v>0</v>
      </c>
      <c r="BR486">
        <v>1268.2739999999999</v>
      </c>
      <c r="BS486">
        <v>384.524</v>
      </c>
      <c r="BT486">
        <v>0</v>
      </c>
      <c r="BU486">
        <v>0</v>
      </c>
      <c r="BV486">
        <v>0.7</v>
      </c>
      <c r="BW486">
        <v>1</v>
      </c>
      <c r="CV486">
        <v>0</v>
      </c>
      <c r="CW486">
        <f>ROUND(Y486*Source!I316*DO486,7)</f>
        <v>0.7</v>
      </c>
      <c r="CX486">
        <f>ROUND(Y486*Source!I316,7)</f>
        <v>0.7</v>
      </c>
      <c r="CY486">
        <f>AB486</f>
        <v>1811.82</v>
      </c>
      <c r="CZ486">
        <f>AF486</f>
        <v>1811.82</v>
      </c>
      <c r="DA486">
        <f>AJ486</f>
        <v>1</v>
      </c>
      <c r="DB486">
        <f>ROUND(ROUND(AT486*CZ486,2),6)</f>
        <v>1268.27</v>
      </c>
      <c r="DC486">
        <f>ROUND(ROUND(AT486*AG486,2),6)</f>
        <v>384.52</v>
      </c>
      <c r="DD486" t="s">
        <v>3</v>
      </c>
      <c r="DE486" t="s">
        <v>3</v>
      </c>
      <c r="DF486">
        <f>ROUND(ROUND(AE486,2)*CX486,2)</f>
        <v>0</v>
      </c>
      <c r="DG486">
        <f t="shared" si="253"/>
        <v>1268.27</v>
      </c>
      <c r="DH486">
        <f t="shared" si="227"/>
        <v>384.52</v>
      </c>
      <c r="DI486">
        <f t="shared" si="228"/>
        <v>0</v>
      </c>
      <c r="DJ486">
        <f>DG486+DH486</f>
        <v>1652.79</v>
      </c>
      <c r="DK486">
        <v>1</v>
      </c>
      <c r="DL486" t="s">
        <v>1303</v>
      </c>
      <c r="DM486">
        <v>5</v>
      </c>
      <c r="DN486" t="s">
        <v>1220</v>
      </c>
      <c r="DO486">
        <v>1</v>
      </c>
    </row>
    <row r="487" spans="1:119" x14ac:dyDescent="0.2">
      <c r="A487">
        <f>ROW(Source!A316)</f>
        <v>316</v>
      </c>
      <c r="B487">
        <v>292114938</v>
      </c>
      <c r="C487">
        <v>292117358</v>
      </c>
      <c r="D487">
        <v>277945805</v>
      </c>
      <c r="E487">
        <v>1</v>
      </c>
      <c r="F487">
        <v>1</v>
      </c>
      <c r="G487">
        <v>1</v>
      </c>
      <c r="H487">
        <v>2</v>
      </c>
      <c r="I487" t="s">
        <v>1227</v>
      </c>
      <c r="J487" t="s">
        <v>1228</v>
      </c>
      <c r="K487" t="s">
        <v>1229</v>
      </c>
      <c r="L487">
        <v>1368</v>
      </c>
      <c r="N487">
        <v>1011</v>
      </c>
      <c r="O487" t="s">
        <v>1090</v>
      </c>
      <c r="P487" t="s">
        <v>1090</v>
      </c>
      <c r="Q487">
        <v>1</v>
      </c>
      <c r="W487">
        <v>0</v>
      </c>
      <c r="X487">
        <v>721652621</v>
      </c>
      <c r="Y487">
        <f>AT487</f>
        <v>0.44</v>
      </c>
      <c r="AA487">
        <v>0</v>
      </c>
      <c r="AB487">
        <v>544.70000000000005</v>
      </c>
      <c r="AC487">
        <v>477.98</v>
      </c>
      <c r="AD487">
        <v>0</v>
      </c>
      <c r="AE487">
        <v>0</v>
      </c>
      <c r="AF487">
        <v>544.70000000000005</v>
      </c>
      <c r="AG487">
        <v>477.98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0.44</v>
      </c>
      <c r="AU487" t="s">
        <v>3</v>
      </c>
      <c r="AV487">
        <v>1</v>
      </c>
      <c r="AW487">
        <v>2</v>
      </c>
      <c r="AX487">
        <v>292117374</v>
      </c>
      <c r="AY487">
        <v>1</v>
      </c>
      <c r="AZ487">
        <v>0</v>
      </c>
      <c r="BA487">
        <v>640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239.66800000000003</v>
      </c>
      <c r="BL487">
        <v>210.31120000000001</v>
      </c>
      <c r="BM487">
        <v>0</v>
      </c>
      <c r="BN487">
        <v>0</v>
      </c>
      <c r="BO487">
        <v>0.44</v>
      </c>
      <c r="BP487">
        <v>1</v>
      </c>
      <c r="BQ487">
        <v>0</v>
      </c>
      <c r="BR487">
        <v>239.66800000000003</v>
      </c>
      <c r="BS487">
        <v>210.31120000000001</v>
      </c>
      <c r="BT487">
        <v>0</v>
      </c>
      <c r="BU487">
        <v>0</v>
      </c>
      <c r="BV487">
        <v>0.44</v>
      </c>
      <c r="BW487">
        <v>1</v>
      </c>
      <c r="CV487">
        <v>0</v>
      </c>
      <c r="CW487">
        <f>ROUND(Y487*Source!I316*DO487,7)</f>
        <v>0.44</v>
      </c>
      <c r="CX487">
        <f>ROUND(Y487*Source!I316,7)</f>
        <v>0.44</v>
      </c>
      <c r="CY487">
        <f>AB487</f>
        <v>544.70000000000005</v>
      </c>
      <c r="CZ487">
        <f>AF487</f>
        <v>544.70000000000005</v>
      </c>
      <c r="DA487">
        <f>AJ487</f>
        <v>1</v>
      </c>
      <c r="DB487">
        <f>ROUND(ROUND(AT487*CZ487,2),6)</f>
        <v>239.67</v>
      </c>
      <c r="DC487">
        <f>ROUND(ROUND(AT487*AG487,2),6)</f>
        <v>210.31</v>
      </c>
      <c r="DD487" t="s">
        <v>3</v>
      </c>
      <c r="DE487" t="s">
        <v>3</v>
      </c>
      <c r="DF487">
        <f>ROUND(ROUND(AE487,2)*CX487,2)</f>
        <v>0</v>
      </c>
      <c r="DG487">
        <f t="shared" si="253"/>
        <v>239.67</v>
      </c>
      <c r="DH487">
        <f t="shared" si="227"/>
        <v>210.31</v>
      </c>
      <c r="DI487">
        <f t="shared" si="228"/>
        <v>0</v>
      </c>
      <c r="DJ487">
        <f>DG487+DH487</f>
        <v>449.98</v>
      </c>
      <c r="DK487">
        <v>1</v>
      </c>
      <c r="DL487" t="s">
        <v>1226</v>
      </c>
      <c r="DM487">
        <v>4</v>
      </c>
      <c r="DN487" t="s">
        <v>1220</v>
      </c>
      <c r="DO487">
        <v>1</v>
      </c>
    </row>
    <row r="488" spans="1:119" x14ac:dyDescent="0.2">
      <c r="A488">
        <f>ROW(Source!A316)</f>
        <v>316</v>
      </c>
      <c r="B488">
        <v>292114938</v>
      </c>
      <c r="C488">
        <v>292117358</v>
      </c>
      <c r="D488">
        <v>277862540</v>
      </c>
      <c r="E488">
        <v>1</v>
      </c>
      <c r="F488">
        <v>1</v>
      </c>
      <c r="G488">
        <v>1</v>
      </c>
      <c r="H488">
        <v>3</v>
      </c>
      <c r="I488" t="s">
        <v>1325</v>
      </c>
      <c r="J488" t="s">
        <v>1326</v>
      </c>
      <c r="K488" t="s">
        <v>1327</v>
      </c>
      <c r="L488">
        <v>1346</v>
      </c>
      <c r="N488">
        <v>1009</v>
      </c>
      <c r="O488" t="s">
        <v>1242</v>
      </c>
      <c r="P488" t="s">
        <v>1242</v>
      </c>
      <c r="Q488">
        <v>1</v>
      </c>
      <c r="W488">
        <v>0</v>
      </c>
      <c r="X488">
        <v>454593446</v>
      </c>
      <c r="Y488">
        <f t="shared" ref="Y488:Y495" si="254">(AT488*ROUND(0,7))</f>
        <v>0</v>
      </c>
      <c r="AA488">
        <v>165.64</v>
      </c>
      <c r="AB488">
        <v>0</v>
      </c>
      <c r="AC488">
        <v>0</v>
      </c>
      <c r="AD488">
        <v>0</v>
      </c>
      <c r="AE488">
        <v>80.02</v>
      </c>
      <c r="AF488">
        <v>0</v>
      </c>
      <c r="AG488">
        <v>0</v>
      </c>
      <c r="AH488">
        <v>0</v>
      </c>
      <c r="AI488">
        <v>2.0699999999999998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0.03</v>
      </c>
      <c r="AU488" t="s">
        <v>16</v>
      </c>
      <c r="AV488">
        <v>0</v>
      </c>
      <c r="AW488">
        <v>2</v>
      </c>
      <c r="AX488">
        <v>292117375</v>
      </c>
      <c r="AY488">
        <v>1</v>
      </c>
      <c r="AZ488">
        <v>0</v>
      </c>
      <c r="BA488">
        <v>641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2.4005999999999998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ROUND(Y488*Source!I316,7)</f>
        <v>0</v>
      </c>
      <c r="CY488">
        <f t="shared" ref="CY488:CY495" si="255">AA488</f>
        <v>165.64</v>
      </c>
      <c r="CZ488">
        <f t="shared" ref="CZ488:CZ495" si="256">AE488</f>
        <v>80.02</v>
      </c>
      <c r="DA488">
        <f t="shared" ref="DA488:DA495" si="257">AI488</f>
        <v>2.0699999999999998</v>
      </c>
      <c r="DB488">
        <f t="shared" ref="DB488:DB495" si="258">ROUND((ROUND(AT488*CZ488,2)*ROUND(0,7)),6)</f>
        <v>0</v>
      </c>
      <c r="DC488">
        <f t="shared" ref="DC488:DC495" si="259">ROUND((ROUND(AT488*AG488,2)*ROUND(0,7)),6)</f>
        <v>0</v>
      </c>
      <c r="DD488" t="s">
        <v>3</v>
      </c>
      <c r="DE488" t="s">
        <v>3</v>
      </c>
      <c r="DF488">
        <f>ROUND(ROUND(AE488*AI488,2)*CX488,2)</f>
        <v>0</v>
      </c>
      <c r="DG488">
        <f t="shared" si="253"/>
        <v>0</v>
      </c>
      <c r="DH488">
        <f t="shared" si="227"/>
        <v>0</v>
      </c>
      <c r="DI488">
        <f t="shared" si="228"/>
        <v>0</v>
      </c>
      <c r="DJ488">
        <f t="shared" ref="DJ488:DJ495" si="260">DF488</f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ROW(Source!A316)</f>
        <v>316</v>
      </c>
      <c r="B489">
        <v>292114938</v>
      </c>
      <c r="C489">
        <v>292117358</v>
      </c>
      <c r="D489">
        <v>277867826</v>
      </c>
      <c r="E489">
        <v>1</v>
      </c>
      <c r="F489">
        <v>1</v>
      </c>
      <c r="G489">
        <v>1</v>
      </c>
      <c r="H489">
        <v>3</v>
      </c>
      <c r="I489" t="s">
        <v>1328</v>
      </c>
      <c r="J489" t="s">
        <v>1329</v>
      </c>
      <c r="K489" t="s">
        <v>1330</v>
      </c>
      <c r="L489">
        <v>1348</v>
      </c>
      <c r="N489">
        <v>1009</v>
      </c>
      <c r="O489" t="s">
        <v>806</v>
      </c>
      <c r="P489" t="s">
        <v>806</v>
      </c>
      <c r="Q489">
        <v>1000</v>
      </c>
      <c r="W489">
        <v>0</v>
      </c>
      <c r="X489">
        <v>-700507852</v>
      </c>
      <c r="Y489">
        <f t="shared" si="254"/>
        <v>0</v>
      </c>
      <c r="AA489">
        <v>84866.240000000005</v>
      </c>
      <c r="AB489">
        <v>0</v>
      </c>
      <c r="AC489">
        <v>0</v>
      </c>
      <c r="AD489">
        <v>0</v>
      </c>
      <c r="AE489">
        <v>84866.240000000005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2.3000000000000001E-4</v>
      </c>
      <c r="AU489" t="s">
        <v>16</v>
      </c>
      <c r="AV489">
        <v>0</v>
      </c>
      <c r="AW489">
        <v>2</v>
      </c>
      <c r="AX489">
        <v>292117377</v>
      </c>
      <c r="AY489">
        <v>1</v>
      </c>
      <c r="AZ489">
        <v>0</v>
      </c>
      <c r="BA489">
        <v>643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19.519235200000001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ROUND(Y489*Source!I316,7)</f>
        <v>0</v>
      </c>
      <c r="CY489">
        <f t="shared" si="255"/>
        <v>84866.240000000005</v>
      </c>
      <c r="CZ489">
        <f t="shared" si="256"/>
        <v>84866.240000000005</v>
      </c>
      <c r="DA489">
        <f t="shared" si="257"/>
        <v>1</v>
      </c>
      <c r="DB489">
        <f t="shared" si="258"/>
        <v>0</v>
      </c>
      <c r="DC489">
        <f t="shared" si="259"/>
        <v>0</v>
      </c>
      <c r="DD489" t="s">
        <v>3</v>
      </c>
      <c r="DE489" t="s">
        <v>3</v>
      </c>
      <c r="DF489">
        <f>ROUND(ROUND(AE489,2)*CX489,2)</f>
        <v>0</v>
      </c>
      <c r="DG489">
        <f t="shared" si="253"/>
        <v>0</v>
      </c>
      <c r="DH489">
        <f t="shared" si="227"/>
        <v>0</v>
      </c>
      <c r="DI489">
        <f t="shared" si="228"/>
        <v>0</v>
      </c>
      <c r="DJ489">
        <f t="shared" si="260"/>
        <v>0</v>
      </c>
      <c r="DK489">
        <v>1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ROW(Source!A316)</f>
        <v>316</v>
      </c>
      <c r="B490">
        <v>292114938</v>
      </c>
      <c r="C490">
        <v>292117358</v>
      </c>
      <c r="D490">
        <v>277869627</v>
      </c>
      <c r="E490">
        <v>1</v>
      </c>
      <c r="F490">
        <v>1</v>
      </c>
      <c r="G490">
        <v>1</v>
      </c>
      <c r="H490">
        <v>3</v>
      </c>
      <c r="I490" t="s">
        <v>1246</v>
      </c>
      <c r="J490" t="s">
        <v>1247</v>
      </c>
      <c r="K490" t="s">
        <v>1248</v>
      </c>
      <c r="L490">
        <v>1346</v>
      </c>
      <c r="N490">
        <v>1009</v>
      </c>
      <c r="O490" t="s">
        <v>1242</v>
      </c>
      <c r="P490" t="s">
        <v>1242</v>
      </c>
      <c r="Q490">
        <v>1</v>
      </c>
      <c r="W490">
        <v>0</v>
      </c>
      <c r="X490">
        <v>1111106736</v>
      </c>
      <c r="Y490">
        <f t="shared" si="254"/>
        <v>0</v>
      </c>
      <c r="AA490">
        <v>88.65</v>
      </c>
      <c r="AB490">
        <v>0</v>
      </c>
      <c r="AC490">
        <v>0</v>
      </c>
      <c r="AD490">
        <v>0</v>
      </c>
      <c r="AE490">
        <v>56.11</v>
      </c>
      <c r="AF490">
        <v>0</v>
      </c>
      <c r="AG490">
        <v>0</v>
      </c>
      <c r="AH490">
        <v>0</v>
      </c>
      <c r="AI490">
        <v>1.58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0.02</v>
      </c>
      <c r="AU490" t="s">
        <v>16</v>
      </c>
      <c r="AV490">
        <v>0</v>
      </c>
      <c r="AW490">
        <v>2</v>
      </c>
      <c r="AX490">
        <v>292117378</v>
      </c>
      <c r="AY490">
        <v>1</v>
      </c>
      <c r="AZ490">
        <v>0</v>
      </c>
      <c r="BA490">
        <v>644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1.1222000000000001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ROUND(Y490*Source!I316,7)</f>
        <v>0</v>
      </c>
      <c r="CY490">
        <f t="shared" si="255"/>
        <v>88.65</v>
      </c>
      <c r="CZ490">
        <f t="shared" si="256"/>
        <v>56.11</v>
      </c>
      <c r="DA490">
        <f t="shared" si="257"/>
        <v>1.58</v>
      </c>
      <c r="DB490">
        <f t="shared" si="258"/>
        <v>0</v>
      </c>
      <c r="DC490">
        <f t="shared" si="259"/>
        <v>0</v>
      </c>
      <c r="DD490" t="s">
        <v>3</v>
      </c>
      <c r="DE490" t="s">
        <v>3</v>
      </c>
      <c r="DF490">
        <f t="shared" ref="DF490:DF495" si="261">ROUND(ROUND(AE490*AI490,2)*CX490,2)</f>
        <v>0</v>
      </c>
      <c r="DG490">
        <f t="shared" si="253"/>
        <v>0</v>
      </c>
      <c r="DH490">
        <f t="shared" si="227"/>
        <v>0</v>
      </c>
      <c r="DI490">
        <f t="shared" si="228"/>
        <v>0</v>
      </c>
      <c r="DJ490">
        <f t="shared" si="260"/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ROW(Source!A316)</f>
        <v>316</v>
      </c>
      <c r="B491">
        <v>292114938</v>
      </c>
      <c r="C491">
        <v>292117358</v>
      </c>
      <c r="D491">
        <v>277896283</v>
      </c>
      <c r="E491">
        <v>1</v>
      </c>
      <c r="F491">
        <v>1</v>
      </c>
      <c r="G491">
        <v>1</v>
      </c>
      <c r="H491">
        <v>3</v>
      </c>
      <c r="I491" t="s">
        <v>1331</v>
      </c>
      <c r="J491" t="s">
        <v>1332</v>
      </c>
      <c r="K491" t="s">
        <v>1333</v>
      </c>
      <c r="L491">
        <v>1348</v>
      </c>
      <c r="N491">
        <v>1009</v>
      </c>
      <c r="O491" t="s">
        <v>806</v>
      </c>
      <c r="P491" t="s">
        <v>806</v>
      </c>
      <c r="Q491">
        <v>1000</v>
      </c>
      <c r="W491">
        <v>0</v>
      </c>
      <c r="X491">
        <v>-1997781875</v>
      </c>
      <c r="Y491">
        <f t="shared" si="254"/>
        <v>0</v>
      </c>
      <c r="AA491">
        <v>79645.009999999995</v>
      </c>
      <c r="AB491">
        <v>0</v>
      </c>
      <c r="AC491">
        <v>0</v>
      </c>
      <c r="AD491">
        <v>0</v>
      </c>
      <c r="AE491">
        <v>61265.39</v>
      </c>
      <c r="AF491">
        <v>0</v>
      </c>
      <c r="AG491">
        <v>0</v>
      </c>
      <c r="AH491">
        <v>0</v>
      </c>
      <c r="AI491">
        <v>1.3</v>
      </c>
      <c r="AJ491">
        <v>1</v>
      </c>
      <c r="AK491">
        <v>1</v>
      </c>
      <c r="AL491">
        <v>1</v>
      </c>
      <c r="AM491">
        <v>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4.0000000000000002E-4</v>
      </c>
      <c r="AU491" t="s">
        <v>16</v>
      </c>
      <c r="AV491">
        <v>0</v>
      </c>
      <c r="AW491">
        <v>2</v>
      </c>
      <c r="AX491">
        <v>292117384</v>
      </c>
      <c r="AY491">
        <v>1</v>
      </c>
      <c r="AZ491">
        <v>0</v>
      </c>
      <c r="BA491">
        <v>650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24.506156000000001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ROUND(Y491*Source!I316,7)</f>
        <v>0</v>
      </c>
      <c r="CY491">
        <f t="shared" si="255"/>
        <v>79645.009999999995</v>
      </c>
      <c r="CZ491">
        <f t="shared" si="256"/>
        <v>61265.39</v>
      </c>
      <c r="DA491">
        <f t="shared" si="257"/>
        <v>1.3</v>
      </c>
      <c r="DB491">
        <f t="shared" si="258"/>
        <v>0</v>
      </c>
      <c r="DC491">
        <f t="shared" si="259"/>
        <v>0</v>
      </c>
      <c r="DD491" t="s">
        <v>3</v>
      </c>
      <c r="DE491" t="s">
        <v>3</v>
      </c>
      <c r="DF491">
        <f t="shared" si="261"/>
        <v>0</v>
      </c>
      <c r="DG491">
        <f t="shared" si="253"/>
        <v>0</v>
      </c>
      <c r="DH491">
        <f t="shared" si="227"/>
        <v>0</v>
      </c>
      <c r="DI491">
        <f t="shared" si="228"/>
        <v>0</v>
      </c>
      <c r="DJ491">
        <f t="shared" si="260"/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ROW(Source!A316)</f>
        <v>316</v>
      </c>
      <c r="B492">
        <v>292114938</v>
      </c>
      <c r="C492">
        <v>292117358</v>
      </c>
      <c r="D492">
        <v>277896315</v>
      </c>
      <c r="E492">
        <v>1</v>
      </c>
      <c r="F492">
        <v>1</v>
      </c>
      <c r="G492">
        <v>1</v>
      </c>
      <c r="H492">
        <v>3</v>
      </c>
      <c r="I492" t="s">
        <v>1334</v>
      </c>
      <c r="J492" t="s">
        <v>1335</v>
      </c>
      <c r="K492" t="s">
        <v>1336</v>
      </c>
      <c r="L492">
        <v>1348</v>
      </c>
      <c r="N492">
        <v>1009</v>
      </c>
      <c r="O492" t="s">
        <v>806</v>
      </c>
      <c r="P492" t="s">
        <v>806</v>
      </c>
      <c r="Q492">
        <v>1000</v>
      </c>
      <c r="W492">
        <v>0</v>
      </c>
      <c r="X492">
        <v>-1262208440</v>
      </c>
      <c r="Y492">
        <f t="shared" si="254"/>
        <v>0</v>
      </c>
      <c r="AA492">
        <v>81621.399999999994</v>
      </c>
      <c r="AB492">
        <v>0</v>
      </c>
      <c r="AC492">
        <v>0</v>
      </c>
      <c r="AD492">
        <v>0</v>
      </c>
      <c r="AE492">
        <v>80020.98</v>
      </c>
      <c r="AF492">
        <v>0</v>
      </c>
      <c r="AG492">
        <v>0</v>
      </c>
      <c r="AH492">
        <v>0</v>
      </c>
      <c r="AI492">
        <v>1.02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1.0000000000000001E-5</v>
      </c>
      <c r="AU492" t="s">
        <v>16</v>
      </c>
      <c r="AV492">
        <v>0</v>
      </c>
      <c r="AW492">
        <v>2</v>
      </c>
      <c r="AX492">
        <v>292117385</v>
      </c>
      <c r="AY492">
        <v>1</v>
      </c>
      <c r="AZ492">
        <v>0</v>
      </c>
      <c r="BA492">
        <v>651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0.80020979999999997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ROUND(Y492*Source!I316,7)</f>
        <v>0</v>
      </c>
      <c r="CY492">
        <f t="shared" si="255"/>
        <v>81621.399999999994</v>
      </c>
      <c r="CZ492">
        <f t="shared" si="256"/>
        <v>80020.98</v>
      </c>
      <c r="DA492">
        <f t="shared" si="257"/>
        <v>1.02</v>
      </c>
      <c r="DB492">
        <f t="shared" si="258"/>
        <v>0</v>
      </c>
      <c r="DC492">
        <f t="shared" si="259"/>
        <v>0</v>
      </c>
      <c r="DD492" t="s">
        <v>3</v>
      </c>
      <c r="DE492" t="s">
        <v>3</v>
      </c>
      <c r="DF492">
        <f t="shared" si="261"/>
        <v>0</v>
      </c>
      <c r="DG492">
        <f t="shared" si="253"/>
        <v>0</v>
      </c>
      <c r="DH492">
        <f t="shared" si="227"/>
        <v>0</v>
      </c>
      <c r="DI492">
        <f t="shared" si="228"/>
        <v>0</v>
      </c>
      <c r="DJ492">
        <f t="shared" si="260"/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ROW(Source!A316)</f>
        <v>316</v>
      </c>
      <c r="B493">
        <v>292114938</v>
      </c>
      <c r="C493">
        <v>292117358</v>
      </c>
      <c r="D493">
        <v>277896321</v>
      </c>
      <c r="E493">
        <v>1</v>
      </c>
      <c r="F493">
        <v>1</v>
      </c>
      <c r="G493">
        <v>1</v>
      </c>
      <c r="H493">
        <v>3</v>
      </c>
      <c r="I493" t="s">
        <v>1337</v>
      </c>
      <c r="J493" t="s">
        <v>1338</v>
      </c>
      <c r="K493" t="s">
        <v>1339</v>
      </c>
      <c r="L493">
        <v>1348</v>
      </c>
      <c r="N493">
        <v>1009</v>
      </c>
      <c r="O493" t="s">
        <v>806</v>
      </c>
      <c r="P493" t="s">
        <v>806</v>
      </c>
      <c r="Q493">
        <v>1000</v>
      </c>
      <c r="W493">
        <v>0</v>
      </c>
      <c r="X493">
        <v>1870331417</v>
      </c>
      <c r="Y493">
        <f t="shared" si="254"/>
        <v>0</v>
      </c>
      <c r="AA493">
        <v>41735.79</v>
      </c>
      <c r="AB493">
        <v>0</v>
      </c>
      <c r="AC493">
        <v>0</v>
      </c>
      <c r="AD493">
        <v>0</v>
      </c>
      <c r="AE493">
        <v>40917.440000000002</v>
      </c>
      <c r="AF493">
        <v>0</v>
      </c>
      <c r="AG493">
        <v>0</v>
      </c>
      <c r="AH493">
        <v>0</v>
      </c>
      <c r="AI493">
        <v>1.02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5.9999999999999995E-4</v>
      </c>
      <c r="AU493" t="s">
        <v>16</v>
      </c>
      <c r="AV493">
        <v>0</v>
      </c>
      <c r="AW493">
        <v>2</v>
      </c>
      <c r="AX493">
        <v>292117386</v>
      </c>
      <c r="AY493">
        <v>1</v>
      </c>
      <c r="AZ493">
        <v>0</v>
      </c>
      <c r="BA493">
        <v>652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24.550463999999998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ROUND(Y493*Source!I316,7)</f>
        <v>0</v>
      </c>
      <c r="CY493">
        <f t="shared" si="255"/>
        <v>41735.79</v>
      </c>
      <c r="CZ493">
        <f t="shared" si="256"/>
        <v>40917.440000000002</v>
      </c>
      <c r="DA493">
        <f t="shared" si="257"/>
        <v>1.02</v>
      </c>
      <c r="DB493">
        <f t="shared" si="258"/>
        <v>0</v>
      </c>
      <c r="DC493">
        <f t="shared" si="259"/>
        <v>0</v>
      </c>
      <c r="DD493" t="s">
        <v>3</v>
      </c>
      <c r="DE493" t="s">
        <v>3</v>
      </c>
      <c r="DF493">
        <f t="shared" si="261"/>
        <v>0</v>
      </c>
      <c r="DG493">
        <f t="shared" si="253"/>
        <v>0</v>
      </c>
      <c r="DH493">
        <f t="shared" si="227"/>
        <v>0</v>
      </c>
      <c r="DI493">
        <f t="shared" si="228"/>
        <v>0</v>
      </c>
      <c r="DJ493">
        <f t="shared" si="260"/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ROW(Source!A316)</f>
        <v>316</v>
      </c>
      <c r="B494">
        <v>292114938</v>
      </c>
      <c r="C494">
        <v>292117358</v>
      </c>
      <c r="D494">
        <v>277896684</v>
      </c>
      <c r="E494">
        <v>1</v>
      </c>
      <c r="F494">
        <v>1</v>
      </c>
      <c r="G494">
        <v>1</v>
      </c>
      <c r="H494">
        <v>3</v>
      </c>
      <c r="I494" t="s">
        <v>1340</v>
      </c>
      <c r="J494" t="s">
        <v>1341</v>
      </c>
      <c r="K494" t="s">
        <v>1342</v>
      </c>
      <c r="L494">
        <v>1348</v>
      </c>
      <c r="N494">
        <v>1009</v>
      </c>
      <c r="O494" t="s">
        <v>806</v>
      </c>
      <c r="P494" t="s">
        <v>806</v>
      </c>
      <c r="Q494">
        <v>1000</v>
      </c>
      <c r="W494">
        <v>0</v>
      </c>
      <c r="X494">
        <v>-2061921513</v>
      </c>
      <c r="Y494">
        <f t="shared" si="254"/>
        <v>0</v>
      </c>
      <c r="AA494">
        <v>113725.9</v>
      </c>
      <c r="AB494">
        <v>0</v>
      </c>
      <c r="AC494">
        <v>0</v>
      </c>
      <c r="AD494">
        <v>0</v>
      </c>
      <c r="AE494">
        <v>98039.57</v>
      </c>
      <c r="AF494">
        <v>0</v>
      </c>
      <c r="AG494">
        <v>0</v>
      </c>
      <c r="AH494">
        <v>0</v>
      </c>
      <c r="AI494">
        <v>1.1599999999999999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5.9999999999999995E-4</v>
      </c>
      <c r="AU494" t="s">
        <v>16</v>
      </c>
      <c r="AV494">
        <v>0</v>
      </c>
      <c r="AW494">
        <v>2</v>
      </c>
      <c r="AX494">
        <v>292117387</v>
      </c>
      <c r="AY494">
        <v>1</v>
      </c>
      <c r="AZ494">
        <v>0</v>
      </c>
      <c r="BA494">
        <v>653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58.823741999999996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ROUND(Y494*Source!I316,7)</f>
        <v>0</v>
      </c>
      <c r="CY494">
        <f t="shared" si="255"/>
        <v>113725.9</v>
      </c>
      <c r="CZ494">
        <f t="shared" si="256"/>
        <v>98039.57</v>
      </c>
      <c r="DA494">
        <f t="shared" si="257"/>
        <v>1.1599999999999999</v>
      </c>
      <c r="DB494">
        <f t="shared" si="258"/>
        <v>0</v>
      </c>
      <c r="DC494">
        <f t="shared" si="259"/>
        <v>0</v>
      </c>
      <c r="DD494" t="s">
        <v>3</v>
      </c>
      <c r="DE494" t="s">
        <v>3</v>
      </c>
      <c r="DF494">
        <f t="shared" si="261"/>
        <v>0</v>
      </c>
      <c r="DG494">
        <f t="shared" si="253"/>
        <v>0</v>
      </c>
      <c r="DH494">
        <f t="shared" si="227"/>
        <v>0</v>
      </c>
      <c r="DI494">
        <f t="shared" si="228"/>
        <v>0</v>
      </c>
      <c r="DJ494">
        <f t="shared" si="260"/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ROW(Source!A316)</f>
        <v>316</v>
      </c>
      <c r="B495">
        <v>292114938</v>
      </c>
      <c r="C495">
        <v>292117358</v>
      </c>
      <c r="D495">
        <v>277908257</v>
      </c>
      <c r="E495">
        <v>1</v>
      </c>
      <c r="F495">
        <v>1</v>
      </c>
      <c r="G495">
        <v>1</v>
      </c>
      <c r="H495">
        <v>3</v>
      </c>
      <c r="I495" t="s">
        <v>1343</v>
      </c>
      <c r="J495" t="s">
        <v>1344</v>
      </c>
      <c r="K495" t="s">
        <v>1345</v>
      </c>
      <c r="L495">
        <v>1425</v>
      </c>
      <c r="N495">
        <v>1013</v>
      </c>
      <c r="O495" t="s">
        <v>880</v>
      </c>
      <c r="P495" t="s">
        <v>880</v>
      </c>
      <c r="Q495">
        <v>1</v>
      </c>
      <c r="W495">
        <v>0</v>
      </c>
      <c r="X495">
        <v>-1639942774</v>
      </c>
      <c r="Y495">
        <f t="shared" si="254"/>
        <v>0</v>
      </c>
      <c r="AA495">
        <v>1310.3</v>
      </c>
      <c r="AB495">
        <v>0</v>
      </c>
      <c r="AC495">
        <v>0</v>
      </c>
      <c r="AD495">
        <v>0</v>
      </c>
      <c r="AE495">
        <v>1031.73</v>
      </c>
      <c r="AF495">
        <v>0</v>
      </c>
      <c r="AG495">
        <v>0</v>
      </c>
      <c r="AH495">
        <v>0</v>
      </c>
      <c r="AI495">
        <v>1.27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0.12</v>
      </c>
      <c r="AU495" t="s">
        <v>16</v>
      </c>
      <c r="AV495">
        <v>0</v>
      </c>
      <c r="AW495">
        <v>2</v>
      </c>
      <c r="AX495">
        <v>292117388</v>
      </c>
      <c r="AY495">
        <v>1</v>
      </c>
      <c r="AZ495">
        <v>0</v>
      </c>
      <c r="BA495">
        <v>654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123.80759999999999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1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ROUND(Y495*Source!I316,7)</f>
        <v>0</v>
      </c>
      <c r="CY495">
        <f t="shared" si="255"/>
        <v>1310.3</v>
      </c>
      <c r="CZ495">
        <f t="shared" si="256"/>
        <v>1031.73</v>
      </c>
      <c r="DA495">
        <f t="shared" si="257"/>
        <v>1.27</v>
      </c>
      <c r="DB495">
        <f t="shared" si="258"/>
        <v>0</v>
      </c>
      <c r="DC495">
        <f t="shared" si="259"/>
        <v>0</v>
      </c>
      <c r="DD495" t="s">
        <v>3</v>
      </c>
      <c r="DE495" t="s">
        <v>3</v>
      </c>
      <c r="DF495">
        <f t="shared" si="261"/>
        <v>0</v>
      </c>
      <c r="DG495">
        <f t="shared" si="253"/>
        <v>0</v>
      </c>
      <c r="DH495">
        <f t="shared" si="227"/>
        <v>0</v>
      </c>
      <c r="DI495">
        <f t="shared" si="228"/>
        <v>0</v>
      </c>
      <c r="DJ495">
        <f t="shared" si="260"/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ROW(Source!A317)</f>
        <v>317</v>
      </c>
      <c r="B496">
        <v>292114938</v>
      </c>
      <c r="C496">
        <v>292117392</v>
      </c>
      <c r="D496">
        <v>277560279</v>
      </c>
      <c r="E496">
        <v>109</v>
      </c>
      <c r="F496">
        <v>1</v>
      </c>
      <c r="G496">
        <v>1</v>
      </c>
      <c r="H496">
        <v>1</v>
      </c>
      <c r="I496" t="s">
        <v>1348</v>
      </c>
      <c r="J496" t="s">
        <v>3</v>
      </c>
      <c r="K496" t="s">
        <v>1349</v>
      </c>
      <c r="L496">
        <v>1191</v>
      </c>
      <c r="N496">
        <v>1013</v>
      </c>
      <c r="O496" t="s">
        <v>1220</v>
      </c>
      <c r="P496" t="s">
        <v>1220</v>
      </c>
      <c r="Q496">
        <v>1</v>
      </c>
      <c r="W496">
        <v>0</v>
      </c>
      <c r="X496">
        <v>-983457869</v>
      </c>
      <c r="Y496">
        <f>AT496</f>
        <v>13.1</v>
      </c>
      <c r="AA496">
        <v>0</v>
      </c>
      <c r="AB496">
        <v>0</v>
      </c>
      <c r="AC496">
        <v>0</v>
      </c>
      <c r="AD496">
        <v>429.82</v>
      </c>
      <c r="AE496">
        <v>0</v>
      </c>
      <c r="AF496">
        <v>0</v>
      </c>
      <c r="AG496">
        <v>0</v>
      </c>
      <c r="AH496">
        <v>429.82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13.1</v>
      </c>
      <c r="AU496" t="s">
        <v>3</v>
      </c>
      <c r="AV496">
        <v>1</v>
      </c>
      <c r="AW496">
        <v>2</v>
      </c>
      <c r="AX496">
        <v>292117405</v>
      </c>
      <c r="AY496">
        <v>1</v>
      </c>
      <c r="AZ496">
        <v>0</v>
      </c>
      <c r="BA496">
        <v>658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5630.6419999999998</v>
      </c>
      <c r="BN496">
        <v>13.1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5630.6419999999998</v>
      </c>
      <c r="BU496">
        <v>13.1</v>
      </c>
      <c r="BV496">
        <v>0</v>
      </c>
      <c r="BW496">
        <v>1</v>
      </c>
      <c r="CU496">
        <f>ROUND(AT496*Source!I317*AH496*AL496,2)</f>
        <v>5630.64</v>
      </c>
      <c r="CV496">
        <f>ROUND(Y496*Source!I317,7)</f>
        <v>13.1</v>
      </c>
      <c r="CW496">
        <v>0</v>
      </c>
      <c r="CX496">
        <f>ROUND(Y496*Source!I317,7)</f>
        <v>13.1</v>
      </c>
      <c r="CY496">
        <f>AD496</f>
        <v>429.82</v>
      </c>
      <c r="CZ496">
        <f>AH496</f>
        <v>429.82</v>
      </c>
      <c r="DA496">
        <f>AL496</f>
        <v>1</v>
      </c>
      <c r="DB496">
        <f>ROUND(ROUND(AT496*CZ496,2),6)</f>
        <v>5630.64</v>
      </c>
      <c r="DC496">
        <f>ROUND(ROUND(AT496*AG496,2),6)</f>
        <v>0</v>
      </c>
      <c r="DD496" t="s">
        <v>3</v>
      </c>
      <c r="DE496" t="s">
        <v>3</v>
      </c>
      <c r="DF496">
        <f>ROUND(ROUND(AE496,2)*CX496,2)</f>
        <v>0</v>
      </c>
      <c r="DG496">
        <f t="shared" si="253"/>
        <v>0</v>
      </c>
      <c r="DH496">
        <f t="shared" si="227"/>
        <v>0</v>
      </c>
      <c r="DI496">
        <f t="shared" si="228"/>
        <v>5630.64</v>
      </c>
      <c r="DJ496">
        <f>DI496</f>
        <v>5630.64</v>
      </c>
      <c r="DK496">
        <v>1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ROW(Source!A317)</f>
        <v>317</v>
      </c>
      <c r="B497">
        <v>292114938</v>
      </c>
      <c r="C497">
        <v>292117392</v>
      </c>
      <c r="D497">
        <v>277560491</v>
      </c>
      <c r="E497">
        <v>109</v>
      </c>
      <c r="F497">
        <v>1</v>
      </c>
      <c r="G497">
        <v>1</v>
      </c>
      <c r="H497">
        <v>1</v>
      </c>
      <c r="I497" t="s">
        <v>1221</v>
      </c>
      <c r="J497" t="s">
        <v>3</v>
      </c>
      <c r="K497" t="s">
        <v>1222</v>
      </c>
      <c r="L497">
        <v>1191</v>
      </c>
      <c r="N497">
        <v>1013</v>
      </c>
      <c r="O497" t="s">
        <v>1220</v>
      </c>
      <c r="P497" t="s">
        <v>1220</v>
      </c>
      <c r="Q497">
        <v>1</v>
      </c>
      <c r="W497">
        <v>0</v>
      </c>
      <c r="X497">
        <v>-1417349443</v>
      </c>
      <c r="Y497">
        <f>AT497</f>
        <v>2.1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2.1</v>
      </c>
      <c r="AU497" t="s">
        <v>3</v>
      </c>
      <c r="AV497">
        <v>2</v>
      </c>
      <c r="AW497">
        <v>2</v>
      </c>
      <c r="AX497">
        <v>292117406</v>
      </c>
      <c r="AY497">
        <v>1</v>
      </c>
      <c r="AZ497">
        <v>0</v>
      </c>
      <c r="BA497">
        <v>659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ROUND(Y497*Source!I317,7)</f>
        <v>2.1</v>
      </c>
      <c r="CY497">
        <f>AD497</f>
        <v>0</v>
      </c>
      <c r="CZ497">
        <f>AH497</f>
        <v>0</v>
      </c>
      <c r="DA497">
        <f>AL497</f>
        <v>1</v>
      </c>
      <c r="DB497">
        <f>ROUND(ROUND(AT497*CZ497,2),6)</f>
        <v>0</v>
      </c>
      <c r="DC497">
        <f>ROUND(ROUND(AT497*AG497,2),6)</f>
        <v>0</v>
      </c>
      <c r="DD497" t="s">
        <v>3</v>
      </c>
      <c r="DE497" t="s">
        <v>3</v>
      </c>
      <c r="DF497">
        <f>ROUND(ROUND(AE497,2)*CX497,2)</f>
        <v>0</v>
      </c>
      <c r="DG497">
        <f t="shared" si="253"/>
        <v>0</v>
      </c>
      <c r="DH497">
        <f t="shared" si="227"/>
        <v>0</v>
      </c>
      <c r="DI497">
        <f t="shared" si="228"/>
        <v>0</v>
      </c>
      <c r="DJ497">
        <f>DI497</f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ROW(Source!A317)</f>
        <v>317</v>
      </c>
      <c r="B498">
        <v>292114938</v>
      </c>
      <c r="C498">
        <v>292117392</v>
      </c>
      <c r="D498">
        <v>277944474</v>
      </c>
      <c r="E498">
        <v>1</v>
      </c>
      <c r="F498">
        <v>1</v>
      </c>
      <c r="G498">
        <v>1</v>
      </c>
      <c r="H498">
        <v>2</v>
      </c>
      <c r="I498" t="s">
        <v>1300</v>
      </c>
      <c r="J498" t="s">
        <v>1301</v>
      </c>
      <c r="K498" t="s">
        <v>1302</v>
      </c>
      <c r="L498">
        <v>1368</v>
      </c>
      <c r="N498">
        <v>1011</v>
      </c>
      <c r="O498" t="s">
        <v>1090</v>
      </c>
      <c r="P498" t="s">
        <v>1090</v>
      </c>
      <c r="Q498">
        <v>1</v>
      </c>
      <c r="W498">
        <v>0</v>
      </c>
      <c r="X498">
        <v>-1366301975</v>
      </c>
      <c r="Y498">
        <f>AT498</f>
        <v>1.38</v>
      </c>
      <c r="AA498">
        <v>0</v>
      </c>
      <c r="AB498">
        <v>1811.82</v>
      </c>
      <c r="AC498">
        <v>549.32000000000005</v>
      </c>
      <c r="AD498">
        <v>0</v>
      </c>
      <c r="AE498">
        <v>0</v>
      </c>
      <c r="AF498">
        <v>1811.82</v>
      </c>
      <c r="AG498">
        <v>549.32000000000005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1.38</v>
      </c>
      <c r="AU498" t="s">
        <v>3</v>
      </c>
      <c r="AV498">
        <v>1</v>
      </c>
      <c r="AW498">
        <v>2</v>
      </c>
      <c r="AX498">
        <v>292117407</v>
      </c>
      <c r="AY498">
        <v>1</v>
      </c>
      <c r="AZ498">
        <v>0</v>
      </c>
      <c r="BA498">
        <v>660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2500.3115999999995</v>
      </c>
      <c r="BL498">
        <v>758.0616</v>
      </c>
      <c r="BM498">
        <v>0</v>
      </c>
      <c r="BN498">
        <v>0</v>
      </c>
      <c r="BO498">
        <v>1.38</v>
      </c>
      <c r="BP498">
        <v>1</v>
      </c>
      <c r="BQ498">
        <v>0</v>
      </c>
      <c r="BR498">
        <v>2500.3115999999995</v>
      </c>
      <c r="BS498">
        <v>758.0616</v>
      </c>
      <c r="BT498">
        <v>0</v>
      </c>
      <c r="BU498">
        <v>0</v>
      </c>
      <c r="BV498">
        <v>1.38</v>
      </c>
      <c r="BW498">
        <v>1</v>
      </c>
      <c r="CV498">
        <v>0</v>
      </c>
      <c r="CW498">
        <f>ROUND(Y498*Source!I317*DO498,7)</f>
        <v>1.38</v>
      </c>
      <c r="CX498">
        <f>ROUND(Y498*Source!I317,7)</f>
        <v>1.38</v>
      </c>
      <c r="CY498">
        <f>AB498</f>
        <v>1811.82</v>
      </c>
      <c r="CZ498">
        <f>AF498</f>
        <v>1811.82</v>
      </c>
      <c r="DA498">
        <f>AJ498</f>
        <v>1</v>
      </c>
      <c r="DB498">
        <f>ROUND(ROUND(AT498*CZ498,2),6)</f>
        <v>2500.31</v>
      </c>
      <c r="DC498">
        <f>ROUND(ROUND(AT498*AG498,2),6)</f>
        <v>758.06</v>
      </c>
      <c r="DD498" t="s">
        <v>3</v>
      </c>
      <c r="DE498" t="s">
        <v>3</v>
      </c>
      <c r="DF498">
        <f>ROUND(ROUND(AE498,2)*CX498,2)</f>
        <v>0</v>
      </c>
      <c r="DG498">
        <f t="shared" si="253"/>
        <v>2500.31</v>
      </c>
      <c r="DH498">
        <f t="shared" si="227"/>
        <v>758.06</v>
      </c>
      <c r="DI498">
        <f t="shared" si="228"/>
        <v>0</v>
      </c>
      <c r="DJ498">
        <f>DG498+DH498</f>
        <v>3258.37</v>
      </c>
      <c r="DK498">
        <v>1</v>
      </c>
      <c r="DL498" t="s">
        <v>1303</v>
      </c>
      <c r="DM498">
        <v>5</v>
      </c>
      <c r="DN498" t="s">
        <v>1220</v>
      </c>
      <c r="DO498">
        <v>1</v>
      </c>
    </row>
    <row r="499" spans="1:119" x14ac:dyDescent="0.2">
      <c r="A499">
        <f>ROW(Source!A317)</f>
        <v>317</v>
      </c>
      <c r="B499">
        <v>292114938</v>
      </c>
      <c r="C499">
        <v>292117392</v>
      </c>
      <c r="D499">
        <v>277945805</v>
      </c>
      <c r="E499">
        <v>1</v>
      </c>
      <c r="F499">
        <v>1</v>
      </c>
      <c r="G499">
        <v>1</v>
      </c>
      <c r="H499">
        <v>2</v>
      </c>
      <c r="I499" t="s">
        <v>1227</v>
      </c>
      <c r="J499" t="s">
        <v>1228</v>
      </c>
      <c r="K499" t="s">
        <v>1229</v>
      </c>
      <c r="L499">
        <v>1368</v>
      </c>
      <c r="N499">
        <v>1011</v>
      </c>
      <c r="O499" t="s">
        <v>1090</v>
      </c>
      <c r="P499" t="s">
        <v>1090</v>
      </c>
      <c r="Q499">
        <v>1</v>
      </c>
      <c r="W499">
        <v>0</v>
      </c>
      <c r="X499">
        <v>721652621</v>
      </c>
      <c r="Y499">
        <f>AT499</f>
        <v>0.72</v>
      </c>
      <c r="AA499">
        <v>0</v>
      </c>
      <c r="AB499">
        <v>544.70000000000005</v>
      </c>
      <c r="AC499">
        <v>477.98</v>
      </c>
      <c r="AD499">
        <v>0</v>
      </c>
      <c r="AE499">
        <v>0</v>
      </c>
      <c r="AF499">
        <v>544.70000000000005</v>
      </c>
      <c r="AG499">
        <v>477.98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0.72</v>
      </c>
      <c r="AU499" t="s">
        <v>3</v>
      </c>
      <c r="AV499">
        <v>1</v>
      </c>
      <c r="AW499">
        <v>2</v>
      </c>
      <c r="AX499">
        <v>292117408</v>
      </c>
      <c r="AY499">
        <v>1</v>
      </c>
      <c r="AZ499">
        <v>0</v>
      </c>
      <c r="BA499">
        <v>661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392.18400000000003</v>
      </c>
      <c r="BL499">
        <v>344.1456</v>
      </c>
      <c r="BM499">
        <v>0</v>
      </c>
      <c r="BN499">
        <v>0</v>
      </c>
      <c r="BO499">
        <v>0.72</v>
      </c>
      <c r="BP499">
        <v>1</v>
      </c>
      <c r="BQ499">
        <v>0</v>
      </c>
      <c r="BR499">
        <v>392.18400000000003</v>
      </c>
      <c r="BS499">
        <v>344.1456</v>
      </c>
      <c r="BT499">
        <v>0</v>
      </c>
      <c r="BU499">
        <v>0</v>
      </c>
      <c r="BV499">
        <v>0.72</v>
      </c>
      <c r="BW499">
        <v>1</v>
      </c>
      <c r="CV499">
        <v>0</v>
      </c>
      <c r="CW499">
        <f>ROUND(Y499*Source!I317*DO499,7)</f>
        <v>0.72</v>
      </c>
      <c r="CX499">
        <f>ROUND(Y499*Source!I317,7)</f>
        <v>0.72</v>
      </c>
      <c r="CY499">
        <f>AB499</f>
        <v>544.70000000000005</v>
      </c>
      <c r="CZ499">
        <f>AF499</f>
        <v>544.70000000000005</v>
      </c>
      <c r="DA499">
        <f>AJ499</f>
        <v>1</v>
      </c>
      <c r="DB499">
        <f>ROUND(ROUND(AT499*CZ499,2),6)</f>
        <v>392.18</v>
      </c>
      <c r="DC499">
        <f>ROUND(ROUND(AT499*AG499,2),6)</f>
        <v>344.15</v>
      </c>
      <c r="DD499" t="s">
        <v>3</v>
      </c>
      <c r="DE499" t="s">
        <v>3</v>
      </c>
      <c r="DF499">
        <f>ROUND(ROUND(AE499,2)*CX499,2)</f>
        <v>0</v>
      </c>
      <c r="DG499">
        <f t="shared" si="253"/>
        <v>392.18</v>
      </c>
      <c r="DH499">
        <f t="shared" si="227"/>
        <v>344.15</v>
      </c>
      <c r="DI499">
        <f t="shared" si="228"/>
        <v>0</v>
      </c>
      <c r="DJ499">
        <f>DG499+DH499</f>
        <v>736.32999999999993</v>
      </c>
      <c r="DK499">
        <v>1</v>
      </c>
      <c r="DL499" t="s">
        <v>1226</v>
      </c>
      <c r="DM499">
        <v>4</v>
      </c>
      <c r="DN499" t="s">
        <v>1220</v>
      </c>
      <c r="DO499">
        <v>1</v>
      </c>
    </row>
    <row r="500" spans="1:119" x14ac:dyDescent="0.2">
      <c r="A500">
        <f>ROW(Source!A317)</f>
        <v>317</v>
      </c>
      <c r="B500">
        <v>292114938</v>
      </c>
      <c r="C500">
        <v>292117392</v>
      </c>
      <c r="D500">
        <v>277862540</v>
      </c>
      <c r="E500">
        <v>1</v>
      </c>
      <c r="F500">
        <v>1</v>
      </c>
      <c r="G500">
        <v>1</v>
      </c>
      <c r="H500">
        <v>3</v>
      </c>
      <c r="I500" t="s">
        <v>1325</v>
      </c>
      <c r="J500" t="s">
        <v>1326</v>
      </c>
      <c r="K500" t="s">
        <v>1327</v>
      </c>
      <c r="L500">
        <v>1346</v>
      </c>
      <c r="N500">
        <v>1009</v>
      </c>
      <c r="O500" t="s">
        <v>1242</v>
      </c>
      <c r="P500" t="s">
        <v>1242</v>
      </c>
      <c r="Q500">
        <v>1</v>
      </c>
      <c r="W500">
        <v>0</v>
      </c>
      <c r="X500">
        <v>454593446</v>
      </c>
      <c r="Y500">
        <f t="shared" ref="Y500:Y507" si="262">(AT500*ROUND(0,7))</f>
        <v>0</v>
      </c>
      <c r="AA500">
        <v>165.64</v>
      </c>
      <c r="AB500">
        <v>0</v>
      </c>
      <c r="AC500">
        <v>0</v>
      </c>
      <c r="AD500">
        <v>0</v>
      </c>
      <c r="AE500">
        <v>80.02</v>
      </c>
      <c r="AF500">
        <v>0</v>
      </c>
      <c r="AG500">
        <v>0</v>
      </c>
      <c r="AH500">
        <v>0</v>
      </c>
      <c r="AI500">
        <v>2.0699999999999998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0.03</v>
      </c>
      <c r="AU500" t="s">
        <v>16</v>
      </c>
      <c r="AV500">
        <v>0</v>
      </c>
      <c r="AW500">
        <v>2</v>
      </c>
      <c r="AX500">
        <v>292117409</v>
      </c>
      <c r="AY500">
        <v>1</v>
      </c>
      <c r="AZ500">
        <v>0</v>
      </c>
      <c r="BA500">
        <v>662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2.4005999999999998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ROUND(Y500*Source!I317,7)</f>
        <v>0</v>
      </c>
      <c r="CY500">
        <f t="shared" ref="CY500:CY507" si="263">AA500</f>
        <v>165.64</v>
      </c>
      <c r="CZ500">
        <f t="shared" ref="CZ500:CZ507" si="264">AE500</f>
        <v>80.02</v>
      </c>
      <c r="DA500">
        <f t="shared" ref="DA500:DA507" si="265">AI500</f>
        <v>2.0699999999999998</v>
      </c>
      <c r="DB500">
        <f t="shared" ref="DB500:DB507" si="266">ROUND((ROUND(AT500*CZ500,2)*ROUND(0,7)),6)</f>
        <v>0</v>
      </c>
      <c r="DC500">
        <f t="shared" ref="DC500:DC507" si="267">ROUND((ROUND(AT500*AG500,2)*ROUND(0,7)),6)</f>
        <v>0</v>
      </c>
      <c r="DD500" t="s">
        <v>3</v>
      </c>
      <c r="DE500" t="s">
        <v>3</v>
      </c>
      <c r="DF500">
        <f>ROUND(ROUND(AE500*AI500,2)*CX500,2)</f>
        <v>0</v>
      </c>
      <c r="DG500">
        <f t="shared" si="253"/>
        <v>0</v>
      </c>
      <c r="DH500">
        <f t="shared" si="227"/>
        <v>0</v>
      </c>
      <c r="DI500">
        <f t="shared" si="228"/>
        <v>0</v>
      </c>
      <c r="DJ500">
        <f t="shared" ref="DJ500:DJ507" si="268">DF500</f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ROW(Source!A317)</f>
        <v>317</v>
      </c>
      <c r="B501">
        <v>292114938</v>
      </c>
      <c r="C501">
        <v>292117392</v>
      </c>
      <c r="D501">
        <v>277867826</v>
      </c>
      <c r="E501">
        <v>1</v>
      </c>
      <c r="F501">
        <v>1</v>
      </c>
      <c r="G501">
        <v>1</v>
      </c>
      <c r="H501">
        <v>3</v>
      </c>
      <c r="I501" t="s">
        <v>1328</v>
      </c>
      <c r="J501" t="s">
        <v>1329</v>
      </c>
      <c r="K501" t="s">
        <v>1330</v>
      </c>
      <c r="L501">
        <v>1348</v>
      </c>
      <c r="N501">
        <v>1009</v>
      </c>
      <c r="O501" t="s">
        <v>806</v>
      </c>
      <c r="P501" t="s">
        <v>806</v>
      </c>
      <c r="Q501">
        <v>1000</v>
      </c>
      <c r="W501">
        <v>0</v>
      </c>
      <c r="X501">
        <v>-700507852</v>
      </c>
      <c r="Y501">
        <f t="shared" si="262"/>
        <v>0</v>
      </c>
      <c r="AA501">
        <v>84866.240000000005</v>
      </c>
      <c r="AB501">
        <v>0</v>
      </c>
      <c r="AC501">
        <v>0</v>
      </c>
      <c r="AD501">
        <v>0</v>
      </c>
      <c r="AE501">
        <v>84866.240000000005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2.3000000000000001E-4</v>
      </c>
      <c r="AU501" t="s">
        <v>16</v>
      </c>
      <c r="AV501">
        <v>0</v>
      </c>
      <c r="AW501">
        <v>2</v>
      </c>
      <c r="AX501">
        <v>292117411</v>
      </c>
      <c r="AY501">
        <v>1</v>
      </c>
      <c r="AZ501">
        <v>0</v>
      </c>
      <c r="BA501">
        <v>664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19.519235200000001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ROUND(Y501*Source!I317,7)</f>
        <v>0</v>
      </c>
      <c r="CY501">
        <f t="shared" si="263"/>
        <v>84866.240000000005</v>
      </c>
      <c r="CZ501">
        <f t="shared" si="264"/>
        <v>84866.240000000005</v>
      </c>
      <c r="DA501">
        <f t="shared" si="265"/>
        <v>1</v>
      </c>
      <c r="DB501">
        <f t="shared" si="266"/>
        <v>0</v>
      </c>
      <c r="DC501">
        <f t="shared" si="267"/>
        <v>0</v>
      </c>
      <c r="DD501" t="s">
        <v>3</v>
      </c>
      <c r="DE501" t="s">
        <v>3</v>
      </c>
      <c r="DF501">
        <f>ROUND(ROUND(AE501,2)*CX501,2)</f>
        <v>0</v>
      </c>
      <c r="DG501">
        <f t="shared" si="253"/>
        <v>0</v>
      </c>
      <c r="DH501">
        <f t="shared" si="227"/>
        <v>0</v>
      </c>
      <c r="DI501">
        <f t="shared" si="228"/>
        <v>0</v>
      </c>
      <c r="DJ501">
        <f t="shared" si="268"/>
        <v>0</v>
      </c>
      <c r="DK501">
        <v>1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ROW(Source!A317)</f>
        <v>317</v>
      </c>
      <c r="B502">
        <v>292114938</v>
      </c>
      <c r="C502">
        <v>292117392</v>
      </c>
      <c r="D502">
        <v>277869627</v>
      </c>
      <c r="E502">
        <v>1</v>
      </c>
      <c r="F502">
        <v>1</v>
      </c>
      <c r="G502">
        <v>1</v>
      </c>
      <c r="H502">
        <v>3</v>
      </c>
      <c r="I502" t="s">
        <v>1246</v>
      </c>
      <c r="J502" t="s">
        <v>1247</v>
      </c>
      <c r="K502" t="s">
        <v>1248</v>
      </c>
      <c r="L502">
        <v>1346</v>
      </c>
      <c r="N502">
        <v>1009</v>
      </c>
      <c r="O502" t="s">
        <v>1242</v>
      </c>
      <c r="P502" t="s">
        <v>1242</v>
      </c>
      <c r="Q502">
        <v>1</v>
      </c>
      <c r="W502">
        <v>0</v>
      </c>
      <c r="X502">
        <v>1111106736</v>
      </c>
      <c r="Y502">
        <f t="shared" si="262"/>
        <v>0</v>
      </c>
      <c r="AA502">
        <v>88.65</v>
      </c>
      <c r="AB502">
        <v>0</v>
      </c>
      <c r="AC502">
        <v>0</v>
      </c>
      <c r="AD502">
        <v>0</v>
      </c>
      <c r="AE502">
        <v>56.11</v>
      </c>
      <c r="AF502">
        <v>0</v>
      </c>
      <c r="AG502">
        <v>0</v>
      </c>
      <c r="AH502">
        <v>0</v>
      </c>
      <c r="AI502">
        <v>1.58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0.02</v>
      </c>
      <c r="AU502" t="s">
        <v>16</v>
      </c>
      <c r="AV502">
        <v>0</v>
      </c>
      <c r="AW502">
        <v>2</v>
      </c>
      <c r="AX502">
        <v>292117412</v>
      </c>
      <c r="AY502">
        <v>1</v>
      </c>
      <c r="AZ502">
        <v>0</v>
      </c>
      <c r="BA502">
        <v>665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1.1222000000000001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ROUND(Y502*Source!I317,7)</f>
        <v>0</v>
      </c>
      <c r="CY502">
        <f t="shared" si="263"/>
        <v>88.65</v>
      </c>
      <c r="CZ502">
        <f t="shared" si="264"/>
        <v>56.11</v>
      </c>
      <c r="DA502">
        <f t="shared" si="265"/>
        <v>1.58</v>
      </c>
      <c r="DB502">
        <f t="shared" si="266"/>
        <v>0</v>
      </c>
      <c r="DC502">
        <f t="shared" si="267"/>
        <v>0</v>
      </c>
      <c r="DD502" t="s">
        <v>3</v>
      </c>
      <c r="DE502" t="s">
        <v>3</v>
      </c>
      <c r="DF502">
        <f t="shared" ref="DF502:DF507" si="269">ROUND(ROUND(AE502*AI502,2)*CX502,2)</f>
        <v>0</v>
      </c>
      <c r="DG502">
        <f t="shared" si="253"/>
        <v>0</v>
      </c>
      <c r="DH502">
        <f t="shared" si="227"/>
        <v>0</v>
      </c>
      <c r="DI502">
        <f t="shared" si="228"/>
        <v>0</v>
      </c>
      <c r="DJ502">
        <f t="shared" si="268"/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ROW(Source!A317)</f>
        <v>317</v>
      </c>
      <c r="B503">
        <v>292114938</v>
      </c>
      <c r="C503">
        <v>292117392</v>
      </c>
      <c r="D503">
        <v>277896283</v>
      </c>
      <c r="E503">
        <v>1</v>
      </c>
      <c r="F503">
        <v>1</v>
      </c>
      <c r="G503">
        <v>1</v>
      </c>
      <c r="H503">
        <v>3</v>
      </c>
      <c r="I503" t="s">
        <v>1331</v>
      </c>
      <c r="J503" t="s">
        <v>1332</v>
      </c>
      <c r="K503" t="s">
        <v>1333</v>
      </c>
      <c r="L503">
        <v>1348</v>
      </c>
      <c r="N503">
        <v>1009</v>
      </c>
      <c r="O503" t="s">
        <v>806</v>
      </c>
      <c r="P503" t="s">
        <v>806</v>
      </c>
      <c r="Q503">
        <v>1000</v>
      </c>
      <c r="W503">
        <v>0</v>
      </c>
      <c r="X503">
        <v>-1997781875</v>
      </c>
      <c r="Y503">
        <f t="shared" si="262"/>
        <v>0</v>
      </c>
      <c r="AA503">
        <v>79645.009999999995</v>
      </c>
      <c r="AB503">
        <v>0</v>
      </c>
      <c r="AC503">
        <v>0</v>
      </c>
      <c r="AD503">
        <v>0</v>
      </c>
      <c r="AE503">
        <v>61265.39</v>
      </c>
      <c r="AF503">
        <v>0</v>
      </c>
      <c r="AG503">
        <v>0</v>
      </c>
      <c r="AH503">
        <v>0</v>
      </c>
      <c r="AI503">
        <v>1.3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4.0000000000000002E-4</v>
      </c>
      <c r="AU503" t="s">
        <v>16</v>
      </c>
      <c r="AV503">
        <v>0</v>
      </c>
      <c r="AW503">
        <v>2</v>
      </c>
      <c r="AX503">
        <v>292117418</v>
      </c>
      <c r="AY503">
        <v>1</v>
      </c>
      <c r="AZ503">
        <v>0</v>
      </c>
      <c r="BA503">
        <v>671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24.506156000000001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ROUND(Y503*Source!I317,7)</f>
        <v>0</v>
      </c>
      <c r="CY503">
        <f t="shared" si="263"/>
        <v>79645.009999999995</v>
      </c>
      <c r="CZ503">
        <f t="shared" si="264"/>
        <v>61265.39</v>
      </c>
      <c r="DA503">
        <f t="shared" si="265"/>
        <v>1.3</v>
      </c>
      <c r="DB503">
        <f t="shared" si="266"/>
        <v>0</v>
      </c>
      <c r="DC503">
        <f t="shared" si="267"/>
        <v>0</v>
      </c>
      <c r="DD503" t="s">
        <v>3</v>
      </c>
      <c r="DE503" t="s">
        <v>3</v>
      </c>
      <c r="DF503">
        <f t="shared" si="269"/>
        <v>0</v>
      </c>
      <c r="DG503">
        <f t="shared" si="253"/>
        <v>0</v>
      </c>
      <c r="DH503">
        <f t="shared" si="227"/>
        <v>0</v>
      </c>
      <c r="DI503">
        <f t="shared" si="228"/>
        <v>0</v>
      </c>
      <c r="DJ503">
        <f t="shared" si="268"/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ROW(Source!A317)</f>
        <v>317</v>
      </c>
      <c r="B504">
        <v>292114938</v>
      </c>
      <c r="C504">
        <v>292117392</v>
      </c>
      <c r="D504">
        <v>277896315</v>
      </c>
      <c r="E504">
        <v>1</v>
      </c>
      <c r="F504">
        <v>1</v>
      </c>
      <c r="G504">
        <v>1</v>
      </c>
      <c r="H504">
        <v>3</v>
      </c>
      <c r="I504" t="s">
        <v>1334</v>
      </c>
      <c r="J504" t="s">
        <v>1335</v>
      </c>
      <c r="K504" t="s">
        <v>1336</v>
      </c>
      <c r="L504">
        <v>1348</v>
      </c>
      <c r="N504">
        <v>1009</v>
      </c>
      <c r="O504" t="s">
        <v>806</v>
      </c>
      <c r="P504" t="s">
        <v>806</v>
      </c>
      <c r="Q504">
        <v>1000</v>
      </c>
      <c r="W504">
        <v>0</v>
      </c>
      <c r="X504">
        <v>-1262208440</v>
      </c>
      <c r="Y504">
        <f t="shared" si="262"/>
        <v>0</v>
      </c>
      <c r="AA504">
        <v>81621.399999999994</v>
      </c>
      <c r="AB504">
        <v>0</v>
      </c>
      <c r="AC504">
        <v>0</v>
      </c>
      <c r="AD504">
        <v>0</v>
      </c>
      <c r="AE504">
        <v>80020.98</v>
      </c>
      <c r="AF504">
        <v>0</v>
      </c>
      <c r="AG504">
        <v>0</v>
      </c>
      <c r="AH504">
        <v>0</v>
      </c>
      <c r="AI504">
        <v>1.02</v>
      </c>
      <c r="AJ504">
        <v>1</v>
      </c>
      <c r="AK504">
        <v>1</v>
      </c>
      <c r="AL504">
        <v>1</v>
      </c>
      <c r="AM504">
        <v>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1.0000000000000001E-5</v>
      </c>
      <c r="AU504" t="s">
        <v>16</v>
      </c>
      <c r="AV504">
        <v>0</v>
      </c>
      <c r="AW504">
        <v>2</v>
      </c>
      <c r="AX504">
        <v>292117419</v>
      </c>
      <c r="AY504">
        <v>1</v>
      </c>
      <c r="AZ504">
        <v>0</v>
      </c>
      <c r="BA504">
        <v>672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0.80020979999999997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1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ROUND(Y504*Source!I317,7)</f>
        <v>0</v>
      </c>
      <c r="CY504">
        <f t="shared" si="263"/>
        <v>81621.399999999994</v>
      </c>
      <c r="CZ504">
        <f t="shared" si="264"/>
        <v>80020.98</v>
      </c>
      <c r="DA504">
        <f t="shared" si="265"/>
        <v>1.02</v>
      </c>
      <c r="DB504">
        <f t="shared" si="266"/>
        <v>0</v>
      </c>
      <c r="DC504">
        <f t="shared" si="267"/>
        <v>0</v>
      </c>
      <c r="DD504" t="s">
        <v>3</v>
      </c>
      <c r="DE504" t="s">
        <v>3</v>
      </c>
      <c r="DF504">
        <f t="shared" si="269"/>
        <v>0</v>
      </c>
      <c r="DG504">
        <f t="shared" si="253"/>
        <v>0</v>
      </c>
      <c r="DH504">
        <f t="shared" si="227"/>
        <v>0</v>
      </c>
      <c r="DI504">
        <f t="shared" si="228"/>
        <v>0</v>
      </c>
      <c r="DJ504">
        <f t="shared" si="268"/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ROW(Source!A317)</f>
        <v>317</v>
      </c>
      <c r="B505">
        <v>292114938</v>
      </c>
      <c r="C505">
        <v>292117392</v>
      </c>
      <c r="D505">
        <v>277896321</v>
      </c>
      <c r="E505">
        <v>1</v>
      </c>
      <c r="F505">
        <v>1</v>
      </c>
      <c r="G505">
        <v>1</v>
      </c>
      <c r="H505">
        <v>3</v>
      </c>
      <c r="I505" t="s">
        <v>1337</v>
      </c>
      <c r="J505" t="s">
        <v>1338</v>
      </c>
      <c r="K505" t="s">
        <v>1339</v>
      </c>
      <c r="L505">
        <v>1348</v>
      </c>
      <c r="N505">
        <v>1009</v>
      </c>
      <c r="O505" t="s">
        <v>806</v>
      </c>
      <c r="P505" t="s">
        <v>806</v>
      </c>
      <c r="Q505">
        <v>1000</v>
      </c>
      <c r="W505">
        <v>0</v>
      </c>
      <c r="X505">
        <v>1870331417</v>
      </c>
      <c r="Y505">
        <f t="shared" si="262"/>
        <v>0</v>
      </c>
      <c r="AA505">
        <v>41735.79</v>
      </c>
      <c r="AB505">
        <v>0</v>
      </c>
      <c r="AC505">
        <v>0</v>
      </c>
      <c r="AD505">
        <v>0</v>
      </c>
      <c r="AE505">
        <v>40917.440000000002</v>
      </c>
      <c r="AF505">
        <v>0</v>
      </c>
      <c r="AG505">
        <v>0</v>
      </c>
      <c r="AH505">
        <v>0</v>
      </c>
      <c r="AI505">
        <v>1.02</v>
      </c>
      <c r="AJ505">
        <v>1</v>
      </c>
      <c r="AK505">
        <v>1</v>
      </c>
      <c r="AL505">
        <v>1</v>
      </c>
      <c r="AM505">
        <v>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5.9999999999999995E-4</v>
      </c>
      <c r="AU505" t="s">
        <v>16</v>
      </c>
      <c r="AV505">
        <v>0</v>
      </c>
      <c r="AW505">
        <v>2</v>
      </c>
      <c r="AX505">
        <v>292117420</v>
      </c>
      <c r="AY505">
        <v>1</v>
      </c>
      <c r="AZ505">
        <v>0</v>
      </c>
      <c r="BA505">
        <v>673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24.550463999999998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ROUND(Y505*Source!I317,7)</f>
        <v>0</v>
      </c>
      <c r="CY505">
        <f t="shared" si="263"/>
        <v>41735.79</v>
      </c>
      <c r="CZ505">
        <f t="shared" si="264"/>
        <v>40917.440000000002</v>
      </c>
      <c r="DA505">
        <f t="shared" si="265"/>
        <v>1.02</v>
      </c>
      <c r="DB505">
        <f t="shared" si="266"/>
        <v>0</v>
      </c>
      <c r="DC505">
        <f t="shared" si="267"/>
        <v>0</v>
      </c>
      <c r="DD505" t="s">
        <v>3</v>
      </c>
      <c r="DE505" t="s">
        <v>3</v>
      </c>
      <c r="DF505">
        <f t="shared" si="269"/>
        <v>0</v>
      </c>
      <c r="DG505">
        <f t="shared" si="253"/>
        <v>0</v>
      </c>
      <c r="DH505">
        <f t="shared" si="227"/>
        <v>0</v>
      </c>
      <c r="DI505">
        <f t="shared" si="228"/>
        <v>0</v>
      </c>
      <c r="DJ505">
        <f t="shared" si="268"/>
        <v>0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ROW(Source!A317)</f>
        <v>317</v>
      </c>
      <c r="B506">
        <v>292114938</v>
      </c>
      <c r="C506">
        <v>292117392</v>
      </c>
      <c r="D506">
        <v>277896684</v>
      </c>
      <c r="E506">
        <v>1</v>
      </c>
      <c r="F506">
        <v>1</v>
      </c>
      <c r="G506">
        <v>1</v>
      </c>
      <c r="H506">
        <v>3</v>
      </c>
      <c r="I506" t="s">
        <v>1340</v>
      </c>
      <c r="J506" t="s">
        <v>1341</v>
      </c>
      <c r="K506" t="s">
        <v>1342</v>
      </c>
      <c r="L506">
        <v>1348</v>
      </c>
      <c r="N506">
        <v>1009</v>
      </c>
      <c r="O506" t="s">
        <v>806</v>
      </c>
      <c r="P506" t="s">
        <v>806</v>
      </c>
      <c r="Q506">
        <v>1000</v>
      </c>
      <c r="W506">
        <v>0</v>
      </c>
      <c r="X506">
        <v>-2061921513</v>
      </c>
      <c r="Y506">
        <f t="shared" si="262"/>
        <v>0</v>
      </c>
      <c r="AA506">
        <v>113725.9</v>
      </c>
      <c r="AB506">
        <v>0</v>
      </c>
      <c r="AC506">
        <v>0</v>
      </c>
      <c r="AD506">
        <v>0</v>
      </c>
      <c r="AE506">
        <v>98039.57</v>
      </c>
      <c r="AF506">
        <v>0</v>
      </c>
      <c r="AG506">
        <v>0</v>
      </c>
      <c r="AH506">
        <v>0</v>
      </c>
      <c r="AI506">
        <v>1.1599999999999999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5.9999999999999995E-4</v>
      </c>
      <c r="AU506" t="s">
        <v>16</v>
      </c>
      <c r="AV506">
        <v>0</v>
      </c>
      <c r="AW506">
        <v>2</v>
      </c>
      <c r="AX506">
        <v>292117421</v>
      </c>
      <c r="AY506">
        <v>1</v>
      </c>
      <c r="AZ506">
        <v>0</v>
      </c>
      <c r="BA506">
        <v>674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58.823741999999996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ROUND(Y506*Source!I317,7)</f>
        <v>0</v>
      </c>
      <c r="CY506">
        <f t="shared" si="263"/>
        <v>113725.9</v>
      </c>
      <c r="CZ506">
        <f t="shared" si="264"/>
        <v>98039.57</v>
      </c>
      <c r="DA506">
        <f t="shared" si="265"/>
        <v>1.1599999999999999</v>
      </c>
      <c r="DB506">
        <f t="shared" si="266"/>
        <v>0</v>
      </c>
      <c r="DC506">
        <f t="shared" si="267"/>
        <v>0</v>
      </c>
      <c r="DD506" t="s">
        <v>3</v>
      </c>
      <c r="DE506" t="s">
        <v>3</v>
      </c>
      <c r="DF506">
        <f t="shared" si="269"/>
        <v>0</v>
      </c>
      <c r="DG506">
        <f t="shared" si="253"/>
        <v>0</v>
      </c>
      <c r="DH506">
        <f t="shared" si="227"/>
        <v>0</v>
      </c>
      <c r="DI506">
        <f t="shared" si="228"/>
        <v>0</v>
      </c>
      <c r="DJ506">
        <f t="shared" si="268"/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ROW(Source!A317)</f>
        <v>317</v>
      </c>
      <c r="B507">
        <v>292114938</v>
      </c>
      <c r="C507">
        <v>292117392</v>
      </c>
      <c r="D507">
        <v>277908257</v>
      </c>
      <c r="E507">
        <v>1</v>
      </c>
      <c r="F507">
        <v>1</v>
      </c>
      <c r="G507">
        <v>1</v>
      </c>
      <c r="H507">
        <v>3</v>
      </c>
      <c r="I507" t="s">
        <v>1343</v>
      </c>
      <c r="J507" t="s">
        <v>1344</v>
      </c>
      <c r="K507" t="s">
        <v>1345</v>
      </c>
      <c r="L507">
        <v>1425</v>
      </c>
      <c r="N507">
        <v>1013</v>
      </c>
      <c r="O507" t="s">
        <v>880</v>
      </c>
      <c r="P507" t="s">
        <v>880</v>
      </c>
      <c r="Q507">
        <v>1</v>
      </c>
      <c r="W507">
        <v>0</v>
      </c>
      <c r="X507">
        <v>-1639942774</v>
      </c>
      <c r="Y507">
        <f t="shared" si="262"/>
        <v>0</v>
      </c>
      <c r="AA507">
        <v>1310.3</v>
      </c>
      <c r="AB507">
        <v>0</v>
      </c>
      <c r="AC507">
        <v>0</v>
      </c>
      <c r="AD507">
        <v>0</v>
      </c>
      <c r="AE507">
        <v>1031.73</v>
      </c>
      <c r="AF507">
        <v>0</v>
      </c>
      <c r="AG507">
        <v>0</v>
      </c>
      <c r="AH507">
        <v>0</v>
      </c>
      <c r="AI507">
        <v>1.27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0.12</v>
      </c>
      <c r="AU507" t="s">
        <v>16</v>
      </c>
      <c r="AV507">
        <v>0</v>
      </c>
      <c r="AW507">
        <v>2</v>
      </c>
      <c r="AX507">
        <v>292117422</v>
      </c>
      <c r="AY507">
        <v>1</v>
      </c>
      <c r="AZ507">
        <v>0</v>
      </c>
      <c r="BA507">
        <v>675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123.80759999999999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ROUND(Y507*Source!I317,7)</f>
        <v>0</v>
      </c>
      <c r="CY507">
        <f t="shared" si="263"/>
        <v>1310.3</v>
      </c>
      <c r="CZ507">
        <f t="shared" si="264"/>
        <v>1031.73</v>
      </c>
      <c r="DA507">
        <f t="shared" si="265"/>
        <v>1.27</v>
      </c>
      <c r="DB507">
        <f t="shared" si="266"/>
        <v>0</v>
      </c>
      <c r="DC507">
        <f t="shared" si="267"/>
        <v>0</v>
      </c>
      <c r="DD507" t="s">
        <v>3</v>
      </c>
      <c r="DE507" t="s">
        <v>3</v>
      </c>
      <c r="DF507">
        <f t="shared" si="269"/>
        <v>0</v>
      </c>
      <c r="DG507">
        <f t="shared" si="253"/>
        <v>0</v>
      </c>
      <c r="DH507">
        <f t="shared" si="227"/>
        <v>0</v>
      </c>
      <c r="DI507">
        <f t="shared" si="228"/>
        <v>0</v>
      </c>
      <c r="DJ507">
        <f t="shared" si="268"/>
        <v>0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ROW(Source!A318)</f>
        <v>318</v>
      </c>
      <c r="B508">
        <v>292114938</v>
      </c>
      <c r="C508">
        <v>292117426</v>
      </c>
      <c r="D508">
        <v>277560279</v>
      </c>
      <c r="E508">
        <v>109</v>
      </c>
      <c r="F508">
        <v>1</v>
      </c>
      <c r="G508">
        <v>1</v>
      </c>
      <c r="H508">
        <v>1</v>
      </c>
      <c r="I508" t="s">
        <v>1348</v>
      </c>
      <c r="J508" t="s">
        <v>3</v>
      </c>
      <c r="K508" t="s">
        <v>1349</v>
      </c>
      <c r="L508">
        <v>1191</v>
      </c>
      <c r="N508">
        <v>1013</v>
      </c>
      <c r="O508" t="s">
        <v>1220</v>
      </c>
      <c r="P508" t="s">
        <v>1220</v>
      </c>
      <c r="Q508">
        <v>1</v>
      </c>
      <c r="W508">
        <v>0</v>
      </c>
      <c r="X508">
        <v>-983457869</v>
      </c>
      <c r="Y508">
        <f>AT508</f>
        <v>14.7</v>
      </c>
      <c r="AA508">
        <v>0</v>
      </c>
      <c r="AB508">
        <v>0</v>
      </c>
      <c r="AC508">
        <v>0</v>
      </c>
      <c r="AD508">
        <v>429.82</v>
      </c>
      <c r="AE508">
        <v>0</v>
      </c>
      <c r="AF508">
        <v>0</v>
      </c>
      <c r="AG508">
        <v>0</v>
      </c>
      <c r="AH508">
        <v>429.82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14.7</v>
      </c>
      <c r="AU508" t="s">
        <v>3</v>
      </c>
      <c r="AV508">
        <v>1</v>
      </c>
      <c r="AW508">
        <v>2</v>
      </c>
      <c r="AX508">
        <v>292117439</v>
      </c>
      <c r="AY508">
        <v>1</v>
      </c>
      <c r="AZ508">
        <v>0</v>
      </c>
      <c r="BA508">
        <v>679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6318.3539999999994</v>
      </c>
      <c r="BN508">
        <v>14.7</v>
      </c>
      <c r="BO508">
        <v>0</v>
      </c>
      <c r="BP508">
        <v>1</v>
      </c>
      <c r="BQ508">
        <v>0</v>
      </c>
      <c r="BR508">
        <v>0</v>
      </c>
      <c r="BS508">
        <v>0</v>
      </c>
      <c r="BT508">
        <v>6318.3539999999994</v>
      </c>
      <c r="BU508">
        <v>14.7</v>
      </c>
      <c r="BV508">
        <v>0</v>
      </c>
      <c r="BW508">
        <v>1</v>
      </c>
      <c r="CU508">
        <f>ROUND(AT508*Source!I318*AH508*AL508,2)</f>
        <v>6318.35</v>
      </c>
      <c r="CV508">
        <f>ROUND(Y508*Source!I318,7)</f>
        <v>14.7</v>
      </c>
      <c r="CW508">
        <v>0</v>
      </c>
      <c r="CX508">
        <f>ROUND(Y508*Source!I318,7)</f>
        <v>14.7</v>
      </c>
      <c r="CY508">
        <f>AD508</f>
        <v>429.82</v>
      </c>
      <c r="CZ508">
        <f>AH508</f>
        <v>429.82</v>
      </c>
      <c r="DA508">
        <f>AL508</f>
        <v>1</v>
      </c>
      <c r="DB508">
        <f>ROUND(ROUND(AT508*CZ508,2),6)</f>
        <v>6318.35</v>
      </c>
      <c r="DC508">
        <f>ROUND(ROUND(AT508*AG508,2),6)</f>
        <v>0</v>
      </c>
      <c r="DD508" t="s">
        <v>3</v>
      </c>
      <c r="DE508" t="s">
        <v>3</v>
      </c>
      <c r="DF508">
        <f>ROUND(ROUND(AE508,2)*CX508,2)</f>
        <v>0</v>
      </c>
      <c r="DG508">
        <f t="shared" si="253"/>
        <v>0</v>
      </c>
      <c r="DH508">
        <f t="shared" si="227"/>
        <v>0</v>
      </c>
      <c r="DI508">
        <f t="shared" si="228"/>
        <v>6318.35</v>
      </c>
      <c r="DJ508">
        <f>DI508</f>
        <v>6318.35</v>
      </c>
      <c r="DK508">
        <v>1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ROW(Source!A318)</f>
        <v>318</v>
      </c>
      <c r="B509">
        <v>292114938</v>
      </c>
      <c r="C509">
        <v>292117426</v>
      </c>
      <c r="D509">
        <v>277560491</v>
      </c>
      <c r="E509">
        <v>109</v>
      </c>
      <c r="F509">
        <v>1</v>
      </c>
      <c r="G509">
        <v>1</v>
      </c>
      <c r="H509">
        <v>1</v>
      </c>
      <c r="I509" t="s">
        <v>1221</v>
      </c>
      <c r="J509" t="s">
        <v>3</v>
      </c>
      <c r="K509" t="s">
        <v>1222</v>
      </c>
      <c r="L509">
        <v>1191</v>
      </c>
      <c r="N509">
        <v>1013</v>
      </c>
      <c r="O509" t="s">
        <v>1220</v>
      </c>
      <c r="P509" t="s">
        <v>1220</v>
      </c>
      <c r="Q509">
        <v>1</v>
      </c>
      <c r="W509">
        <v>0</v>
      </c>
      <c r="X509">
        <v>-1417349443</v>
      </c>
      <c r="Y509">
        <f>AT509</f>
        <v>2.19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2.19</v>
      </c>
      <c r="AU509" t="s">
        <v>3</v>
      </c>
      <c r="AV509">
        <v>2</v>
      </c>
      <c r="AW509">
        <v>2</v>
      </c>
      <c r="AX509">
        <v>292117440</v>
      </c>
      <c r="AY509">
        <v>1</v>
      </c>
      <c r="AZ509">
        <v>0</v>
      </c>
      <c r="BA509">
        <v>680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ROUND(Y509*Source!I318,7)</f>
        <v>2.19</v>
      </c>
      <c r="CY509">
        <f>AD509</f>
        <v>0</v>
      </c>
      <c r="CZ509">
        <f>AH509</f>
        <v>0</v>
      </c>
      <c r="DA509">
        <f>AL509</f>
        <v>1</v>
      </c>
      <c r="DB509">
        <f>ROUND(ROUND(AT509*CZ509,2),6)</f>
        <v>0</v>
      </c>
      <c r="DC509">
        <f>ROUND(ROUND(AT509*AG509,2),6)</f>
        <v>0</v>
      </c>
      <c r="DD509" t="s">
        <v>3</v>
      </c>
      <c r="DE509" t="s">
        <v>3</v>
      </c>
      <c r="DF509">
        <f>ROUND(ROUND(AE509,2)*CX509,2)</f>
        <v>0</v>
      </c>
      <c r="DG509">
        <f t="shared" si="253"/>
        <v>0</v>
      </c>
      <c r="DH509">
        <f t="shared" si="227"/>
        <v>0</v>
      </c>
      <c r="DI509">
        <f t="shared" si="228"/>
        <v>0</v>
      </c>
      <c r="DJ509">
        <f>DI509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ROW(Source!A318)</f>
        <v>318</v>
      </c>
      <c r="B510">
        <v>292114938</v>
      </c>
      <c r="C510">
        <v>292117426</v>
      </c>
      <c r="D510">
        <v>277944474</v>
      </c>
      <c r="E510">
        <v>1</v>
      </c>
      <c r="F510">
        <v>1</v>
      </c>
      <c r="G510">
        <v>1</v>
      </c>
      <c r="H510">
        <v>2</v>
      </c>
      <c r="I510" t="s">
        <v>1300</v>
      </c>
      <c r="J510" t="s">
        <v>1301</v>
      </c>
      <c r="K510" t="s">
        <v>1302</v>
      </c>
      <c r="L510">
        <v>1368</v>
      </c>
      <c r="N510">
        <v>1011</v>
      </c>
      <c r="O510" t="s">
        <v>1090</v>
      </c>
      <c r="P510" t="s">
        <v>1090</v>
      </c>
      <c r="Q510">
        <v>1</v>
      </c>
      <c r="W510">
        <v>0</v>
      </c>
      <c r="X510">
        <v>-1366301975</v>
      </c>
      <c r="Y510">
        <f>AT510</f>
        <v>1.38</v>
      </c>
      <c r="AA510">
        <v>0</v>
      </c>
      <c r="AB510">
        <v>1811.82</v>
      </c>
      <c r="AC510">
        <v>549.32000000000005</v>
      </c>
      <c r="AD510">
        <v>0</v>
      </c>
      <c r="AE510">
        <v>0</v>
      </c>
      <c r="AF510">
        <v>1811.82</v>
      </c>
      <c r="AG510">
        <v>549.32000000000005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1.38</v>
      </c>
      <c r="AU510" t="s">
        <v>3</v>
      </c>
      <c r="AV510">
        <v>1</v>
      </c>
      <c r="AW510">
        <v>2</v>
      </c>
      <c r="AX510">
        <v>292117441</v>
      </c>
      <c r="AY510">
        <v>1</v>
      </c>
      <c r="AZ510">
        <v>0</v>
      </c>
      <c r="BA510">
        <v>681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2500.3115999999995</v>
      </c>
      <c r="BL510">
        <v>758.0616</v>
      </c>
      <c r="BM510">
        <v>0</v>
      </c>
      <c r="BN510">
        <v>0</v>
      </c>
      <c r="BO510">
        <v>1.38</v>
      </c>
      <c r="BP510">
        <v>1</v>
      </c>
      <c r="BQ510">
        <v>0</v>
      </c>
      <c r="BR510">
        <v>2500.3115999999995</v>
      </c>
      <c r="BS510">
        <v>758.0616</v>
      </c>
      <c r="BT510">
        <v>0</v>
      </c>
      <c r="BU510">
        <v>0</v>
      </c>
      <c r="BV510">
        <v>1.38</v>
      </c>
      <c r="BW510">
        <v>1</v>
      </c>
      <c r="CV510">
        <v>0</v>
      </c>
      <c r="CW510">
        <f>ROUND(Y510*Source!I318*DO510,7)</f>
        <v>1.38</v>
      </c>
      <c r="CX510">
        <f>ROUND(Y510*Source!I318,7)</f>
        <v>1.38</v>
      </c>
      <c r="CY510">
        <f>AB510</f>
        <v>1811.82</v>
      </c>
      <c r="CZ510">
        <f>AF510</f>
        <v>1811.82</v>
      </c>
      <c r="DA510">
        <f>AJ510</f>
        <v>1</v>
      </c>
      <c r="DB510">
        <f>ROUND(ROUND(AT510*CZ510,2),6)</f>
        <v>2500.31</v>
      </c>
      <c r="DC510">
        <f>ROUND(ROUND(AT510*AG510,2),6)</f>
        <v>758.06</v>
      </c>
      <c r="DD510" t="s">
        <v>3</v>
      </c>
      <c r="DE510" t="s">
        <v>3</v>
      </c>
      <c r="DF510">
        <f>ROUND(ROUND(AE510,2)*CX510,2)</f>
        <v>0</v>
      </c>
      <c r="DG510">
        <f t="shared" si="253"/>
        <v>2500.31</v>
      </c>
      <c r="DH510">
        <f t="shared" si="227"/>
        <v>758.06</v>
      </c>
      <c r="DI510">
        <f t="shared" si="228"/>
        <v>0</v>
      </c>
      <c r="DJ510">
        <f>DG510+DH510</f>
        <v>3258.37</v>
      </c>
      <c r="DK510">
        <v>1</v>
      </c>
      <c r="DL510" t="s">
        <v>1303</v>
      </c>
      <c r="DM510">
        <v>5</v>
      </c>
      <c r="DN510" t="s">
        <v>1220</v>
      </c>
      <c r="DO510">
        <v>1</v>
      </c>
    </row>
    <row r="511" spans="1:119" x14ac:dyDescent="0.2">
      <c r="A511">
        <f>ROW(Source!A318)</f>
        <v>318</v>
      </c>
      <c r="B511">
        <v>292114938</v>
      </c>
      <c r="C511">
        <v>292117426</v>
      </c>
      <c r="D511">
        <v>277945805</v>
      </c>
      <c r="E511">
        <v>1</v>
      </c>
      <c r="F511">
        <v>1</v>
      </c>
      <c r="G511">
        <v>1</v>
      </c>
      <c r="H511">
        <v>2</v>
      </c>
      <c r="I511" t="s">
        <v>1227</v>
      </c>
      <c r="J511" t="s">
        <v>1228</v>
      </c>
      <c r="K511" t="s">
        <v>1229</v>
      </c>
      <c r="L511">
        <v>1368</v>
      </c>
      <c r="N511">
        <v>1011</v>
      </c>
      <c r="O511" t="s">
        <v>1090</v>
      </c>
      <c r="P511" t="s">
        <v>1090</v>
      </c>
      <c r="Q511">
        <v>1</v>
      </c>
      <c r="W511">
        <v>0</v>
      </c>
      <c r="X511">
        <v>721652621</v>
      </c>
      <c r="Y511">
        <f>AT511</f>
        <v>0.81</v>
      </c>
      <c r="AA511">
        <v>0</v>
      </c>
      <c r="AB511">
        <v>544.70000000000005</v>
      </c>
      <c r="AC511">
        <v>477.98</v>
      </c>
      <c r="AD511">
        <v>0</v>
      </c>
      <c r="AE511">
        <v>0</v>
      </c>
      <c r="AF511">
        <v>544.70000000000005</v>
      </c>
      <c r="AG511">
        <v>477.98</v>
      </c>
      <c r="AH511">
        <v>0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0.81</v>
      </c>
      <c r="AU511" t="s">
        <v>3</v>
      </c>
      <c r="AV511">
        <v>1</v>
      </c>
      <c r="AW511">
        <v>2</v>
      </c>
      <c r="AX511">
        <v>292117442</v>
      </c>
      <c r="AY511">
        <v>1</v>
      </c>
      <c r="AZ511">
        <v>0</v>
      </c>
      <c r="BA511">
        <v>682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441.20700000000005</v>
      </c>
      <c r="BL511">
        <v>387.16380000000004</v>
      </c>
      <c r="BM511">
        <v>0</v>
      </c>
      <c r="BN511">
        <v>0</v>
      </c>
      <c r="BO511">
        <v>0.81</v>
      </c>
      <c r="BP511">
        <v>1</v>
      </c>
      <c r="BQ511">
        <v>0</v>
      </c>
      <c r="BR511">
        <v>441.20700000000005</v>
      </c>
      <c r="BS511">
        <v>387.16380000000004</v>
      </c>
      <c r="BT511">
        <v>0</v>
      </c>
      <c r="BU511">
        <v>0</v>
      </c>
      <c r="BV511">
        <v>0.81</v>
      </c>
      <c r="BW511">
        <v>1</v>
      </c>
      <c r="CV511">
        <v>0</v>
      </c>
      <c r="CW511">
        <f>ROUND(Y511*Source!I318*DO511,7)</f>
        <v>0.81</v>
      </c>
      <c r="CX511">
        <f>ROUND(Y511*Source!I318,7)</f>
        <v>0.81</v>
      </c>
      <c r="CY511">
        <f>AB511</f>
        <v>544.70000000000005</v>
      </c>
      <c r="CZ511">
        <f>AF511</f>
        <v>544.70000000000005</v>
      </c>
      <c r="DA511">
        <f>AJ511</f>
        <v>1</v>
      </c>
      <c r="DB511">
        <f>ROUND(ROUND(AT511*CZ511,2),6)</f>
        <v>441.21</v>
      </c>
      <c r="DC511">
        <f>ROUND(ROUND(AT511*AG511,2),6)</f>
        <v>387.16</v>
      </c>
      <c r="DD511" t="s">
        <v>3</v>
      </c>
      <c r="DE511" t="s">
        <v>3</v>
      </c>
      <c r="DF511">
        <f>ROUND(ROUND(AE511,2)*CX511,2)</f>
        <v>0</v>
      </c>
      <c r="DG511">
        <f t="shared" si="253"/>
        <v>441.21</v>
      </c>
      <c r="DH511">
        <f t="shared" si="227"/>
        <v>387.16</v>
      </c>
      <c r="DI511">
        <f t="shared" si="228"/>
        <v>0</v>
      </c>
      <c r="DJ511">
        <f>DG511+DH511</f>
        <v>828.37</v>
      </c>
      <c r="DK511">
        <v>1</v>
      </c>
      <c r="DL511" t="s">
        <v>1226</v>
      </c>
      <c r="DM511">
        <v>4</v>
      </c>
      <c r="DN511" t="s">
        <v>1220</v>
      </c>
      <c r="DO511">
        <v>1</v>
      </c>
    </row>
    <row r="512" spans="1:119" x14ac:dyDescent="0.2">
      <c r="A512">
        <f>ROW(Source!A318)</f>
        <v>318</v>
      </c>
      <c r="B512">
        <v>292114938</v>
      </c>
      <c r="C512">
        <v>292117426</v>
      </c>
      <c r="D512">
        <v>277862540</v>
      </c>
      <c r="E512">
        <v>1</v>
      </c>
      <c r="F512">
        <v>1</v>
      </c>
      <c r="G512">
        <v>1</v>
      </c>
      <c r="H512">
        <v>3</v>
      </c>
      <c r="I512" t="s">
        <v>1325</v>
      </c>
      <c r="J512" t="s">
        <v>1326</v>
      </c>
      <c r="K512" t="s">
        <v>1327</v>
      </c>
      <c r="L512">
        <v>1346</v>
      </c>
      <c r="N512">
        <v>1009</v>
      </c>
      <c r="O512" t="s">
        <v>1242</v>
      </c>
      <c r="P512" t="s">
        <v>1242</v>
      </c>
      <c r="Q512">
        <v>1</v>
      </c>
      <c r="W512">
        <v>0</v>
      </c>
      <c r="X512">
        <v>454593446</v>
      </c>
      <c r="Y512">
        <f t="shared" ref="Y512:Y519" si="270">(AT512*ROUND(0,7))</f>
        <v>0</v>
      </c>
      <c r="AA512">
        <v>165.64</v>
      </c>
      <c r="AB512">
        <v>0</v>
      </c>
      <c r="AC512">
        <v>0</v>
      </c>
      <c r="AD512">
        <v>0</v>
      </c>
      <c r="AE512">
        <v>80.02</v>
      </c>
      <c r="AF512">
        <v>0</v>
      </c>
      <c r="AG512">
        <v>0</v>
      </c>
      <c r="AH512">
        <v>0</v>
      </c>
      <c r="AI512">
        <v>2.0699999999999998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0.03</v>
      </c>
      <c r="AU512" t="s">
        <v>16</v>
      </c>
      <c r="AV512">
        <v>0</v>
      </c>
      <c r="AW512">
        <v>2</v>
      </c>
      <c r="AX512">
        <v>292117443</v>
      </c>
      <c r="AY512">
        <v>1</v>
      </c>
      <c r="AZ512">
        <v>0</v>
      </c>
      <c r="BA512">
        <v>683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2.4005999999999998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ROUND(Y512*Source!I318,7)</f>
        <v>0</v>
      </c>
      <c r="CY512">
        <f t="shared" ref="CY512:CY519" si="271">AA512</f>
        <v>165.64</v>
      </c>
      <c r="CZ512">
        <f t="shared" ref="CZ512:CZ519" si="272">AE512</f>
        <v>80.02</v>
      </c>
      <c r="DA512">
        <f t="shared" ref="DA512:DA519" si="273">AI512</f>
        <v>2.0699999999999998</v>
      </c>
      <c r="DB512">
        <f t="shared" ref="DB512:DB519" si="274">ROUND((ROUND(AT512*CZ512,2)*ROUND(0,7)),6)</f>
        <v>0</v>
      </c>
      <c r="DC512">
        <f t="shared" ref="DC512:DC519" si="275">ROUND((ROUND(AT512*AG512,2)*ROUND(0,7)),6)</f>
        <v>0</v>
      </c>
      <c r="DD512" t="s">
        <v>3</v>
      </c>
      <c r="DE512" t="s">
        <v>3</v>
      </c>
      <c r="DF512">
        <f>ROUND(ROUND(AE512*AI512,2)*CX512,2)</f>
        <v>0</v>
      </c>
      <c r="DG512">
        <f t="shared" si="253"/>
        <v>0</v>
      </c>
      <c r="DH512">
        <f t="shared" si="227"/>
        <v>0</v>
      </c>
      <c r="DI512">
        <f t="shared" si="228"/>
        <v>0</v>
      </c>
      <c r="DJ512">
        <f t="shared" ref="DJ512:DJ519" si="276">DF512</f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ROW(Source!A318)</f>
        <v>318</v>
      </c>
      <c r="B513">
        <v>292114938</v>
      </c>
      <c r="C513">
        <v>292117426</v>
      </c>
      <c r="D513">
        <v>277867826</v>
      </c>
      <c r="E513">
        <v>1</v>
      </c>
      <c r="F513">
        <v>1</v>
      </c>
      <c r="G513">
        <v>1</v>
      </c>
      <c r="H513">
        <v>3</v>
      </c>
      <c r="I513" t="s">
        <v>1328</v>
      </c>
      <c r="J513" t="s">
        <v>1329</v>
      </c>
      <c r="K513" t="s">
        <v>1330</v>
      </c>
      <c r="L513">
        <v>1348</v>
      </c>
      <c r="N513">
        <v>1009</v>
      </c>
      <c r="O513" t="s">
        <v>806</v>
      </c>
      <c r="P513" t="s">
        <v>806</v>
      </c>
      <c r="Q513">
        <v>1000</v>
      </c>
      <c r="W513">
        <v>0</v>
      </c>
      <c r="X513">
        <v>-700507852</v>
      </c>
      <c r="Y513">
        <f t="shared" si="270"/>
        <v>0</v>
      </c>
      <c r="AA513">
        <v>84866.240000000005</v>
      </c>
      <c r="AB513">
        <v>0</v>
      </c>
      <c r="AC513">
        <v>0</v>
      </c>
      <c r="AD513">
        <v>0</v>
      </c>
      <c r="AE513">
        <v>84866.240000000005</v>
      </c>
      <c r="AF513">
        <v>0</v>
      </c>
      <c r="AG513">
        <v>0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2.3000000000000001E-4</v>
      </c>
      <c r="AU513" t="s">
        <v>16</v>
      </c>
      <c r="AV513">
        <v>0</v>
      </c>
      <c r="AW513">
        <v>2</v>
      </c>
      <c r="AX513">
        <v>292117445</v>
      </c>
      <c r="AY513">
        <v>1</v>
      </c>
      <c r="AZ513">
        <v>0</v>
      </c>
      <c r="BA513">
        <v>685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19.519235200000001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ROUND(Y513*Source!I318,7)</f>
        <v>0</v>
      </c>
      <c r="CY513">
        <f t="shared" si="271"/>
        <v>84866.240000000005</v>
      </c>
      <c r="CZ513">
        <f t="shared" si="272"/>
        <v>84866.240000000005</v>
      </c>
      <c r="DA513">
        <f t="shared" si="273"/>
        <v>1</v>
      </c>
      <c r="DB513">
        <f t="shared" si="274"/>
        <v>0</v>
      </c>
      <c r="DC513">
        <f t="shared" si="275"/>
        <v>0</v>
      </c>
      <c r="DD513" t="s">
        <v>3</v>
      </c>
      <c r="DE513" t="s">
        <v>3</v>
      </c>
      <c r="DF513">
        <f>ROUND(ROUND(AE513,2)*CX513,2)</f>
        <v>0</v>
      </c>
      <c r="DG513">
        <f t="shared" si="253"/>
        <v>0</v>
      </c>
      <c r="DH513">
        <f t="shared" ref="DH513:DH576" si="277">ROUND(ROUND(AG513,2)*CX513,2)</f>
        <v>0</v>
      </c>
      <c r="DI513">
        <f t="shared" ref="DI513:DI576" si="278">ROUND(ROUND(AH513,2)*CX513,2)</f>
        <v>0</v>
      </c>
      <c r="DJ513">
        <f t="shared" si="276"/>
        <v>0</v>
      </c>
      <c r="DK513">
        <v>1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ROW(Source!A318)</f>
        <v>318</v>
      </c>
      <c r="B514">
        <v>292114938</v>
      </c>
      <c r="C514">
        <v>292117426</v>
      </c>
      <c r="D514">
        <v>277869627</v>
      </c>
      <c r="E514">
        <v>1</v>
      </c>
      <c r="F514">
        <v>1</v>
      </c>
      <c r="G514">
        <v>1</v>
      </c>
      <c r="H514">
        <v>3</v>
      </c>
      <c r="I514" t="s">
        <v>1246</v>
      </c>
      <c r="J514" t="s">
        <v>1247</v>
      </c>
      <c r="K514" t="s">
        <v>1248</v>
      </c>
      <c r="L514">
        <v>1346</v>
      </c>
      <c r="N514">
        <v>1009</v>
      </c>
      <c r="O514" t="s">
        <v>1242</v>
      </c>
      <c r="P514" t="s">
        <v>1242</v>
      </c>
      <c r="Q514">
        <v>1</v>
      </c>
      <c r="W514">
        <v>0</v>
      </c>
      <c r="X514">
        <v>1111106736</v>
      </c>
      <c r="Y514">
        <f t="shared" si="270"/>
        <v>0</v>
      </c>
      <c r="AA514">
        <v>88.65</v>
      </c>
      <c r="AB514">
        <v>0</v>
      </c>
      <c r="AC514">
        <v>0</v>
      </c>
      <c r="AD514">
        <v>0</v>
      </c>
      <c r="AE514">
        <v>56.11</v>
      </c>
      <c r="AF514">
        <v>0</v>
      </c>
      <c r="AG514">
        <v>0</v>
      </c>
      <c r="AH514">
        <v>0</v>
      </c>
      <c r="AI514">
        <v>1.58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0.02</v>
      </c>
      <c r="AU514" t="s">
        <v>16</v>
      </c>
      <c r="AV514">
        <v>0</v>
      </c>
      <c r="AW514">
        <v>2</v>
      </c>
      <c r="AX514">
        <v>292117446</v>
      </c>
      <c r="AY514">
        <v>1</v>
      </c>
      <c r="AZ514">
        <v>0</v>
      </c>
      <c r="BA514">
        <v>686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1.1222000000000001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ROUND(Y514*Source!I318,7)</f>
        <v>0</v>
      </c>
      <c r="CY514">
        <f t="shared" si="271"/>
        <v>88.65</v>
      </c>
      <c r="CZ514">
        <f t="shared" si="272"/>
        <v>56.11</v>
      </c>
      <c r="DA514">
        <f t="shared" si="273"/>
        <v>1.58</v>
      </c>
      <c r="DB514">
        <f t="shared" si="274"/>
        <v>0</v>
      </c>
      <c r="DC514">
        <f t="shared" si="275"/>
        <v>0</v>
      </c>
      <c r="DD514" t="s">
        <v>3</v>
      </c>
      <c r="DE514" t="s">
        <v>3</v>
      </c>
      <c r="DF514">
        <f t="shared" ref="DF514:DF519" si="279">ROUND(ROUND(AE514*AI514,2)*CX514,2)</f>
        <v>0</v>
      </c>
      <c r="DG514">
        <f t="shared" si="253"/>
        <v>0</v>
      </c>
      <c r="DH514">
        <f t="shared" si="277"/>
        <v>0</v>
      </c>
      <c r="DI514">
        <f t="shared" si="278"/>
        <v>0</v>
      </c>
      <c r="DJ514">
        <f t="shared" si="276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ROW(Source!A318)</f>
        <v>318</v>
      </c>
      <c r="B515">
        <v>292114938</v>
      </c>
      <c r="C515">
        <v>292117426</v>
      </c>
      <c r="D515">
        <v>277896283</v>
      </c>
      <c r="E515">
        <v>1</v>
      </c>
      <c r="F515">
        <v>1</v>
      </c>
      <c r="G515">
        <v>1</v>
      </c>
      <c r="H515">
        <v>3</v>
      </c>
      <c r="I515" t="s">
        <v>1331</v>
      </c>
      <c r="J515" t="s">
        <v>1332</v>
      </c>
      <c r="K515" t="s">
        <v>1333</v>
      </c>
      <c r="L515">
        <v>1348</v>
      </c>
      <c r="N515">
        <v>1009</v>
      </c>
      <c r="O515" t="s">
        <v>806</v>
      </c>
      <c r="P515" t="s">
        <v>806</v>
      </c>
      <c r="Q515">
        <v>1000</v>
      </c>
      <c r="W515">
        <v>0</v>
      </c>
      <c r="X515">
        <v>-1997781875</v>
      </c>
      <c r="Y515">
        <f t="shared" si="270"/>
        <v>0</v>
      </c>
      <c r="AA515">
        <v>79645.009999999995</v>
      </c>
      <c r="AB515">
        <v>0</v>
      </c>
      <c r="AC515">
        <v>0</v>
      </c>
      <c r="AD515">
        <v>0</v>
      </c>
      <c r="AE515">
        <v>61265.39</v>
      </c>
      <c r="AF515">
        <v>0</v>
      </c>
      <c r="AG515">
        <v>0</v>
      </c>
      <c r="AH515">
        <v>0</v>
      </c>
      <c r="AI515">
        <v>1.3</v>
      </c>
      <c r="AJ515">
        <v>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4.0000000000000002E-4</v>
      </c>
      <c r="AU515" t="s">
        <v>16</v>
      </c>
      <c r="AV515">
        <v>0</v>
      </c>
      <c r="AW515">
        <v>2</v>
      </c>
      <c r="AX515">
        <v>292117452</v>
      </c>
      <c r="AY515">
        <v>1</v>
      </c>
      <c r="AZ515">
        <v>0</v>
      </c>
      <c r="BA515">
        <v>692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24.506156000000001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ROUND(Y515*Source!I318,7)</f>
        <v>0</v>
      </c>
      <c r="CY515">
        <f t="shared" si="271"/>
        <v>79645.009999999995</v>
      </c>
      <c r="CZ515">
        <f t="shared" si="272"/>
        <v>61265.39</v>
      </c>
      <c r="DA515">
        <f t="shared" si="273"/>
        <v>1.3</v>
      </c>
      <c r="DB515">
        <f t="shared" si="274"/>
        <v>0</v>
      </c>
      <c r="DC515">
        <f t="shared" si="275"/>
        <v>0</v>
      </c>
      <c r="DD515" t="s">
        <v>3</v>
      </c>
      <c r="DE515" t="s">
        <v>3</v>
      </c>
      <c r="DF515">
        <f t="shared" si="279"/>
        <v>0</v>
      </c>
      <c r="DG515">
        <f t="shared" si="253"/>
        <v>0</v>
      </c>
      <c r="DH515">
        <f t="shared" si="277"/>
        <v>0</v>
      </c>
      <c r="DI515">
        <f t="shared" si="278"/>
        <v>0</v>
      </c>
      <c r="DJ515">
        <f t="shared" si="276"/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ROW(Source!A318)</f>
        <v>318</v>
      </c>
      <c r="B516">
        <v>292114938</v>
      </c>
      <c r="C516">
        <v>292117426</v>
      </c>
      <c r="D516">
        <v>277896315</v>
      </c>
      <c r="E516">
        <v>1</v>
      </c>
      <c r="F516">
        <v>1</v>
      </c>
      <c r="G516">
        <v>1</v>
      </c>
      <c r="H516">
        <v>3</v>
      </c>
      <c r="I516" t="s">
        <v>1334</v>
      </c>
      <c r="J516" t="s">
        <v>1335</v>
      </c>
      <c r="K516" t="s">
        <v>1336</v>
      </c>
      <c r="L516">
        <v>1348</v>
      </c>
      <c r="N516">
        <v>1009</v>
      </c>
      <c r="O516" t="s">
        <v>806</v>
      </c>
      <c r="P516" t="s">
        <v>806</v>
      </c>
      <c r="Q516">
        <v>1000</v>
      </c>
      <c r="W516">
        <v>0</v>
      </c>
      <c r="X516">
        <v>-1262208440</v>
      </c>
      <c r="Y516">
        <f t="shared" si="270"/>
        <v>0</v>
      </c>
      <c r="AA516">
        <v>81621.399999999994</v>
      </c>
      <c r="AB516">
        <v>0</v>
      </c>
      <c r="AC516">
        <v>0</v>
      </c>
      <c r="AD516">
        <v>0</v>
      </c>
      <c r="AE516">
        <v>80020.98</v>
      </c>
      <c r="AF516">
        <v>0</v>
      </c>
      <c r="AG516">
        <v>0</v>
      </c>
      <c r="AH516">
        <v>0</v>
      </c>
      <c r="AI516">
        <v>1.02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1.0000000000000001E-5</v>
      </c>
      <c r="AU516" t="s">
        <v>16</v>
      </c>
      <c r="AV516">
        <v>0</v>
      </c>
      <c r="AW516">
        <v>2</v>
      </c>
      <c r="AX516">
        <v>292117453</v>
      </c>
      <c r="AY516">
        <v>1</v>
      </c>
      <c r="AZ516">
        <v>0</v>
      </c>
      <c r="BA516">
        <v>693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0.80020979999999997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ROUND(Y516*Source!I318,7)</f>
        <v>0</v>
      </c>
      <c r="CY516">
        <f t="shared" si="271"/>
        <v>81621.399999999994</v>
      </c>
      <c r="CZ516">
        <f t="shared" si="272"/>
        <v>80020.98</v>
      </c>
      <c r="DA516">
        <f t="shared" si="273"/>
        <v>1.02</v>
      </c>
      <c r="DB516">
        <f t="shared" si="274"/>
        <v>0</v>
      </c>
      <c r="DC516">
        <f t="shared" si="275"/>
        <v>0</v>
      </c>
      <c r="DD516" t="s">
        <v>3</v>
      </c>
      <c r="DE516" t="s">
        <v>3</v>
      </c>
      <c r="DF516">
        <f t="shared" si="279"/>
        <v>0</v>
      </c>
      <c r="DG516">
        <f t="shared" si="253"/>
        <v>0</v>
      </c>
      <c r="DH516">
        <f t="shared" si="277"/>
        <v>0</v>
      </c>
      <c r="DI516">
        <f t="shared" si="278"/>
        <v>0</v>
      </c>
      <c r="DJ516">
        <f t="shared" si="276"/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ROW(Source!A318)</f>
        <v>318</v>
      </c>
      <c r="B517">
        <v>292114938</v>
      </c>
      <c r="C517">
        <v>292117426</v>
      </c>
      <c r="D517">
        <v>277896321</v>
      </c>
      <c r="E517">
        <v>1</v>
      </c>
      <c r="F517">
        <v>1</v>
      </c>
      <c r="G517">
        <v>1</v>
      </c>
      <c r="H517">
        <v>3</v>
      </c>
      <c r="I517" t="s">
        <v>1337</v>
      </c>
      <c r="J517" t="s">
        <v>1338</v>
      </c>
      <c r="K517" t="s">
        <v>1339</v>
      </c>
      <c r="L517">
        <v>1348</v>
      </c>
      <c r="N517">
        <v>1009</v>
      </c>
      <c r="O517" t="s">
        <v>806</v>
      </c>
      <c r="P517" t="s">
        <v>806</v>
      </c>
      <c r="Q517">
        <v>1000</v>
      </c>
      <c r="W517">
        <v>0</v>
      </c>
      <c r="X517">
        <v>1870331417</v>
      </c>
      <c r="Y517">
        <f t="shared" si="270"/>
        <v>0</v>
      </c>
      <c r="AA517">
        <v>41735.79</v>
      </c>
      <c r="AB517">
        <v>0</v>
      </c>
      <c r="AC517">
        <v>0</v>
      </c>
      <c r="AD517">
        <v>0</v>
      </c>
      <c r="AE517">
        <v>40917.440000000002</v>
      </c>
      <c r="AF517">
        <v>0</v>
      </c>
      <c r="AG517">
        <v>0</v>
      </c>
      <c r="AH517">
        <v>0</v>
      </c>
      <c r="AI517">
        <v>1.02</v>
      </c>
      <c r="AJ517">
        <v>1</v>
      </c>
      <c r="AK517">
        <v>1</v>
      </c>
      <c r="AL517">
        <v>1</v>
      </c>
      <c r="AM517">
        <v>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5.9999999999999995E-4</v>
      </c>
      <c r="AU517" t="s">
        <v>16</v>
      </c>
      <c r="AV517">
        <v>0</v>
      </c>
      <c r="AW517">
        <v>2</v>
      </c>
      <c r="AX517">
        <v>292117454</v>
      </c>
      <c r="AY517">
        <v>1</v>
      </c>
      <c r="AZ517">
        <v>0</v>
      </c>
      <c r="BA517">
        <v>694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24.550463999999998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ROUND(Y517*Source!I318,7)</f>
        <v>0</v>
      </c>
      <c r="CY517">
        <f t="shared" si="271"/>
        <v>41735.79</v>
      </c>
      <c r="CZ517">
        <f t="shared" si="272"/>
        <v>40917.440000000002</v>
      </c>
      <c r="DA517">
        <f t="shared" si="273"/>
        <v>1.02</v>
      </c>
      <c r="DB517">
        <f t="shared" si="274"/>
        <v>0</v>
      </c>
      <c r="DC517">
        <f t="shared" si="275"/>
        <v>0</v>
      </c>
      <c r="DD517" t="s">
        <v>3</v>
      </c>
      <c r="DE517" t="s">
        <v>3</v>
      </c>
      <c r="DF517">
        <f t="shared" si="279"/>
        <v>0</v>
      </c>
      <c r="DG517">
        <f t="shared" si="253"/>
        <v>0</v>
      </c>
      <c r="DH517">
        <f t="shared" si="277"/>
        <v>0</v>
      </c>
      <c r="DI517">
        <f t="shared" si="278"/>
        <v>0</v>
      </c>
      <c r="DJ517">
        <f t="shared" si="276"/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ROW(Source!A318)</f>
        <v>318</v>
      </c>
      <c r="B518">
        <v>292114938</v>
      </c>
      <c r="C518">
        <v>292117426</v>
      </c>
      <c r="D518">
        <v>277896684</v>
      </c>
      <c r="E518">
        <v>1</v>
      </c>
      <c r="F518">
        <v>1</v>
      </c>
      <c r="G518">
        <v>1</v>
      </c>
      <c r="H518">
        <v>3</v>
      </c>
      <c r="I518" t="s">
        <v>1340</v>
      </c>
      <c r="J518" t="s">
        <v>1341</v>
      </c>
      <c r="K518" t="s">
        <v>1342</v>
      </c>
      <c r="L518">
        <v>1348</v>
      </c>
      <c r="N518">
        <v>1009</v>
      </c>
      <c r="O518" t="s">
        <v>806</v>
      </c>
      <c r="P518" t="s">
        <v>806</v>
      </c>
      <c r="Q518">
        <v>1000</v>
      </c>
      <c r="W518">
        <v>0</v>
      </c>
      <c r="X518">
        <v>-2061921513</v>
      </c>
      <c r="Y518">
        <f t="shared" si="270"/>
        <v>0</v>
      </c>
      <c r="AA518">
        <v>113725.9</v>
      </c>
      <c r="AB518">
        <v>0</v>
      </c>
      <c r="AC518">
        <v>0</v>
      </c>
      <c r="AD518">
        <v>0</v>
      </c>
      <c r="AE518">
        <v>98039.57</v>
      </c>
      <c r="AF518">
        <v>0</v>
      </c>
      <c r="AG518">
        <v>0</v>
      </c>
      <c r="AH518">
        <v>0</v>
      </c>
      <c r="AI518">
        <v>1.1599999999999999</v>
      </c>
      <c r="AJ518">
        <v>1</v>
      </c>
      <c r="AK518">
        <v>1</v>
      </c>
      <c r="AL518">
        <v>1</v>
      </c>
      <c r="AM518">
        <v>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5.9999999999999995E-4</v>
      </c>
      <c r="AU518" t="s">
        <v>16</v>
      </c>
      <c r="AV518">
        <v>0</v>
      </c>
      <c r="AW518">
        <v>2</v>
      </c>
      <c r="AX518">
        <v>292117455</v>
      </c>
      <c r="AY518">
        <v>1</v>
      </c>
      <c r="AZ518">
        <v>0</v>
      </c>
      <c r="BA518">
        <v>695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58.823741999999996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ROUND(Y518*Source!I318,7)</f>
        <v>0</v>
      </c>
      <c r="CY518">
        <f t="shared" si="271"/>
        <v>113725.9</v>
      </c>
      <c r="CZ518">
        <f t="shared" si="272"/>
        <v>98039.57</v>
      </c>
      <c r="DA518">
        <f t="shared" si="273"/>
        <v>1.1599999999999999</v>
      </c>
      <c r="DB518">
        <f t="shared" si="274"/>
        <v>0</v>
      </c>
      <c r="DC518">
        <f t="shared" si="275"/>
        <v>0</v>
      </c>
      <c r="DD518" t="s">
        <v>3</v>
      </c>
      <c r="DE518" t="s">
        <v>3</v>
      </c>
      <c r="DF518">
        <f t="shared" si="279"/>
        <v>0</v>
      </c>
      <c r="DG518">
        <f t="shared" si="253"/>
        <v>0</v>
      </c>
      <c r="DH518">
        <f t="shared" si="277"/>
        <v>0</v>
      </c>
      <c r="DI518">
        <f t="shared" si="278"/>
        <v>0</v>
      </c>
      <c r="DJ518">
        <f t="shared" si="276"/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ROW(Source!A318)</f>
        <v>318</v>
      </c>
      <c r="B519">
        <v>292114938</v>
      </c>
      <c r="C519">
        <v>292117426</v>
      </c>
      <c r="D519">
        <v>277908257</v>
      </c>
      <c r="E519">
        <v>1</v>
      </c>
      <c r="F519">
        <v>1</v>
      </c>
      <c r="G519">
        <v>1</v>
      </c>
      <c r="H519">
        <v>3</v>
      </c>
      <c r="I519" t="s">
        <v>1343</v>
      </c>
      <c r="J519" t="s">
        <v>1344</v>
      </c>
      <c r="K519" t="s">
        <v>1345</v>
      </c>
      <c r="L519">
        <v>1425</v>
      </c>
      <c r="N519">
        <v>1013</v>
      </c>
      <c r="O519" t="s">
        <v>880</v>
      </c>
      <c r="P519" t="s">
        <v>880</v>
      </c>
      <c r="Q519">
        <v>1</v>
      </c>
      <c r="W519">
        <v>0</v>
      </c>
      <c r="X519">
        <v>-1639942774</v>
      </c>
      <c r="Y519">
        <f t="shared" si="270"/>
        <v>0</v>
      </c>
      <c r="AA519">
        <v>1310.3</v>
      </c>
      <c r="AB519">
        <v>0</v>
      </c>
      <c r="AC519">
        <v>0</v>
      </c>
      <c r="AD519">
        <v>0</v>
      </c>
      <c r="AE519">
        <v>1031.73</v>
      </c>
      <c r="AF519">
        <v>0</v>
      </c>
      <c r="AG519">
        <v>0</v>
      </c>
      <c r="AH519">
        <v>0</v>
      </c>
      <c r="AI519">
        <v>1.27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0.12</v>
      </c>
      <c r="AU519" t="s">
        <v>16</v>
      </c>
      <c r="AV519">
        <v>0</v>
      </c>
      <c r="AW519">
        <v>2</v>
      </c>
      <c r="AX519">
        <v>292117456</v>
      </c>
      <c r="AY519">
        <v>1</v>
      </c>
      <c r="AZ519">
        <v>0</v>
      </c>
      <c r="BA519">
        <v>696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123.80759999999999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ROUND(Y519*Source!I318,7)</f>
        <v>0</v>
      </c>
      <c r="CY519">
        <f t="shared" si="271"/>
        <v>1310.3</v>
      </c>
      <c r="CZ519">
        <f t="shared" si="272"/>
        <v>1031.73</v>
      </c>
      <c r="DA519">
        <f t="shared" si="273"/>
        <v>1.27</v>
      </c>
      <c r="DB519">
        <f t="shared" si="274"/>
        <v>0</v>
      </c>
      <c r="DC519">
        <f t="shared" si="275"/>
        <v>0</v>
      </c>
      <c r="DD519" t="s">
        <v>3</v>
      </c>
      <c r="DE519" t="s">
        <v>3</v>
      </c>
      <c r="DF519">
        <f t="shared" si="279"/>
        <v>0</v>
      </c>
      <c r="DG519">
        <f t="shared" si="253"/>
        <v>0</v>
      </c>
      <c r="DH519">
        <f t="shared" si="277"/>
        <v>0</v>
      </c>
      <c r="DI519">
        <f t="shared" si="278"/>
        <v>0</v>
      </c>
      <c r="DJ519">
        <f t="shared" si="276"/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ROW(Source!A319)</f>
        <v>319</v>
      </c>
      <c r="B520">
        <v>292114938</v>
      </c>
      <c r="C520">
        <v>292117460</v>
      </c>
      <c r="D520">
        <v>277560279</v>
      </c>
      <c r="E520">
        <v>109</v>
      </c>
      <c r="F520">
        <v>1</v>
      </c>
      <c r="G520">
        <v>1</v>
      </c>
      <c r="H520">
        <v>1</v>
      </c>
      <c r="I520" t="s">
        <v>1348</v>
      </c>
      <c r="J520" t="s">
        <v>3</v>
      </c>
      <c r="K520" t="s">
        <v>1349</v>
      </c>
      <c r="L520">
        <v>1191</v>
      </c>
      <c r="N520">
        <v>1013</v>
      </c>
      <c r="O520" t="s">
        <v>1220</v>
      </c>
      <c r="P520" t="s">
        <v>1220</v>
      </c>
      <c r="Q520">
        <v>1</v>
      </c>
      <c r="W520">
        <v>0</v>
      </c>
      <c r="X520">
        <v>-983457869</v>
      </c>
      <c r="Y520">
        <f>AT520</f>
        <v>6.77</v>
      </c>
      <c r="AA520">
        <v>0</v>
      </c>
      <c r="AB520">
        <v>0</v>
      </c>
      <c r="AC520">
        <v>0</v>
      </c>
      <c r="AD520">
        <v>429.82</v>
      </c>
      <c r="AE520">
        <v>0</v>
      </c>
      <c r="AF520">
        <v>0</v>
      </c>
      <c r="AG520">
        <v>0</v>
      </c>
      <c r="AH520">
        <v>429.82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6.77</v>
      </c>
      <c r="AU520" t="s">
        <v>3</v>
      </c>
      <c r="AV520">
        <v>1</v>
      </c>
      <c r="AW520">
        <v>2</v>
      </c>
      <c r="AX520">
        <v>292117473</v>
      </c>
      <c r="AY520">
        <v>1</v>
      </c>
      <c r="AZ520">
        <v>0</v>
      </c>
      <c r="BA520">
        <v>700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2909.8813999999998</v>
      </c>
      <c r="BN520">
        <v>6.77</v>
      </c>
      <c r="BO520">
        <v>0</v>
      </c>
      <c r="BP520">
        <v>1</v>
      </c>
      <c r="BQ520">
        <v>0</v>
      </c>
      <c r="BR520">
        <v>0</v>
      </c>
      <c r="BS520">
        <v>0</v>
      </c>
      <c r="BT520">
        <v>2909.8813999999998</v>
      </c>
      <c r="BU520">
        <v>6.77</v>
      </c>
      <c r="BV520">
        <v>0</v>
      </c>
      <c r="BW520">
        <v>1</v>
      </c>
      <c r="CU520">
        <f>ROUND(AT520*Source!I319*AH520*AL520,2)</f>
        <v>2909.88</v>
      </c>
      <c r="CV520">
        <f>ROUND(Y520*Source!I319,7)</f>
        <v>6.77</v>
      </c>
      <c r="CW520">
        <v>0</v>
      </c>
      <c r="CX520">
        <f>ROUND(Y520*Source!I319,7)</f>
        <v>6.77</v>
      </c>
      <c r="CY520">
        <f>AD520</f>
        <v>429.82</v>
      </c>
      <c r="CZ520">
        <f>AH520</f>
        <v>429.82</v>
      </c>
      <c r="DA520">
        <f>AL520</f>
        <v>1</v>
      </c>
      <c r="DB520">
        <f>ROUND(ROUND(AT520*CZ520,2),6)</f>
        <v>2909.88</v>
      </c>
      <c r="DC520">
        <f>ROUND(ROUND(AT520*AG520,2),6)</f>
        <v>0</v>
      </c>
      <c r="DD520" t="s">
        <v>3</v>
      </c>
      <c r="DE520" t="s">
        <v>3</v>
      </c>
      <c r="DF520">
        <f>ROUND(ROUND(AE520,2)*CX520,2)</f>
        <v>0</v>
      </c>
      <c r="DG520">
        <f t="shared" si="253"/>
        <v>0</v>
      </c>
      <c r="DH520">
        <f t="shared" si="277"/>
        <v>0</v>
      </c>
      <c r="DI520">
        <f t="shared" si="278"/>
        <v>2909.88</v>
      </c>
      <c r="DJ520">
        <f>DI520</f>
        <v>2909.88</v>
      </c>
      <c r="DK520">
        <v>1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ROW(Source!A319)</f>
        <v>319</v>
      </c>
      <c r="B521">
        <v>292114938</v>
      </c>
      <c r="C521">
        <v>292117460</v>
      </c>
      <c r="D521">
        <v>277560491</v>
      </c>
      <c r="E521">
        <v>109</v>
      </c>
      <c r="F521">
        <v>1</v>
      </c>
      <c r="G521">
        <v>1</v>
      </c>
      <c r="H521">
        <v>1</v>
      </c>
      <c r="I521" t="s">
        <v>1221</v>
      </c>
      <c r="J521" t="s">
        <v>3</v>
      </c>
      <c r="K521" t="s">
        <v>1222</v>
      </c>
      <c r="L521">
        <v>1191</v>
      </c>
      <c r="N521">
        <v>1013</v>
      </c>
      <c r="O521" t="s">
        <v>1220</v>
      </c>
      <c r="P521" t="s">
        <v>1220</v>
      </c>
      <c r="Q521">
        <v>1</v>
      </c>
      <c r="W521">
        <v>0</v>
      </c>
      <c r="X521">
        <v>-1417349443</v>
      </c>
      <c r="Y521">
        <f>AT521</f>
        <v>1.18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1.18</v>
      </c>
      <c r="AU521" t="s">
        <v>3</v>
      </c>
      <c r="AV521">
        <v>2</v>
      </c>
      <c r="AW521">
        <v>2</v>
      </c>
      <c r="AX521">
        <v>292117474</v>
      </c>
      <c r="AY521">
        <v>1</v>
      </c>
      <c r="AZ521">
        <v>0</v>
      </c>
      <c r="BA521">
        <v>701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v>0</v>
      </c>
      <c r="CX521">
        <f>ROUND(Y521*Source!I319,7)</f>
        <v>1.18</v>
      </c>
      <c r="CY521">
        <f>AD521</f>
        <v>0</v>
      </c>
      <c r="CZ521">
        <f>AH521</f>
        <v>0</v>
      </c>
      <c r="DA521">
        <f>AL521</f>
        <v>1</v>
      </c>
      <c r="DB521">
        <f>ROUND(ROUND(AT521*CZ521,2),6)</f>
        <v>0</v>
      </c>
      <c r="DC521">
        <f>ROUND(ROUND(AT521*AG521,2),6)</f>
        <v>0</v>
      </c>
      <c r="DD521" t="s">
        <v>3</v>
      </c>
      <c r="DE521" t="s">
        <v>3</v>
      </c>
      <c r="DF521">
        <f>ROUND(ROUND(AE521,2)*CX521,2)</f>
        <v>0</v>
      </c>
      <c r="DG521">
        <f t="shared" si="253"/>
        <v>0</v>
      </c>
      <c r="DH521">
        <f t="shared" si="277"/>
        <v>0</v>
      </c>
      <c r="DI521">
        <f t="shared" si="278"/>
        <v>0</v>
      </c>
      <c r="DJ521">
        <f>DI521</f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ROW(Source!A319)</f>
        <v>319</v>
      </c>
      <c r="B522">
        <v>292114938</v>
      </c>
      <c r="C522">
        <v>292117460</v>
      </c>
      <c r="D522">
        <v>277944474</v>
      </c>
      <c r="E522">
        <v>1</v>
      </c>
      <c r="F522">
        <v>1</v>
      </c>
      <c r="G522">
        <v>1</v>
      </c>
      <c r="H522">
        <v>2</v>
      </c>
      <c r="I522" t="s">
        <v>1300</v>
      </c>
      <c r="J522" t="s">
        <v>1301</v>
      </c>
      <c r="K522" t="s">
        <v>1302</v>
      </c>
      <c r="L522">
        <v>1368</v>
      </c>
      <c r="N522">
        <v>1011</v>
      </c>
      <c r="O522" t="s">
        <v>1090</v>
      </c>
      <c r="P522" t="s">
        <v>1090</v>
      </c>
      <c r="Q522">
        <v>1</v>
      </c>
      <c r="W522">
        <v>0</v>
      </c>
      <c r="X522">
        <v>-1366301975</v>
      </c>
      <c r="Y522">
        <f>AT522</f>
        <v>0.8</v>
      </c>
      <c r="AA522">
        <v>0</v>
      </c>
      <c r="AB522">
        <v>1811.82</v>
      </c>
      <c r="AC522">
        <v>549.32000000000005</v>
      </c>
      <c r="AD522">
        <v>0</v>
      </c>
      <c r="AE522">
        <v>0</v>
      </c>
      <c r="AF522">
        <v>1811.82</v>
      </c>
      <c r="AG522">
        <v>549.32000000000005</v>
      </c>
      <c r="AH522">
        <v>0</v>
      </c>
      <c r="AI522">
        <v>1</v>
      </c>
      <c r="AJ522">
        <v>1</v>
      </c>
      <c r="AK522">
        <v>1</v>
      </c>
      <c r="AL522">
        <v>1</v>
      </c>
      <c r="AM522">
        <v>-2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0.8</v>
      </c>
      <c r="AU522" t="s">
        <v>3</v>
      </c>
      <c r="AV522">
        <v>1</v>
      </c>
      <c r="AW522">
        <v>2</v>
      </c>
      <c r="AX522">
        <v>292117475</v>
      </c>
      <c r="AY522">
        <v>1</v>
      </c>
      <c r="AZ522">
        <v>0</v>
      </c>
      <c r="BA522">
        <v>702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1449.4560000000001</v>
      </c>
      <c r="BL522">
        <v>439.45600000000007</v>
      </c>
      <c r="BM522">
        <v>0</v>
      </c>
      <c r="BN522">
        <v>0</v>
      </c>
      <c r="BO522">
        <v>0.8</v>
      </c>
      <c r="BP522">
        <v>1</v>
      </c>
      <c r="BQ522">
        <v>0</v>
      </c>
      <c r="BR522">
        <v>1449.4560000000001</v>
      </c>
      <c r="BS522">
        <v>439.45600000000007</v>
      </c>
      <c r="BT522">
        <v>0</v>
      </c>
      <c r="BU522">
        <v>0</v>
      </c>
      <c r="BV522">
        <v>0.8</v>
      </c>
      <c r="BW522">
        <v>1</v>
      </c>
      <c r="CV522">
        <v>0</v>
      </c>
      <c r="CW522">
        <f>ROUND(Y522*Source!I319*DO522,7)</f>
        <v>0.8</v>
      </c>
      <c r="CX522">
        <f>ROUND(Y522*Source!I319,7)</f>
        <v>0.8</v>
      </c>
      <c r="CY522">
        <f>AB522</f>
        <v>1811.82</v>
      </c>
      <c r="CZ522">
        <f>AF522</f>
        <v>1811.82</v>
      </c>
      <c r="DA522">
        <f>AJ522</f>
        <v>1</v>
      </c>
      <c r="DB522">
        <f>ROUND(ROUND(AT522*CZ522,2),6)</f>
        <v>1449.46</v>
      </c>
      <c r="DC522">
        <f>ROUND(ROUND(AT522*AG522,2),6)</f>
        <v>439.46</v>
      </c>
      <c r="DD522" t="s">
        <v>3</v>
      </c>
      <c r="DE522" t="s">
        <v>3</v>
      </c>
      <c r="DF522">
        <f>ROUND(ROUND(AE522,2)*CX522,2)</f>
        <v>0</v>
      </c>
      <c r="DG522">
        <f t="shared" si="253"/>
        <v>1449.46</v>
      </c>
      <c r="DH522">
        <f t="shared" si="277"/>
        <v>439.46</v>
      </c>
      <c r="DI522">
        <f t="shared" si="278"/>
        <v>0</v>
      </c>
      <c r="DJ522">
        <f>DG522+DH522</f>
        <v>1888.92</v>
      </c>
      <c r="DK522">
        <v>1</v>
      </c>
      <c r="DL522" t="s">
        <v>1303</v>
      </c>
      <c r="DM522">
        <v>5</v>
      </c>
      <c r="DN522" t="s">
        <v>1220</v>
      </c>
      <c r="DO522">
        <v>1</v>
      </c>
    </row>
    <row r="523" spans="1:119" x14ac:dyDescent="0.2">
      <c r="A523">
        <f>ROW(Source!A319)</f>
        <v>319</v>
      </c>
      <c r="B523">
        <v>292114938</v>
      </c>
      <c r="C523">
        <v>292117460</v>
      </c>
      <c r="D523">
        <v>277945805</v>
      </c>
      <c r="E523">
        <v>1</v>
      </c>
      <c r="F523">
        <v>1</v>
      </c>
      <c r="G523">
        <v>1</v>
      </c>
      <c r="H523">
        <v>2</v>
      </c>
      <c r="I523" t="s">
        <v>1227</v>
      </c>
      <c r="J523" t="s">
        <v>1228</v>
      </c>
      <c r="K523" t="s">
        <v>1229</v>
      </c>
      <c r="L523">
        <v>1368</v>
      </c>
      <c r="N523">
        <v>1011</v>
      </c>
      <c r="O523" t="s">
        <v>1090</v>
      </c>
      <c r="P523" t="s">
        <v>1090</v>
      </c>
      <c r="Q523">
        <v>1</v>
      </c>
      <c r="W523">
        <v>0</v>
      </c>
      <c r="X523">
        <v>721652621</v>
      </c>
      <c r="Y523">
        <f>AT523</f>
        <v>0.38</v>
      </c>
      <c r="AA523">
        <v>0</v>
      </c>
      <c r="AB523">
        <v>544.70000000000005</v>
      </c>
      <c r="AC523">
        <v>477.98</v>
      </c>
      <c r="AD523">
        <v>0</v>
      </c>
      <c r="AE523">
        <v>0</v>
      </c>
      <c r="AF523">
        <v>544.70000000000005</v>
      </c>
      <c r="AG523">
        <v>477.98</v>
      </c>
      <c r="AH523">
        <v>0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0.38</v>
      </c>
      <c r="AU523" t="s">
        <v>3</v>
      </c>
      <c r="AV523">
        <v>1</v>
      </c>
      <c r="AW523">
        <v>2</v>
      </c>
      <c r="AX523">
        <v>292117476</v>
      </c>
      <c r="AY523">
        <v>1</v>
      </c>
      <c r="AZ523">
        <v>0</v>
      </c>
      <c r="BA523">
        <v>703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206.98600000000002</v>
      </c>
      <c r="BL523">
        <v>181.63240000000002</v>
      </c>
      <c r="BM523">
        <v>0</v>
      </c>
      <c r="BN523">
        <v>0</v>
      </c>
      <c r="BO523">
        <v>0.38</v>
      </c>
      <c r="BP523">
        <v>1</v>
      </c>
      <c r="BQ523">
        <v>0</v>
      </c>
      <c r="BR523">
        <v>206.98600000000002</v>
      </c>
      <c r="BS523">
        <v>181.63240000000002</v>
      </c>
      <c r="BT523">
        <v>0</v>
      </c>
      <c r="BU523">
        <v>0</v>
      </c>
      <c r="BV523">
        <v>0.38</v>
      </c>
      <c r="BW523">
        <v>1</v>
      </c>
      <c r="CV523">
        <v>0</v>
      </c>
      <c r="CW523">
        <f>ROUND(Y523*Source!I319*DO523,7)</f>
        <v>0.38</v>
      </c>
      <c r="CX523">
        <f>ROUND(Y523*Source!I319,7)</f>
        <v>0.38</v>
      </c>
      <c r="CY523">
        <f>AB523</f>
        <v>544.70000000000005</v>
      </c>
      <c r="CZ523">
        <f>AF523</f>
        <v>544.70000000000005</v>
      </c>
      <c r="DA523">
        <f>AJ523</f>
        <v>1</v>
      </c>
      <c r="DB523">
        <f>ROUND(ROUND(AT523*CZ523,2),6)</f>
        <v>206.99</v>
      </c>
      <c r="DC523">
        <f>ROUND(ROUND(AT523*AG523,2),6)</f>
        <v>181.63</v>
      </c>
      <c r="DD523" t="s">
        <v>3</v>
      </c>
      <c r="DE523" t="s">
        <v>3</v>
      </c>
      <c r="DF523">
        <f>ROUND(ROUND(AE523,2)*CX523,2)</f>
        <v>0</v>
      </c>
      <c r="DG523">
        <f t="shared" si="253"/>
        <v>206.99</v>
      </c>
      <c r="DH523">
        <f t="shared" si="277"/>
        <v>181.63</v>
      </c>
      <c r="DI523">
        <f t="shared" si="278"/>
        <v>0</v>
      </c>
      <c r="DJ523">
        <f>DG523+DH523</f>
        <v>388.62</v>
      </c>
      <c r="DK523">
        <v>1</v>
      </c>
      <c r="DL523" t="s">
        <v>1226</v>
      </c>
      <c r="DM523">
        <v>4</v>
      </c>
      <c r="DN523" t="s">
        <v>1220</v>
      </c>
      <c r="DO523">
        <v>1</v>
      </c>
    </row>
    <row r="524" spans="1:119" x14ac:dyDescent="0.2">
      <c r="A524">
        <f>ROW(Source!A319)</f>
        <v>319</v>
      </c>
      <c r="B524">
        <v>292114938</v>
      </c>
      <c r="C524">
        <v>292117460</v>
      </c>
      <c r="D524">
        <v>277862540</v>
      </c>
      <c r="E524">
        <v>1</v>
      </c>
      <c r="F524">
        <v>1</v>
      </c>
      <c r="G524">
        <v>1</v>
      </c>
      <c r="H524">
        <v>3</v>
      </c>
      <c r="I524" t="s">
        <v>1325</v>
      </c>
      <c r="J524" t="s">
        <v>1326</v>
      </c>
      <c r="K524" t="s">
        <v>1327</v>
      </c>
      <c r="L524">
        <v>1346</v>
      </c>
      <c r="N524">
        <v>1009</v>
      </c>
      <c r="O524" t="s">
        <v>1242</v>
      </c>
      <c r="P524" t="s">
        <v>1242</v>
      </c>
      <c r="Q524">
        <v>1</v>
      </c>
      <c r="W524">
        <v>0</v>
      </c>
      <c r="X524">
        <v>454593446</v>
      </c>
      <c r="Y524">
        <f t="shared" ref="Y524:Y531" si="280">(AT524*ROUND(0,7))</f>
        <v>0</v>
      </c>
      <c r="AA524">
        <v>165.64</v>
      </c>
      <c r="AB524">
        <v>0</v>
      </c>
      <c r="AC524">
        <v>0</v>
      </c>
      <c r="AD524">
        <v>0</v>
      </c>
      <c r="AE524">
        <v>80.02</v>
      </c>
      <c r="AF524">
        <v>0</v>
      </c>
      <c r="AG524">
        <v>0</v>
      </c>
      <c r="AH524">
        <v>0</v>
      </c>
      <c r="AI524">
        <v>2.0699999999999998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0.03</v>
      </c>
      <c r="AU524" t="s">
        <v>16</v>
      </c>
      <c r="AV524">
        <v>0</v>
      </c>
      <c r="AW524">
        <v>2</v>
      </c>
      <c r="AX524">
        <v>292117477</v>
      </c>
      <c r="AY524">
        <v>1</v>
      </c>
      <c r="AZ524">
        <v>0</v>
      </c>
      <c r="BA524">
        <v>704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2.4005999999999998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ROUND(Y524*Source!I319,7)</f>
        <v>0</v>
      </c>
      <c r="CY524">
        <f t="shared" ref="CY524:CY531" si="281">AA524</f>
        <v>165.64</v>
      </c>
      <c r="CZ524">
        <f t="shared" ref="CZ524:CZ531" si="282">AE524</f>
        <v>80.02</v>
      </c>
      <c r="DA524">
        <f t="shared" ref="DA524:DA531" si="283">AI524</f>
        <v>2.0699999999999998</v>
      </c>
      <c r="DB524">
        <f t="shared" ref="DB524:DB531" si="284">ROUND((ROUND(AT524*CZ524,2)*ROUND(0,7)),6)</f>
        <v>0</v>
      </c>
      <c r="DC524">
        <f t="shared" ref="DC524:DC531" si="285">ROUND((ROUND(AT524*AG524,2)*ROUND(0,7)),6)</f>
        <v>0</v>
      </c>
      <c r="DD524" t="s">
        <v>3</v>
      </c>
      <c r="DE524" t="s">
        <v>3</v>
      </c>
      <c r="DF524">
        <f>ROUND(ROUND(AE524*AI524,2)*CX524,2)</f>
        <v>0</v>
      </c>
      <c r="DG524">
        <f t="shared" si="253"/>
        <v>0</v>
      </c>
      <c r="DH524">
        <f t="shared" si="277"/>
        <v>0</v>
      </c>
      <c r="DI524">
        <f t="shared" si="278"/>
        <v>0</v>
      </c>
      <c r="DJ524">
        <f t="shared" ref="DJ524:DJ531" si="286">DF524</f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ROW(Source!A319)</f>
        <v>319</v>
      </c>
      <c r="B525">
        <v>292114938</v>
      </c>
      <c r="C525">
        <v>292117460</v>
      </c>
      <c r="D525">
        <v>277867826</v>
      </c>
      <c r="E525">
        <v>1</v>
      </c>
      <c r="F525">
        <v>1</v>
      </c>
      <c r="G525">
        <v>1</v>
      </c>
      <c r="H525">
        <v>3</v>
      </c>
      <c r="I525" t="s">
        <v>1328</v>
      </c>
      <c r="J525" t="s">
        <v>1329</v>
      </c>
      <c r="K525" t="s">
        <v>1330</v>
      </c>
      <c r="L525">
        <v>1348</v>
      </c>
      <c r="N525">
        <v>1009</v>
      </c>
      <c r="O525" t="s">
        <v>806</v>
      </c>
      <c r="P525" t="s">
        <v>806</v>
      </c>
      <c r="Q525">
        <v>1000</v>
      </c>
      <c r="W525">
        <v>0</v>
      </c>
      <c r="X525">
        <v>-700507852</v>
      </c>
      <c r="Y525">
        <f t="shared" si="280"/>
        <v>0</v>
      </c>
      <c r="AA525">
        <v>84866.240000000005</v>
      </c>
      <c r="AB525">
        <v>0</v>
      </c>
      <c r="AC525">
        <v>0</v>
      </c>
      <c r="AD525">
        <v>0</v>
      </c>
      <c r="AE525">
        <v>84866.240000000005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2.3000000000000001E-4</v>
      </c>
      <c r="AU525" t="s">
        <v>16</v>
      </c>
      <c r="AV525">
        <v>0</v>
      </c>
      <c r="AW525">
        <v>2</v>
      </c>
      <c r="AX525">
        <v>292117478</v>
      </c>
      <c r="AY525">
        <v>1</v>
      </c>
      <c r="AZ525">
        <v>0</v>
      </c>
      <c r="BA525">
        <v>705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19.519235200000001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ROUND(Y525*Source!I319,7)</f>
        <v>0</v>
      </c>
      <c r="CY525">
        <f t="shared" si="281"/>
        <v>84866.240000000005</v>
      </c>
      <c r="CZ525">
        <f t="shared" si="282"/>
        <v>84866.240000000005</v>
      </c>
      <c r="DA525">
        <f t="shared" si="283"/>
        <v>1</v>
      </c>
      <c r="DB525">
        <f t="shared" si="284"/>
        <v>0</v>
      </c>
      <c r="DC525">
        <f t="shared" si="285"/>
        <v>0</v>
      </c>
      <c r="DD525" t="s">
        <v>3</v>
      </c>
      <c r="DE525" t="s">
        <v>3</v>
      </c>
      <c r="DF525">
        <f>ROUND(ROUND(AE525,2)*CX525,2)</f>
        <v>0</v>
      </c>
      <c r="DG525">
        <f t="shared" si="253"/>
        <v>0</v>
      </c>
      <c r="DH525">
        <f t="shared" si="277"/>
        <v>0</v>
      </c>
      <c r="DI525">
        <f t="shared" si="278"/>
        <v>0</v>
      </c>
      <c r="DJ525">
        <f t="shared" si="286"/>
        <v>0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ROW(Source!A319)</f>
        <v>319</v>
      </c>
      <c r="B526">
        <v>292114938</v>
      </c>
      <c r="C526">
        <v>292117460</v>
      </c>
      <c r="D526">
        <v>277869627</v>
      </c>
      <c r="E526">
        <v>1</v>
      </c>
      <c r="F526">
        <v>1</v>
      </c>
      <c r="G526">
        <v>1</v>
      </c>
      <c r="H526">
        <v>3</v>
      </c>
      <c r="I526" t="s">
        <v>1246</v>
      </c>
      <c r="J526" t="s">
        <v>1247</v>
      </c>
      <c r="K526" t="s">
        <v>1248</v>
      </c>
      <c r="L526">
        <v>1346</v>
      </c>
      <c r="N526">
        <v>1009</v>
      </c>
      <c r="O526" t="s">
        <v>1242</v>
      </c>
      <c r="P526" t="s">
        <v>1242</v>
      </c>
      <c r="Q526">
        <v>1</v>
      </c>
      <c r="W526">
        <v>0</v>
      </c>
      <c r="X526">
        <v>1111106736</v>
      </c>
      <c r="Y526">
        <f t="shared" si="280"/>
        <v>0</v>
      </c>
      <c r="AA526">
        <v>88.65</v>
      </c>
      <c r="AB526">
        <v>0</v>
      </c>
      <c r="AC526">
        <v>0</v>
      </c>
      <c r="AD526">
        <v>0</v>
      </c>
      <c r="AE526">
        <v>56.11</v>
      </c>
      <c r="AF526">
        <v>0</v>
      </c>
      <c r="AG526">
        <v>0</v>
      </c>
      <c r="AH526">
        <v>0</v>
      </c>
      <c r="AI526">
        <v>1.58</v>
      </c>
      <c r="AJ526">
        <v>1</v>
      </c>
      <c r="AK526">
        <v>1</v>
      </c>
      <c r="AL526">
        <v>1</v>
      </c>
      <c r="AM526">
        <v>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0.02</v>
      </c>
      <c r="AU526" t="s">
        <v>16</v>
      </c>
      <c r="AV526">
        <v>0</v>
      </c>
      <c r="AW526">
        <v>2</v>
      </c>
      <c r="AX526">
        <v>292117479</v>
      </c>
      <c r="AY526">
        <v>1</v>
      </c>
      <c r="AZ526">
        <v>0</v>
      </c>
      <c r="BA526">
        <v>706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1.1222000000000001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1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ROUND(Y526*Source!I319,7)</f>
        <v>0</v>
      </c>
      <c r="CY526">
        <f t="shared" si="281"/>
        <v>88.65</v>
      </c>
      <c r="CZ526">
        <f t="shared" si="282"/>
        <v>56.11</v>
      </c>
      <c r="DA526">
        <f t="shared" si="283"/>
        <v>1.58</v>
      </c>
      <c r="DB526">
        <f t="shared" si="284"/>
        <v>0</v>
      </c>
      <c r="DC526">
        <f t="shared" si="285"/>
        <v>0</v>
      </c>
      <c r="DD526" t="s">
        <v>3</v>
      </c>
      <c r="DE526" t="s">
        <v>3</v>
      </c>
      <c r="DF526">
        <f t="shared" ref="DF526:DF531" si="287">ROUND(ROUND(AE526*AI526,2)*CX526,2)</f>
        <v>0</v>
      </c>
      <c r="DG526">
        <f t="shared" si="253"/>
        <v>0</v>
      </c>
      <c r="DH526">
        <f t="shared" si="277"/>
        <v>0</v>
      </c>
      <c r="DI526">
        <f t="shared" si="278"/>
        <v>0</v>
      </c>
      <c r="DJ526">
        <f t="shared" si="286"/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ROW(Source!A319)</f>
        <v>319</v>
      </c>
      <c r="B527">
        <v>292114938</v>
      </c>
      <c r="C527">
        <v>292117460</v>
      </c>
      <c r="D527">
        <v>277896283</v>
      </c>
      <c r="E527">
        <v>1</v>
      </c>
      <c r="F527">
        <v>1</v>
      </c>
      <c r="G527">
        <v>1</v>
      </c>
      <c r="H527">
        <v>3</v>
      </c>
      <c r="I527" t="s">
        <v>1331</v>
      </c>
      <c r="J527" t="s">
        <v>1332</v>
      </c>
      <c r="K527" t="s">
        <v>1333</v>
      </c>
      <c r="L527">
        <v>1348</v>
      </c>
      <c r="N527">
        <v>1009</v>
      </c>
      <c r="O527" t="s">
        <v>806</v>
      </c>
      <c r="P527" t="s">
        <v>806</v>
      </c>
      <c r="Q527">
        <v>1000</v>
      </c>
      <c r="W527">
        <v>0</v>
      </c>
      <c r="X527">
        <v>-1997781875</v>
      </c>
      <c r="Y527">
        <f t="shared" si="280"/>
        <v>0</v>
      </c>
      <c r="AA527">
        <v>79645.009999999995</v>
      </c>
      <c r="AB527">
        <v>0</v>
      </c>
      <c r="AC527">
        <v>0</v>
      </c>
      <c r="AD527">
        <v>0</v>
      </c>
      <c r="AE527">
        <v>61265.39</v>
      </c>
      <c r="AF527">
        <v>0</v>
      </c>
      <c r="AG527">
        <v>0</v>
      </c>
      <c r="AH527">
        <v>0</v>
      </c>
      <c r="AI527">
        <v>1.3</v>
      </c>
      <c r="AJ527">
        <v>1</v>
      </c>
      <c r="AK527">
        <v>1</v>
      </c>
      <c r="AL527">
        <v>1</v>
      </c>
      <c r="AM527">
        <v>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4.0000000000000002E-4</v>
      </c>
      <c r="AU527" t="s">
        <v>16</v>
      </c>
      <c r="AV527">
        <v>0</v>
      </c>
      <c r="AW527">
        <v>2</v>
      </c>
      <c r="AX527">
        <v>292117484</v>
      </c>
      <c r="AY527">
        <v>1</v>
      </c>
      <c r="AZ527">
        <v>0</v>
      </c>
      <c r="BA527">
        <v>711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24.506156000000001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1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ROUND(Y527*Source!I319,7)</f>
        <v>0</v>
      </c>
      <c r="CY527">
        <f t="shared" si="281"/>
        <v>79645.009999999995</v>
      </c>
      <c r="CZ527">
        <f t="shared" si="282"/>
        <v>61265.39</v>
      </c>
      <c r="DA527">
        <f t="shared" si="283"/>
        <v>1.3</v>
      </c>
      <c r="DB527">
        <f t="shared" si="284"/>
        <v>0</v>
      </c>
      <c r="DC527">
        <f t="shared" si="285"/>
        <v>0</v>
      </c>
      <c r="DD527" t="s">
        <v>3</v>
      </c>
      <c r="DE527" t="s">
        <v>3</v>
      </c>
      <c r="DF527">
        <f t="shared" si="287"/>
        <v>0</v>
      </c>
      <c r="DG527">
        <f t="shared" si="253"/>
        <v>0</v>
      </c>
      <c r="DH527">
        <f t="shared" si="277"/>
        <v>0</v>
      </c>
      <c r="DI527">
        <f t="shared" si="278"/>
        <v>0</v>
      </c>
      <c r="DJ527">
        <f t="shared" si="286"/>
        <v>0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ROW(Source!A319)</f>
        <v>319</v>
      </c>
      <c r="B528">
        <v>292114938</v>
      </c>
      <c r="C528">
        <v>292117460</v>
      </c>
      <c r="D528">
        <v>277896315</v>
      </c>
      <c r="E528">
        <v>1</v>
      </c>
      <c r="F528">
        <v>1</v>
      </c>
      <c r="G528">
        <v>1</v>
      </c>
      <c r="H528">
        <v>3</v>
      </c>
      <c r="I528" t="s">
        <v>1334</v>
      </c>
      <c r="J528" t="s">
        <v>1335</v>
      </c>
      <c r="K528" t="s">
        <v>1336</v>
      </c>
      <c r="L528">
        <v>1348</v>
      </c>
      <c r="N528">
        <v>1009</v>
      </c>
      <c r="O528" t="s">
        <v>806</v>
      </c>
      <c r="P528" t="s">
        <v>806</v>
      </c>
      <c r="Q528">
        <v>1000</v>
      </c>
      <c r="W528">
        <v>0</v>
      </c>
      <c r="X528">
        <v>-1262208440</v>
      </c>
      <c r="Y528">
        <f t="shared" si="280"/>
        <v>0</v>
      </c>
      <c r="AA528">
        <v>81621.399999999994</v>
      </c>
      <c r="AB528">
        <v>0</v>
      </c>
      <c r="AC528">
        <v>0</v>
      </c>
      <c r="AD528">
        <v>0</v>
      </c>
      <c r="AE528">
        <v>80020.98</v>
      </c>
      <c r="AF528">
        <v>0</v>
      </c>
      <c r="AG528">
        <v>0</v>
      </c>
      <c r="AH528">
        <v>0</v>
      </c>
      <c r="AI528">
        <v>1.02</v>
      </c>
      <c r="AJ528">
        <v>1</v>
      </c>
      <c r="AK528">
        <v>1</v>
      </c>
      <c r="AL528">
        <v>1</v>
      </c>
      <c r="AM528">
        <v>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1.0000000000000001E-5</v>
      </c>
      <c r="AU528" t="s">
        <v>16</v>
      </c>
      <c r="AV528">
        <v>0</v>
      </c>
      <c r="AW528">
        <v>2</v>
      </c>
      <c r="AX528">
        <v>292117485</v>
      </c>
      <c r="AY528">
        <v>1</v>
      </c>
      <c r="AZ528">
        <v>0</v>
      </c>
      <c r="BA528">
        <v>712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0.80020979999999997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1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ROUND(Y528*Source!I319,7)</f>
        <v>0</v>
      </c>
      <c r="CY528">
        <f t="shared" si="281"/>
        <v>81621.399999999994</v>
      </c>
      <c r="CZ528">
        <f t="shared" si="282"/>
        <v>80020.98</v>
      </c>
      <c r="DA528">
        <f t="shared" si="283"/>
        <v>1.02</v>
      </c>
      <c r="DB528">
        <f t="shared" si="284"/>
        <v>0</v>
      </c>
      <c r="DC528">
        <f t="shared" si="285"/>
        <v>0</v>
      </c>
      <c r="DD528" t="s">
        <v>3</v>
      </c>
      <c r="DE528" t="s">
        <v>3</v>
      </c>
      <c r="DF528">
        <f t="shared" si="287"/>
        <v>0</v>
      </c>
      <c r="DG528">
        <f t="shared" si="253"/>
        <v>0</v>
      </c>
      <c r="DH528">
        <f t="shared" si="277"/>
        <v>0</v>
      </c>
      <c r="DI528">
        <f t="shared" si="278"/>
        <v>0</v>
      </c>
      <c r="DJ528">
        <f t="shared" si="286"/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ROW(Source!A319)</f>
        <v>319</v>
      </c>
      <c r="B529">
        <v>292114938</v>
      </c>
      <c r="C529">
        <v>292117460</v>
      </c>
      <c r="D529">
        <v>277896321</v>
      </c>
      <c r="E529">
        <v>1</v>
      </c>
      <c r="F529">
        <v>1</v>
      </c>
      <c r="G529">
        <v>1</v>
      </c>
      <c r="H529">
        <v>3</v>
      </c>
      <c r="I529" t="s">
        <v>1337</v>
      </c>
      <c r="J529" t="s">
        <v>1338</v>
      </c>
      <c r="K529" t="s">
        <v>1339</v>
      </c>
      <c r="L529">
        <v>1348</v>
      </c>
      <c r="N529">
        <v>1009</v>
      </c>
      <c r="O529" t="s">
        <v>806</v>
      </c>
      <c r="P529" t="s">
        <v>806</v>
      </c>
      <c r="Q529">
        <v>1000</v>
      </c>
      <c r="W529">
        <v>0</v>
      </c>
      <c r="X529">
        <v>1870331417</v>
      </c>
      <c r="Y529">
        <f t="shared" si="280"/>
        <v>0</v>
      </c>
      <c r="AA529">
        <v>41735.79</v>
      </c>
      <c r="AB529">
        <v>0</v>
      </c>
      <c r="AC529">
        <v>0</v>
      </c>
      <c r="AD529">
        <v>0</v>
      </c>
      <c r="AE529">
        <v>40917.440000000002</v>
      </c>
      <c r="AF529">
        <v>0</v>
      </c>
      <c r="AG529">
        <v>0</v>
      </c>
      <c r="AH529">
        <v>0</v>
      </c>
      <c r="AI529">
        <v>1.02</v>
      </c>
      <c r="AJ529">
        <v>1</v>
      </c>
      <c r="AK529">
        <v>1</v>
      </c>
      <c r="AL529">
        <v>1</v>
      </c>
      <c r="AM529">
        <v>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5.9999999999999995E-4</v>
      </c>
      <c r="AU529" t="s">
        <v>16</v>
      </c>
      <c r="AV529">
        <v>0</v>
      </c>
      <c r="AW529">
        <v>2</v>
      </c>
      <c r="AX529">
        <v>292117486</v>
      </c>
      <c r="AY529">
        <v>1</v>
      </c>
      <c r="AZ529">
        <v>0</v>
      </c>
      <c r="BA529">
        <v>713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24.550463999999998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ROUND(Y529*Source!I319,7)</f>
        <v>0</v>
      </c>
      <c r="CY529">
        <f t="shared" si="281"/>
        <v>41735.79</v>
      </c>
      <c r="CZ529">
        <f t="shared" si="282"/>
        <v>40917.440000000002</v>
      </c>
      <c r="DA529">
        <f t="shared" si="283"/>
        <v>1.02</v>
      </c>
      <c r="DB529">
        <f t="shared" si="284"/>
        <v>0</v>
      </c>
      <c r="DC529">
        <f t="shared" si="285"/>
        <v>0</v>
      </c>
      <c r="DD529" t="s">
        <v>3</v>
      </c>
      <c r="DE529" t="s">
        <v>3</v>
      </c>
      <c r="DF529">
        <f t="shared" si="287"/>
        <v>0</v>
      </c>
      <c r="DG529">
        <f t="shared" si="253"/>
        <v>0</v>
      </c>
      <c r="DH529">
        <f t="shared" si="277"/>
        <v>0</v>
      </c>
      <c r="DI529">
        <f t="shared" si="278"/>
        <v>0</v>
      </c>
      <c r="DJ529">
        <f t="shared" si="286"/>
        <v>0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ROW(Source!A319)</f>
        <v>319</v>
      </c>
      <c r="B530">
        <v>292114938</v>
      </c>
      <c r="C530">
        <v>292117460</v>
      </c>
      <c r="D530">
        <v>277896684</v>
      </c>
      <c r="E530">
        <v>1</v>
      </c>
      <c r="F530">
        <v>1</v>
      </c>
      <c r="G530">
        <v>1</v>
      </c>
      <c r="H530">
        <v>3</v>
      </c>
      <c r="I530" t="s">
        <v>1340</v>
      </c>
      <c r="J530" t="s">
        <v>1341</v>
      </c>
      <c r="K530" t="s">
        <v>1342</v>
      </c>
      <c r="L530">
        <v>1348</v>
      </c>
      <c r="N530">
        <v>1009</v>
      </c>
      <c r="O530" t="s">
        <v>806</v>
      </c>
      <c r="P530" t="s">
        <v>806</v>
      </c>
      <c r="Q530">
        <v>1000</v>
      </c>
      <c r="W530">
        <v>0</v>
      </c>
      <c r="X530">
        <v>-2061921513</v>
      </c>
      <c r="Y530">
        <f t="shared" si="280"/>
        <v>0</v>
      </c>
      <c r="AA530">
        <v>113725.9</v>
      </c>
      <c r="AB530">
        <v>0</v>
      </c>
      <c r="AC530">
        <v>0</v>
      </c>
      <c r="AD530">
        <v>0</v>
      </c>
      <c r="AE530">
        <v>98039.57</v>
      </c>
      <c r="AF530">
        <v>0</v>
      </c>
      <c r="AG530">
        <v>0</v>
      </c>
      <c r="AH530">
        <v>0</v>
      </c>
      <c r="AI530">
        <v>1.1599999999999999</v>
      </c>
      <c r="AJ530">
        <v>1</v>
      </c>
      <c r="AK530">
        <v>1</v>
      </c>
      <c r="AL530">
        <v>1</v>
      </c>
      <c r="AM530">
        <v>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5.9999999999999995E-4</v>
      </c>
      <c r="AU530" t="s">
        <v>16</v>
      </c>
      <c r="AV530">
        <v>0</v>
      </c>
      <c r="AW530">
        <v>2</v>
      </c>
      <c r="AX530">
        <v>292117487</v>
      </c>
      <c r="AY530">
        <v>1</v>
      </c>
      <c r="AZ530">
        <v>0</v>
      </c>
      <c r="BA530">
        <v>714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58.823741999999996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ROUND(Y530*Source!I319,7)</f>
        <v>0</v>
      </c>
      <c r="CY530">
        <f t="shared" si="281"/>
        <v>113725.9</v>
      </c>
      <c r="CZ530">
        <f t="shared" si="282"/>
        <v>98039.57</v>
      </c>
      <c r="DA530">
        <f t="shared" si="283"/>
        <v>1.1599999999999999</v>
      </c>
      <c r="DB530">
        <f t="shared" si="284"/>
        <v>0</v>
      </c>
      <c r="DC530">
        <f t="shared" si="285"/>
        <v>0</v>
      </c>
      <c r="DD530" t="s">
        <v>3</v>
      </c>
      <c r="DE530" t="s">
        <v>3</v>
      </c>
      <c r="DF530">
        <f t="shared" si="287"/>
        <v>0</v>
      </c>
      <c r="DG530">
        <f t="shared" si="253"/>
        <v>0</v>
      </c>
      <c r="DH530">
        <f t="shared" si="277"/>
        <v>0</v>
      </c>
      <c r="DI530">
        <f t="shared" si="278"/>
        <v>0</v>
      </c>
      <c r="DJ530">
        <f t="shared" si="286"/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ROW(Source!A319)</f>
        <v>319</v>
      </c>
      <c r="B531">
        <v>292114938</v>
      </c>
      <c r="C531">
        <v>292117460</v>
      </c>
      <c r="D531">
        <v>277908257</v>
      </c>
      <c r="E531">
        <v>1</v>
      </c>
      <c r="F531">
        <v>1</v>
      </c>
      <c r="G531">
        <v>1</v>
      </c>
      <c r="H531">
        <v>3</v>
      </c>
      <c r="I531" t="s">
        <v>1343</v>
      </c>
      <c r="J531" t="s">
        <v>1344</v>
      </c>
      <c r="K531" t="s">
        <v>1345</v>
      </c>
      <c r="L531">
        <v>1425</v>
      </c>
      <c r="N531">
        <v>1013</v>
      </c>
      <c r="O531" t="s">
        <v>880</v>
      </c>
      <c r="P531" t="s">
        <v>880</v>
      </c>
      <c r="Q531">
        <v>1</v>
      </c>
      <c r="W531">
        <v>0</v>
      </c>
      <c r="X531">
        <v>-1639942774</v>
      </c>
      <c r="Y531">
        <f t="shared" si="280"/>
        <v>0</v>
      </c>
      <c r="AA531">
        <v>1310.3</v>
      </c>
      <c r="AB531">
        <v>0</v>
      </c>
      <c r="AC531">
        <v>0</v>
      </c>
      <c r="AD531">
        <v>0</v>
      </c>
      <c r="AE531">
        <v>1031.73</v>
      </c>
      <c r="AF531">
        <v>0</v>
      </c>
      <c r="AG531">
        <v>0</v>
      </c>
      <c r="AH531">
        <v>0</v>
      </c>
      <c r="AI531">
        <v>1.27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0.06</v>
      </c>
      <c r="AU531" t="s">
        <v>16</v>
      </c>
      <c r="AV531">
        <v>0</v>
      </c>
      <c r="AW531">
        <v>2</v>
      </c>
      <c r="AX531">
        <v>292117488</v>
      </c>
      <c r="AY531">
        <v>1</v>
      </c>
      <c r="AZ531">
        <v>0</v>
      </c>
      <c r="BA531">
        <v>715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61.903799999999997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v>0</v>
      </c>
      <c r="CX531">
        <f>ROUND(Y531*Source!I319,7)</f>
        <v>0</v>
      </c>
      <c r="CY531">
        <f t="shared" si="281"/>
        <v>1310.3</v>
      </c>
      <c r="CZ531">
        <f t="shared" si="282"/>
        <v>1031.73</v>
      </c>
      <c r="DA531">
        <f t="shared" si="283"/>
        <v>1.27</v>
      </c>
      <c r="DB531">
        <f t="shared" si="284"/>
        <v>0</v>
      </c>
      <c r="DC531">
        <f t="shared" si="285"/>
        <v>0</v>
      </c>
      <c r="DD531" t="s">
        <v>3</v>
      </c>
      <c r="DE531" t="s">
        <v>3</v>
      </c>
      <c r="DF531">
        <f t="shared" si="287"/>
        <v>0</v>
      </c>
      <c r="DG531">
        <f t="shared" si="253"/>
        <v>0</v>
      </c>
      <c r="DH531">
        <f t="shared" si="277"/>
        <v>0</v>
      </c>
      <c r="DI531">
        <f t="shared" si="278"/>
        <v>0</v>
      </c>
      <c r="DJ531">
        <f t="shared" si="286"/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ROW(Source!A320)</f>
        <v>320</v>
      </c>
      <c r="B532">
        <v>292114938</v>
      </c>
      <c r="C532">
        <v>292117492</v>
      </c>
      <c r="D532">
        <v>277560279</v>
      </c>
      <c r="E532">
        <v>109</v>
      </c>
      <c r="F532">
        <v>1</v>
      </c>
      <c r="G532">
        <v>1</v>
      </c>
      <c r="H532">
        <v>1</v>
      </c>
      <c r="I532" t="s">
        <v>1348</v>
      </c>
      <c r="J532" t="s">
        <v>3</v>
      </c>
      <c r="K532" t="s">
        <v>1349</v>
      </c>
      <c r="L532">
        <v>1191</v>
      </c>
      <c r="N532">
        <v>1013</v>
      </c>
      <c r="O532" t="s">
        <v>1220</v>
      </c>
      <c r="P532" t="s">
        <v>1220</v>
      </c>
      <c r="Q532">
        <v>1</v>
      </c>
      <c r="W532">
        <v>0</v>
      </c>
      <c r="X532">
        <v>-983457869</v>
      </c>
      <c r="Y532">
        <f>AT532</f>
        <v>13.5</v>
      </c>
      <c r="AA532">
        <v>0</v>
      </c>
      <c r="AB532">
        <v>0</v>
      </c>
      <c r="AC532">
        <v>0</v>
      </c>
      <c r="AD532">
        <v>429.82</v>
      </c>
      <c r="AE532">
        <v>0</v>
      </c>
      <c r="AF532">
        <v>0</v>
      </c>
      <c r="AG532">
        <v>0</v>
      </c>
      <c r="AH532">
        <v>429.82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13.5</v>
      </c>
      <c r="AU532" t="s">
        <v>3</v>
      </c>
      <c r="AV532">
        <v>1</v>
      </c>
      <c r="AW532">
        <v>2</v>
      </c>
      <c r="AX532">
        <v>292117505</v>
      </c>
      <c r="AY532">
        <v>1</v>
      </c>
      <c r="AZ532">
        <v>0</v>
      </c>
      <c r="BA532">
        <v>719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5802.57</v>
      </c>
      <c r="BN532">
        <v>13.5</v>
      </c>
      <c r="BO532">
        <v>0</v>
      </c>
      <c r="BP532">
        <v>1</v>
      </c>
      <c r="BQ532">
        <v>0</v>
      </c>
      <c r="BR532">
        <v>0</v>
      </c>
      <c r="BS532">
        <v>0</v>
      </c>
      <c r="BT532">
        <v>5802.57</v>
      </c>
      <c r="BU532">
        <v>13.5</v>
      </c>
      <c r="BV532">
        <v>0</v>
      </c>
      <c r="BW532">
        <v>1</v>
      </c>
      <c r="CU532">
        <f>ROUND(AT532*Source!I320*AH532*AL532,2)</f>
        <v>5802.57</v>
      </c>
      <c r="CV532">
        <f>ROUND(Y532*Source!I320,7)</f>
        <v>13.5</v>
      </c>
      <c r="CW532">
        <v>0</v>
      </c>
      <c r="CX532">
        <f>ROUND(Y532*Source!I320,7)</f>
        <v>13.5</v>
      </c>
      <c r="CY532">
        <f>AD532</f>
        <v>429.82</v>
      </c>
      <c r="CZ532">
        <f>AH532</f>
        <v>429.82</v>
      </c>
      <c r="DA532">
        <f>AL532</f>
        <v>1</v>
      </c>
      <c r="DB532">
        <f>ROUND(ROUND(AT532*CZ532,2),6)</f>
        <v>5802.57</v>
      </c>
      <c r="DC532">
        <f>ROUND(ROUND(AT532*AG532,2),6)</f>
        <v>0</v>
      </c>
      <c r="DD532" t="s">
        <v>3</v>
      </c>
      <c r="DE532" t="s">
        <v>3</v>
      </c>
      <c r="DF532">
        <f>ROUND(ROUND(AE532,2)*CX532,2)</f>
        <v>0</v>
      </c>
      <c r="DG532">
        <f t="shared" si="253"/>
        <v>0</v>
      </c>
      <c r="DH532">
        <f t="shared" si="277"/>
        <v>0</v>
      </c>
      <c r="DI532">
        <f t="shared" si="278"/>
        <v>5802.57</v>
      </c>
      <c r="DJ532">
        <f>DI532</f>
        <v>5802.57</v>
      </c>
      <c r="DK532">
        <v>1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ROW(Source!A320)</f>
        <v>320</v>
      </c>
      <c r="B533">
        <v>292114938</v>
      </c>
      <c r="C533">
        <v>292117492</v>
      </c>
      <c r="D533">
        <v>277560491</v>
      </c>
      <c r="E533">
        <v>109</v>
      </c>
      <c r="F533">
        <v>1</v>
      </c>
      <c r="G533">
        <v>1</v>
      </c>
      <c r="H533">
        <v>1</v>
      </c>
      <c r="I533" t="s">
        <v>1221</v>
      </c>
      <c r="J533" t="s">
        <v>3</v>
      </c>
      <c r="K533" t="s">
        <v>1222</v>
      </c>
      <c r="L533">
        <v>1191</v>
      </c>
      <c r="N533">
        <v>1013</v>
      </c>
      <c r="O533" t="s">
        <v>1220</v>
      </c>
      <c r="P533" t="s">
        <v>1220</v>
      </c>
      <c r="Q533">
        <v>1</v>
      </c>
      <c r="W533">
        <v>0</v>
      </c>
      <c r="X533">
        <v>-1417349443</v>
      </c>
      <c r="Y533">
        <f>AT533</f>
        <v>2.36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2.36</v>
      </c>
      <c r="AU533" t="s">
        <v>3</v>
      </c>
      <c r="AV533">
        <v>2</v>
      </c>
      <c r="AW533">
        <v>2</v>
      </c>
      <c r="AX533">
        <v>292117506</v>
      </c>
      <c r="AY533">
        <v>1</v>
      </c>
      <c r="AZ533">
        <v>0</v>
      </c>
      <c r="BA533">
        <v>720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ROUND(Y533*Source!I320,7)</f>
        <v>2.36</v>
      </c>
      <c r="CY533">
        <f>AD533</f>
        <v>0</v>
      </c>
      <c r="CZ533">
        <f>AH533</f>
        <v>0</v>
      </c>
      <c r="DA533">
        <f>AL533</f>
        <v>1</v>
      </c>
      <c r="DB533">
        <f>ROUND(ROUND(AT533*CZ533,2),6)</f>
        <v>0</v>
      </c>
      <c r="DC533">
        <f>ROUND(ROUND(AT533*AG533,2),6)</f>
        <v>0</v>
      </c>
      <c r="DD533" t="s">
        <v>3</v>
      </c>
      <c r="DE533" t="s">
        <v>3</v>
      </c>
      <c r="DF533">
        <f>ROUND(ROUND(AE533,2)*CX533,2)</f>
        <v>0</v>
      </c>
      <c r="DG533">
        <f t="shared" si="253"/>
        <v>0</v>
      </c>
      <c r="DH533">
        <f t="shared" si="277"/>
        <v>0</v>
      </c>
      <c r="DI533">
        <f t="shared" si="278"/>
        <v>0</v>
      </c>
      <c r="DJ533">
        <f>DI533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ROW(Source!A320)</f>
        <v>320</v>
      </c>
      <c r="B534">
        <v>292114938</v>
      </c>
      <c r="C534">
        <v>292117492</v>
      </c>
      <c r="D534">
        <v>277944474</v>
      </c>
      <c r="E534">
        <v>1</v>
      </c>
      <c r="F534">
        <v>1</v>
      </c>
      <c r="G534">
        <v>1</v>
      </c>
      <c r="H534">
        <v>2</v>
      </c>
      <c r="I534" t="s">
        <v>1300</v>
      </c>
      <c r="J534" t="s">
        <v>1301</v>
      </c>
      <c r="K534" t="s">
        <v>1302</v>
      </c>
      <c r="L534">
        <v>1368</v>
      </c>
      <c r="N534">
        <v>1011</v>
      </c>
      <c r="O534" t="s">
        <v>1090</v>
      </c>
      <c r="P534" t="s">
        <v>1090</v>
      </c>
      <c r="Q534">
        <v>1</v>
      </c>
      <c r="W534">
        <v>0</v>
      </c>
      <c r="X534">
        <v>-1366301975</v>
      </c>
      <c r="Y534">
        <f>AT534</f>
        <v>1.61</v>
      </c>
      <c r="AA534">
        <v>0</v>
      </c>
      <c r="AB534">
        <v>1811.82</v>
      </c>
      <c r="AC534">
        <v>549.32000000000005</v>
      </c>
      <c r="AD534">
        <v>0</v>
      </c>
      <c r="AE534">
        <v>0</v>
      </c>
      <c r="AF534">
        <v>1811.82</v>
      </c>
      <c r="AG534">
        <v>549.32000000000005</v>
      </c>
      <c r="AH534">
        <v>0</v>
      </c>
      <c r="AI534">
        <v>1</v>
      </c>
      <c r="AJ534">
        <v>1</v>
      </c>
      <c r="AK534">
        <v>1</v>
      </c>
      <c r="AL534">
        <v>1</v>
      </c>
      <c r="AM534">
        <v>-2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1.61</v>
      </c>
      <c r="AU534" t="s">
        <v>3</v>
      </c>
      <c r="AV534">
        <v>1</v>
      </c>
      <c r="AW534">
        <v>2</v>
      </c>
      <c r="AX534">
        <v>292117507</v>
      </c>
      <c r="AY534">
        <v>1</v>
      </c>
      <c r="AZ534">
        <v>0</v>
      </c>
      <c r="BA534">
        <v>721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2917.0302000000001</v>
      </c>
      <c r="BL534">
        <v>884.40520000000015</v>
      </c>
      <c r="BM534">
        <v>0</v>
      </c>
      <c r="BN534">
        <v>0</v>
      </c>
      <c r="BO534">
        <v>1.61</v>
      </c>
      <c r="BP534">
        <v>1</v>
      </c>
      <c r="BQ534">
        <v>0</v>
      </c>
      <c r="BR534">
        <v>2917.0302000000001</v>
      </c>
      <c r="BS534">
        <v>884.40520000000015</v>
      </c>
      <c r="BT534">
        <v>0</v>
      </c>
      <c r="BU534">
        <v>0</v>
      </c>
      <c r="BV534">
        <v>1.61</v>
      </c>
      <c r="BW534">
        <v>1</v>
      </c>
      <c r="CV534">
        <v>0</v>
      </c>
      <c r="CW534">
        <f>ROUND(Y534*Source!I320*DO534,7)</f>
        <v>1.61</v>
      </c>
      <c r="CX534">
        <f>ROUND(Y534*Source!I320,7)</f>
        <v>1.61</v>
      </c>
      <c r="CY534">
        <f>AB534</f>
        <v>1811.82</v>
      </c>
      <c r="CZ534">
        <f>AF534</f>
        <v>1811.82</v>
      </c>
      <c r="DA534">
        <f>AJ534</f>
        <v>1</v>
      </c>
      <c r="DB534">
        <f>ROUND(ROUND(AT534*CZ534,2),6)</f>
        <v>2917.03</v>
      </c>
      <c r="DC534">
        <f>ROUND(ROUND(AT534*AG534,2),6)</f>
        <v>884.41</v>
      </c>
      <c r="DD534" t="s">
        <v>3</v>
      </c>
      <c r="DE534" t="s">
        <v>3</v>
      </c>
      <c r="DF534">
        <f>ROUND(ROUND(AE534,2)*CX534,2)</f>
        <v>0</v>
      </c>
      <c r="DG534">
        <f t="shared" si="253"/>
        <v>2917.03</v>
      </c>
      <c r="DH534">
        <f t="shared" si="277"/>
        <v>884.41</v>
      </c>
      <c r="DI534">
        <f t="shared" si="278"/>
        <v>0</v>
      </c>
      <c r="DJ534">
        <f>DG534+DH534</f>
        <v>3801.44</v>
      </c>
      <c r="DK534">
        <v>1</v>
      </c>
      <c r="DL534" t="s">
        <v>1303</v>
      </c>
      <c r="DM534">
        <v>5</v>
      </c>
      <c r="DN534" t="s">
        <v>1220</v>
      </c>
      <c r="DO534">
        <v>1</v>
      </c>
    </row>
    <row r="535" spans="1:119" x14ac:dyDescent="0.2">
      <c r="A535">
        <f>ROW(Source!A320)</f>
        <v>320</v>
      </c>
      <c r="B535">
        <v>292114938</v>
      </c>
      <c r="C535">
        <v>292117492</v>
      </c>
      <c r="D535">
        <v>277945805</v>
      </c>
      <c r="E535">
        <v>1</v>
      </c>
      <c r="F535">
        <v>1</v>
      </c>
      <c r="G535">
        <v>1</v>
      </c>
      <c r="H535">
        <v>2</v>
      </c>
      <c r="I535" t="s">
        <v>1227</v>
      </c>
      <c r="J535" t="s">
        <v>1228</v>
      </c>
      <c r="K535" t="s">
        <v>1229</v>
      </c>
      <c r="L535">
        <v>1368</v>
      </c>
      <c r="N535">
        <v>1011</v>
      </c>
      <c r="O535" t="s">
        <v>1090</v>
      </c>
      <c r="P535" t="s">
        <v>1090</v>
      </c>
      <c r="Q535">
        <v>1</v>
      </c>
      <c r="W535">
        <v>0</v>
      </c>
      <c r="X535">
        <v>721652621</v>
      </c>
      <c r="Y535">
        <f>AT535</f>
        <v>0.75</v>
      </c>
      <c r="AA535">
        <v>0</v>
      </c>
      <c r="AB535">
        <v>544.70000000000005</v>
      </c>
      <c r="AC535">
        <v>477.98</v>
      </c>
      <c r="AD535">
        <v>0</v>
      </c>
      <c r="AE535">
        <v>0</v>
      </c>
      <c r="AF535">
        <v>544.70000000000005</v>
      </c>
      <c r="AG535">
        <v>477.98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-2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</v>
      </c>
      <c r="AT535">
        <v>0.75</v>
      </c>
      <c r="AU535" t="s">
        <v>3</v>
      </c>
      <c r="AV535">
        <v>1</v>
      </c>
      <c r="AW535">
        <v>2</v>
      </c>
      <c r="AX535">
        <v>292117508</v>
      </c>
      <c r="AY535">
        <v>1</v>
      </c>
      <c r="AZ535">
        <v>0</v>
      </c>
      <c r="BA535">
        <v>722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408.52500000000003</v>
      </c>
      <c r="BL535">
        <v>358.48500000000001</v>
      </c>
      <c r="BM535">
        <v>0</v>
      </c>
      <c r="BN535">
        <v>0</v>
      </c>
      <c r="BO535">
        <v>0.75</v>
      </c>
      <c r="BP535">
        <v>1</v>
      </c>
      <c r="BQ535">
        <v>0</v>
      </c>
      <c r="BR535">
        <v>408.52500000000003</v>
      </c>
      <c r="BS535">
        <v>358.48500000000001</v>
      </c>
      <c r="BT535">
        <v>0</v>
      </c>
      <c r="BU535">
        <v>0</v>
      </c>
      <c r="BV535">
        <v>0.75</v>
      </c>
      <c r="BW535">
        <v>1</v>
      </c>
      <c r="CV535">
        <v>0</v>
      </c>
      <c r="CW535">
        <f>ROUND(Y535*Source!I320*DO535,7)</f>
        <v>0.75</v>
      </c>
      <c r="CX535">
        <f>ROUND(Y535*Source!I320,7)</f>
        <v>0.75</v>
      </c>
      <c r="CY535">
        <f>AB535</f>
        <v>544.70000000000005</v>
      </c>
      <c r="CZ535">
        <f>AF535</f>
        <v>544.70000000000005</v>
      </c>
      <c r="DA535">
        <f>AJ535</f>
        <v>1</v>
      </c>
      <c r="DB535">
        <f>ROUND(ROUND(AT535*CZ535,2),6)</f>
        <v>408.53</v>
      </c>
      <c r="DC535">
        <f>ROUND(ROUND(AT535*AG535,2),6)</f>
        <v>358.49</v>
      </c>
      <c r="DD535" t="s">
        <v>3</v>
      </c>
      <c r="DE535" t="s">
        <v>3</v>
      </c>
      <c r="DF535">
        <f>ROUND(ROUND(AE535,2)*CX535,2)</f>
        <v>0</v>
      </c>
      <c r="DG535">
        <f t="shared" si="253"/>
        <v>408.53</v>
      </c>
      <c r="DH535">
        <f t="shared" si="277"/>
        <v>358.49</v>
      </c>
      <c r="DI535">
        <f t="shared" si="278"/>
        <v>0</v>
      </c>
      <c r="DJ535">
        <f>DG535+DH535</f>
        <v>767.02</v>
      </c>
      <c r="DK535">
        <v>1</v>
      </c>
      <c r="DL535" t="s">
        <v>1226</v>
      </c>
      <c r="DM535">
        <v>4</v>
      </c>
      <c r="DN535" t="s">
        <v>1220</v>
      </c>
      <c r="DO535">
        <v>1</v>
      </c>
    </row>
    <row r="536" spans="1:119" x14ac:dyDescent="0.2">
      <c r="A536">
        <f>ROW(Source!A320)</f>
        <v>320</v>
      </c>
      <c r="B536">
        <v>292114938</v>
      </c>
      <c r="C536">
        <v>292117492</v>
      </c>
      <c r="D536">
        <v>277862540</v>
      </c>
      <c r="E536">
        <v>1</v>
      </c>
      <c r="F536">
        <v>1</v>
      </c>
      <c r="G536">
        <v>1</v>
      </c>
      <c r="H536">
        <v>3</v>
      </c>
      <c r="I536" t="s">
        <v>1325</v>
      </c>
      <c r="J536" t="s">
        <v>1326</v>
      </c>
      <c r="K536" t="s">
        <v>1327</v>
      </c>
      <c r="L536">
        <v>1346</v>
      </c>
      <c r="N536">
        <v>1009</v>
      </c>
      <c r="O536" t="s">
        <v>1242</v>
      </c>
      <c r="P536" t="s">
        <v>1242</v>
      </c>
      <c r="Q536">
        <v>1</v>
      </c>
      <c r="W536">
        <v>0</v>
      </c>
      <c r="X536">
        <v>454593446</v>
      </c>
      <c r="Y536">
        <f t="shared" ref="Y536:Y543" si="288">(AT536*ROUND(0,7))</f>
        <v>0</v>
      </c>
      <c r="AA536">
        <v>165.64</v>
      </c>
      <c r="AB536">
        <v>0</v>
      </c>
      <c r="AC536">
        <v>0</v>
      </c>
      <c r="AD536">
        <v>0</v>
      </c>
      <c r="AE536">
        <v>80.02</v>
      </c>
      <c r="AF536">
        <v>0</v>
      </c>
      <c r="AG536">
        <v>0</v>
      </c>
      <c r="AH536">
        <v>0</v>
      </c>
      <c r="AI536">
        <v>2.0699999999999998</v>
      </c>
      <c r="AJ536">
        <v>1</v>
      </c>
      <c r="AK536">
        <v>1</v>
      </c>
      <c r="AL536">
        <v>1</v>
      </c>
      <c r="AM536">
        <v>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0.03</v>
      </c>
      <c r="AU536" t="s">
        <v>16</v>
      </c>
      <c r="AV536">
        <v>0</v>
      </c>
      <c r="AW536">
        <v>2</v>
      </c>
      <c r="AX536">
        <v>292117509</v>
      </c>
      <c r="AY536">
        <v>1</v>
      </c>
      <c r="AZ536">
        <v>0</v>
      </c>
      <c r="BA536">
        <v>723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2.4005999999999998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ROUND(Y536*Source!I320,7)</f>
        <v>0</v>
      </c>
      <c r="CY536">
        <f t="shared" ref="CY536:CY543" si="289">AA536</f>
        <v>165.64</v>
      </c>
      <c r="CZ536">
        <f t="shared" ref="CZ536:CZ543" si="290">AE536</f>
        <v>80.02</v>
      </c>
      <c r="DA536">
        <f t="shared" ref="DA536:DA543" si="291">AI536</f>
        <v>2.0699999999999998</v>
      </c>
      <c r="DB536">
        <f t="shared" ref="DB536:DB543" si="292">ROUND((ROUND(AT536*CZ536,2)*ROUND(0,7)),6)</f>
        <v>0</v>
      </c>
      <c r="DC536">
        <f t="shared" ref="DC536:DC543" si="293">ROUND((ROUND(AT536*AG536,2)*ROUND(0,7)),6)</f>
        <v>0</v>
      </c>
      <c r="DD536" t="s">
        <v>3</v>
      </c>
      <c r="DE536" t="s">
        <v>3</v>
      </c>
      <c r="DF536">
        <f>ROUND(ROUND(AE536*AI536,2)*CX536,2)</f>
        <v>0</v>
      </c>
      <c r="DG536">
        <f t="shared" si="253"/>
        <v>0</v>
      </c>
      <c r="DH536">
        <f t="shared" si="277"/>
        <v>0</v>
      </c>
      <c r="DI536">
        <f t="shared" si="278"/>
        <v>0</v>
      </c>
      <c r="DJ536">
        <f t="shared" ref="DJ536:DJ543" si="294">DF536</f>
        <v>0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ROW(Source!A320)</f>
        <v>320</v>
      </c>
      <c r="B537">
        <v>292114938</v>
      </c>
      <c r="C537">
        <v>292117492</v>
      </c>
      <c r="D537">
        <v>277867826</v>
      </c>
      <c r="E537">
        <v>1</v>
      </c>
      <c r="F537">
        <v>1</v>
      </c>
      <c r="G537">
        <v>1</v>
      </c>
      <c r="H537">
        <v>3</v>
      </c>
      <c r="I537" t="s">
        <v>1328</v>
      </c>
      <c r="J537" t="s">
        <v>1329</v>
      </c>
      <c r="K537" t="s">
        <v>1330</v>
      </c>
      <c r="L537">
        <v>1348</v>
      </c>
      <c r="N537">
        <v>1009</v>
      </c>
      <c r="O537" t="s">
        <v>806</v>
      </c>
      <c r="P537" t="s">
        <v>806</v>
      </c>
      <c r="Q537">
        <v>1000</v>
      </c>
      <c r="W537">
        <v>0</v>
      </c>
      <c r="X537">
        <v>-700507852</v>
      </c>
      <c r="Y537">
        <f t="shared" si="288"/>
        <v>0</v>
      </c>
      <c r="AA537">
        <v>84866.240000000005</v>
      </c>
      <c r="AB537">
        <v>0</v>
      </c>
      <c r="AC537">
        <v>0</v>
      </c>
      <c r="AD537">
        <v>0</v>
      </c>
      <c r="AE537">
        <v>84866.240000000005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2.3000000000000001E-4</v>
      </c>
      <c r="AU537" t="s">
        <v>16</v>
      </c>
      <c r="AV537">
        <v>0</v>
      </c>
      <c r="AW537">
        <v>2</v>
      </c>
      <c r="AX537">
        <v>292117510</v>
      </c>
      <c r="AY537">
        <v>1</v>
      </c>
      <c r="AZ537">
        <v>0</v>
      </c>
      <c r="BA537">
        <v>724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19.519235200000001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1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ROUND(Y537*Source!I320,7)</f>
        <v>0</v>
      </c>
      <c r="CY537">
        <f t="shared" si="289"/>
        <v>84866.240000000005</v>
      </c>
      <c r="CZ537">
        <f t="shared" si="290"/>
        <v>84866.240000000005</v>
      </c>
      <c r="DA537">
        <f t="shared" si="291"/>
        <v>1</v>
      </c>
      <c r="DB537">
        <f t="shared" si="292"/>
        <v>0</v>
      </c>
      <c r="DC537">
        <f t="shared" si="293"/>
        <v>0</v>
      </c>
      <c r="DD537" t="s">
        <v>3</v>
      </c>
      <c r="DE537" t="s">
        <v>3</v>
      </c>
      <c r="DF537">
        <f>ROUND(ROUND(AE537,2)*CX537,2)</f>
        <v>0</v>
      </c>
      <c r="DG537">
        <f t="shared" si="253"/>
        <v>0</v>
      </c>
      <c r="DH537">
        <f t="shared" si="277"/>
        <v>0</v>
      </c>
      <c r="DI537">
        <f t="shared" si="278"/>
        <v>0</v>
      </c>
      <c r="DJ537">
        <f t="shared" si="294"/>
        <v>0</v>
      </c>
      <c r="DK537">
        <v>1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ROW(Source!A320)</f>
        <v>320</v>
      </c>
      <c r="B538">
        <v>292114938</v>
      </c>
      <c r="C538">
        <v>292117492</v>
      </c>
      <c r="D538">
        <v>277869627</v>
      </c>
      <c r="E538">
        <v>1</v>
      </c>
      <c r="F538">
        <v>1</v>
      </c>
      <c r="G538">
        <v>1</v>
      </c>
      <c r="H538">
        <v>3</v>
      </c>
      <c r="I538" t="s">
        <v>1246</v>
      </c>
      <c r="J538" t="s">
        <v>1247</v>
      </c>
      <c r="K538" t="s">
        <v>1248</v>
      </c>
      <c r="L538">
        <v>1346</v>
      </c>
      <c r="N538">
        <v>1009</v>
      </c>
      <c r="O538" t="s">
        <v>1242</v>
      </c>
      <c r="P538" t="s">
        <v>1242</v>
      </c>
      <c r="Q538">
        <v>1</v>
      </c>
      <c r="W538">
        <v>0</v>
      </c>
      <c r="X538">
        <v>1111106736</v>
      </c>
      <c r="Y538">
        <f t="shared" si="288"/>
        <v>0</v>
      </c>
      <c r="AA538">
        <v>88.65</v>
      </c>
      <c r="AB538">
        <v>0</v>
      </c>
      <c r="AC538">
        <v>0</v>
      </c>
      <c r="AD538">
        <v>0</v>
      </c>
      <c r="AE538">
        <v>56.11</v>
      </c>
      <c r="AF538">
        <v>0</v>
      </c>
      <c r="AG538">
        <v>0</v>
      </c>
      <c r="AH538">
        <v>0</v>
      </c>
      <c r="AI538">
        <v>1.58</v>
      </c>
      <c r="AJ538">
        <v>1</v>
      </c>
      <c r="AK538">
        <v>1</v>
      </c>
      <c r="AL538">
        <v>1</v>
      </c>
      <c r="AM538">
        <v>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0.02</v>
      </c>
      <c r="AU538" t="s">
        <v>16</v>
      </c>
      <c r="AV538">
        <v>0</v>
      </c>
      <c r="AW538">
        <v>2</v>
      </c>
      <c r="AX538">
        <v>292117511</v>
      </c>
      <c r="AY538">
        <v>1</v>
      </c>
      <c r="AZ538">
        <v>0</v>
      </c>
      <c r="BA538">
        <v>725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1.1222000000000001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1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ROUND(Y538*Source!I320,7)</f>
        <v>0</v>
      </c>
      <c r="CY538">
        <f t="shared" si="289"/>
        <v>88.65</v>
      </c>
      <c r="CZ538">
        <f t="shared" si="290"/>
        <v>56.11</v>
      </c>
      <c r="DA538">
        <f t="shared" si="291"/>
        <v>1.58</v>
      </c>
      <c r="DB538">
        <f t="shared" si="292"/>
        <v>0</v>
      </c>
      <c r="DC538">
        <f t="shared" si="293"/>
        <v>0</v>
      </c>
      <c r="DD538" t="s">
        <v>3</v>
      </c>
      <c r="DE538" t="s">
        <v>3</v>
      </c>
      <c r="DF538">
        <f t="shared" ref="DF538:DF543" si="295">ROUND(ROUND(AE538*AI538,2)*CX538,2)</f>
        <v>0</v>
      </c>
      <c r="DG538">
        <f t="shared" si="253"/>
        <v>0</v>
      </c>
      <c r="DH538">
        <f t="shared" si="277"/>
        <v>0</v>
      </c>
      <c r="DI538">
        <f t="shared" si="278"/>
        <v>0</v>
      </c>
      <c r="DJ538">
        <f t="shared" si="294"/>
        <v>0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ROW(Source!A320)</f>
        <v>320</v>
      </c>
      <c r="B539">
        <v>292114938</v>
      </c>
      <c r="C539">
        <v>292117492</v>
      </c>
      <c r="D539">
        <v>277896283</v>
      </c>
      <c r="E539">
        <v>1</v>
      </c>
      <c r="F539">
        <v>1</v>
      </c>
      <c r="G539">
        <v>1</v>
      </c>
      <c r="H539">
        <v>3</v>
      </c>
      <c r="I539" t="s">
        <v>1331</v>
      </c>
      <c r="J539" t="s">
        <v>1332</v>
      </c>
      <c r="K539" t="s">
        <v>1333</v>
      </c>
      <c r="L539">
        <v>1348</v>
      </c>
      <c r="N539">
        <v>1009</v>
      </c>
      <c r="O539" t="s">
        <v>806</v>
      </c>
      <c r="P539" t="s">
        <v>806</v>
      </c>
      <c r="Q539">
        <v>1000</v>
      </c>
      <c r="W539">
        <v>0</v>
      </c>
      <c r="X539">
        <v>-1997781875</v>
      </c>
      <c r="Y539">
        <f t="shared" si="288"/>
        <v>0</v>
      </c>
      <c r="AA539">
        <v>79645.009999999995</v>
      </c>
      <c r="AB539">
        <v>0</v>
      </c>
      <c r="AC539">
        <v>0</v>
      </c>
      <c r="AD539">
        <v>0</v>
      </c>
      <c r="AE539">
        <v>61265.39</v>
      </c>
      <c r="AF539">
        <v>0</v>
      </c>
      <c r="AG539">
        <v>0</v>
      </c>
      <c r="AH539">
        <v>0</v>
      </c>
      <c r="AI539">
        <v>1.3</v>
      </c>
      <c r="AJ539">
        <v>1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4.0000000000000002E-4</v>
      </c>
      <c r="AU539" t="s">
        <v>16</v>
      </c>
      <c r="AV539">
        <v>0</v>
      </c>
      <c r="AW539">
        <v>2</v>
      </c>
      <c r="AX539">
        <v>292117516</v>
      </c>
      <c r="AY539">
        <v>1</v>
      </c>
      <c r="AZ539">
        <v>0</v>
      </c>
      <c r="BA539">
        <v>730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24.506156000000001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1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ROUND(Y539*Source!I320,7)</f>
        <v>0</v>
      </c>
      <c r="CY539">
        <f t="shared" si="289"/>
        <v>79645.009999999995</v>
      </c>
      <c r="CZ539">
        <f t="shared" si="290"/>
        <v>61265.39</v>
      </c>
      <c r="DA539">
        <f t="shared" si="291"/>
        <v>1.3</v>
      </c>
      <c r="DB539">
        <f t="shared" si="292"/>
        <v>0</v>
      </c>
      <c r="DC539">
        <f t="shared" si="293"/>
        <v>0</v>
      </c>
      <c r="DD539" t="s">
        <v>3</v>
      </c>
      <c r="DE539" t="s">
        <v>3</v>
      </c>
      <c r="DF539">
        <f t="shared" si="295"/>
        <v>0</v>
      </c>
      <c r="DG539">
        <f t="shared" si="253"/>
        <v>0</v>
      </c>
      <c r="DH539">
        <f t="shared" si="277"/>
        <v>0</v>
      </c>
      <c r="DI539">
        <f t="shared" si="278"/>
        <v>0</v>
      </c>
      <c r="DJ539">
        <f t="shared" si="294"/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ROW(Source!A320)</f>
        <v>320</v>
      </c>
      <c r="B540">
        <v>292114938</v>
      </c>
      <c r="C540">
        <v>292117492</v>
      </c>
      <c r="D540">
        <v>277896315</v>
      </c>
      <c r="E540">
        <v>1</v>
      </c>
      <c r="F540">
        <v>1</v>
      </c>
      <c r="G540">
        <v>1</v>
      </c>
      <c r="H540">
        <v>3</v>
      </c>
      <c r="I540" t="s">
        <v>1334</v>
      </c>
      <c r="J540" t="s">
        <v>1335</v>
      </c>
      <c r="K540" t="s">
        <v>1336</v>
      </c>
      <c r="L540">
        <v>1348</v>
      </c>
      <c r="N540">
        <v>1009</v>
      </c>
      <c r="O540" t="s">
        <v>806</v>
      </c>
      <c r="P540" t="s">
        <v>806</v>
      </c>
      <c r="Q540">
        <v>1000</v>
      </c>
      <c r="W540">
        <v>0</v>
      </c>
      <c r="X540">
        <v>-1262208440</v>
      </c>
      <c r="Y540">
        <f t="shared" si="288"/>
        <v>0</v>
      </c>
      <c r="AA540">
        <v>81621.399999999994</v>
      </c>
      <c r="AB540">
        <v>0</v>
      </c>
      <c r="AC540">
        <v>0</v>
      </c>
      <c r="AD540">
        <v>0</v>
      </c>
      <c r="AE540">
        <v>80020.98</v>
      </c>
      <c r="AF540">
        <v>0</v>
      </c>
      <c r="AG540">
        <v>0</v>
      </c>
      <c r="AH540">
        <v>0</v>
      </c>
      <c r="AI540">
        <v>1.02</v>
      </c>
      <c r="AJ540">
        <v>1</v>
      </c>
      <c r="AK540">
        <v>1</v>
      </c>
      <c r="AL540">
        <v>1</v>
      </c>
      <c r="AM540">
        <v>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1.0000000000000001E-5</v>
      </c>
      <c r="AU540" t="s">
        <v>16</v>
      </c>
      <c r="AV540">
        <v>0</v>
      </c>
      <c r="AW540">
        <v>2</v>
      </c>
      <c r="AX540">
        <v>292117517</v>
      </c>
      <c r="AY540">
        <v>1</v>
      </c>
      <c r="AZ540">
        <v>0</v>
      </c>
      <c r="BA540">
        <v>731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0.80020979999999997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ROUND(Y540*Source!I320,7)</f>
        <v>0</v>
      </c>
      <c r="CY540">
        <f t="shared" si="289"/>
        <v>81621.399999999994</v>
      </c>
      <c r="CZ540">
        <f t="shared" si="290"/>
        <v>80020.98</v>
      </c>
      <c r="DA540">
        <f t="shared" si="291"/>
        <v>1.02</v>
      </c>
      <c r="DB540">
        <f t="shared" si="292"/>
        <v>0</v>
      </c>
      <c r="DC540">
        <f t="shared" si="293"/>
        <v>0</v>
      </c>
      <c r="DD540" t="s">
        <v>3</v>
      </c>
      <c r="DE540" t="s">
        <v>3</v>
      </c>
      <c r="DF540">
        <f t="shared" si="295"/>
        <v>0</v>
      </c>
      <c r="DG540">
        <f t="shared" si="253"/>
        <v>0</v>
      </c>
      <c r="DH540">
        <f t="shared" si="277"/>
        <v>0</v>
      </c>
      <c r="DI540">
        <f t="shared" si="278"/>
        <v>0</v>
      </c>
      <c r="DJ540">
        <f t="shared" si="294"/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ROW(Source!A320)</f>
        <v>320</v>
      </c>
      <c r="B541">
        <v>292114938</v>
      </c>
      <c r="C541">
        <v>292117492</v>
      </c>
      <c r="D541">
        <v>277896321</v>
      </c>
      <c r="E541">
        <v>1</v>
      </c>
      <c r="F541">
        <v>1</v>
      </c>
      <c r="G541">
        <v>1</v>
      </c>
      <c r="H541">
        <v>3</v>
      </c>
      <c r="I541" t="s">
        <v>1337</v>
      </c>
      <c r="J541" t="s">
        <v>1338</v>
      </c>
      <c r="K541" t="s">
        <v>1339</v>
      </c>
      <c r="L541">
        <v>1348</v>
      </c>
      <c r="N541">
        <v>1009</v>
      </c>
      <c r="O541" t="s">
        <v>806</v>
      </c>
      <c r="P541" t="s">
        <v>806</v>
      </c>
      <c r="Q541">
        <v>1000</v>
      </c>
      <c r="W541">
        <v>0</v>
      </c>
      <c r="X541">
        <v>1870331417</v>
      </c>
      <c r="Y541">
        <f t="shared" si="288"/>
        <v>0</v>
      </c>
      <c r="AA541">
        <v>41735.79</v>
      </c>
      <c r="AB541">
        <v>0</v>
      </c>
      <c r="AC541">
        <v>0</v>
      </c>
      <c r="AD541">
        <v>0</v>
      </c>
      <c r="AE541">
        <v>40917.440000000002</v>
      </c>
      <c r="AF541">
        <v>0</v>
      </c>
      <c r="AG541">
        <v>0</v>
      </c>
      <c r="AH541">
        <v>0</v>
      </c>
      <c r="AI541">
        <v>1.02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5.9999999999999995E-4</v>
      </c>
      <c r="AU541" t="s">
        <v>16</v>
      </c>
      <c r="AV541">
        <v>0</v>
      </c>
      <c r="AW541">
        <v>2</v>
      </c>
      <c r="AX541">
        <v>292117518</v>
      </c>
      <c r="AY541">
        <v>1</v>
      </c>
      <c r="AZ541">
        <v>0</v>
      </c>
      <c r="BA541">
        <v>732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24.550463999999998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ROUND(Y541*Source!I320,7)</f>
        <v>0</v>
      </c>
      <c r="CY541">
        <f t="shared" si="289"/>
        <v>41735.79</v>
      </c>
      <c r="CZ541">
        <f t="shared" si="290"/>
        <v>40917.440000000002</v>
      </c>
      <c r="DA541">
        <f t="shared" si="291"/>
        <v>1.02</v>
      </c>
      <c r="DB541">
        <f t="shared" si="292"/>
        <v>0</v>
      </c>
      <c r="DC541">
        <f t="shared" si="293"/>
        <v>0</v>
      </c>
      <c r="DD541" t="s">
        <v>3</v>
      </c>
      <c r="DE541" t="s">
        <v>3</v>
      </c>
      <c r="DF541">
        <f t="shared" si="295"/>
        <v>0</v>
      </c>
      <c r="DG541">
        <f t="shared" si="253"/>
        <v>0</v>
      </c>
      <c r="DH541">
        <f t="shared" si="277"/>
        <v>0</v>
      </c>
      <c r="DI541">
        <f t="shared" si="278"/>
        <v>0</v>
      </c>
      <c r="DJ541">
        <f t="shared" si="294"/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ROW(Source!A320)</f>
        <v>320</v>
      </c>
      <c r="B542">
        <v>292114938</v>
      </c>
      <c r="C542">
        <v>292117492</v>
      </c>
      <c r="D542">
        <v>277896684</v>
      </c>
      <c r="E542">
        <v>1</v>
      </c>
      <c r="F542">
        <v>1</v>
      </c>
      <c r="G542">
        <v>1</v>
      </c>
      <c r="H542">
        <v>3</v>
      </c>
      <c r="I542" t="s">
        <v>1340</v>
      </c>
      <c r="J542" t="s">
        <v>1341</v>
      </c>
      <c r="K542" t="s">
        <v>1342</v>
      </c>
      <c r="L542">
        <v>1348</v>
      </c>
      <c r="N542">
        <v>1009</v>
      </c>
      <c r="O542" t="s">
        <v>806</v>
      </c>
      <c r="P542" t="s">
        <v>806</v>
      </c>
      <c r="Q542">
        <v>1000</v>
      </c>
      <c r="W542">
        <v>0</v>
      </c>
      <c r="X542">
        <v>-2061921513</v>
      </c>
      <c r="Y542">
        <f t="shared" si="288"/>
        <v>0</v>
      </c>
      <c r="AA542">
        <v>113725.9</v>
      </c>
      <c r="AB542">
        <v>0</v>
      </c>
      <c r="AC542">
        <v>0</v>
      </c>
      <c r="AD542">
        <v>0</v>
      </c>
      <c r="AE542">
        <v>98039.57</v>
      </c>
      <c r="AF542">
        <v>0</v>
      </c>
      <c r="AG542">
        <v>0</v>
      </c>
      <c r="AH542">
        <v>0</v>
      </c>
      <c r="AI542">
        <v>1.1599999999999999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5.9999999999999995E-4</v>
      </c>
      <c r="AU542" t="s">
        <v>16</v>
      </c>
      <c r="AV542">
        <v>0</v>
      </c>
      <c r="AW542">
        <v>2</v>
      </c>
      <c r="AX542">
        <v>292117519</v>
      </c>
      <c r="AY542">
        <v>1</v>
      </c>
      <c r="AZ542">
        <v>0</v>
      </c>
      <c r="BA542">
        <v>733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58.823741999999996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ROUND(Y542*Source!I320,7)</f>
        <v>0</v>
      </c>
      <c r="CY542">
        <f t="shared" si="289"/>
        <v>113725.9</v>
      </c>
      <c r="CZ542">
        <f t="shared" si="290"/>
        <v>98039.57</v>
      </c>
      <c r="DA542">
        <f t="shared" si="291"/>
        <v>1.1599999999999999</v>
      </c>
      <c r="DB542">
        <f t="shared" si="292"/>
        <v>0</v>
      </c>
      <c r="DC542">
        <f t="shared" si="293"/>
        <v>0</v>
      </c>
      <c r="DD542" t="s">
        <v>3</v>
      </c>
      <c r="DE542" t="s">
        <v>3</v>
      </c>
      <c r="DF542">
        <f t="shared" si="295"/>
        <v>0</v>
      </c>
      <c r="DG542">
        <f t="shared" si="253"/>
        <v>0</v>
      </c>
      <c r="DH542">
        <f t="shared" si="277"/>
        <v>0</v>
      </c>
      <c r="DI542">
        <f t="shared" si="278"/>
        <v>0</v>
      </c>
      <c r="DJ542">
        <f t="shared" si="294"/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ROW(Source!A320)</f>
        <v>320</v>
      </c>
      <c r="B543">
        <v>292114938</v>
      </c>
      <c r="C543">
        <v>292117492</v>
      </c>
      <c r="D543">
        <v>277908257</v>
      </c>
      <c r="E543">
        <v>1</v>
      </c>
      <c r="F543">
        <v>1</v>
      </c>
      <c r="G543">
        <v>1</v>
      </c>
      <c r="H543">
        <v>3</v>
      </c>
      <c r="I543" t="s">
        <v>1343</v>
      </c>
      <c r="J543" t="s">
        <v>1344</v>
      </c>
      <c r="K543" t="s">
        <v>1345</v>
      </c>
      <c r="L543">
        <v>1425</v>
      </c>
      <c r="N543">
        <v>1013</v>
      </c>
      <c r="O543" t="s">
        <v>880</v>
      </c>
      <c r="P543" t="s">
        <v>880</v>
      </c>
      <c r="Q543">
        <v>1</v>
      </c>
      <c r="W543">
        <v>0</v>
      </c>
      <c r="X543">
        <v>-1639942774</v>
      </c>
      <c r="Y543">
        <f t="shared" si="288"/>
        <v>0</v>
      </c>
      <c r="AA543">
        <v>1310.3</v>
      </c>
      <c r="AB543">
        <v>0</v>
      </c>
      <c r="AC543">
        <v>0</v>
      </c>
      <c r="AD543">
        <v>0</v>
      </c>
      <c r="AE543">
        <v>1031.73</v>
      </c>
      <c r="AF543">
        <v>0</v>
      </c>
      <c r="AG543">
        <v>0</v>
      </c>
      <c r="AH543">
        <v>0</v>
      </c>
      <c r="AI543">
        <v>1.27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0.06</v>
      </c>
      <c r="AU543" t="s">
        <v>16</v>
      </c>
      <c r="AV543">
        <v>0</v>
      </c>
      <c r="AW543">
        <v>2</v>
      </c>
      <c r="AX543">
        <v>292117520</v>
      </c>
      <c r="AY543">
        <v>1</v>
      </c>
      <c r="AZ543">
        <v>0</v>
      </c>
      <c r="BA543">
        <v>734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61.903799999999997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v>0</v>
      </c>
      <c r="CX543">
        <f>ROUND(Y543*Source!I320,7)</f>
        <v>0</v>
      </c>
      <c r="CY543">
        <f t="shared" si="289"/>
        <v>1310.3</v>
      </c>
      <c r="CZ543">
        <f t="shared" si="290"/>
        <v>1031.73</v>
      </c>
      <c r="DA543">
        <f t="shared" si="291"/>
        <v>1.27</v>
      </c>
      <c r="DB543">
        <f t="shared" si="292"/>
        <v>0</v>
      </c>
      <c r="DC543">
        <f t="shared" si="293"/>
        <v>0</v>
      </c>
      <c r="DD543" t="s">
        <v>3</v>
      </c>
      <c r="DE543" t="s">
        <v>3</v>
      </c>
      <c r="DF543">
        <f t="shared" si="295"/>
        <v>0</v>
      </c>
      <c r="DG543">
        <f t="shared" ref="DG543:DG606" si="296">ROUND(ROUND(AF543,2)*CX543,2)</f>
        <v>0</v>
      </c>
      <c r="DH543">
        <f t="shared" si="277"/>
        <v>0</v>
      </c>
      <c r="DI543">
        <f t="shared" si="278"/>
        <v>0</v>
      </c>
      <c r="DJ543">
        <f t="shared" si="294"/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ROW(Source!A321)</f>
        <v>321</v>
      </c>
      <c r="B544">
        <v>292114938</v>
      </c>
      <c r="C544">
        <v>292117524</v>
      </c>
      <c r="D544">
        <v>277560279</v>
      </c>
      <c r="E544">
        <v>109</v>
      </c>
      <c r="F544">
        <v>1</v>
      </c>
      <c r="G544">
        <v>1</v>
      </c>
      <c r="H544">
        <v>1</v>
      </c>
      <c r="I544" t="s">
        <v>1348</v>
      </c>
      <c r="J544" t="s">
        <v>3</v>
      </c>
      <c r="K544" t="s">
        <v>1349</v>
      </c>
      <c r="L544">
        <v>1191</v>
      </c>
      <c r="N544">
        <v>1013</v>
      </c>
      <c r="O544" t="s">
        <v>1220</v>
      </c>
      <c r="P544" t="s">
        <v>1220</v>
      </c>
      <c r="Q544">
        <v>1</v>
      </c>
      <c r="W544">
        <v>0</v>
      </c>
      <c r="X544">
        <v>-983457869</v>
      </c>
      <c r="Y544">
        <f>AT544</f>
        <v>17.5</v>
      </c>
      <c r="AA544">
        <v>0</v>
      </c>
      <c r="AB544">
        <v>0</v>
      </c>
      <c r="AC544">
        <v>0</v>
      </c>
      <c r="AD544">
        <v>429.82</v>
      </c>
      <c r="AE544">
        <v>0</v>
      </c>
      <c r="AF544">
        <v>0</v>
      </c>
      <c r="AG544">
        <v>0</v>
      </c>
      <c r="AH544">
        <v>429.82</v>
      </c>
      <c r="AI544">
        <v>1</v>
      </c>
      <c r="AJ544">
        <v>1</v>
      </c>
      <c r="AK544">
        <v>1</v>
      </c>
      <c r="AL544">
        <v>1</v>
      </c>
      <c r="AM544">
        <v>-2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17.5</v>
      </c>
      <c r="AU544" t="s">
        <v>3</v>
      </c>
      <c r="AV544">
        <v>1</v>
      </c>
      <c r="AW544">
        <v>2</v>
      </c>
      <c r="AX544">
        <v>292117537</v>
      </c>
      <c r="AY544">
        <v>1</v>
      </c>
      <c r="AZ544">
        <v>0</v>
      </c>
      <c r="BA544">
        <v>738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7521.8499999999995</v>
      </c>
      <c r="BN544">
        <v>17.5</v>
      </c>
      <c r="BO544">
        <v>0</v>
      </c>
      <c r="BP544">
        <v>1</v>
      </c>
      <c r="BQ544">
        <v>0</v>
      </c>
      <c r="BR544">
        <v>0</v>
      </c>
      <c r="BS544">
        <v>0</v>
      </c>
      <c r="BT544">
        <v>7521.8499999999995</v>
      </c>
      <c r="BU544">
        <v>17.5</v>
      </c>
      <c r="BV544">
        <v>0</v>
      </c>
      <c r="BW544">
        <v>1</v>
      </c>
      <c r="CU544">
        <f>ROUND(AT544*Source!I321*AH544*AL544,2)</f>
        <v>7521.85</v>
      </c>
      <c r="CV544">
        <f>ROUND(Y544*Source!I321,7)</f>
        <v>17.5</v>
      </c>
      <c r="CW544">
        <v>0</v>
      </c>
      <c r="CX544">
        <f>ROUND(Y544*Source!I321,7)</f>
        <v>17.5</v>
      </c>
      <c r="CY544">
        <f>AD544</f>
        <v>429.82</v>
      </c>
      <c r="CZ544">
        <f>AH544</f>
        <v>429.82</v>
      </c>
      <c r="DA544">
        <f>AL544</f>
        <v>1</v>
      </c>
      <c r="DB544">
        <f>ROUND(ROUND(AT544*CZ544,2),6)</f>
        <v>7521.85</v>
      </c>
      <c r="DC544">
        <f>ROUND(ROUND(AT544*AG544,2),6)</f>
        <v>0</v>
      </c>
      <c r="DD544" t="s">
        <v>3</v>
      </c>
      <c r="DE544" t="s">
        <v>3</v>
      </c>
      <c r="DF544">
        <f>ROUND(ROUND(AE544,2)*CX544,2)</f>
        <v>0</v>
      </c>
      <c r="DG544">
        <f t="shared" si="296"/>
        <v>0</v>
      </c>
      <c r="DH544">
        <f t="shared" si="277"/>
        <v>0</v>
      </c>
      <c r="DI544">
        <f t="shared" si="278"/>
        <v>7521.85</v>
      </c>
      <c r="DJ544">
        <f>DI544</f>
        <v>7521.85</v>
      </c>
      <c r="DK544">
        <v>1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ROW(Source!A321)</f>
        <v>321</v>
      </c>
      <c r="B545">
        <v>292114938</v>
      </c>
      <c r="C545">
        <v>292117524</v>
      </c>
      <c r="D545">
        <v>277560491</v>
      </c>
      <c r="E545">
        <v>109</v>
      </c>
      <c r="F545">
        <v>1</v>
      </c>
      <c r="G545">
        <v>1</v>
      </c>
      <c r="H545">
        <v>1</v>
      </c>
      <c r="I545" t="s">
        <v>1221</v>
      </c>
      <c r="J545" t="s">
        <v>3</v>
      </c>
      <c r="K545" t="s">
        <v>1222</v>
      </c>
      <c r="L545">
        <v>1191</v>
      </c>
      <c r="N545">
        <v>1013</v>
      </c>
      <c r="O545" t="s">
        <v>1220</v>
      </c>
      <c r="P545" t="s">
        <v>1220</v>
      </c>
      <c r="Q545">
        <v>1</v>
      </c>
      <c r="W545">
        <v>0</v>
      </c>
      <c r="X545">
        <v>-1417349443</v>
      </c>
      <c r="Y545">
        <f>AT545</f>
        <v>2.81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-2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2.81</v>
      </c>
      <c r="AU545" t="s">
        <v>3</v>
      </c>
      <c r="AV545">
        <v>2</v>
      </c>
      <c r="AW545">
        <v>2</v>
      </c>
      <c r="AX545">
        <v>292117538</v>
      </c>
      <c r="AY545">
        <v>1</v>
      </c>
      <c r="AZ545">
        <v>0</v>
      </c>
      <c r="BA545">
        <v>739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ROUND(Y545*Source!I321,7)</f>
        <v>2.81</v>
      </c>
      <c r="CY545">
        <f>AD545</f>
        <v>0</v>
      </c>
      <c r="CZ545">
        <f>AH545</f>
        <v>0</v>
      </c>
      <c r="DA545">
        <f>AL545</f>
        <v>1</v>
      </c>
      <c r="DB545">
        <f>ROUND(ROUND(AT545*CZ545,2),6)</f>
        <v>0</v>
      </c>
      <c r="DC545">
        <f>ROUND(ROUND(AT545*AG545,2),6)</f>
        <v>0</v>
      </c>
      <c r="DD545" t="s">
        <v>3</v>
      </c>
      <c r="DE545" t="s">
        <v>3</v>
      </c>
      <c r="DF545">
        <f>ROUND(ROUND(AE545,2)*CX545,2)</f>
        <v>0</v>
      </c>
      <c r="DG545">
        <f t="shared" si="296"/>
        <v>0</v>
      </c>
      <c r="DH545">
        <f t="shared" si="277"/>
        <v>0</v>
      </c>
      <c r="DI545">
        <f t="shared" si="278"/>
        <v>0</v>
      </c>
      <c r="DJ545">
        <f>DI545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ROW(Source!A321)</f>
        <v>321</v>
      </c>
      <c r="B546">
        <v>292114938</v>
      </c>
      <c r="C546">
        <v>292117524</v>
      </c>
      <c r="D546">
        <v>277944474</v>
      </c>
      <c r="E546">
        <v>1</v>
      </c>
      <c r="F546">
        <v>1</v>
      </c>
      <c r="G546">
        <v>1</v>
      </c>
      <c r="H546">
        <v>2</v>
      </c>
      <c r="I546" t="s">
        <v>1300</v>
      </c>
      <c r="J546" t="s">
        <v>1301</v>
      </c>
      <c r="K546" t="s">
        <v>1302</v>
      </c>
      <c r="L546">
        <v>1368</v>
      </c>
      <c r="N546">
        <v>1011</v>
      </c>
      <c r="O546" t="s">
        <v>1090</v>
      </c>
      <c r="P546" t="s">
        <v>1090</v>
      </c>
      <c r="Q546">
        <v>1</v>
      </c>
      <c r="W546">
        <v>0</v>
      </c>
      <c r="X546">
        <v>-1366301975</v>
      </c>
      <c r="Y546">
        <f>AT546</f>
        <v>1.84</v>
      </c>
      <c r="AA546">
        <v>0</v>
      </c>
      <c r="AB546">
        <v>1811.82</v>
      </c>
      <c r="AC546">
        <v>549.32000000000005</v>
      </c>
      <c r="AD546">
        <v>0</v>
      </c>
      <c r="AE546">
        <v>0</v>
      </c>
      <c r="AF546">
        <v>1811.82</v>
      </c>
      <c r="AG546">
        <v>549.32000000000005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3</v>
      </c>
      <c r="AT546">
        <v>1.84</v>
      </c>
      <c r="AU546" t="s">
        <v>3</v>
      </c>
      <c r="AV546">
        <v>1</v>
      </c>
      <c r="AW546">
        <v>2</v>
      </c>
      <c r="AX546">
        <v>292117539</v>
      </c>
      <c r="AY546">
        <v>1</v>
      </c>
      <c r="AZ546">
        <v>0</v>
      </c>
      <c r="BA546">
        <v>740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3333.7487999999998</v>
      </c>
      <c r="BL546">
        <v>1010.7488000000002</v>
      </c>
      <c r="BM546">
        <v>0</v>
      </c>
      <c r="BN546">
        <v>0</v>
      </c>
      <c r="BO546">
        <v>1.84</v>
      </c>
      <c r="BP546">
        <v>1</v>
      </c>
      <c r="BQ546">
        <v>0</v>
      </c>
      <c r="BR546">
        <v>3333.7487999999998</v>
      </c>
      <c r="BS546">
        <v>1010.7488000000002</v>
      </c>
      <c r="BT546">
        <v>0</v>
      </c>
      <c r="BU546">
        <v>0</v>
      </c>
      <c r="BV546">
        <v>1.84</v>
      </c>
      <c r="BW546">
        <v>1</v>
      </c>
      <c r="CV546">
        <v>0</v>
      </c>
      <c r="CW546">
        <f>ROUND(Y546*Source!I321*DO546,7)</f>
        <v>1.84</v>
      </c>
      <c r="CX546">
        <f>ROUND(Y546*Source!I321,7)</f>
        <v>1.84</v>
      </c>
      <c r="CY546">
        <f>AB546</f>
        <v>1811.82</v>
      </c>
      <c r="CZ546">
        <f>AF546</f>
        <v>1811.82</v>
      </c>
      <c r="DA546">
        <f>AJ546</f>
        <v>1</v>
      </c>
      <c r="DB546">
        <f>ROUND(ROUND(AT546*CZ546,2),6)</f>
        <v>3333.75</v>
      </c>
      <c r="DC546">
        <f>ROUND(ROUND(AT546*AG546,2),6)</f>
        <v>1010.75</v>
      </c>
      <c r="DD546" t="s">
        <v>3</v>
      </c>
      <c r="DE546" t="s">
        <v>3</v>
      </c>
      <c r="DF546">
        <f>ROUND(ROUND(AE546,2)*CX546,2)</f>
        <v>0</v>
      </c>
      <c r="DG546">
        <f t="shared" si="296"/>
        <v>3333.75</v>
      </c>
      <c r="DH546">
        <f t="shared" si="277"/>
        <v>1010.75</v>
      </c>
      <c r="DI546">
        <f t="shared" si="278"/>
        <v>0</v>
      </c>
      <c r="DJ546">
        <f>DG546+DH546</f>
        <v>4344.5</v>
      </c>
      <c r="DK546">
        <v>1</v>
      </c>
      <c r="DL546" t="s">
        <v>1303</v>
      </c>
      <c r="DM546">
        <v>5</v>
      </c>
      <c r="DN546" t="s">
        <v>1220</v>
      </c>
      <c r="DO546">
        <v>1</v>
      </c>
    </row>
    <row r="547" spans="1:119" x14ac:dyDescent="0.2">
      <c r="A547">
        <f>ROW(Source!A321)</f>
        <v>321</v>
      </c>
      <c r="B547">
        <v>292114938</v>
      </c>
      <c r="C547">
        <v>292117524</v>
      </c>
      <c r="D547">
        <v>277945805</v>
      </c>
      <c r="E547">
        <v>1</v>
      </c>
      <c r="F547">
        <v>1</v>
      </c>
      <c r="G547">
        <v>1</v>
      </c>
      <c r="H547">
        <v>2</v>
      </c>
      <c r="I547" t="s">
        <v>1227</v>
      </c>
      <c r="J547" t="s">
        <v>1228</v>
      </c>
      <c r="K547" t="s">
        <v>1229</v>
      </c>
      <c r="L547">
        <v>1368</v>
      </c>
      <c r="N547">
        <v>1011</v>
      </c>
      <c r="O547" t="s">
        <v>1090</v>
      </c>
      <c r="P547" t="s">
        <v>1090</v>
      </c>
      <c r="Q547">
        <v>1</v>
      </c>
      <c r="W547">
        <v>0</v>
      </c>
      <c r="X547">
        <v>721652621</v>
      </c>
      <c r="Y547">
        <f>AT547</f>
        <v>0.97</v>
      </c>
      <c r="AA547">
        <v>0</v>
      </c>
      <c r="AB547">
        <v>544.70000000000005</v>
      </c>
      <c r="AC547">
        <v>477.98</v>
      </c>
      <c r="AD547">
        <v>0</v>
      </c>
      <c r="AE547">
        <v>0</v>
      </c>
      <c r="AF547">
        <v>544.70000000000005</v>
      </c>
      <c r="AG547">
        <v>477.98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0.97</v>
      </c>
      <c r="AU547" t="s">
        <v>3</v>
      </c>
      <c r="AV547">
        <v>1</v>
      </c>
      <c r="AW547">
        <v>2</v>
      </c>
      <c r="AX547">
        <v>292117540</v>
      </c>
      <c r="AY547">
        <v>1</v>
      </c>
      <c r="AZ547">
        <v>0</v>
      </c>
      <c r="BA547">
        <v>741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528.35900000000004</v>
      </c>
      <c r="BL547">
        <v>463.64060000000001</v>
      </c>
      <c r="BM547">
        <v>0</v>
      </c>
      <c r="BN547">
        <v>0</v>
      </c>
      <c r="BO547">
        <v>0.97</v>
      </c>
      <c r="BP547">
        <v>1</v>
      </c>
      <c r="BQ547">
        <v>0</v>
      </c>
      <c r="BR547">
        <v>528.35900000000004</v>
      </c>
      <c r="BS547">
        <v>463.64060000000001</v>
      </c>
      <c r="BT547">
        <v>0</v>
      </c>
      <c r="BU547">
        <v>0</v>
      </c>
      <c r="BV547">
        <v>0.97</v>
      </c>
      <c r="BW547">
        <v>1</v>
      </c>
      <c r="CV547">
        <v>0</v>
      </c>
      <c r="CW547">
        <f>ROUND(Y547*Source!I321*DO547,7)</f>
        <v>0.97</v>
      </c>
      <c r="CX547">
        <f>ROUND(Y547*Source!I321,7)</f>
        <v>0.97</v>
      </c>
      <c r="CY547">
        <f>AB547</f>
        <v>544.70000000000005</v>
      </c>
      <c r="CZ547">
        <f>AF547</f>
        <v>544.70000000000005</v>
      </c>
      <c r="DA547">
        <f>AJ547</f>
        <v>1</v>
      </c>
      <c r="DB547">
        <f>ROUND(ROUND(AT547*CZ547,2),6)</f>
        <v>528.36</v>
      </c>
      <c r="DC547">
        <f>ROUND(ROUND(AT547*AG547,2),6)</f>
        <v>463.64</v>
      </c>
      <c r="DD547" t="s">
        <v>3</v>
      </c>
      <c r="DE547" t="s">
        <v>3</v>
      </c>
      <c r="DF547">
        <f>ROUND(ROUND(AE547,2)*CX547,2)</f>
        <v>0</v>
      </c>
      <c r="DG547">
        <f t="shared" si="296"/>
        <v>528.36</v>
      </c>
      <c r="DH547">
        <f t="shared" si="277"/>
        <v>463.64</v>
      </c>
      <c r="DI547">
        <f t="shared" si="278"/>
        <v>0</v>
      </c>
      <c r="DJ547">
        <f>DG547+DH547</f>
        <v>992</v>
      </c>
      <c r="DK547">
        <v>1</v>
      </c>
      <c r="DL547" t="s">
        <v>1226</v>
      </c>
      <c r="DM547">
        <v>4</v>
      </c>
      <c r="DN547" t="s">
        <v>1220</v>
      </c>
      <c r="DO547">
        <v>1</v>
      </c>
    </row>
    <row r="548" spans="1:119" x14ac:dyDescent="0.2">
      <c r="A548">
        <f>ROW(Source!A321)</f>
        <v>321</v>
      </c>
      <c r="B548">
        <v>292114938</v>
      </c>
      <c r="C548">
        <v>292117524</v>
      </c>
      <c r="D548">
        <v>277862540</v>
      </c>
      <c r="E548">
        <v>1</v>
      </c>
      <c r="F548">
        <v>1</v>
      </c>
      <c r="G548">
        <v>1</v>
      </c>
      <c r="H548">
        <v>3</v>
      </c>
      <c r="I548" t="s">
        <v>1325</v>
      </c>
      <c r="J548" t="s">
        <v>1326</v>
      </c>
      <c r="K548" t="s">
        <v>1327</v>
      </c>
      <c r="L548">
        <v>1346</v>
      </c>
      <c r="N548">
        <v>1009</v>
      </c>
      <c r="O548" t="s">
        <v>1242</v>
      </c>
      <c r="P548" t="s">
        <v>1242</v>
      </c>
      <c r="Q548">
        <v>1</v>
      </c>
      <c r="W548">
        <v>0</v>
      </c>
      <c r="X548">
        <v>454593446</v>
      </c>
      <c r="Y548">
        <f t="shared" ref="Y548:Y555" si="297">(AT548*ROUND(0,7))</f>
        <v>0</v>
      </c>
      <c r="AA548">
        <v>165.64</v>
      </c>
      <c r="AB548">
        <v>0</v>
      </c>
      <c r="AC548">
        <v>0</v>
      </c>
      <c r="AD548">
        <v>0</v>
      </c>
      <c r="AE548">
        <v>80.02</v>
      </c>
      <c r="AF548">
        <v>0</v>
      </c>
      <c r="AG548">
        <v>0</v>
      </c>
      <c r="AH548">
        <v>0</v>
      </c>
      <c r="AI548">
        <v>2.0699999999999998</v>
      </c>
      <c r="AJ548">
        <v>1</v>
      </c>
      <c r="AK548">
        <v>1</v>
      </c>
      <c r="AL548">
        <v>1</v>
      </c>
      <c r="AM548">
        <v>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0.03</v>
      </c>
      <c r="AU548" t="s">
        <v>16</v>
      </c>
      <c r="AV548">
        <v>0</v>
      </c>
      <c r="AW548">
        <v>2</v>
      </c>
      <c r="AX548">
        <v>292117541</v>
      </c>
      <c r="AY548">
        <v>1</v>
      </c>
      <c r="AZ548">
        <v>0</v>
      </c>
      <c r="BA548">
        <v>742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2.4005999999999998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1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ROUND(Y548*Source!I321,7)</f>
        <v>0</v>
      </c>
      <c r="CY548">
        <f t="shared" ref="CY548:CY555" si="298">AA548</f>
        <v>165.64</v>
      </c>
      <c r="CZ548">
        <f t="shared" ref="CZ548:CZ555" si="299">AE548</f>
        <v>80.02</v>
      </c>
      <c r="DA548">
        <f t="shared" ref="DA548:DA555" si="300">AI548</f>
        <v>2.0699999999999998</v>
      </c>
      <c r="DB548">
        <f t="shared" ref="DB548:DB555" si="301">ROUND((ROUND(AT548*CZ548,2)*ROUND(0,7)),6)</f>
        <v>0</v>
      </c>
      <c r="DC548">
        <f t="shared" ref="DC548:DC555" si="302">ROUND((ROUND(AT548*AG548,2)*ROUND(0,7)),6)</f>
        <v>0</v>
      </c>
      <c r="DD548" t="s">
        <v>3</v>
      </c>
      <c r="DE548" t="s">
        <v>3</v>
      </c>
      <c r="DF548">
        <f>ROUND(ROUND(AE548*AI548,2)*CX548,2)</f>
        <v>0</v>
      </c>
      <c r="DG548">
        <f t="shared" si="296"/>
        <v>0</v>
      </c>
      <c r="DH548">
        <f t="shared" si="277"/>
        <v>0</v>
      </c>
      <c r="DI548">
        <f t="shared" si="278"/>
        <v>0</v>
      </c>
      <c r="DJ548">
        <f t="shared" ref="DJ548:DJ555" si="303">DF548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ROW(Source!A321)</f>
        <v>321</v>
      </c>
      <c r="B549">
        <v>292114938</v>
      </c>
      <c r="C549">
        <v>292117524</v>
      </c>
      <c r="D549">
        <v>277867826</v>
      </c>
      <c r="E549">
        <v>1</v>
      </c>
      <c r="F549">
        <v>1</v>
      </c>
      <c r="G549">
        <v>1</v>
      </c>
      <c r="H549">
        <v>3</v>
      </c>
      <c r="I549" t="s">
        <v>1328</v>
      </c>
      <c r="J549" t="s">
        <v>1329</v>
      </c>
      <c r="K549" t="s">
        <v>1330</v>
      </c>
      <c r="L549">
        <v>1348</v>
      </c>
      <c r="N549">
        <v>1009</v>
      </c>
      <c r="O549" t="s">
        <v>806</v>
      </c>
      <c r="P549" t="s">
        <v>806</v>
      </c>
      <c r="Q549">
        <v>1000</v>
      </c>
      <c r="W549">
        <v>0</v>
      </c>
      <c r="X549">
        <v>-700507852</v>
      </c>
      <c r="Y549">
        <f t="shared" si="297"/>
        <v>0</v>
      </c>
      <c r="AA549">
        <v>84866.240000000005</v>
      </c>
      <c r="AB549">
        <v>0</v>
      </c>
      <c r="AC549">
        <v>0</v>
      </c>
      <c r="AD549">
        <v>0</v>
      </c>
      <c r="AE549">
        <v>84866.240000000005</v>
      </c>
      <c r="AF549">
        <v>0</v>
      </c>
      <c r="AG549">
        <v>0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2.3000000000000001E-4</v>
      </c>
      <c r="AU549" t="s">
        <v>16</v>
      </c>
      <c r="AV549">
        <v>0</v>
      </c>
      <c r="AW549">
        <v>2</v>
      </c>
      <c r="AX549">
        <v>292117543</v>
      </c>
      <c r="AY549">
        <v>1</v>
      </c>
      <c r="AZ549">
        <v>0</v>
      </c>
      <c r="BA549">
        <v>744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19.519235200000001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1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ROUND(Y549*Source!I321,7)</f>
        <v>0</v>
      </c>
      <c r="CY549">
        <f t="shared" si="298"/>
        <v>84866.240000000005</v>
      </c>
      <c r="CZ549">
        <f t="shared" si="299"/>
        <v>84866.240000000005</v>
      </c>
      <c r="DA549">
        <f t="shared" si="300"/>
        <v>1</v>
      </c>
      <c r="DB549">
        <f t="shared" si="301"/>
        <v>0</v>
      </c>
      <c r="DC549">
        <f t="shared" si="302"/>
        <v>0</v>
      </c>
      <c r="DD549" t="s">
        <v>3</v>
      </c>
      <c r="DE549" t="s">
        <v>3</v>
      </c>
      <c r="DF549">
        <f>ROUND(ROUND(AE549,2)*CX549,2)</f>
        <v>0</v>
      </c>
      <c r="DG549">
        <f t="shared" si="296"/>
        <v>0</v>
      </c>
      <c r="DH549">
        <f t="shared" si="277"/>
        <v>0</v>
      </c>
      <c r="DI549">
        <f t="shared" si="278"/>
        <v>0</v>
      </c>
      <c r="DJ549">
        <f t="shared" si="303"/>
        <v>0</v>
      </c>
      <c r="DK549">
        <v>1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ROW(Source!A321)</f>
        <v>321</v>
      </c>
      <c r="B550">
        <v>292114938</v>
      </c>
      <c r="C550">
        <v>292117524</v>
      </c>
      <c r="D550">
        <v>277869627</v>
      </c>
      <c r="E550">
        <v>1</v>
      </c>
      <c r="F550">
        <v>1</v>
      </c>
      <c r="G550">
        <v>1</v>
      </c>
      <c r="H550">
        <v>3</v>
      </c>
      <c r="I550" t="s">
        <v>1246</v>
      </c>
      <c r="J550" t="s">
        <v>1247</v>
      </c>
      <c r="K550" t="s">
        <v>1248</v>
      </c>
      <c r="L550">
        <v>1346</v>
      </c>
      <c r="N550">
        <v>1009</v>
      </c>
      <c r="O550" t="s">
        <v>1242</v>
      </c>
      <c r="P550" t="s">
        <v>1242</v>
      </c>
      <c r="Q550">
        <v>1</v>
      </c>
      <c r="W550">
        <v>0</v>
      </c>
      <c r="X550">
        <v>1111106736</v>
      </c>
      <c r="Y550">
        <f t="shared" si="297"/>
        <v>0</v>
      </c>
      <c r="AA550">
        <v>88.65</v>
      </c>
      <c r="AB550">
        <v>0</v>
      </c>
      <c r="AC550">
        <v>0</v>
      </c>
      <c r="AD550">
        <v>0</v>
      </c>
      <c r="AE550">
        <v>56.11</v>
      </c>
      <c r="AF550">
        <v>0</v>
      </c>
      <c r="AG550">
        <v>0</v>
      </c>
      <c r="AH550">
        <v>0</v>
      </c>
      <c r="AI550">
        <v>1.58</v>
      </c>
      <c r="AJ550">
        <v>1</v>
      </c>
      <c r="AK550">
        <v>1</v>
      </c>
      <c r="AL550">
        <v>1</v>
      </c>
      <c r="AM550">
        <v>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0.02</v>
      </c>
      <c r="AU550" t="s">
        <v>16</v>
      </c>
      <c r="AV550">
        <v>0</v>
      </c>
      <c r="AW550">
        <v>2</v>
      </c>
      <c r="AX550">
        <v>292117544</v>
      </c>
      <c r="AY550">
        <v>1</v>
      </c>
      <c r="AZ550">
        <v>0</v>
      </c>
      <c r="BA550">
        <v>745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1.1222000000000001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1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ROUND(Y550*Source!I321,7)</f>
        <v>0</v>
      </c>
      <c r="CY550">
        <f t="shared" si="298"/>
        <v>88.65</v>
      </c>
      <c r="CZ550">
        <f t="shared" si="299"/>
        <v>56.11</v>
      </c>
      <c r="DA550">
        <f t="shared" si="300"/>
        <v>1.58</v>
      </c>
      <c r="DB550">
        <f t="shared" si="301"/>
        <v>0</v>
      </c>
      <c r="DC550">
        <f t="shared" si="302"/>
        <v>0</v>
      </c>
      <c r="DD550" t="s">
        <v>3</v>
      </c>
      <c r="DE550" t="s">
        <v>3</v>
      </c>
      <c r="DF550">
        <f t="shared" ref="DF550:DF555" si="304">ROUND(ROUND(AE550*AI550,2)*CX550,2)</f>
        <v>0</v>
      </c>
      <c r="DG550">
        <f t="shared" si="296"/>
        <v>0</v>
      </c>
      <c r="DH550">
        <f t="shared" si="277"/>
        <v>0</v>
      </c>
      <c r="DI550">
        <f t="shared" si="278"/>
        <v>0</v>
      </c>
      <c r="DJ550">
        <f t="shared" si="303"/>
        <v>0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">
      <c r="A551">
        <f>ROW(Source!A321)</f>
        <v>321</v>
      </c>
      <c r="B551">
        <v>292114938</v>
      </c>
      <c r="C551">
        <v>292117524</v>
      </c>
      <c r="D551">
        <v>277896283</v>
      </c>
      <c r="E551">
        <v>1</v>
      </c>
      <c r="F551">
        <v>1</v>
      </c>
      <c r="G551">
        <v>1</v>
      </c>
      <c r="H551">
        <v>3</v>
      </c>
      <c r="I551" t="s">
        <v>1331</v>
      </c>
      <c r="J551" t="s">
        <v>1332</v>
      </c>
      <c r="K551" t="s">
        <v>1333</v>
      </c>
      <c r="L551">
        <v>1348</v>
      </c>
      <c r="N551">
        <v>1009</v>
      </c>
      <c r="O551" t="s">
        <v>806</v>
      </c>
      <c r="P551" t="s">
        <v>806</v>
      </c>
      <c r="Q551">
        <v>1000</v>
      </c>
      <c r="W551">
        <v>0</v>
      </c>
      <c r="X551">
        <v>-1997781875</v>
      </c>
      <c r="Y551">
        <f t="shared" si="297"/>
        <v>0</v>
      </c>
      <c r="AA551">
        <v>79645.009999999995</v>
      </c>
      <c r="AB551">
        <v>0</v>
      </c>
      <c r="AC551">
        <v>0</v>
      </c>
      <c r="AD551">
        <v>0</v>
      </c>
      <c r="AE551">
        <v>61265.39</v>
      </c>
      <c r="AF551">
        <v>0</v>
      </c>
      <c r="AG551">
        <v>0</v>
      </c>
      <c r="AH551">
        <v>0</v>
      </c>
      <c r="AI551">
        <v>1.3</v>
      </c>
      <c r="AJ551">
        <v>1</v>
      </c>
      <c r="AK551">
        <v>1</v>
      </c>
      <c r="AL551">
        <v>1</v>
      </c>
      <c r="AM551">
        <v>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4.0000000000000002E-4</v>
      </c>
      <c r="AU551" t="s">
        <v>16</v>
      </c>
      <c r="AV551">
        <v>0</v>
      </c>
      <c r="AW551">
        <v>2</v>
      </c>
      <c r="AX551">
        <v>292117552</v>
      </c>
      <c r="AY551">
        <v>1</v>
      </c>
      <c r="AZ551">
        <v>0</v>
      </c>
      <c r="BA551">
        <v>753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24.506156000000001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v>0</v>
      </c>
      <c r="CX551">
        <f>ROUND(Y551*Source!I321,7)</f>
        <v>0</v>
      </c>
      <c r="CY551">
        <f t="shared" si="298"/>
        <v>79645.009999999995</v>
      </c>
      <c r="CZ551">
        <f t="shared" si="299"/>
        <v>61265.39</v>
      </c>
      <c r="DA551">
        <f t="shared" si="300"/>
        <v>1.3</v>
      </c>
      <c r="DB551">
        <f t="shared" si="301"/>
        <v>0</v>
      </c>
      <c r="DC551">
        <f t="shared" si="302"/>
        <v>0</v>
      </c>
      <c r="DD551" t="s">
        <v>3</v>
      </c>
      <c r="DE551" t="s">
        <v>3</v>
      </c>
      <c r="DF551">
        <f t="shared" si="304"/>
        <v>0</v>
      </c>
      <c r="DG551">
        <f t="shared" si="296"/>
        <v>0</v>
      </c>
      <c r="DH551">
        <f t="shared" si="277"/>
        <v>0</v>
      </c>
      <c r="DI551">
        <f t="shared" si="278"/>
        <v>0</v>
      </c>
      <c r="DJ551">
        <f t="shared" si="303"/>
        <v>0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ROW(Source!A321)</f>
        <v>321</v>
      </c>
      <c r="B552">
        <v>292114938</v>
      </c>
      <c r="C552">
        <v>292117524</v>
      </c>
      <c r="D552">
        <v>277896315</v>
      </c>
      <c r="E552">
        <v>1</v>
      </c>
      <c r="F552">
        <v>1</v>
      </c>
      <c r="G552">
        <v>1</v>
      </c>
      <c r="H552">
        <v>3</v>
      </c>
      <c r="I552" t="s">
        <v>1334</v>
      </c>
      <c r="J552" t="s">
        <v>1335</v>
      </c>
      <c r="K552" t="s">
        <v>1336</v>
      </c>
      <c r="L552">
        <v>1348</v>
      </c>
      <c r="N552">
        <v>1009</v>
      </c>
      <c r="O552" t="s">
        <v>806</v>
      </c>
      <c r="P552" t="s">
        <v>806</v>
      </c>
      <c r="Q552">
        <v>1000</v>
      </c>
      <c r="W552">
        <v>0</v>
      </c>
      <c r="X552">
        <v>-1262208440</v>
      </c>
      <c r="Y552">
        <f t="shared" si="297"/>
        <v>0</v>
      </c>
      <c r="AA552">
        <v>81621.399999999994</v>
      </c>
      <c r="AB552">
        <v>0</v>
      </c>
      <c r="AC552">
        <v>0</v>
      </c>
      <c r="AD552">
        <v>0</v>
      </c>
      <c r="AE552">
        <v>80020.98</v>
      </c>
      <c r="AF552">
        <v>0</v>
      </c>
      <c r="AG552">
        <v>0</v>
      </c>
      <c r="AH552">
        <v>0</v>
      </c>
      <c r="AI552">
        <v>1.02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1.0000000000000001E-5</v>
      </c>
      <c r="AU552" t="s">
        <v>16</v>
      </c>
      <c r="AV552">
        <v>0</v>
      </c>
      <c r="AW552">
        <v>2</v>
      </c>
      <c r="AX552">
        <v>292117553</v>
      </c>
      <c r="AY552">
        <v>1</v>
      </c>
      <c r="AZ552">
        <v>0</v>
      </c>
      <c r="BA552">
        <v>754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0.80020979999999997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ROUND(Y552*Source!I321,7)</f>
        <v>0</v>
      </c>
      <c r="CY552">
        <f t="shared" si="298"/>
        <v>81621.399999999994</v>
      </c>
      <c r="CZ552">
        <f t="shared" si="299"/>
        <v>80020.98</v>
      </c>
      <c r="DA552">
        <f t="shared" si="300"/>
        <v>1.02</v>
      </c>
      <c r="DB552">
        <f t="shared" si="301"/>
        <v>0</v>
      </c>
      <c r="DC552">
        <f t="shared" si="302"/>
        <v>0</v>
      </c>
      <c r="DD552" t="s">
        <v>3</v>
      </c>
      <c r="DE552" t="s">
        <v>3</v>
      </c>
      <c r="DF552">
        <f t="shared" si="304"/>
        <v>0</v>
      </c>
      <c r="DG552">
        <f t="shared" si="296"/>
        <v>0</v>
      </c>
      <c r="DH552">
        <f t="shared" si="277"/>
        <v>0</v>
      </c>
      <c r="DI552">
        <f t="shared" si="278"/>
        <v>0</v>
      </c>
      <c r="DJ552">
        <f t="shared" si="303"/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ROW(Source!A321)</f>
        <v>321</v>
      </c>
      <c r="B553">
        <v>292114938</v>
      </c>
      <c r="C553">
        <v>292117524</v>
      </c>
      <c r="D553">
        <v>277896321</v>
      </c>
      <c r="E553">
        <v>1</v>
      </c>
      <c r="F553">
        <v>1</v>
      </c>
      <c r="G553">
        <v>1</v>
      </c>
      <c r="H553">
        <v>3</v>
      </c>
      <c r="I553" t="s">
        <v>1337</v>
      </c>
      <c r="J553" t="s">
        <v>1338</v>
      </c>
      <c r="K553" t="s">
        <v>1339</v>
      </c>
      <c r="L553">
        <v>1348</v>
      </c>
      <c r="N553">
        <v>1009</v>
      </c>
      <c r="O553" t="s">
        <v>806</v>
      </c>
      <c r="P553" t="s">
        <v>806</v>
      </c>
      <c r="Q553">
        <v>1000</v>
      </c>
      <c r="W553">
        <v>0</v>
      </c>
      <c r="X553">
        <v>1870331417</v>
      </c>
      <c r="Y553">
        <f t="shared" si="297"/>
        <v>0</v>
      </c>
      <c r="AA553">
        <v>41735.79</v>
      </c>
      <c r="AB553">
        <v>0</v>
      </c>
      <c r="AC553">
        <v>0</v>
      </c>
      <c r="AD553">
        <v>0</v>
      </c>
      <c r="AE553">
        <v>40917.440000000002</v>
      </c>
      <c r="AF553">
        <v>0</v>
      </c>
      <c r="AG553">
        <v>0</v>
      </c>
      <c r="AH553">
        <v>0</v>
      </c>
      <c r="AI553">
        <v>1.02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5.9999999999999995E-4</v>
      </c>
      <c r="AU553" t="s">
        <v>16</v>
      </c>
      <c r="AV553">
        <v>0</v>
      </c>
      <c r="AW553">
        <v>2</v>
      </c>
      <c r="AX553">
        <v>292117554</v>
      </c>
      <c r="AY553">
        <v>1</v>
      </c>
      <c r="AZ553">
        <v>0</v>
      </c>
      <c r="BA553">
        <v>755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24.550463999999998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ROUND(Y553*Source!I321,7)</f>
        <v>0</v>
      </c>
      <c r="CY553">
        <f t="shared" si="298"/>
        <v>41735.79</v>
      </c>
      <c r="CZ553">
        <f t="shared" si="299"/>
        <v>40917.440000000002</v>
      </c>
      <c r="DA553">
        <f t="shared" si="300"/>
        <v>1.02</v>
      </c>
      <c r="DB553">
        <f t="shared" si="301"/>
        <v>0</v>
      </c>
      <c r="DC553">
        <f t="shared" si="302"/>
        <v>0</v>
      </c>
      <c r="DD553" t="s">
        <v>3</v>
      </c>
      <c r="DE553" t="s">
        <v>3</v>
      </c>
      <c r="DF553">
        <f t="shared" si="304"/>
        <v>0</v>
      </c>
      <c r="DG553">
        <f t="shared" si="296"/>
        <v>0</v>
      </c>
      <c r="DH553">
        <f t="shared" si="277"/>
        <v>0</v>
      </c>
      <c r="DI553">
        <f t="shared" si="278"/>
        <v>0</v>
      </c>
      <c r="DJ553">
        <f t="shared" si="303"/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ROW(Source!A321)</f>
        <v>321</v>
      </c>
      <c r="B554">
        <v>292114938</v>
      </c>
      <c r="C554">
        <v>292117524</v>
      </c>
      <c r="D554">
        <v>277896684</v>
      </c>
      <c r="E554">
        <v>1</v>
      </c>
      <c r="F554">
        <v>1</v>
      </c>
      <c r="G554">
        <v>1</v>
      </c>
      <c r="H554">
        <v>3</v>
      </c>
      <c r="I554" t="s">
        <v>1340</v>
      </c>
      <c r="J554" t="s">
        <v>1341</v>
      </c>
      <c r="K554" t="s">
        <v>1342</v>
      </c>
      <c r="L554">
        <v>1348</v>
      </c>
      <c r="N554">
        <v>1009</v>
      </c>
      <c r="O554" t="s">
        <v>806</v>
      </c>
      <c r="P554" t="s">
        <v>806</v>
      </c>
      <c r="Q554">
        <v>1000</v>
      </c>
      <c r="W554">
        <v>0</v>
      </c>
      <c r="X554">
        <v>-2061921513</v>
      </c>
      <c r="Y554">
        <f t="shared" si="297"/>
        <v>0</v>
      </c>
      <c r="AA554">
        <v>113725.9</v>
      </c>
      <c r="AB554">
        <v>0</v>
      </c>
      <c r="AC554">
        <v>0</v>
      </c>
      <c r="AD554">
        <v>0</v>
      </c>
      <c r="AE554">
        <v>98039.57</v>
      </c>
      <c r="AF554">
        <v>0</v>
      </c>
      <c r="AG554">
        <v>0</v>
      </c>
      <c r="AH554">
        <v>0</v>
      </c>
      <c r="AI554">
        <v>1.1599999999999999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5.9999999999999995E-4</v>
      </c>
      <c r="AU554" t="s">
        <v>16</v>
      </c>
      <c r="AV554">
        <v>0</v>
      </c>
      <c r="AW554">
        <v>2</v>
      </c>
      <c r="AX554">
        <v>292117555</v>
      </c>
      <c r="AY554">
        <v>1</v>
      </c>
      <c r="AZ554">
        <v>0</v>
      </c>
      <c r="BA554">
        <v>756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58.823741999999996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ROUND(Y554*Source!I321,7)</f>
        <v>0</v>
      </c>
      <c r="CY554">
        <f t="shared" si="298"/>
        <v>113725.9</v>
      </c>
      <c r="CZ554">
        <f t="shared" si="299"/>
        <v>98039.57</v>
      </c>
      <c r="DA554">
        <f t="shared" si="300"/>
        <v>1.1599999999999999</v>
      </c>
      <c r="DB554">
        <f t="shared" si="301"/>
        <v>0</v>
      </c>
      <c r="DC554">
        <f t="shared" si="302"/>
        <v>0</v>
      </c>
      <c r="DD554" t="s">
        <v>3</v>
      </c>
      <c r="DE554" t="s">
        <v>3</v>
      </c>
      <c r="DF554">
        <f t="shared" si="304"/>
        <v>0</v>
      </c>
      <c r="DG554">
        <f t="shared" si="296"/>
        <v>0</v>
      </c>
      <c r="DH554">
        <f t="shared" si="277"/>
        <v>0</v>
      </c>
      <c r="DI554">
        <f t="shared" si="278"/>
        <v>0</v>
      </c>
      <c r="DJ554">
        <f t="shared" si="303"/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ROW(Source!A321)</f>
        <v>321</v>
      </c>
      <c r="B555">
        <v>292114938</v>
      </c>
      <c r="C555">
        <v>292117524</v>
      </c>
      <c r="D555">
        <v>277908257</v>
      </c>
      <c r="E555">
        <v>1</v>
      </c>
      <c r="F555">
        <v>1</v>
      </c>
      <c r="G555">
        <v>1</v>
      </c>
      <c r="H555">
        <v>3</v>
      </c>
      <c r="I555" t="s">
        <v>1343</v>
      </c>
      <c r="J555" t="s">
        <v>1344</v>
      </c>
      <c r="K555" t="s">
        <v>1345</v>
      </c>
      <c r="L555">
        <v>1425</v>
      </c>
      <c r="N555">
        <v>1013</v>
      </c>
      <c r="O555" t="s">
        <v>880</v>
      </c>
      <c r="P555" t="s">
        <v>880</v>
      </c>
      <c r="Q555">
        <v>1</v>
      </c>
      <c r="W555">
        <v>0</v>
      </c>
      <c r="X555">
        <v>-1639942774</v>
      </c>
      <c r="Y555">
        <f t="shared" si="297"/>
        <v>0</v>
      </c>
      <c r="AA555">
        <v>1310.3</v>
      </c>
      <c r="AB555">
        <v>0</v>
      </c>
      <c r="AC555">
        <v>0</v>
      </c>
      <c r="AD555">
        <v>0</v>
      </c>
      <c r="AE555">
        <v>1031.73</v>
      </c>
      <c r="AF555">
        <v>0</v>
      </c>
      <c r="AG555">
        <v>0</v>
      </c>
      <c r="AH555">
        <v>0</v>
      </c>
      <c r="AI555">
        <v>1.27</v>
      </c>
      <c r="AJ555">
        <v>1</v>
      </c>
      <c r="AK555">
        <v>1</v>
      </c>
      <c r="AL555">
        <v>1</v>
      </c>
      <c r="AM555">
        <v>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0.06</v>
      </c>
      <c r="AU555" t="s">
        <v>16</v>
      </c>
      <c r="AV555">
        <v>0</v>
      </c>
      <c r="AW555">
        <v>2</v>
      </c>
      <c r="AX555">
        <v>292117556</v>
      </c>
      <c r="AY555">
        <v>1</v>
      </c>
      <c r="AZ555">
        <v>0</v>
      </c>
      <c r="BA555">
        <v>757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61.903799999999997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1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ROUND(Y555*Source!I321,7)</f>
        <v>0</v>
      </c>
      <c r="CY555">
        <f t="shared" si="298"/>
        <v>1310.3</v>
      </c>
      <c r="CZ555">
        <f t="shared" si="299"/>
        <v>1031.73</v>
      </c>
      <c r="DA555">
        <f t="shared" si="300"/>
        <v>1.27</v>
      </c>
      <c r="DB555">
        <f t="shared" si="301"/>
        <v>0</v>
      </c>
      <c r="DC555">
        <f t="shared" si="302"/>
        <v>0</v>
      </c>
      <c r="DD555" t="s">
        <v>3</v>
      </c>
      <c r="DE555" t="s">
        <v>3</v>
      </c>
      <c r="DF555">
        <f t="shared" si="304"/>
        <v>0</v>
      </c>
      <c r="DG555">
        <f t="shared" si="296"/>
        <v>0</v>
      </c>
      <c r="DH555">
        <f t="shared" si="277"/>
        <v>0</v>
      </c>
      <c r="DI555">
        <f t="shared" si="278"/>
        <v>0</v>
      </c>
      <c r="DJ555">
        <f t="shared" si="303"/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ROW(Source!A322)</f>
        <v>322</v>
      </c>
      <c r="B556">
        <v>292114938</v>
      </c>
      <c r="C556">
        <v>292117561</v>
      </c>
      <c r="D556">
        <v>277560281</v>
      </c>
      <c r="E556">
        <v>109</v>
      </c>
      <c r="F556">
        <v>1</v>
      </c>
      <c r="G556">
        <v>1</v>
      </c>
      <c r="H556">
        <v>1</v>
      </c>
      <c r="I556" t="s">
        <v>1346</v>
      </c>
      <c r="J556" t="s">
        <v>3</v>
      </c>
      <c r="K556" t="s">
        <v>1347</v>
      </c>
      <c r="L556">
        <v>1191</v>
      </c>
      <c r="N556">
        <v>1013</v>
      </c>
      <c r="O556" t="s">
        <v>1220</v>
      </c>
      <c r="P556" t="s">
        <v>1220</v>
      </c>
      <c r="Q556">
        <v>1</v>
      </c>
      <c r="W556">
        <v>0</v>
      </c>
      <c r="X556">
        <v>784619160</v>
      </c>
      <c r="Y556">
        <f>AT556</f>
        <v>20.3</v>
      </c>
      <c r="AA556">
        <v>0</v>
      </c>
      <c r="AB556">
        <v>0</v>
      </c>
      <c r="AC556">
        <v>0</v>
      </c>
      <c r="AD556">
        <v>435.17</v>
      </c>
      <c r="AE556">
        <v>0</v>
      </c>
      <c r="AF556">
        <v>0</v>
      </c>
      <c r="AG556">
        <v>0</v>
      </c>
      <c r="AH556">
        <v>435.17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20.3</v>
      </c>
      <c r="AU556" t="s">
        <v>3</v>
      </c>
      <c r="AV556">
        <v>1</v>
      </c>
      <c r="AW556">
        <v>2</v>
      </c>
      <c r="AX556">
        <v>292117574</v>
      </c>
      <c r="AY556">
        <v>1</v>
      </c>
      <c r="AZ556">
        <v>0</v>
      </c>
      <c r="BA556">
        <v>762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8833.9510000000009</v>
      </c>
      <c r="BN556">
        <v>20.3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8833.9510000000009</v>
      </c>
      <c r="BU556">
        <v>20.3</v>
      </c>
      <c r="BV556">
        <v>0</v>
      </c>
      <c r="BW556">
        <v>1</v>
      </c>
      <c r="CU556">
        <f>ROUND(AT556*Source!I322*AH556*AL556,2)</f>
        <v>8833.9500000000007</v>
      </c>
      <c r="CV556">
        <f>ROUND(Y556*Source!I322,7)</f>
        <v>20.3</v>
      </c>
      <c r="CW556">
        <v>0</v>
      </c>
      <c r="CX556">
        <f>ROUND(Y556*Source!I322,7)</f>
        <v>20.3</v>
      </c>
      <c r="CY556">
        <f>AD556</f>
        <v>435.17</v>
      </c>
      <c r="CZ556">
        <f>AH556</f>
        <v>435.17</v>
      </c>
      <c r="DA556">
        <f>AL556</f>
        <v>1</v>
      </c>
      <c r="DB556">
        <f>ROUND(ROUND(AT556*CZ556,2),6)</f>
        <v>8833.9500000000007</v>
      </c>
      <c r="DC556">
        <f>ROUND(ROUND(AT556*AG556,2),6)</f>
        <v>0</v>
      </c>
      <c r="DD556" t="s">
        <v>3</v>
      </c>
      <c r="DE556" t="s">
        <v>3</v>
      </c>
      <c r="DF556">
        <f>ROUND(ROUND(AE556,2)*CX556,2)</f>
        <v>0</v>
      </c>
      <c r="DG556">
        <f t="shared" si="296"/>
        <v>0</v>
      </c>
      <c r="DH556">
        <f t="shared" si="277"/>
        <v>0</v>
      </c>
      <c r="DI556">
        <f t="shared" si="278"/>
        <v>8833.9500000000007</v>
      </c>
      <c r="DJ556">
        <f>DI556</f>
        <v>8833.9500000000007</v>
      </c>
      <c r="DK556">
        <v>1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ROW(Source!A322)</f>
        <v>322</v>
      </c>
      <c r="B557">
        <v>292114938</v>
      </c>
      <c r="C557">
        <v>292117561</v>
      </c>
      <c r="D557">
        <v>277560491</v>
      </c>
      <c r="E557">
        <v>109</v>
      </c>
      <c r="F557">
        <v>1</v>
      </c>
      <c r="G557">
        <v>1</v>
      </c>
      <c r="H557">
        <v>1</v>
      </c>
      <c r="I557" t="s">
        <v>1221</v>
      </c>
      <c r="J557" t="s">
        <v>3</v>
      </c>
      <c r="K557" t="s">
        <v>1222</v>
      </c>
      <c r="L557">
        <v>1191</v>
      </c>
      <c r="N557">
        <v>1013</v>
      </c>
      <c r="O557" t="s">
        <v>1220</v>
      </c>
      <c r="P557" t="s">
        <v>1220</v>
      </c>
      <c r="Q557">
        <v>1</v>
      </c>
      <c r="W557">
        <v>0</v>
      </c>
      <c r="X557">
        <v>-1417349443</v>
      </c>
      <c r="Y557">
        <f>AT557</f>
        <v>2.97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2.97</v>
      </c>
      <c r="AU557" t="s">
        <v>3</v>
      </c>
      <c r="AV557">
        <v>2</v>
      </c>
      <c r="AW557">
        <v>2</v>
      </c>
      <c r="AX557">
        <v>292117575</v>
      </c>
      <c r="AY557">
        <v>1</v>
      </c>
      <c r="AZ557">
        <v>0</v>
      </c>
      <c r="BA557">
        <v>763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ROUND(Y557*Source!I322,7)</f>
        <v>2.97</v>
      </c>
      <c r="CY557">
        <f>AD557</f>
        <v>0</v>
      </c>
      <c r="CZ557">
        <f>AH557</f>
        <v>0</v>
      </c>
      <c r="DA557">
        <f>AL557</f>
        <v>1</v>
      </c>
      <c r="DB557">
        <f>ROUND(ROUND(AT557*CZ557,2),6)</f>
        <v>0</v>
      </c>
      <c r="DC557">
        <f>ROUND(ROUND(AT557*AG557,2),6)</f>
        <v>0</v>
      </c>
      <c r="DD557" t="s">
        <v>3</v>
      </c>
      <c r="DE557" t="s">
        <v>3</v>
      </c>
      <c r="DF557">
        <f>ROUND(ROUND(AE557,2)*CX557,2)</f>
        <v>0</v>
      </c>
      <c r="DG557">
        <f t="shared" si="296"/>
        <v>0</v>
      </c>
      <c r="DH557">
        <f t="shared" si="277"/>
        <v>0</v>
      </c>
      <c r="DI557">
        <f t="shared" si="278"/>
        <v>0</v>
      </c>
      <c r="DJ557">
        <f>DI557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ROW(Source!A322)</f>
        <v>322</v>
      </c>
      <c r="B558">
        <v>292114938</v>
      </c>
      <c r="C558">
        <v>292117561</v>
      </c>
      <c r="D558">
        <v>277944474</v>
      </c>
      <c r="E558">
        <v>1</v>
      </c>
      <c r="F558">
        <v>1</v>
      </c>
      <c r="G558">
        <v>1</v>
      </c>
      <c r="H558">
        <v>2</v>
      </c>
      <c r="I558" t="s">
        <v>1300</v>
      </c>
      <c r="J558" t="s">
        <v>1301</v>
      </c>
      <c r="K558" t="s">
        <v>1302</v>
      </c>
      <c r="L558">
        <v>1368</v>
      </c>
      <c r="N558">
        <v>1011</v>
      </c>
      <c r="O558" t="s">
        <v>1090</v>
      </c>
      <c r="P558" t="s">
        <v>1090</v>
      </c>
      <c r="Q558">
        <v>1</v>
      </c>
      <c r="W558">
        <v>0</v>
      </c>
      <c r="X558">
        <v>-1366301975</v>
      </c>
      <c r="Y558">
        <f>AT558</f>
        <v>1.84</v>
      </c>
      <c r="AA558">
        <v>0</v>
      </c>
      <c r="AB558">
        <v>1811.82</v>
      </c>
      <c r="AC558">
        <v>549.32000000000005</v>
      </c>
      <c r="AD558">
        <v>0</v>
      </c>
      <c r="AE558">
        <v>0</v>
      </c>
      <c r="AF558">
        <v>1811.82</v>
      </c>
      <c r="AG558">
        <v>549.32000000000005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1.84</v>
      </c>
      <c r="AU558" t="s">
        <v>3</v>
      </c>
      <c r="AV558">
        <v>1</v>
      </c>
      <c r="AW558">
        <v>2</v>
      </c>
      <c r="AX558">
        <v>292117576</v>
      </c>
      <c r="AY558">
        <v>1</v>
      </c>
      <c r="AZ558">
        <v>0</v>
      </c>
      <c r="BA558">
        <v>764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3333.7487999999998</v>
      </c>
      <c r="BL558">
        <v>1010.7488000000002</v>
      </c>
      <c r="BM558">
        <v>0</v>
      </c>
      <c r="BN558">
        <v>0</v>
      </c>
      <c r="BO558">
        <v>1.84</v>
      </c>
      <c r="BP558">
        <v>1</v>
      </c>
      <c r="BQ558">
        <v>0</v>
      </c>
      <c r="BR558">
        <v>3333.7487999999998</v>
      </c>
      <c r="BS558">
        <v>1010.7488000000002</v>
      </c>
      <c r="BT558">
        <v>0</v>
      </c>
      <c r="BU558">
        <v>0</v>
      </c>
      <c r="BV558">
        <v>1.84</v>
      </c>
      <c r="BW558">
        <v>1</v>
      </c>
      <c r="CV558">
        <v>0</v>
      </c>
      <c r="CW558">
        <f>ROUND(Y558*Source!I322*DO558,7)</f>
        <v>1.84</v>
      </c>
      <c r="CX558">
        <f>ROUND(Y558*Source!I322,7)</f>
        <v>1.84</v>
      </c>
      <c r="CY558">
        <f>AB558</f>
        <v>1811.82</v>
      </c>
      <c r="CZ558">
        <f>AF558</f>
        <v>1811.82</v>
      </c>
      <c r="DA558">
        <f>AJ558</f>
        <v>1</v>
      </c>
      <c r="DB558">
        <f>ROUND(ROUND(AT558*CZ558,2),6)</f>
        <v>3333.75</v>
      </c>
      <c r="DC558">
        <f>ROUND(ROUND(AT558*AG558,2),6)</f>
        <v>1010.75</v>
      </c>
      <c r="DD558" t="s">
        <v>3</v>
      </c>
      <c r="DE558" t="s">
        <v>3</v>
      </c>
      <c r="DF558">
        <f>ROUND(ROUND(AE558,2)*CX558,2)</f>
        <v>0</v>
      </c>
      <c r="DG558">
        <f t="shared" si="296"/>
        <v>3333.75</v>
      </c>
      <c r="DH558">
        <f t="shared" si="277"/>
        <v>1010.75</v>
      </c>
      <c r="DI558">
        <f t="shared" si="278"/>
        <v>0</v>
      </c>
      <c r="DJ558">
        <f>DG558+DH558</f>
        <v>4344.5</v>
      </c>
      <c r="DK558">
        <v>1</v>
      </c>
      <c r="DL558" t="s">
        <v>1303</v>
      </c>
      <c r="DM558">
        <v>5</v>
      </c>
      <c r="DN558" t="s">
        <v>1220</v>
      </c>
      <c r="DO558">
        <v>1</v>
      </c>
    </row>
    <row r="559" spans="1:119" x14ac:dyDescent="0.2">
      <c r="A559">
        <f>ROW(Source!A322)</f>
        <v>322</v>
      </c>
      <c r="B559">
        <v>292114938</v>
      </c>
      <c r="C559">
        <v>292117561</v>
      </c>
      <c r="D559">
        <v>277945805</v>
      </c>
      <c r="E559">
        <v>1</v>
      </c>
      <c r="F559">
        <v>1</v>
      </c>
      <c r="G559">
        <v>1</v>
      </c>
      <c r="H559">
        <v>2</v>
      </c>
      <c r="I559" t="s">
        <v>1227</v>
      </c>
      <c r="J559" t="s">
        <v>1228</v>
      </c>
      <c r="K559" t="s">
        <v>1229</v>
      </c>
      <c r="L559">
        <v>1368</v>
      </c>
      <c r="N559">
        <v>1011</v>
      </c>
      <c r="O559" t="s">
        <v>1090</v>
      </c>
      <c r="P559" t="s">
        <v>1090</v>
      </c>
      <c r="Q559">
        <v>1</v>
      </c>
      <c r="W559">
        <v>0</v>
      </c>
      <c r="X559">
        <v>721652621</v>
      </c>
      <c r="Y559">
        <f>AT559</f>
        <v>1.1299999999999999</v>
      </c>
      <c r="AA559">
        <v>0</v>
      </c>
      <c r="AB559">
        <v>544.70000000000005</v>
      </c>
      <c r="AC559">
        <v>477.98</v>
      </c>
      <c r="AD559">
        <v>0</v>
      </c>
      <c r="AE559">
        <v>0</v>
      </c>
      <c r="AF559">
        <v>544.70000000000005</v>
      </c>
      <c r="AG559">
        <v>477.98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1.1299999999999999</v>
      </c>
      <c r="AU559" t="s">
        <v>3</v>
      </c>
      <c r="AV559">
        <v>1</v>
      </c>
      <c r="AW559">
        <v>2</v>
      </c>
      <c r="AX559">
        <v>292117577</v>
      </c>
      <c r="AY559">
        <v>1</v>
      </c>
      <c r="AZ559">
        <v>0</v>
      </c>
      <c r="BA559">
        <v>765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615.51099999999997</v>
      </c>
      <c r="BL559">
        <v>540.11739999999998</v>
      </c>
      <c r="BM559">
        <v>0</v>
      </c>
      <c r="BN559">
        <v>0</v>
      </c>
      <c r="BO559">
        <v>1.1299999999999999</v>
      </c>
      <c r="BP559">
        <v>1</v>
      </c>
      <c r="BQ559">
        <v>0</v>
      </c>
      <c r="BR559">
        <v>615.51099999999997</v>
      </c>
      <c r="BS559">
        <v>540.11739999999998</v>
      </c>
      <c r="BT559">
        <v>0</v>
      </c>
      <c r="BU559">
        <v>0</v>
      </c>
      <c r="BV559">
        <v>1.1299999999999999</v>
      </c>
      <c r="BW559">
        <v>1</v>
      </c>
      <c r="CV559">
        <v>0</v>
      </c>
      <c r="CW559">
        <f>ROUND(Y559*Source!I322*DO559,7)</f>
        <v>1.1299999999999999</v>
      </c>
      <c r="CX559">
        <f>ROUND(Y559*Source!I322,7)</f>
        <v>1.1299999999999999</v>
      </c>
      <c r="CY559">
        <f>AB559</f>
        <v>544.70000000000005</v>
      </c>
      <c r="CZ559">
        <f>AF559</f>
        <v>544.70000000000005</v>
      </c>
      <c r="DA559">
        <f>AJ559</f>
        <v>1</v>
      </c>
      <c r="DB559">
        <f>ROUND(ROUND(AT559*CZ559,2),6)</f>
        <v>615.51</v>
      </c>
      <c r="DC559">
        <f>ROUND(ROUND(AT559*AG559,2),6)</f>
        <v>540.12</v>
      </c>
      <c r="DD559" t="s">
        <v>3</v>
      </c>
      <c r="DE559" t="s">
        <v>3</v>
      </c>
      <c r="DF559">
        <f>ROUND(ROUND(AE559,2)*CX559,2)</f>
        <v>0</v>
      </c>
      <c r="DG559">
        <f t="shared" si="296"/>
        <v>615.51</v>
      </c>
      <c r="DH559">
        <f t="shared" si="277"/>
        <v>540.12</v>
      </c>
      <c r="DI559">
        <f t="shared" si="278"/>
        <v>0</v>
      </c>
      <c r="DJ559">
        <f>DG559+DH559</f>
        <v>1155.6300000000001</v>
      </c>
      <c r="DK559">
        <v>1</v>
      </c>
      <c r="DL559" t="s">
        <v>1226</v>
      </c>
      <c r="DM559">
        <v>4</v>
      </c>
      <c r="DN559" t="s">
        <v>1220</v>
      </c>
      <c r="DO559">
        <v>1</v>
      </c>
    </row>
    <row r="560" spans="1:119" x14ac:dyDescent="0.2">
      <c r="A560">
        <f>ROW(Source!A322)</f>
        <v>322</v>
      </c>
      <c r="B560">
        <v>292114938</v>
      </c>
      <c r="C560">
        <v>292117561</v>
      </c>
      <c r="D560">
        <v>277862540</v>
      </c>
      <c r="E560">
        <v>1</v>
      </c>
      <c r="F560">
        <v>1</v>
      </c>
      <c r="G560">
        <v>1</v>
      </c>
      <c r="H560">
        <v>3</v>
      </c>
      <c r="I560" t="s">
        <v>1325</v>
      </c>
      <c r="J560" t="s">
        <v>1326</v>
      </c>
      <c r="K560" t="s">
        <v>1327</v>
      </c>
      <c r="L560">
        <v>1346</v>
      </c>
      <c r="N560">
        <v>1009</v>
      </c>
      <c r="O560" t="s">
        <v>1242</v>
      </c>
      <c r="P560" t="s">
        <v>1242</v>
      </c>
      <c r="Q560">
        <v>1</v>
      </c>
      <c r="W560">
        <v>0</v>
      </c>
      <c r="X560">
        <v>454593446</v>
      </c>
      <c r="Y560">
        <f t="shared" ref="Y560:Y567" si="305">(AT560*ROUND(0,7))</f>
        <v>0</v>
      </c>
      <c r="AA560">
        <v>165.64</v>
      </c>
      <c r="AB560">
        <v>0</v>
      </c>
      <c r="AC560">
        <v>0</v>
      </c>
      <c r="AD560">
        <v>0</v>
      </c>
      <c r="AE560">
        <v>80.02</v>
      </c>
      <c r="AF560">
        <v>0</v>
      </c>
      <c r="AG560">
        <v>0</v>
      </c>
      <c r="AH560">
        <v>0</v>
      </c>
      <c r="AI560">
        <v>2.0699999999999998</v>
      </c>
      <c r="AJ560">
        <v>1</v>
      </c>
      <c r="AK560">
        <v>1</v>
      </c>
      <c r="AL560">
        <v>1</v>
      </c>
      <c r="AM560">
        <v>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0.03</v>
      </c>
      <c r="AU560" t="s">
        <v>16</v>
      </c>
      <c r="AV560">
        <v>0</v>
      </c>
      <c r="AW560">
        <v>2</v>
      </c>
      <c r="AX560">
        <v>292117578</v>
      </c>
      <c r="AY560">
        <v>1</v>
      </c>
      <c r="AZ560">
        <v>0</v>
      </c>
      <c r="BA560">
        <v>766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2.4005999999999998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ROUND(Y560*Source!I322,7)</f>
        <v>0</v>
      </c>
      <c r="CY560">
        <f t="shared" ref="CY560:CY567" si="306">AA560</f>
        <v>165.64</v>
      </c>
      <c r="CZ560">
        <f t="shared" ref="CZ560:CZ567" si="307">AE560</f>
        <v>80.02</v>
      </c>
      <c r="DA560">
        <f t="shared" ref="DA560:DA567" si="308">AI560</f>
        <v>2.0699999999999998</v>
      </c>
      <c r="DB560">
        <f t="shared" ref="DB560:DB567" si="309">ROUND((ROUND(AT560*CZ560,2)*ROUND(0,7)),6)</f>
        <v>0</v>
      </c>
      <c r="DC560">
        <f t="shared" ref="DC560:DC567" si="310">ROUND((ROUND(AT560*AG560,2)*ROUND(0,7)),6)</f>
        <v>0</v>
      </c>
      <c r="DD560" t="s">
        <v>3</v>
      </c>
      <c r="DE560" t="s">
        <v>3</v>
      </c>
      <c r="DF560">
        <f>ROUND(ROUND(AE560*AI560,2)*CX560,2)</f>
        <v>0</v>
      </c>
      <c r="DG560">
        <f t="shared" si="296"/>
        <v>0</v>
      </c>
      <c r="DH560">
        <f t="shared" si="277"/>
        <v>0</v>
      </c>
      <c r="DI560">
        <f t="shared" si="278"/>
        <v>0</v>
      </c>
      <c r="DJ560">
        <f t="shared" ref="DJ560:DJ567" si="311">DF560</f>
        <v>0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ROW(Source!A322)</f>
        <v>322</v>
      </c>
      <c r="B561">
        <v>292114938</v>
      </c>
      <c r="C561">
        <v>292117561</v>
      </c>
      <c r="D561">
        <v>277867826</v>
      </c>
      <c r="E561">
        <v>1</v>
      </c>
      <c r="F561">
        <v>1</v>
      </c>
      <c r="G561">
        <v>1</v>
      </c>
      <c r="H561">
        <v>3</v>
      </c>
      <c r="I561" t="s">
        <v>1328</v>
      </c>
      <c r="J561" t="s">
        <v>1329</v>
      </c>
      <c r="K561" t="s">
        <v>1330</v>
      </c>
      <c r="L561">
        <v>1348</v>
      </c>
      <c r="N561">
        <v>1009</v>
      </c>
      <c r="O561" t="s">
        <v>806</v>
      </c>
      <c r="P561" t="s">
        <v>806</v>
      </c>
      <c r="Q561">
        <v>1000</v>
      </c>
      <c r="W561">
        <v>0</v>
      </c>
      <c r="X561">
        <v>-700507852</v>
      </c>
      <c r="Y561">
        <f t="shared" si="305"/>
        <v>0</v>
      </c>
      <c r="AA561">
        <v>84866.240000000005</v>
      </c>
      <c r="AB561">
        <v>0</v>
      </c>
      <c r="AC561">
        <v>0</v>
      </c>
      <c r="AD561">
        <v>0</v>
      </c>
      <c r="AE561">
        <v>84866.240000000005</v>
      </c>
      <c r="AF561">
        <v>0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2.3000000000000001E-4</v>
      </c>
      <c r="AU561" t="s">
        <v>16</v>
      </c>
      <c r="AV561">
        <v>0</v>
      </c>
      <c r="AW561">
        <v>2</v>
      </c>
      <c r="AX561">
        <v>292117580</v>
      </c>
      <c r="AY561">
        <v>1</v>
      </c>
      <c r="AZ561">
        <v>0</v>
      </c>
      <c r="BA561">
        <v>768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19.519235200000001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v>0</v>
      </c>
      <c r="CX561">
        <f>ROUND(Y561*Source!I322,7)</f>
        <v>0</v>
      </c>
      <c r="CY561">
        <f t="shared" si="306"/>
        <v>84866.240000000005</v>
      </c>
      <c r="CZ561">
        <f t="shared" si="307"/>
        <v>84866.240000000005</v>
      </c>
      <c r="DA561">
        <f t="shared" si="308"/>
        <v>1</v>
      </c>
      <c r="DB561">
        <f t="shared" si="309"/>
        <v>0</v>
      </c>
      <c r="DC561">
        <f t="shared" si="310"/>
        <v>0</v>
      </c>
      <c r="DD561" t="s">
        <v>3</v>
      </c>
      <c r="DE561" t="s">
        <v>3</v>
      </c>
      <c r="DF561">
        <f>ROUND(ROUND(AE561,2)*CX561,2)</f>
        <v>0</v>
      </c>
      <c r="DG561">
        <f t="shared" si="296"/>
        <v>0</v>
      </c>
      <c r="DH561">
        <f t="shared" si="277"/>
        <v>0</v>
      </c>
      <c r="DI561">
        <f t="shared" si="278"/>
        <v>0</v>
      </c>
      <c r="DJ561">
        <f t="shared" si="311"/>
        <v>0</v>
      </c>
      <c r="DK561">
        <v>1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ROW(Source!A322)</f>
        <v>322</v>
      </c>
      <c r="B562">
        <v>292114938</v>
      </c>
      <c r="C562">
        <v>292117561</v>
      </c>
      <c r="D562">
        <v>277869627</v>
      </c>
      <c r="E562">
        <v>1</v>
      </c>
      <c r="F562">
        <v>1</v>
      </c>
      <c r="G562">
        <v>1</v>
      </c>
      <c r="H562">
        <v>3</v>
      </c>
      <c r="I562" t="s">
        <v>1246</v>
      </c>
      <c r="J562" t="s">
        <v>1247</v>
      </c>
      <c r="K562" t="s">
        <v>1248</v>
      </c>
      <c r="L562">
        <v>1346</v>
      </c>
      <c r="N562">
        <v>1009</v>
      </c>
      <c r="O562" t="s">
        <v>1242</v>
      </c>
      <c r="P562" t="s">
        <v>1242</v>
      </c>
      <c r="Q562">
        <v>1</v>
      </c>
      <c r="W562">
        <v>0</v>
      </c>
      <c r="X562">
        <v>1111106736</v>
      </c>
      <c r="Y562">
        <f t="shared" si="305"/>
        <v>0</v>
      </c>
      <c r="AA562">
        <v>88.65</v>
      </c>
      <c r="AB562">
        <v>0</v>
      </c>
      <c r="AC562">
        <v>0</v>
      </c>
      <c r="AD562">
        <v>0</v>
      </c>
      <c r="AE562">
        <v>56.11</v>
      </c>
      <c r="AF562">
        <v>0</v>
      </c>
      <c r="AG562">
        <v>0</v>
      </c>
      <c r="AH562">
        <v>0</v>
      </c>
      <c r="AI562">
        <v>1.58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0.02</v>
      </c>
      <c r="AU562" t="s">
        <v>16</v>
      </c>
      <c r="AV562">
        <v>0</v>
      </c>
      <c r="AW562">
        <v>2</v>
      </c>
      <c r="AX562">
        <v>292117581</v>
      </c>
      <c r="AY562">
        <v>1</v>
      </c>
      <c r="AZ562">
        <v>0</v>
      </c>
      <c r="BA562">
        <v>769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1.1222000000000001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ROUND(Y562*Source!I322,7)</f>
        <v>0</v>
      </c>
      <c r="CY562">
        <f t="shared" si="306"/>
        <v>88.65</v>
      </c>
      <c r="CZ562">
        <f t="shared" si="307"/>
        <v>56.11</v>
      </c>
      <c r="DA562">
        <f t="shared" si="308"/>
        <v>1.58</v>
      </c>
      <c r="DB562">
        <f t="shared" si="309"/>
        <v>0</v>
      </c>
      <c r="DC562">
        <f t="shared" si="310"/>
        <v>0</v>
      </c>
      <c r="DD562" t="s">
        <v>3</v>
      </c>
      <c r="DE562" t="s">
        <v>3</v>
      </c>
      <c r="DF562">
        <f t="shared" ref="DF562:DF567" si="312">ROUND(ROUND(AE562*AI562,2)*CX562,2)</f>
        <v>0</v>
      </c>
      <c r="DG562">
        <f t="shared" si="296"/>
        <v>0</v>
      </c>
      <c r="DH562">
        <f t="shared" si="277"/>
        <v>0</v>
      </c>
      <c r="DI562">
        <f t="shared" si="278"/>
        <v>0</v>
      </c>
      <c r="DJ562">
        <f t="shared" si="311"/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ROW(Source!A322)</f>
        <v>322</v>
      </c>
      <c r="B563">
        <v>292114938</v>
      </c>
      <c r="C563">
        <v>292117561</v>
      </c>
      <c r="D563">
        <v>277896283</v>
      </c>
      <c r="E563">
        <v>1</v>
      </c>
      <c r="F563">
        <v>1</v>
      </c>
      <c r="G563">
        <v>1</v>
      </c>
      <c r="H563">
        <v>3</v>
      </c>
      <c r="I563" t="s">
        <v>1331</v>
      </c>
      <c r="J563" t="s">
        <v>1332</v>
      </c>
      <c r="K563" t="s">
        <v>1333</v>
      </c>
      <c r="L563">
        <v>1348</v>
      </c>
      <c r="N563">
        <v>1009</v>
      </c>
      <c r="O563" t="s">
        <v>806</v>
      </c>
      <c r="P563" t="s">
        <v>806</v>
      </c>
      <c r="Q563">
        <v>1000</v>
      </c>
      <c r="W563">
        <v>0</v>
      </c>
      <c r="X563">
        <v>-1997781875</v>
      </c>
      <c r="Y563">
        <f t="shared" si="305"/>
        <v>0</v>
      </c>
      <c r="AA563">
        <v>79645.009999999995</v>
      </c>
      <c r="AB563">
        <v>0</v>
      </c>
      <c r="AC563">
        <v>0</v>
      </c>
      <c r="AD563">
        <v>0</v>
      </c>
      <c r="AE563">
        <v>61265.39</v>
      </c>
      <c r="AF563">
        <v>0</v>
      </c>
      <c r="AG563">
        <v>0</v>
      </c>
      <c r="AH563">
        <v>0</v>
      </c>
      <c r="AI563">
        <v>1.3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4.0000000000000002E-4</v>
      </c>
      <c r="AU563" t="s">
        <v>16</v>
      </c>
      <c r="AV563">
        <v>0</v>
      </c>
      <c r="AW563">
        <v>2</v>
      </c>
      <c r="AX563">
        <v>292117589</v>
      </c>
      <c r="AY563">
        <v>1</v>
      </c>
      <c r="AZ563">
        <v>0</v>
      </c>
      <c r="BA563">
        <v>777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24.506156000000001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ROUND(Y563*Source!I322,7)</f>
        <v>0</v>
      </c>
      <c r="CY563">
        <f t="shared" si="306"/>
        <v>79645.009999999995</v>
      </c>
      <c r="CZ563">
        <f t="shared" si="307"/>
        <v>61265.39</v>
      </c>
      <c r="DA563">
        <f t="shared" si="308"/>
        <v>1.3</v>
      </c>
      <c r="DB563">
        <f t="shared" si="309"/>
        <v>0</v>
      </c>
      <c r="DC563">
        <f t="shared" si="310"/>
        <v>0</v>
      </c>
      <c r="DD563" t="s">
        <v>3</v>
      </c>
      <c r="DE563" t="s">
        <v>3</v>
      </c>
      <c r="DF563">
        <f t="shared" si="312"/>
        <v>0</v>
      </c>
      <c r="DG563">
        <f t="shared" si="296"/>
        <v>0</v>
      </c>
      <c r="DH563">
        <f t="shared" si="277"/>
        <v>0</v>
      </c>
      <c r="DI563">
        <f t="shared" si="278"/>
        <v>0</v>
      </c>
      <c r="DJ563">
        <f t="shared" si="311"/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ROW(Source!A322)</f>
        <v>322</v>
      </c>
      <c r="B564">
        <v>292114938</v>
      </c>
      <c r="C564">
        <v>292117561</v>
      </c>
      <c r="D564">
        <v>277896315</v>
      </c>
      <c r="E564">
        <v>1</v>
      </c>
      <c r="F564">
        <v>1</v>
      </c>
      <c r="G564">
        <v>1</v>
      </c>
      <c r="H564">
        <v>3</v>
      </c>
      <c r="I564" t="s">
        <v>1334</v>
      </c>
      <c r="J564" t="s">
        <v>1335</v>
      </c>
      <c r="K564" t="s">
        <v>1336</v>
      </c>
      <c r="L564">
        <v>1348</v>
      </c>
      <c r="N564">
        <v>1009</v>
      </c>
      <c r="O564" t="s">
        <v>806</v>
      </c>
      <c r="P564" t="s">
        <v>806</v>
      </c>
      <c r="Q564">
        <v>1000</v>
      </c>
      <c r="W564">
        <v>0</v>
      </c>
      <c r="X564">
        <v>-1262208440</v>
      </c>
      <c r="Y564">
        <f t="shared" si="305"/>
        <v>0</v>
      </c>
      <c r="AA564">
        <v>81621.399999999994</v>
      </c>
      <c r="AB564">
        <v>0</v>
      </c>
      <c r="AC564">
        <v>0</v>
      </c>
      <c r="AD564">
        <v>0</v>
      </c>
      <c r="AE564">
        <v>80020.98</v>
      </c>
      <c r="AF564">
        <v>0</v>
      </c>
      <c r="AG564">
        <v>0</v>
      </c>
      <c r="AH564">
        <v>0</v>
      </c>
      <c r="AI564">
        <v>1.02</v>
      </c>
      <c r="AJ564">
        <v>1</v>
      </c>
      <c r="AK564">
        <v>1</v>
      </c>
      <c r="AL564">
        <v>1</v>
      </c>
      <c r="AM564">
        <v>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1.0000000000000001E-5</v>
      </c>
      <c r="AU564" t="s">
        <v>16</v>
      </c>
      <c r="AV564">
        <v>0</v>
      </c>
      <c r="AW564">
        <v>2</v>
      </c>
      <c r="AX564">
        <v>292117590</v>
      </c>
      <c r="AY564">
        <v>1</v>
      </c>
      <c r="AZ564">
        <v>0</v>
      </c>
      <c r="BA564">
        <v>778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0.80020979999999997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1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ROUND(Y564*Source!I322,7)</f>
        <v>0</v>
      </c>
      <c r="CY564">
        <f t="shared" si="306"/>
        <v>81621.399999999994</v>
      </c>
      <c r="CZ564">
        <f t="shared" si="307"/>
        <v>80020.98</v>
      </c>
      <c r="DA564">
        <f t="shared" si="308"/>
        <v>1.02</v>
      </c>
      <c r="DB564">
        <f t="shared" si="309"/>
        <v>0</v>
      </c>
      <c r="DC564">
        <f t="shared" si="310"/>
        <v>0</v>
      </c>
      <c r="DD564" t="s">
        <v>3</v>
      </c>
      <c r="DE564" t="s">
        <v>3</v>
      </c>
      <c r="DF564">
        <f t="shared" si="312"/>
        <v>0</v>
      </c>
      <c r="DG564">
        <f t="shared" si="296"/>
        <v>0</v>
      </c>
      <c r="DH564">
        <f t="shared" si="277"/>
        <v>0</v>
      </c>
      <c r="DI564">
        <f t="shared" si="278"/>
        <v>0</v>
      </c>
      <c r="DJ564">
        <f t="shared" si="311"/>
        <v>0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ROW(Source!A322)</f>
        <v>322</v>
      </c>
      <c r="B565">
        <v>292114938</v>
      </c>
      <c r="C565">
        <v>292117561</v>
      </c>
      <c r="D565">
        <v>277896321</v>
      </c>
      <c r="E565">
        <v>1</v>
      </c>
      <c r="F565">
        <v>1</v>
      </c>
      <c r="G565">
        <v>1</v>
      </c>
      <c r="H565">
        <v>3</v>
      </c>
      <c r="I565" t="s">
        <v>1337</v>
      </c>
      <c r="J565" t="s">
        <v>1338</v>
      </c>
      <c r="K565" t="s">
        <v>1339</v>
      </c>
      <c r="L565">
        <v>1348</v>
      </c>
      <c r="N565">
        <v>1009</v>
      </c>
      <c r="O565" t="s">
        <v>806</v>
      </c>
      <c r="P565" t="s">
        <v>806</v>
      </c>
      <c r="Q565">
        <v>1000</v>
      </c>
      <c r="W565">
        <v>0</v>
      </c>
      <c r="X565">
        <v>1870331417</v>
      </c>
      <c r="Y565">
        <f t="shared" si="305"/>
        <v>0</v>
      </c>
      <c r="AA565">
        <v>41735.79</v>
      </c>
      <c r="AB565">
        <v>0</v>
      </c>
      <c r="AC565">
        <v>0</v>
      </c>
      <c r="AD565">
        <v>0</v>
      </c>
      <c r="AE565">
        <v>40917.440000000002</v>
      </c>
      <c r="AF565">
        <v>0</v>
      </c>
      <c r="AG565">
        <v>0</v>
      </c>
      <c r="AH565">
        <v>0</v>
      </c>
      <c r="AI565">
        <v>1.02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5.9999999999999995E-4</v>
      </c>
      <c r="AU565" t="s">
        <v>16</v>
      </c>
      <c r="AV565">
        <v>0</v>
      </c>
      <c r="AW565">
        <v>2</v>
      </c>
      <c r="AX565">
        <v>292117591</v>
      </c>
      <c r="AY565">
        <v>1</v>
      </c>
      <c r="AZ565">
        <v>0</v>
      </c>
      <c r="BA565">
        <v>779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24.550463999999998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ROUND(Y565*Source!I322,7)</f>
        <v>0</v>
      </c>
      <c r="CY565">
        <f t="shared" si="306"/>
        <v>41735.79</v>
      </c>
      <c r="CZ565">
        <f t="shared" si="307"/>
        <v>40917.440000000002</v>
      </c>
      <c r="DA565">
        <f t="shared" si="308"/>
        <v>1.02</v>
      </c>
      <c r="DB565">
        <f t="shared" si="309"/>
        <v>0</v>
      </c>
      <c r="DC565">
        <f t="shared" si="310"/>
        <v>0</v>
      </c>
      <c r="DD565" t="s">
        <v>3</v>
      </c>
      <c r="DE565" t="s">
        <v>3</v>
      </c>
      <c r="DF565">
        <f t="shared" si="312"/>
        <v>0</v>
      </c>
      <c r="DG565">
        <f t="shared" si="296"/>
        <v>0</v>
      </c>
      <c r="DH565">
        <f t="shared" si="277"/>
        <v>0</v>
      </c>
      <c r="DI565">
        <f t="shared" si="278"/>
        <v>0</v>
      </c>
      <c r="DJ565">
        <f t="shared" si="311"/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ROW(Source!A322)</f>
        <v>322</v>
      </c>
      <c r="B566">
        <v>292114938</v>
      </c>
      <c r="C566">
        <v>292117561</v>
      </c>
      <c r="D566">
        <v>277896684</v>
      </c>
      <c r="E566">
        <v>1</v>
      </c>
      <c r="F566">
        <v>1</v>
      </c>
      <c r="G566">
        <v>1</v>
      </c>
      <c r="H566">
        <v>3</v>
      </c>
      <c r="I566" t="s">
        <v>1340</v>
      </c>
      <c r="J566" t="s">
        <v>1341</v>
      </c>
      <c r="K566" t="s">
        <v>1342</v>
      </c>
      <c r="L566">
        <v>1348</v>
      </c>
      <c r="N566">
        <v>1009</v>
      </c>
      <c r="O566" t="s">
        <v>806</v>
      </c>
      <c r="P566" t="s">
        <v>806</v>
      </c>
      <c r="Q566">
        <v>1000</v>
      </c>
      <c r="W566">
        <v>0</v>
      </c>
      <c r="X566">
        <v>-2061921513</v>
      </c>
      <c r="Y566">
        <f t="shared" si="305"/>
        <v>0</v>
      </c>
      <c r="AA566">
        <v>113725.9</v>
      </c>
      <c r="AB566">
        <v>0</v>
      </c>
      <c r="AC566">
        <v>0</v>
      </c>
      <c r="AD566">
        <v>0</v>
      </c>
      <c r="AE566">
        <v>98039.57</v>
      </c>
      <c r="AF566">
        <v>0</v>
      </c>
      <c r="AG566">
        <v>0</v>
      </c>
      <c r="AH566">
        <v>0</v>
      </c>
      <c r="AI566">
        <v>1.1599999999999999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5.9999999999999995E-4</v>
      </c>
      <c r="AU566" t="s">
        <v>16</v>
      </c>
      <c r="AV566">
        <v>0</v>
      </c>
      <c r="AW566">
        <v>2</v>
      </c>
      <c r="AX566">
        <v>292117592</v>
      </c>
      <c r="AY566">
        <v>1</v>
      </c>
      <c r="AZ566">
        <v>0</v>
      </c>
      <c r="BA566">
        <v>780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58.823741999999996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1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ROUND(Y566*Source!I322,7)</f>
        <v>0</v>
      </c>
      <c r="CY566">
        <f t="shared" si="306"/>
        <v>113725.9</v>
      </c>
      <c r="CZ566">
        <f t="shared" si="307"/>
        <v>98039.57</v>
      </c>
      <c r="DA566">
        <f t="shared" si="308"/>
        <v>1.1599999999999999</v>
      </c>
      <c r="DB566">
        <f t="shared" si="309"/>
        <v>0</v>
      </c>
      <c r="DC566">
        <f t="shared" si="310"/>
        <v>0</v>
      </c>
      <c r="DD566" t="s">
        <v>3</v>
      </c>
      <c r="DE566" t="s">
        <v>3</v>
      </c>
      <c r="DF566">
        <f t="shared" si="312"/>
        <v>0</v>
      </c>
      <c r="DG566">
        <f t="shared" si="296"/>
        <v>0</v>
      </c>
      <c r="DH566">
        <f t="shared" si="277"/>
        <v>0</v>
      </c>
      <c r="DI566">
        <f t="shared" si="278"/>
        <v>0</v>
      </c>
      <c r="DJ566">
        <f t="shared" si="311"/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ROW(Source!A322)</f>
        <v>322</v>
      </c>
      <c r="B567">
        <v>292114938</v>
      </c>
      <c r="C567">
        <v>292117561</v>
      </c>
      <c r="D567">
        <v>277908257</v>
      </c>
      <c r="E567">
        <v>1</v>
      </c>
      <c r="F567">
        <v>1</v>
      </c>
      <c r="G567">
        <v>1</v>
      </c>
      <c r="H567">
        <v>3</v>
      </c>
      <c r="I567" t="s">
        <v>1343</v>
      </c>
      <c r="J567" t="s">
        <v>1344</v>
      </c>
      <c r="K567" t="s">
        <v>1345</v>
      </c>
      <c r="L567">
        <v>1425</v>
      </c>
      <c r="N567">
        <v>1013</v>
      </c>
      <c r="O567" t="s">
        <v>880</v>
      </c>
      <c r="P567" t="s">
        <v>880</v>
      </c>
      <c r="Q567">
        <v>1</v>
      </c>
      <c r="W567">
        <v>0</v>
      </c>
      <c r="X567">
        <v>-1639942774</v>
      </c>
      <c r="Y567">
        <f t="shared" si="305"/>
        <v>0</v>
      </c>
      <c r="AA567">
        <v>1310.3</v>
      </c>
      <c r="AB567">
        <v>0</v>
      </c>
      <c r="AC567">
        <v>0</v>
      </c>
      <c r="AD567">
        <v>0</v>
      </c>
      <c r="AE567">
        <v>1031.73</v>
      </c>
      <c r="AF567">
        <v>0</v>
      </c>
      <c r="AG567">
        <v>0</v>
      </c>
      <c r="AH567">
        <v>0</v>
      </c>
      <c r="AI567">
        <v>1.27</v>
      </c>
      <c r="AJ567">
        <v>1</v>
      </c>
      <c r="AK567">
        <v>1</v>
      </c>
      <c r="AL567">
        <v>1</v>
      </c>
      <c r="AM567">
        <v>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0.06</v>
      </c>
      <c r="AU567" t="s">
        <v>16</v>
      </c>
      <c r="AV567">
        <v>0</v>
      </c>
      <c r="AW567">
        <v>2</v>
      </c>
      <c r="AX567">
        <v>292117593</v>
      </c>
      <c r="AY567">
        <v>1</v>
      </c>
      <c r="AZ567">
        <v>0</v>
      </c>
      <c r="BA567">
        <v>781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61.903799999999997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1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ROUND(Y567*Source!I322,7)</f>
        <v>0</v>
      </c>
      <c r="CY567">
        <f t="shared" si="306"/>
        <v>1310.3</v>
      </c>
      <c r="CZ567">
        <f t="shared" si="307"/>
        <v>1031.73</v>
      </c>
      <c r="DA567">
        <f t="shared" si="308"/>
        <v>1.27</v>
      </c>
      <c r="DB567">
        <f t="shared" si="309"/>
        <v>0</v>
      </c>
      <c r="DC567">
        <f t="shared" si="310"/>
        <v>0</v>
      </c>
      <c r="DD567" t="s">
        <v>3</v>
      </c>
      <c r="DE567" t="s">
        <v>3</v>
      </c>
      <c r="DF567">
        <f t="shared" si="312"/>
        <v>0</v>
      </c>
      <c r="DG567">
        <f t="shared" si="296"/>
        <v>0</v>
      </c>
      <c r="DH567">
        <f t="shared" si="277"/>
        <v>0</v>
      </c>
      <c r="DI567">
        <f t="shared" si="278"/>
        <v>0</v>
      </c>
      <c r="DJ567">
        <f t="shared" si="311"/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ROW(Source!A323)</f>
        <v>323</v>
      </c>
      <c r="B568">
        <v>292114938</v>
      </c>
      <c r="C568">
        <v>292117598</v>
      </c>
      <c r="D568">
        <v>277560279</v>
      </c>
      <c r="E568">
        <v>109</v>
      </c>
      <c r="F568">
        <v>1</v>
      </c>
      <c r="G568">
        <v>1</v>
      </c>
      <c r="H568">
        <v>1</v>
      </c>
      <c r="I568" t="s">
        <v>1348</v>
      </c>
      <c r="J568" t="s">
        <v>3</v>
      </c>
      <c r="K568" t="s">
        <v>1349</v>
      </c>
      <c r="L568">
        <v>1191</v>
      </c>
      <c r="N568">
        <v>1013</v>
      </c>
      <c r="O568" t="s">
        <v>1220</v>
      </c>
      <c r="P568" t="s">
        <v>1220</v>
      </c>
      <c r="Q568">
        <v>1</v>
      </c>
      <c r="W568">
        <v>0</v>
      </c>
      <c r="X568">
        <v>-983457869</v>
      </c>
      <c r="Y568">
        <f>AT568</f>
        <v>9.2200000000000006</v>
      </c>
      <c r="AA568">
        <v>0</v>
      </c>
      <c r="AB568">
        <v>0</v>
      </c>
      <c r="AC568">
        <v>0</v>
      </c>
      <c r="AD568">
        <v>429.82</v>
      </c>
      <c r="AE568">
        <v>0</v>
      </c>
      <c r="AF568">
        <v>0</v>
      </c>
      <c r="AG568">
        <v>0</v>
      </c>
      <c r="AH568">
        <v>429.82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9.2200000000000006</v>
      </c>
      <c r="AU568" t="s">
        <v>3</v>
      </c>
      <c r="AV568">
        <v>1</v>
      </c>
      <c r="AW568">
        <v>2</v>
      </c>
      <c r="AX568">
        <v>292117611</v>
      </c>
      <c r="AY568">
        <v>1</v>
      </c>
      <c r="AZ568">
        <v>0</v>
      </c>
      <c r="BA568">
        <v>786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3962.9404000000004</v>
      </c>
      <c r="BN568">
        <v>9.2200000000000006</v>
      </c>
      <c r="BO568">
        <v>0</v>
      </c>
      <c r="BP568">
        <v>1</v>
      </c>
      <c r="BQ568">
        <v>0</v>
      </c>
      <c r="BR568">
        <v>0</v>
      </c>
      <c r="BS568">
        <v>0</v>
      </c>
      <c r="BT568">
        <v>3962.9404000000004</v>
      </c>
      <c r="BU568">
        <v>9.2200000000000006</v>
      </c>
      <c r="BV568">
        <v>0</v>
      </c>
      <c r="BW568">
        <v>1</v>
      </c>
      <c r="CU568">
        <f>ROUND(AT568*Source!I323*AH568*AL568,2)</f>
        <v>3962.94</v>
      </c>
      <c r="CV568">
        <f>ROUND(Y568*Source!I323,7)</f>
        <v>9.2200000000000006</v>
      </c>
      <c r="CW568">
        <v>0</v>
      </c>
      <c r="CX568">
        <f>ROUND(Y568*Source!I323,7)</f>
        <v>9.2200000000000006</v>
      </c>
      <c r="CY568">
        <f>AD568</f>
        <v>429.82</v>
      </c>
      <c r="CZ568">
        <f>AH568</f>
        <v>429.82</v>
      </c>
      <c r="DA568">
        <f>AL568</f>
        <v>1</v>
      </c>
      <c r="DB568">
        <f>ROUND(ROUND(AT568*CZ568,2),6)</f>
        <v>3962.94</v>
      </c>
      <c r="DC568">
        <f>ROUND(ROUND(AT568*AG568,2),6)</f>
        <v>0</v>
      </c>
      <c r="DD568" t="s">
        <v>3</v>
      </c>
      <c r="DE568" t="s">
        <v>3</v>
      </c>
      <c r="DF568">
        <f>ROUND(ROUND(AE568,2)*CX568,2)</f>
        <v>0</v>
      </c>
      <c r="DG568">
        <f t="shared" si="296"/>
        <v>0</v>
      </c>
      <c r="DH568">
        <f t="shared" si="277"/>
        <v>0</v>
      </c>
      <c r="DI568">
        <f t="shared" si="278"/>
        <v>3962.94</v>
      </c>
      <c r="DJ568">
        <f>DI568</f>
        <v>3962.94</v>
      </c>
      <c r="DK568">
        <v>1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ROW(Source!A323)</f>
        <v>323</v>
      </c>
      <c r="B569">
        <v>292114938</v>
      </c>
      <c r="C569">
        <v>292117598</v>
      </c>
      <c r="D569">
        <v>277560491</v>
      </c>
      <c r="E569">
        <v>109</v>
      </c>
      <c r="F569">
        <v>1</v>
      </c>
      <c r="G569">
        <v>1</v>
      </c>
      <c r="H569">
        <v>1</v>
      </c>
      <c r="I569" t="s">
        <v>1221</v>
      </c>
      <c r="J569" t="s">
        <v>3</v>
      </c>
      <c r="K569" t="s">
        <v>1222</v>
      </c>
      <c r="L569">
        <v>1191</v>
      </c>
      <c r="N569">
        <v>1013</v>
      </c>
      <c r="O569" t="s">
        <v>1220</v>
      </c>
      <c r="P569" t="s">
        <v>1220</v>
      </c>
      <c r="Q569">
        <v>1</v>
      </c>
      <c r="W569">
        <v>0</v>
      </c>
      <c r="X569">
        <v>-1417349443</v>
      </c>
      <c r="Y569">
        <f>AT569</f>
        <v>1.33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1.33</v>
      </c>
      <c r="AU569" t="s">
        <v>3</v>
      </c>
      <c r="AV569">
        <v>2</v>
      </c>
      <c r="AW569">
        <v>2</v>
      </c>
      <c r="AX569">
        <v>292117612</v>
      </c>
      <c r="AY569">
        <v>1</v>
      </c>
      <c r="AZ569">
        <v>0</v>
      </c>
      <c r="BA569">
        <v>787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ROUND(Y569*Source!I323,7)</f>
        <v>1.33</v>
      </c>
      <c r="CY569">
        <f>AD569</f>
        <v>0</v>
      </c>
      <c r="CZ569">
        <f>AH569</f>
        <v>0</v>
      </c>
      <c r="DA569">
        <f>AL569</f>
        <v>1</v>
      </c>
      <c r="DB569">
        <f>ROUND(ROUND(AT569*CZ569,2),6)</f>
        <v>0</v>
      </c>
      <c r="DC569">
        <f>ROUND(ROUND(AT569*AG569,2),6)</f>
        <v>0</v>
      </c>
      <c r="DD569" t="s">
        <v>3</v>
      </c>
      <c r="DE569" t="s">
        <v>3</v>
      </c>
      <c r="DF569">
        <f>ROUND(ROUND(AE569,2)*CX569,2)</f>
        <v>0</v>
      </c>
      <c r="DG569">
        <f t="shared" si="296"/>
        <v>0</v>
      </c>
      <c r="DH569">
        <f t="shared" si="277"/>
        <v>0</v>
      </c>
      <c r="DI569">
        <f t="shared" si="278"/>
        <v>0</v>
      </c>
      <c r="DJ569">
        <f>DI569</f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ROW(Source!A323)</f>
        <v>323</v>
      </c>
      <c r="B570">
        <v>292114938</v>
      </c>
      <c r="C570">
        <v>292117598</v>
      </c>
      <c r="D570">
        <v>277944474</v>
      </c>
      <c r="E570">
        <v>1</v>
      </c>
      <c r="F570">
        <v>1</v>
      </c>
      <c r="G570">
        <v>1</v>
      </c>
      <c r="H570">
        <v>2</v>
      </c>
      <c r="I570" t="s">
        <v>1300</v>
      </c>
      <c r="J570" t="s">
        <v>1301</v>
      </c>
      <c r="K570" t="s">
        <v>1302</v>
      </c>
      <c r="L570">
        <v>1368</v>
      </c>
      <c r="N570">
        <v>1011</v>
      </c>
      <c r="O570" t="s">
        <v>1090</v>
      </c>
      <c r="P570" t="s">
        <v>1090</v>
      </c>
      <c r="Q570">
        <v>1</v>
      </c>
      <c r="W570">
        <v>0</v>
      </c>
      <c r="X570">
        <v>-1366301975</v>
      </c>
      <c r="Y570">
        <f>AT570</f>
        <v>0.82</v>
      </c>
      <c r="AA570">
        <v>0</v>
      </c>
      <c r="AB570">
        <v>1811.82</v>
      </c>
      <c r="AC570">
        <v>549.32000000000005</v>
      </c>
      <c r="AD570">
        <v>0</v>
      </c>
      <c r="AE570">
        <v>0</v>
      </c>
      <c r="AF570">
        <v>1811.82</v>
      </c>
      <c r="AG570">
        <v>549.32000000000005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0.82</v>
      </c>
      <c r="AU570" t="s">
        <v>3</v>
      </c>
      <c r="AV570">
        <v>1</v>
      </c>
      <c r="AW570">
        <v>2</v>
      </c>
      <c r="AX570">
        <v>292117613</v>
      </c>
      <c r="AY570">
        <v>1</v>
      </c>
      <c r="AZ570">
        <v>0</v>
      </c>
      <c r="BA570">
        <v>788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1485.6923999999999</v>
      </c>
      <c r="BL570">
        <v>450.44240000000002</v>
      </c>
      <c r="BM570">
        <v>0</v>
      </c>
      <c r="BN570">
        <v>0</v>
      </c>
      <c r="BO570">
        <v>0.82</v>
      </c>
      <c r="BP570">
        <v>1</v>
      </c>
      <c r="BQ570">
        <v>0</v>
      </c>
      <c r="BR570">
        <v>1485.6923999999999</v>
      </c>
      <c r="BS570">
        <v>450.44240000000002</v>
      </c>
      <c r="BT570">
        <v>0</v>
      </c>
      <c r="BU570">
        <v>0</v>
      </c>
      <c r="BV570">
        <v>0.82</v>
      </c>
      <c r="BW570">
        <v>1</v>
      </c>
      <c r="CV570">
        <v>0</v>
      </c>
      <c r="CW570">
        <f>ROUND(Y570*Source!I323*DO570,7)</f>
        <v>0.82</v>
      </c>
      <c r="CX570">
        <f>ROUND(Y570*Source!I323,7)</f>
        <v>0.82</v>
      </c>
      <c r="CY570">
        <f>AB570</f>
        <v>1811.82</v>
      </c>
      <c r="CZ570">
        <f>AF570</f>
        <v>1811.82</v>
      </c>
      <c r="DA570">
        <f>AJ570</f>
        <v>1</v>
      </c>
      <c r="DB570">
        <f>ROUND(ROUND(AT570*CZ570,2),6)</f>
        <v>1485.69</v>
      </c>
      <c r="DC570">
        <f>ROUND(ROUND(AT570*AG570,2),6)</f>
        <v>450.44</v>
      </c>
      <c r="DD570" t="s">
        <v>3</v>
      </c>
      <c r="DE570" t="s">
        <v>3</v>
      </c>
      <c r="DF570">
        <f>ROUND(ROUND(AE570,2)*CX570,2)</f>
        <v>0</v>
      </c>
      <c r="DG570">
        <f t="shared" si="296"/>
        <v>1485.69</v>
      </c>
      <c r="DH570">
        <f t="shared" si="277"/>
        <v>450.44</v>
      </c>
      <c r="DI570">
        <f t="shared" si="278"/>
        <v>0</v>
      </c>
      <c r="DJ570">
        <f>DG570+DH570</f>
        <v>1936.13</v>
      </c>
      <c r="DK570">
        <v>1</v>
      </c>
      <c r="DL570" t="s">
        <v>1303</v>
      </c>
      <c r="DM570">
        <v>5</v>
      </c>
      <c r="DN570" t="s">
        <v>1220</v>
      </c>
      <c r="DO570">
        <v>1</v>
      </c>
    </row>
    <row r="571" spans="1:119" x14ac:dyDescent="0.2">
      <c r="A571">
        <f>ROW(Source!A323)</f>
        <v>323</v>
      </c>
      <c r="B571">
        <v>292114938</v>
      </c>
      <c r="C571">
        <v>292117598</v>
      </c>
      <c r="D571">
        <v>277945805</v>
      </c>
      <c r="E571">
        <v>1</v>
      </c>
      <c r="F571">
        <v>1</v>
      </c>
      <c r="G571">
        <v>1</v>
      </c>
      <c r="H571">
        <v>2</v>
      </c>
      <c r="I571" t="s">
        <v>1227</v>
      </c>
      <c r="J571" t="s">
        <v>1228</v>
      </c>
      <c r="K571" t="s">
        <v>1229</v>
      </c>
      <c r="L571">
        <v>1368</v>
      </c>
      <c r="N571">
        <v>1011</v>
      </c>
      <c r="O571" t="s">
        <v>1090</v>
      </c>
      <c r="P571" t="s">
        <v>1090</v>
      </c>
      <c r="Q571">
        <v>1</v>
      </c>
      <c r="W571">
        <v>0</v>
      </c>
      <c r="X571">
        <v>721652621</v>
      </c>
      <c r="Y571">
        <f>AT571</f>
        <v>0.51</v>
      </c>
      <c r="AA571">
        <v>0</v>
      </c>
      <c r="AB571">
        <v>544.70000000000005</v>
      </c>
      <c r="AC571">
        <v>477.98</v>
      </c>
      <c r="AD571">
        <v>0</v>
      </c>
      <c r="AE571">
        <v>0</v>
      </c>
      <c r="AF571">
        <v>544.70000000000005</v>
      </c>
      <c r="AG571">
        <v>477.98</v>
      </c>
      <c r="AH571">
        <v>0</v>
      </c>
      <c r="AI571">
        <v>1</v>
      </c>
      <c r="AJ571">
        <v>1</v>
      </c>
      <c r="AK571">
        <v>1</v>
      </c>
      <c r="AL571">
        <v>1</v>
      </c>
      <c r="AM571">
        <v>-2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0.51</v>
      </c>
      <c r="AU571" t="s">
        <v>3</v>
      </c>
      <c r="AV571">
        <v>1</v>
      </c>
      <c r="AW571">
        <v>2</v>
      </c>
      <c r="AX571">
        <v>292117614</v>
      </c>
      <c r="AY571">
        <v>1</v>
      </c>
      <c r="AZ571">
        <v>0</v>
      </c>
      <c r="BA571">
        <v>789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277.79700000000003</v>
      </c>
      <c r="BL571">
        <v>243.7698</v>
      </c>
      <c r="BM571">
        <v>0</v>
      </c>
      <c r="BN571">
        <v>0</v>
      </c>
      <c r="BO571">
        <v>0.51</v>
      </c>
      <c r="BP571">
        <v>1</v>
      </c>
      <c r="BQ571">
        <v>0</v>
      </c>
      <c r="BR571">
        <v>277.79700000000003</v>
      </c>
      <c r="BS571">
        <v>243.7698</v>
      </c>
      <c r="BT571">
        <v>0</v>
      </c>
      <c r="BU571">
        <v>0</v>
      </c>
      <c r="BV571">
        <v>0.51</v>
      </c>
      <c r="BW571">
        <v>1</v>
      </c>
      <c r="CV571">
        <v>0</v>
      </c>
      <c r="CW571">
        <f>ROUND(Y571*Source!I323*DO571,7)</f>
        <v>0.51</v>
      </c>
      <c r="CX571">
        <f>ROUND(Y571*Source!I323,7)</f>
        <v>0.51</v>
      </c>
      <c r="CY571">
        <f>AB571</f>
        <v>544.70000000000005</v>
      </c>
      <c r="CZ571">
        <f>AF571</f>
        <v>544.70000000000005</v>
      </c>
      <c r="DA571">
        <f>AJ571</f>
        <v>1</v>
      </c>
      <c r="DB571">
        <f>ROUND(ROUND(AT571*CZ571,2),6)</f>
        <v>277.8</v>
      </c>
      <c r="DC571">
        <f>ROUND(ROUND(AT571*AG571,2),6)</f>
        <v>243.77</v>
      </c>
      <c r="DD571" t="s">
        <v>3</v>
      </c>
      <c r="DE571" t="s">
        <v>3</v>
      </c>
      <c r="DF571">
        <f>ROUND(ROUND(AE571,2)*CX571,2)</f>
        <v>0</v>
      </c>
      <c r="DG571">
        <f t="shared" si="296"/>
        <v>277.8</v>
      </c>
      <c r="DH571">
        <f t="shared" si="277"/>
        <v>243.77</v>
      </c>
      <c r="DI571">
        <f t="shared" si="278"/>
        <v>0</v>
      </c>
      <c r="DJ571">
        <f>DG571+DH571</f>
        <v>521.57000000000005</v>
      </c>
      <c r="DK571">
        <v>1</v>
      </c>
      <c r="DL571" t="s">
        <v>1226</v>
      </c>
      <c r="DM571">
        <v>4</v>
      </c>
      <c r="DN571" t="s">
        <v>1220</v>
      </c>
      <c r="DO571">
        <v>1</v>
      </c>
    </row>
    <row r="572" spans="1:119" x14ac:dyDescent="0.2">
      <c r="A572">
        <f>ROW(Source!A323)</f>
        <v>323</v>
      </c>
      <c r="B572">
        <v>292114938</v>
      </c>
      <c r="C572">
        <v>292117598</v>
      </c>
      <c r="D572">
        <v>277862540</v>
      </c>
      <c r="E572">
        <v>1</v>
      </c>
      <c r="F572">
        <v>1</v>
      </c>
      <c r="G572">
        <v>1</v>
      </c>
      <c r="H572">
        <v>3</v>
      </c>
      <c r="I572" t="s">
        <v>1325</v>
      </c>
      <c r="J572" t="s">
        <v>1326</v>
      </c>
      <c r="K572" t="s">
        <v>1327</v>
      </c>
      <c r="L572">
        <v>1346</v>
      </c>
      <c r="N572">
        <v>1009</v>
      </c>
      <c r="O572" t="s">
        <v>1242</v>
      </c>
      <c r="P572" t="s">
        <v>1242</v>
      </c>
      <c r="Q572">
        <v>1</v>
      </c>
      <c r="W572">
        <v>0</v>
      </c>
      <c r="X572">
        <v>454593446</v>
      </c>
      <c r="Y572">
        <f t="shared" ref="Y572:Y579" si="313">(AT572*ROUND(0,7))</f>
        <v>0</v>
      </c>
      <c r="AA572">
        <v>165.64</v>
      </c>
      <c r="AB572">
        <v>0</v>
      </c>
      <c r="AC572">
        <v>0</v>
      </c>
      <c r="AD572">
        <v>0</v>
      </c>
      <c r="AE572">
        <v>80.02</v>
      </c>
      <c r="AF572">
        <v>0</v>
      </c>
      <c r="AG572">
        <v>0</v>
      </c>
      <c r="AH572">
        <v>0</v>
      </c>
      <c r="AI572">
        <v>2.0699999999999998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0.03</v>
      </c>
      <c r="AU572" t="s">
        <v>16</v>
      </c>
      <c r="AV572">
        <v>0</v>
      </c>
      <c r="AW572">
        <v>2</v>
      </c>
      <c r="AX572">
        <v>292117615</v>
      </c>
      <c r="AY572">
        <v>1</v>
      </c>
      <c r="AZ572">
        <v>0</v>
      </c>
      <c r="BA572">
        <v>790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2.4005999999999998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v>0</v>
      </c>
      <c r="CX572">
        <f>ROUND(Y572*Source!I323,7)</f>
        <v>0</v>
      </c>
      <c r="CY572">
        <f t="shared" ref="CY572:CY579" si="314">AA572</f>
        <v>165.64</v>
      </c>
      <c r="CZ572">
        <f t="shared" ref="CZ572:CZ579" si="315">AE572</f>
        <v>80.02</v>
      </c>
      <c r="DA572">
        <f t="shared" ref="DA572:DA579" si="316">AI572</f>
        <v>2.0699999999999998</v>
      </c>
      <c r="DB572">
        <f t="shared" ref="DB572:DB579" si="317">ROUND((ROUND(AT572*CZ572,2)*ROUND(0,7)),6)</f>
        <v>0</v>
      </c>
      <c r="DC572">
        <f t="shared" ref="DC572:DC579" si="318">ROUND((ROUND(AT572*AG572,2)*ROUND(0,7)),6)</f>
        <v>0</v>
      </c>
      <c r="DD572" t="s">
        <v>3</v>
      </c>
      <c r="DE572" t="s">
        <v>3</v>
      </c>
      <c r="DF572">
        <f>ROUND(ROUND(AE572*AI572,2)*CX572,2)</f>
        <v>0</v>
      </c>
      <c r="DG572">
        <f t="shared" si="296"/>
        <v>0</v>
      </c>
      <c r="DH572">
        <f t="shared" si="277"/>
        <v>0</v>
      </c>
      <c r="DI572">
        <f t="shared" si="278"/>
        <v>0</v>
      </c>
      <c r="DJ572">
        <f t="shared" ref="DJ572:DJ579" si="319">DF572</f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ROW(Source!A323)</f>
        <v>323</v>
      </c>
      <c r="B573">
        <v>292114938</v>
      </c>
      <c r="C573">
        <v>292117598</v>
      </c>
      <c r="D573">
        <v>277867826</v>
      </c>
      <c r="E573">
        <v>1</v>
      </c>
      <c r="F573">
        <v>1</v>
      </c>
      <c r="G573">
        <v>1</v>
      </c>
      <c r="H573">
        <v>3</v>
      </c>
      <c r="I573" t="s">
        <v>1328</v>
      </c>
      <c r="J573" t="s">
        <v>1329</v>
      </c>
      <c r="K573" t="s">
        <v>1330</v>
      </c>
      <c r="L573">
        <v>1348</v>
      </c>
      <c r="N573">
        <v>1009</v>
      </c>
      <c r="O573" t="s">
        <v>806</v>
      </c>
      <c r="P573" t="s">
        <v>806</v>
      </c>
      <c r="Q573">
        <v>1000</v>
      </c>
      <c r="W573">
        <v>0</v>
      </c>
      <c r="X573">
        <v>-700507852</v>
      </c>
      <c r="Y573">
        <f t="shared" si="313"/>
        <v>0</v>
      </c>
      <c r="AA573">
        <v>84866.240000000005</v>
      </c>
      <c r="AB573">
        <v>0</v>
      </c>
      <c r="AC573">
        <v>0</v>
      </c>
      <c r="AD573">
        <v>0</v>
      </c>
      <c r="AE573">
        <v>84866.240000000005</v>
      </c>
      <c r="AF573">
        <v>0</v>
      </c>
      <c r="AG573">
        <v>0</v>
      </c>
      <c r="AH573">
        <v>0</v>
      </c>
      <c r="AI573">
        <v>1</v>
      </c>
      <c r="AJ573">
        <v>1</v>
      </c>
      <c r="AK573">
        <v>1</v>
      </c>
      <c r="AL573">
        <v>1</v>
      </c>
      <c r="AM573">
        <v>-2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2.3000000000000001E-4</v>
      </c>
      <c r="AU573" t="s">
        <v>16</v>
      </c>
      <c r="AV573">
        <v>0</v>
      </c>
      <c r="AW573">
        <v>2</v>
      </c>
      <c r="AX573">
        <v>292117617</v>
      </c>
      <c r="AY573">
        <v>1</v>
      </c>
      <c r="AZ573">
        <v>0</v>
      </c>
      <c r="BA573">
        <v>792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19.519235200000001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ROUND(Y573*Source!I323,7)</f>
        <v>0</v>
      </c>
      <c r="CY573">
        <f t="shared" si="314"/>
        <v>84866.240000000005</v>
      </c>
      <c r="CZ573">
        <f t="shared" si="315"/>
        <v>84866.240000000005</v>
      </c>
      <c r="DA573">
        <f t="shared" si="316"/>
        <v>1</v>
      </c>
      <c r="DB573">
        <f t="shared" si="317"/>
        <v>0</v>
      </c>
      <c r="DC573">
        <f t="shared" si="318"/>
        <v>0</v>
      </c>
      <c r="DD573" t="s">
        <v>3</v>
      </c>
      <c r="DE573" t="s">
        <v>3</v>
      </c>
      <c r="DF573">
        <f>ROUND(ROUND(AE573,2)*CX573,2)</f>
        <v>0</v>
      </c>
      <c r="DG573">
        <f t="shared" si="296"/>
        <v>0</v>
      </c>
      <c r="DH573">
        <f t="shared" si="277"/>
        <v>0</v>
      </c>
      <c r="DI573">
        <f t="shared" si="278"/>
        <v>0</v>
      </c>
      <c r="DJ573">
        <f t="shared" si="319"/>
        <v>0</v>
      </c>
      <c r="DK573">
        <v>1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ROW(Source!A323)</f>
        <v>323</v>
      </c>
      <c r="B574">
        <v>292114938</v>
      </c>
      <c r="C574">
        <v>292117598</v>
      </c>
      <c r="D574">
        <v>277869627</v>
      </c>
      <c r="E574">
        <v>1</v>
      </c>
      <c r="F574">
        <v>1</v>
      </c>
      <c r="G574">
        <v>1</v>
      </c>
      <c r="H574">
        <v>3</v>
      </c>
      <c r="I574" t="s">
        <v>1246</v>
      </c>
      <c r="J574" t="s">
        <v>1247</v>
      </c>
      <c r="K574" t="s">
        <v>1248</v>
      </c>
      <c r="L574">
        <v>1346</v>
      </c>
      <c r="N574">
        <v>1009</v>
      </c>
      <c r="O574" t="s">
        <v>1242</v>
      </c>
      <c r="P574" t="s">
        <v>1242</v>
      </c>
      <c r="Q574">
        <v>1</v>
      </c>
      <c r="W574">
        <v>0</v>
      </c>
      <c r="X574">
        <v>1111106736</v>
      </c>
      <c r="Y574">
        <f t="shared" si="313"/>
        <v>0</v>
      </c>
      <c r="AA574">
        <v>88.65</v>
      </c>
      <c r="AB574">
        <v>0</v>
      </c>
      <c r="AC574">
        <v>0</v>
      </c>
      <c r="AD574">
        <v>0</v>
      </c>
      <c r="AE574">
        <v>56.11</v>
      </c>
      <c r="AF574">
        <v>0</v>
      </c>
      <c r="AG574">
        <v>0</v>
      </c>
      <c r="AH574">
        <v>0</v>
      </c>
      <c r="AI574">
        <v>1.58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0.02</v>
      </c>
      <c r="AU574" t="s">
        <v>16</v>
      </c>
      <c r="AV574">
        <v>0</v>
      </c>
      <c r="AW574">
        <v>2</v>
      </c>
      <c r="AX574">
        <v>292117618</v>
      </c>
      <c r="AY574">
        <v>1</v>
      </c>
      <c r="AZ574">
        <v>0</v>
      </c>
      <c r="BA574">
        <v>793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1.1222000000000001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ROUND(Y574*Source!I323,7)</f>
        <v>0</v>
      </c>
      <c r="CY574">
        <f t="shared" si="314"/>
        <v>88.65</v>
      </c>
      <c r="CZ574">
        <f t="shared" si="315"/>
        <v>56.11</v>
      </c>
      <c r="DA574">
        <f t="shared" si="316"/>
        <v>1.58</v>
      </c>
      <c r="DB574">
        <f t="shared" si="317"/>
        <v>0</v>
      </c>
      <c r="DC574">
        <f t="shared" si="318"/>
        <v>0</v>
      </c>
      <c r="DD574" t="s">
        <v>3</v>
      </c>
      <c r="DE574" t="s">
        <v>3</v>
      </c>
      <c r="DF574">
        <f t="shared" ref="DF574:DF579" si="320">ROUND(ROUND(AE574*AI574,2)*CX574,2)</f>
        <v>0</v>
      </c>
      <c r="DG574">
        <f t="shared" si="296"/>
        <v>0</v>
      </c>
      <c r="DH574">
        <f t="shared" si="277"/>
        <v>0</v>
      </c>
      <c r="DI574">
        <f t="shared" si="278"/>
        <v>0</v>
      </c>
      <c r="DJ574">
        <f t="shared" si="319"/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ROW(Source!A323)</f>
        <v>323</v>
      </c>
      <c r="B575">
        <v>292114938</v>
      </c>
      <c r="C575">
        <v>292117598</v>
      </c>
      <c r="D575">
        <v>277896283</v>
      </c>
      <c r="E575">
        <v>1</v>
      </c>
      <c r="F575">
        <v>1</v>
      </c>
      <c r="G575">
        <v>1</v>
      </c>
      <c r="H575">
        <v>3</v>
      </c>
      <c r="I575" t="s">
        <v>1331</v>
      </c>
      <c r="J575" t="s">
        <v>1332</v>
      </c>
      <c r="K575" t="s">
        <v>1333</v>
      </c>
      <c r="L575">
        <v>1348</v>
      </c>
      <c r="N575">
        <v>1009</v>
      </c>
      <c r="O575" t="s">
        <v>806</v>
      </c>
      <c r="P575" t="s">
        <v>806</v>
      </c>
      <c r="Q575">
        <v>1000</v>
      </c>
      <c r="W575">
        <v>0</v>
      </c>
      <c r="X575">
        <v>-1997781875</v>
      </c>
      <c r="Y575">
        <f t="shared" si="313"/>
        <v>0</v>
      </c>
      <c r="AA575">
        <v>79645.009999999995</v>
      </c>
      <c r="AB575">
        <v>0</v>
      </c>
      <c r="AC575">
        <v>0</v>
      </c>
      <c r="AD575">
        <v>0</v>
      </c>
      <c r="AE575">
        <v>61265.39</v>
      </c>
      <c r="AF575">
        <v>0</v>
      </c>
      <c r="AG575">
        <v>0</v>
      </c>
      <c r="AH575">
        <v>0</v>
      </c>
      <c r="AI575">
        <v>1.3</v>
      </c>
      <c r="AJ575">
        <v>1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4.0000000000000002E-4</v>
      </c>
      <c r="AU575" t="s">
        <v>16</v>
      </c>
      <c r="AV575">
        <v>0</v>
      </c>
      <c r="AW575">
        <v>2</v>
      </c>
      <c r="AX575">
        <v>292117624</v>
      </c>
      <c r="AY575">
        <v>1</v>
      </c>
      <c r="AZ575">
        <v>0</v>
      </c>
      <c r="BA575">
        <v>799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24.506156000000001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ROUND(Y575*Source!I323,7)</f>
        <v>0</v>
      </c>
      <c r="CY575">
        <f t="shared" si="314"/>
        <v>79645.009999999995</v>
      </c>
      <c r="CZ575">
        <f t="shared" si="315"/>
        <v>61265.39</v>
      </c>
      <c r="DA575">
        <f t="shared" si="316"/>
        <v>1.3</v>
      </c>
      <c r="DB575">
        <f t="shared" si="317"/>
        <v>0</v>
      </c>
      <c r="DC575">
        <f t="shared" si="318"/>
        <v>0</v>
      </c>
      <c r="DD575" t="s">
        <v>3</v>
      </c>
      <c r="DE575" t="s">
        <v>3</v>
      </c>
      <c r="DF575">
        <f t="shared" si="320"/>
        <v>0</v>
      </c>
      <c r="DG575">
        <f t="shared" si="296"/>
        <v>0</v>
      </c>
      <c r="DH575">
        <f t="shared" si="277"/>
        <v>0</v>
      </c>
      <c r="DI575">
        <f t="shared" si="278"/>
        <v>0</v>
      </c>
      <c r="DJ575">
        <f t="shared" si="319"/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ROW(Source!A323)</f>
        <v>323</v>
      </c>
      <c r="B576">
        <v>292114938</v>
      </c>
      <c r="C576">
        <v>292117598</v>
      </c>
      <c r="D576">
        <v>277896315</v>
      </c>
      <c r="E576">
        <v>1</v>
      </c>
      <c r="F576">
        <v>1</v>
      </c>
      <c r="G576">
        <v>1</v>
      </c>
      <c r="H576">
        <v>3</v>
      </c>
      <c r="I576" t="s">
        <v>1334</v>
      </c>
      <c r="J576" t="s">
        <v>1335</v>
      </c>
      <c r="K576" t="s">
        <v>1336</v>
      </c>
      <c r="L576">
        <v>1348</v>
      </c>
      <c r="N576">
        <v>1009</v>
      </c>
      <c r="O576" t="s">
        <v>806</v>
      </c>
      <c r="P576" t="s">
        <v>806</v>
      </c>
      <c r="Q576">
        <v>1000</v>
      </c>
      <c r="W576">
        <v>0</v>
      </c>
      <c r="X576">
        <v>-1262208440</v>
      </c>
      <c r="Y576">
        <f t="shared" si="313"/>
        <v>0</v>
      </c>
      <c r="AA576">
        <v>81621.399999999994</v>
      </c>
      <c r="AB576">
        <v>0</v>
      </c>
      <c r="AC576">
        <v>0</v>
      </c>
      <c r="AD576">
        <v>0</v>
      </c>
      <c r="AE576">
        <v>80020.98</v>
      </c>
      <c r="AF576">
        <v>0</v>
      </c>
      <c r="AG576">
        <v>0</v>
      </c>
      <c r="AH576">
        <v>0</v>
      </c>
      <c r="AI576">
        <v>1.02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1.0000000000000001E-5</v>
      </c>
      <c r="AU576" t="s">
        <v>16</v>
      </c>
      <c r="AV576">
        <v>0</v>
      </c>
      <c r="AW576">
        <v>2</v>
      </c>
      <c r="AX576">
        <v>292117625</v>
      </c>
      <c r="AY576">
        <v>1</v>
      </c>
      <c r="AZ576">
        <v>0</v>
      </c>
      <c r="BA576">
        <v>800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0.80020979999999997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ROUND(Y576*Source!I323,7)</f>
        <v>0</v>
      </c>
      <c r="CY576">
        <f t="shared" si="314"/>
        <v>81621.399999999994</v>
      </c>
      <c r="CZ576">
        <f t="shared" si="315"/>
        <v>80020.98</v>
      </c>
      <c r="DA576">
        <f t="shared" si="316"/>
        <v>1.02</v>
      </c>
      <c r="DB576">
        <f t="shared" si="317"/>
        <v>0</v>
      </c>
      <c r="DC576">
        <f t="shared" si="318"/>
        <v>0</v>
      </c>
      <c r="DD576" t="s">
        <v>3</v>
      </c>
      <c r="DE576" t="s">
        <v>3</v>
      </c>
      <c r="DF576">
        <f t="shared" si="320"/>
        <v>0</v>
      </c>
      <c r="DG576">
        <f t="shared" si="296"/>
        <v>0</v>
      </c>
      <c r="DH576">
        <f t="shared" si="277"/>
        <v>0</v>
      </c>
      <c r="DI576">
        <f t="shared" si="278"/>
        <v>0</v>
      </c>
      <c r="DJ576">
        <f t="shared" si="319"/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ROW(Source!A323)</f>
        <v>323</v>
      </c>
      <c r="B577">
        <v>292114938</v>
      </c>
      <c r="C577">
        <v>292117598</v>
      </c>
      <c r="D577">
        <v>277896321</v>
      </c>
      <c r="E577">
        <v>1</v>
      </c>
      <c r="F577">
        <v>1</v>
      </c>
      <c r="G577">
        <v>1</v>
      </c>
      <c r="H577">
        <v>3</v>
      </c>
      <c r="I577" t="s">
        <v>1337</v>
      </c>
      <c r="J577" t="s">
        <v>1338</v>
      </c>
      <c r="K577" t="s">
        <v>1339</v>
      </c>
      <c r="L577">
        <v>1348</v>
      </c>
      <c r="N577">
        <v>1009</v>
      </c>
      <c r="O577" t="s">
        <v>806</v>
      </c>
      <c r="P577" t="s">
        <v>806</v>
      </c>
      <c r="Q577">
        <v>1000</v>
      </c>
      <c r="W577">
        <v>0</v>
      </c>
      <c r="X577">
        <v>1870331417</v>
      </c>
      <c r="Y577">
        <f t="shared" si="313"/>
        <v>0</v>
      </c>
      <c r="AA577">
        <v>41735.79</v>
      </c>
      <c r="AB577">
        <v>0</v>
      </c>
      <c r="AC577">
        <v>0</v>
      </c>
      <c r="AD577">
        <v>0</v>
      </c>
      <c r="AE577">
        <v>40917.440000000002</v>
      </c>
      <c r="AF577">
        <v>0</v>
      </c>
      <c r="AG577">
        <v>0</v>
      </c>
      <c r="AH577">
        <v>0</v>
      </c>
      <c r="AI577">
        <v>1.02</v>
      </c>
      <c r="AJ577">
        <v>1</v>
      </c>
      <c r="AK577">
        <v>1</v>
      </c>
      <c r="AL577">
        <v>1</v>
      </c>
      <c r="AM577">
        <v>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5.9999999999999995E-4</v>
      </c>
      <c r="AU577" t="s">
        <v>16</v>
      </c>
      <c r="AV577">
        <v>0</v>
      </c>
      <c r="AW577">
        <v>2</v>
      </c>
      <c r="AX577">
        <v>292117626</v>
      </c>
      <c r="AY577">
        <v>1</v>
      </c>
      <c r="AZ577">
        <v>0</v>
      </c>
      <c r="BA577">
        <v>801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24.550463999999998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1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ROUND(Y577*Source!I323,7)</f>
        <v>0</v>
      </c>
      <c r="CY577">
        <f t="shared" si="314"/>
        <v>41735.79</v>
      </c>
      <c r="CZ577">
        <f t="shared" si="315"/>
        <v>40917.440000000002</v>
      </c>
      <c r="DA577">
        <f t="shared" si="316"/>
        <v>1.02</v>
      </c>
      <c r="DB577">
        <f t="shared" si="317"/>
        <v>0</v>
      </c>
      <c r="DC577">
        <f t="shared" si="318"/>
        <v>0</v>
      </c>
      <c r="DD577" t="s">
        <v>3</v>
      </c>
      <c r="DE577" t="s">
        <v>3</v>
      </c>
      <c r="DF577">
        <f t="shared" si="320"/>
        <v>0</v>
      </c>
      <c r="DG577">
        <f t="shared" si="296"/>
        <v>0</v>
      </c>
      <c r="DH577">
        <f t="shared" ref="DH577:DH640" si="321">ROUND(ROUND(AG577,2)*CX577,2)</f>
        <v>0</v>
      </c>
      <c r="DI577">
        <f t="shared" ref="DI577:DI640" si="322">ROUND(ROUND(AH577,2)*CX577,2)</f>
        <v>0</v>
      </c>
      <c r="DJ577">
        <f t="shared" si="319"/>
        <v>0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ROW(Source!A323)</f>
        <v>323</v>
      </c>
      <c r="B578">
        <v>292114938</v>
      </c>
      <c r="C578">
        <v>292117598</v>
      </c>
      <c r="D578">
        <v>277896684</v>
      </c>
      <c r="E578">
        <v>1</v>
      </c>
      <c r="F578">
        <v>1</v>
      </c>
      <c r="G578">
        <v>1</v>
      </c>
      <c r="H578">
        <v>3</v>
      </c>
      <c r="I578" t="s">
        <v>1340</v>
      </c>
      <c r="J578" t="s">
        <v>1341</v>
      </c>
      <c r="K578" t="s">
        <v>1342</v>
      </c>
      <c r="L578">
        <v>1348</v>
      </c>
      <c r="N578">
        <v>1009</v>
      </c>
      <c r="O578" t="s">
        <v>806</v>
      </c>
      <c r="P578" t="s">
        <v>806</v>
      </c>
      <c r="Q578">
        <v>1000</v>
      </c>
      <c r="W578">
        <v>0</v>
      </c>
      <c r="X578">
        <v>-2061921513</v>
      </c>
      <c r="Y578">
        <f t="shared" si="313"/>
        <v>0</v>
      </c>
      <c r="AA578">
        <v>113725.9</v>
      </c>
      <c r="AB578">
        <v>0</v>
      </c>
      <c r="AC578">
        <v>0</v>
      </c>
      <c r="AD578">
        <v>0</v>
      </c>
      <c r="AE578">
        <v>98039.57</v>
      </c>
      <c r="AF578">
        <v>0</v>
      </c>
      <c r="AG578">
        <v>0</v>
      </c>
      <c r="AH578">
        <v>0</v>
      </c>
      <c r="AI578">
        <v>1.1599999999999999</v>
      </c>
      <c r="AJ578">
        <v>1</v>
      </c>
      <c r="AK578">
        <v>1</v>
      </c>
      <c r="AL578">
        <v>1</v>
      </c>
      <c r="AM578">
        <v>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5.9999999999999995E-4</v>
      </c>
      <c r="AU578" t="s">
        <v>16</v>
      </c>
      <c r="AV578">
        <v>0</v>
      </c>
      <c r="AW578">
        <v>2</v>
      </c>
      <c r="AX578">
        <v>292117627</v>
      </c>
      <c r="AY578">
        <v>1</v>
      </c>
      <c r="AZ578">
        <v>0</v>
      </c>
      <c r="BA578">
        <v>802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58.823741999999996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1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ROUND(Y578*Source!I323,7)</f>
        <v>0</v>
      </c>
      <c r="CY578">
        <f t="shared" si="314"/>
        <v>113725.9</v>
      </c>
      <c r="CZ578">
        <f t="shared" si="315"/>
        <v>98039.57</v>
      </c>
      <c r="DA578">
        <f t="shared" si="316"/>
        <v>1.1599999999999999</v>
      </c>
      <c r="DB578">
        <f t="shared" si="317"/>
        <v>0</v>
      </c>
      <c r="DC578">
        <f t="shared" si="318"/>
        <v>0</v>
      </c>
      <c r="DD578" t="s">
        <v>3</v>
      </c>
      <c r="DE578" t="s">
        <v>3</v>
      </c>
      <c r="DF578">
        <f t="shared" si="320"/>
        <v>0</v>
      </c>
      <c r="DG578">
        <f t="shared" si="296"/>
        <v>0</v>
      </c>
      <c r="DH578">
        <f t="shared" si="321"/>
        <v>0</v>
      </c>
      <c r="DI578">
        <f t="shared" si="322"/>
        <v>0</v>
      </c>
      <c r="DJ578">
        <f t="shared" si="319"/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ROW(Source!A323)</f>
        <v>323</v>
      </c>
      <c r="B579">
        <v>292114938</v>
      </c>
      <c r="C579">
        <v>292117598</v>
      </c>
      <c r="D579">
        <v>277908257</v>
      </c>
      <c r="E579">
        <v>1</v>
      </c>
      <c r="F579">
        <v>1</v>
      </c>
      <c r="G579">
        <v>1</v>
      </c>
      <c r="H579">
        <v>3</v>
      </c>
      <c r="I579" t="s">
        <v>1343</v>
      </c>
      <c r="J579" t="s">
        <v>1344</v>
      </c>
      <c r="K579" t="s">
        <v>1345</v>
      </c>
      <c r="L579">
        <v>1425</v>
      </c>
      <c r="N579">
        <v>1013</v>
      </c>
      <c r="O579" t="s">
        <v>880</v>
      </c>
      <c r="P579" t="s">
        <v>880</v>
      </c>
      <c r="Q579">
        <v>1</v>
      </c>
      <c r="W579">
        <v>0</v>
      </c>
      <c r="X579">
        <v>-1639942774</v>
      </c>
      <c r="Y579">
        <f t="shared" si="313"/>
        <v>0</v>
      </c>
      <c r="AA579">
        <v>1310.3</v>
      </c>
      <c r="AB579">
        <v>0</v>
      </c>
      <c r="AC579">
        <v>0</v>
      </c>
      <c r="AD579">
        <v>0</v>
      </c>
      <c r="AE579">
        <v>1031.73</v>
      </c>
      <c r="AF579">
        <v>0</v>
      </c>
      <c r="AG579">
        <v>0</v>
      </c>
      <c r="AH579">
        <v>0</v>
      </c>
      <c r="AI579">
        <v>1.27</v>
      </c>
      <c r="AJ579">
        <v>1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0.12</v>
      </c>
      <c r="AU579" t="s">
        <v>16</v>
      </c>
      <c r="AV579">
        <v>0</v>
      </c>
      <c r="AW579">
        <v>2</v>
      </c>
      <c r="AX579">
        <v>292117628</v>
      </c>
      <c r="AY579">
        <v>1</v>
      </c>
      <c r="AZ579">
        <v>0</v>
      </c>
      <c r="BA579">
        <v>803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123.80759999999999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ROUND(Y579*Source!I323,7)</f>
        <v>0</v>
      </c>
      <c r="CY579">
        <f t="shared" si="314"/>
        <v>1310.3</v>
      </c>
      <c r="CZ579">
        <f t="shared" si="315"/>
        <v>1031.73</v>
      </c>
      <c r="DA579">
        <f t="shared" si="316"/>
        <v>1.27</v>
      </c>
      <c r="DB579">
        <f t="shared" si="317"/>
        <v>0</v>
      </c>
      <c r="DC579">
        <f t="shared" si="318"/>
        <v>0</v>
      </c>
      <c r="DD579" t="s">
        <v>3</v>
      </c>
      <c r="DE579" t="s">
        <v>3</v>
      </c>
      <c r="DF579">
        <f t="shared" si="320"/>
        <v>0</v>
      </c>
      <c r="DG579">
        <f t="shared" si="296"/>
        <v>0</v>
      </c>
      <c r="DH579">
        <f t="shared" si="321"/>
        <v>0</v>
      </c>
      <c r="DI579">
        <f t="shared" si="322"/>
        <v>0</v>
      </c>
      <c r="DJ579">
        <f t="shared" si="319"/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ROW(Source!A324)</f>
        <v>324</v>
      </c>
      <c r="B580">
        <v>292114938</v>
      </c>
      <c r="C580">
        <v>292117632</v>
      </c>
      <c r="D580">
        <v>277560279</v>
      </c>
      <c r="E580">
        <v>109</v>
      </c>
      <c r="F580">
        <v>1</v>
      </c>
      <c r="G580">
        <v>1</v>
      </c>
      <c r="H580">
        <v>1</v>
      </c>
      <c r="I580" t="s">
        <v>1348</v>
      </c>
      <c r="J580" t="s">
        <v>3</v>
      </c>
      <c r="K580" t="s">
        <v>1349</v>
      </c>
      <c r="L580">
        <v>1191</v>
      </c>
      <c r="N580">
        <v>1013</v>
      </c>
      <c r="O580" t="s">
        <v>1220</v>
      </c>
      <c r="P580" t="s">
        <v>1220</v>
      </c>
      <c r="Q580">
        <v>1</v>
      </c>
      <c r="W580">
        <v>0</v>
      </c>
      <c r="X580">
        <v>-983457869</v>
      </c>
      <c r="Y580">
        <f>AT580</f>
        <v>15.8</v>
      </c>
      <c r="AA580">
        <v>0</v>
      </c>
      <c r="AB580">
        <v>0</v>
      </c>
      <c r="AC580">
        <v>0</v>
      </c>
      <c r="AD580">
        <v>429.82</v>
      </c>
      <c r="AE580">
        <v>0</v>
      </c>
      <c r="AF580">
        <v>0</v>
      </c>
      <c r="AG580">
        <v>0</v>
      </c>
      <c r="AH580">
        <v>429.82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15.8</v>
      </c>
      <c r="AU580" t="s">
        <v>3</v>
      </c>
      <c r="AV580">
        <v>1</v>
      </c>
      <c r="AW580">
        <v>2</v>
      </c>
      <c r="AX580">
        <v>292117645</v>
      </c>
      <c r="AY580">
        <v>1</v>
      </c>
      <c r="AZ580">
        <v>0</v>
      </c>
      <c r="BA580">
        <v>807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6791.1559999999999</v>
      </c>
      <c r="BN580">
        <v>15.8</v>
      </c>
      <c r="BO580">
        <v>0</v>
      </c>
      <c r="BP580">
        <v>1</v>
      </c>
      <c r="BQ580">
        <v>0</v>
      </c>
      <c r="BR580">
        <v>0</v>
      </c>
      <c r="BS580">
        <v>0</v>
      </c>
      <c r="BT580">
        <v>6791.1559999999999</v>
      </c>
      <c r="BU580">
        <v>15.8</v>
      </c>
      <c r="BV580">
        <v>0</v>
      </c>
      <c r="BW580">
        <v>1</v>
      </c>
      <c r="CU580">
        <f>ROUND(AT580*Source!I324*AH580*AL580,2)</f>
        <v>6791.16</v>
      </c>
      <c r="CV580">
        <f>ROUND(Y580*Source!I324,7)</f>
        <v>15.8</v>
      </c>
      <c r="CW580">
        <v>0</v>
      </c>
      <c r="CX580">
        <f>ROUND(Y580*Source!I324,7)</f>
        <v>15.8</v>
      </c>
      <c r="CY580">
        <f>AD580</f>
        <v>429.82</v>
      </c>
      <c r="CZ580">
        <f>AH580</f>
        <v>429.82</v>
      </c>
      <c r="DA580">
        <f>AL580</f>
        <v>1</v>
      </c>
      <c r="DB580">
        <f>ROUND(ROUND(AT580*CZ580,2),6)</f>
        <v>6791.16</v>
      </c>
      <c r="DC580">
        <f>ROUND(ROUND(AT580*AG580,2),6)</f>
        <v>0</v>
      </c>
      <c r="DD580" t="s">
        <v>3</v>
      </c>
      <c r="DE580" t="s">
        <v>3</v>
      </c>
      <c r="DF580">
        <f>ROUND(ROUND(AE580,2)*CX580,2)</f>
        <v>0</v>
      </c>
      <c r="DG580">
        <f t="shared" si="296"/>
        <v>0</v>
      </c>
      <c r="DH580">
        <f t="shared" si="321"/>
        <v>0</v>
      </c>
      <c r="DI580">
        <f t="shared" si="322"/>
        <v>6791.16</v>
      </c>
      <c r="DJ580">
        <f>DI580</f>
        <v>6791.16</v>
      </c>
      <c r="DK580">
        <v>1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ROW(Source!A324)</f>
        <v>324</v>
      </c>
      <c r="B581">
        <v>292114938</v>
      </c>
      <c r="C581">
        <v>292117632</v>
      </c>
      <c r="D581">
        <v>277560491</v>
      </c>
      <c r="E581">
        <v>109</v>
      </c>
      <c r="F581">
        <v>1</v>
      </c>
      <c r="G581">
        <v>1</v>
      </c>
      <c r="H581">
        <v>1</v>
      </c>
      <c r="I581" t="s">
        <v>1221</v>
      </c>
      <c r="J581" t="s">
        <v>3</v>
      </c>
      <c r="K581" t="s">
        <v>1222</v>
      </c>
      <c r="L581">
        <v>1191</v>
      </c>
      <c r="N581">
        <v>1013</v>
      </c>
      <c r="O581" t="s">
        <v>1220</v>
      </c>
      <c r="P581" t="s">
        <v>1220</v>
      </c>
      <c r="Q581">
        <v>1</v>
      </c>
      <c r="W581">
        <v>0</v>
      </c>
      <c r="X581">
        <v>-1417349443</v>
      </c>
      <c r="Y581">
        <f>AT581</f>
        <v>2.5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1</v>
      </c>
      <c r="AJ581">
        <v>1</v>
      </c>
      <c r="AK581">
        <v>1</v>
      </c>
      <c r="AL581">
        <v>1</v>
      </c>
      <c r="AM581">
        <v>-2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2.5</v>
      </c>
      <c r="AU581" t="s">
        <v>3</v>
      </c>
      <c r="AV581">
        <v>2</v>
      </c>
      <c r="AW581">
        <v>2</v>
      </c>
      <c r="AX581">
        <v>292117646</v>
      </c>
      <c r="AY581">
        <v>1</v>
      </c>
      <c r="AZ581">
        <v>0</v>
      </c>
      <c r="BA581">
        <v>808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v>0</v>
      </c>
      <c r="CX581">
        <f>ROUND(Y581*Source!I324,7)</f>
        <v>2.5</v>
      </c>
      <c r="CY581">
        <f>AD581</f>
        <v>0</v>
      </c>
      <c r="CZ581">
        <f>AH581</f>
        <v>0</v>
      </c>
      <c r="DA581">
        <f>AL581</f>
        <v>1</v>
      </c>
      <c r="DB581">
        <f>ROUND(ROUND(AT581*CZ581,2),6)</f>
        <v>0</v>
      </c>
      <c r="DC581">
        <f>ROUND(ROUND(AT581*AG581,2),6)</f>
        <v>0</v>
      </c>
      <c r="DD581" t="s">
        <v>3</v>
      </c>
      <c r="DE581" t="s">
        <v>3</v>
      </c>
      <c r="DF581">
        <f>ROUND(ROUND(AE581,2)*CX581,2)</f>
        <v>0</v>
      </c>
      <c r="DG581">
        <f t="shared" si="296"/>
        <v>0</v>
      </c>
      <c r="DH581">
        <f t="shared" si="321"/>
        <v>0</v>
      </c>
      <c r="DI581">
        <f t="shared" si="322"/>
        <v>0</v>
      </c>
      <c r="DJ581">
        <f>DI581</f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ROW(Source!A324)</f>
        <v>324</v>
      </c>
      <c r="B582">
        <v>292114938</v>
      </c>
      <c r="C582">
        <v>292117632</v>
      </c>
      <c r="D582">
        <v>277944474</v>
      </c>
      <c r="E582">
        <v>1</v>
      </c>
      <c r="F582">
        <v>1</v>
      </c>
      <c r="G582">
        <v>1</v>
      </c>
      <c r="H582">
        <v>2</v>
      </c>
      <c r="I582" t="s">
        <v>1300</v>
      </c>
      <c r="J582" t="s">
        <v>1301</v>
      </c>
      <c r="K582" t="s">
        <v>1302</v>
      </c>
      <c r="L582">
        <v>1368</v>
      </c>
      <c r="N582">
        <v>1011</v>
      </c>
      <c r="O582" t="s">
        <v>1090</v>
      </c>
      <c r="P582" t="s">
        <v>1090</v>
      </c>
      <c r="Q582">
        <v>1</v>
      </c>
      <c r="W582">
        <v>0</v>
      </c>
      <c r="X582">
        <v>-1366301975</v>
      </c>
      <c r="Y582">
        <f>AT582</f>
        <v>1.62</v>
      </c>
      <c r="AA582">
        <v>0</v>
      </c>
      <c r="AB582">
        <v>1811.82</v>
      </c>
      <c r="AC582">
        <v>549.32000000000005</v>
      </c>
      <c r="AD582">
        <v>0</v>
      </c>
      <c r="AE582">
        <v>0</v>
      </c>
      <c r="AF582">
        <v>1811.82</v>
      </c>
      <c r="AG582">
        <v>549.32000000000005</v>
      </c>
      <c r="AH582">
        <v>0</v>
      </c>
      <c r="AI582">
        <v>1</v>
      </c>
      <c r="AJ582">
        <v>1</v>
      </c>
      <c r="AK582">
        <v>1</v>
      </c>
      <c r="AL582">
        <v>1</v>
      </c>
      <c r="AM582">
        <v>-2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1.62</v>
      </c>
      <c r="AU582" t="s">
        <v>3</v>
      </c>
      <c r="AV582">
        <v>1</v>
      </c>
      <c r="AW582">
        <v>2</v>
      </c>
      <c r="AX582">
        <v>292117647</v>
      </c>
      <c r="AY582">
        <v>1</v>
      </c>
      <c r="AZ582">
        <v>0</v>
      </c>
      <c r="BA582">
        <v>809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2935.1484</v>
      </c>
      <c r="BL582">
        <v>889.89840000000015</v>
      </c>
      <c r="BM582">
        <v>0</v>
      </c>
      <c r="BN582">
        <v>0</v>
      </c>
      <c r="BO582">
        <v>1.62</v>
      </c>
      <c r="BP582">
        <v>1</v>
      </c>
      <c r="BQ582">
        <v>0</v>
      </c>
      <c r="BR582">
        <v>2935.1484</v>
      </c>
      <c r="BS582">
        <v>889.89840000000015</v>
      </c>
      <c r="BT582">
        <v>0</v>
      </c>
      <c r="BU582">
        <v>0</v>
      </c>
      <c r="BV582">
        <v>1.62</v>
      </c>
      <c r="BW582">
        <v>1</v>
      </c>
      <c r="CV582">
        <v>0</v>
      </c>
      <c r="CW582">
        <f>ROUND(Y582*Source!I324*DO582,7)</f>
        <v>1.62</v>
      </c>
      <c r="CX582">
        <f>ROUND(Y582*Source!I324,7)</f>
        <v>1.62</v>
      </c>
      <c r="CY582">
        <f>AB582</f>
        <v>1811.82</v>
      </c>
      <c r="CZ582">
        <f>AF582</f>
        <v>1811.82</v>
      </c>
      <c r="DA582">
        <f>AJ582</f>
        <v>1</v>
      </c>
      <c r="DB582">
        <f>ROUND(ROUND(AT582*CZ582,2),6)</f>
        <v>2935.15</v>
      </c>
      <c r="DC582">
        <f>ROUND(ROUND(AT582*AG582,2),6)</f>
        <v>889.9</v>
      </c>
      <c r="DD582" t="s">
        <v>3</v>
      </c>
      <c r="DE582" t="s">
        <v>3</v>
      </c>
      <c r="DF582">
        <f>ROUND(ROUND(AE582,2)*CX582,2)</f>
        <v>0</v>
      </c>
      <c r="DG582">
        <f t="shared" si="296"/>
        <v>2935.15</v>
      </c>
      <c r="DH582">
        <f t="shared" si="321"/>
        <v>889.9</v>
      </c>
      <c r="DI582">
        <f t="shared" si="322"/>
        <v>0</v>
      </c>
      <c r="DJ582">
        <f>DG582+DH582</f>
        <v>3825.05</v>
      </c>
      <c r="DK582">
        <v>1</v>
      </c>
      <c r="DL582" t="s">
        <v>1303</v>
      </c>
      <c r="DM582">
        <v>5</v>
      </c>
      <c r="DN582" t="s">
        <v>1220</v>
      </c>
      <c r="DO582">
        <v>1</v>
      </c>
    </row>
    <row r="583" spans="1:119" x14ac:dyDescent="0.2">
      <c r="A583">
        <f>ROW(Source!A324)</f>
        <v>324</v>
      </c>
      <c r="B583">
        <v>292114938</v>
      </c>
      <c r="C583">
        <v>292117632</v>
      </c>
      <c r="D583">
        <v>277945805</v>
      </c>
      <c r="E583">
        <v>1</v>
      </c>
      <c r="F583">
        <v>1</v>
      </c>
      <c r="G583">
        <v>1</v>
      </c>
      <c r="H583">
        <v>2</v>
      </c>
      <c r="I583" t="s">
        <v>1227</v>
      </c>
      <c r="J583" t="s">
        <v>1228</v>
      </c>
      <c r="K583" t="s">
        <v>1229</v>
      </c>
      <c r="L583">
        <v>1368</v>
      </c>
      <c r="N583">
        <v>1011</v>
      </c>
      <c r="O583" t="s">
        <v>1090</v>
      </c>
      <c r="P583" t="s">
        <v>1090</v>
      </c>
      <c r="Q583">
        <v>1</v>
      </c>
      <c r="W583">
        <v>0</v>
      </c>
      <c r="X583">
        <v>721652621</v>
      </c>
      <c r="Y583">
        <f>AT583</f>
        <v>0.88</v>
      </c>
      <c r="AA583">
        <v>0</v>
      </c>
      <c r="AB583">
        <v>544.70000000000005</v>
      </c>
      <c r="AC583">
        <v>477.98</v>
      </c>
      <c r="AD583">
        <v>0</v>
      </c>
      <c r="AE583">
        <v>0</v>
      </c>
      <c r="AF583">
        <v>544.70000000000005</v>
      </c>
      <c r="AG583">
        <v>477.98</v>
      </c>
      <c r="AH583">
        <v>0</v>
      </c>
      <c r="AI583">
        <v>1</v>
      </c>
      <c r="AJ583">
        <v>1</v>
      </c>
      <c r="AK583">
        <v>1</v>
      </c>
      <c r="AL583">
        <v>1</v>
      </c>
      <c r="AM583">
        <v>-2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0.88</v>
      </c>
      <c r="AU583" t="s">
        <v>3</v>
      </c>
      <c r="AV583">
        <v>1</v>
      </c>
      <c r="AW583">
        <v>2</v>
      </c>
      <c r="AX583">
        <v>292117648</v>
      </c>
      <c r="AY583">
        <v>1</v>
      </c>
      <c r="AZ583">
        <v>0</v>
      </c>
      <c r="BA583">
        <v>810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479.33600000000007</v>
      </c>
      <c r="BL583">
        <v>420.62240000000003</v>
      </c>
      <c r="BM583">
        <v>0</v>
      </c>
      <c r="BN583">
        <v>0</v>
      </c>
      <c r="BO583">
        <v>0.88</v>
      </c>
      <c r="BP583">
        <v>1</v>
      </c>
      <c r="BQ583">
        <v>0</v>
      </c>
      <c r="BR583">
        <v>479.33600000000007</v>
      </c>
      <c r="BS583">
        <v>420.62240000000003</v>
      </c>
      <c r="BT583">
        <v>0</v>
      </c>
      <c r="BU583">
        <v>0</v>
      </c>
      <c r="BV583">
        <v>0.88</v>
      </c>
      <c r="BW583">
        <v>1</v>
      </c>
      <c r="CV583">
        <v>0</v>
      </c>
      <c r="CW583">
        <f>ROUND(Y583*Source!I324*DO583,7)</f>
        <v>0.88</v>
      </c>
      <c r="CX583">
        <f>ROUND(Y583*Source!I324,7)</f>
        <v>0.88</v>
      </c>
      <c r="CY583">
        <f>AB583</f>
        <v>544.70000000000005</v>
      </c>
      <c r="CZ583">
        <f>AF583</f>
        <v>544.70000000000005</v>
      </c>
      <c r="DA583">
        <f>AJ583</f>
        <v>1</v>
      </c>
      <c r="DB583">
        <f>ROUND(ROUND(AT583*CZ583,2),6)</f>
        <v>479.34</v>
      </c>
      <c r="DC583">
        <f>ROUND(ROUND(AT583*AG583,2),6)</f>
        <v>420.62</v>
      </c>
      <c r="DD583" t="s">
        <v>3</v>
      </c>
      <c r="DE583" t="s">
        <v>3</v>
      </c>
      <c r="DF583">
        <f>ROUND(ROUND(AE583,2)*CX583,2)</f>
        <v>0</v>
      </c>
      <c r="DG583">
        <f t="shared" si="296"/>
        <v>479.34</v>
      </c>
      <c r="DH583">
        <f t="shared" si="321"/>
        <v>420.62</v>
      </c>
      <c r="DI583">
        <f t="shared" si="322"/>
        <v>0</v>
      </c>
      <c r="DJ583">
        <f>DG583+DH583</f>
        <v>899.96</v>
      </c>
      <c r="DK583">
        <v>1</v>
      </c>
      <c r="DL583" t="s">
        <v>1226</v>
      </c>
      <c r="DM583">
        <v>4</v>
      </c>
      <c r="DN583" t="s">
        <v>1220</v>
      </c>
      <c r="DO583">
        <v>1</v>
      </c>
    </row>
    <row r="584" spans="1:119" x14ac:dyDescent="0.2">
      <c r="A584">
        <f>ROW(Source!A324)</f>
        <v>324</v>
      </c>
      <c r="B584">
        <v>292114938</v>
      </c>
      <c r="C584">
        <v>292117632</v>
      </c>
      <c r="D584">
        <v>277862540</v>
      </c>
      <c r="E584">
        <v>1</v>
      </c>
      <c r="F584">
        <v>1</v>
      </c>
      <c r="G584">
        <v>1</v>
      </c>
      <c r="H584">
        <v>3</v>
      </c>
      <c r="I584" t="s">
        <v>1325</v>
      </c>
      <c r="J584" t="s">
        <v>1326</v>
      </c>
      <c r="K584" t="s">
        <v>1327</v>
      </c>
      <c r="L584">
        <v>1346</v>
      </c>
      <c r="N584">
        <v>1009</v>
      </c>
      <c r="O584" t="s">
        <v>1242</v>
      </c>
      <c r="P584" t="s">
        <v>1242</v>
      </c>
      <c r="Q584">
        <v>1</v>
      </c>
      <c r="W584">
        <v>0</v>
      </c>
      <c r="X584">
        <v>454593446</v>
      </c>
      <c r="Y584">
        <f t="shared" ref="Y584:Y591" si="323">(AT584*ROUND(0,7))</f>
        <v>0</v>
      </c>
      <c r="AA584">
        <v>165.64</v>
      </c>
      <c r="AB584">
        <v>0</v>
      </c>
      <c r="AC584">
        <v>0</v>
      </c>
      <c r="AD584">
        <v>0</v>
      </c>
      <c r="AE584">
        <v>80.02</v>
      </c>
      <c r="AF584">
        <v>0</v>
      </c>
      <c r="AG584">
        <v>0</v>
      </c>
      <c r="AH584">
        <v>0</v>
      </c>
      <c r="AI584">
        <v>2.0699999999999998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0.03</v>
      </c>
      <c r="AU584" t="s">
        <v>16</v>
      </c>
      <c r="AV584">
        <v>0</v>
      </c>
      <c r="AW584">
        <v>2</v>
      </c>
      <c r="AX584">
        <v>292117649</v>
      </c>
      <c r="AY584">
        <v>1</v>
      </c>
      <c r="AZ584">
        <v>0</v>
      </c>
      <c r="BA584">
        <v>811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2.4005999999999998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ROUND(Y584*Source!I324,7)</f>
        <v>0</v>
      </c>
      <c r="CY584">
        <f t="shared" ref="CY584:CY591" si="324">AA584</f>
        <v>165.64</v>
      </c>
      <c r="CZ584">
        <f t="shared" ref="CZ584:CZ591" si="325">AE584</f>
        <v>80.02</v>
      </c>
      <c r="DA584">
        <f t="shared" ref="DA584:DA591" si="326">AI584</f>
        <v>2.0699999999999998</v>
      </c>
      <c r="DB584">
        <f t="shared" ref="DB584:DB591" si="327">ROUND((ROUND(AT584*CZ584,2)*ROUND(0,7)),6)</f>
        <v>0</v>
      </c>
      <c r="DC584">
        <f t="shared" ref="DC584:DC591" si="328">ROUND((ROUND(AT584*AG584,2)*ROUND(0,7)),6)</f>
        <v>0</v>
      </c>
      <c r="DD584" t="s">
        <v>3</v>
      </c>
      <c r="DE584" t="s">
        <v>3</v>
      </c>
      <c r="DF584">
        <f>ROUND(ROUND(AE584*AI584,2)*CX584,2)</f>
        <v>0</v>
      </c>
      <c r="DG584">
        <f t="shared" si="296"/>
        <v>0</v>
      </c>
      <c r="DH584">
        <f t="shared" si="321"/>
        <v>0</v>
      </c>
      <c r="DI584">
        <f t="shared" si="322"/>
        <v>0</v>
      </c>
      <c r="DJ584">
        <f t="shared" ref="DJ584:DJ591" si="329">DF584</f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ROW(Source!A324)</f>
        <v>324</v>
      </c>
      <c r="B585">
        <v>292114938</v>
      </c>
      <c r="C585">
        <v>292117632</v>
      </c>
      <c r="D585">
        <v>277867826</v>
      </c>
      <c r="E585">
        <v>1</v>
      </c>
      <c r="F585">
        <v>1</v>
      </c>
      <c r="G585">
        <v>1</v>
      </c>
      <c r="H585">
        <v>3</v>
      </c>
      <c r="I585" t="s">
        <v>1328</v>
      </c>
      <c r="J585" t="s">
        <v>1329</v>
      </c>
      <c r="K585" t="s">
        <v>1330</v>
      </c>
      <c r="L585">
        <v>1348</v>
      </c>
      <c r="N585">
        <v>1009</v>
      </c>
      <c r="O585" t="s">
        <v>806</v>
      </c>
      <c r="P585" t="s">
        <v>806</v>
      </c>
      <c r="Q585">
        <v>1000</v>
      </c>
      <c r="W585">
        <v>0</v>
      </c>
      <c r="X585">
        <v>-700507852</v>
      </c>
      <c r="Y585">
        <f t="shared" si="323"/>
        <v>0</v>
      </c>
      <c r="AA585">
        <v>84866.240000000005</v>
      </c>
      <c r="AB585">
        <v>0</v>
      </c>
      <c r="AC585">
        <v>0</v>
      </c>
      <c r="AD585">
        <v>0</v>
      </c>
      <c r="AE585">
        <v>84866.240000000005</v>
      </c>
      <c r="AF585">
        <v>0</v>
      </c>
      <c r="AG585">
        <v>0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2.3000000000000001E-4</v>
      </c>
      <c r="AU585" t="s">
        <v>16</v>
      </c>
      <c r="AV585">
        <v>0</v>
      </c>
      <c r="AW585">
        <v>2</v>
      </c>
      <c r="AX585">
        <v>292117651</v>
      </c>
      <c r="AY585">
        <v>1</v>
      </c>
      <c r="AZ585">
        <v>0</v>
      </c>
      <c r="BA585">
        <v>813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19.519235200000001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ROUND(Y585*Source!I324,7)</f>
        <v>0</v>
      </c>
      <c r="CY585">
        <f t="shared" si="324"/>
        <v>84866.240000000005</v>
      </c>
      <c r="CZ585">
        <f t="shared" si="325"/>
        <v>84866.240000000005</v>
      </c>
      <c r="DA585">
        <f t="shared" si="326"/>
        <v>1</v>
      </c>
      <c r="DB585">
        <f t="shared" si="327"/>
        <v>0</v>
      </c>
      <c r="DC585">
        <f t="shared" si="328"/>
        <v>0</v>
      </c>
      <c r="DD585" t="s">
        <v>3</v>
      </c>
      <c r="DE585" t="s">
        <v>3</v>
      </c>
      <c r="DF585">
        <f>ROUND(ROUND(AE585,2)*CX585,2)</f>
        <v>0</v>
      </c>
      <c r="DG585">
        <f t="shared" si="296"/>
        <v>0</v>
      </c>
      <c r="DH585">
        <f t="shared" si="321"/>
        <v>0</v>
      </c>
      <c r="DI585">
        <f t="shared" si="322"/>
        <v>0</v>
      </c>
      <c r="DJ585">
        <f t="shared" si="329"/>
        <v>0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ROW(Source!A324)</f>
        <v>324</v>
      </c>
      <c r="B586">
        <v>292114938</v>
      </c>
      <c r="C586">
        <v>292117632</v>
      </c>
      <c r="D586">
        <v>277869627</v>
      </c>
      <c r="E586">
        <v>1</v>
      </c>
      <c r="F586">
        <v>1</v>
      </c>
      <c r="G586">
        <v>1</v>
      </c>
      <c r="H586">
        <v>3</v>
      </c>
      <c r="I586" t="s">
        <v>1246</v>
      </c>
      <c r="J586" t="s">
        <v>1247</v>
      </c>
      <c r="K586" t="s">
        <v>1248</v>
      </c>
      <c r="L586">
        <v>1346</v>
      </c>
      <c r="N586">
        <v>1009</v>
      </c>
      <c r="O586" t="s">
        <v>1242</v>
      </c>
      <c r="P586" t="s">
        <v>1242</v>
      </c>
      <c r="Q586">
        <v>1</v>
      </c>
      <c r="W586">
        <v>0</v>
      </c>
      <c r="X586">
        <v>1111106736</v>
      </c>
      <c r="Y586">
        <f t="shared" si="323"/>
        <v>0</v>
      </c>
      <c r="AA586">
        <v>88.65</v>
      </c>
      <c r="AB586">
        <v>0</v>
      </c>
      <c r="AC586">
        <v>0</v>
      </c>
      <c r="AD586">
        <v>0</v>
      </c>
      <c r="AE586">
        <v>56.11</v>
      </c>
      <c r="AF586">
        <v>0</v>
      </c>
      <c r="AG586">
        <v>0</v>
      </c>
      <c r="AH586">
        <v>0</v>
      </c>
      <c r="AI586">
        <v>1.58</v>
      </c>
      <c r="AJ586">
        <v>1</v>
      </c>
      <c r="AK586">
        <v>1</v>
      </c>
      <c r="AL586">
        <v>1</v>
      </c>
      <c r="AM586">
        <v>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0.02</v>
      </c>
      <c r="AU586" t="s">
        <v>16</v>
      </c>
      <c r="AV586">
        <v>0</v>
      </c>
      <c r="AW586">
        <v>2</v>
      </c>
      <c r="AX586">
        <v>292117652</v>
      </c>
      <c r="AY586">
        <v>1</v>
      </c>
      <c r="AZ586">
        <v>0</v>
      </c>
      <c r="BA586">
        <v>814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1.1222000000000001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1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ROUND(Y586*Source!I324,7)</f>
        <v>0</v>
      </c>
      <c r="CY586">
        <f t="shared" si="324"/>
        <v>88.65</v>
      </c>
      <c r="CZ586">
        <f t="shared" si="325"/>
        <v>56.11</v>
      </c>
      <c r="DA586">
        <f t="shared" si="326"/>
        <v>1.58</v>
      </c>
      <c r="DB586">
        <f t="shared" si="327"/>
        <v>0</v>
      </c>
      <c r="DC586">
        <f t="shared" si="328"/>
        <v>0</v>
      </c>
      <c r="DD586" t="s">
        <v>3</v>
      </c>
      <c r="DE586" t="s">
        <v>3</v>
      </c>
      <c r="DF586">
        <f t="shared" ref="DF586:DF591" si="330">ROUND(ROUND(AE586*AI586,2)*CX586,2)</f>
        <v>0</v>
      </c>
      <c r="DG586">
        <f t="shared" si="296"/>
        <v>0</v>
      </c>
      <c r="DH586">
        <f t="shared" si="321"/>
        <v>0</v>
      </c>
      <c r="DI586">
        <f t="shared" si="322"/>
        <v>0</v>
      </c>
      <c r="DJ586">
        <f t="shared" si="329"/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ROW(Source!A324)</f>
        <v>324</v>
      </c>
      <c r="B587">
        <v>292114938</v>
      </c>
      <c r="C587">
        <v>292117632</v>
      </c>
      <c r="D587">
        <v>277896283</v>
      </c>
      <c r="E587">
        <v>1</v>
      </c>
      <c r="F587">
        <v>1</v>
      </c>
      <c r="G587">
        <v>1</v>
      </c>
      <c r="H587">
        <v>3</v>
      </c>
      <c r="I587" t="s">
        <v>1331</v>
      </c>
      <c r="J587" t="s">
        <v>1332</v>
      </c>
      <c r="K587" t="s">
        <v>1333</v>
      </c>
      <c r="L587">
        <v>1348</v>
      </c>
      <c r="N587">
        <v>1009</v>
      </c>
      <c r="O587" t="s">
        <v>806</v>
      </c>
      <c r="P587" t="s">
        <v>806</v>
      </c>
      <c r="Q587">
        <v>1000</v>
      </c>
      <c r="W587">
        <v>0</v>
      </c>
      <c r="X587">
        <v>-1997781875</v>
      </c>
      <c r="Y587">
        <f t="shared" si="323"/>
        <v>0</v>
      </c>
      <c r="AA587">
        <v>79645.009999999995</v>
      </c>
      <c r="AB587">
        <v>0</v>
      </c>
      <c r="AC587">
        <v>0</v>
      </c>
      <c r="AD587">
        <v>0</v>
      </c>
      <c r="AE587">
        <v>61265.39</v>
      </c>
      <c r="AF587">
        <v>0</v>
      </c>
      <c r="AG587">
        <v>0</v>
      </c>
      <c r="AH587">
        <v>0</v>
      </c>
      <c r="AI587">
        <v>1.3</v>
      </c>
      <c r="AJ587">
        <v>1</v>
      </c>
      <c r="AK587">
        <v>1</v>
      </c>
      <c r="AL587">
        <v>1</v>
      </c>
      <c r="AM587">
        <v>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4.0000000000000002E-4</v>
      </c>
      <c r="AU587" t="s">
        <v>16</v>
      </c>
      <c r="AV587">
        <v>0</v>
      </c>
      <c r="AW587">
        <v>2</v>
      </c>
      <c r="AX587">
        <v>292117658</v>
      </c>
      <c r="AY587">
        <v>1</v>
      </c>
      <c r="AZ587">
        <v>0</v>
      </c>
      <c r="BA587">
        <v>820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24.506156000000001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ROUND(Y587*Source!I324,7)</f>
        <v>0</v>
      </c>
      <c r="CY587">
        <f t="shared" si="324"/>
        <v>79645.009999999995</v>
      </c>
      <c r="CZ587">
        <f t="shared" si="325"/>
        <v>61265.39</v>
      </c>
      <c r="DA587">
        <f t="shared" si="326"/>
        <v>1.3</v>
      </c>
      <c r="DB587">
        <f t="shared" si="327"/>
        <v>0</v>
      </c>
      <c r="DC587">
        <f t="shared" si="328"/>
        <v>0</v>
      </c>
      <c r="DD587" t="s">
        <v>3</v>
      </c>
      <c r="DE587" t="s">
        <v>3</v>
      </c>
      <c r="DF587">
        <f t="shared" si="330"/>
        <v>0</v>
      </c>
      <c r="DG587">
        <f t="shared" si="296"/>
        <v>0</v>
      </c>
      <c r="DH587">
        <f t="shared" si="321"/>
        <v>0</v>
      </c>
      <c r="DI587">
        <f t="shared" si="322"/>
        <v>0</v>
      </c>
      <c r="DJ587">
        <f t="shared" si="329"/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ROW(Source!A324)</f>
        <v>324</v>
      </c>
      <c r="B588">
        <v>292114938</v>
      </c>
      <c r="C588">
        <v>292117632</v>
      </c>
      <c r="D588">
        <v>277896315</v>
      </c>
      <c r="E588">
        <v>1</v>
      </c>
      <c r="F588">
        <v>1</v>
      </c>
      <c r="G588">
        <v>1</v>
      </c>
      <c r="H588">
        <v>3</v>
      </c>
      <c r="I588" t="s">
        <v>1334</v>
      </c>
      <c r="J588" t="s">
        <v>1335</v>
      </c>
      <c r="K588" t="s">
        <v>1336</v>
      </c>
      <c r="L588">
        <v>1348</v>
      </c>
      <c r="N588">
        <v>1009</v>
      </c>
      <c r="O588" t="s">
        <v>806</v>
      </c>
      <c r="P588" t="s">
        <v>806</v>
      </c>
      <c r="Q588">
        <v>1000</v>
      </c>
      <c r="W588">
        <v>0</v>
      </c>
      <c r="X588">
        <v>-1262208440</v>
      </c>
      <c r="Y588">
        <f t="shared" si="323"/>
        <v>0</v>
      </c>
      <c r="AA588">
        <v>81621.399999999994</v>
      </c>
      <c r="AB588">
        <v>0</v>
      </c>
      <c r="AC588">
        <v>0</v>
      </c>
      <c r="AD588">
        <v>0</v>
      </c>
      <c r="AE588">
        <v>80020.98</v>
      </c>
      <c r="AF588">
        <v>0</v>
      </c>
      <c r="AG588">
        <v>0</v>
      </c>
      <c r="AH588">
        <v>0</v>
      </c>
      <c r="AI588">
        <v>1.02</v>
      </c>
      <c r="AJ588">
        <v>1</v>
      </c>
      <c r="AK588">
        <v>1</v>
      </c>
      <c r="AL588">
        <v>1</v>
      </c>
      <c r="AM588">
        <v>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1.0000000000000001E-5</v>
      </c>
      <c r="AU588" t="s">
        <v>16</v>
      </c>
      <c r="AV588">
        <v>0</v>
      </c>
      <c r="AW588">
        <v>2</v>
      </c>
      <c r="AX588">
        <v>292117659</v>
      </c>
      <c r="AY588">
        <v>1</v>
      </c>
      <c r="AZ588">
        <v>0</v>
      </c>
      <c r="BA588">
        <v>821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0.80020979999999997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1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v>0</v>
      </c>
      <c r="CX588">
        <f>ROUND(Y588*Source!I324,7)</f>
        <v>0</v>
      </c>
      <c r="CY588">
        <f t="shared" si="324"/>
        <v>81621.399999999994</v>
      </c>
      <c r="CZ588">
        <f t="shared" si="325"/>
        <v>80020.98</v>
      </c>
      <c r="DA588">
        <f t="shared" si="326"/>
        <v>1.02</v>
      </c>
      <c r="DB588">
        <f t="shared" si="327"/>
        <v>0</v>
      </c>
      <c r="DC588">
        <f t="shared" si="328"/>
        <v>0</v>
      </c>
      <c r="DD588" t="s">
        <v>3</v>
      </c>
      <c r="DE588" t="s">
        <v>3</v>
      </c>
      <c r="DF588">
        <f t="shared" si="330"/>
        <v>0</v>
      </c>
      <c r="DG588">
        <f t="shared" si="296"/>
        <v>0</v>
      </c>
      <c r="DH588">
        <f t="shared" si="321"/>
        <v>0</v>
      </c>
      <c r="DI588">
        <f t="shared" si="322"/>
        <v>0</v>
      </c>
      <c r="DJ588">
        <f t="shared" si="329"/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ROW(Source!A324)</f>
        <v>324</v>
      </c>
      <c r="B589">
        <v>292114938</v>
      </c>
      <c r="C589">
        <v>292117632</v>
      </c>
      <c r="D589">
        <v>277896321</v>
      </c>
      <c r="E589">
        <v>1</v>
      </c>
      <c r="F589">
        <v>1</v>
      </c>
      <c r="G589">
        <v>1</v>
      </c>
      <c r="H589">
        <v>3</v>
      </c>
      <c r="I589" t="s">
        <v>1337</v>
      </c>
      <c r="J589" t="s">
        <v>1338</v>
      </c>
      <c r="K589" t="s">
        <v>1339</v>
      </c>
      <c r="L589">
        <v>1348</v>
      </c>
      <c r="N589">
        <v>1009</v>
      </c>
      <c r="O589" t="s">
        <v>806</v>
      </c>
      <c r="P589" t="s">
        <v>806</v>
      </c>
      <c r="Q589">
        <v>1000</v>
      </c>
      <c r="W589">
        <v>0</v>
      </c>
      <c r="X589">
        <v>1870331417</v>
      </c>
      <c r="Y589">
        <f t="shared" si="323"/>
        <v>0</v>
      </c>
      <c r="AA589">
        <v>41735.79</v>
      </c>
      <c r="AB589">
        <v>0</v>
      </c>
      <c r="AC589">
        <v>0</v>
      </c>
      <c r="AD589">
        <v>0</v>
      </c>
      <c r="AE589">
        <v>40917.440000000002</v>
      </c>
      <c r="AF589">
        <v>0</v>
      </c>
      <c r="AG589">
        <v>0</v>
      </c>
      <c r="AH589">
        <v>0</v>
      </c>
      <c r="AI589">
        <v>1.02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5.9999999999999995E-4</v>
      </c>
      <c r="AU589" t="s">
        <v>16</v>
      </c>
      <c r="AV589">
        <v>0</v>
      </c>
      <c r="AW589">
        <v>2</v>
      </c>
      <c r="AX589">
        <v>292117660</v>
      </c>
      <c r="AY589">
        <v>1</v>
      </c>
      <c r="AZ589">
        <v>0</v>
      </c>
      <c r="BA589">
        <v>822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24.550463999999998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v>0</v>
      </c>
      <c r="CX589">
        <f>ROUND(Y589*Source!I324,7)</f>
        <v>0</v>
      </c>
      <c r="CY589">
        <f t="shared" si="324"/>
        <v>41735.79</v>
      </c>
      <c r="CZ589">
        <f t="shared" si="325"/>
        <v>40917.440000000002</v>
      </c>
      <c r="DA589">
        <f t="shared" si="326"/>
        <v>1.02</v>
      </c>
      <c r="DB589">
        <f t="shared" si="327"/>
        <v>0</v>
      </c>
      <c r="DC589">
        <f t="shared" si="328"/>
        <v>0</v>
      </c>
      <c r="DD589" t="s">
        <v>3</v>
      </c>
      <c r="DE589" t="s">
        <v>3</v>
      </c>
      <c r="DF589">
        <f t="shared" si="330"/>
        <v>0</v>
      </c>
      <c r="DG589">
        <f t="shared" si="296"/>
        <v>0</v>
      </c>
      <c r="DH589">
        <f t="shared" si="321"/>
        <v>0</v>
      </c>
      <c r="DI589">
        <f t="shared" si="322"/>
        <v>0</v>
      </c>
      <c r="DJ589">
        <f t="shared" si="329"/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ROW(Source!A324)</f>
        <v>324</v>
      </c>
      <c r="B590">
        <v>292114938</v>
      </c>
      <c r="C590">
        <v>292117632</v>
      </c>
      <c r="D590">
        <v>277896684</v>
      </c>
      <c r="E590">
        <v>1</v>
      </c>
      <c r="F590">
        <v>1</v>
      </c>
      <c r="G590">
        <v>1</v>
      </c>
      <c r="H590">
        <v>3</v>
      </c>
      <c r="I590" t="s">
        <v>1340</v>
      </c>
      <c r="J590" t="s">
        <v>1341</v>
      </c>
      <c r="K590" t="s">
        <v>1342</v>
      </c>
      <c r="L590">
        <v>1348</v>
      </c>
      <c r="N590">
        <v>1009</v>
      </c>
      <c r="O590" t="s">
        <v>806</v>
      </c>
      <c r="P590" t="s">
        <v>806</v>
      </c>
      <c r="Q590">
        <v>1000</v>
      </c>
      <c r="W590">
        <v>0</v>
      </c>
      <c r="X590">
        <v>-2061921513</v>
      </c>
      <c r="Y590">
        <f t="shared" si="323"/>
        <v>0</v>
      </c>
      <c r="AA590">
        <v>113725.9</v>
      </c>
      <c r="AB590">
        <v>0</v>
      </c>
      <c r="AC590">
        <v>0</v>
      </c>
      <c r="AD590">
        <v>0</v>
      </c>
      <c r="AE590">
        <v>98039.57</v>
      </c>
      <c r="AF590">
        <v>0</v>
      </c>
      <c r="AG590">
        <v>0</v>
      </c>
      <c r="AH590">
        <v>0</v>
      </c>
      <c r="AI590">
        <v>1.1599999999999999</v>
      </c>
      <c r="AJ590">
        <v>1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5.9999999999999995E-4</v>
      </c>
      <c r="AU590" t="s">
        <v>16</v>
      </c>
      <c r="AV590">
        <v>0</v>
      </c>
      <c r="AW590">
        <v>2</v>
      </c>
      <c r="AX590">
        <v>292117661</v>
      </c>
      <c r="AY590">
        <v>1</v>
      </c>
      <c r="AZ590">
        <v>0</v>
      </c>
      <c r="BA590">
        <v>823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58.823741999999996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ROUND(Y590*Source!I324,7)</f>
        <v>0</v>
      </c>
      <c r="CY590">
        <f t="shared" si="324"/>
        <v>113725.9</v>
      </c>
      <c r="CZ590">
        <f t="shared" si="325"/>
        <v>98039.57</v>
      </c>
      <c r="DA590">
        <f t="shared" si="326"/>
        <v>1.1599999999999999</v>
      </c>
      <c r="DB590">
        <f t="shared" si="327"/>
        <v>0</v>
      </c>
      <c r="DC590">
        <f t="shared" si="328"/>
        <v>0</v>
      </c>
      <c r="DD590" t="s">
        <v>3</v>
      </c>
      <c r="DE590" t="s">
        <v>3</v>
      </c>
      <c r="DF590">
        <f t="shared" si="330"/>
        <v>0</v>
      </c>
      <c r="DG590">
        <f t="shared" si="296"/>
        <v>0</v>
      </c>
      <c r="DH590">
        <f t="shared" si="321"/>
        <v>0</v>
      </c>
      <c r="DI590">
        <f t="shared" si="322"/>
        <v>0</v>
      </c>
      <c r="DJ590">
        <f t="shared" si="329"/>
        <v>0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ROW(Source!A324)</f>
        <v>324</v>
      </c>
      <c r="B591">
        <v>292114938</v>
      </c>
      <c r="C591">
        <v>292117632</v>
      </c>
      <c r="D591">
        <v>277908257</v>
      </c>
      <c r="E591">
        <v>1</v>
      </c>
      <c r="F591">
        <v>1</v>
      </c>
      <c r="G591">
        <v>1</v>
      </c>
      <c r="H591">
        <v>3</v>
      </c>
      <c r="I591" t="s">
        <v>1343</v>
      </c>
      <c r="J591" t="s">
        <v>1344</v>
      </c>
      <c r="K591" t="s">
        <v>1345</v>
      </c>
      <c r="L591">
        <v>1425</v>
      </c>
      <c r="N591">
        <v>1013</v>
      </c>
      <c r="O591" t="s">
        <v>880</v>
      </c>
      <c r="P591" t="s">
        <v>880</v>
      </c>
      <c r="Q591">
        <v>1</v>
      </c>
      <c r="W591">
        <v>0</v>
      </c>
      <c r="X591">
        <v>-1639942774</v>
      </c>
      <c r="Y591">
        <f t="shared" si="323"/>
        <v>0</v>
      </c>
      <c r="AA591">
        <v>1310.3</v>
      </c>
      <c r="AB591">
        <v>0</v>
      </c>
      <c r="AC591">
        <v>0</v>
      </c>
      <c r="AD591">
        <v>0</v>
      </c>
      <c r="AE591">
        <v>1031.73</v>
      </c>
      <c r="AF591">
        <v>0</v>
      </c>
      <c r="AG591">
        <v>0</v>
      </c>
      <c r="AH591">
        <v>0</v>
      </c>
      <c r="AI591">
        <v>1.27</v>
      </c>
      <c r="AJ591">
        <v>1</v>
      </c>
      <c r="AK591">
        <v>1</v>
      </c>
      <c r="AL591">
        <v>1</v>
      </c>
      <c r="AM591">
        <v>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0.12</v>
      </c>
      <c r="AU591" t="s">
        <v>16</v>
      </c>
      <c r="AV591">
        <v>0</v>
      </c>
      <c r="AW591">
        <v>2</v>
      </c>
      <c r="AX591">
        <v>292117662</v>
      </c>
      <c r="AY591">
        <v>1</v>
      </c>
      <c r="AZ591">
        <v>0</v>
      </c>
      <c r="BA591">
        <v>824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123.80759999999999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1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ROUND(Y591*Source!I324,7)</f>
        <v>0</v>
      </c>
      <c r="CY591">
        <f t="shared" si="324"/>
        <v>1310.3</v>
      </c>
      <c r="CZ591">
        <f t="shared" si="325"/>
        <v>1031.73</v>
      </c>
      <c r="DA591">
        <f t="shared" si="326"/>
        <v>1.27</v>
      </c>
      <c r="DB591">
        <f t="shared" si="327"/>
        <v>0</v>
      </c>
      <c r="DC591">
        <f t="shared" si="328"/>
        <v>0</v>
      </c>
      <c r="DD591" t="s">
        <v>3</v>
      </c>
      <c r="DE591" t="s">
        <v>3</v>
      </c>
      <c r="DF591">
        <f t="shared" si="330"/>
        <v>0</v>
      </c>
      <c r="DG591">
        <f t="shared" si="296"/>
        <v>0</v>
      </c>
      <c r="DH591">
        <f t="shared" si="321"/>
        <v>0</v>
      </c>
      <c r="DI591">
        <f t="shared" si="322"/>
        <v>0</v>
      </c>
      <c r="DJ591">
        <f t="shared" si="329"/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ROW(Source!A325)</f>
        <v>325</v>
      </c>
      <c r="B592">
        <v>292114938</v>
      </c>
      <c r="C592">
        <v>292117666</v>
      </c>
      <c r="D592">
        <v>277560279</v>
      </c>
      <c r="E592">
        <v>109</v>
      </c>
      <c r="F592">
        <v>1</v>
      </c>
      <c r="G592">
        <v>1</v>
      </c>
      <c r="H592">
        <v>1</v>
      </c>
      <c r="I592" t="s">
        <v>1348</v>
      </c>
      <c r="J592" t="s">
        <v>3</v>
      </c>
      <c r="K592" t="s">
        <v>1349</v>
      </c>
      <c r="L592">
        <v>1191</v>
      </c>
      <c r="N592">
        <v>1013</v>
      </c>
      <c r="O592" t="s">
        <v>1220</v>
      </c>
      <c r="P592" t="s">
        <v>1220</v>
      </c>
      <c r="Q592">
        <v>1</v>
      </c>
      <c r="W592">
        <v>0</v>
      </c>
      <c r="X592">
        <v>-983457869</v>
      </c>
      <c r="Y592">
        <f>AT592</f>
        <v>17.399999999999999</v>
      </c>
      <c r="AA592">
        <v>0</v>
      </c>
      <c r="AB592">
        <v>0</v>
      </c>
      <c r="AC592">
        <v>0</v>
      </c>
      <c r="AD592">
        <v>429.82</v>
      </c>
      <c r="AE592">
        <v>0</v>
      </c>
      <c r="AF592">
        <v>0</v>
      </c>
      <c r="AG592">
        <v>0</v>
      </c>
      <c r="AH592">
        <v>429.82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17.399999999999999</v>
      </c>
      <c r="AU592" t="s">
        <v>3</v>
      </c>
      <c r="AV592">
        <v>1</v>
      </c>
      <c r="AW592">
        <v>2</v>
      </c>
      <c r="AX592">
        <v>292117679</v>
      </c>
      <c r="AY592">
        <v>1</v>
      </c>
      <c r="AZ592">
        <v>0</v>
      </c>
      <c r="BA592">
        <v>828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7478.8679999999995</v>
      </c>
      <c r="BN592">
        <v>17.399999999999999</v>
      </c>
      <c r="BO592">
        <v>0</v>
      </c>
      <c r="BP592">
        <v>1</v>
      </c>
      <c r="BQ592">
        <v>0</v>
      </c>
      <c r="BR592">
        <v>0</v>
      </c>
      <c r="BS592">
        <v>0</v>
      </c>
      <c r="BT592">
        <v>7478.8679999999995</v>
      </c>
      <c r="BU592">
        <v>17.399999999999999</v>
      </c>
      <c r="BV592">
        <v>0</v>
      </c>
      <c r="BW592">
        <v>1</v>
      </c>
      <c r="CU592">
        <f>ROUND(AT592*Source!I325*AH592*AL592,2)</f>
        <v>7478.87</v>
      </c>
      <c r="CV592">
        <f>ROUND(Y592*Source!I325,7)</f>
        <v>17.399999999999999</v>
      </c>
      <c r="CW592">
        <v>0</v>
      </c>
      <c r="CX592">
        <f>ROUND(Y592*Source!I325,7)</f>
        <v>17.399999999999999</v>
      </c>
      <c r="CY592">
        <f>AD592</f>
        <v>429.82</v>
      </c>
      <c r="CZ592">
        <f>AH592</f>
        <v>429.82</v>
      </c>
      <c r="DA592">
        <f>AL592</f>
        <v>1</v>
      </c>
      <c r="DB592">
        <f>ROUND(ROUND(AT592*CZ592,2),6)</f>
        <v>7478.87</v>
      </c>
      <c r="DC592">
        <f>ROUND(ROUND(AT592*AG592,2),6)</f>
        <v>0</v>
      </c>
      <c r="DD592" t="s">
        <v>3</v>
      </c>
      <c r="DE592" t="s">
        <v>3</v>
      </c>
      <c r="DF592">
        <f>ROUND(ROUND(AE592,2)*CX592,2)</f>
        <v>0</v>
      </c>
      <c r="DG592">
        <f t="shared" si="296"/>
        <v>0</v>
      </c>
      <c r="DH592">
        <f t="shared" si="321"/>
        <v>0</v>
      </c>
      <c r="DI592">
        <f t="shared" si="322"/>
        <v>7478.87</v>
      </c>
      <c r="DJ592">
        <f>DI592</f>
        <v>7478.87</v>
      </c>
      <c r="DK592">
        <v>1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ROW(Source!A325)</f>
        <v>325</v>
      </c>
      <c r="B593">
        <v>292114938</v>
      </c>
      <c r="C593">
        <v>292117666</v>
      </c>
      <c r="D593">
        <v>277560491</v>
      </c>
      <c r="E593">
        <v>109</v>
      </c>
      <c r="F593">
        <v>1</v>
      </c>
      <c r="G593">
        <v>1</v>
      </c>
      <c r="H593">
        <v>1</v>
      </c>
      <c r="I593" t="s">
        <v>1221</v>
      </c>
      <c r="J593" t="s">
        <v>3</v>
      </c>
      <c r="K593" t="s">
        <v>1222</v>
      </c>
      <c r="L593">
        <v>1191</v>
      </c>
      <c r="N593">
        <v>1013</v>
      </c>
      <c r="O593" t="s">
        <v>1220</v>
      </c>
      <c r="P593" t="s">
        <v>1220</v>
      </c>
      <c r="Q593">
        <v>1</v>
      </c>
      <c r="W593">
        <v>0</v>
      </c>
      <c r="X593">
        <v>-1417349443</v>
      </c>
      <c r="Y593">
        <f>AT593</f>
        <v>2.59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1</v>
      </c>
      <c r="AJ593">
        <v>1</v>
      </c>
      <c r="AK593">
        <v>1</v>
      </c>
      <c r="AL593">
        <v>1</v>
      </c>
      <c r="AM593">
        <v>-2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2.59</v>
      </c>
      <c r="AU593" t="s">
        <v>3</v>
      </c>
      <c r="AV593">
        <v>2</v>
      </c>
      <c r="AW593">
        <v>2</v>
      </c>
      <c r="AX593">
        <v>292117680</v>
      </c>
      <c r="AY593">
        <v>1</v>
      </c>
      <c r="AZ593">
        <v>0</v>
      </c>
      <c r="BA593">
        <v>829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ROUND(Y593*Source!I325,7)</f>
        <v>2.59</v>
      </c>
      <c r="CY593">
        <f>AD593</f>
        <v>0</v>
      </c>
      <c r="CZ593">
        <f>AH593</f>
        <v>0</v>
      </c>
      <c r="DA593">
        <f>AL593</f>
        <v>1</v>
      </c>
      <c r="DB593">
        <f>ROUND(ROUND(AT593*CZ593,2),6)</f>
        <v>0</v>
      </c>
      <c r="DC593">
        <f>ROUND(ROUND(AT593*AG593,2),6)</f>
        <v>0</v>
      </c>
      <c r="DD593" t="s">
        <v>3</v>
      </c>
      <c r="DE593" t="s">
        <v>3</v>
      </c>
      <c r="DF593">
        <f>ROUND(ROUND(AE593,2)*CX593,2)</f>
        <v>0</v>
      </c>
      <c r="DG593">
        <f t="shared" si="296"/>
        <v>0</v>
      </c>
      <c r="DH593">
        <f t="shared" si="321"/>
        <v>0</v>
      </c>
      <c r="DI593">
        <f t="shared" si="322"/>
        <v>0</v>
      </c>
      <c r="DJ593">
        <f>DI593</f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ROW(Source!A325)</f>
        <v>325</v>
      </c>
      <c r="B594">
        <v>292114938</v>
      </c>
      <c r="C594">
        <v>292117666</v>
      </c>
      <c r="D594">
        <v>277944474</v>
      </c>
      <c r="E594">
        <v>1</v>
      </c>
      <c r="F594">
        <v>1</v>
      </c>
      <c r="G594">
        <v>1</v>
      </c>
      <c r="H594">
        <v>2</v>
      </c>
      <c r="I594" t="s">
        <v>1300</v>
      </c>
      <c r="J594" t="s">
        <v>1301</v>
      </c>
      <c r="K594" t="s">
        <v>1302</v>
      </c>
      <c r="L594">
        <v>1368</v>
      </c>
      <c r="N594">
        <v>1011</v>
      </c>
      <c r="O594" t="s">
        <v>1090</v>
      </c>
      <c r="P594" t="s">
        <v>1090</v>
      </c>
      <c r="Q594">
        <v>1</v>
      </c>
      <c r="W594">
        <v>0</v>
      </c>
      <c r="X594">
        <v>-1366301975</v>
      </c>
      <c r="Y594">
        <f>AT594</f>
        <v>1.62</v>
      </c>
      <c r="AA594">
        <v>0</v>
      </c>
      <c r="AB594">
        <v>1811.82</v>
      </c>
      <c r="AC594">
        <v>549.32000000000005</v>
      </c>
      <c r="AD594">
        <v>0</v>
      </c>
      <c r="AE594">
        <v>0</v>
      </c>
      <c r="AF594">
        <v>1811.82</v>
      </c>
      <c r="AG594">
        <v>549.32000000000005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1.62</v>
      </c>
      <c r="AU594" t="s">
        <v>3</v>
      </c>
      <c r="AV594">
        <v>1</v>
      </c>
      <c r="AW594">
        <v>2</v>
      </c>
      <c r="AX594">
        <v>292117681</v>
      </c>
      <c r="AY594">
        <v>1</v>
      </c>
      <c r="AZ594">
        <v>0</v>
      </c>
      <c r="BA594">
        <v>830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2935.1484</v>
      </c>
      <c r="BL594">
        <v>889.89840000000015</v>
      </c>
      <c r="BM594">
        <v>0</v>
      </c>
      <c r="BN594">
        <v>0</v>
      </c>
      <c r="BO594">
        <v>1.62</v>
      </c>
      <c r="BP594">
        <v>1</v>
      </c>
      <c r="BQ594">
        <v>0</v>
      </c>
      <c r="BR594">
        <v>2935.1484</v>
      </c>
      <c r="BS594">
        <v>889.89840000000015</v>
      </c>
      <c r="BT594">
        <v>0</v>
      </c>
      <c r="BU594">
        <v>0</v>
      </c>
      <c r="BV594">
        <v>1.62</v>
      </c>
      <c r="BW594">
        <v>1</v>
      </c>
      <c r="CV594">
        <v>0</v>
      </c>
      <c r="CW594">
        <f>ROUND(Y594*Source!I325*DO594,7)</f>
        <v>1.62</v>
      </c>
      <c r="CX594">
        <f>ROUND(Y594*Source!I325,7)</f>
        <v>1.62</v>
      </c>
      <c r="CY594">
        <f>AB594</f>
        <v>1811.82</v>
      </c>
      <c r="CZ594">
        <f>AF594</f>
        <v>1811.82</v>
      </c>
      <c r="DA594">
        <f>AJ594</f>
        <v>1</v>
      </c>
      <c r="DB594">
        <f>ROUND(ROUND(AT594*CZ594,2),6)</f>
        <v>2935.15</v>
      </c>
      <c r="DC594">
        <f>ROUND(ROUND(AT594*AG594,2),6)</f>
        <v>889.9</v>
      </c>
      <c r="DD594" t="s">
        <v>3</v>
      </c>
      <c r="DE594" t="s">
        <v>3</v>
      </c>
      <c r="DF594">
        <f>ROUND(ROUND(AE594,2)*CX594,2)</f>
        <v>0</v>
      </c>
      <c r="DG594">
        <f t="shared" si="296"/>
        <v>2935.15</v>
      </c>
      <c r="DH594">
        <f t="shared" si="321"/>
        <v>889.9</v>
      </c>
      <c r="DI594">
        <f t="shared" si="322"/>
        <v>0</v>
      </c>
      <c r="DJ594">
        <f>DG594+DH594</f>
        <v>3825.05</v>
      </c>
      <c r="DK594">
        <v>1</v>
      </c>
      <c r="DL594" t="s">
        <v>1303</v>
      </c>
      <c r="DM594">
        <v>5</v>
      </c>
      <c r="DN594" t="s">
        <v>1220</v>
      </c>
      <c r="DO594">
        <v>1</v>
      </c>
    </row>
    <row r="595" spans="1:119" x14ac:dyDescent="0.2">
      <c r="A595">
        <f>ROW(Source!A325)</f>
        <v>325</v>
      </c>
      <c r="B595">
        <v>292114938</v>
      </c>
      <c r="C595">
        <v>292117666</v>
      </c>
      <c r="D595">
        <v>277945805</v>
      </c>
      <c r="E595">
        <v>1</v>
      </c>
      <c r="F595">
        <v>1</v>
      </c>
      <c r="G595">
        <v>1</v>
      </c>
      <c r="H595">
        <v>2</v>
      </c>
      <c r="I595" t="s">
        <v>1227</v>
      </c>
      <c r="J595" t="s">
        <v>1228</v>
      </c>
      <c r="K595" t="s">
        <v>1229</v>
      </c>
      <c r="L595">
        <v>1368</v>
      </c>
      <c r="N595">
        <v>1011</v>
      </c>
      <c r="O595" t="s">
        <v>1090</v>
      </c>
      <c r="P595" t="s">
        <v>1090</v>
      </c>
      <c r="Q595">
        <v>1</v>
      </c>
      <c r="W595">
        <v>0</v>
      </c>
      <c r="X595">
        <v>721652621</v>
      </c>
      <c r="Y595">
        <f>AT595</f>
        <v>0.97</v>
      </c>
      <c r="AA595">
        <v>0</v>
      </c>
      <c r="AB595">
        <v>544.70000000000005</v>
      </c>
      <c r="AC595">
        <v>477.98</v>
      </c>
      <c r="AD595">
        <v>0</v>
      </c>
      <c r="AE595">
        <v>0</v>
      </c>
      <c r="AF595">
        <v>544.70000000000005</v>
      </c>
      <c r="AG595">
        <v>477.98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-2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0.97</v>
      </c>
      <c r="AU595" t="s">
        <v>3</v>
      </c>
      <c r="AV595">
        <v>1</v>
      </c>
      <c r="AW595">
        <v>2</v>
      </c>
      <c r="AX595">
        <v>292117682</v>
      </c>
      <c r="AY595">
        <v>1</v>
      </c>
      <c r="AZ595">
        <v>0</v>
      </c>
      <c r="BA595">
        <v>831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528.35900000000004</v>
      </c>
      <c r="BL595">
        <v>463.64060000000001</v>
      </c>
      <c r="BM595">
        <v>0</v>
      </c>
      <c r="BN595">
        <v>0</v>
      </c>
      <c r="BO595">
        <v>0.97</v>
      </c>
      <c r="BP595">
        <v>1</v>
      </c>
      <c r="BQ595">
        <v>0</v>
      </c>
      <c r="BR595">
        <v>528.35900000000004</v>
      </c>
      <c r="BS595">
        <v>463.64060000000001</v>
      </c>
      <c r="BT595">
        <v>0</v>
      </c>
      <c r="BU595">
        <v>0</v>
      </c>
      <c r="BV595">
        <v>0.97</v>
      </c>
      <c r="BW595">
        <v>1</v>
      </c>
      <c r="CV595">
        <v>0</v>
      </c>
      <c r="CW595">
        <f>ROUND(Y595*Source!I325*DO595,7)</f>
        <v>0.97</v>
      </c>
      <c r="CX595">
        <f>ROUND(Y595*Source!I325,7)</f>
        <v>0.97</v>
      </c>
      <c r="CY595">
        <f>AB595</f>
        <v>544.70000000000005</v>
      </c>
      <c r="CZ595">
        <f>AF595</f>
        <v>544.70000000000005</v>
      </c>
      <c r="DA595">
        <f>AJ595</f>
        <v>1</v>
      </c>
      <c r="DB595">
        <f>ROUND(ROUND(AT595*CZ595,2),6)</f>
        <v>528.36</v>
      </c>
      <c r="DC595">
        <f>ROUND(ROUND(AT595*AG595,2),6)</f>
        <v>463.64</v>
      </c>
      <c r="DD595" t="s">
        <v>3</v>
      </c>
      <c r="DE595" t="s">
        <v>3</v>
      </c>
      <c r="DF595">
        <f>ROUND(ROUND(AE595,2)*CX595,2)</f>
        <v>0</v>
      </c>
      <c r="DG595">
        <f t="shared" si="296"/>
        <v>528.36</v>
      </c>
      <c r="DH595">
        <f t="shared" si="321"/>
        <v>463.64</v>
      </c>
      <c r="DI595">
        <f t="shared" si="322"/>
        <v>0</v>
      </c>
      <c r="DJ595">
        <f>DG595+DH595</f>
        <v>992</v>
      </c>
      <c r="DK595">
        <v>1</v>
      </c>
      <c r="DL595" t="s">
        <v>1226</v>
      </c>
      <c r="DM595">
        <v>4</v>
      </c>
      <c r="DN595" t="s">
        <v>1220</v>
      </c>
      <c r="DO595">
        <v>1</v>
      </c>
    </row>
    <row r="596" spans="1:119" x14ac:dyDescent="0.2">
      <c r="A596">
        <f>ROW(Source!A325)</f>
        <v>325</v>
      </c>
      <c r="B596">
        <v>292114938</v>
      </c>
      <c r="C596">
        <v>292117666</v>
      </c>
      <c r="D596">
        <v>277862540</v>
      </c>
      <c r="E596">
        <v>1</v>
      </c>
      <c r="F596">
        <v>1</v>
      </c>
      <c r="G596">
        <v>1</v>
      </c>
      <c r="H596">
        <v>3</v>
      </c>
      <c r="I596" t="s">
        <v>1325</v>
      </c>
      <c r="J596" t="s">
        <v>1326</v>
      </c>
      <c r="K596" t="s">
        <v>1327</v>
      </c>
      <c r="L596">
        <v>1346</v>
      </c>
      <c r="N596">
        <v>1009</v>
      </c>
      <c r="O596" t="s">
        <v>1242</v>
      </c>
      <c r="P596" t="s">
        <v>1242</v>
      </c>
      <c r="Q596">
        <v>1</v>
      </c>
      <c r="W596">
        <v>0</v>
      </c>
      <c r="X596">
        <v>454593446</v>
      </c>
      <c r="Y596">
        <f t="shared" ref="Y596:Y603" si="331">(AT596*ROUND(0,7))</f>
        <v>0</v>
      </c>
      <c r="AA596">
        <v>165.64</v>
      </c>
      <c r="AB596">
        <v>0</v>
      </c>
      <c r="AC596">
        <v>0</v>
      </c>
      <c r="AD596">
        <v>0</v>
      </c>
      <c r="AE596">
        <v>80.02</v>
      </c>
      <c r="AF596">
        <v>0</v>
      </c>
      <c r="AG596">
        <v>0</v>
      </c>
      <c r="AH596">
        <v>0</v>
      </c>
      <c r="AI596">
        <v>2.0699999999999998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0.03</v>
      </c>
      <c r="AU596" t="s">
        <v>16</v>
      </c>
      <c r="AV596">
        <v>0</v>
      </c>
      <c r="AW596">
        <v>2</v>
      </c>
      <c r="AX596">
        <v>292117683</v>
      </c>
      <c r="AY596">
        <v>1</v>
      </c>
      <c r="AZ596">
        <v>0</v>
      </c>
      <c r="BA596">
        <v>832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2.4005999999999998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ROUND(Y596*Source!I325,7)</f>
        <v>0</v>
      </c>
      <c r="CY596">
        <f t="shared" ref="CY596:CY603" si="332">AA596</f>
        <v>165.64</v>
      </c>
      <c r="CZ596">
        <f t="shared" ref="CZ596:CZ603" si="333">AE596</f>
        <v>80.02</v>
      </c>
      <c r="DA596">
        <f t="shared" ref="DA596:DA603" si="334">AI596</f>
        <v>2.0699999999999998</v>
      </c>
      <c r="DB596">
        <f t="shared" ref="DB596:DB603" si="335">ROUND((ROUND(AT596*CZ596,2)*ROUND(0,7)),6)</f>
        <v>0</v>
      </c>
      <c r="DC596">
        <f t="shared" ref="DC596:DC603" si="336">ROUND((ROUND(AT596*AG596,2)*ROUND(0,7)),6)</f>
        <v>0</v>
      </c>
      <c r="DD596" t="s">
        <v>3</v>
      </c>
      <c r="DE596" t="s">
        <v>3</v>
      </c>
      <c r="DF596">
        <f>ROUND(ROUND(AE596*AI596,2)*CX596,2)</f>
        <v>0</v>
      </c>
      <c r="DG596">
        <f t="shared" si="296"/>
        <v>0</v>
      </c>
      <c r="DH596">
        <f t="shared" si="321"/>
        <v>0</v>
      </c>
      <c r="DI596">
        <f t="shared" si="322"/>
        <v>0</v>
      </c>
      <c r="DJ596">
        <f t="shared" ref="DJ596:DJ603" si="337">DF596</f>
        <v>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ROW(Source!A325)</f>
        <v>325</v>
      </c>
      <c r="B597">
        <v>292114938</v>
      </c>
      <c r="C597">
        <v>292117666</v>
      </c>
      <c r="D597">
        <v>277867826</v>
      </c>
      <c r="E597">
        <v>1</v>
      </c>
      <c r="F597">
        <v>1</v>
      </c>
      <c r="G597">
        <v>1</v>
      </c>
      <c r="H597">
        <v>3</v>
      </c>
      <c r="I597" t="s">
        <v>1328</v>
      </c>
      <c r="J597" t="s">
        <v>1329</v>
      </c>
      <c r="K597" t="s">
        <v>1330</v>
      </c>
      <c r="L597">
        <v>1348</v>
      </c>
      <c r="N597">
        <v>1009</v>
      </c>
      <c r="O597" t="s">
        <v>806</v>
      </c>
      <c r="P597" t="s">
        <v>806</v>
      </c>
      <c r="Q597">
        <v>1000</v>
      </c>
      <c r="W597">
        <v>0</v>
      </c>
      <c r="X597">
        <v>-700507852</v>
      </c>
      <c r="Y597">
        <f t="shared" si="331"/>
        <v>0</v>
      </c>
      <c r="AA597">
        <v>84866.240000000005</v>
      </c>
      <c r="AB597">
        <v>0</v>
      </c>
      <c r="AC597">
        <v>0</v>
      </c>
      <c r="AD597">
        <v>0</v>
      </c>
      <c r="AE597">
        <v>84866.240000000005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2.3000000000000001E-4</v>
      </c>
      <c r="AU597" t="s">
        <v>16</v>
      </c>
      <c r="AV597">
        <v>0</v>
      </c>
      <c r="AW597">
        <v>2</v>
      </c>
      <c r="AX597">
        <v>292117685</v>
      </c>
      <c r="AY597">
        <v>1</v>
      </c>
      <c r="AZ597">
        <v>0</v>
      </c>
      <c r="BA597">
        <v>834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19.519235200000001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ROUND(Y597*Source!I325,7)</f>
        <v>0</v>
      </c>
      <c r="CY597">
        <f t="shared" si="332"/>
        <v>84866.240000000005</v>
      </c>
      <c r="CZ597">
        <f t="shared" si="333"/>
        <v>84866.240000000005</v>
      </c>
      <c r="DA597">
        <f t="shared" si="334"/>
        <v>1</v>
      </c>
      <c r="DB597">
        <f t="shared" si="335"/>
        <v>0</v>
      </c>
      <c r="DC597">
        <f t="shared" si="336"/>
        <v>0</v>
      </c>
      <c r="DD597" t="s">
        <v>3</v>
      </c>
      <c r="DE597" t="s">
        <v>3</v>
      </c>
      <c r="DF597">
        <f>ROUND(ROUND(AE597,2)*CX597,2)</f>
        <v>0</v>
      </c>
      <c r="DG597">
        <f t="shared" si="296"/>
        <v>0</v>
      </c>
      <c r="DH597">
        <f t="shared" si="321"/>
        <v>0</v>
      </c>
      <c r="DI597">
        <f t="shared" si="322"/>
        <v>0</v>
      </c>
      <c r="DJ597">
        <f t="shared" si="337"/>
        <v>0</v>
      </c>
      <c r="DK597">
        <v>1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ROW(Source!A325)</f>
        <v>325</v>
      </c>
      <c r="B598">
        <v>292114938</v>
      </c>
      <c r="C598">
        <v>292117666</v>
      </c>
      <c r="D598">
        <v>277869627</v>
      </c>
      <c r="E598">
        <v>1</v>
      </c>
      <c r="F598">
        <v>1</v>
      </c>
      <c r="G598">
        <v>1</v>
      </c>
      <c r="H598">
        <v>3</v>
      </c>
      <c r="I598" t="s">
        <v>1246</v>
      </c>
      <c r="J598" t="s">
        <v>1247</v>
      </c>
      <c r="K598" t="s">
        <v>1248</v>
      </c>
      <c r="L598">
        <v>1346</v>
      </c>
      <c r="N598">
        <v>1009</v>
      </c>
      <c r="O598" t="s">
        <v>1242</v>
      </c>
      <c r="P598" t="s">
        <v>1242</v>
      </c>
      <c r="Q598">
        <v>1</v>
      </c>
      <c r="W598">
        <v>0</v>
      </c>
      <c r="X598">
        <v>1111106736</v>
      </c>
      <c r="Y598">
        <f t="shared" si="331"/>
        <v>0</v>
      </c>
      <c r="AA598">
        <v>88.65</v>
      </c>
      <c r="AB598">
        <v>0</v>
      </c>
      <c r="AC598">
        <v>0</v>
      </c>
      <c r="AD598">
        <v>0</v>
      </c>
      <c r="AE598">
        <v>56.11</v>
      </c>
      <c r="AF598">
        <v>0</v>
      </c>
      <c r="AG598">
        <v>0</v>
      </c>
      <c r="AH598">
        <v>0</v>
      </c>
      <c r="AI598">
        <v>1.58</v>
      </c>
      <c r="AJ598">
        <v>1</v>
      </c>
      <c r="AK598">
        <v>1</v>
      </c>
      <c r="AL598">
        <v>1</v>
      </c>
      <c r="AM598">
        <v>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0.02</v>
      </c>
      <c r="AU598" t="s">
        <v>16</v>
      </c>
      <c r="AV598">
        <v>0</v>
      </c>
      <c r="AW598">
        <v>2</v>
      </c>
      <c r="AX598">
        <v>292117686</v>
      </c>
      <c r="AY598">
        <v>1</v>
      </c>
      <c r="AZ598">
        <v>0</v>
      </c>
      <c r="BA598">
        <v>835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1.1222000000000001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1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ROUND(Y598*Source!I325,7)</f>
        <v>0</v>
      </c>
      <c r="CY598">
        <f t="shared" si="332"/>
        <v>88.65</v>
      </c>
      <c r="CZ598">
        <f t="shared" si="333"/>
        <v>56.11</v>
      </c>
      <c r="DA598">
        <f t="shared" si="334"/>
        <v>1.58</v>
      </c>
      <c r="DB598">
        <f t="shared" si="335"/>
        <v>0</v>
      </c>
      <c r="DC598">
        <f t="shared" si="336"/>
        <v>0</v>
      </c>
      <c r="DD598" t="s">
        <v>3</v>
      </c>
      <c r="DE598" t="s">
        <v>3</v>
      </c>
      <c r="DF598">
        <f t="shared" ref="DF598:DF603" si="338">ROUND(ROUND(AE598*AI598,2)*CX598,2)</f>
        <v>0</v>
      </c>
      <c r="DG598">
        <f t="shared" si="296"/>
        <v>0</v>
      </c>
      <c r="DH598">
        <f t="shared" si="321"/>
        <v>0</v>
      </c>
      <c r="DI598">
        <f t="shared" si="322"/>
        <v>0</v>
      </c>
      <c r="DJ598">
        <f t="shared" si="337"/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ROW(Source!A325)</f>
        <v>325</v>
      </c>
      <c r="B599">
        <v>292114938</v>
      </c>
      <c r="C599">
        <v>292117666</v>
      </c>
      <c r="D599">
        <v>277896283</v>
      </c>
      <c r="E599">
        <v>1</v>
      </c>
      <c r="F599">
        <v>1</v>
      </c>
      <c r="G599">
        <v>1</v>
      </c>
      <c r="H599">
        <v>3</v>
      </c>
      <c r="I599" t="s">
        <v>1331</v>
      </c>
      <c r="J599" t="s">
        <v>1332</v>
      </c>
      <c r="K599" t="s">
        <v>1333</v>
      </c>
      <c r="L599">
        <v>1348</v>
      </c>
      <c r="N599">
        <v>1009</v>
      </c>
      <c r="O599" t="s">
        <v>806</v>
      </c>
      <c r="P599" t="s">
        <v>806</v>
      </c>
      <c r="Q599">
        <v>1000</v>
      </c>
      <c r="W599">
        <v>0</v>
      </c>
      <c r="X599">
        <v>-1997781875</v>
      </c>
      <c r="Y599">
        <f t="shared" si="331"/>
        <v>0</v>
      </c>
      <c r="AA599">
        <v>79645.009999999995</v>
      </c>
      <c r="AB599">
        <v>0</v>
      </c>
      <c r="AC599">
        <v>0</v>
      </c>
      <c r="AD599">
        <v>0</v>
      </c>
      <c r="AE599">
        <v>61265.39</v>
      </c>
      <c r="AF599">
        <v>0</v>
      </c>
      <c r="AG599">
        <v>0</v>
      </c>
      <c r="AH599">
        <v>0</v>
      </c>
      <c r="AI599">
        <v>1.3</v>
      </c>
      <c r="AJ599">
        <v>1</v>
      </c>
      <c r="AK599">
        <v>1</v>
      </c>
      <c r="AL599">
        <v>1</v>
      </c>
      <c r="AM599">
        <v>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4.0000000000000002E-4</v>
      </c>
      <c r="AU599" t="s">
        <v>16</v>
      </c>
      <c r="AV599">
        <v>0</v>
      </c>
      <c r="AW599">
        <v>2</v>
      </c>
      <c r="AX599">
        <v>292117692</v>
      </c>
      <c r="AY599">
        <v>1</v>
      </c>
      <c r="AZ599">
        <v>0</v>
      </c>
      <c r="BA599">
        <v>841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24.506156000000001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1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ROUND(Y599*Source!I325,7)</f>
        <v>0</v>
      </c>
      <c r="CY599">
        <f t="shared" si="332"/>
        <v>79645.009999999995</v>
      </c>
      <c r="CZ599">
        <f t="shared" si="333"/>
        <v>61265.39</v>
      </c>
      <c r="DA599">
        <f t="shared" si="334"/>
        <v>1.3</v>
      </c>
      <c r="DB599">
        <f t="shared" si="335"/>
        <v>0</v>
      </c>
      <c r="DC599">
        <f t="shared" si="336"/>
        <v>0</v>
      </c>
      <c r="DD599" t="s">
        <v>3</v>
      </c>
      <c r="DE599" t="s">
        <v>3</v>
      </c>
      <c r="DF599">
        <f t="shared" si="338"/>
        <v>0</v>
      </c>
      <c r="DG599">
        <f t="shared" si="296"/>
        <v>0</v>
      </c>
      <c r="DH599">
        <f t="shared" si="321"/>
        <v>0</v>
      </c>
      <c r="DI599">
        <f t="shared" si="322"/>
        <v>0</v>
      </c>
      <c r="DJ599">
        <f t="shared" si="337"/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ROW(Source!A325)</f>
        <v>325</v>
      </c>
      <c r="B600">
        <v>292114938</v>
      </c>
      <c r="C600">
        <v>292117666</v>
      </c>
      <c r="D600">
        <v>277896315</v>
      </c>
      <c r="E600">
        <v>1</v>
      </c>
      <c r="F600">
        <v>1</v>
      </c>
      <c r="G600">
        <v>1</v>
      </c>
      <c r="H600">
        <v>3</v>
      </c>
      <c r="I600" t="s">
        <v>1334</v>
      </c>
      <c r="J600" t="s">
        <v>1335</v>
      </c>
      <c r="K600" t="s">
        <v>1336</v>
      </c>
      <c r="L600">
        <v>1348</v>
      </c>
      <c r="N600">
        <v>1009</v>
      </c>
      <c r="O600" t="s">
        <v>806</v>
      </c>
      <c r="P600" t="s">
        <v>806</v>
      </c>
      <c r="Q600">
        <v>1000</v>
      </c>
      <c r="W600">
        <v>0</v>
      </c>
      <c r="X600">
        <v>-1262208440</v>
      </c>
      <c r="Y600">
        <f t="shared" si="331"/>
        <v>0</v>
      </c>
      <c r="AA600">
        <v>81621.399999999994</v>
      </c>
      <c r="AB600">
        <v>0</v>
      </c>
      <c r="AC600">
        <v>0</v>
      </c>
      <c r="AD600">
        <v>0</v>
      </c>
      <c r="AE600">
        <v>80020.98</v>
      </c>
      <c r="AF600">
        <v>0</v>
      </c>
      <c r="AG600">
        <v>0</v>
      </c>
      <c r="AH600">
        <v>0</v>
      </c>
      <c r="AI600">
        <v>1.02</v>
      </c>
      <c r="AJ600">
        <v>1</v>
      </c>
      <c r="AK600">
        <v>1</v>
      </c>
      <c r="AL600">
        <v>1</v>
      </c>
      <c r="AM600">
        <v>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1.0000000000000001E-5</v>
      </c>
      <c r="AU600" t="s">
        <v>16</v>
      </c>
      <c r="AV600">
        <v>0</v>
      </c>
      <c r="AW600">
        <v>2</v>
      </c>
      <c r="AX600">
        <v>292117693</v>
      </c>
      <c r="AY600">
        <v>1</v>
      </c>
      <c r="AZ600">
        <v>0</v>
      </c>
      <c r="BA600">
        <v>842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0.80020979999999997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1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ROUND(Y600*Source!I325,7)</f>
        <v>0</v>
      </c>
      <c r="CY600">
        <f t="shared" si="332"/>
        <v>81621.399999999994</v>
      </c>
      <c r="CZ600">
        <f t="shared" si="333"/>
        <v>80020.98</v>
      </c>
      <c r="DA600">
        <f t="shared" si="334"/>
        <v>1.02</v>
      </c>
      <c r="DB600">
        <f t="shared" si="335"/>
        <v>0</v>
      </c>
      <c r="DC600">
        <f t="shared" si="336"/>
        <v>0</v>
      </c>
      <c r="DD600" t="s">
        <v>3</v>
      </c>
      <c r="DE600" t="s">
        <v>3</v>
      </c>
      <c r="DF600">
        <f t="shared" si="338"/>
        <v>0</v>
      </c>
      <c r="DG600">
        <f t="shared" si="296"/>
        <v>0</v>
      </c>
      <c r="DH600">
        <f t="shared" si="321"/>
        <v>0</v>
      </c>
      <c r="DI600">
        <f t="shared" si="322"/>
        <v>0</v>
      </c>
      <c r="DJ600">
        <f t="shared" si="337"/>
        <v>0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ROW(Source!A325)</f>
        <v>325</v>
      </c>
      <c r="B601">
        <v>292114938</v>
      </c>
      <c r="C601">
        <v>292117666</v>
      </c>
      <c r="D601">
        <v>277896321</v>
      </c>
      <c r="E601">
        <v>1</v>
      </c>
      <c r="F601">
        <v>1</v>
      </c>
      <c r="G601">
        <v>1</v>
      </c>
      <c r="H601">
        <v>3</v>
      </c>
      <c r="I601" t="s">
        <v>1337</v>
      </c>
      <c r="J601" t="s">
        <v>1338</v>
      </c>
      <c r="K601" t="s">
        <v>1339</v>
      </c>
      <c r="L601">
        <v>1348</v>
      </c>
      <c r="N601">
        <v>1009</v>
      </c>
      <c r="O601" t="s">
        <v>806</v>
      </c>
      <c r="P601" t="s">
        <v>806</v>
      </c>
      <c r="Q601">
        <v>1000</v>
      </c>
      <c r="W601">
        <v>0</v>
      </c>
      <c r="X601">
        <v>1870331417</v>
      </c>
      <c r="Y601">
        <f t="shared" si="331"/>
        <v>0</v>
      </c>
      <c r="AA601">
        <v>41735.79</v>
      </c>
      <c r="AB601">
        <v>0</v>
      </c>
      <c r="AC601">
        <v>0</v>
      </c>
      <c r="AD601">
        <v>0</v>
      </c>
      <c r="AE601">
        <v>40917.440000000002</v>
      </c>
      <c r="AF601">
        <v>0</v>
      </c>
      <c r="AG601">
        <v>0</v>
      </c>
      <c r="AH601">
        <v>0</v>
      </c>
      <c r="AI601">
        <v>1.02</v>
      </c>
      <c r="AJ601">
        <v>1</v>
      </c>
      <c r="AK601">
        <v>1</v>
      </c>
      <c r="AL601">
        <v>1</v>
      </c>
      <c r="AM601">
        <v>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5.9999999999999995E-4</v>
      </c>
      <c r="AU601" t="s">
        <v>16</v>
      </c>
      <c r="AV601">
        <v>0</v>
      </c>
      <c r="AW601">
        <v>2</v>
      </c>
      <c r="AX601">
        <v>292117694</v>
      </c>
      <c r="AY601">
        <v>1</v>
      </c>
      <c r="AZ601">
        <v>0</v>
      </c>
      <c r="BA601">
        <v>843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24.550463999999998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ROUND(Y601*Source!I325,7)</f>
        <v>0</v>
      </c>
      <c r="CY601">
        <f t="shared" si="332"/>
        <v>41735.79</v>
      </c>
      <c r="CZ601">
        <f t="shared" si="333"/>
        <v>40917.440000000002</v>
      </c>
      <c r="DA601">
        <f t="shared" si="334"/>
        <v>1.02</v>
      </c>
      <c r="DB601">
        <f t="shared" si="335"/>
        <v>0</v>
      </c>
      <c r="DC601">
        <f t="shared" si="336"/>
        <v>0</v>
      </c>
      <c r="DD601" t="s">
        <v>3</v>
      </c>
      <c r="DE601" t="s">
        <v>3</v>
      </c>
      <c r="DF601">
        <f t="shared" si="338"/>
        <v>0</v>
      </c>
      <c r="DG601">
        <f t="shared" si="296"/>
        <v>0</v>
      </c>
      <c r="DH601">
        <f t="shared" si="321"/>
        <v>0</v>
      </c>
      <c r="DI601">
        <f t="shared" si="322"/>
        <v>0</v>
      </c>
      <c r="DJ601">
        <f t="shared" si="337"/>
        <v>0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ROW(Source!A325)</f>
        <v>325</v>
      </c>
      <c r="B602">
        <v>292114938</v>
      </c>
      <c r="C602">
        <v>292117666</v>
      </c>
      <c r="D602">
        <v>277896684</v>
      </c>
      <c r="E602">
        <v>1</v>
      </c>
      <c r="F602">
        <v>1</v>
      </c>
      <c r="G602">
        <v>1</v>
      </c>
      <c r="H602">
        <v>3</v>
      </c>
      <c r="I602" t="s">
        <v>1340</v>
      </c>
      <c r="J602" t="s">
        <v>1341</v>
      </c>
      <c r="K602" t="s">
        <v>1342</v>
      </c>
      <c r="L602">
        <v>1348</v>
      </c>
      <c r="N602">
        <v>1009</v>
      </c>
      <c r="O602" t="s">
        <v>806</v>
      </c>
      <c r="P602" t="s">
        <v>806</v>
      </c>
      <c r="Q602">
        <v>1000</v>
      </c>
      <c r="W602">
        <v>0</v>
      </c>
      <c r="X602">
        <v>-2061921513</v>
      </c>
      <c r="Y602">
        <f t="shared" si="331"/>
        <v>0</v>
      </c>
      <c r="AA602">
        <v>113725.9</v>
      </c>
      <c r="AB602">
        <v>0</v>
      </c>
      <c r="AC602">
        <v>0</v>
      </c>
      <c r="AD602">
        <v>0</v>
      </c>
      <c r="AE602">
        <v>98039.57</v>
      </c>
      <c r="AF602">
        <v>0</v>
      </c>
      <c r="AG602">
        <v>0</v>
      </c>
      <c r="AH602">
        <v>0</v>
      </c>
      <c r="AI602">
        <v>1.1599999999999999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5.9999999999999995E-4</v>
      </c>
      <c r="AU602" t="s">
        <v>16</v>
      </c>
      <c r="AV602">
        <v>0</v>
      </c>
      <c r="AW602">
        <v>2</v>
      </c>
      <c r="AX602">
        <v>292117695</v>
      </c>
      <c r="AY602">
        <v>1</v>
      </c>
      <c r="AZ602">
        <v>0</v>
      </c>
      <c r="BA602">
        <v>844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58.823741999999996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ROUND(Y602*Source!I325,7)</f>
        <v>0</v>
      </c>
      <c r="CY602">
        <f t="shared" si="332"/>
        <v>113725.9</v>
      </c>
      <c r="CZ602">
        <f t="shared" si="333"/>
        <v>98039.57</v>
      </c>
      <c r="DA602">
        <f t="shared" si="334"/>
        <v>1.1599999999999999</v>
      </c>
      <c r="DB602">
        <f t="shared" si="335"/>
        <v>0</v>
      </c>
      <c r="DC602">
        <f t="shared" si="336"/>
        <v>0</v>
      </c>
      <c r="DD602" t="s">
        <v>3</v>
      </c>
      <c r="DE602" t="s">
        <v>3</v>
      </c>
      <c r="DF602">
        <f t="shared" si="338"/>
        <v>0</v>
      </c>
      <c r="DG602">
        <f t="shared" si="296"/>
        <v>0</v>
      </c>
      <c r="DH602">
        <f t="shared" si="321"/>
        <v>0</v>
      </c>
      <c r="DI602">
        <f t="shared" si="322"/>
        <v>0</v>
      </c>
      <c r="DJ602">
        <f t="shared" si="337"/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ROW(Source!A325)</f>
        <v>325</v>
      </c>
      <c r="B603">
        <v>292114938</v>
      </c>
      <c r="C603">
        <v>292117666</v>
      </c>
      <c r="D603">
        <v>277908257</v>
      </c>
      <c r="E603">
        <v>1</v>
      </c>
      <c r="F603">
        <v>1</v>
      </c>
      <c r="G603">
        <v>1</v>
      </c>
      <c r="H603">
        <v>3</v>
      </c>
      <c r="I603" t="s">
        <v>1343</v>
      </c>
      <c r="J603" t="s">
        <v>1344</v>
      </c>
      <c r="K603" t="s">
        <v>1345</v>
      </c>
      <c r="L603">
        <v>1425</v>
      </c>
      <c r="N603">
        <v>1013</v>
      </c>
      <c r="O603" t="s">
        <v>880</v>
      </c>
      <c r="P603" t="s">
        <v>880</v>
      </c>
      <c r="Q603">
        <v>1</v>
      </c>
      <c r="W603">
        <v>0</v>
      </c>
      <c r="X603">
        <v>-1639942774</v>
      </c>
      <c r="Y603">
        <f t="shared" si="331"/>
        <v>0</v>
      </c>
      <c r="AA603">
        <v>1310.3</v>
      </c>
      <c r="AB603">
        <v>0</v>
      </c>
      <c r="AC603">
        <v>0</v>
      </c>
      <c r="AD603">
        <v>0</v>
      </c>
      <c r="AE603">
        <v>1031.73</v>
      </c>
      <c r="AF603">
        <v>0</v>
      </c>
      <c r="AG603">
        <v>0</v>
      </c>
      <c r="AH603">
        <v>0</v>
      </c>
      <c r="AI603">
        <v>1.27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0.12</v>
      </c>
      <c r="AU603" t="s">
        <v>16</v>
      </c>
      <c r="AV603">
        <v>0</v>
      </c>
      <c r="AW603">
        <v>2</v>
      </c>
      <c r="AX603">
        <v>292117696</v>
      </c>
      <c r="AY603">
        <v>1</v>
      </c>
      <c r="AZ603">
        <v>0</v>
      </c>
      <c r="BA603">
        <v>845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123.80759999999999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v>0</v>
      </c>
      <c r="CX603">
        <f>ROUND(Y603*Source!I325,7)</f>
        <v>0</v>
      </c>
      <c r="CY603">
        <f t="shared" si="332"/>
        <v>1310.3</v>
      </c>
      <c r="CZ603">
        <f t="shared" si="333"/>
        <v>1031.73</v>
      </c>
      <c r="DA603">
        <f t="shared" si="334"/>
        <v>1.27</v>
      </c>
      <c r="DB603">
        <f t="shared" si="335"/>
        <v>0</v>
      </c>
      <c r="DC603">
        <f t="shared" si="336"/>
        <v>0</v>
      </c>
      <c r="DD603" t="s">
        <v>3</v>
      </c>
      <c r="DE603" t="s">
        <v>3</v>
      </c>
      <c r="DF603">
        <f t="shared" si="338"/>
        <v>0</v>
      </c>
      <c r="DG603">
        <f t="shared" si="296"/>
        <v>0</v>
      </c>
      <c r="DH603">
        <f t="shared" si="321"/>
        <v>0</v>
      </c>
      <c r="DI603">
        <f t="shared" si="322"/>
        <v>0</v>
      </c>
      <c r="DJ603">
        <f t="shared" si="337"/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ROW(Source!A361)</f>
        <v>361</v>
      </c>
      <c r="B604">
        <v>292114938</v>
      </c>
      <c r="C604">
        <v>292117700</v>
      </c>
      <c r="D604">
        <v>277560276</v>
      </c>
      <c r="E604">
        <v>109</v>
      </c>
      <c r="F604">
        <v>1</v>
      </c>
      <c r="G604">
        <v>1</v>
      </c>
      <c r="H604">
        <v>1</v>
      </c>
      <c r="I604" t="s">
        <v>1232</v>
      </c>
      <c r="J604" t="s">
        <v>3</v>
      </c>
      <c r="K604" t="s">
        <v>1233</v>
      </c>
      <c r="L604">
        <v>1191</v>
      </c>
      <c r="N604">
        <v>1013</v>
      </c>
      <c r="O604" t="s">
        <v>1220</v>
      </c>
      <c r="P604" t="s">
        <v>1220</v>
      </c>
      <c r="Q604">
        <v>1</v>
      </c>
      <c r="W604">
        <v>0</v>
      </c>
      <c r="X604">
        <v>1049124552</v>
      </c>
      <c r="Y604">
        <f>AT604</f>
        <v>3.33</v>
      </c>
      <c r="AA604">
        <v>0</v>
      </c>
      <c r="AB604">
        <v>0</v>
      </c>
      <c r="AC604">
        <v>0</v>
      </c>
      <c r="AD604">
        <v>424.47</v>
      </c>
      <c r="AE604">
        <v>0</v>
      </c>
      <c r="AF604">
        <v>0</v>
      </c>
      <c r="AG604">
        <v>0</v>
      </c>
      <c r="AH604">
        <v>424.47</v>
      </c>
      <c r="AI604">
        <v>1</v>
      </c>
      <c r="AJ604">
        <v>1</v>
      </c>
      <c r="AK604">
        <v>1</v>
      </c>
      <c r="AL604">
        <v>1</v>
      </c>
      <c r="AM604">
        <v>-2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3.33</v>
      </c>
      <c r="AU604" t="s">
        <v>3</v>
      </c>
      <c r="AV604">
        <v>1</v>
      </c>
      <c r="AW604">
        <v>2</v>
      </c>
      <c r="AX604">
        <v>292117712</v>
      </c>
      <c r="AY604">
        <v>1</v>
      </c>
      <c r="AZ604">
        <v>0</v>
      </c>
      <c r="BA604">
        <v>849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1413.4851000000001</v>
      </c>
      <c r="BN604">
        <v>3.33</v>
      </c>
      <c r="BO604">
        <v>0</v>
      </c>
      <c r="BP604">
        <v>1</v>
      </c>
      <c r="BQ604">
        <v>0</v>
      </c>
      <c r="BR604">
        <v>0</v>
      </c>
      <c r="BS604">
        <v>0</v>
      </c>
      <c r="BT604">
        <v>1413.4851000000001</v>
      </c>
      <c r="BU604">
        <v>3.33</v>
      </c>
      <c r="BV604">
        <v>0</v>
      </c>
      <c r="BW604">
        <v>1</v>
      </c>
      <c r="CU604">
        <f>ROUND(AT604*Source!I361*AH604*AL604,2)</f>
        <v>1413.49</v>
      </c>
      <c r="CV604">
        <f>ROUND(Y604*Source!I361,7)</f>
        <v>3.33</v>
      </c>
      <c r="CW604">
        <v>0</v>
      </c>
      <c r="CX604">
        <f>ROUND(Y604*Source!I361,7)</f>
        <v>3.33</v>
      </c>
      <c r="CY604">
        <f>AD604</f>
        <v>424.47</v>
      </c>
      <c r="CZ604">
        <f>AH604</f>
        <v>424.47</v>
      </c>
      <c r="DA604">
        <f>AL604</f>
        <v>1</v>
      </c>
      <c r="DB604">
        <f>ROUND(ROUND(AT604*CZ604,2),6)</f>
        <v>1413.49</v>
      </c>
      <c r="DC604">
        <f>ROUND(ROUND(AT604*AG604,2),6)</f>
        <v>0</v>
      </c>
      <c r="DD604" t="s">
        <v>3</v>
      </c>
      <c r="DE604" t="s">
        <v>3</v>
      </c>
      <c r="DF604">
        <f>ROUND(ROUND(AE604,2)*CX604,2)</f>
        <v>0</v>
      </c>
      <c r="DG604">
        <f t="shared" si="296"/>
        <v>0</v>
      </c>
      <c r="DH604">
        <f t="shared" si="321"/>
        <v>0</v>
      </c>
      <c r="DI604">
        <f t="shared" si="322"/>
        <v>1413.49</v>
      </c>
      <c r="DJ604">
        <f>DI604</f>
        <v>1413.49</v>
      </c>
      <c r="DK604">
        <v>1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ROW(Source!A361)</f>
        <v>361</v>
      </c>
      <c r="B605">
        <v>292114938</v>
      </c>
      <c r="C605">
        <v>292117700</v>
      </c>
      <c r="D605">
        <v>277560491</v>
      </c>
      <c r="E605">
        <v>109</v>
      </c>
      <c r="F605">
        <v>1</v>
      </c>
      <c r="G605">
        <v>1</v>
      </c>
      <c r="H605">
        <v>1</v>
      </c>
      <c r="I605" t="s">
        <v>1221</v>
      </c>
      <c r="J605" t="s">
        <v>3</v>
      </c>
      <c r="K605" t="s">
        <v>1222</v>
      </c>
      <c r="L605">
        <v>1191</v>
      </c>
      <c r="N605">
        <v>1013</v>
      </c>
      <c r="O605" t="s">
        <v>1220</v>
      </c>
      <c r="P605" t="s">
        <v>1220</v>
      </c>
      <c r="Q605">
        <v>1</v>
      </c>
      <c r="W605">
        <v>0</v>
      </c>
      <c r="X605">
        <v>-1417349443</v>
      </c>
      <c r="Y605">
        <f>AT605</f>
        <v>0.16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1</v>
      </c>
      <c r="AJ605">
        <v>1</v>
      </c>
      <c r="AK605">
        <v>1</v>
      </c>
      <c r="AL605">
        <v>1</v>
      </c>
      <c r="AM605">
        <v>-2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0.16</v>
      </c>
      <c r="AU605" t="s">
        <v>3</v>
      </c>
      <c r="AV605">
        <v>2</v>
      </c>
      <c r="AW605">
        <v>2</v>
      </c>
      <c r="AX605">
        <v>292117713</v>
      </c>
      <c r="AY605">
        <v>1</v>
      </c>
      <c r="AZ605">
        <v>0</v>
      </c>
      <c r="BA605">
        <v>850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v>0</v>
      </c>
      <c r="CX605">
        <f>ROUND(Y605*Source!I361,7)</f>
        <v>0.16</v>
      </c>
      <c r="CY605">
        <f>AD605</f>
        <v>0</v>
      </c>
      <c r="CZ605">
        <f>AH605</f>
        <v>0</v>
      </c>
      <c r="DA605">
        <f>AL605</f>
        <v>1</v>
      </c>
      <c r="DB605">
        <f>ROUND(ROUND(AT605*CZ605,2),6)</f>
        <v>0</v>
      </c>
      <c r="DC605">
        <f>ROUND(ROUND(AT605*AG605,2),6)</f>
        <v>0</v>
      </c>
      <c r="DD605" t="s">
        <v>3</v>
      </c>
      <c r="DE605" t="s">
        <v>3</v>
      </c>
      <c r="DF605">
        <f>ROUND(ROUND(AE605,2)*CX605,2)</f>
        <v>0</v>
      </c>
      <c r="DG605">
        <f t="shared" si="296"/>
        <v>0</v>
      </c>
      <c r="DH605">
        <f t="shared" si="321"/>
        <v>0</v>
      </c>
      <c r="DI605">
        <f t="shared" si="322"/>
        <v>0</v>
      </c>
      <c r="DJ605">
        <f>DI605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ROW(Source!A361)</f>
        <v>361</v>
      </c>
      <c r="B606">
        <v>292114938</v>
      </c>
      <c r="C606">
        <v>292117700</v>
      </c>
      <c r="D606">
        <v>277945805</v>
      </c>
      <c r="E606">
        <v>1</v>
      </c>
      <c r="F606">
        <v>1</v>
      </c>
      <c r="G606">
        <v>1</v>
      </c>
      <c r="H606">
        <v>2</v>
      </c>
      <c r="I606" t="s">
        <v>1227</v>
      </c>
      <c r="J606" t="s">
        <v>1228</v>
      </c>
      <c r="K606" t="s">
        <v>1229</v>
      </c>
      <c r="L606">
        <v>1368</v>
      </c>
      <c r="N606">
        <v>1011</v>
      </c>
      <c r="O606" t="s">
        <v>1090</v>
      </c>
      <c r="P606" t="s">
        <v>1090</v>
      </c>
      <c r="Q606">
        <v>1</v>
      </c>
      <c r="W606">
        <v>0</v>
      </c>
      <c r="X606">
        <v>721652621</v>
      </c>
      <c r="Y606">
        <f>AT606</f>
        <v>0.16</v>
      </c>
      <c r="AA606">
        <v>0</v>
      </c>
      <c r="AB606">
        <v>544.70000000000005</v>
      </c>
      <c r="AC606">
        <v>477.98</v>
      </c>
      <c r="AD606">
        <v>0</v>
      </c>
      <c r="AE606">
        <v>0</v>
      </c>
      <c r="AF606">
        <v>544.70000000000005</v>
      </c>
      <c r="AG606">
        <v>477.98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0.16</v>
      </c>
      <c r="AU606" t="s">
        <v>3</v>
      </c>
      <c r="AV606">
        <v>1</v>
      </c>
      <c r="AW606">
        <v>2</v>
      </c>
      <c r="AX606">
        <v>292117714</v>
      </c>
      <c r="AY606">
        <v>1</v>
      </c>
      <c r="AZ606">
        <v>0</v>
      </c>
      <c r="BA606">
        <v>851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87.152000000000015</v>
      </c>
      <c r="BL606">
        <v>76.476800000000011</v>
      </c>
      <c r="BM606">
        <v>0</v>
      </c>
      <c r="BN606">
        <v>0</v>
      </c>
      <c r="BO606">
        <v>0.16</v>
      </c>
      <c r="BP606">
        <v>1</v>
      </c>
      <c r="BQ606">
        <v>0</v>
      </c>
      <c r="BR606">
        <v>87.152000000000015</v>
      </c>
      <c r="BS606">
        <v>76.476800000000011</v>
      </c>
      <c r="BT606">
        <v>0</v>
      </c>
      <c r="BU606">
        <v>0</v>
      </c>
      <c r="BV606">
        <v>0.16</v>
      </c>
      <c r="BW606">
        <v>1</v>
      </c>
      <c r="CV606">
        <v>0</v>
      </c>
      <c r="CW606">
        <f>ROUND(Y606*Source!I361*DO606,7)</f>
        <v>0.16</v>
      </c>
      <c r="CX606">
        <f>ROUND(Y606*Source!I361,7)</f>
        <v>0.16</v>
      </c>
      <c r="CY606">
        <f>AB606</f>
        <v>544.70000000000005</v>
      </c>
      <c r="CZ606">
        <f>AF606</f>
        <v>544.70000000000005</v>
      </c>
      <c r="DA606">
        <f>AJ606</f>
        <v>1</v>
      </c>
      <c r="DB606">
        <f>ROUND(ROUND(AT606*CZ606,2),6)</f>
        <v>87.15</v>
      </c>
      <c r="DC606">
        <f>ROUND(ROUND(AT606*AG606,2),6)</f>
        <v>76.48</v>
      </c>
      <c r="DD606" t="s">
        <v>3</v>
      </c>
      <c r="DE606" t="s">
        <v>3</v>
      </c>
      <c r="DF606">
        <f>ROUND(ROUND(AE606,2)*CX606,2)</f>
        <v>0</v>
      </c>
      <c r="DG606">
        <f t="shared" si="296"/>
        <v>87.15</v>
      </c>
      <c r="DH606">
        <f t="shared" si="321"/>
        <v>76.48</v>
      </c>
      <c r="DI606">
        <f t="shared" si="322"/>
        <v>0</v>
      </c>
      <c r="DJ606">
        <f>DG606+DH606</f>
        <v>163.63</v>
      </c>
      <c r="DK606">
        <v>1</v>
      </c>
      <c r="DL606" t="s">
        <v>1226</v>
      </c>
      <c r="DM606">
        <v>4</v>
      </c>
      <c r="DN606" t="s">
        <v>1220</v>
      </c>
      <c r="DO606">
        <v>1</v>
      </c>
    </row>
    <row r="607" spans="1:119" x14ac:dyDescent="0.2">
      <c r="A607">
        <f>ROW(Source!A361)</f>
        <v>361</v>
      </c>
      <c r="B607">
        <v>292114938</v>
      </c>
      <c r="C607">
        <v>292117700</v>
      </c>
      <c r="D607">
        <v>277862540</v>
      </c>
      <c r="E607">
        <v>1</v>
      </c>
      <c r="F607">
        <v>1</v>
      </c>
      <c r="G607">
        <v>1</v>
      </c>
      <c r="H607">
        <v>3</v>
      </c>
      <c r="I607" t="s">
        <v>1325</v>
      </c>
      <c r="J607" t="s">
        <v>1326</v>
      </c>
      <c r="K607" t="s">
        <v>1327</v>
      </c>
      <c r="L607">
        <v>1346</v>
      </c>
      <c r="N607">
        <v>1009</v>
      </c>
      <c r="O607" t="s">
        <v>1242</v>
      </c>
      <c r="P607" t="s">
        <v>1242</v>
      </c>
      <c r="Q607">
        <v>1</v>
      </c>
      <c r="W607">
        <v>0</v>
      </c>
      <c r="X607">
        <v>454593446</v>
      </c>
      <c r="Y607">
        <f t="shared" ref="Y607:Y614" si="339">(AT607*ROUND(0,7))</f>
        <v>0</v>
      </c>
      <c r="AA607">
        <v>165.64</v>
      </c>
      <c r="AB607">
        <v>0</v>
      </c>
      <c r="AC607">
        <v>0</v>
      </c>
      <c r="AD607">
        <v>0</v>
      </c>
      <c r="AE607">
        <v>80.02</v>
      </c>
      <c r="AF607">
        <v>0</v>
      </c>
      <c r="AG607">
        <v>0</v>
      </c>
      <c r="AH607">
        <v>0</v>
      </c>
      <c r="AI607">
        <v>2.0699999999999998</v>
      </c>
      <c r="AJ607">
        <v>1</v>
      </c>
      <c r="AK607">
        <v>1</v>
      </c>
      <c r="AL607">
        <v>1</v>
      </c>
      <c r="AM607">
        <v>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0.03</v>
      </c>
      <c r="AU607" t="s">
        <v>16</v>
      </c>
      <c r="AV607">
        <v>0</v>
      </c>
      <c r="AW607">
        <v>2</v>
      </c>
      <c r="AX607">
        <v>292117715</v>
      </c>
      <c r="AY607">
        <v>1</v>
      </c>
      <c r="AZ607">
        <v>0</v>
      </c>
      <c r="BA607">
        <v>852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2.4005999999999998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1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ROUND(Y607*Source!I361,7)</f>
        <v>0</v>
      </c>
      <c r="CY607">
        <f t="shared" ref="CY607:CY614" si="340">AA607</f>
        <v>165.64</v>
      </c>
      <c r="CZ607">
        <f t="shared" ref="CZ607:CZ614" si="341">AE607</f>
        <v>80.02</v>
      </c>
      <c r="DA607">
        <f t="shared" ref="DA607:DA614" si="342">AI607</f>
        <v>2.0699999999999998</v>
      </c>
      <c r="DB607">
        <f t="shared" ref="DB607:DB614" si="343">ROUND((ROUND(AT607*CZ607,2)*ROUND(0,7)),6)</f>
        <v>0</v>
      </c>
      <c r="DC607">
        <f t="shared" ref="DC607:DC614" si="344">ROUND((ROUND(AT607*AG607,2)*ROUND(0,7)),6)</f>
        <v>0</v>
      </c>
      <c r="DD607" t="s">
        <v>3</v>
      </c>
      <c r="DE607" t="s">
        <v>3</v>
      </c>
      <c r="DF607">
        <f>ROUND(ROUND(AE607*AI607,2)*CX607,2)</f>
        <v>0</v>
      </c>
      <c r="DG607">
        <f t="shared" ref="DG607:DG670" si="345">ROUND(ROUND(AF607,2)*CX607,2)</f>
        <v>0</v>
      </c>
      <c r="DH607">
        <f t="shared" si="321"/>
        <v>0</v>
      </c>
      <c r="DI607">
        <f t="shared" si="322"/>
        <v>0</v>
      </c>
      <c r="DJ607">
        <f t="shared" ref="DJ607:DJ614" si="346">DF607</f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ROW(Source!A361)</f>
        <v>361</v>
      </c>
      <c r="B608">
        <v>292114938</v>
      </c>
      <c r="C608">
        <v>292117700</v>
      </c>
      <c r="D608">
        <v>277867826</v>
      </c>
      <c r="E608">
        <v>1</v>
      </c>
      <c r="F608">
        <v>1</v>
      </c>
      <c r="G608">
        <v>1</v>
      </c>
      <c r="H608">
        <v>3</v>
      </c>
      <c r="I608" t="s">
        <v>1328</v>
      </c>
      <c r="J608" t="s">
        <v>1329</v>
      </c>
      <c r="K608" t="s">
        <v>1330</v>
      </c>
      <c r="L608">
        <v>1348</v>
      </c>
      <c r="N608">
        <v>1009</v>
      </c>
      <c r="O608" t="s">
        <v>806</v>
      </c>
      <c r="P608" t="s">
        <v>806</v>
      </c>
      <c r="Q608">
        <v>1000</v>
      </c>
      <c r="W608">
        <v>0</v>
      </c>
      <c r="X608">
        <v>-700507852</v>
      </c>
      <c r="Y608">
        <f t="shared" si="339"/>
        <v>0</v>
      </c>
      <c r="AA608">
        <v>84866.240000000005</v>
      </c>
      <c r="AB608">
        <v>0</v>
      </c>
      <c r="AC608">
        <v>0</v>
      </c>
      <c r="AD608">
        <v>0</v>
      </c>
      <c r="AE608">
        <v>84866.240000000005</v>
      </c>
      <c r="AF608">
        <v>0</v>
      </c>
      <c r="AG608">
        <v>0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2.3000000000000001E-4</v>
      </c>
      <c r="AU608" t="s">
        <v>16</v>
      </c>
      <c r="AV608">
        <v>0</v>
      </c>
      <c r="AW608">
        <v>2</v>
      </c>
      <c r="AX608">
        <v>292117716</v>
      </c>
      <c r="AY608">
        <v>1</v>
      </c>
      <c r="AZ608">
        <v>0</v>
      </c>
      <c r="BA608">
        <v>853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19.519235200000001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1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ROUND(Y608*Source!I361,7)</f>
        <v>0</v>
      </c>
      <c r="CY608">
        <f t="shared" si="340"/>
        <v>84866.240000000005</v>
      </c>
      <c r="CZ608">
        <f t="shared" si="341"/>
        <v>84866.240000000005</v>
      </c>
      <c r="DA608">
        <f t="shared" si="342"/>
        <v>1</v>
      </c>
      <c r="DB608">
        <f t="shared" si="343"/>
        <v>0</v>
      </c>
      <c r="DC608">
        <f t="shared" si="344"/>
        <v>0</v>
      </c>
      <c r="DD608" t="s">
        <v>3</v>
      </c>
      <c r="DE608" t="s">
        <v>3</v>
      </c>
      <c r="DF608">
        <f>ROUND(ROUND(AE608,2)*CX608,2)</f>
        <v>0</v>
      </c>
      <c r="DG608">
        <f t="shared" si="345"/>
        <v>0</v>
      </c>
      <c r="DH608">
        <f t="shared" si="321"/>
        <v>0</v>
      </c>
      <c r="DI608">
        <f t="shared" si="322"/>
        <v>0</v>
      </c>
      <c r="DJ608">
        <f t="shared" si="346"/>
        <v>0</v>
      </c>
      <c r="DK608">
        <v>1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ROW(Source!A361)</f>
        <v>361</v>
      </c>
      <c r="B609">
        <v>292114938</v>
      </c>
      <c r="C609">
        <v>292117700</v>
      </c>
      <c r="D609">
        <v>277869627</v>
      </c>
      <c r="E609">
        <v>1</v>
      </c>
      <c r="F609">
        <v>1</v>
      </c>
      <c r="G609">
        <v>1</v>
      </c>
      <c r="H609">
        <v>3</v>
      </c>
      <c r="I609" t="s">
        <v>1246</v>
      </c>
      <c r="J609" t="s">
        <v>1247</v>
      </c>
      <c r="K609" t="s">
        <v>1248</v>
      </c>
      <c r="L609">
        <v>1346</v>
      </c>
      <c r="N609">
        <v>1009</v>
      </c>
      <c r="O609" t="s">
        <v>1242</v>
      </c>
      <c r="P609" t="s">
        <v>1242</v>
      </c>
      <c r="Q609">
        <v>1</v>
      </c>
      <c r="W609">
        <v>0</v>
      </c>
      <c r="X609">
        <v>1111106736</v>
      </c>
      <c r="Y609">
        <f t="shared" si="339"/>
        <v>0</v>
      </c>
      <c r="AA609">
        <v>88.65</v>
      </c>
      <c r="AB609">
        <v>0</v>
      </c>
      <c r="AC609">
        <v>0</v>
      </c>
      <c r="AD609">
        <v>0</v>
      </c>
      <c r="AE609">
        <v>56.11</v>
      </c>
      <c r="AF609">
        <v>0</v>
      </c>
      <c r="AG609">
        <v>0</v>
      </c>
      <c r="AH609">
        <v>0</v>
      </c>
      <c r="AI609">
        <v>1.58</v>
      </c>
      <c r="AJ609">
        <v>1</v>
      </c>
      <c r="AK609">
        <v>1</v>
      </c>
      <c r="AL609">
        <v>1</v>
      </c>
      <c r="AM609">
        <v>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0.02</v>
      </c>
      <c r="AU609" t="s">
        <v>16</v>
      </c>
      <c r="AV609">
        <v>0</v>
      </c>
      <c r="AW609">
        <v>2</v>
      </c>
      <c r="AX609">
        <v>292117717</v>
      </c>
      <c r="AY609">
        <v>1</v>
      </c>
      <c r="AZ609">
        <v>0</v>
      </c>
      <c r="BA609">
        <v>854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1.1222000000000001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1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ROUND(Y609*Source!I361,7)</f>
        <v>0</v>
      </c>
      <c r="CY609">
        <f t="shared" si="340"/>
        <v>88.65</v>
      </c>
      <c r="CZ609">
        <f t="shared" si="341"/>
        <v>56.11</v>
      </c>
      <c r="DA609">
        <f t="shared" si="342"/>
        <v>1.58</v>
      </c>
      <c r="DB609">
        <f t="shared" si="343"/>
        <v>0</v>
      </c>
      <c r="DC609">
        <f t="shared" si="344"/>
        <v>0</v>
      </c>
      <c r="DD609" t="s">
        <v>3</v>
      </c>
      <c r="DE609" t="s">
        <v>3</v>
      </c>
      <c r="DF609">
        <f t="shared" ref="DF609:DF614" si="347">ROUND(ROUND(AE609*AI609,2)*CX609,2)</f>
        <v>0</v>
      </c>
      <c r="DG609">
        <f t="shared" si="345"/>
        <v>0</v>
      </c>
      <c r="DH609">
        <f t="shared" si="321"/>
        <v>0</v>
      </c>
      <c r="DI609">
        <f t="shared" si="322"/>
        <v>0</v>
      </c>
      <c r="DJ609">
        <f t="shared" si="346"/>
        <v>0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">
      <c r="A610">
        <f>ROW(Source!A361)</f>
        <v>361</v>
      </c>
      <c r="B610">
        <v>292114938</v>
      </c>
      <c r="C610">
        <v>292117700</v>
      </c>
      <c r="D610">
        <v>277896283</v>
      </c>
      <c r="E610">
        <v>1</v>
      </c>
      <c r="F610">
        <v>1</v>
      </c>
      <c r="G610">
        <v>1</v>
      </c>
      <c r="H610">
        <v>3</v>
      </c>
      <c r="I610" t="s">
        <v>1331</v>
      </c>
      <c r="J610" t="s">
        <v>1332</v>
      </c>
      <c r="K610" t="s">
        <v>1333</v>
      </c>
      <c r="L610">
        <v>1348</v>
      </c>
      <c r="N610">
        <v>1009</v>
      </c>
      <c r="O610" t="s">
        <v>806</v>
      </c>
      <c r="P610" t="s">
        <v>806</v>
      </c>
      <c r="Q610">
        <v>1000</v>
      </c>
      <c r="W610">
        <v>0</v>
      </c>
      <c r="X610">
        <v>-1997781875</v>
      </c>
      <c r="Y610">
        <f t="shared" si="339"/>
        <v>0</v>
      </c>
      <c r="AA610">
        <v>79645.009999999995</v>
      </c>
      <c r="AB610">
        <v>0</v>
      </c>
      <c r="AC610">
        <v>0</v>
      </c>
      <c r="AD610">
        <v>0</v>
      </c>
      <c r="AE610">
        <v>61265.39</v>
      </c>
      <c r="AF610">
        <v>0</v>
      </c>
      <c r="AG610">
        <v>0</v>
      </c>
      <c r="AH610">
        <v>0</v>
      </c>
      <c r="AI610">
        <v>1.3</v>
      </c>
      <c r="AJ610">
        <v>1</v>
      </c>
      <c r="AK610">
        <v>1</v>
      </c>
      <c r="AL610">
        <v>1</v>
      </c>
      <c r="AM610">
        <v>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4.0000000000000002E-4</v>
      </c>
      <c r="AU610" t="s">
        <v>16</v>
      </c>
      <c r="AV610">
        <v>0</v>
      </c>
      <c r="AW610">
        <v>2</v>
      </c>
      <c r="AX610">
        <v>292117719</v>
      </c>
      <c r="AY610">
        <v>1</v>
      </c>
      <c r="AZ610">
        <v>0</v>
      </c>
      <c r="BA610">
        <v>856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24.506156000000001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1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v>0</v>
      </c>
      <c r="CX610">
        <f>ROUND(Y610*Source!I361,7)</f>
        <v>0</v>
      </c>
      <c r="CY610">
        <f t="shared" si="340"/>
        <v>79645.009999999995</v>
      </c>
      <c r="CZ610">
        <f t="shared" si="341"/>
        <v>61265.39</v>
      </c>
      <c r="DA610">
        <f t="shared" si="342"/>
        <v>1.3</v>
      </c>
      <c r="DB610">
        <f t="shared" si="343"/>
        <v>0</v>
      </c>
      <c r="DC610">
        <f t="shared" si="344"/>
        <v>0</v>
      </c>
      <c r="DD610" t="s">
        <v>3</v>
      </c>
      <c r="DE610" t="s">
        <v>3</v>
      </c>
      <c r="DF610">
        <f t="shared" si="347"/>
        <v>0</v>
      </c>
      <c r="DG610">
        <f t="shared" si="345"/>
        <v>0</v>
      </c>
      <c r="DH610">
        <f t="shared" si="321"/>
        <v>0</v>
      </c>
      <c r="DI610">
        <f t="shared" si="322"/>
        <v>0</v>
      </c>
      <c r="DJ610">
        <f t="shared" si="346"/>
        <v>0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ROW(Source!A361)</f>
        <v>361</v>
      </c>
      <c r="B611">
        <v>292114938</v>
      </c>
      <c r="C611">
        <v>292117700</v>
      </c>
      <c r="D611">
        <v>277896315</v>
      </c>
      <c r="E611">
        <v>1</v>
      </c>
      <c r="F611">
        <v>1</v>
      </c>
      <c r="G611">
        <v>1</v>
      </c>
      <c r="H611">
        <v>3</v>
      </c>
      <c r="I611" t="s">
        <v>1334</v>
      </c>
      <c r="J611" t="s">
        <v>1335</v>
      </c>
      <c r="K611" t="s">
        <v>1336</v>
      </c>
      <c r="L611">
        <v>1348</v>
      </c>
      <c r="N611">
        <v>1009</v>
      </c>
      <c r="O611" t="s">
        <v>806</v>
      </c>
      <c r="P611" t="s">
        <v>806</v>
      </c>
      <c r="Q611">
        <v>1000</v>
      </c>
      <c r="W611">
        <v>0</v>
      </c>
      <c r="X611">
        <v>-1262208440</v>
      </c>
      <c r="Y611">
        <f t="shared" si="339"/>
        <v>0</v>
      </c>
      <c r="AA611">
        <v>81621.399999999994</v>
      </c>
      <c r="AB611">
        <v>0</v>
      </c>
      <c r="AC611">
        <v>0</v>
      </c>
      <c r="AD611">
        <v>0</v>
      </c>
      <c r="AE611">
        <v>80020.98</v>
      </c>
      <c r="AF611">
        <v>0</v>
      </c>
      <c r="AG611">
        <v>0</v>
      </c>
      <c r="AH611">
        <v>0</v>
      </c>
      <c r="AI611">
        <v>1.02</v>
      </c>
      <c r="AJ611">
        <v>1</v>
      </c>
      <c r="AK611">
        <v>1</v>
      </c>
      <c r="AL611">
        <v>1</v>
      </c>
      <c r="AM611">
        <v>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1.0000000000000001E-5</v>
      </c>
      <c r="AU611" t="s">
        <v>16</v>
      </c>
      <c r="AV611">
        <v>0</v>
      </c>
      <c r="AW611">
        <v>2</v>
      </c>
      <c r="AX611">
        <v>292117720</v>
      </c>
      <c r="AY611">
        <v>1</v>
      </c>
      <c r="AZ611">
        <v>0</v>
      </c>
      <c r="BA611">
        <v>857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0.80020979999999997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ROUND(Y611*Source!I361,7)</f>
        <v>0</v>
      </c>
      <c r="CY611">
        <f t="shared" si="340"/>
        <v>81621.399999999994</v>
      </c>
      <c r="CZ611">
        <f t="shared" si="341"/>
        <v>80020.98</v>
      </c>
      <c r="DA611">
        <f t="shared" si="342"/>
        <v>1.02</v>
      </c>
      <c r="DB611">
        <f t="shared" si="343"/>
        <v>0</v>
      </c>
      <c r="DC611">
        <f t="shared" si="344"/>
        <v>0</v>
      </c>
      <c r="DD611" t="s">
        <v>3</v>
      </c>
      <c r="DE611" t="s">
        <v>3</v>
      </c>
      <c r="DF611">
        <f t="shared" si="347"/>
        <v>0</v>
      </c>
      <c r="DG611">
        <f t="shared" si="345"/>
        <v>0</v>
      </c>
      <c r="DH611">
        <f t="shared" si="321"/>
        <v>0</v>
      </c>
      <c r="DI611">
        <f t="shared" si="322"/>
        <v>0</v>
      </c>
      <c r="DJ611">
        <f t="shared" si="346"/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ROW(Source!A361)</f>
        <v>361</v>
      </c>
      <c r="B612">
        <v>292114938</v>
      </c>
      <c r="C612">
        <v>292117700</v>
      </c>
      <c r="D612">
        <v>277896321</v>
      </c>
      <c r="E612">
        <v>1</v>
      </c>
      <c r="F612">
        <v>1</v>
      </c>
      <c r="G612">
        <v>1</v>
      </c>
      <c r="H612">
        <v>3</v>
      </c>
      <c r="I612" t="s">
        <v>1337</v>
      </c>
      <c r="J612" t="s">
        <v>1338</v>
      </c>
      <c r="K612" t="s">
        <v>1339</v>
      </c>
      <c r="L612">
        <v>1348</v>
      </c>
      <c r="N612">
        <v>1009</v>
      </c>
      <c r="O612" t="s">
        <v>806</v>
      </c>
      <c r="P612" t="s">
        <v>806</v>
      </c>
      <c r="Q612">
        <v>1000</v>
      </c>
      <c r="W612">
        <v>0</v>
      </c>
      <c r="X612">
        <v>1870331417</v>
      </c>
      <c r="Y612">
        <f t="shared" si="339"/>
        <v>0</v>
      </c>
      <c r="AA612">
        <v>41735.79</v>
      </c>
      <c r="AB612">
        <v>0</v>
      </c>
      <c r="AC612">
        <v>0</v>
      </c>
      <c r="AD612">
        <v>0</v>
      </c>
      <c r="AE612">
        <v>40917.440000000002</v>
      </c>
      <c r="AF612">
        <v>0</v>
      </c>
      <c r="AG612">
        <v>0</v>
      </c>
      <c r="AH612">
        <v>0</v>
      </c>
      <c r="AI612">
        <v>1.02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5.9999999999999995E-4</v>
      </c>
      <c r="AU612" t="s">
        <v>16</v>
      </c>
      <c r="AV612">
        <v>0</v>
      </c>
      <c r="AW612">
        <v>2</v>
      </c>
      <c r="AX612">
        <v>292117721</v>
      </c>
      <c r="AY612">
        <v>1</v>
      </c>
      <c r="AZ612">
        <v>0</v>
      </c>
      <c r="BA612">
        <v>858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24.550463999999998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ROUND(Y612*Source!I361,7)</f>
        <v>0</v>
      </c>
      <c r="CY612">
        <f t="shared" si="340"/>
        <v>41735.79</v>
      </c>
      <c r="CZ612">
        <f t="shared" si="341"/>
        <v>40917.440000000002</v>
      </c>
      <c r="DA612">
        <f t="shared" si="342"/>
        <v>1.02</v>
      </c>
      <c r="DB612">
        <f t="shared" si="343"/>
        <v>0</v>
      </c>
      <c r="DC612">
        <f t="shared" si="344"/>
        <v>0</v>
      </c>
      <c r="DD612" t="s">
        <v>3</v>
      </c>
      <c r="DE612" t="s">
        <v>3</v>
      </c>
      <c r="DF612">
        <f t="shared" si="347"/>
        <v>0</v>
      </c>
      <c r="DG612">
        <f t="shared" si="345"/>
        <v>0</v>
      </c>
      <c r="DH612">
        <f t="shared" si="321"/>
        <v>0</v>
      </c>
      <c r="DI612">
        <f t="shared" si="322"/>
        <v>0</v>
      </c>
      <c r="DJ612">
        <f t="shared" si="346"/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ROW(Source!A361)</f>
        <v>361</v>
      </c>
      <c r="B613">
        <v>292114938</v>
      </c>
      <c r="C613">
        <v>292117700</v>
      </c>
      <c r="D613">
        <v>277896684</v>
      </c>
      <c r="E613">
        <v>1</v>
      </c>
      <c r="F613">
        <v>1</v>
      </c>
      <c r="G613">
        <v>1</v>
      </c>
      <c r="H613">
        <v>3</v>
      </c>
      <c r="I613" t="s">
        <v>1340</v>
      </c>
      <c r="J613" t="s">
        <v>1341</v>
      </c>
      <c r="K613" t="s">
        <v>1342</v>
      </c>
      <c r="L613">
        <v>1348</v>
      </c>
      <c r="N613">
        <v>1009</v>
      </c>
      <c r="O613" t="s">
        <v>806</v>
      </c>
      <c r="P613" t="s">
        <v>806</v>
      </c>
      <c r="Q613">
        <v>1000</v>
      </c>
      <c r="W613">
        <v>0</v>
      </c>
      <c r="X613">
        <v>-2061921513</v>
      </c>
      <c r="Y613">
        <f t="shared" si="339"/>
        <v>0</v>
      </c>
      <c r="AA613">
        <v>113725.9</v>
      </c>
      <c r="AB613">
        <v>0</v>
      </c>
      <c r="AC613">
        <v>0</v>
      </c>
      <c r="AD613">
        <v>0</v>
      </c>
      <c r="AE613">
        <v>98039.57</v>
      </c>
      <c r="AF613">
        <v>0</v>
      </c>
      <c r="AG613">
        <v>0</v>
      </c>
      <c r="AH613">
        <v>0</v>
      </c>
      <c r="AI613">
        <v>1.1599999999999999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5.9999999999999995E-4</v>
      </c>
      <c r="AU613" t="s">
        <v>16</v>
      </c>
      <c r="AV613">
        <v>0</v>
      </c>
      <c r="AW613">
        <v>2</v>
      </c>
      <c r="AX613">
        <v>292117722</v>
      </c>
      <c r="AY613">
        <v>1</v>
      </c>
      <c r="AZ613">
        <v>0</v>
      </c>
      <c r="BA613">
        <v>859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58.823741999999996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ROUND(Y613*Source!I361,7)</f>
        <v>0</v>
      </c>
      <c r="CY613">
        <f t="shared" si="340"/>
        <v>113725.9</v>
      </c>
      <c r="CZ613">
        <f t="shared" si="341"/>
        <v>98039.57</v>
      </c>
      <c r="DA613">
        <f t="shared" si="342"/>
        <v>1.1599999999999999</v>
      </c>
      <c r="DB613">
        <f t="shared" si="343"/>
        <v>0</v>
      </c>
      <c r="DC613">
        <f t="shared" si="344"/>
        <v>0</v>
      </c>
      <c r="DD613" t="s">
        <v>3</v>
      </c>
      <c r="DE613" t="s">
        <v>3</v>
      </c>
      <c r="DF613">
        <f t="shared" si="347"/>
        <v>0</v>
      </c>
      <c r="DG613">
        <f t="shared" si="345"/>
        <v>0</v>
      </c>
      <c r="DH613">
        <f t="shared" si="321"/>
        <v>0</v>
      </c>
      <c r="DI613">
        <f t="shared" si="322"/>
        <v>0</v>
      </c>
      <c r="DJ613">
        <f t="shared" si="346"/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ROW(Source!A361)</f>
        <v>361</v>
      </c>
      <c r="B614">
        <v>292114938</v>
      </c>
      <c r="C614">
        <v>292117700</v>
      </c>
      <c r="D614">
        <v>277908257</v>
      </c>
      <c r="E614">
        <v>1</v>
      </c>
      <c r="F614">
        <v>1</v>
      </c>
      <c r="G614">
        <v>1</v>
      </c>
      <c r="H614">
        <v>3</v>
      </c>
      <c r="I614" t="s">
        <v>1343</v>
      </c>
      <c r="J614" t="s">
        <v>1344</v>
      </c>
      <c r="K614" t="s">
        <v>1345</v>
      </c>
      <c r="L614">
        <v>1425</v>
      </c>
      <c r="N614">
        <v>1013</v>
      </c>
      <c r="O614" t="s">
        <v>880</v>
      </c>
      <c r="P614" t="s">
        <v>880</v>
      </c>
      <c r="Q614">
        <v>1</v>
      </c>
      <c r="W614">
        <v>0</v>
      </c>
      <c r="X614">
        <v>-1639942774</v>
      </c>
      <c r="Y614">
        <f t="shared" si="339"/>
        <v>0</v>
      </c>
      <c r="AA614">
        <v>1310.3</v>
      </c>
      <c r="AB614">
        <v>0</v>
      </c>
      <c r="AC614">
        <v>0</v>
      </c>
      <c r="AD614">
        <v>0</v>
      </c>
      <c r="AE614">
        <v>1031.73</v>
      </c>
      <c r="AF614">
        <v>0</v>
      </c>
      <c r="AG614">
        <v>0</v>
      </c>
      <c r="AH614">
        <v>0</v>
      </c>
      <c r="AI614">
        <v>1.27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0.06</v>
      </c>
      <c r="AU614" t="s">
        <v>16</v>
      </c>
      <c r="AV614">
        <v>0</v>
      </c>
      <c r="AW614">
        <v>2</v>
      </c>
      <c r="AX614">
        <v>292117723</v>
      </c>
      <c r="AY614">
        <v>1</v>
      </c>
      <c r="AZ614">
        <v>0</v>
      </c>
      <c r="BA614">
        <v>860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61.903799999999997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ROUND(Y614*Source!I361,7)</f>
        <v>0</v>
      </c>
      <c r="CY614">
        <f t="shared" si="340"/>
        <v>1310.3</v>
      </c>
      <c r="CZ614">
        <f t="shared" si="341"/>
        <v>1031.73</v>
      </c>
      <c r="DA614">
        <f t="shared" si="342"/>
        <v>1.27</v>
      </c>
      <c r="DB614">
        <f t="shared" si="343"/>
        <v>0</v>
      </c>
      <c r="DC614">
        <f t="shared" si="344"/>
        <v>0</v>
      </c>
      <c r="DD614" t="s">
        <v>3</v>
      </c>
      <c r="DE614" t="s">
        <v>3</v>
      </c>
      <c r="DF614">
        <f t="shared" si="347"/>
        <v>0</v>
      </c>
      <c r="DG614">
        <f t="shared" si="345"/>
        <v>0</v>
      </c>
      <c r="DH614">
        <f t="shared" si="321"/>
        <v>0</v>
      </c>
      <c r="DI614">
        <f t="shared" si="322"/>
        <v>0</v>
      </c>
      <c r="DJ614">
        <f t="shared" si="346"/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ROW(Source!A362)</f>
        <v>362</v>
      </c>
      <c r="B615">
        <v>292114938</v>
      </c>
      <c r="C615">
        <v>292117727</v>
      </c>
      <c r="D615">
        <v>277560272</v>
      </c>
      <c r="E615">
        <v>109</v>
      </c>
      <c r="F615">
        <v>1</v>
      </c>
      <c r="G615">
        <v>1</v>
      </c>
      <c r="H615">
        <v>1</v>
      </c>
      <c r="I615" t="s">
        <v>1304</v>
      </c>
      <c r="J615" t="s">
        <v>3</v>
      </c>
      <c r="K615" t="s">
        <v>1305</v>
      </c>
      <c r="L615">
        <v>1191</v>
      </c>
      <c r="N615">
        <v>1013</v>
      </c>
      <c r="O615" t="s">
        <v>1220</v>
      </c>
      <c r="P615" t="s">
        <v>1220</v>
      </c>
      <c r="Q615">
        <v>1</v>
      </c>
      <c r="W615">
        <v>0</v>
      </c>
      <c r="X615">
        <v>-961628416</v>
      </c>
      <c r="Y615">
        <f>AT615</f>
        <v>7.04</v>
      </c>
      <c r="AA615">
        <v>0</v>
      </c>
      <c r="AB615">
        <v>0</v>
      </c>
      <c r="AC615">
        <v>0</v>
      </c>
      <c r="AD615">
        <v>420.91</v>
      </c>
      <c r="AE615">
        <v>0</v>
      </c>
      <c r="AF615">
        <v>0</v>
      </c>
      <c r="AG615">
        <v>0</v>
      </c>
      <c r="AH615">
        <v>420.91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7.04</v>
      </c>
      <c r="AU615" t="s">
        <v>3</v>
      </c>
      <c r="AV615">
        <v>1</v>
      </c>
      <c r="AW615">
        <v>2</v>
      </c>
      <c r="AX615">
        <v>292117739</v>
      </c>
      <c r="AY615">
        <v>1</v>
      </c>
      <c r="AZ615">
        <v>0</v>
      </c>
      <c r="BA615">
        <v>864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2963.2064</v>
      </c>
      <c r="BN615">
        <v>7.04</v>
      </c>
      <c r="BO615">
        <v>0</v>
      </c>
      <c r="BP615">
        <v>1</v>
      </c>
      <c r="BQ615">
        <v>0</v>
      </c>
      <c r="BR615">
        <v>0</v>
      </c>
      <c r="BS615">
        <v>0</v>
      </c>
      <c r="BT615">
        <v>2963.2064</v>
      </c>
      <c r="BU615">
        <v>7.04</v>
      </c>
      <c r="BV615">
        <v>0</v>
      </c>
      <c r="BW615">
        <v>1</v>
      </c>
      <c r="CU615">
        <f>ROUND(AT615*Source!I362*AH615*AL615,2)</f>
        <v>2963.21</v>
      </c>
      <c r="CV615">
        <f>ROUND(Y615*Source!I362,7)</f>
        <v>7.04</v>
      </c>
      <c r="CW615">
        <v>0</v>
      </c>
      <c r="CX615">
        <f>ROUND(Y615*Source!I362,7)</f>
        <v>7.04</v>
      </c>
      <c r="CY615">
        <f>AD615</f>
        <v>420.91</v>
      </c>
      <c r="CZ615">
        <f>AH615</f>
        <v>420.91</v>
      </c>
      <c r="DA615">
        <f>AL615</f>
        <v>1</v>
      </c>
      <c r="DB615">
        <f>ROUND(ROUND(AT615*CZ615,2),6)</f>
        <v>2963.21</v>
      </c>
      <c r="DC615">
        <f>ROUND(ROUND(AT615*AG615,2),6)</f>
        <v>0</v>
      </c>
      <c r="DD615" t="s">
        <v>3</v>
      </c>
      <c r="DE615" t="s">
        <v>3</v>
      </c>
      <c r="DF615">
        <f>ROUND(ROUND(AE615,2)*CX615,2)</f>
        <v>0</v>
      </c>
      <c r="DG615">
        <f t="shared" si="345"/>
        <v>0</v>
      </c>
      <c r="DH615">
        <f t="shared" si="321"/>
        <v>0</v>
      </c>
      <c r="DI615">
        <f t="shared" si="322"/>
        <v>2963.21</v>
      </c>
      <c r="DJ615">
        <f>DI615</f>
        <v>2963.21</v>
      </c>
      <c r="DK615">
        <v>1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ROW(Source!A362)</f>
        <v>362</v>
      </c>
      <c r="B616">
        <v>292114938</v>
      </c>
      <c r="C616">
        <v>292117727</v>
      </c>
      <c r="D616">
        <v>277560491</v>
      </c>
      <c r="E616">
        <v>109</v>
      </c>
      <c r="F616">
        <v>1</v>
      </c>
      <c r="G616">
        <v>1</v>
      </c>
      <c r="H616">
        <v>1</v>
      </c>
      <c r="I616" t="s">
        <v>1221</v>
      </c>
      <c r="J616" t="s">
        <v>3</v>
      </c>
      <c r="K616" t="s">
        <v>1222</v>
      </c>
      <c r="L616">
        <v>1191</v>
      </c>
      <c r="N616">
        <v>1013</v>
      </c>
      <c r="O616" t="s">
        <v>1220</v>
      </c>
      <c r="P616" t="s">
        <v>1220</v>
      </c>
      <c r="Q616">
        <v>1</v>
      </c>
      <c r="W616">
        <v>0</v>
      </c>
      <c r="X616">
        <v>-1417349443</v>
      </c>
      <c r="Y616">
        <f>AT616</f>
        <v>0.32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0.32</v>
      </c>
      <c r="AU616" t="s">
        <v>3</v>
      </c>
      <c r="AV616">
        <v>2</v>
      </c>
      <c r="AW616">
        <v>2</v>
      </c>
      <c r="AX616">
        <v>292117740</v>
      </c>
      <c r="AY616">
        <v>1</v>
      </c>
      <c r="AZ616">
        <v>0</v>
      </c>
      <c r="BA616">
        <v>865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ROUND(Y616*Source!I362,7)</f>
        <v>0.32</v>
      </c>
      <c r="CY616">
        <f>AD616</f>
        <v>0</v>
      </c>
      <c r="CZ616">
        <f>AH616</f>
        <v>0</v>
      </c>
      <c r="DA616">
        <f>AL616</f>
        <v>1</v>
      </c>
      <c r="DB616">
        <f>ROUND(ROUND(AT616*CZ616,2),6)</f>
        <v>0</v>
      </c>
      <c r="DC616">
        <f>ROUND(ROUND(AT616*AG616,2),6)</f>
        <v>0</v>
      </c>
      <c r="DD616" t="s">
        <v>3</v>
      </c>
      <c r="DE616" t="s">
        <v>3</v>
      </c>
      <c r="DF616">
        <f>ROUND(ROUND(AE616,2)*CX616,2)</f>
        <v>0</v>
      </c>
      <c r="DG616">
        <f t="shared" si="345"/>
        <v>0</v>
      </c>
      <c r="DH616">
        <f t="shared" si="321"/>
        <v>0</v>
      </c>
      <c r="DI616">
        <f t="shared" si="322"/>
        <v>0</v>
      </c>
      <c r="DJ616">
        <f>DI616</f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ROW(Source!A362)</f>
        <v>362</v>
      </c>
      <c r="B617">
        <v>292114938</v>
      </c>
      <c r="C617">
        <v>292117727</v>
      </c>
      <c r="D617">
        <v>277945805</v>
      </c>
      <c r="E617">
        <v>1</v>
      </c>
      <c r="F617">
        <v>1</v>
      </c>
      <c r="G617">
        <v>1</v>
      </c>
      <c r="H617">
        <v>2</v>
      </c>
      <c r="I617" t="s">
        <v>1227</v>
      </c>
      <c r="J617" t="s">
        <v>1228</v>
      </c>
      <c r="K617" t="s">
        <v>1229</v>
      </c>
      <c r="L617">
        <v>1368</v>
      </c>
      <c r="N617">
        <v>1011</v>
      </c>
      <c r="O617" t="s">
        <v>1090</v>
      </c>
      <c r="P617" t="s">
        <v>1090</v>
      </c>
      <c r="Q617">
        <v>1</v>
      </c>
      <c r="W617">
        <v>0</v>
      </c>
      <c r="X617">
        <v>721652621</v>
      </c>
      <c r="Y617">
        <f>AT617</f>
        <v>0.32</v>
      </c>
      <c r="AA617">
        <v>0</v>
      </c>
      <c r="AB617">
        <v>544.70000000000005</v>
      </c>
      <c r="AC617">
        <v>477.98</v>
      </c>
      <c r="AD617">
        <v>0</v>
      </c>
      <c r="AE617">
        <v>0</v>
      </c>
      <c r="AF617">
        <v>544.70000000000005</v>
      </c>
      <c r="AG617">
        <v>477.98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0.32</v>
      </c>
      <c r="AU617" t="s">
        <v>3</v>
      </c>
      <c r="AV617">
        <v>1</v>
      </c>
      <c r="AW617">
        <v>2</v>
      </c>
      <c r="AX617">
        <v>292117741</v>
      </c>
      <c r="AY617">
        <v>1</v>
      </c>
      <c r="AZ617">
        <v>0</v>
      </c>
      <c r="BA617">
        <v>866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174.30400000000003</v>
      </c>
      <c r="BL617">
        <v>152.95360000000002</v>
      </c>
      <c r="BM617">
        <v>0</v>
      </c>
      <c r="BN617">
        <v>0</v>
      </c>
      <c r="BO617">
        <v>0.32</v>
      </c>
      <c r="BP617">
        <v>1</v>
      </c>
      <c r="BQ617">
        <v>0</v>
      </c>
      <c r="BR617">
        <v>174.30400000000003</v>
      </c>
      <c r="BS617">
        <v>152.95360000000002</v>
      </c>
      <c r="BT617">
        <v>0</v>
      </c>
      <c r="BU617">
        <v>0</v>
      </c>
      <c r="BV617">
        <v>0.32</v>
      </c>
      <c r="BW617">
        <v>1</v>
      </c>
      <c r="CV617">
        <v>0</v>
      </c>
      <c r="CW617">
        <f>ROUND(Y617*Source!I362*DO617,7)</f>
        <v>0.32</v>
      </c>
      <c r="CX617">
        <f>ROUND(Y617*Source!I362,7)</f>
        <v>0.32</v>
      </c>
      <c r="CY617">
        <f>AB617</f>
        <v>544.70000000000005</v>
      </c>
      <c r="CZ617">
        <f>AF617</f>
        <v>544.70000000000005</v>
      </c>
      <c r="DA617">
        <f>AJ617</f>
        <v>1</v>
      </c>
      <c r="DB617">
        <f>ROUND(ROUND(AT617*CZ617,2),6)</f>
        <v>174.3</v>
      </c>
      <c r="DC617">
        <f>ROUND(ROUND(AT617*AG617,2),6)</f>
        <v>152.94999999999999</v>
      </c>
      <c r="DD617" t="s">
        <v>3</v>
      </c>
      <c r="DE617" t="s">
        <v>3</v>
      </c>
      <c r="DF617">
        <f>ROUND(ROUND(AE617,2)*CX617,2)</f>
        <v>0</v>
      </c>
      <c r="DG617">
        <f t="shared" si="345"/>
        <v>174.3</v>
      </c>
      <c r="DH617">
        <f t="shared" si="321"/>
        <v>152.94999999999999</v>
      </c>
      <c r="DI617">
        <f t="shared" si="322"/>
        <v>0</v>
      </c>
      <c r="DJ617">
        <f>DG617+DH617</f>
        <v>327.25</v>
      </c>
      <c r="DK617">
        <v>1</v>
      </c>
      <c r="DL617" t="s">
        <v>1226</v>
      </c>
      <c r="DM617">
        <v>4</v>
      </c>
      <c r="DN617" t="s">
        <v>1220</v>
      </c>
      <c r="DO617">
        <v>1</v>
      </c>
    </row>
    <row r="618" spans="1:119" x14ac:dyDescent="0.2">
      <c r="A618">
        <f>ROW(Source!A362)</f>
        <v>362</v>
      </c>
      <c r="B618">
        <v>292114938</v>
      </c>
      <c r="C618">
        <v>292117727</v>
      </c>
      <c r="D618">
        <v>277862540</v>
      </c>
      <c r="E618">
        <v>1</v>
      </c>
      <c r="F618">
        <v>1</v>
      </c>
      <c r="G618">
        <v>1</v>
      </c>
      <c r="H618">
        <v>3</v>
      </c>
      <c r="I618" t="s">
        <v>1325</v>
      </c>
      <c r="J618" t="s">
        <v>1326</v>
      </c>
      <c r="K618" t="s">
        <v>1327</v>
      </c>
      <c r="L618">
        <v>1346</v>
      </c>
      <c r="N618">
        <v>1009</v>
      </c>
      <c r="O618" t="s">
        <v>1242</v>
      </c>
      <c r="P618" t="s">
        <v>1242</v>
      </c>
      <c r="Q618">
        <v>1</v>
      </c>
      <c r="W618">
        <v>0</v>
      </c>
      <c r="X618">
        <v>454593446</v>
      </c>
      <c r="Y618">
        <f t="shared" ref="Y618:Y625" si="348">(AT618*ROUND(0,7))</f>
        <v>0</v>
      </c>
      <c r="AA618">
        <v>165.64</v>
      </c>
      <c r="AB618">
        <v>0</v>
      </c>
      <c r="AC618">
        <v>0</v>
      </c>
      <c r="AD618">
        <v>0</v>
      </c>
      <c r="AE618">
        <v>80.02</v>
      </c>
      <c r="AF618">
        <v>0</v>
      </c>
      <c r="AG618">
        <v>0</v>
      </c>
      <c r="AH618">
        <v>0</v>
      </c>
      <c r="AI618">
        <v>2.0699999999999998</v>
      </c>
      <c r="AJ618">
        <v>1</v>
      </c>
      <c r="AK618">
        <v>1</v>
      </c>
      <c r="AL618">
        <v>1</v>
      </c>
      <c r="AM618">
        <v>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0.03</v>
      </c>
      <c r="AU618" t="s">
        <v>16</v>
      </c>
      <c r="AV618">
        <v>0</v>
      </c>
      <c r="AW618">
        <v>2</v>
      </c>
      <c r="AX618">
        <v>292117742</v>
      </c>
      <c r="AY618">
        <v>1</v>
      </c>
      <c r="AZ618">
        <v>0</v>
      </c>
      <c r="BA618">
        <v>867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2.4005999999999998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ROUND(Y618*Source!I362,7)</f>
        <v>0</v>
      </c>
      <c r="CY618">
        <f t="shared" ref="CY618:CY625" si="349">AA618</f>
        <v>165.64</v>
      </c>
      <c r="CZ618">
        <f t="shared" ref="CZ618:CZ625" si="350">AE618</f>
        <v>80.02</v>
      </c>
      <c r="DA618">
        <f t="shared" ref="DA618:DA625" si="351">AI618</f>
        <v>2.0699999999999998</v>
      </c>
      <c r="DB618">
        <f t="shared" ref="DB618:DB625" si="352">ROUND((ROUND(AT618*CZ618,2)*ROUND(0,7)),6)</f>
        <v>0</v>
      </c>
      <c r="DC618">
        <f t="shared" ref="DC618:DC625" si="353">ROUND((ROUND(AT618*AG618,2)*ROUND(0,7)),6)</f>
        <v>0</v>
      </c>
      <c r="DD618" t="s">
        <v>3</v>
      </c>
      <c r="DE618" t="s">
        <v>3</v>
      </c>
      <c r="DF618">
        <f>ROUND(ROUND(AE618*AI618,2)*CX618,2)</f>
        <v>0</v>
      </c>
      <c r="DG618">
        <f t="shared" si="345"/>
        <v>0</v>
      </c>
      <c r="DH618">
        <f t="shared" si="321"/>
        <v>0</v>
      </c>
      <c r="DI618">
        <f t="shared" si="322"/>
        <v>0</v>
      </c>
      <c r="DJ618">
        <f t="shared" ref="DJ618:DJ625" si="354">DF618</f>
        <v>0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ROW(Source!A362)</f>
        <v>362</v>
      </c>
      <c r="B619">
        <v>292114938</v>
      </c>
      <c r="C619">
        <v>292117727</v>
      </c>
      <c r="D619">
        <v>277867826</v>
      </c>
      <c r="E619">
        <v>1</v>
      </c>
      <c r="F619">
        <v>1</v>
      </c>
      <c r="G619">
        <v>1</v>
      </c>
      <c r="H619">
        <v>3</v>
      </c>
      <c r="I619" t="s">
        <v>1328</v>
      </c>
      <c r="J619" t="s">
        <v>1329</v>
      </c>
      <c r="K619" t="s">
        <v>1330</v>
      </c>
      <c r="L619">
        <v>1348</v>
      </c>
      <c r="N619">
        <v>1009</v>
      </c>
      <c r="O619" t="s">
        <v>806</v>
      </c>
      <c r="P619" t="s">
        <v>806</v>
      </c>
      <c r="Q619">
        <v>1000</v>
      </c>
      <c r="W619">
        <v>0</v>
      </c>
      <c r="X619">
        <v>-700507852</v>
      </c>
      <c r="Y619">
        <f t="shared" si="348"/>
        <v>0</v>
      </c>
      <c r="AA619">
        <v>84866.240000000005</v>
      </c>
      <c r="AB619">
        <v>0</v>
      </c>
      <c r="AC619">
        <v>0</v>
      </c>
      <c r="AD619">
        <v>0</v>
      </c>
      <c r="AE619">
        <v>84866.240000000005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2.3000000000000001E-4</v>
      </c>
      <c r="AU619" t="s">
        <v>16</v>
      </c>
      <c r="AV619">
        <v>0</v>
      </c>
      <c r="AW619">
        <v>2</v>
      </c>
      <c r="AX619">
        <v>292117743</v>
      </c>
      <c r="AY619">
        <v>1</v>
      </c>
      <c r="AZ619">
        <v>0</v>
      </c>
      <c r="BA619">
        <v>868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19.519235200000001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ROUND(Y619*Source!I362,7)</f>
        <v>0</v>
      </c>
      <c r="CY619">
        <f t="shared" si="349"/>
        <v>84866.240000000005</v>
      </c>
      <c r="CZ619">
        <f t="shared" si="350"/>
        <v>84866.240000000005</v>
      </c>
      <c r="DA619">
        <f t="shared" si="351"/>
        <v>1</v>
      </c>
      <c r="DB619">
        <f t="shared" si="352"/>
        <v>0</v>
      </c>
      <c r="DC619">
        <f t="shared" si="353"/>
        <v>0</v>
      </c>
      <c r="DD619" t="s">
        <v>3</v>
      </c>
      <c r="DE619" t="s">
        <v>3</v>
      </c>
      <c r="DF619">
        <f>ROUND(ROUND(AE619,2)*CX619,2)</f>
        <v>0</v>
      </c>
      <c r="DG619">
        <f t="shared" si="345"/>
        <v>0</v>
      </c>
      <c r="DH619">
        <f t="shared" si="321"/>
        <v>0</v>
      </c>
      <c r="DI619">
        <f t="shared" si="322"/>
        <v>0</v>
      </c>
      <c r="DJ619">
        <f t="shared" si="354"/>
        <v>0</v>
      </c>
      <c r="DK619">
        <v>1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ROW(Source!A362)</f>
        <v>362</v>
      </c>
      <c r="B620">
        <v>292114938</v>
      </c>
      <c r="C620">
        <v>292117727</v>
      </c>
      <c r="D620">
        <v>277869627</v>
      </c>
      <c r="E620">
        <v>1</v>
      </c>
      <c r="F620">
        <v>1</v>
      </c>
      <c r="G620">
        <v>1</v>
      </c>
      <c r="H620">
        <v>3</v>
      </c>
      <c r="I620" t="s">
        <v>1246</v>
      </c>
      <c r="J620" t="s">
        <v>1247</v>
      </c>
      <c r="K620" t="s">
        <v>1248</v>
      </c>
      <c r="L620">
        <v>1346</v>
      </c>
      <c r="N620">
        <v>1009</v>
      </c>
      <c r="O620" t="s">
        <v>1242</v>
      </c>
      <c r="P620" t="s">
        <v>1242</v>
      </c>
      <c r="Q620">
        <v>1</v>
      </c>
      <c r="W620">
        <v>0</v>
      </c>
      <c r="X620">
        <v>1111106736</v>
      </c>
      <c r="Y620">
        <f t="shared" si="348"/>
        <v>0</v>
      </c>
      <c r="AA620">
        <v>88.65</v>
      </c>
      <c r="AB620">
        <v>0</v>
      </c>
      <c r="AC620">
        <v>0</v>
      </c>
      <c r="AD620">
        <v>0</v>
      </c>
      <c r="AE620">
        <v>56.11</v>
      </c>
      <c r="AF620">
        <v>0</v>
      </c>
      <c r="AG620">
        <v>0</v>
      </c>
      <c r="AH620">
        <v>0</v>
      </c>
      <c r="AI620">
        <v>1.58</v>
      </c>
      <c r="AJ620">
        <v>1</v>
      </c>
      <c r="AK620">
        <v>1</v>
      </c>
      <c r="AL620">
        <v>1</v>
      </c>
      <c r="AM620">
        <v>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0.02</v>
      </c>
      <c r="AU620" t="s">
        <v>16</v>
      </c>
      <c r="AV620">
        <v>0</v>
      </c>
      <c r="AW620">
        <v>2</v>
      </c>
      <c r="AX620">
        <v>292117744</v>
      </c>
      <c r="AY620">
        <v>1</v>
      </c>
      <c r="AZ620">
        <v>0</v>
      </c>
      <c r="BA620">
        <v>869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1.1222000000000001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1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ROUND(Y620*Source!I362,7)</f>
        <v>0</v>
      </c>
      <c r="CY620">
        <f t="shared" si="349"/>
        <v>88.65</v>
      </c>
      <c r="CZ620">
        <f t="shared" si="350"/>
        <v>56.11</v>
      </c>
      <c r="DA620">
        <f t="shared" si="351"/>
        <v>1.58</v>
      </c>
      <c r="DB620">
        <f t="shared" si="352"/>
        <v>0</v>
      </c>
      <c r="DC620">
        <f t="shared" si="353"/>
        <v>0</v>
      </c>
      <c r="DD620" t="s">
        <v>3</v>
      </c>
      <c r="DE620" t="s">
        <v>3</v>
      </c>
      <c r="DF620">
        <f t="shared" ref="DF620:DF625" si="355">ROUND(ROUND(AE620*AI620,2)*CX620,2)</f>
        <v>0</v>
      </c>
      <c r="DG620">
        <f t="shared" si="345"/>
        <v>0</v>
      </c>
      <c r="DH620">
        <f t="shared" si="321"/>
        <v>0</v>
      </c>
      <c r="DI620">
        <f t="shared" si="322"/>
        <v>0</v>
      </c>
      <c r="DJ620">
        <f t="shared" si="354"/>
        <v>0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ROW(Source!A362)</f>
        <v>362</v>
      </c>
      <c r="B621">
        <v>292114938</v>
      </c>
      <c r="C621">
        <v>292117727</v>
      </c>
      <c r="D621">
        <v>277896283</v>
      </c>
      <c r="E621">
        <v>1</v>
      </c>
      <c r="F621">
        <v>1</v>
      </c>
      <c r="G621">
        <v>1</v>
      </c>
      <c r="H621">
        <v>3</v>
      </c>
      <c r="I621" t="s">
        <v>1331</v>
      </c>
      <c r="J621" t="s">
        <v>1332</v>
      </c>
      <c r="K621" t="s">
        <v>1333</v>
      </c>
      <c r="L621">
        <v>1348</v>
      </c>
      <c r="N621">
        <v>1009</v>
      </c>
      <c r="O621" t="s">
        <v>806</v>
      </c>
      <c r="P621" t="s">
        <v>806</v>
      </c>
      <c r="Q621">
        <v>1000</v>
      </c>
      <c r="W621">
        <v>0</v>
      </c>
      <c r="X621">
        <v>-1997781875</v>
      </c>
      <c r="Y621">
        <f t="shared" si="348"/>
        <v>0</v>
      </c>
      <c r="AA621">
        <v>79645.009999999995</v>
      </c>
      <c r="AB621">
        <v>0</v>
      </c>
      <c r="AC621">
        <v>0</v>
      </c>
      <c r="AD621">
        <v>0</v>
      </c>
      <c r="AE621">
        <v>61265.39</v>
      </c>
      <c r="AF621">
        <v>0</v>
      </c>
      <c r="AG621">
        <v>0</v>
      </c>
      <c r="AH621">
        <v>0</v>
      </c>
      <c r="AI621">
        <v>1.3</v>
      </c>
      <c r="AJ621">
        <v>1</v>
      </c>
      <c r="AK621">
        <v>1</v>
      </c>
      <c r="AL621">
        <v>1</v>
      </c>
      <c r="AM621">
        <v>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4.0000000000000002E-4</v>
      </c>
      <c r="AU621" t="s">
        <v>16</v>
      </c>
      <c r="AV621">
        <v>0</v>
      </c>
      <c r="AW621">
        <v>2</v>
      </c>
      <c r="AX621">
        <v>292117746</v>
      </c>
      <c r="AY621">
        <v>1</v>
      </c>
      <c r="AZ621">
        <v>0</v>
      </c>
      <c r="BA621">
        <v>871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24.506156000000001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1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v>0</v>
      </c>
      <c r="CX621">
        <f>ROUND(Y621*Source!I362,7)</f>
        <v>0</v>
      </c>
      <c r="CY621">
        <f t="shared" si="349"/>
        <v>79645.009999999995</v>
      </c>
      <c r="CZ621">
        <f t="shared" si="350"/>
        <v>61265.39</v>
      </c>
      <c r="DA621">
        <f t="shared" si="351"/>
        <v>1.3</v>
      </c>
      <c r="DB621">
        <f t="shared" si="352"/>
        <v>0</v>
      </c>
      <c r="DC621">
        <f t="shared" si="353"/>
        <v>0</v>
      </c>
      <c r="DD621" t="s">
        <v>3</v>
      </c>
      <c r="DE621" t="s">
        <v>3</v>
      </c>
      <c r="DF621">
        <f t="shared" si="355"/>
        <v>0</v>
      </c>
      <c r="DG621">
        <f t="shared" si="345"/>
        <v>0</v>
      </c>
      <c r="DH621">
        <f t="shared" si="321"/>
        <v>0</v>
      </c>
      <c r="DI621">
        <f t="shared" si="322"/>
        <v>0</v>
      </c>
      <c r="DJ621">
        <f t="shared" si="354"/>
        <v>0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ROW(Source!A362)</f>
        <v>362</v>
      </c>
      <c r="B622">
        <v>292114938</v>
      </c>
      <c r="C622">
        <v>292117727</v>
      </c>
      <c r="D622">
        <v>277896315</v>
      </c>
      <c r="E622">
        <v>1</v>
      </c>
      <c r="F622">
        <v>1</v>
      </c>
      <c r="G622">
        <v>1</v>
      </c>
      <c r="H622">
        <v>3</v>
      </c>
      <c r="I622" t="s">
        <v>1334</v>
      </c>
      <c r="J622" t="s">
        <v>1335</v>
      </c>
      <c r="K622" t="s">
        <v>1336</v>
      </c>
      <c r="L622">
        <v>1348</v>
      </c>
      <c r="N622">
        <v>1009</v>
      </c>
      <c r="O622" t="s">
        <v>806</v>
      </c>
      <c r="P622" t="s">
        <v>806</v>
      </c>
      <c r="Q622">
        <v>1000</v>
      </c>
      <c r="W622">
        <v>0</v>
      </c>
      <c r="X622">
        <v>-1262208440</v>
      </c>
      <c r="Y622">
        <f t="shared" si="348"/>
        <v>0</v>
      </c>
      <c r="AA622">
        <v>81621.399999999994</v>
      </c>
      <c r="AB622">
        <v>0</v>
      </c>
      <c r="AC622">
        <v>0</v>
      </c>
      <c r="AD622">
        <v>0</v>
      </c>
      <c r="AE622">
        <v>80020.98</v>
      </c>
      <c r="AF622">
        <v>0</v>
      </c>
      <c r="AG622">
        <v>0</v>
      </c>
      <c r="AH622">
        <v>0</v>
      </c>
      <c r="AI622">
        <v>1.02</v>
      </c>
      <c r="AJ622">
        <v>1</v>
      </c>
      <c r="AK622">
        <v>1</v>
      </c>
      <c r="AL622">
        <v>1</v>
      </c>
      <c r="AM622">
        <v>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1.0000000000000001E-5</v>
      </c>
      <c r="AU622" t="s">
        <v>16</v>
      </c>
      <c r="AV622">
        <v>0</v>
      </c>
      <c r="AW622">
        <v>2</v>
      </c>
      <c r="AX622">
        <v>292117747</v>
      </c>
      <c r="AY622">
        <v>1</v>
      </c>
      <c r="AZ622">
        <v>0</v>
      </c>
      <c r="BA622">
        <v>872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0.80020979999999997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1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v>0</v>
      </c>
      <c r="CX622">
        <f>ROUND(Y622*Source!I362,7)</f>
        <v>0</v>
      </c>
      <c r="CY622">
        <f t="shared" si="349"/>
        <v>81621.399999999994</v>
      </c>
      <c r="CZ622">
        <f t="shared" si="350"/>
        <v>80020.98</v>
      </c>
      <c r="DA622">
        <f t="shared" si="351"/>
        <v>1.02</v>
      </c>
      <c r="DB622">
        <f t="shared" si="352"/>
        <v>0</v>
      </c>
      <c r="DC622">
        <f t="shared" si="353"/>
        <v>0</v>
      </c>
      <c r="DD622" t="s">
        <v>3</v>
      </c>
      <c r="DE622" t="s">
        <v>3</v>
      </c>
      <c r="DF622">
        <f t="shared" si="355"/>
        <v>0</v>
      </c>
      <c r="DG622">
        <f t="shared" si="345"/>
        <v>0</v>
      </c>
      <c r="DH622">
        <f t="shared" si="321"/>
        <v>0</v>
      </c>
      <c r="DI622">
        <f t="shared" si="322"/>
        <v>0</v>
      </c>
      <c r="DJ622">
        <f t="shared" si="354"/>
        <v>0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ROW(Source!A362)</f>
        <v>362</v>
      </c>
      <c r="B623">
        <v>292114938</v>
      </c>
      <c r="C623">
        <v>292117727</v>
      </c>
      <c r="D623">
        <v>277896321</v>
      </c>
      <c r="E623">
        <v>1</v>
      </c>
      <c r="F623">
        <v>1</v>
      </c>
      <c r="G623">
        <v>1</v>
      </c>
      <c r="H623">
        <v>3</v>
      </c>
      <c r="I623" t="s">
        <v>1337</v>
      </c>
      <c r="J623" t="s">
        <v>1338</v>
      </c>
      <c r="K623" t="s">
        <v>1339</v>
      </c>
      <c r="L623">
        <v>1348</v>
      </c>
      <c r="N623">
        <v>1009</v>
      </c>
      <c r="O623" t="s">
        <v>806</v>
      </c>
      <c r="P623" t="s">
        <v>806</v>
      </c>
      <c r="Q623">
        <v>1000</v>
      </c>
      <c r="W623">
        <v>0</v>
      </c>
      <c r="X623">
        <v>1870331417</v>
      </c>
      <c r="Y623">
        <f t="shared" si="348"/>
        <v>0</v>
      </c>
      <c r="AA623">
        <v>41735.79</v>
      </c>
      <c r="AB623">
        <v>0</v>
      </c>
      <c r="AC623">
        <v>0</v>
      </c>
      <c r="AD623">
        <v>0</v>
      </c>
      <c r="AE623">
        <v>40917.440000000002</v>
      </c>
      <c r="AF623">
        <v>0</v>
      </c>
      <c r="AG623">
        <v>0</v>
      </c>
      <c r="AH623">
        <v>0</v>
      </c>
      <c r="AI623">
        <v>1.02</v>
      </c>
      <c r="AJ623">
        <v>1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5.9999999999999995E-4</v>
      </c>
      <c r="AU623" t="s">
        <v>16</v>
      </c>
      <c r="AV623">
        <v>0</v>
      </c>
      <c r="AW623">
        <v>2</v>
      </c>
      <c r="AX623">
        <v>292117748</v>
      </c>
      <c r="AY623">
        <v>1</v>
      </c>
      <c r="AZ623">
        <v>0</v>
      </c>
      <c r="BA623">
        <v>873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24.550463999999998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V623">
        <v>0</v>
      </c>
      <c r="CW623">
        <v>0</v>
      </c>
      <c r="CX623">
        <f>ROUND(Y623*Source!I362,7)</f>
        <v>0</v>
      </c>
      <c r="CY623">
        <f t="shared" si="349"/>
        <v>41735.79</v>
      </c>
      <c r="CZ623">
        <f t="shared" si="350"/>
        <v>40917.440000000002</v>
      </c>
      <c r="DA623">
        <f t="shared" si="351"/>
        <v>1.02</v>
      </c>
      <c r="DB623">
        <f t="shared" si="352"/>
        <v>0</v>
      </c>
      <c r="DC623">
        <f t="shared" si="353"/>
        <v>0</v>
      </c>
      <c r="DD623" t="s">
        <v>3</v>
      </c>
      <c r="DE623" t="s">
        <v>3</v>
      </c>
      <c r="DF623">
        <f t="shared" si="355"/>
        <v>0</v>
      </c>
      <c r="DG623">
        <f t="shared" si="345"/>
        <v>0</v>
      </c>
      <c r="DH623">
        <f t="shared" si="321"/>
        <v>0</v>
      </c>
      <c r="DI623">
        <f t="shared" si="322"/>
        <v>0</v>
      </c>
      <c r="DJ623">
        <f t="shared" si="354"/>
        <v>0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ROW(Source!A362)</f>
        <v>362</v>
      </c>
      <c r="B624">
        <v>292114938</v>
      </c>
      <c r="C624">
        <v>292117727</v>
      </c>
      <c r="D624">
        <v>277896684</v>
      </c>
      <c r="E624">
        <v>1</v>
      </c>
      <c r="F624">
        <v>1</v>
      </c>
      <c r="G624">
        <v>1</v>
      </c>
      <c r="H624">
        <v>3</v>
      </c>
      <c r="I624" t="s">
        <v>1340</v>
      </c>
      <c r="J624" t="s">
        <v>1341</v>
      </c>
      <c r="K624" t="s">
        <v>1342</v>
      </c>
      <c r="L624">
        <v>1348</v>
      </c>
      <c r="N624">
        <v>1009</v>
      </c>
      <c r="O624" t="s">
        <v>806</v>
      </c>
      <c r="P624" t="s">
        <v>806</v>
      </c>
      <c r="Q624">
        <v>1000</v>
      </c>
      <c r="W624">
        <v>0</v>
      </c>
      <c r="X624">
        <v>-2061921513</v>
      </c>
      <c r="Y624">
        <f t="shared" si="348"/>
        <v>0</v>
      </c>
      <c r="AA624">
        <v>113725.9</v>
      </c>
      <c r="AB624">
        <v>0</v>
      </c>
      <c r="AC624">
        <v>0</v>
      </c>
      <c r="AD624">
        <v>0</v>
      </c>
      <c r="AE624">
        <v>98039.57</v>
      </c>
      <c r="AF624">
        <v>0</v>
      </c>
      <c r="AG624">
        <v>0</v>
      </c>
      <c r="AH624">
        <v>0</v>
      </c>
      <c r="AI624">
        <v>1.1599999999999999</v>
      </c>
      <c r="AJ624">
        <v>1</v>
      </c>
      <c r="AK624">
        <v>1</v>
      </c>
      <c r="AL624">
        <v>1</v>
      </c>
      <c r="AM624">
        <v>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5.9999999999999995E-4</v>
      </c>
      <c r="AU624" t="s">
        <v>16</v>
      </c>
      <c r="AV624">
        <v>0</v>
      </c>
      <c r="AW624">
        <v>2</v>
      </c>
      <c r="AX624">
        <v>292117749</v>
      </c>
      <c r="AY624">
        <v>1</v>
      </c>
      <c r="AZ624">
        <v>0</v>
      </c>
      <c r="BA624">
        <v>874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58.823741999999996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ROUND(Y624*Source!I362,7)</f>
        <v>0</v>
      </c>
      <c r="CY624">
        <f t="shared" si="349"/>
        <v>113725.9</v>
      </c>
      <c r="CZ624">
        <f t="shared" si="350"/>
        <v>98039.57</v>
      </c>
      <c r="DA624">
        <f t="shared" si="351"/>
        <v>1.1599999999999999</v>
      </c>
      <c r="DB624">
        <f t="shared" si="352"/>
        <v>0</v>
      </c>
      <c r="DC624">
        <f t="shared" si="353"/>
        <v>0</v>
      </c>
      <c r="DD624" t="s">
        <v>3</v>
      </c>
      <c r="DE624" t="s">
        <v>3</v>
      </c>
      <c r="DF624">
        <f t="shared" si="355"/>
        <v>0</v>
      </c>
      <c r="DG624">
        <f t="shared" si="345"/>
        <v>0</v>
      </c>
      <c r="DH624">
        <f t="shared" si="321"/>
        <v>0</v>
      </c>
      <c r="DI624">
        <f t="shared" si="322"/>
        <v>0</v>
      </c>
      <c r="DJ624">
        <f t="shared" si="354"/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ROW(Source!A362)</f>
        <v>362</v>
      </c>
      <c r="B625">
        <v>292114938</v>
      </c>
      <c r="C625">
        <v>292117727</v>
      </c>
      <c r="D625">
        <v>277908257</v>
      </c>
      <c r="E625">
        <v>1</v>
      </c>
      <c r="F625">
        <v>1</v>
      </c>
      <c r="G625">
        <v>1</v>
      </c>
      <c r="H625">
        <v>3</v>
      </c>
      <c r="I625" t="s">
        <v>1343</v>
      </c>
      <c r="J625" t="s">
        <v>1344</v>
      </c>
      <c r="K625" t="s">
        <v>1345</v>
      </c>
      <c r="L625">
        <v>1425</v>
      </c>
      <c r="N625">
        <v>1013</v>
      </c>
      <c r="O625" t="s">
        <v>880</v>
      </c>
      <c r="P625" t="s">
        <v>880</v>
      </c>
      <c r="Q625">
        <v>1</v>
      </c>
      <c r="W625">
        <v>0</v>
      </c>
      <c r="X625">
        <v>-1639942774</v>
      </c>
      <c r="Y625">
        <f t="shared" si="348"/>
        <v>0</v>
      </c>
      <c r="AA625">
        <v>1310.3</v>
      </c>
      <c r="AB625">
        <v>0</v>
      </c>
      <c r="AC625">
        <v>0</v>
      </c>
      <c r="AD625">
        <v>0</v>
      </c>
      <c r="AE625">
        <v>1031.73</v>
      </c>
      <c r="AF625">
        <v>0</v>
      </c>
      <c r="AG625">
        <v>0</v>
      </c>
      <c r="AH625">
        <v>0</v>
      </c>
      <c r="AI625">
        <v>1.27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0.06</v>
      </c>
      <c r="AU625" t="s">
        <v>16</v>
      </c>
      <c r="AV625">
        <v>0</v>
      </c>
      <c r="AW625">
        <v>2</v>
      </c>
      <c r="AX625">
        <v>292117750</v>
      </c>
      <c r="AY625">
        <v>1</v>
      </c>
      <c r="AZ625">
        <v>0</v>
      </c>
      <c r="BA625">
        <v>875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61.903799999999997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ROUND(Y625*Source!I362,7)</f>
        <v>0</v>
      </c>
      <c r="CY625">
        <f t="shared" si="349"/>
        <v>1310.3</v>
      </c>
      <c r="CZ625">
        <f t="shared" si="350"/>
        <v>1031.73</v>
      </c>
      <c r="DA625">
        <f t="shared" si="351"/>
        <v>1.27</v>
      </c>
      <c r="DB625">
        <f t="shared" si="352"/>
        <v>0</v>
      </c>
      <c r="DC625">
        <f t="shared" si="353"/>
        <v>0</v>
      </c>
      <c r="DD625" t="s">
        <v>3</v>
      </c>
      <c r="DE625" t="s">
        <v>3</v>
      </c>
      <c r="DF625">
        <f t="shared" si="355"/>
        <v>0</v>
      </c>
      <c r="DG625">
        <f t="shared" si="345"/>
        <v>0</v>
      </c>
      <c r="DH625">
        <f t="shared" si="321"/>
        <v>0</v>
      </c>
      <c r="DI625">
        <f t="shared" si="322"/>
        <v>0</v>
      </c>
      <c r="DJ625">
        <f t="shared" si="354"/>
        <v>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ROW(Source!A363)</f>
        <v>363</v>
      </c>
      <c r="B626">
        <v>292114938</v>
      </c>
      <c r="C626">
        <v>292117754</v>
      </c>
      <c r="D626">
        <v>277560276</v>
      </c>
      <c r="E626">
        <v>109</v>
      </c>
      <c r="F626">
        <v>1</v>
      </c>
      <c r="G626">
        <v>1</v>
      </c>
      <c r="H626">
        <v>1</v>
      </c>
      <c r="I626" t="s">
        <v>1232</v>
      </c>
      <c r="J626" t="s">
        <v>3</v>
      </c>
      <c r="K626" t="s">
        <v>1233</v>
      </c>
      <c r="L626">
        <v>1191</v>
      </c>
      <c r="N626">
        <v>1013</v>
      </c>
      <c r="O626" t="s">
        <v>1220</v>
      </c>
      <c r="P626" t="s">
        <v>1220</v>
      </c>
      <c r="Q626">
        <v>1</v>
      </c>
      <c r="W626">
        <v>0</v>
      </c>
      <c r="X626">
        <v>1049124552</v>
      </c>
      <c r="Y626">
        <f>AT626</f>
        <v>11.2</v>
      </c>
      <c r="AA626">
        <v>0</v>
      </c>
      <c r="AB626">
        <v>0</v>
      </c>
      <c r="AC626">
        <v>0</v>
      </c>
      <c r="AD626">
        <v>424.47</v>
      </c>
      <c r="AE626">
        <v>0</v>
      </c>
      <c r="AF626">
        <v>0</v>
      </c>
      <c r="AG626">
        <v>0</v>
      </c>
      <c r="AH626">
        <v>424.47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11.2</v>
      </c>
      <c r="AU626" t="s">
        <v>3</v>
      </c>
      <c r="AV626">
        <v>1</v>
      </c>
      <c r="AW626">
        <v>2</v>
      </c>
      <c r="AX626">
        <v>292117766</v>
      </c>
      <c r="AY626">
        <v>1</v>
      </c>
      <c r="AZ626">
        <v>0</v>
      </c>
      <c r="BA626">
        <v>879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4754.0640000000003</v>
      </c>
      <c r="BN626">
        <v>11.2</v>
      </c>
      <c r="BO626">
        <v>0</v>
      </c>
      <c r="BP626">
        <v>1</v>
      </c>
      <c r="BQ626">
        <v>0</v>
      </c>
      <c r="BR626">
        <v>0</v>
      </c>
      <c r="BS626">
        <v>0</v>
      </c>
      <c r="BT626">
        <v>4754.0640000000003</v>
      </c>
      <c r="BU626">
        <v>11.2</v>
      </c>
      <c r="BV626">
        <v>0</v>
      </c>
      <c r="BW626">
        <v>1</v>
      </c>
      <c r="CU626">
        <f>ROUND(AT626*Source!I363*AH626*AL626,2)</f>
        <v>4754.0600000000004</v>
      </c>
      <c r="CV626">
        <f>ROUND(Y626*Source!I363,7)</f>
        <v>11.2</v>
      </c>
      <c r="CW626">
        <v>0</v>
      </c>
      <c r="CX626">
        <f>ROUND(Y626*Source!I363,7)</f>
        <v>11.2</v>
      </c>
      <c r="CY626">
        <f>AD626</f>
        <v>424.47</v>
      </c>
      <c r="CZ626">
        <f>AH626</f>
        <v>424.47</v>
      </c>
      <c r="DA626">
        <f>AL626</f>
        <v>1</v>
      </c>
      <c r="DB626">
        <f>ROUND(ROUND(AT626*CZ626,2),6)</f>
        <v>4754.0600000000004</v>
      </c>
      <c r="DC626">
        <f>ROUND(ROUND(AT626*AG626,2),6)</f>
        <v>0</v>
      </c>
      <c r="DD626" t="s">
        <v>3</v>
      </c>
      <c r="DE626" t="s">
        <v>3</v>
      </c>
      <c r="DF626">
        <f>ROUND(ROUND(AE626,2)*CX626,2)</f>
        <v>0</v>
      </c>
      <c r="DG626">
        <f t="shared" si="345"/>
        <v>0</v>
      </c>
      <c r="DH626">
        <f t="shared" si="321"/>
        <v>0</v>
      </c>
      <c r="DI626">
        <f t="shared" si="322"/>
        <v>4754.0600000000004</v>
      </c>
      <c r="DJ626">
        <f>DI626</f>
        <v>4754.0600000000004</v>
      </c>
      <c r="DK626">
        <v>1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ROW(Source!A363)</f>
        <v>363</v>
      </c>
      <c r="B627">
        <v>292114938</v>
      </c>
      <c r="C627">
        <v>292117754</v>
      </c>
      <c r="D627">
        <v>277560491</v>
      </c>
      <c r="E627">
        <v>109</v>
      </c>
      <c r="F627">
        <v>1</v>
      </c>
      <c r="G627">
        <v>1</v>
      </c>
      <c r="H627">
        <v>1</v>
      </c>
      <c r="I627" t="s">
        <v>1221</v>
      </c>
      <c r="J627" t="s">
        <v>3</v>
      </c>
      <c r="K627" t="s">
        <v>1222</v>
      </c>
      <c r="L627">
        <v>1191</v>
      </c>
      <c r="N627">
        <v>1013</v>
      </c>
      <c r="O627" t="s">
        <v>1220</v>
      </c>
      <c r="P627" t="s">
        <v>1220</v>
      </c>
      <c r="Q627">
        <v>1</v>
      </c>
      <c r="W627">
        <v>0</v>
      </c>
      <c r="X627">
        <v>-1417349443</v>
      </c>
      <c r="Y627">
        <f>AT627</f>
        <v>0.51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0.51</v>
      </c>
      <c r="AU627" t="s">
        <v>3</v>
      </c>
      <c r="AV627">
        <v>2</v>
      </c>
      <c r="AW627">
        <v>2</v>
      </c>
      <c r="AX627">
        <v>292117767</v>
      </c>
      <c r="AY627">
        <v>1</v>
      </c>
      <c r="AZ627">
        <v>0</v>
      </c>
      <c r="BA627">
        <v>880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ROUND(Y627*Source!I363,7)</f>
        <v>0.51</v>
      </c>
      <c r="CY627">
        <f>AD627</f>
        <v>0</v>
      </c>
      <c r="CZ627">
        <f>AH627</f>
        <v>0</v>
      </c>
      <c r="DA627">
        <f>AL627</f>
        <v>1</v>
      </c>
      <c r="DB627">
        <f>ROUND(ROUND(AT627*CZ627,2),6)</f>
        <v>0</v>
      </c>
      <c r="DC627">
        <f>ROUND(ROUND(AT627*AG627,2),6)</f>
        <v>0</v>
      </c>
      <c r="DD627" t="s">
        <v>3</v>
      </c>
      <c r="DE627" t="s">
        <v>3</v>
      </c>
      <c r="DF627">
        <f>ROUND(ROUND(AE627,2)*CX627,2)</f>
        <v>0</v>
      </c>
      <c r="DG627">
        <f t="shared" si="345"/>
        <v>0</v>
      </c>
      <c r="DH627">
        <f t="shared" si="321"/>
        <v>0</v>
      </c>
      <c r="DI627">
        <f t="shared" si="322"/>
        <v>0</v>
      </c>
      <c r="DJ627">
        <f>DI627</f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ROW(Source!A363)</f>
        <v>363</v>
      </c>
      <c r="B628">
        <v>292114938</v>
      </c>
      <c r="C628">
        <v>292117754</v>
      </c>
      <c r="D628">
        <v>277945805</v>
      </c>
      <c r="E628">
        <v>1</v>
      </c>
      <c r="F628">
        <v>1</v>
      </c>
      <c r="G628">
        <v>1</v>
      </c>
      <c r="H628">
        <v>2</v>
      </c>
      <c r="I628" t="s">
        <v>1227</v>
      </c>
      <c r="J628" t="s">
        <v>1228</v>
      </c>
      <c r="K628" t="s">
        <v>1229</v>
      </c>
      <c r="L628">
        <v>1368</v>
      </c>
      <c r="N628">
        <v>1011</v>
      </c>
      <c r="O628" t="s">
        <v>1090</v>
      </c>
      <c r="P628" t="s">
        <v>1090</v>
      </c>
      <c r="Q628">
        <v>1</v>
      </c>
      <c r="W628">
        <v>0</v>
      </c>
      <c r="X628">
        <v>721652621</v>
      </c>
      <c r="Y628">
        <f>AT628</f>
        <v>0.51</v>
      </c>
      <c r="AA628">
        <v>0</v>
      </c>
      <c r="AB628">
        <v>544.70000000000005</v>
      </c>
      <c r="AC628">
        <v>477.98</v>
      </c>
      <c r="AD628">
        <v>0</v>
      </c>
      <c r="AE628">
        <v>0</v>
      </c>
      <c r="AF628">
        <v>544.70000000000005</v>
      </c>
      <c r="AG628">
        <v>477.98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-2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0.51</v>
      </c>
      <c r="AU628" t="s">
        <v>3</v>
      </c>
      <c r="AV628">
        <v>1</v>
      </c>
      <c r="AW628">
        <v>2</v>
      </c>
      <c r="AX628">
        <v>292117768</v>
      </c>
      <c r="AY628">
        <v>1</v>
      </c>
      <c r="AZ628">
        <v>0</v>
      </c>
      <c r="BA628">
        <v>881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277.79700000000003</v>
      </c>
      <c r="BL628">
        <v>243.7698</v>
      </c>
      <c r="BM628">
        <v>0</v>
      </c>
      <c r="BN628">
        <v>0</v>
      </c>
      <c r="BO628">
        <v>0.51</v>
      </c>
      <c r="BP628">
        <v>1</v>
      </c>
      <c r="BQ628">
        <v>0</v>
      </c>
      <c r="BR628">
        <v>277.79700000000003</v>
      </c>
      <c r="BS628">
        <v>243.7698</v>
      </c>
      <c r="BT628">
        <v>0</v>
      </c>
      <c r="BU628">
        <v>0</v>
      </c>
      <c r="BV628">
        <v>0.51</v>
      </c>
      <c r="BW628">
        <v>1</v>
      </c>
      <c r="CV628">
        <v>0</v>
      </c>
      <c r="CW628">
        <f>ROUND(Y628*Source!I363*DO628,7)</f>
        <v>0.51</v>
      </c>
      <c r="CX628">
        <f>ROUND(Y628*Source!I363,7)</f>
        <v>0.51</v>
      </c>
      <c r="CY628">
        <f>AB628</f>
        <v>544.70000000000005</v>
      </c>
      <c r="CZ628">
        <f>AF628</f>
        <v>544.70000000000005</v>
      </c>
      <c r="DA628">
        <f>AJ628</f>
        <v>1</v>
      </c>
      <c r="DB628">
        <f>ROUND(ROUND(AT628*CZ628,2),6)</f>
        <v>277.8</v>
      </c>
      <c r="DC628">
        <f>ROUND(ROUND(AT628*AG628,2),6)</f>
        <v>243.77</v>
      </c>
      <c r="DD628" t="s">
        <v>3</v>
      </c>
      <c r="DE628" t="s">
        <v>3</v>
      </c>
      <c r="DF628">
        <f>ROUND(ROUND(AE628,2)*CX628,2)</f>
        <v>0</v>
      </c>
      <c r="DG628">
        <f t="shared" si="345"/>
        <v>277.8</v>
      </c>
      <c r="DH628">
        <f t="shared" si="321"/>
        <v>243.77</v>
      </c>
      <c r="DI628">
        <f t="shared" si="322"/>
        <v>0</v>
      </c>
      <c r="DJ628">
        <f>DG628+DH628</f>
        <v>521.57000000000005</v>
      </c>
      <c r="DK628">
        <v>1</v>
      </c>
      <c r="DL628" t="s">
        <v>1226</v>
      </c>
      <c r="DM628">
        <v>4</v>
      </c>
      <c r="DN628" t="s">
        <v>1220</v>
      </c>
      <c r="DO628">
        <v>1</v>
      </c>
    </row>
    <row r="629" spans="1:119" x14ac:dyDescent="0.2">
      <c r="A629">
        <f>ROW(Source!A363)</f>
        <v>363</v>
      </c>
      <c r="B629">
        <v>292114938</v>
      </c>
      <c r="C629">
        <v>292117754</v>
      </c>
      <c r="D629">
        <v>277862540</v>
      </c>
      <c r="E629">
        <v>1</v>
      </c>
      <c r="F629">
        <v>1</v>
      </c>
      <c r="G629">
        <v>1</v>
      </c>
      <c r="H629">
        <v>3</v>
      </c>
      <c r="I629" t="s">
        <v>1325</v>
      </c>
      <c r="J629" t="s">
        <v>1326</v>
      </c>
      <c r="K629" t="s">
        <v>1327</v>
      </c>
      <c r="L629">
        <v>1346</v>
      </c>
      <c r="N629">
        <v>1009</v>
      </c>
      <c r="O629" t="s">
        <v>1242</v>
      </c>
      <c r="P629" t="s">
        <v>1242</v>
      </c>
      <c r="Q629">
        <v>1</v>
      </c>
      <c r="W629">
        <v>0</v>
      </c>
      <c r="X629">
        <v>454593446</v>
      </c>
      <c r="Y629">
        <f t="shared" ref="Y629:Y636" si="356">(AT629*ROUND(0,7))</f>
        <v>0</v>
      </c>
      <c r="AA629">
        <v>165.64</v>
      </c>
      <c r="AB629">
        <v>0</v>
      </c>
      <c r="AC629">
        <v>0</v>
      </c>
      <c r="AD629">
        <v>0</v>
      </c>
      <c r="AE629">
        <v>80.02</v>
      </c>
      <c r="AF629">
        <v>0</v>
      </c>
      <c r="AG629">
        <v>0</v>
      </c>
      <c r="AH629">
        <v>0</v>
      </c>
      <c r="AI629">
        <v>2.0699999999999998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0.03</v>
      </c>
      <c r="AU629" t="s">
        <v>16</v>
      </c>
      <c r="AV629">
        <v>0</v>
      </c>
      <c r="AW629">
        <v>2</v>
      </c>
      <c r="AX629">
        <v>292117769</v>
      </c>
      <c r="AY629">
        <v>1</v>
      </c>
      <c r="AZ629">
        <v>0</v>
      </c>
      <c r="BA629">
        <v>882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2.4005999999999998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ROUND(Y629*Source!I363,7)</f>
        <v>0</v>
      </c>
      <c r="CY629">
        <f t="shared" ref="CY629:CY636" si="357">AA629</f>
        <v>165.64</v>
      </c>
      <c r="CZ629">
        <f t="shared" ref="CZ629:CZ636" si="358">AE629</f>
        <v>80.02</v>
      </c>
      <c r="DA629">
        <f t="shared" ref="DA629:DA636" si="359">AI629</f>
        <v>2.0699999999999998</v>
      </c>
      <c r="DB629">
        <f t="shared" ref="DB629:DB636" si="360">ROUND((ROUND(AT629*CZ629,2)*ROUND(0,7)),6)</f>
        <v>0</v>
      </c>
      <c r="DC629">
        <f t="shared" ref="DC629:DC636" si="361">ROUND((ROUND(AT629*AG629,2)*ROUND(0,7)),6)</f>
        <v>0</v>
      </c>
      <c r="DD629" t="s">
        <v>3</v>
      </c>
      <c r="DE629" t="s">
        <v>3</v>
      </c>
      <c r="DF629">
        <f>ROUND(ROUND(AE629*AI629,2)*CX629,2)</f>
        <v>0</v>
      </c>
      <c r="DG629">
        <f t="shared" si="345"/>
        <v>0</v>
      </c>
      <c r="DH629">
        <f t="shared" si="321"/>
        <v>0</v>
      </c>
      <c r="DI629">
        <f t="shared" si="322"/>
        <v>0</v>
      </c>
      <c r="DJ629">
        <f t="shared" ref="DJ629:DJ636" si="362">DF629</f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ROW(Source!A363)</f>
        <v>363</v>
      </c>
      <c r="B630">
        <v>292114938</v>
      </c>
      <c r="C630">
        <v>292117754</v>
      </c>
      <c r="D630">
        <v>277867826</v>
      </c>
      <c r="E630">
        <v>1</v>
      </c>
      <c r="F630">
        <v>1</v>
      </c>
      <c r="G630">
        <v>1</v>
      </c>
      <c r="H630">
        <v>3</v>
      </c>
      <c r="I630" t="s">
        <v>1328</v>
      </c>
      <c r="J630" t="s">
        <v>1329</v>
      </c>
      <c r="K630" t="s">
        <v>1330</v>
      </c>
      <c r="L630">
        <v>1348</v>
      </c>
      <c r="N630">
        <v>1009</v>
      </c>
      <c r="O630" t="s">
        <v>806</v>
      </c>
      <c r="P630" t="s">
        <v>806</v>
      </c>
      <c r="Q630">
        <v>1000</v>
      </c>
      <c r="W630">
        <v>0</v>
      </c>
      <c r="X630">
        <v>-700507852</v>
      </c>
      <c r="Y630">
        <f t="shared" si="356"/>
        <v>0</v>
      </c>
      <c r="AA630">
        <v>84866.240000000005</v>
      </c>
      <c r="AB630">
        <v>0</v>
      </c>
      <c r="AC630">
        <v>0</v>
      </c>
      <c r="AD630">
        <v>0</v>
      </c>
      <c r="AE630">
        <v>84866.240000000005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3</v>
      </c>
      <c r="AT630">
        <v>2.3000000000000001E-4</v>
      </c>
      <c r="AU630" t="s">
        <v>16</v>
      </c>
      <c r="AV630">
        <v>0</v>
      </c>
      <c r="AW630">
        <v>2</v>
      </c>
      <c r="AX630">
        <v>292117771</v>
      </c>
      <c r="AY630">
        <v>1</v>
      </c>
      <c r="AZ630">
        <v>0</v>
      </c>
      <c r="BA630">
        <v>884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19.519235200000001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1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ROUND(Y630*Source!I363,7)</f>
        <v>0</v>
      </c>
      <c r="CY630">
        <f t="shared" si="357"/>
        <v>84866.240000000005</v>
      </c>
      <c r="CZ630">
        <f t="shared" si="358"/>
        <v>84866.240000000005</v>
      </c>
      <c r="DA630">
        <f t="shared" si="359"/>
        <v>1</v>
      </c>
      <c r="DB630">
        <f t="shared" si="360"/>
        <v>0</v>
      </c>
      <c r="DC630">
        <f t="shared" si="361"/>
        <v>0</v>
      </c>
      <c r="DD630" t="s">
        <v>3</v>
      </c>
      <c r="DE630" t="s">
        <v>3</v>
      </c>
      <c r="DF630">
        <f>ROUND(ROUND(AE630,2)*CX630,2)</f>
        <v>0</v>
      </c>
      <c r="DG630">
        <f t="shared" si="345"/>
        <v>0</v>
      </c>
      <c r="DH630">
        <f t="shared" si="321"/>
        <v>0</v>
      </c>
      <c r="DI630">
        <f t="shared" si="322"/>
        <v>0</v>
      </c>
      <c r="DJ630">
        <f t="shared" si="362"/>
        <v>0</v>
      </c>
      <c r="DK630">
        <v>1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ROW(Source!A363)</f>
        <v>363</v>
      </c>
      <c r="B631">
        <v>292114938</v>
      </c>
      <c r="C631">
        <v>292117754</v>
      </c>
      <c r="D631">
        <v>277869627</v>
      </c>
      <c r="E631">
        <v>1</v>
      </c>
      <c r="F631">
        <v>1</v>
      </c>
      <c r="G631">
        <v>1</v>
      </c>
      <c r="H631">
        <v>3</v>
      </c>
      <c r="I631" t="s">
        <v>1246</v>
      </c>
      <c r="J631" t="s">
        <v>1247</v>
      </c>
      <c r="K631" t="s">
        <v>1248</v>
      </c>
      <c r="L631">
        <v>1346</v>
      </c>
      <c r="N631">
        <v>1009</v>
      </c>
      <c r="O631" t="s">
        <v>1242</v>
      </c>
      <c r="P631" t="s">
        <v>1242</v>
      </c>
      <c r="Q631">
        <v>1</v>
      </c>
      <c r="W631">
        <v>0</v>
      </c>
      <c r="X631">
        <v>1111106736</v>
      </c>
      <c r="Y631">
        <f t="shared" si="356"/>
        <v>0</v>
      </c>
      <c r="AA631">
        <v>88.65</v>
      </c>
      <c r="AB631">
        <v>0</v>
      </c>
      <c r="AC631">
        <v>0</v>
      </c>
      <c r="AD631">
        <v>0</v>
      </c>
      <c r="AE631">
        <v>56.11</v>
      </c>
      <c r="AF631">
        <v>0</v>
      </c>
      <c r="AG631">
        <v>0</v>
      </c>
      <c r="AH631">
        <v>0</v>
      </c>
      <c r="AI631">
        <v>1.58</v>
      </c>
      <c r="AJ631">
        <v>1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0.02</v>
      </c>
      <c r="AU631" t="s">
        <v>16</v>
      </c>
      <c r="AV631">
        <v>0</v>
      </c>
      <c r="AW631">
        <v>2</v>
      </c>
      <c r="AX631">
        <v>292117772</v>
      </c>
      <c r="AY631">
        <v>1</v>
      </c>
      <c r="AZ631">
        <v>0</v>
      </c>
      <c r="BA631">
        <v>885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1.1222000000000001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1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ROUND(Y631*Source!I363,7)</f>
        <v>0</v>
      </c>
      <c r="CY631">
        <f t="shared" si="357"/>
        <v>88.65</v>
      </c>
      <c r="CZ631">
        <f t="shared" si="358"/>
        <v>56.11</v>
      </c>
      <c r="DA631">
        <f t="shared" si="359"/>
        <v>1.58</v>
      </c>
      <c r="DB631">
        <f t="shared" si="360"/>
        <v>0</v>
      </c>
      <c r="DC631">
        <f t="shared" si="361"/>
        <v>0</v>
      </c>
      <c r="DD631" t="s">
        <v>3</v>
      </c>
      <c r="DE631" t="s">
        <v>3</v>
      </c>
      <c r="DF631">
        <f t="shared" ref="DF631:DF636" si="363">ROUND(ROUND(AE631*AI631,2)*CX631,2)</f>
        <v>0</v>
      </c>
      <c r="DG631">
        <f t="shared" si="345"/>
        <v>0</v>
      </c>
      <c r="DH631">
        <f t="shared" si="321"/>
        <v>0</v>
      </c>
      <c r="DI631">
        <f t="shared" si="322"/>
        <v>0</v>
      </c>
      <c r="DJ631">
        <f t="shared" si="362"/>
        <v>0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ROW(Source!A363)</f>
        <v>363</v>
      </c>
      <c r="B632">
        <v>292114938</v>
      </c>
      <c r="C632">
        <v>292117754</v>
      </c>
      <c r="D632">
        <v>277896283</v>
      </c>
      <c r="E632">
        <v>1</v>
      </c>
      <c r="F632">
        <v>1</v>
      </c>
      <c r="G632">
        <v>1</v>
      </c>
      <c r="H632">
        <v>3</v>
      </c>
      <c r="I632" t="s">
        <v>1331</v>
      </c>
      <c r="J632" t="s">
        <v>1332</v>
      </c>
      <c r="K632" t="s">
        <v>1333</v>
      </c>
      <c r="L632">
        <v>1348</v>
      </c>
      <c r="N632">
        <v>1009</v>
      </c>
      <c r="O632" t="s">
        <v>806</v>
      </c>
      <c r="P632" t="s">
        <v>806</v>
      </c>
      <c r="Q632">
        <v>1000</v>
      </c>
      <c r="W632">
        <v>0</v>
      </c>
      <c r="X632">
        <v>-1997781875</v>
      </c>
      <c r="Y632">
        <f t="shared" si="356"/>
        <v>0</v>
      </c>
      <c r="AA632">
        <v>79645.009999999995</v>
      </c>
      <c r="AB632">
        <v>0</v>
      </c>
      <c r="AC632">
        <v>0</v>
      </c>
      <c r="AD632">
        <v>0</v>
      </c>
      <c r="AE632">
        <v>61265.39</v>
      </c>
      <c r="AF632">
        <v>0</v>
      </c>
      <c r="AG632">
        <v>0</v>
      </c>
      <c r="AH632">
        <v>0</v>
      </c>
      <c r="AI632">
        <v>1.3</v>
      </c>
      <c r="AJ632">
        <v>1</v>
      </c>
      <c r="AK632">
        <v>1</v>
      </c>
      <c r="AL632">
        <v>1</v>
      </c>
      <c r="AM632">
        <v>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4.0000000000000002E-4</v>
      </c>
      <c r="AU632" t="s">
        <v>16</v>
      </c>
      <c r="AV632">
        <v>0</v>
      </c>
      <c r="AW632">
        <v>2</v>
      </c>
      <c r="AX632">
        <v>292117776</v>
      </c>
      <c r="AY632">
        <v>1</v>
      </c>
      <c r="AZ632">
        <v>0</v>
      </c>
      <c r="BA632">
        <v>889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24.506156000000001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1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ROUND(Y632*Source!I363,7)</f>
        <v>0</v>
      </c>
      <c r="CY632">
        <f t="shared" si="357"/>
        <v>79645.009999999995</v>
      </c>
      <c r="CZ632">
        <f t="shared" si="358"/>
        <v>61265.39</v>
      </c>
      <c r="DA632">
        <f t="shared" si="359"/>
        <v>1.3</v>
      </c>
      <c r="DB632">
        <f t="shared" si="360"/>
        <v>0</v>
      </c>
      <c r="DC632">
        <f t="shared" si="361"/>
        <v>0</v>
      </c>
      <c r="DD632" t="s">
        <v>3</v>
      </c>
      <c r="DE632" t="s">
        <v>3</v>
      </c>
      <c r="DF632">
        <f t="shared" si="363"/>
        <v>0</v>
      </c>
      <c r="DG632">
        <f t="shared" si="345"/>
        <v>0</v>
      </c>
      <c r="DH632">
        <f t="shared" si="321"/>
        <v>0</v>
      </c>
      <c r="DI632">
        <f t="shared" si="322"/>
        <v>0</v>
      </c>
      <c r="DJ632">
        <f t="shared" si="362"/>
        <v>0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ROW(Source!A363)</f>
        <v>363</v>
      </c>
      <c r="B633">
        <v>292114938</v>
      </c>
      <c r="C633">
        <v>292117754</v>
      </c>
      <c r="D633">
        <v>277896315</v>
      </c>
      <c r="E633">
        <v>1</v>
      </c>
      <c r="F633">
        <v>1</v>
      </c>
      <c r="G633">
        <v>1</v>
      </c>
      <c r="H633">
        <v>3</v>
      </c>
      <c r="I633" t="s">
        <v>1334</v>
      </c>
      <c r="J633" t="s">
        <v>1335</v>
      </c>
      <c r="K633" t="s">
        <v>1336</v>
      </c>
      <c r="L633">
        <v>1348</v>
      </c>
      <c r="N633">
        <v>1009</v>
      </c>
      <c r="O633" t="s">
        <v>806</v>
      </c>
      <c r="P633" t="s">
        <v>806</v>
      </c>
      <c r="Q633">
        <v>1000</v>
      </c>
      <c r="W633">
        <v>0</v>
      </c>
      <c r="X633">
        <v>-1262208440</v>
      </c>
      <c r="Y633">
        <f t="shared" si="356"/>
        <v>0</v>
      </c>
      <c r="AA633">
        <v>81621.399999999994</v>
      </c>
      <c r="AB633">
        <v>0</v>
      </c>
      <c r="AC633">
        <v>0</v>
      </c>
      <c r="AD633">
        <v>0</v>
      </c>
      <c r="AE633">
        <v>80020.98</v>
      </c>
      <c r="AF633">
        <v>0</v>
      </c>
      <c r="AG633">
        <v>0</v>
      </c>
      <c r="AH633">
        <v>0</v>
      </c>
      <c r="AI633">
        <v>1.02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1.0000000000000001E-5</v>
      </c>
      <c r="AU633" t="s">
        <v>16</v>
      </c>
      <c r="AV633">
        <v>0</v>
      </c>
      <c r="AW633">
        <v>2</v>
      </c>
      <c r="AX633">
        <v>292117777</v>
      </c>
      <c r="AY633">
        <v>1</v>
      </c>
      <c r="AZ633">
        <v>0</v>
      </c>
      <c r="BA633">
        <v>890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0.80020979999999997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ROUND(Y633*Source!I363,7)</f>
        <v>0</v>
      </c>
      <c r="CY633">
        <f t="shared" si="357"/>
        <v>81621.399999999994</v>
      </c>
      <c r="CZ633">
        <f t="shared" si="358"/>
        <v>80020.98</v>
      </c>
      <c r="DA633">
        <f t="shared" si="359"/>
        <v>1.02</v>
      </c>
      <c r="DB633">
        <f t="shared" si="360"/>
        <v>0</v>
      </c>
      <c r="DC633">
        <f t="shared" si="361"/>
        <v>0</v>
      </c>
      <c r="DD633" t="s">
        <v>3</v>
      </c>
      <c r="DE633" t="s">
        <v>3</v>
      </c>
      <c r="DF633">
        <f t="shared" si="363"/>
        <v>0</v>
      </c>
      <c r="DG633">
        <f t="shared" si="345"/>
        <v>0</v>
      </c>
      <c r="DH633">
        <f t="shared" si="321"/>
        <v>0</v>
      </c>
      <c r="DI633">
        <f t="shared" si="322"/>
        <v>0</v>
      </c>
      <c r="DJ633">
        <f t="shared" si="362"/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ROW(Source!A363)</f>
        <v>363</v>
      </c>
      <c r="B634">
        <v>292114938</v>
      </c>
      <c r="C634">
        <v>292117754</v>
      </c>
      <c r="D634">
        <v>277896321</v>
      </c>
      <c r="E634">
        <v>1</v>
      </c>
      <c r="F634">
        <v>1</v>
      </c>
      <c r="G634">
        <v>1</v>
      </c>
      <c r="H634">
        <v>3</v>
      </c>
      <c r="I634" t="s">
        <v>1337</v>
      </c>
      <c r="J634" t="s">
        <v>1338</v>
      </c>
      <c r="K634" t="s">
        <v>1339</v>
      </c>
      <c r="L634">
        <v>1348</v>
      </c>
      <c r="N634">
        <v>1009</v>
      </c>
      <c r="O634" t="s">
        <v>806</v>
      </c>
      <c r="P634" t="s">
        <v>806</v>
      </c>
      <c r="Q634">
        <v>1000</v>
      </c>
      <c r="W634">
        <v>0</v>
      </c>
      <c r="X634">
        <v>1870331417</v>
      </c>
      <c r="Y634">
        <f t="shared" si="356"/>
        <v>0</v>
      </c>
      <c r="AA634">
        <v>41735.79</v>
      </c>
      <c r="AB634">
        <v>0</v>
      </c>
      <c r="AC634">
        <v>0</v>
      </c>
      <c r="AD634">
        <v>0</v>
      </c>
      <c r="AE634">
        <v>40917.440000000002</v>
      </c>
      <c r="AF634">
        <v>0</v>
      </c>
      <c r="AG634">
        <v>0</v>
      </c>
      <c r="AH634">
        <v>0</v>
      </c>
      <c r="AI634">
        <v>1.02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5.9999999999999995E-4</v>
      </c>
      <c r="AU634" t="s">
        <v>16</v>
      </c>
      <c r="AV634">
        <v>0</v>
      </c>
      <c r="AW634">
        <v>2</v>
      </c>
      <c r="AX634">
        <v>292117778</v>
      </c>
      <c r="AY634">
        <v>1</v>
      </c>
      <c r="AZ634">
        <v>0</v>
      </c>
      <c r="BA634">
        <v>891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24.550463999999998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v>0</v>
      </c>
      <c r="CX634">
        <f>ROUND(Y634*Source!I363,7)</f>
        <v>0</v>
      </c>
      <c r="CY634">
        <f t="shared" si="357"/>
        <v>41735.79</v>
      </c>
      <c r="CZ634">
        <f t="shared" si="358"/>
        <v>40917.440000000002</v>
      </c>
      <c r="DA634">
        <f t="shared" si="359"/>
        <v>1.02</v>
      </c>
      <c r="DB634">
        <f t="shared" si="360"/>
        <v>0</v>
      </c>
      <c r="DC634">
        <f t="shared" si="361"/>
        <v>0</v>
      </c>
      <c r="DD634" t="s">
        <v>3</v>
      </c>
      <c r="DE634" t="s">
        <v>3</v>
      </c>
      <c r="DF634">
        <f t="shared" si="363"/>
        <v>0</v>
      </c>
      <c r="DG634">
        <f t="shared" si="345"/>
        <v>0</v>
      </c>
      <c r="DH634">
        <f t="shared" si="321"/>
        <v>0</v>
      </c>
      <c r="DI634">
        <f t="shared" si="322"/>
        <v>0</v>
      </c>
      <c r="DJ634">
        <f t="shared" si="362"/>
        <v>0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ROW(Source!A363)</f>
        <v>363</v>
      </c>
      <c r="B635">
        <v>292114938</v>
      </c>
      <c r="C635">
        <v>292117754</v>
      </c>
      <c r="D635">
        <v>277896684</v>
      </c>
      <c r="E635">
        <v>1</v>
      </c>
      <c r="F635">
        <v>1</v>
      </c>
      <c r="G635">
        <v>1</v>
      </c>
      <c r="H635">
        <v>3</v>
      </c>
      <c r="I635" t="s">
        <v>1340</v>
      </c>
      <c r="J635" t="s">
        <v>1341</v>
      </c>
      <c r="K635" t="s">
        <v>1342</v>
      </c>
      <c r="L635">
        <v>1348</v>
      </c>
      <c r="N635">
        <v>1009</v>
      </c>
      <c r="O635" t="s">
        <v>806</v>
      </c>
      <c r="P635" t="s">
        <v>806</v>
      </c>
      <c r="Q635">
        <v>1000</v>
      </c>
      <c r="W635">
        <v>0</v>
      </c>
      <c r="X635">
        <v>-2061921513</v>
      </c>
      <c r="Y635">
        <f t="shared" si="356"/>
        <v>0</v>
      </c>
      <c r="AA635">
        <v>113725.9</v>
      </c>
      <c r="AB635">
        <v>0</v>
      </c>
      <c r="AC635">
        <v>0</v>
      </c>
      <c r="AD635">
        <v>0</v>
      </c>
      <c r="AE635">
        <v>98039.57</v>
      </c>
      <c r="AF635">
        <v>0</v>
      </c>
      <c r="AG635">
        <v>0</v>
      </c>
      <c r="AH635">
        <v>0</v>
      </c>
      <c r="AI635">
        <v>1.1599999999999999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5.9999999999999995E-4</v>
      </c>
      <c r="AU635" t="s">
        <v>16</v>
      </c>
      <c r="AV635">
        <v>0</v>
      </c>
      <c r="AW635">
        <v>2</v>
      </c>
      <c r="AX635">
        <v>292117779</v>
      </c>
      <c r="AY635">
        <v>1</v>
      </c>
      <c r="AZ635">
        <v>0</v>
      </c>
      <c r="BA635">
        <v>892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58.823741999999996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ROUND(Y635*Source!I363,7)</f>
        <v>0</v>
      </c>
      <c r="CY635">
        <f t="shared" si="357"/>
        <v>113725.9</v>
      </c>
      <c r="CZ635">
        <f t="shared" si="358"/>
        <v>98039.57</v>
      </c>
      <c r="DA635">
        <f t="shared" si="359"/>
        <v>1.1599999999999999</v>
      </c>
      <c r="DB635">
        <f t="shared" si="360"/>
        <v>0</v>
      </c>
      <c r="DC635">
        <f t="shared" si="361"/>
        <v>0</v>
      </c>
      <c r="DD635" t="s">
        <v>3</v>
      </c>
      <c r="DE635" t="s">
        <v>3</v>
      </c>
      <c r="DF635">
        <f t="shared" si="363"/>
        <v>0</v>
      </c>
      <c r="DG635">
        <f t="shared" si="345"/>
        <v>0</v>
      </c>
      <c r="DH635">
        <f t="shared" si="321"/>
        <v>0</v>
      </c>
      <c r="DI635">
        <f t="shared" si="322"/>
        <v>0</v>
      </c>
      <c r="DJ635">
        <f t="shared" si="362"/>
        <v>0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ROW(Source!A363)</f>
        <v>363</v>
      </c>
      <c r="B636">
        <v>292114938</v>
      </c>
      <c r="C636">
        <v>292117754</v>
      </c>
      <c r="D636">
        <v>277908257</v>
      </c>
      <c r="E636">
        <v>1</v>
      </c>
      <c r="F636">
        <v>1</v>
      </c>
      <c r="G636">
        <v>1</v>
      </c>
      <c r="H636">
        <v>3</v>
      </c>
      <c r="I636" t="s">
        <v>1343</v>
      </c>
      <c r="J636" t="s">
        <v>1344</v>
      </c>
      <c r="K636" t="s">
        <v>1345</v>
      </c>
      <c r="L636">
        <v>1425</v>
      </c>
      <c r="N636">
        <v>1013</v>
      </c>
      <c r="O636" t="s">
        <v>880</v>
      </c>
      <c r="P636" t="s">
        <v>880</v>
      </c>
      <c r="Q636">
        <v>1</v>
      </c>
      <c r="W636">
        <v>0</v>
      </c>
      <c r="X636">
        <v>-1639942774</v>
      </c>
      <c r="Y636">
        <f t="shared" si="356"/>
        <v>0</v>
      </c>
      <c r="AA636">
        <v>1310.3</v>
      </c>
      <c r="AB636">
        <v>0</v>
      </c>
      <c r="AC636">
        <v>0</v>
      </c>
      <c r="AD636">
        <v>0</v>
      </c>
      <c r="AE636">
        <v>1031.73</v>
      </c>
      <c r="AF636">
        <v>0</v>
      </c>
      <c r="AG636">
        <v>0</v>
      </c>
      <c r="AH636">
        <v>0</v>
      </c>
      <c r="AI636">
        <v>1.27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0.06</v>
      </c>
      <c r="AU636" t="s">
        <v>16</v>
      </c>
      <c r="AV636">
        <v>0</v>
      </c>
      <c r="AW636">
        <v>2</v>
      </c>
      <c r="AX636">
        <v>292117780</v>
      </c>
      <c r="AY636">
        <v>1</v>
      </c>
      <c r="AZ636">
        <v>0</v>
      </c>
      <c r="BA636">
        <v>893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61.903799999999997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ROUND(Y636*Source!I363,7)</f>
        <v>0</v>
      </c>
      <c r="CY636">
        <f t="shared" si="357"/>
        <v>1310.3</v>
      </c>
      <c r="CZ636">
        <f t="shared" si="358"/>
        <v>1031.73</v>
      </c>
      <c r="DA636">
        <f t="shared" si="359"/>
        <v>1.27</v>
      </c>
      <c r="DB636">
        <f t="shared" si="360"/>
        <v>0</v>
      </c>
      <c r="DC636">
        <f t="shared" si="361"/>
        <v>0</v>
      </c>
      <c r="DD636" t="s">
        <v>3</v>
      </c>
      <c r="DE636" t="s">
        <v>3</v>
      </c>
      <c r="DF636">
        <f t="shared" si="363"/>
        <v>0</v>
      </c>
      <c r="DG636">
        <f t="shared" si="345"/>
        <v>0</v>
      </c>
      <c r="DH636">
        <f t="shared" si="321"/>
        <v>0</v>
      </c>
      <c r="DI636">
        <f t="shared" si="322"/>
        <v>0</v>
      </c>
      <c r="DJ636">
        <f t="shared" si="362"/>
        <v>0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ROW(Source!A364)</f>
        <v>364</v>
      </c>
      <c r="B637">
        <v>292114938</v>
      </c>
      <c r="C637">
        <v>292117786</v>
      </c>
      <c r="D637">
        <v>277560276</v>
      </c>
      <c r="E637">
        <v>109</v>
      </c>
      <c r="F637">
        <v>1</v>
      </c>
      <c r="G637">
        <v>1</v>
      </c>
      <c r="H637">
        <v>1</v>
      </c>
      <c r="I637" t="s">
        <v>1232</v>
      </c>
      <c r="J637" t="s">
        <v>3</v>
      </c>
      <c r="K637" t="s">
        <v>1233</v>
      </c>
      <c r="L637">
        <v>1191</v>
      </c>
      <c r="N637">
        <v>1013</v>
      </c>
      <c r="O637" t="s">
        <v>1220</v>
      </c>
      <c r="P637" t="s">
        <v>1220</v>
      </c>
      <c r="Q637">
        <v>1</v>
      </c>
      <c r="W637">
        <v>0</v>
      </c>
      <c r="X637">
        <v>1049124552</v>
      </c>
      <c r="Y637">
        <f>AT637</f>
        <v>14.3</v>
      </c>
      <c r="AA637">
        <v>0</v>
      </c>
      <c r="AB637">
        <v>0</v>
      </c>
      <c r="AC637">
        <v>0</v>
      </c>
      <c r="AD637">
        <v>424.47</v>
      </c>
      <c r="AE637">
        <v>0</v>
      </c>
      <c r="AF637">
        <v>0</v>
      </c>
      <c r="AG637">
        <v>0</v>
      </c>
      <c r="AH637">
        <v>424.47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14.3</v>
      </c>
      <c r="AU637" t="s">
        <v>3</v>
      </c>
      <c r="AV637">
        <v>1</v>
      </c>
      <c r="AW637">
        <v>2</v>
      </c>
      <c r="AX637">
        <v>292117798</v>
      </c>
      <c r="AY637">
        <v>1</v>
      </c>
      <c r="AZ637">
        <v>0</v>
      </c>
      <c r="BA637">
        <v>899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6069.9210000000003</v>
      </c>
      <c r="BN637">
        <v>14.3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6069.9210000000003</v>
      </c>
      <c r="BU637">
        <v>14.3</v>
      </c>
      <c r="BV637">
        <v>0</v>
      </c>
      <c r="BW637">
        <v>1</v>
      </c>
      <c r="CU637">
        <f>ROUND(AT637*Source!I364*AH637*AL637,2)</f>
        <v>6069.92</v>
      </c>
      <c r="CV637">
        <f>ROUND(Y637*Source!I364,7)</f>
        <v>14.3</v>
      </c>
      <c r="CW637">
        <v>0</v>
      </c>
      <c r="CX637">
        <f>ROUND(Y637*Source!I364,7)</f>
        <v>14.3</v>
      </c>
      <c r="CY637">
        <f>AD637</f>
        <v>424.47</v>
      </c>
      <c r="CZ637">
        <f>AH637</f>
        <v>424.47</v>
      </c>
      <c r="DA637">
        <f>AL637</f>
        <v>1</v>
      </c>
      <c r="DB637">
        <f>ROUND(ROUND(AT637*CZ637,2),6)</f>
        <v>6069.92</v>
      </c>
      <c r="DC637">
        <f>ROUND(ROUND(AT637*AG637,2),6)</f>
        <v>0</v>
      </c>
      <c r="DD637" t="s">
        <v>3</v>
      </c>
      <c r="DE637" t="s">
        <v>3</v>
      </c>
      <c r="DF637">
        <f>ROUND(ROUND(AE637,2)*CX637,2)</f>
        <v>0</v>
      </c>
      <c r="DG637">
        <f t="shared" si="345"/>
        <v>0</v>
      </c>
      <c r="DH637">
        <f t="shared" si="321"/>
        <v>0</v>
      </c>
      <c r="DI637">
        <f t="shared" si="322"/>
        <v>6069.92</v>
      </c>
      <c r="DJ637">
        <f>DI637</f>
        <v>6069.92</v>
      </c>
      <c r="DK637">
        <v>1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ROW(Source!A364)</f>
        <v>364</v>
      </c>
      <c r="B638">
        <v>292114938</v>
      </c>
      <c r="C638">
        <v>292117786</v>
      </c>
      <c r="D638">
        <v>277560491</v>
      </c>
      <c r="E638">
        <v>109</v>
      </c>
      <c r="F638">
        <v>1</v>
      </c>
      <c r="G638">
        <v>1</v>
      </c>
      <c r="H638">
        <v>1</v>
      </c>
      <c r="I638" t="s">
        <v>1221</v>
      </c>
      <c r="J638" t="s">
        <v>3</v>
      </c>
      <c r="K638" t="s">
        <v>1222</v>
      </c>
      <c r="L638">
        <v>1191</v>
      </c>
      <c r="N638">
        <v>1013</v>
      </c>
      <c r="O638" t="s">
        <v>1220</v>
      </c>
      <c r="P638" t="s">
        <v>1220</v>
      </c>
      <c r="Q638">
        <v>1</v>
      </c>
      <c r="W638">
        <v>0</v>
      </c>
      <c r="X638">
        <v>-1417349443</v>
      </c>
      <c r="Y638">
        <f>AT638</f>
        <v>0.66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0.66</v>
      </c>
      <c r="AU638" t="s">
        <v>3</v>
      </c>
      <c r="AV638">
        <v>2</v>
      </c>
      <c r="AW638">
        <v>2</v>
      </c>
      <c r="AX638">
        <v>292117799</v>
      </c>
      <c r="AY638">
        <v>1</v>
      </c>
      <c r="AZ638">
        <v>0</v>
      </c>
      <c r="BA638">
        <v>900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ROUND(Y638*Source!I364,7)</f>
        <v>0.66</v>
      </c>
      <c r="CY638">
        <f>AD638</f>
        <v>0</v>
      </c>
      <c r="CZ638">
        <f>AH638</f>
        <v>0</v>
      </c>
      <c r="DA638">
        <f>AL638</f>
        <v>1</v>
      </c>
      <c r="DB638">
        <f>ROUND(ROUND(AT638*CZ638,2),6)</f>
        <v>0</v>
      </c>
      <c r="DC638">
        <f>ROUND(ROUND(AT638*AG638,2),6)</f>
        <v>0</v>
      </c>
      <c r="DD638" t="s">
        <v>3</v>
      </c>
      <c r="DE638" t="s">
        <v>3</v>
      </c>
      <c r="DF638">
        <f>ROUND(ROUND(AE638,2)*CX638,2)</f>
        <v>0</v>
      </c>
      <c r="DG638">
        <f t="shared" si="345"/>
        <v>0</v>
      </c>
      <c r="DH638">
        <f t="shared" si="321"/>
        <v>0</v>
      </c>
      <c r="DI638">
        <f t="shared" si="322"/>
        <v>0</v>
      </c>
      <c r="DJ638">
        <f>DI638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ROW(Source!A364)</f>
        <v>364</v>
      </c>
      <c r="B639">
        <v>292114938</v>
      </c>
      <c r="C639">
        <v>292117786</v>
      </c>
      <c r="D639">
        <v>277945805</v>
      </c>
      <c r="E639">
        <v>1</v>
      </c>
      <c r="F639">
        <v>1</v>
      </c>
      <c r="G639">
        <v>1</v>
      </c>
      <c r="H639">
        <v>2</v>
      </c>
      <c r="I639" t="s">
        <v>1227</v>
      </c>
      <c r="J639" t="s">
        <v>1228</v>
      </c>
      <c r="K639" t="s">
        <v>1229</v>
      </c>
      <c r="L639">
        <v>1368</v>
      </c>
      <c r="N639">
        <v>1011</v>
      </c>
      <c r="O639" t="s">
        <v>1090</v>
      </c>
      <c r="P639" t="s">
        <v>1090</v>
      </c>
      <c r="Q639">
        <v>1</v>
      </c>
      <c r="W639">
        <v>0</v>
      </c>
      <c r="X639">
        <v>721652621</v>
      </c>
      <c r="Y639">
        <f>AT639</f>
        <v>0.66</v>
      </c>
      <c r="AA639">
        <v>0</v>
      </c>
      <c r="AB639">
        <v>544.70000000000005</v>
      </c>
      <c r="AC639">
        <v>477.98</v>
      </c>
      <c r="AD639">
        <v>0</v>
      </c>
      <c r="AE639">
        <v>0</v>
      </c>
      <c r="AF639">
        <v>544.70000000000005</v>
      </c>
      <c r="AG639">
        <v>477.98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-2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0.66</v>
      </c>
      <c r="AU639" t="s">
        <v>3</v>
      </c>
      <c r="AV639">
        <v>1</v>
      </c>
      <c r="AW639">
        <v>2</v>
      </c>
      <c r="AX639">
        <v>292117800</v>
      </c>
      <c r="AY639">
        <v>1</v>
      </c>
      <c r="AZ639">
        <v>0</v>
      </c>
      <c r="BA639">
        <v>901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359.50200000000007</v>
      </c>
      <c r="BL639">
        <v>315.46680000000003</v>
      </c>
      <c r="BM639">
        <v>0</v>
      </c>
      <c r="BN639">
        <v>0</v>
      </c>
      <c r="BO639">
        <v>0.66</v>
      </c>
      <c r="BP639">
        <v>1</v>
      </c>
      <c r="BQ639">
        <v>0</v>
      </c>
      <c r="BR639">
        <v>359.50200000000007</v>
      </c>
      <c r="BS639">
        <v>315.46680000000003</v>
      </c>
      <c r="BT639">
        <v>0</v>
      </c>
      <c r="BU639">
        <v>0</v>
      </c>
      <c r="BV639">
        <v>0.66</v>
      </c>
      <c r="BW639">
        <v>1</v>
      </c>
      <c r="CV639">
        <v>0</v>
      </c>
      <c r="CW639">
        <f>ROUND(Y639*Source!I364*DO639,7)</f>
        <v>0.66</v>
      </c>
      <c r="CX639">
        <f>ROUND(Y639*Source!I364,7)</f>
        <v>0.66</v>
      </c>
      <c r="CY639">
        <f>AB639</f>
        <v>544.70000000000005</v>
      </c>
      <c r="CZ639">
        <f>AF639</f>
        <v>544.70000000000005</v>
      </c>
      <c r="DA639">
        <f>AJ639</f>
        <v>1</v>
      </c>
      <c r="DB639">
        <f>ROUND(ROUND(AT639*CZ639,2),6)</f>
        <v>359.5</v>
      </c>
      <c r="DC639">
        <f>ROUND(ROUND(AT639*AG639,2),6)</f>
        <v>315.47000000000003</v>
      </c>
      <c r="DD639" t="s">
        <v>3</v>
      </c>
      <c r="DE639" t="s">
        <v>3</v>
      </c>
      <c r="DF639">
        <f>ROUND(ROUND(AE639,2)*CX639,2)</f>
        <v>0</v>
      </c>
      <c r="DG639">
        <f t="shared" si="345"/>
        <v>359.5</v>
      </c>
      <c r="DH639">
        <f t="shared" si="321"/>
        <v>315.47000000000003</v>
      </c>
      <c r="DI639">
        <f t="shared" si="322"/>
        <v>0</v>
      </c>
      <c r="DJ639">
        <f>DG639+DH639</f>
        <v>674.97</v>
      </c>
      <c r="DK639">
        <v>1</v>
      </c>
      <c r="DL639" t="s">
        <v>1226</v>
      </c>
      <c r="DM639">
        <v>4</v>
      </c>
      <c r="DN639" t="s">
        <v>1220</v>
      </c>
      <c r="DO639">
        <v>1</v>
      </c>
    </row>
    <row r="640" spans="1:119" x14ac:dyDescent="0.2">
      <c r="A640">
        <f>ROW(Source!A364)</f>
        <v>364</v>
      </c>
      <c r="B640">
        <v>292114938</v>
      </c>
      <c r="C640">
        <v>292117786</v>
      </c>
      <c r="D640">
        <v>277862540</v>
      </c>
      <c r="E640">
        <v>1</v>
      </c>
      <c r="F640">
        <v>1</v>
      </c>
      <c r="G640">
        <v>1</v>
      </c>
      <c r="H640">
        <v>3</v>
      </c>
      <c r="I640" t="s">
        <v>1325</v>
      </c>
      <c r="J640" t="s">
        <v>1326</v>
      </c>
      <c r="K640" t="s">
        <v>1327</v>
      </c>
      <c r="L640">
        <v>1346</v>
      </c>
      <c r="N640">
        <v>1009</v>
      </c>
      <c r="O640" t="s">
        <v>1242</v>
      </c>
      <c r="P640" t="s">
        <v>1242</v>
      </c>
      <c r="Q640">
        <v>1</v>
      </c>
      <c r="W640">
        <v>0</v>
      </c>
      <c r="X640">
        <v>454593446</v>
      </c>
      <c r="Y640">
        <f t="shared" ref="Y640:Y647" si="364">(AT640*ROUND(0,7))</f>
        <v>0</v>
      </c>
      <c r="AA640">
        <v>165.64</v>
      </c>
      <c r="AB640">
        <v>0</v>
      </c>
      <c r="AC640">
        <v>0</v>
      </c>
      <c r="AD640">
        <v>0</v>
      </c>
      <c r="AE640">
        <v>80.02</v>
      </c>
      <c r="AF640">
        <v>0</v>
      </c>
      <c r="AG640">
        <v>0</v>
      </c>
      <c r="AH640">
        <v>0</v>
      </c>
      <c r="AI640">
        <v>2.0699999999999998</v>
      </c>
      <c r="AJ640">
        <v>1</v>
      </c>
      <c r="AK640">
        <v>1</v>
      </c>
      <c r="AL640">
        <v>1</v>
      </c>
      <c r="AM640">
        <v>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0.03</v>
      </c>
      <c r="AU640" t="s">
        <v>16</v>
      </c>
      <c r="AV640">
        <v>0</v>
      </c>
      <c r="AW640">
        <v>2</v>
      </c>
      <c r="AX640">
        <v>292117801</v>
      </c>
      <c r="AY640">
        <v>1</v>
      </c>
      <c r="AZ640">
        <v>0</v>
      </c>
      <c r="BA640">
        <v>902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2.4005999999999998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1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ROUND(Y640*Source!I364,7)</f>
        <v>0</v>
      </c>
      <c r="CY640">
        <f t="shared" ref="CY640:CY647" si="365">AA640</f>
        <v>165.64</v>
      </c>
      <c r="CZ640">
        <f t="shared" ref="CZ640:CZ647" si="366">AE640</f>
        <v>80.02</v>
      </c>
      <c r="DA640">
        <f t="shared" ref="DA640:DA647" si="367">AI640</f>
        <v>2.0699999999999998</v>
      </c>
      <c r="DB640">
        <f t="shared" ref="DB640:DB647" si="368">ROUND((ROUND(AT640*CZ640,2)*ROUND(0,7)),6)</f>
        <v>0</v>
      </c>
      <c r="DC640">
        <f t="shared" ref="DC640:DC647" si="369">ROUND((ROUND(AT640*AG640,2)*ROUND(0,7)),6)</f>
        <v>0</v>
      </c>
      <c r="DD640" t="s">
        <v>3</v>
      </c>
      <c r="DE640" t="s">
        <v>3</v>
      </c>
      <c r="DF640">
        <f>ROUND(ROUND(AE640*AI640,2)*CX640,2)</f>
        <v>0</v>
      </c>
      <c r="DG640">
        <f t="shared" si="345"/>
        <v>0</v>
      </c>
      <c r="DH640">
        <f t="shared" si="321"/>
        <v>0</v>
      </c>
      <c r="DI640">
        <f t="shared" si="322"/>
        <v>0</v>
      </c>
      <c r="DJ640">
        <f t="shared" ref="DJ640:DJ647" si="370">DF640</f>
        <v>0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ROW(Source!A364)</f>
        <v>364</v>
      </c>
      <c r="B641">
        <v>292114938</v>
      </c>
      <c r="C641">
        <v>292117786</v>
      </c>
      <c r="D641">
        <v>277867826</v>
      </c>
      <c r="E641">
        <v>1</v>
      </c>
      <c r="F641">
        <v>1</v>
      </c>
      <c r="G641">
        <v>1</v>
      </c>
      <c r="H641">
        <v>3</v>
      </c>
      <c r="I641" t="s">
        <v>1328</v>
      </c>
      <c r="J641" t="s">
        <v>1329</v>
      </c>
      <c r="K641" t="s">
        <v>1330</v>
      </c>
      <c r="L641">
        <v>1348</v>
      </c>
      <c r="N641">
        <v>1009</v>
      </c>
      <c r="O641" t="s">
        <v>806</v>
      </c>
      <c r="P641" t="s">
        <v>806</v>
      </c>
      <c r="Q641">
        <v>1000</v>
      </c>
      <c r="W641">
        <v>0</v>
      </c>
      <c r="X641">
        <v>-700507852</v>
      </c>
      <c r="Y641">
        <f t="shared" si="364"/>
        <v>0</v>
      </c>
      <c r="AA641">
        <v>84866.240000000005</v>
      </c>
      <c r="AB641">
        <v>0</v>
      </c>
      <c r="AC641">
        <v>0</v>
      </c>
      <c r="AD641">
        <v>0</v>
      </c>
      <c r="AE641">
        <v>84866.240000000005</v>
      </c>
      <c r="AF641">
        <v>0</v>
      </c>
      <c r="AG641">
        <v>0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2.3000000000000001E-4</v>
      </c>
      <c r="AU641" t="s">
        <v>16</v>
      </c>
      <c r="AV641">
        <v>0</v>
      </c>
      <c r="AW641">
        <v>2</v>
      </c>
      <c r="AX641">
        <v>292117803</v>
      </c>
      <c r="AY641">
        <v>1</v>
      </c>
      <c r="AZ641">
        <v>0</v>
      </c>
      <c r="BA641">
        <v>904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19.519235200000001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ROUND(Y641*Source!I364,7)</f>
        <v>0</v>
      </c>
      <c r="CY641">
        <f t="shared" si="365"/>
        <v>84866.240000000005</v>
      </c>
      <c r="CZ641">
        <f t="shared" si="366"/>
        <v>84866.240000000005</v>
      </c>
      <c r="DA641">
        <f t="shared" si="367"/>
        <v>1</v>
      </c>
      <c r="DB641">
        <f t="shared" si="368"/>
        <v>0</v>
      </c>
      <c r="DC641">
        <f t="shared" si="369"/>
        <v>0</v>
      </c>
      <c r="DD641" t="s">
        <v>3</v>
      </c>
      <c r="DE641" t="s">
        <v>3</v>
      </c>
      <c r="DF641">
        <f>ROUND(ROUND(AE641,2)*CX641,2)</f>
        <v>0</v>
      </c>
      <c r="DG641">
        <f t="shared" si="345"/>
        <v>0</v>
      </c>
      <c r="DH641">
        <f t="shared" ref="DH641:DH704" si="371">ROUND(ROUND(AG641,2)*CX641,2)</f>
        <v>0</v>
      </c>
      <c r="DI641">
        <f t="shared" ref="DI641:DI704" si="372">ROUND(ROUND(AH641,2)*CX641,2)</f>
        <v>0</v>
      </c>
      <c r="DJ641">
        <f t="shared" si="370"/>
        <v>0</v>
      </c>
      <c r="DK641">
        <v>1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ROW(Source!A364)</f>
        <v>364</v>
      </c>
      <c r="B642">
        <v>292114938</v>
      </c>
      <c r="C642">
        <v>292117786</v>
      </c>
      <c r="D642">
        <v>277869627</v>
      </c>
      <c r="E642">
        <v>1</v>
      </c>
      <c r="F642">
        <v>1</v>
      </c>
      <c r="G642">
        <v>1</v>
      </c>
      <c r="H642">
        <v>3</v>
      </c>
      <c r="I642" t="s">
        <v>1246</v>
      </c>
      <c r="J642" t="s">
        <v>1247</v>
      </c>
      <c r="K642" t="s">
        <v>1248</v>
      </c>
      <c r="L642">
        <v>1346</v>
      </c>
      <c r="N642">
        <v>1009</v>
      </c>
      <c r="O642" t="s">
        <v>1242</v>
      </c>
      <c r="P642" t="s">
        <v>1242</v>
      </c>
      <c r="Q642">
        <v>1</v>
      </c>
      <c r="W642">
        <v>0</v>
      </c>
      <c r="X642">
        <v>1111106736</v>
      </c>
      <c r="Y642">
        <f t="shared" si="364"/>
        <v>0</v>
      </c>
      <c r="AA642">
        <v>88.65</v>
      </c>
      <c r="AB642">
        <v>0</v>
      </c>
      <c r="AC642">
        <v>0</v>
      </c>
      <c r="AD642">
        <v>0</v>
      </c>
      <c r="AE642">
        <v>56.11</v>
      </c>
      <c r="AF642">
        <v>0</v>
      </c>
      <c r="AG642">
        <v>0</v>
      </c>
      <c r="AH642">
        <v>0</v>
      </c>
      <c r="AI642">
        <v>1.58</v>
      </c>
      <c r="AJ642">
        <v>1</v>
      </c>
      <c r="AK642">
        <v>1</v>
      </c>
      <c r="AL642">
        <v>1</v>
      </c>
      <c r="AM642">
        <v>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0.02</v>
      </c>
      <c r="AU642" t="s">
        <v>16</v>
      </c>
      <c r="AV642">
        <v>0</v>
      </c>
      <c r="AW642">
        <v>2</v>
      </c>
      <c r="AX642">
        <v>292117804</v>
      </c>
      <c r="AY642">
        <v>1</v>
      </c>
      <c r="AZ642">
        <v>0</v>
      </c>
      <c r="BA642">
        <v>905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1.1222000000000001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1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ROUND(Y642*Source!I364,7)</f>
        <v>0</v>
      </c>
      <c r="CY642">
        <f t="shared" si="365"/>
        <v>88.65</v>
      </c>
      <c r="CZ642">
        <f t="shared" si="366"/>
        <v>56.11</v>
      </c>
      <c r="DA642">
        <f t="shared" si="367"/>
        <v>1.58</v>
      </c>
      <c r="DB642">
        <f t="shared" si="368"/>
        <v>0</v>
      </c>
      <c r="DC642">
        <f t="shared" si="369"/>
        <v>0</v>
      </c>
      <c r="DD642" t="s">
        <v>3</v>
      </c>
      <c r="DE642" t="s">
        <v>3</v>
      </c>
      <c r="DF642">
        <f t="shared" ref="DF642:DF647" si="373">ROUND(ROUND(AE642*AI642,2)*CX642,2)</f>
        <v>0</v>
      </c>
      <c r="DG642">
        <f t="shared" si="345"/>
        <v>0</v>
      </c>
      <c r="DH642">
        <f t="shared" si="371"/>
        <v>0</v>
      </c>
      <c r="DI642">
        <f t="shared" si="372"/>
        <v>0</v>
      </c>
      <c r="DJ642">
        <f t="shared" si="370"/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ROW(Source!A364)</f>
        <v>364</v>
      </c>
      <c r="B643">
        <v>292114938</v>
      </c>
      <c r="C643">
        <v>292117786</v>
      </c>
      <c r="D643">
        <v>277896283</v>
      </c>
      <c r="E643">
        <v>1</v>
      </c>
      <c r="F643">
        <v>1</v>
      </c>
      <c r="G643">
        <v>1</v>
      </c>
      <c r="H643">
        <v>3</v>
      </c>
      <c r="I643" t="s">
        <v>1331</v>
      </c>
      <c r="J643" t="s">
        <v>1332</v>
      </c>
      <c r="K643" t="s">
        <v>1333</v>
      </c>
      <c r="L643">
        <v>1348</v>
      </c>
      <c r="N643">
        <v>1009</v>
      </c>
      <c r="O643" t="s">
        <v>806</v>
      </c>
      <c r="P643" t="s">
        <v>806</v>
      </c>
      <c r="Q643">
        <v>1000</v>
      </c>
      <c r="W643">
        <v>0</v>
      </c>
      <c r="X643">
        <v>-1997781875</v>
      </c>
      <c r="Y643">
        <f t="shared" si="364"/>
        <v>0</v>
      </c>
      <c r="AA643">
        <v>79645.009999999995</v>
      </c>
      <c r="AB643">
        <v>0</v>
      </c>
      <c r="AC643">
        <v>0</v>
      </c>
      <c r="AD643">
        <v>0</v>
      </c>
      <c r="AE643">
        <v>61265.39</v>
      </c>
      <c r="AF643">
        <v>0</v>
      </c>
      <c r="AG643">
        <v>0</v>
      </c>
      <c r="AH643">
        <v>0</v>
      </c>
      <c r="AI643">
        <v>1.3</v>
      </c>
      <c r="AJ643">
        <v>1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4.0000000000000002E-4</v>
      </c>
      <c r="AU643" t="s">
        <v>16</v>
      </c>
      <c r="AV643">
        <v>0</v>
      </c>
      <c r="AW643">
        <v>2</v>
      </c>
      <c r="AX643">
        <v>292117808</v>
      </c>
      <c r="AY643">
        <v>1</v>
      </c>
      <c r="AZ643">
        <v>0</v>
      </c>
      <c r="BA643">
        <v>909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24.506156000000001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ROUND(Y643*Source!I364,7)</f>
        <v>0</v>
      </c>
      <c r="CY643">
        <f t="shared" si="365"/>
        <v>79645.009999999995</v>
      </c>
      <c r="CZ643">
        <f t="shared" si="366"/>
        <v>61265.39</v>
      </c>
      <c r="DA643">
        <f t="shared" si="367"/>
        <v>1.3</v>
      </c>
      <c r="DB643">
        <f t="shared" si="368"/>
        <v>0</v>
      </c>
      <c r="DC643">
        <f t="shared" si="369"/>
        <v>0</v>
      </c>
      <c r="DD643" t="s">
        <v>3</v>
      </c>
      <c r="DE643" t="s">
        <v>3</v>
      </c>
      <c r="DF643">
        <f t="shared" si="373"/>
        <v>0</v>
      </c>
      <c r="DG643">
        <f t="shared" si="345"/>
        <v>0</v>
      </c>
      <c r="DH643">
        <f t="shared" si="371"/>
        <v>0</v>
      </c>
      <c r="DI643">
        <f t="shared" si="372"/>
        <v>0</v>
      </c>
      <c r="DJ643">
        <f t="shared" si="370"/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ROW(Source!A364)</f>
        <v>364</v>
      </c>
      <c r="B644">
        <v>292114938</v>
      </c>
      <c r="C644">
        <v>292117786</v>
      </c>
      <c r="D644">
        <v>277896315</v>
      </c>
      <c r="E644">
        <v>1</v>
      </c>
      <c r="F644">
        <v>1</v>
      </c>
      <c r="G644">
        <v>1</v>
      </c>
      <c r="H644">
        <v>3</v>
      </c>
      <c r="I644" t="s">
        <v>1334</v>
      </c>
      <c r="J644" t="s">
        <v>1335</v>
      </c>
      <c r="K644" t="s">
        <v>1336</v>
      </c>
      <c r="L644">
        <v>1348</v>
      </c>
      <c r="N644">
        <v>1009</v>
      </c>
      <c r="O644" t="s">
        <v>806</v>
      </c>
      <c r="P644" t="s">
        <v>806</v>
      </c>
      <c r="Q644">
        <v>1000</v>
      </c>
      <c r="W644">
        <v>0</v>
      </c>
      <c r="X644">
        <v>-1262208440</v>
      </c>
      <c r="Y644">
        <f t="shared" si="364"/>
        <v>0</v>
      </c>
      <c r="AA644">
        <v>81621.399999999994</v>
      </c>
      <c r="AB644">
        <v>0</v>
      </c>
      <c r="AC644">
        <v>0</v>
      </c>
      <c r="AD644">
        <v>0</v>
      </c>
      <c r="AE644">
        <v>80020.98</v>
      </c>
      <c r="AF644">
        <v>0</v>
      </c>
      <c r="AG644">
        <v>0</v>
      </c>
      <c r="AH644">
        <v>0</v>
      </c>
      <c r="AI644">
        <v>1.02</v>
      </c>
      <c r="AJ644">
        <v>1</v>
      </c>
      <c r="AK644">
        <v>1</v>
      </c>
      <c r="AL644">
        <v>1</v>
      </c>
      <c r="AM644">
        <v>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1.0000000000000001E-5</v>
      </c>
      <c r="AU644" t="s">
        <v>16</v>
      </c>
      <c r="AV644">
        <v>0</v>
      </c>
      <c r="AW644">
        <v>2</v>
      </c>
      <c r="AX644">
        <v>292117809</v>
      </c>
      <c r="AY644">
        <v>1</v>
      </c>
      <c r="AZ644">
        <v>0</v>
      </c>
      <c r="BA644">
        <v>910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0.80020979999999997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1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v>0</v>
      </c>
      <c r="CX644">
        <f>ROUND(Y644*Source!I364,7)</f>
        <v>0</v>
      </c>
      <c r="CY644">
        <f t="shared" si="365"/>
        <v>81621.399999999994</v>
      </c>
      <c r="CZ644">
        <f t="shared" si="366"/>
        <v>80020.98</v>
      </c>
      <c r="DA644">
        <f t="shared" si="367"/>
        <v>1.02</v>
      </c>
      <c r="DB644">
        <f t="shared" si="368"/>
        <v>0</v>
      </c>
      <c r="DC644">
        <f t="shared" si="369"/>
        <v>0</v>
      </c>
      <c r="DD644" t="s">
        <v>3</v>
      </c>
      <c r="DE644" t="s">
        <v>3</v>
      </c>
      <c r="DF644">
        <f t="shared" si="373"/>
        <v>0</v>
      </c>
      <c r="DG644">
        <f t="shared" si="345"/>
        <v>0</v>
      </c>
      <c r="DH644">
        <f t="shared" si="371"/>
        <v>0</v>
      </c>
      <c r="DI644">
        <f t="shared" si="372"/>
        <v>0</v>
      </c>
      <c r="DJ644">
        <f t="shared" si="370"/>
        <v>0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ROW(Source!A364)</f>
        <v>364</v>
      </c>
      <c r="B645">
        <v>292114938</v>
      </c>
      <c r="C645">
        <v>292117786</v>
      </c>
      <c r="D645">
        <v>277896321</v>
      </c>
      <c r="E645">
        <v>1</v>
      </c>
      <c r="F645">
        <v>1</v>
      </c>
      <c r="G645">
        <v>1</v>
      </c>
      <c r="H645">
        <v>3</v>
      </c>
      <c r="I645" t="s">
        <v>1337</v>
      </c>
      <c r="J645" t="s">
        <v>1338</v>
      </c>
      <c r="K645" t="s">
        <v>1339</v>
      </c>
      <c r="L645">
        <v>1348</v>
      </c>
      <c r="N645">
        <v>1009</v>
      </c>
      <c r="O645" t="s">
        <v>806</v>
      </c>
      <c r="P645" t="s">
        <v>806</v>
      </c>
      <c r="Q645">
        <v>1000</v>
      </c>
      <c r="W645">
        <v>0</v>
      </c>
      <c r="X645">
        <v>1870331417</v>
      </c>
      <c r="Y645">
        <f t="shared" si="364"/>
        <v>0</v>
      </c>
      <c r="AA645">
        <v>41735.79</v>
      </c>
      <c r="AB645">
        <v>0</v>
      </c>
      <c r="AC645">
        <v>0</v>
      </c>
      <c r="AD645">
        <v>0</v>
      </c>
      <c r="AE645">
        <v>40917.440000000002</v>
      </c>
      <c r="AF645">
        <v>0</v>
      </c>
      <c r="AG645">
        <v>0</v>
      </c>
      <c r="AH645">
        <v>0</v>
      </c>
      <c r="AI645">
        <v>1.02</v>
      </c>
      <c r="AJ645">
        <v>1</v>
      </c>
      <c r="AK645">
        <v>1</v>
      </c>
      <c r="AL645">
        <v>1</v>
      </c>
      <c r="AM645">
        <v>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5.9999999999999995E-4</v>
      </c>
      <c r="AU645" t="s">
        <v>16</v>
      </c>
      <c r="AV645">
        <v>0</v>
      </c>
      <c r="AW645">
        <v>2</v>
      </c>
      <c r="AX645">
        <v>292117810</v>
      </c>
      <c r="AY645">
        <v>1</v>
      </c>
      <c r="AZ645">
        <v>0</v>
      </c>
      <c r="BA645">
        <v>911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24.550463999999998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v>0</v>
      </c>
      <c r="CX645">
        <f>ROUND(Y645*Source!I364,7)</f>
        <v>0</v>
      </c>
      <c r="CY645">
        <f t="shared" si="365"/>
        <v>41735.79</v>
      </c>
      <c r="CZ645">
        <f t="shared" si="366"/>
        <v>40917.440000000002</v>
      </c>
      <c r="DA645">
        <f t="shared" si="367"/>
        <v>1.02</v>
      </c>
      <c r="DB645">
        <f t="shared" si="368"/>
        <v>0</v>
      </c>
      <c r="DC645">
        <f t="shared" si="369"/>
        <v>0</v>
      </c>
      <c r="DD645" t="s">
        <v>3</v>
      </c>
      <c r="DE645" t="s">
        <v>3</v>
      </c>
      <c r="DF645">
        <f t="shared" si="373"/>
        <v>0</v>
      </c>
      <c r="DG645">
        <f t="shared" si="345"/>
        <v>0</v>
      </c>
      <c r="DH645">
        <f t="shared" si="371"/>
        <v>0</v>
      </c>
      <c r="DI645">
        <f t="shared" si="372"/>
        <v>0</v>
      </c>
      <c r="DJ645">
        <f t="shared" si="370"/>
        <v>0</v>
      </c>
      <c r="DK645">
        <v>0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ROW(Source!A364)</f>
        <v>364</v>
      </c>
      <c r="B646">
        <v>292114938</v>
      </c>
      <c r="C646">
        <v>292117786</v>
      </c>
      <c r="D646">
        <v>277896684</v>
      </c>
      <c r="E646">
        <v>1</v>
      </c>
      <c r="F646">
        <v>1</v>
      </c>
      <c r="G646">
        <v>1</v>
      </c>
      <c r="H646">
        <v>3</v>
      </c>
      <c r="I646" t="s">
        <v>1340</v>
      </c>
      <c r="J646" t="s">
        <v>1341</v>
      </c>
      <c r="K646" t="s">
        <v>1342</v>
      </c>
      <c r="L646">
        <v>1348</v>
      </c>
      <c r="N646">
        <v>1009</v>
      </c>
      <c r="O646" t="s">
        <v>806</v>
      </c>
      <c r="P646" t="s">
        <v>806</v>
      </c>
      <c r="Q646">
        <v>1000</v>
      </c>
      <c r="W646">
        <v>0</v>
      </c>
      <c r="X646">
        <v>-2061921513</v>
      </c>
      <c r="Y646">
        <f t="shared" si="364"/>
        <v>0</v>
      </c>
      <c r="AA646">
        <v>113725.9</v>
      </c>
      <c r="AB646">
        <v>0</v>
      </c>
      <c r="AC646">
        <v>0</v>
      </c>
      <c r="AD646">
        <v>0</v>
      </c>
      <c r="AE646">
        <v>98039.57</v>
      </c>
      <c r="AF646">
        <v>0</v>
      </c>
      <c r="AG646">
        <v>0</v>
      </c>
      <c r="AH646">
        <v>0</v>
      </c>
      <c r="AI646">
        <v>1.1599999999999999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5.9999999999999995E-4</v>
      </c>
      <c r="AU646" t="s">
        <v>16</v>
      </c>
      <c r="AV646">
        <v>0</v>
      </c>
      <c r="AW646">
        <v>2</v>
      </c>
      <c r="AX646">
        <v>292117811</v>
      </c>
      <c r="AY646">
        <v>1</v>
      </c>
      <c r="AZ646">
        <v>0</v>
      </c>
      <c r="BA646">
        <v>912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58.823741999999996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ROUND(Y646*Source!I364,7)</f>
        <v>0</v>
      </c>
      <c r="CY646">
        <f t="shared" si="365"/>
        <v>113725.9</v>
      </c>
      <c r="CZ646">
        <f t="shared" si="366"/>
        <v>98039.57</v>
      </c>
      <c r="DA646">
        <f t="shared" si="367"/>
        <v>1.1599999999999999</v>
      </c>
      <c r="DB646">
        <f t="shared" si="368"/>
        <v>0</v>
      </c>
      <c r="DC646">
        <f t="shared" si="369"/>
        <v>0</v>
      </c>
      <c r="DD646" t="s">
        <v>3</v>
      </c>
      <c r="DE646" t="s">
        <v>3</v>
      </c>
      <c r="DF646">
        <f t="shared" si="373"/>
        <v>0</v>
      </c>
      <c r="DG646">
        <f t="shared" si="345"/>
        <v>0</v>
      </c>
      <c r="DH646">
        <f t="shared" si="371"/>
        <v>0</v>
      </c>
      <c r="DI646">
        <f t="shared" si="372"/>
        <v>0</v>
      </c>
      <c r="DJ646">
        <f t="shared" si="370"/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ROW(Source!A364)</f>
        <v>364</v>
      </c>
      <c r="B647">
        <v>292114938</v>
      </c>
      <c r="C647">
        <v>292117786</v>
      </c>
      <c r="D647">
        <v>277908257</v>
      </c>
      <c r="E647">
        <v>1</v>
      </c>
      <c r="F647">
        <v>1</v>
      </c>
      <c r="G647">
        <v>1</v>
      </c>
      <c r="H647">
        <v>3</v>
      </c>
      <c r="I647" t="s">
        <v>1343</v>
      </c>
      <c r="J647" t="s">
        <v>1344</v>
      </c>
      <c r="K647" t="s">
        <v>1345</v>
      </c>
      <c r="L647">
        <v>1425</v>
      </c>
      <c r="N647">
        <v>1013</v>
      </c>
      <c r="O647" t="s">
        <v>880</v>
      </c>
      <c r="P647" t="s">
        <v>880</v>
      </c>
      <c r="Q647">
        <v>1</v>
      </c>
      <c r="W647">
        <v>0</v>
      </c>
      <c r="X647">
        <v>-1639942774</v>
      </c>
      <c r="Y647">
        <f t="shared" si="364"/>
        <v>0</v>
      </c>
      <c r="AA647">
        <v>1310.3</v>
      </c>
      <c r="AB647">
        <v>0</v>
      </c>
      <c r="AC647">
        <v>0</v>
      </c>
      <c r="AD647">
        <v>0</v>
      </c>
      <c r="AE647">
        <v>1031.73</v>
      </c>
      <c r="AF647">
        <v>0</v>
      </c>
      <c r="AG647">
        <v>0</v>
      </c>
      <c r="AH647">
        <v>0</v>
      </c>
      <c r="AI647">
        <v>1.27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0.06</v>
      </c>
      <c r="AU647" t="s">
        <v>16</v>
      </c>
      <c r="AV647">
        <v>0</v>
      </c>
      <c r="AW647">
        <v>2</v>
      </c>
      <c r="AX647">
        <v>292117812</v>
      </c>
      <c r="AY647">
        <v>1</v>
      </c>
      <c r="AZ647">
        <v>0</v>
      </c>
      <c r="BA647">
        <v>913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61.903799999999997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v>0</v>
      </c>
      <c r="CX647">
        <f>ROUND(Y647*Source!I364,7)</f>
        <v>0</v>
      </c>
      <c r="CY647">
        <f t="shared" si="365"/>
        <v>1310.3</v>
      </c>
      <c r="CZ647">
        <f t="shared" si="366"/>
        <v>1031.73</v>
      </c>
      <c r="DA647">
        <f t="shared" si="367"/>
        <v>1.27</v>
      </c>
      <c r="DB647">
        <f t="shared" si="368"/>
        <v>0</v>
      </c>
      <c r="DC647">
        <f t="shared" si="369"/>
        <v>0</v>
      </c>
      <c r="DD647" t="s">
        <v>3</v>
      </c>
      <c r="DE647" t="s">
        <v>3</v>
      </c>
      <c r="DF647">
        <f t="shared" si="373"/>
        <v>0</v>
      </c>
      <c r="DG647">
        <f t="shared" si="345"/>
        <v>0</v>
      </c>
      <c r="DH647">
        <f t="shared" si="371"/>
        <v>0</v>
      </c>
      <c r="DI647">
        <f t="shared" si="372"/>
        <v>0</v>
      </c>
      <c r="DJ647">
        <f t="shared" si="370"/>
        <v>0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ROW(Source!A365)</f>
        <v>365</v>
      </c>
      <c r="B648">
        <v>292114938</v>
      </c>
      <c r="C648">
        <v>292117818</v>
      </c>
      <c r="D648">
        <v>277560270</v>
      </c>
      <c r="E648">
        <v>109</v>
      </c>
      <c r="F648">
        <v>1</v>
      </c>
      <c r="G648">
        <v>1</v>
      </c>
      <c r="H648">
        <v>1</v>
      </c>
      <c r="I648" t="s">
        <v>1218</v>
      </c>
      <c r="J648" t="s">
        <v>3</v>
      </c>
      <c r="K648" t="s">
        <v>1219</v>
      </c>
      <c r="L648">
        <v>1191</v>
      </c>
      <c r="N648">
        <v>1013</v>
      </c>
      <c r="O648" t="s">
        <v>1220</v>
      </c>
      <c r="P648" t="s">
        <v>1220</v>
      </c>
      <c r="Q648">
        <v>1</v>
      </c>
      <c r="W648">
        <v>0</v>
      </c>
      <c r="X648">
        <v>246699258</v>
      </c>
      <c r="Y648">
        <f>AT648</f>
        <v>4.1500000000000004</v>
      </c>
      <c r="AA648">
        <v>0</v>
      </c>
      <c r="AB648">
        <v>0</v>
      </c>
      <c r="AC648">
        <v>0</v>
      </c>
      <c r="AD648">
        <v>417.34</v>
      </c>
      <c r="AE648">
        <v>0</v>
      </c>
      <c r="AF648">
        <v>0</v>
      </c>
      <c r="AG648">
        <v>0</v>
      </c>
      <c r="AH648">
        <v>417.34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4.1500000000000004</v>
      </c>
      <c r="AU648" t="s">
        <v>3</v>
      </c>
      <c r="AV648">
        <v>1</v>
      </c>
      <c r="AW648">
        <v>2</v>
      </c>
      <c r="AX648">
        <v>292117830</v>
      </c>
      <c r="AY648">
        <v>1</v>
      </c>
      <c r="AZ648">
        <v>0</v>
      </c>
      <c r="BA648">
        <v>919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1731.961</v>
      </c>
      <c r="BN648">
        <v>4.1500000000000004</v>
      </c>
      <c r="BO648">
        <v>0</v>
      </c>
      <c r="BP648">
        <v>1</v>
      </c>
      <c r="BQ648">
        <v>0</v>
      </c>
      <c r="BR648">
        <v>0</v>
      </c>
      <c r="BS648">
        <v>0</v>
      </c>
      <c r="BT648">
        <v>1731.961</v>
      </c>
      <c r="BU648">
        <v>4.1500000000000004</v>
      </c>
      <c r="BV648">
        <v>0</v>
      </c>
      <c r="BW648">
        <v>1</v>
      </c>
      <c r="CU648">
        <f>ROUND(AT648*Source!I365*AH648*AL648,2)</f>
        <v>1731.96</v>
      </c>
      <c r="CV648">
        <f>ROUND(Y648*Source!I365,7)</f>
        <v>4.1500000000000004</v>
      </c>
      <c r="CW648">
        <v>0</v>
      </c>
      <c r="CX648">
        <f>ROUND(Y648*Source!I365,7)</f>
        <v>4.1500000000000004</v>
      </c>
      <c r="CY648">
        <f>AD648</f>
        <v>417.34</v>
      </c>
      <c r="CZ648">
        <f>AH648</f>
        <v>417.34</v>
      </c>
      <c r="DA648">
        <f>AL648</f>
        <v>1</v>
      </c>
      <c r="DB648">
        <f>ROUND(ROUND(AT648*CZ648,2),6)</f>
        <v>1731.96</v>
      </c>
      <c r="DC648">
        <f>ROUND(ROUND(AT648*AG648,2),6)</f>
        <v>0</v>
      </c>
      <c r="DD648" t="s">
        <v>3</v>
      </c>
      <c r="DE648" t="s">
        <v>3</v>
      </c>
      <c r="DF648">
        <f>ROUND(ROUND(AE648,2)*CX648,2)</f>
        <v>0</v>
      </c>
      <c r="DG648">
        <f t="shared" si="345"/>
        <v>0</v>
      </c>
      <c r="DH648">
        <f t="shared" si="371"/>
        <v>0</v>
      </c>
      <c r="DI648">
        <f t="shared" si="372"/>
        <v>1731.96</v>
      </c>
      <c r="DJ648">
        <f>DI648</f>
        <v>1731.96</v>
      </c>
      <c r="DK648">
        <v>1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ROW(Source!A365)</f>
        <v>365</v>
      </c>
      <c r="B649">
        <v>292114938</v>
      </c>
      <c r="C649">
        <v>292117818</v>
      </c>
      <c r="D649">
        <v>277560491</v>
      </c>
      <c r="E649">
        <v>109</v>
      </c>
      <c r="F649">
        <v>1</v>
      </c>
      <c r="G649">
        <v>1</v>
      </c>
      <c r="H649">
        <v>1</v>
      </c>
      <c r="I649" t="s">
        <v>1221</v>
      </c>
      <c r="J649" t="s">
        <v>3</v>
      </c>
      <c r="K649" t="s">
        <v>1222</v>
      </c>
      <c r="L649">
        <v>1191</v>
      </c>
      <c r="N649">
        <v>1013</v>
      </c>
      <c r="O649" t="s">
        <v>1220</v>
      </c>
      <c r="P649" t="s">
        <v>1220</v>
      </c>
      <c r="Q649">
        <v>1</v>
      </c>
      <c r="W649">
        <v>0</v>
      </c>
      <c r="X649">
        <v>-1417349443</v>
      </c>
      <c r="Y649">
        <f>AT649</f>
        <v>0.19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-2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0.19</v>
      </c>
      <c r="AU649" t="s">
        <v>3</v>
      </c>
      <c r="AV649">
        <v>2</v>
      </c>
      <c r="AW649">
        <v>2</v>
      </c>
      <c r="AX649">
        <v>292117831</v>
      </c>
      <c r="AY649">
        <v>1</v>
      </c>
      <c r="AZ649">
        <v>0</v>
      </c>
      <c r="BA649">
        <v>920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ROUND(Y649*Source!I365,7)</f>
        <v>0.19</v>
      </c>
      <c r="CY649">
        <f>AD649</f>
        <v>0</v>
      </c>
      <c r="CZ649">
        <f>AH649</f>
        <v>0</v>
      </c>
      <c r="DA649">
        <f>AL649</f>
        <v>1</v>
      </c>
      <c r="DB649">
        <f>ROUND(ROUND(AT649*CZ649,2),6)</f>
        <v>0</v>
      </c>
      <c r="DC649">
        <f>ROUND(ROUND(AT649*AG649,2),6)</f>
        <v>0</v>
      </c>
      <c r="DD649" t="s">
        <v>3</v>
      </c>
      <c r="DE649" t="s">
        <v>3</v>
      </c>
      <c r="DF649">
        <f>ROUND(ROUND(AE649,2)*CX649,2)</f>
        <v>0</v>
      </c>
      <c r="DG649">
        <f t="shared" si="345"/>
        <v>0</v>
      </c>
      <c r="DH649">
        <f t="shared" si="371"/>
        <v>0</v>
      </c>
      <c r="DI649">
        <f t="shared" si="372"/>
        <v>0</v>
      </c>
      <c r="DJ649">
        <f>DI649</f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ROW(Source!A365)</f>
        <v>365</v>
      </c>
      <c r="B650">
        <v>292114938</v>
      </c>
      <c r="C650">
        <v>292117818</v>
      </c>
      <c r="D650">
        <v>277945805</v>
      </c>
      <c r="E650">
        <v>1</v>
      </c>
      <c r="F650">
        <v>1</v>
      </c>
      <c r="G650">
        <v>1</v>
      </c>
      <c r="H650">
        <v>2</v>
      </c>
      <c r="I650" t="s">
        <v>1227</v>
      </c>
      <c r="J650" t="s">
        <v>1228</v>
      </c>
      <c r="K650" t="s">
        <v>1229</v>
      </c>
      <c r="L650">
        <v>1368</v>
      </c>
      <c r="N650">
        <v>1011</v>
      </c>
      <c r="O650" t="s">
        <v>1090</v>
      </c>
      <c r="P650" t="s">
        <v>1090</v>
      </c>
      <c r="Q650">
        <v>1</v>
      </c>
      <c r="W650">
        <v>0</v>
      </c>
      <c r="X650">
        <v>721652621</v>
      </c>
      <c r="Y650">
        <f>AT650</f>
        <v>0.19</v>
      </c>
      <c r="AA650">
        <v>0</v>
      </c>
      <c r="AB650">
        <v>544.70000000000005</v>
      </c>
      <c r="AC650">
        <v>477.98</v>
      </c>
      <c r="AD650">
        <v>0</v>
      </c>
      <c r="AE650">
        <v>0</v>
      </c>
      <c r="AF650">
        <v>544.70000000000005</v>
      </c>
      <c r="AG650">
        <v>477.98</v>
      </c>
      <c r="AH650">
        <v>0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0.19</v>
      </c>
      <c r="AU650" t="s">
        <v>3</v>
      </c>
      <c r="AV650">
        <v>1</v>
      </c>
      <c r="AW650">
        <v>2</v>
      </c>
      <c r="AX650">
        <v>292117832</v>
      </c>
      <c r="AY650">
        <v>1</v>
      </c>
      <c r="AZ650">
        <v>0</v>
      </c>
      <c r="BA650">
        <v>921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103.49300000000001</v>
      </c>
      <c r="BL650">
        <v>90.816200000000009</v>
      </c>
      <c r="BM650">
        <v>0</v>
      </c>
      <c r="BN650">
        <v>0</v>
      </c>
      <c r="BO650">
        <v>0.19</v>
      </c>
      <c r="BP650">
        <v>1</v>
      </c>
      <c r="BQ650">
        <v>0</v>
      </c>
      <c r="BR650">
        <v>103.49300000000001</v>
      </c>
      <c r="BS650">
        <v>90.816200000000009</v>
      </c>
      <c r="BT650">
        <v>0</v>
      </c>
      <c r="BU650">
        <v>0</v>
      </c>
      <c r="BV650">
        <v>0.19</v>
      </c>
      <c r="BW650">
        <v>1</v>
      </c>
      <c r="CV650">
        <v>0</v>
      </c>
      <c r="CW650">
        <f>ROUND(Y650*Source!I365*DO650,7)</f>
        <v>0.19</v>
      </c>
      <c r="CX650">
        <f>ROUND(Y650*Source!I365,7)</f>
        <v>0.19</v>
      </c>
      <c r="CY650">
        <f>AB650</f>
        <v>544.70000000000005</v>
      </c>
      <c r="CZ650">
        <f>AF650</f>
        <v>544.70000000000005</v>
      </c>
      <c r="DA650">
        <f>AJ650</f>
        <v>1</v>
      </c>
      <c r="DB650">
        <f>ROUND(ROUND(AT650*CZ650,2),6)</f>
        <v>103.49</v>
      </c>
      <c r="DC650">
        <f>ROUND(ROUND(AT650*AG650,2),6)</f>
        <v>90.82</v>
      </c>
      <c r="DD650" t="s">
        <v>3</v>
      </c>
      <c r="DE650" t="s">
        <v>3</v>
      </c>
      <c r="DF650">
        <f>ROUND(ROUND(AE650,2)*CX650,2)</f>
        <v>0</v>
      </c>
      <c r="DG650">
        <f t="shared" si="345"/>
        <v>103.49</v>
      </c>
      <c r="DH650">
        <f t="shared" si="371"/>
        <v>90.82</v>
      </c>
      <c r="DI650">
        <f t="shared" si="372"/>
        <v>0</v>
      </c>
      <c r="DJ650">
        <f>DG650+DH650</f>
        <v>194.31</v>
      </c>
      <c r="DK650">
        <v>1</v>
      </c>
      <c r="DL650" t="s">
        <v>1226</v>
      </c>
      <c r="DM650">
        <v>4</v>
      </c>
      <c r="DN650" t="s">
        <v>1220</v>
      </c>
      <c r="DO650">
        <v>1</v>
      </c>
    </row>
    <row r="651" spans="1:119" x14ac:dyDescent="0.2">
      <c r="A651">
        <f>ROW(Source!A365)</f>
        <v>365</v>
      </c>
      <c r="B651">
        <v>292114938</v>
      </c>
      <c r="C651">
        <v>292117818</v>
      </c>
      <c r="D651">
        <v>277862540</v>
      </c>
      <c r="E651">
        <v>1</v>
      </c>
      <c r="F651">
        <v>1</v>
      </c>
      <c r="G651">
        <v>1</v>
      </c>
      <c r="H651">
        <v>3</v>
      </c>
      <c r="I651" t="s">
        <v>1325</v>
      </c>
      <c r="J651" t="s">
        <v>1326</v>
      </c>
      <c r="K651" t="s">
        <v>1327</v>
      </c>
      <c r="L651">
        <v>1346</v>
      </c>
      <c r="N651">
        <v>1009</v>
      </c>
      <c r="O651" t="s">
        <v>1242</v>
      </c>
      <c r="P651" t="s">
        <v>1242</v>
      </c>
      <c r="Q651">
        <v>1</v>
      </c>
      <c r="W651">
        <v>0</v>
      </c>
      <c r="X651">
        <v>454593446</v>
      </c>
      <c r="Y651">
        <f t="shared" ref="Y651:Y658" si="374">(AT651*ROUND(0,7))</f>
        <v>0</v>
      </c>
      <c r="AA651">
        <v>165.64</v>
      </c>
      <c r="AB651">
        <v>0</v>
      </c>
      <c r="AC651">
        <v>0</v>
      </c>
      <c r="AD651">
        <v>0</v>
      </c>
      <c r="AE651">
        <v>80.02</v>
      </c>
      <c r="AF651">
        <v>0</v>
      </c>
      <c r="AG651">
        <v>0</v>
      </c>
      <c r="AH651">
        <v>0</v>
      </c>
      <c r="AI651">
        <v>2.0699999999999998</v>
      </c>
      <c r="AJ651">
        <v>1</v>
      </c>
      <c r="AK651">
        <v>1</v>
      </c>
      <c r="AL651">
        <v>1</v>
      </c>
      <c r="AM651">
        <v>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0.03</v>
      </c>
      <c r="AU651" t="s">
        <v>16</v>
      </c>
      <c r="AV651">
        <v>0</v>
      </c>
      <c r="AW651">
        <v>2</v>
      </c>
      <c r="AX651">
        <v>292117833</v>
      </c>
      <c r="AY651">
        <v>1</v>
      </c>
      <c r="AZ651">
        <v>0</v>
      </c>
      <c r="BA651">
        <v>922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2.4005999999999998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ROUND(Y651*Source!I365,7)</f>
        <v>0</v>
      </c>
      <c r="CY651">
        <f t="shared" ref="CY651:CY658" si="375">AA651</f>
        <v>165.64</v>
      </c>
      <c r="CZ651">
        <f t="shared" ref="CZ651:CZ658" si="376">AE651</f>
        <v>80.02</v>
      </c>
      <c r="DA651">
        <f t="shared" ref="DA651:DA658" si="377">AI651</f>
        <v>2.0699999999999998</v>
      </c>
      <c r="DB651">
        <f t="shared" ref="DB651:DB658" si="378">ROUND((ROUND(AT651*CZ651,2)*ROUND(0,7)),6)</f>
        <v>0</v>
      </c>
      <c r="DC651">
        <f t="shared" ref="DC651:DC658" si="379">ROUND((ROUND(AT651*AG651,2)*ROUND(0,7)),6)</f>
        <v>0</v>
      </c>
      <c r="DD651" t="s">
        <v>3</v>
      </c>
      <c r="DE651" t="s">
        <v>3</v>
      </c>
      <c r="DF651">
        <f>ROUND(ROUND(AE651*AI651,2)*CX651,2)</f>
        <v>0</v>
      </c>
      <c r="DG651">
        <f t="shared" si="345"/>
        <v>0</v>
      </c>
      <c r="DH651">
        <f t="shared" si="371"/>
        <v>0</v>
      </c>
      <c r="DI651">
        <f t="shared" si="372"/>
        <v>0</v>
      </c>
      <c r="DJ651">
        <f t="shared" ref="DJ651:DJ658" si="380">DF651</f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ROW(Source!A365)</f>
        <v>365</v>
      </c>
      <c r="B652">
        <v>292114938</v>
      </c>
      <c r="C652">
        <v>292117818</v>
      </c>
      <c r="D652">
        <v>277867826</v>
      </c>
      <c r="E652">
        <v>1</v>
      </c>
      <c r="F652">
        <v>1</v>
      </c>
      <c r="G652">
        <v>1</v>
      </c>
      <c r="H652">
        <v>3</v>
      </c>
      <c r="I652" t="s">
        <v>1328</v>
      </c>
      <c r="J652" t="s">
        <v>1329</v>
      </c>
      <c r="K652" t="s">
        <v>1330</v>
      </c>
      <c r="L652">
        <v>1348</v>
      </c>
      <c r="N652">
        <v>1009</v>
      </c>
      <c r="O652" t="s">
        <v>806</v>
      </c>
      <c r="P652" t="s">
        <v>806</v>
      </c>
      <c r="Q652">
        <v>1000</v>
      </c>
      <c r="W652">
        <v>0</v>
      </c>
      <c r="X652">
        <v>-700507852</v>
      </c>
      <c r="Y652">
        <f t="shared" si="374"/>
        <v>0</v>
      </c>
      <c r="AA652">
        <v>84866.240000000005</v>
      </c>
      <c r="AB652">
        <v>0</v>
      </c>
      <c r="AC652">
        <v>0</v>
      </c>
      <c r="AD652">
        <v>0</v>
      </c>
      <c r="AE652">
        <v>84866.240000000005</v>
      </c>
      <c r="AF652">
        <v>0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2.3000000000000001E-4</v>
      </c>
      <c r="AU652" t="s">
        <v>16</v>
      </c>
      <c r="AV652">
        <v>0</v>
      </c>
      <c r="AW652">
        <v>2</v>
      </c>
      <c r="AX652">
        <v>292117834</v>
      </c>
      <c r="AY652">
        <v>1</v>
      </c>
      <c r="AZ652">
        <v>0</v>
      </c>
      <c r="BA652">
        <v>923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19.519235200000001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1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ROUND(Y652*Source!I365,7)</f>
        <v>0</v>
      </c>
      <c r="CY652">
        <f t="shared" si="375"/>
        <v>84866.240000000005</v>
      </c>
      <c r="CZ652">
        <f t="shared" si="376"/>
        <v>84866.240000000005</v>
      </c>
      <c r="DA652">
        <f t="shared" si="377"/>
        <v>1</v>
      </c>
      <c r="DB652">
        <f t="shared" si="378"/>
        <v>0</v>
      </c>
      <c r="DC652">
        <f t="shared" si="379"/>
        <v>0</v>
      </c>
      <c r="DD652" t="s">
        <v>3</v>
      </c>
      <c r="DE652" t="s">
        <v>3</v>
      </c>
      <c r="DF652">
        <f>ROUND(ROUND(AE652,2)*CX652,2)</f>
        <v>0</v>
      </c>
      <c r="DG652">
        <f t="shared" si="345"/>
        <v>0</v>
      </c>
      <c r="DH652">
        <f t="shared" si="371"/>
        <v>0</v>
      </c>
      <c r="DI652">
        <f t="shared" si="372"/>
        <v>0</v>
      </c>
      <c r="DJ652">
        <f t="shared" si="380"/>
        <v>0</v>
      </c>
      <c r="DK652">
        <v>1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ROW(Source!A365)</f>
        <v>365</v>
      </c>
      <c r="B653">
        <v>292114938</v>
      </c>
      <c r="C653">
        <v>292117818</v>
      </c>
      <c r="D653">
        <v>277869627</v>
      </c>
      <c r="E653">
        <v>1</v>
      </c>
      <c r="F653">
        <v>1</v>
      </c>
      <c r="G653">
        <v>1</v>
      </c>
      <c r="H653">
        <v>3</v>
      </c>
      <c r="I653" t="s">
        <v>1246</v>
      </c>
      <c r="J653" t="s">
        <v>1247</v>
      </c>
      <c r="K653" t="s">
        <v>1248</v>
      </c>
      <c r="L653">
        <v>1346</v>
      </c>
      <c r="N653">
        <v>1009</v>
      </c>
      <c r="O653" t="s">
        <v>1242</v>
      </c>
      <c r="P653" t="s">
        <v>1242</v>
      </c>
      <c r="Q653">
        <v>1</v>
      </c>
      <c r="W653">
        <v>0</v>
      </c>
      <c r="X653">
        <v>1111106736</v>
      </c>
      <c r="Y653">
        <f t="shared" si="374"/>
        <v>0</v>
      </c>
      <c r="AA653">
        <v>88.65</v>
      </c>
      <c r="AB653">
        <v>0</v>
      </c>
      <c r="AC653">
        <v>0</v>
      </c>
      <c r="AD653">
        <v>0</v>
      </c>
      <c r="AE653">
        <v>56.11</v>
      </c>
      <c r="AF653">
        <v>0</v>
      </c>
      <c r="AG653">
        <v>0</v>
      </c>
      <c r="AH653">
        <v>0</v>
      </c>
      <c r="AI653">
        <v>1.58</v>
      </c>
      <c r="AJ653">
        <v>1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0.02</v>
      </c>
      <c r="AU653" t="s">
        <v>16</v>
      </c>
      <c r="AV653">
        <v>0</v>
      </c>
      <c r="AW653">
        <v>2</v>
      </c>
      <c r="AX653">
        <v>292117835</v>
      </c>
      <c r="AY653">
        <v>1</v>
      </c>
      <c r="AZ653">
        <v>0</v>
      </c>
      <c r="BA653">
        <v>924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1.1222000000000001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v>0</v>
      </c>
      <c r="CX653">
        <f>ROUND(Y653*Source!I365,7)</f>
        <v>0</v>
      </c>
      <c r="CY653">
        <f t="shared" si="375"/>
        <v>88.65</v>
      </c>
      <c r="CZ653">
        <f t="shared" si="376"/>
        <v>56.11</v>
      </c>
      <c r="DA653">
        <f t="shared" si="377"/>
        <v>1.58</v>
      </c>
      <c r="DB653">
        <f t="shared" si="378"/>
        <v>0</v>
      </c>
      <c r="DC653">
        <f t="shared" si="379"/>
        <v>0</v>
      </c>
      <c r="DD653" t="s">
        <v>3</v>
      </c>
      <c r="DE653" t="s">
        <v>3</v>
      </c>
      <c r="DF653">
        <f t="shared" ref="DF653:DF658" si="381">ROUND(ROUND(AE653*AI653,2)*CX653,2)</f>
        <v>0</v>
      </c>
      <c r="DG653">
        <f t="shared" si="345"/>
        <v>0</v>
      </c>
      <c r="DH653">
        <f t="shared" si="371"/>
        <v>0</v>
      </c>
      <c r="DI653">
        <f t="shared" si="372"/>
        <v>0</v>
      </c>
      <c r="DJ653">
        <f t="shared" si="380"/>
        <v>0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ROW(Source!A365)</f>
        <v>365</v>
      </c>
      <c r="B654">
        <v>292114938</v>
      </c>
      <c r="C654">
        <v>292117818</v>
      </c>
      <c r="D654">
        <v>277896283</v>
      </c>
      <c r="E654">
        <v>1</v>
      </c>
      <c r="F654">
        <v>1</v>
      </c>
      <c r="G654">
        <v>1</v>
      </c>
      <c r="H654">
        <v>3</v>
      </c>
      <c r="I654" t="s">
        <v>1331</v>
      </c>
      <c r="J654" t="s">
        <v>1332</v>
      </c>
      <c r="K654" t="s">
        <v>1333</v>
      </c>
      <c r="L654">
        <v>1348</v>
      </c>
      <c r="N654">
        <v>1009</v>
      </c>
      <c r="O654" t="s">
        <v>806</v>
      </c>
      <c r="P654" t="s">
        <v>806</v>
      </c>
      <c r="Q654">
        <v>1000</v>
      </c>
      <c r="W654">
        <v>0</v>
      </c>
      <c r="X654">
        <v>-1997781875</v>
      </c>
      <c r="Y654">
        <f t="shared" si="374"/>
        <v>0</v>
      </c>
      <c r="AA654">
        <v>79645.009999999995</v>
      </c>
      <c r="AB654">
        <v>0</v>
      </c>
      <c r="AC654">
        <v>0</v>
      </c>
      <c r="AD654">
        <v>0</v>
      </c>
      <c r="AE654">
        <v>61265.39</v>
      </c>
      <c r="AF654">
        <v>0</v>
      </c>
      <c r="AG654">
        <v>0</v>
      </c>
      <c r="AH654">
        <v>0</v>
      </c>
      <c r="AI654">
        <v>1.3</v>
      </c>
      <c r="AJ654">
        <v>1</v>
      </c>
      <c r="AK654">
        <v>1</v>
      </c>
      <c r="AL654">
        <v>1</v>
      </c>
      <c r="AM654">
        <v>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4.0000000000000002E-4</v>
      </c>
      <c r="AU654" t="s">
        <v>16</v>
      </c>
      <c r="AV654">
        <v>0</v>
      </c>
      <c r="AW654">
        <v>2</v>
      </c>
      <c r="AX654">
        <v>292117837</v>
      </c>
      <c r="AY654">
        <v>1</v>
      </c>
      <c r="AZ654">
        <v>0</v>
      </c>
      <c r="BA654">
        <v>926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24.506156000000001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ROUND(Y654*Source!I365,7)</f>
        <v>0</v>
      </c>
      <c r="CY654">
        <f t="shared" si="375"/>
        <v>79645.009999999995</v>
      </c>
      <c r="CZ654">
        <f t="shared" si="376"/>
        <v>61265.39</v>
      </c>
      <c r="DA654">
        <f t="shared" si="377"/>
        <v>1.3</v>
      </c>
      <c r="DB654">
        <f t="shared" si="378"/>
        <v>0</v>
      </c>
      <c r="DC654">
        <f t="shared" si="379"/>
        <v>0</v>
      </c>
      <c r="DD654" t="s">
        <v>3</v>
      </c>
      <c r="DE654" t="s">
        <v>3</v>
      </c>
      <c r="DF654">
        <f t="shared" si="381"/>
        <v>0</v>
      </c>
      <c r="DG654">
        <f t="shared" si="345"/>
        <v>0</v>
      </c>
      <c r="DH654">
        <f t="shared" si="371"/>
        <v>0</v>
      </c>
      <c r="DI654">
        <f t="shared" si="372"/>
        <v>0</v>
      </c>
      <c r="DJ654">
        <f t="shared" si="380"/>
        <v>0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ROW(Source!A365)</f>
        <v>365</v>
      </c>
      <c r="B655">
        <v>292114938</v>
      </c>
      <c r="C655">
        <v>292117818</v>
      </c>
      <c r="D655">
        <v>277896315</v>
      </c>
      <c r="E655">
        <v>1</v>
      </c>
      <c r="F655">
        <v>1</v>
      </c>
      <c r="G655">
        <v>1</v>
      </c>
      <c r="H655">
        <v>3</v>
      </c>
      <c r="I655" t="s">
        <v>1334</v>
      </c>
      <c r="J655" t="s">
        <v>1335</v>
      </c>
      <c r="K655" t="s">
        <v>1336</v>
      </c>
      <c r="L655">
        <v>1348</v>
      </c>
      <c r="N655">
        <v>1009</v>
      </c>
      <c r="O655" t="s">
        <v>806</v>
      </c>
      <c r="P655" t="s">
        <v>806</v>
      </c>
      <c r="Q655">
        <v>1000</v>
      </c>
      <c r="W655">
        <v>0</v>
      </c>
      <c r="X655">
        <v>-1262208440</v>
      </c>
      <c r="Y655">
        <f t="shared" si="374"/>
        <v>0</v>
      </c>
      <c r="AA655">
        <v>81621.399999999994</v>
      </c>
      <c r="AB655">
        <v>0</v>
      </c>
      <c r="AC655">
        <v>0</v>
      </c>
      <c r="AD655">
        <v>0</v>
      </c>
      <c r="AE655">
        <v>80020.98</v>
      </c>
      <c r="AF655">
        <v>0</v>
      </c>
      <c r="AG655">
        <v>0</v>
      </c>
      <c r="AH655">
        <v>0</v>
      </c>
      <c r="AI655">
        <v>1.02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1.0000000000000001E-5</v>
      </c>
      <c r="AU655" t="s">
        <v>16</v>
      </c>
      <c r="AV655">
        <v>0</v>
      </c>
      <c r="AW655">
        <v>2</v>
      </c>
      <c r="AX655">
        <v>292117838</v>
      </c>
      <c r="AY655">
        <v>1</v>
      </c>
      <c r="AZ655">
        <v>0</v>
      </c>
      <c r="BA655">
        <v>927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0.80020979999999997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v>0</v>
      </c>
      <c r="CX655">
        <f>ROUND(Y655*Source!I365,7)</f>
        <v>0</v>
      </c>
      <c r="CY655">
        <f t="shared" si="375"/>
        <v>81621.399999999994</v>
      </c>
      <c r="CZ655">
        <f t="shared" si="376"/>
        <v>80020.98</v>
      </c>
      <c r="DA655">
        <f t="shared" si="377"/>
        <v>1.02</v>
      </c>
      <c r="DB655">
        <f t="shared" si="378"/>
        <v>0</v>
      </c>
      <c r="DC655">
        <f t="shared" si="379"/>
        <v>0</v>
      </c>
      <c r="DD655" t="s">
        <v>3</v>
      </c>
      <c r="DE655" t="s">
        <v>3</v>
      </c>
      <c r="DF655">
        <f t="shared" si="381"/>
        <v>0</v>
      </c>
      <c r="DG655">
        <f t="shared" si="345"/>
        <v>0</v>
      </c>
      <c r="DH655">
        <f t="shared" si="371"/>
        <v>0</v>
      </c>
      <c r="DI655">
        <f t="shared" si="372"/>
        <v>0</v>
      </c>
      <c r="DJ655">
        <f t="shared" si="380"/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ROW(Source!A365)</f>
        <v>365</v>
      </c>
      <c r="B656">
        <v>292114938</v>
      </c>
      <c r="C656">
        <v>292117818</v>
      </c>
      <c r="D656">
        <v>277896321</v>
      </c>
      <c r="E656">
        <v>1</v>
      </c>
      <c r="F656">
        <v>1</v>
      </c>
      <c r="G656">
        <v>1</v>
      </c>
      <c r="H656">
        <v>3</v>
      </c>
      <c r="I656" t="s">
        <v>1337</v>
      </c>
      <c r="J656" t="s">
        <v>1338</v>
      </c>
      <c r="K656" t="s">
        <v>1339</v>
      </c>
      <c r="L656">
        <v>1348</v>
      </c>
      <c r="N656">
        <v>1009</v>
      </c>
      <c r="O656" t="s">
        <v>806</v>
      </c>
      <c r="P656" t="s">
        <v>806</v>
      </c>
      <c r="Q656">
        <v>1000</v>
      </c>
      <c r="W656">
        <v>0</v>
      </c>
      <c r="X656">
        <v>1870331417</v>
      </c>
      <c r="Y656">
        <f t="shared" si="374"/>
        <v>0</v>
      </c>
      <c r="AA656">
        <v>41735.79</v>
      </c>
      <c r="AB656">
        <v>0</v>
      </c>
      <c r="AC656">
        <v>0</v>
      </c>
      <c r="AD656">
        <v>0</v>
      </c>
      <c r="AE656">
        <v>40917.440000000002</v>
      </c>
      <c r="AF656">
        <v>0</v>
      </c>
      <c r="AG656">
        <v>0</v>
      </c>
      <c r="AH656">
        <v>0</v>
      </c>
      <c r="AI656">
        <v>1.02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5.9999999999999995E-4</v>
      </c>
      <c r="AU656" t="s">
        <v>16</v>
      </c>
      <c r="AV656">
        <v>0</v>
      </c>
      <c r="AW656">
        <v>2</v>
      </c>
      <c r="AX656">
        <v>292117839</v>
      </c>
      <c r="AY656">
        <v>1</v>
      </c>
      <c r="AZ656">
        <v>0</v>
      </c>
      <c r="BA656">
        <v>928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24.550463999999998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v>0</v>
      </c>
      <c r="CX656">
        <f>ROUND(Y656*Source!I365,7)</f>
        <v>0</v>
      </c>
      <c r="CY656">
        <f t="shared" si="375"/>
        <v>41735.79</v>
      </c>
      <c r="CZ656">
        <f t="shared" si="376"/>
        <v>40917.440000000002</v>
      </c>
      <c r="DA656">
        <f t="shared" si="377"/>
        <v>1.02</v>
      </c>
      <c r="DB656">
        <f t="shared" si="378"/>
        <v>0</v>
      </c>
      <c r="DC656">
        <f t="shared" si="379"/>
        <v>0</v>
      </c>
      <c r="DD656" t="s">
        <v>3</v>
      </c>
      <c r="DE656" t="s">
        <v>3</v>
      </c>
      <c r="DF656">
        <f t="shared" si="381"/>
        <v>0</v>
      </c>
      <c r="DG656">
        <f t="shared" si="345"/>
        <v>0</v>
      </c>
      <c r="DH656">
        <f t="shared" si="371"/>
        <v>0</v>
      </c>
      <c r="DI656">
        <f t="shared" si="372"/>
        <v>0</v>
      </c>
      <c r="DJ656">
        <f t="shared" si="380"/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ROW(Source!A365)</f>
        <v>365</v>
      </c>
      <c r="B657">
        <v>292114938</v>
      </c>
      <c r="C657">
        <v>292117818</v>
      </c>
      <c r="D657">
        <v>277896684</v>
      </c>
      <c r="E657">
        <v>1</v>
      </c>
      <c r="F657">
        <v>1</v>
      </c>
      <c r="G657">
        <v>1</v>
      </c>
      <c r="H657">
        <v>3</v>
      </c>
      <c r="I657" t="s">
        <v>1340</v>
      </c>
      <c r="J657" t="s">
        <v>1341</v>
      </c>
      <c r="K657" t="s">
        <v>1342</v>
      </c>
      <c r="L657">
        <v>1348</v>
      </c>
      <c r="N657">
        <v>1009</v>
      </c>
      <c r="O657" t="s">
        <v>806</v>
      </c>
      <c r="P657" t="s">
        <v>806</v>
      </c>
      <c r="Q657">
        <v>1000</v>
      </c>
      <c r="W657">
        <v>0</v>
      </c>
      <c r="X657">
        <v>-2061921513</v>
      </c>
      <c r="Y657">
        <f t="shared" si="374"/>
        <v>0</v>
      </c>
      <c r="AA657">
        <v>113725.9</v>
      </c>
      <c r="AB657">
        <v>0</v>
      </c>
      <c r="AC657">
        <v>0</v>
      </c>
      <c r="AD657">
        <v>0</v>
      </c>
      <c r="AE657">
        <v>98039.57</v>
      </c>
      <c r="AF657">
        <v>0</v>
      </c>
      <c r="AG657">
        <v>0</v>
      </c>
      <c r="AH657">
        <v>0</v>
      </c>
      <c r="AI657">
        <v>1.1599999999999999</v>
      </c>
      <c r="AJ657">
        <v>1</v>
      </c>
      <c r="AK657">
        <v>1</v>
      </c>
      <c r="AL657">
        <v>1</v>
      </c>
      <c r="AM657">
        <v>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5.9999999999999995E-4</v>
      </c>
      <c r="AU657" t="s">
        <v>16</v>
      </c>
      <c r="AV657">
        <v>0</v>
      </c>
      <c r="AW657">
        <v>2</v>
      </c>
      <c r="AX657">
        <v>292117840</v>
      </c>
      <c r="AY657">
        <v>1</v>
      </c>
      <c r="AZ657">
        <v>0</v>
      </c>
      <c r="BA657">
        <v>929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58.823741999999996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1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ROUND(Y657*Source!I365,7)</f>
        <v>0</v>
      </c>
      <c r="CY657">
        <f t="shared" si="375"/>
        <v>113725.9</v>
      </c>
      <c r="CZ657">
        <f t="shared" si="376"/>
        <v>98039.57</v>
      </c>
      <c r="DA657">
        <f t="shared" si="377"/>
        <v>1.1599999999999999</v>
      </c>
      <c r="DB657">
        <f t="shared" si="378"/>
        <v>0</v>
      </c>
      <c r="DC657">
        <f t="shared" si="379"/>
        <v>0</v>
      </c>
      <c r="DD657" t="s">
        <v>3</v>
      </c>
      <c r="DE657" t="s">
        <v>3</v>
      </c>
      <c r="DF657">
        <f t="shared" si="381"/>
        <v>0</v>
      </c>
      <c r="DG657">
        <f t="shared" si="345"/>
        <v>0</v>
      </c>
      <c r="DH657">
        <f t="shared" si="371"/>
        <v>0</v>
      </c>
      <c r="DI657">
        <f t="shared" si="372"/>
        <v>0</v>
      </c>
      <c r="DJ657">
        <f t="shared" si="380"/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ROW(Source!A365)</f>
        <v>365</v>
      </c>
      <c r="B658">
        <v>292114938</v>
      </c>
      <c r="C658">
        <v>292117818</v>
      </c>
      <c r="D658">
        <v>277908257</v>
      </c>
      <c r="E658">
        <v>1</v>
      </c>
      <c r="F658">
        <v>1</v>
      </c>
      <c r="G658">
        <v>1</v>
      </c>
      <c r="H658">
        <v>3</v>
      </c>
      <c r="I658" t="s">
        <v>1343</v>
      </c>
      <c r="J658" t="s">
        <v>1344</v>
      </c>
      <c r="K658" t="s">
        <v>1345</v>
      </c>
      <c r="L658">
        <v>1425</v>
      </c>
      <c r="N658">
        <v>1013</v>
      </c>
      <c r="O658" t="s">
        <v>880</v>
      </c>
      <c r="P658" t="s">
        <v>880</v>
      </c>
      <c r="Q658">
        <v>1</v>
      </c>
      <c r="W658">
        <v>0</v>
      </c>
      <c r="X658">
        <v>-1639942774</v>
      </c>
      <c r="Y658">
        <f t="shared" si="374"/>
        <v>0</v>
      </c>
      <c r="AA658">
        <v>1310.3</v>
      </c>
      <c r="AB658">
        <v>0</v>
      </c>
      <c r="AC658">
        <v>0</v>
      </c>
      <c r="AD658">
        <v>0</v>
      </c>
      <c r="AE658">
        <v>1031.73</v>
      </c>
      <c r="AF658">
        <v>0</v>
      </c>
      <c r="AG658">
        <v>0</v>
      </c>
      <c r="AH658">
        <v>0</v>
      </c>
      <c r="AI658">
        <v>1.27</v>
      </c>
      <c r="AJ658">
        <v>1</v>
      </c>
      <c r="AK658">
        <v>1</v>
      </c>
      <c r="AL658">
        <v>1</v>
      </c>
      <c r="AM658">
        <v>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3</v>
      </c>
      <c r="AT658">
        <v>0.06</v>
      </c>
      <c r="AU658" t="s">
        <v>16</v>
      </c>
      <c r="AV658">
        <v>0</v>
      </c>
      <c r="AW658">
        <v>2</v>
      </c>
      <c r="AX658">
        <v>292117841</v>
      </c>
      <c r="AY658">
        <v>1</v>
      </c>
      <c r="AZ658">
        <v>0</v>
      </c>
      <c r="BA658">
        <v>930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61.903799999999997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1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ROUND(Y658*Source!I365,7)</f>
        <v>0</v>
      </c>
      <c r="CY658">
        <f t="shared" si="375"/>
        <v>1310.3</v>
      </c>
      <c r="CZ658">
        <f t="shared" si="376"/>
        <v>1031.73</v>
      </c>
      <c r="DA658">
        <f t="shared" si="377"/>
        <v>1.27</v>
      </c>
      <c r="DB658">
        <f t="shared" si="378"/>
        <v>0</v>
      </c>
      <c r="DC658">
        <f t="shared" si="379"/>
        <v>0</v>
      </c>
      <c r="DD658" t="s">
        <v>3</v>
      </c>
      <c r="DE658" t="s">
        <v>3</v>
      </c>
      <c r="DF658">
        <f t="shared" si="381"/>
        <v>0</v>
      </c>
      <c r="DG658">
        <f t="shared" si="345"/>
        <v>0</v>
      </c>
      <c r="DH658">
        <f t="shared" si="371"/>
        <v>0</v>
      </c>
      <c r="DI658">
        <f t="shared" si="372"/>
        <v>0</v>
      </c>
      <c r="DJ658">
        <f t="shared" si="380"/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ROW(Source!A366)</f>
        <v>366</v>
      </c>
      <c r="B659">
        <v>292114938</v>
      </c>
      <c r="C659">
        <v>292117845</v>
      </c>
      <c r="D659">
        <v>277560272</v>
      </c>
      <c r="E659">
        <v>109</v>
      </c>
      <c r="F659">
        <v>1</v>
      </c>
      <c r="G659">
        <v>1</v>
      </c>
      <c r="H659">
        <v>1</v>
      </c>
      <c r="I659" t="s">
        <v>1304</v>
      </c>
      <c r="J659" t="s">
        <v>3</v>
      </c>
      <c r="K659" t="s">
        <v>1305</v>
      </c>
      <c r="L659">
        <v>1191</v>
      </c>
      <c r="N659">
        <v>1013</v>
      </c>
      <c r="O659" t="s">
        <v>1220</v>
      </c>
      <c r="P659" t="s">
        <v>1220</v>
      </c>
      <c r="Q659">
        <v>1</v>
      </c>
      <c r="W659">
        <v>0</v>
      </c>
      <c r="X659">
        <v>-961628416</v>
      </c>
      <c r="Y659">
        <f>AT659</f>
        <v>8.3800000000000008</v>
      </c>
      <c r="AA659">
        <v>0</v>
      </c>
      <c r="AB659">
        <v>0</v>
      </c>
      <c r="AC659">
        <v>0</v>
      </c>
      <c r="AD659">
        <v>420.91</v>
      </c>
      <c r="AE659">
        <v>0</v>
      </c>
      <c r="AF659">
        <v>0</v>
      </c>
      <c r="AG659">
        <v>0</v>
      </c>
      <c r="AH659">
        <v>420.91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8.3800000000000008</v>
      </c>
      <c r="AU659" t="s">
        <v>3</v>
      </c>
      <c r="AV659">
        <v>1</v>
      </c>
      <c r="AW659">
        <v>2</v>
      </c>
      <c r="AX659">
        <v>292117857</v>
      </c>
      <c r="AY659">
        <v>1</v>
      </c>
      <c r="AZ659">
        <v>0</v>
      </c>
      <c r="BA659">
        <v>934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3527.2258000000006</v>
      </c>
      <c r="BN659">
        <v>8.3800000000000008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3527.2258000000006</v>
      </c>
      <c r="BU659">
        <v>8.3800000000000008</v>
      </c>
      <c r="BV659">
        <v>0</v>
      </c>
      <c r="BW659">
        <v>1</v>
      </c>
      <c r="CU659">
        <f>ROUND(AT659*Source!I366*AH659*AL659,2)</f>
        <v>3527.23</v>
      </c>
      <c r="CV659">
        <f>ROUND(Y659*Source!I366,7)</f>
        <v>8.3800000000000008</v>
      </c>
      <c r="CW659">
        <v>0</v>
      </c>
      <c r="CX659">
        <f>ROUND(Y659*Source!I366,7)</f>
        <v>8.3800000000000008</v>
      </c>
      <c r="CY659">
        <f>AD659</f>
        <v>420.91</v>
      </c>
      <c r="CZ659">
        <f>AH659</f>
        <v>420.91</v>
      </c>
      <c r="DA659">
        <f>AL659</f>
        <v>1</v>
      </c>
      <c r="DB659">
        <f>ROUND(ROUND(AT659*CZ659,2),6)</f>
        <v>3527.23</v>
      </c>
      <c r="DC659">
        <f>ROUND(ROUND(AT659*AG659,2),6)</f>
        <v>0</v>
      </c>
      <c r="DD659" t="s">
        <v>3</v>
      </c>
      <c r="DE659" t="s">
        <v>3</v>
      </c>
      <c r="DF659">
        <f>ROUND(ROUND(AE659,2)*CX659,2)</f>
        <v>0</v>
      </c>
      <c r="DG659">
        <f t="shared" si="345"/>
        <v>0</v>
      </c>
      <c r="DH659">
        <f t="shared" si="371"/>
        <v>0</v>
      </c>
      <c r="DI659">
        <f t="shared" si="372"/>
        <v>3527.23</v>
      </c>
      <c r="DJ659">
        <f>DI659</f>
        <v>3527.23</v>
      </c>
      <c r="DK659">
        <v>1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ROW(Source!A366)</f>
        <v>366</v>
      </c>
      <c r="B660">
        <v>292114938</v>
      </c>
      <c r="C660">
        <v>292117845</v>
      </c>
      <c r="D660">
        <v>277560491</v>
      </c>
      <c r="E660">
        <v>109</v>
      </c>
      <c r="F660">
        <v>1</v>
      </c>
      <c r="G660">
        <v>1</v>
      </c>
      <c r="H660">
        <v>1</v>
      </c>
      <c r="I660" t="s">
        <v>1221</v>
      </c>
      <c r="J660" t="s">
        <v>3</v>
      </c>
      <c r="K660" t="s">
        <v>1222</v>
      </c>
      <c r="L660">
        <v>1191</v>
      </c>
      <c r="N660">
        <v>1013</v>
      </c>
      <c r="O660" t="s">
        <v>1220</v>
      </c>
      <c r="P660" t="s">
        <v>1220</v>
      </c>
      <c r="Q660">
        <v>1</v>
      </c>
      <c r="W660">
        <v>0</v>
      </c>
      <c r="X660">
        <v>-1417349443</v>
      </c>
      <c r="Y660">
        <f>AT660</f>
        <v>0.39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0.39</v>
      </c>
      <c r="AU660" t="s">
        <v>3</v>
      </c>
      <c r="AV660">
        <v>2</v>
      </c>
      <c r="AW660">
        <v>2</v>
      </c>
      <c r="AX660">
        <v>292117858</v>
      </c>
      <c r="AY660">
        <v>1</v>
      </c>
      <c r="AZ660">
        <v>0</v>
      </c>
      <c r="BA660">
        <v>935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ROUND(Y660*Source!I366,7)</f>
        <v>0.39</v>
      </c>
      <c r="CY660">
        <f>AD660</f>
        <v>0</v>
      </c>
      <c r="CZ660">
        <f>AH660</f>
        <v>0</v>
      </c>
      <c r="DA660">
        <f>AL660</f>
        <v>1</v>
      </c>
      <c r="DB660">
        <f>ROUND(ROUND(AT660*CZ660,2),6)</f>
        <v>0</v>
      </c>
      <c r="DC660">
        <f>ROUND(ROUND(AT660*AG660,2),6)</f>
        <v>0</v>
      </c>
      <c r="DD660" t="s">
        <v>3</v>
      </c>
      <c r="DE660" t="s">
        <v>3</v>
      </c>
      <c r="DF660">
        <f>ROUND(ROUND(AE660,2)*CX660,2)</f>
        <v>0</v>
      </c>
      <c r="DG660">
        <f t="shared" si="345"/>
        <v>0</v>
      </c>
      <c r="DH660">
        <f t="shared" si="371"/>
        <v>0</v>
      </c>
      <c r="DI660">
        <f t="shared" si="372"/>
        <v>0</v>
      </c>
      <c r="DJ660">
        <f>DI660</f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ROW(Source!A366)</f>
        <v>366</v>
      </c>
      <c r="B661">
        <v>292114938</v>
      </c>
      <c r="C661">
        <v>292117845</v>
      </c>
      <c r="D661">
        <v>277945805</v>
      </c>
      <c r="E661">
        <v>1</v>
      </c>
      <c r="F661">
        <v>1</v>
      </c>
      <c r="G661">
        <v>1</v>
      </c>
      <c r="H661">
        <v>2</v>
      </c>
      <c r="I661" t="s">
        <v>1227</v>
      </c>
      <c r="J661" t="s">
        <v>1228</v>
      </c>
      <c r="K661" t="s">
        <v>1229</v>
      </c>
      <c r="L661">
        <v>1368</v>
      </c>
      <c r="N661">
        <v>1011</v>
      </c>
      <c r="O661" t="s">
        <v>1090</v>
      </c>
      <c r="P661" t="s">
        <v>1090</v>
      </c>
      <c r="Q661">
        <v>1</v>
      </c>
      <c r="W661">
        <v>0</v>
      </c>
      <c r="X661">
        <v>721652621</v>
      </c>
      <c r="Y661">
        <f>AT661</f>
        <v>0.39</v>
      </c>
      <c r="AA661">
        <v>0</v>
      </c>
      <c r="AB661">
        <v>544.70000000000005</v>
      </c>
      <c r="AC661">
        <v>477.98</v>
      </c>
      <c r="AD661">
        <v>0</v>
      </c>
      <c r="AE661">
        <v>0</v>
      </c>
      <c r="AF661">
        <v>544.70000000000005</v>
      </c>
      <c r="AG661">
        <v>477.98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0.39</v>
      </c>
      <c r="AU661" t="s">
        <v>3</v>
      </c>
      <c r="AV661">
        <v>1</v>
      </c>
      <c r="AW661">
        <v>2</v>
      </c>
      <c r="AX661">
        <v>292117859</v>
      </c>
      <c r="AY661">
        <v>1</v>
      </c>
      <c r="AZ661">
        <v>0</v>
      </c>
      <c r="BA661">
        <v>936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212.43300000000002</v>
      </c>
      <c r="BL661">
        <v>186.41220000000001</v>
      </c>
      <c r="BM661">
        <v>0</v>
      </c>
      <c r="BN661">
        <v>0</v>
      </c>
      <c r="BO661">
        <v>0.39</v>
      </c>
      <c r="BP661">
        <v>1</v>
      </c>
      <c r="BQ661">
        <v>0</v>
      </c>
      <c r="BR661">
        <v>212.43300000000002</v>
      </c>
      <c r="BS661">
        <v>186.41220000000001</v>
      </c>
      <c r="BT661">
        <v>0</v>
      </c>
      <c r="BU661">
        <v>0</v>
      </c>
      <c r="BV661">
        <v>0.39</v>
      </c>
      <c r="BW661">
        <v>1</v>
      </c>
      <c r="CV661">
        <v>0</v>
      </c>
      <c r="CW661">
        <f>ROUND(Y661*Source!I366*DO661,7)</f>
        <v>0.39</v>
      </c>
      <c r="CX661">
        <f>ROUND(Y661*Source!I366,7)</f>
        <v>0.39</v>
      </c>
      <c r="CY661">
        <f>AB661</f>
        <v>544.70000000000005</v>
      </c>
      <c r="CZ661">
        <f>AF661</f>
        <v>544.70000000000005</v>
      </c>
      <c r="DA661">
        <f>AJ661</f>
        <v>1</v>
      </c>
      <c r="DB661">
        <f>ROUND(ROUND(AT661*CZ661,2),6)</f>
        <v>212.43</v>
      </c>
      <c r="DC661">
        <f>ROUND(ROUND(AT661*AG661,2),6)</f>
        <v>186.41</v>
      </c>
      <c r="DD661" t="s">
        <v>3</v>
      </c>
      <c r="DE661" t="s">
        <v>3</v>
      </c>
      <c r="DF661">
        <f>ROUND(ROUND(AE661,2)*CX661,2)</f>
        <v>0</v>
      </c>
      <c r="DG661">
        <f t="shared" si="345"/>
        <v>212.43</v>
      </c>
      <c r="DH661">
        <f t="shared" si="371"/>
        <v>186.41</v>
      </c>
      <c r="DI661">
        <f t="shared" si="372"/>
        <v>0</v>
      </c>
      <c r="DJ661">
        <f>DG661+DH661</f>
        <v>398.84000000000003</v>
      </c>
      <c r="DK661">
        <v>1</v>
      </c>
      <c r="DL661" t="s">
        <v>1226</v>
      </c>
      <c r="DM661">
        <v>4</v>
      </c>
      <c r="DN661" t="s">
        <v>1220</v>
      </c>
      <c r="DO661">
        <v>1</v>
      </c>
    </row>
    <row r="662" spans="1:119" x14ac:dyDescent="0.2">
      <c r="A662">
        <f>ROW(Source!A366)</f>
        <v>366</v>
      </c>
      <c r="B662">
        <v>292114938</v>
      </c>
      <c r="C662">
        <v>292117845</v>
      </c>
      <c r="D662">
        <v>277862540</v>
      </c>
      <c r="E662">
        <v>1</v>
      </c>
      <c r="F662">
        <v>1</v>
      </c>
      <c r="G662">
        <v>1</v>
      </c>
      <c r="H662">
        <v>3</v>
      </c>
      <c r="I662" t="s">
        <v>1325</v>
      </c>
      <c r="J662" t="s">
        <v>1326</v>
      </c>
      <c r="K662" t="s">
        <v>1327</v>
      </c>
      <c r="L662">
        <v>1346</v>
      </c>
      <c r="N662">
        <v>1009</v>
      </c>
      <c r="O662" t="s">
        <v>1242</v>
      </c>
      <c r="P662" t="s">
        <v>1242</v>
      </c>
      <c r="Q662">
        <v>1</v>
      </c>
      <c r="W662">
        <v>0</v>
      </c>
      <c r="X662">
        <v>454593446</v>
      </c>
      <c r="Y662">
        <f t="shared" ref="Y662:Y669" si="382">(AT662*ROUND(0,7))</f>
        <v>0</v>
      </c>
      <c r="AA662">
        <v>165.64</v>
      </c>
      <c r="AB662">
        <v>0</v>
      </c>
      <c r="AC662">
        <v>0</v>
      </c>
      <c r="AD662">
        <v>0</v>
      </c>
      <c r="AE662">
        <v>80.02</v>
      </c>
      <c r="AF662">
        <v>0</v>
      </c>
      <c r="AG662">
        <v>0</v>
      </c>
      <c r="AH662">
        <v>0</v>
      </c>
      <c r="AI662">
        <v>2.0699999999999998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0.03</v>
      </c>
      <c r="AU662" t="s">
        <v>16</v>
      </c>
      <c r="AV662">
        <v>0</v>
      </c>
      <c r="AW662">
        <v>2</v>
      </c>
      <c r="AX662">
        <v>292117860</v>
      </c>
      <c r="AY662">
        <v>1</v>
      </c>
      <c r="AZ662">
        <v>0</v>
      </c>
      <c r="BA662">
        <v>937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2.4005999999999998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ROUND(Y662*Source!I366,7)</f>
        <v>0</v>
      </c>
      <c r="CY662">
        <f t="shared" ref="CY662:CY669" si="383">AA662</f>
        <v>165.64</v>
      </c>
      <c r="CZ662">
        <f t="shared" ref="CZ662:CZ669" si="384">AE662</f>
        <v>80.02</v>
      </c>
      <c r="DA662">
        <f t="shared" ref="DA662:DA669" si="385">AI662</f>
        <v>2.0699999999999998</v>
      </c>
      <c r="DB662">
        <f t="shared" ref="DB662:DB669" si="386">ROUND((ROUND(AT662*CZ662,2)*ROUND(0,7)),6)</f>
        <v>0</v>
      </c>
      <c r="DC662">
        <f t="shared" ref="DC662:DC669" si="387">ROUND((ROUND(AT662*AG662,2)*ROUND(0,7)),6)</f>
        <v>0</v>
      </c>
      <c r="DD662" t="s">
        <v>3</v>
      </c>
      <c r="DE662" t="s">
        <v>3</v>
      </c>
      <c r="DF662">
        <f>ROUND(ROUND(AE662*AI662,2)*CX662,2)</f>
        <v>0</v>
      </c>
      <c r="DG662">
        <f t="shared" si="345"/>
        <v>0</v>
      </c>
      <c r="DH662">
        <f t="shared" si="371"/>
        <v>0</v>
      </c>
      <c r="DI662">
        <f t="shared" si="372"/>
        <v>0</v>
      </c>
      <c r="DJ662">
        <f t="shared" ref="DJ662:DJ669" si="388">DF662</f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ROW(Source!A366)</f>
        <v>366</v>
      </c>
      <c r="B663">
        <v>292114938</v>
      </c>
      <c r="C663">
        <v>292117845</v>
      </c>
      <c r="D663">
        <v>277867826</v>
      </c>
      <c r="E663">
        <v>1</v>
      </c>
      <c r="F663">
        <v>1</v>
      </c>
      <c r="G663">
        <v>1</v>
      </c>
      <c r="H663">
        <v>3</v>
      </c>
      <c r="I663" t="s">
        <v>1328</v>
      </c>
      <c r="J663" t="s">
        <v>1329</v>
      </c>
      <c r="K663" t="s">
        <v>1330</v>
      </c>
      <c r="L663">
        <v>1348</v>
      </c>
      <c r="N663">
        <v>1009</v>
      </c>
      <c r="O663" t="s">
        <v>806</v>
      </c>
      <c r="P663" t="s">
        <v>806</v>
      </c>
      <c r="Q663">
        <v>1000</v>
      </c>
      <c r="W663">
        <v>0</v>
      </c>
      <c r="X663">
        <v>-700507852</v>
      </c>
      <c r="Y663">
        <f t="shared" si="382"/>
        <v>0</v>
      </c>
      <c r="AA663">
        <v>84866.240000000005</v>
      </c>
      <c r="AB663">
        <v>0</v>
      </c>
      <c r="AC663">
        <v>0</v>
      </c>
      <c r="AD663">
        <v>0</v>
      </c>
      <c r="AE663">
        <v>84866.240000000005</v>
      </c>
      <c r="AF663">
        <v>0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2.3000000000000001E-4</v>
      </c>
      <c r="AU663" t="s">
        <v>16</v>
      </c>
      <c r="AV663">
        <v>0</v>
      </c>
      <c r="AW663">
        <v>2</v>
      </c>
      <c r="AX663">
        <v>292117861</v>
      </c>
      <c r="AY663">
        <v>1</v>
      </c>
      <c r="AZ663">
        <v>0</v>
      </c>
      <c r="BA663">
        <v>938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19.519235200000001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ROUND(Y663*Source!I366,7)</f>
        <v>0</v>
      </c>
      <c r="CY663">
        <f t="shared" si="383"/>
        <v>84866.240000000005</v>
      </c>
      <c r="CZ663">
        <f t="shared" si="384"/>
        <v>84866.240000000005</v>
      </c>
      <c r="DA663">
        <f t="shared" si="385"/>
        <v>1</v>
      </c>
      <c r="DB663">
        <f t="shared" si="386"/>
        <v>0</v>
      </c>
      <c r="DC663">
        <f t="shared" si="387"/>
        <v>0</v>
      </c>
      <c r="DD663" t="s">
        <v>3</v>
      </c>
      <c r="DE663" t="s">
        <v>3</v>
      </c>
      <c r="DF663">
        <f>ROUND(ROUND(AE663,2)*CX663,2)</f>
        <v>0</v>
      </c>
      <c r="DG663">
        <f t="shared" si="345"/>
        <v>0</v>
      </c>
      <c r="DH663">
        <f t="shared" si="371"/>
        <v>0</v>
      </c>
      <c r="DI663">
        <f t="shared" si="372"/>
        <v>0</v>
      </c>
      <c r="DJ663">
        <f t="shared" si="388"/>
        <v>0</v>
      </c>
      <c r="DK663">
        <v>1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ROW(Source!A366)</f>
        <v>366</v>
      </c>
      <c r="B664">
        <v>292114938</v>
      </c>
      <c r="C664">
        <v>292117845</v>
      </c>
      <c r="D664">
        <v>277869627</v>
      </c>
      <c r="E664">
        <v>1</v>
      </c>
      <c r="F664">
        <v>1</v>
      </c>
      <c r="G664">
        <v>1</v>
      </c>
      <c r="H664">
        <v>3</v>
      </c>
      <c r="I664" t="s">
        <v>1246</v>
      </c>
      <c r="J664" t="s">
        <v>1247</v>
      </c>
      <c r="K664" t="s">
        <v>1248</v>
      </c>
      <c r="L664">
        <v>1346</v>
      </c>
      <c r="N664">
        <v>1009</v>
      </c>
      <c r="O664" t="s">
        <v>1242</v>
      </c>
      <c r="P664" t="s">
        <v>1242</v>
      </c>
      <c r="Q664">
        <v>1</v>
      </c>
      <c r="W664">
        <v>0</v>
      </c>
      <c r="X664">
        <v>1111106736</v>
      </c>
      <c r="Y664">
        <f t="shared" si="382"/>
        <v>0</v>
      </c>
      <c r="AA664">
        <v>88.65</v>
      </c>
      <c r="AB664">
        <v>0</v>
      </c>
      <c r="AC664">
        <v>0</v>
      </c>
      <c r="AD664">
        <v>0</v>
      </c>
      <c r="AE664">
        <v>56.11</v>
      </c>
      <c r="AF664">
        <v>0</v>
      </c>
      <c r="AG664">
        <v>0</v>
      </c>
      <c r="AH664">
        <v>0</v>
      </c>
      <c r="AI664">
        <v>1.58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0.02</v>
      </c>
      <c r="AU664" t="s">
        <v>16</v>
      </c>
      <c r="AV664">
        <v>0</v>
      </c>
      <c r="AW664">
        <v>2</v>
      </c>
      <c r="AX664">
        <v>292117862</v>
      </c>
      <c r="AY664">
        <v>1</v>
      </c>
      <c r="AZ664">
        <v>0</v>
      </c>
      <c r="BA664">
        <v>939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1.1222000000000001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v>0</v>
      </c>
      <c r="CX664">
        <f>ROUND(Y664*Source!I366,7)</f>
        <v>0</v>
      </c>
      <c r="CY664">
        <f t="shared" si="383"/>
        <v>88.65</v>
      </c>
      <c r="CZ664">
        <f t="shared" si="384"/>
        <v>56.11</v>
      </c>
      <c r="DA664">
        <f t="shared" si="385"/>
        <v>1.58</v>
      </c>
      <c r="DB664">
        <f t="shared" si="386"/>
        <v>0</v>
      </c>
      <c r="DC664">
        <f t="shared" si="387"/>
        <v>0</v>
      </c>
      <c r="DD664" t="s">
        <v>3</v>
      </c>
      <c r="DE664" t="s">
        <v>3</v>
      </c>
      <c r="DF664">
        <f t="shared" ref="DF664:DF669" si="389">ROUND(ROUND(AE664*AI664,2)*CX664,2)</f>
        <v>0</v>
      </c>
      <c r="DG664">
        <f t="shared" si="345"/>
        <v>0</v>
      </c>
      <c r="DH664">
        <f t="shared" si="371"/>
        <v>0</v>
      </c>
      <c r="DI664">
        <f t="shared" si="372"/>
        <v>0</v>
      </c>
      <c r="DJ664">
        <f t="shared" si="388"/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ROW(Source!A366)</f>
        <v>366</v>
      </c>
      <c r="B665">
        <v>292114938</v>
      </c>
      <c r="C665">
        <v>292117845</v>
      </c>
      <c r="D665">
        <v>277896283</v>
      </c>
      <c r="E665">
        <v>1</v>
      </c>
      <c r="F665">
        <v>1</v>
      </c>
      <c r="G665">
        <v>1</v>
      </c>
      <c r="H665">
        <v>3</v>
      </c>
      <c r="I665" t="s">
        <v>1331</v>
      </c>
      <c r="J665" t="s">
        <v>1332</v>
      </c>
      <c r="K665" t="s">
        <v>1333</v>
      </c>
      <c r="L665">
        <v>1348</v>
      </c>
      <c r="N665">
        <v>1009</v>
      </c>
      <c r="O665" t="s">
        <v>806</v>
      </c>
      <c r="P665" t="s">
        <v>806</v>
      </c>
      <c r="Q665">
        <v>1000</v>
      </c>
      <c r="W665">
        <v>0</v>
      </c>
      <c r="X665">
        <v>-1997781875</v>
      </c>
      <c r="Y665">
        <f t="shared" si="382"/>
        <v>0</v>
      </c>
      <c r="AA665">
        <v>79645.009999999995</v>
      </c>
      <c r="AB665">
        <v>0</v>
      </c>
      <c r="AC665">
        <v>0</v>
      </c>
      <c r="AD665">
        <v>0</v>
      </c>
      <c r="AE665">
        <v>61265.39</v>
      </c>
      <c r="AF665">
        <v>0</v>
      </c>
      <c r="AG665">
        <v>0</v>
      </c>
      <c r="AH665">
        <v>0</v>
      </c>
      <c r="AI665">
        <v>1.3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4.0000000000000002E-4</v>
      </c>
      <c r="AU665" t="s">
        <v>16</v>
      </c>
      <c r="AV665">
        <v>0</v>
      </c>
      <c r="AW665">
        <v>2</v>
      </c>
      <c r="AX665">
        <v>292117864</v>
      </c>
      <c r="AY665">
        <v>1</v>
      </c>
      <c r="AZ665">
        <v>0</v>
      </c>
      <c r="BA665">
        <v>941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24.506156000000001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v>0</v>
      </c>
      <c r="CX665">
        <f>ROUND(Y665*Source!I366,7)</f>
        <v>0</v>
      </c>
      <c r="CY665">
        <f t="shared" si="383"/>
        <v>79645.009999999995</v>
      </c>
      <c r="CZ665">
        <f t="shared" si="384"/>
        <v>61265.39</v>
      </c>
      <c r="DA665">
        <f t="shared" si="385"/>
        <v>1.3</v>
      </c>
      <c r="DB665">
        <f t="shared" si="386"/>
        <v>0</v>
      </c>
      <c r="DC665">
        <f t="shared" si="387"/>
        <v>0</v>
      </c>
      <c r="DD665" t="s">
        <v>3</v>
      </c>
      <c r="DE665" t="s">
        <v>3</v>
      </c>
      <c r="DF665">
        <f t="shared" si="389"/>
        <v>0</v>
      </c>
      <c r="DG665">
        <f t="shared" si="345"/>
        <v>0</v>
      </c>
      <c r="DH665">
        <f t="shared" si="371"/>
        <v>0</v>
      </c>
      <c r="DI665">
        <f t="shared" si="372"/>
        <v>0</v>
      </c>
      <c r="DJ665">
        <f t="shared" si="388"/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ROW(Source!A366)</f>
        <v>366</v>
      </c>
      <c r="B666">
        <v>292114938</v>
      </c>
      <c r="C666">
        <v>292117845</v>
      </c>
      <c r="D666">
        <v>277896315</v>
      </c>
      <c r="E666">
        <v>1</v>
      </c>
      <c r="F666">
        <v>1</v>
      </c>
      <c r="G666">
        <v>1</v>
      </c>
      <c r="H666">
        <v>3</v>
      </c>
      <c r="I666" t="s">
        <v>1334</v>
      </c>
      <c r="J666" t="s">
        <v>1335</v>
      </c>
      <c r="K666" t="s">
        <v>1336</v>
      </c>
      <c r="L666">
        <v>1348</v>
      </c>
      <c r="N666">
        <v>1009</v>
      </c>
      <c r="O666" t="s">
        <v>806</v>
      </c>
      <c r="P666" t="s">
        <v>806</v>
      </c>
      <c r="Q666">
        <v>1000</v>
      </c>
      <c r="W666">
        <v>0</v>
      </c>
      <c r="X666">
        <v>-1262208440</v>
      </c>
      <c r="Y666">
        <f t="shared" si="382"/>
        <v>0</v>
      </c>
      <c r="AA666">
        <v>81621.399999999994</v>
      </c>
      <c r="AB666">
        <v>0</v>
      </c>
      <c r="AC666">
        <v>0</v>
      </c>
      <c r="AD666">
        <v>0</v>
      </c>
      <c r="AE666">
        <v>80020.98</v>
      </c>
      <c r="AF666">
        <v>0</v>
      </c>
      <c r="AG666">
        <v>0</v>
      </c>
      <c r="AH666">
        <v>0</v>
      </c>
      <c r="AI666">
        <v>1.02</v>
      </c>
      <c r="AJ666">
        <v>1</v>
      </c>
      <c r="AK666">
        <v>1</v>
      </c>
      <c r="AL666">
        <v>1</v>
      </c>
      <c r="AM666">
        <v>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3</v>
      </c>
      <c r="AT666">
        <v>1.0000000000000001E-5</v>
      </c>
      <c r="AU666" t="s">
        <v>16</v>
      </c>
      <c r="AV666">
        <v>0</v>
      </c>
      <c r="AW666">
        <v>2</v>
      </c>
      <c r="AX666">
        <v>292117865</v>
      </c>
      <c r="AY666">
        <v>1</v>
      </c>
      <c r="AZ666">
        <v>0</v>
      </c>
      <c r="BA666">
        <v>942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0.80020979999999997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ROUND(Y666*Source!I366,7)</f>
        <v>0</v>
      </c>
      <c r="CY666">
        <f t="shared" si="383"/>
        <v>81621.399999999994</v>
      </c>
      <c r="CZ666">
        <f t="shared" si="384"/>
        <v>80020.98</v>
      </c>
      <c r="DA666">
        <f t="shared" si="385"/>
        <v>1.02</v>
      </c>
      <c r="DB666">
        <f t="shared" si="386"/>
        <v>0</v>
      </c>
      <c r="DC666">
        <f t="shared" si="387"/>
        <v>0</v>
      </c>
      <c r="DD666" t="s">
        <v>3</v>
      </c>
      <c r="DE666" t="s">
        <v>3</v>
      </c>
      <c r="DF666">
        <f t="shared" si="389"/>
        <v>0</v>
      </c>
      <c r="DG666">
        <f t="shared" si="345"/>
        <v>0</v>
      </c>
      <c r="DH666">
        <f t="shared" si="371"/>
        <v>0</v>
      </c>
      <c r="DI666">
        <f t="shared" si="372"/>
        <v>0</v>
      </c>
      <c r="DJ666">
        <f t="shared" si="388"/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ROW(Source!A366)</f>
        <v>366</v>
      </c>
      <c r="B667">
        <v>292114938</v>
      </c>
      <c r="C667">
        <v>292117845</v>
      </c>
      <c r="D667">
        <v>277896321</v>
      </c>
      <c r="E667">
        <v>1</v>
      </c>
      <c r="F667">
        <v>1</v>
      </c>
      <c r="G667">
        <v>1</v>
      </c>
      <c r="H667">
        <v>3</v>
      </c>
      <c r="I667" t="s">
        <v>1337</v>
      </c>
      <c r="J667" t="s">
        <v>1338</v>
      </c>
      <c r="K667" t="s">
        <v>1339</v>
      </c>
      <c r="L667">
        <v>1348</v>
      </c>
      <c r="N667">
        <v>1009</v>
      </c>
      <c r="O667" t="s">
        <v>806</v>
      </c>
      <c r="P667" t="s">
        <v>806</v>
      </c>
      <c r="Q667">
        <v>1000</v>
      </c>
      <c r="W667">
        <v>0</v>
      </c>
      <c r="X667">
        <v>1870331417</v>
      </c>
      <c r="Y667">
        <f t="shared" si="382"/>
        <v>0</v>
      </c>
      <c r="AA667">
        <v>41735.79</v>
      </c>
      <c r="AB667">
        <v>0</v>
      </c>
      <c r="AC667">
        <v>0</v>
      </c>
      <c r="AD667">
        <v>0</v>
      </c>
      <c r="AE667">
        <v>40917.440000000002</v>
      </c>
      <c r="AF667">
        <v>0</v>
      </c>
      <c r="AG667">
        <v>0</v>
      </c>
      <c r="AH667">
        <v>0</v>
      </c>
      <c r="AI667">
        <v>1.02</v>
      </c>
      <c r="AJ667">
        <v>1</v>
      </c>
      <c r="AK667">
        <v>1</v>
      </c>
      <c r="AL667">
        <v>1</v>
      </c>
      <c r="AM667">
        <v>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5.9999999999999995E-4</v>
      </c>
      <c r="AU667" t="s">
        <v>16</v>
      </c>
      <c r="AV667">
        <v>0</v>
      </c>
      <c r="AW667">
        <v>2</v>
      </c>
      <c r="AX667">
        <v>292117866</v>
      </c>
      <c r="AY667">
        <v>1</v>
      </c>
      <c r="AZ667">
        <v>0</v>
      </c>
      <c r="BA667">
        <v>943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24.550463999999998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1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ROUND(Y667*Source!I366,7)</f>
        <v>0</v>
      </c>
      <c r="CY667">
        <f t="shared" si="383"/>
        <v>41735.79</v>
      </c>
      <c r="CZ667">
        <f t="shared" si="384"/>
        <v>40917.440000000002</v>
      </c>
      <c r="DA667">
        <f t="shared" si="385"/>
        <v>1.02</v>
      </c>
      <c r="DB667">
        <f t="shared" si="386"/>
        <v>0</v>
      </c>
      <c r="DC667">
        <f t="shared" si="387"/>
        <v>0</v>
      </c>
      <c r="DD667" t="s">
        <v>3</v>
      </c>
      <c r="DE667" t="s">
        <v>3</v>
      </c>
      <c r="DF667">
        <f t="shared" si="389"/>
        <v>0</v>
      </c>
      <c r="DG667">
        <f t="shared" si="345"/>
        <v>0</v>
      </c>
      <c r="DH667">
        <f t="shared" si="371"/>
        <v>0</v>
      </c>
      <c r="DI667">
        <f t="shared" si="372"/>
        <v>0</v>
      </c>
      <c r="DJ667">
        <f t="shared" si="388"/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ROW(Source!A366)</f>
        <v>366</v>
      </c>
      <c r="B668">
        <v>292114938</v>
      </c>
      <c r="C668">
        <v>292117845</v>
      </c>
      <c r="D668">
        <v>277896684</v>
      </c>
      <c r="E668">
        <v>1</v>
      </c>
      <c r="F668">
        <v>1</v>
      </c>
      <c r="G668">
        <v>1</v>
      </c>
      <c r="H668">
        <v>3</v>
      </c>
      <c r="I668" t="s">
        <v>1340</v>
      </c>
      <c r="J668" t="s">
        <v>1341</v>
      </c>
      <c r="K668" t="s">
        <v>1342</v>
      </c>
      <c r="L668">
        <v>1348</v>
      </c>
      <c r="N668">
        <v>1009</v>
      </c>
      <c r="O668" t="s">
        <v>806</v>
      </c>
      <c r="P668" t="s">
        <v>806</v>
      </c>
      <c r="Q668">
        <v>1000</v>
      </c>
      <c r="W668">
        <v>0</v>
      </c>
      <c r="X668">
        <v>-2061921513</v>
      </c>
      <c r="Y668">
        <f t="shared" si="382"/>
        <v>0</v>
      </c>
      <c r="AA668">
        <v>113725.9</v>
      </c>
      <c r="AB668">
        <v>0</v>
      </c>
      <c r="AC668">
        <v>0</v>
      </c>
      <c r="AD668">
        <v>0</v>
      </c>
      <c r="AE668">
        <v>98039.57</v>
      </c>
      <c r="AF668">
        <v>0</v>
      </c>
      <c r="AG668">
        <v>0</v>
      </c>
      <c r="AH668">
        <v>0</v>
      </c>
      <c r="AI668">
        <v>1.1599999999999999</v>
      </c>
      <c r="AJ668">
        <v>1</v>
      </c>
      <c r="AK668">
        <v>1</v>
      </c>
      <c r="AL668">
        <v>1</v>
      </c>
      <c r="AM668">
        <v>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5.9999999999999995E-4</v>
      </c>
      <c r="AU668" t="s">
        <v>16</v>
      </c>
      <c r="AV668">
        <v>0</v>
      </c>
      <c r="AW668">
        <v>2</v>
      </c>
      <c r="AX668">
        <v>292117867</v>
      </c>
      <c r="AY668">
        <v>1</v>
      </c>
      <c r="AZ668">
        <v>0</v>
      </c>
      <c r="BA668">
        <v>944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58.823741999999996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ROUND(Y668*Source!I366,7)</f>
        <v>0</v>
      </c>
      <c r="CY668">
        <f t="shared" si="383"/>
        <v>113725.9</v>
      </c>
      <c r="CZ668">
        <f t="shared" si="384"/>
        <v>98039.57</v>
      </c>
      <c r="DA668">
        <f t="shared" si="385"/>
        <v>1.1599999999999999</v>
      </c>
      <c r="DB668">
        <f t="shared" si="386"/>
        <v>0</v>
      </c>
      <c r="DC668">
        <f t="shared" si="387"/>
        <v>0</v>
      </c>
      <c r="DD668" t="s">
        <v>3</v>
      </c>
      <c r="DE668" t="s">
        <v>3</v>
      </c>
      <c r="DF668">
        <f t="shared" si="389"/>
        <v>0</v>
      </c>
      <c r="DG668">
        <f t="shared" si="345"/>
        <v>0</v>
      </c>
      <c r="DH668">
        <f t="shared" si="371"/>
        <v>0</v>
      </c>
      <c r="DI668">
        <f t="shared" si="372"/>
        <v>0</v>
      </c>
      <c r="DJ668">
        <f t="shared" si="388"/>
        <v>0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ROW(Source!A366)</f>
        <v>366</v>
      </c>
      <c r="B669">
        <v>292114938</v>
      </c>
      <c r="C669">
        <v>292117845</v>
      </c>
      <c r="D669">
        <v>277908257</v>
      </c>
      <c r="E669">
        <v>1</v>
      </c>
      <c r="F669">
        <v>1</v>
      </c>
      <c r="G669">
        <v>1</v>
      </c>
      <c r="H669">
        <v>3</v>
      </c>
      <c r="I669" t="s">
        <v>1343</v>
      </c>
      <c r="J669" t="s">
        <v>1344</v>
      </c>
      <c r="K669" t="s">
        <v>1345</v>
      </c>
      <c r="L669">
        <v>1425</v>
      </c>
      <c r="N669">
        <v>1013</v>
      </c>
      <c r="O669" t="s">
        <v>880</v>
      </c>
      <c r="P669" t="s">
        <v>880</v>
      </c>
      <c r="Q669">
        <v>1</v>
      </c>
      <c r="W669">
        <v>0</v>
      </c>
      <c r="X669">
        <v>-1639942774</v>
      </c>
      <c r="Y669">
        <f t="shared" si="382"/>
        <v>0</v>
      </c>
      <c r="AA669">
        <v>1310.3</v>
      </c>
      <c r="AB669">
        <v>0</v>
      </c>
      <c r="AC669">
        <v>0</v>
      </c>
      <c r="AD669">
        <v>0</v>
      </c>
      <c r="AE669">
        <v>1031.73</v>
      </c>
      <c r="AF669">
        <v>0</v>
      </c>
      <c r="AG669">
        <v>0</v>
      </c>
      <c r="AH669">
        <v>0</v>
      </c>
      <c r="AI669">
        <v>1.27</v>
      </c>
      <c r="AJ669">
        <v>1</v>
      </c>
      <c r="AK669">
        <v>1</v>
      </c>
      <c r="AL669">
        <v>1</v>
      </c>
      <c r="AM669">
        <v>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0.06</v>
      </c>
      <c r="AU669" t="s">
        <v>16</v>
      </c>
      <c r="AV669">
        <v>0</v>
      </c>
      <c r="AW669">
        <v>2</v>
      </c>
      <c r="AX669">
        <v>292117868</v>
      </c>
      <c r="AY669">
        <v>1</v>
      </c>
      <c r="AZ669">
        <v>0</v>
      </c>
      <c r="BA669">
        <v>945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61.903799999999997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1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ROUND(Y669*Source!I366,7)</f>
        <v>0</v>
      </c>
      <c r="CY669">
        <f t="shared" si="383"/>
        <v>1310.3</v>
      </c>
      <c r="CZ669">
        <f t="shared" si="384"/>
        <v>1031.73</v>
      </c>
      <c r="DA669">
        <f t="shared" si="385"/>
        <v>1.27</v>
      </c>
      <c r="DB669">
        <f t="shared" si="386"/>
        <v>0</v>
      </c>
      <c r="DC669">
        <f t="shared" si="387"/>
        <v>0</v>
      </c>
      <c r="DD669" t="s">
        <v>3</v>
      </c>
      <c r="DE669" t="s">
        <v>3</v>
      </c>
      <c r="DF669">
        <f t="shared" si="389"/>
        <v>0</v>
      </c>
      <c r="DG669">
        <f t="shared" si="345"/>
        <v>0</v>
      </c>
      <c r="DH669">
        <f t="shared" si="371"/>
        <v>0</v>
      </c>
      <c r="DI669">
        <f t="shared" si="372"/>
        <v>0</v>
      </c>
      <c r="DJ669">
        <f t="shared" si="388"/>
        <v>0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ROW(Source!A367)</f>
        <v>367</v>
      </c>
      <c r="B670">
        <v>292114938</v>
      </c>
      <c r="C670">
        <v>292117872</v>
      </c>
      <c r="D670">
        <v>277560270</v>
      </c>
      <c r="E670">
        <v>109</v>
      </c>
      <c r="F670">
        <v>1</v>
      </c>
      <c r="G670">
        <v>1</v>
      </c>
      <c r="H670">
        <v>1</v>
      </c>
      <c r="I670" t="s">
        <v>1218</v>
      </c>
      <c r="J670" t="s">
        <v>3</v>
      </c>
      <c r="K670" t="s">
        <v>1219</v>
      </c>
      <c r="L670">
        <v>1191</v>
      </c>
      <c r="N670">
        <v>1013</v>
      </c>
      <c r="O670" t="s">
        <v>1220</v>
      </c>
      <c r="P670" t="s">
        <v>1220</v>
      </c>
      <c r="Q670">
        <v>1</v>
      </c>
      <c r="W670">
        <v>0</v>
      </c>
      <c r="X670">
        <v>246699258</v>
      </c>
      <c r="Y670">
        <f>AT670</f>
        <v>13.9</v>
      </c>
      <c r="AA670">
        <v>0</v>
      </c>
      <c r="AB670">
        <v>0</v>
      </c>
      <c r="AC670">
        <v>0</v>
      </c>
      <c r="AD670">
        <v>417.34</v>
      </c>
      <c r="AE670">
        <v>0</v>
      </c>
      <c r="AF670">
        <v>0</v>
      </c>
      <c r="AG670">
        <v>0</v>
      </c>
      <c r="AH670">
        <v>417.34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13.9</v>
      </c>
      <c r="AU670" t="s">
        <v>3</v>
      </c>
      <c r="AV670">
        <v>1</v>
      </c>
      <c r="AW670">
        <v>2</v>
      </c>
      <c r="AX670">
        <v>292117884</v>
      </c>
      <c r="AY670">
        <v>1</v>
      </c>
      <c r="AZ670">
        <v>0</v>
      </c>
      <c r="BA670">
        <v>949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5801.0259999999998</v>
      </c>
      <c r="BN670">
        <v>13.9</v>
      </c>
      <c r="BO670">
        <v>0</v>
      </c>
      <c r="BP670">
        <v>1</v>
      </c>
      <c r="BQ670">
        <v>0</v>
      </c>
      <c r="BR670">
        <v>0</v>
      </c>
      <c r="BS670">
        <v>0</v>
      </c>
      <c r="BT670">
        <v>5801.0259999999998</v>
      </c>
      <c r="BU670">
        <v>13.9</v>
      </c>
      <c r="BV670">
        <v>0</v>
      </c>
      <c r="BW670">
        <v>1</v>
      </c>
      <c r="CU670">
        <f>ROUND(AT670*Source!I367*AH670*AL670,2)</f>
        <v>5801.03</v>
      </c>
      <c r="CV670">
        <f>ROUND(Y670*Source!I367,7)</f>
        <v>13.9</v>
      </c>
      <c r="CW670">
        <v>0</v>
      </c>
      <c r="CX670">
        <f>ROUND(Y670*Source!I367,7)</f>
        <v>13.9</v>
      </c>
      <c r="CY670">
        <f>AD670</f>
        <v>417.34</v>
      </c>
      <c r="CZ670">
        <f>AH670</f>
        <v>417.34</v>
      </c>
      <c r="DA670">
        <f>AL670</f>
        <v>1</v>
      </c>
      <c r="DB670">
        <f>ROUND(ROUND(AT670*CZ670,2),6)</f>
        <v>5801.03</v>
      </c>
      <c r="DC670">
        <f>ROUND(ROUND(AT670*AG670,2),6)</f>
        <v>0</v>
      </c>
      <c r="DD670" t="s">
        <v>3</v>
      </c>
      <c r="DE670" t="s">
        <v>3</v>
      </c>
      <c r="DF670">
        <f>ROUND(ROUND(AE670,2)*CX670,2)</f>
        <v>0</v>
      </c>
      <c r="DG670">
        <f t="shared" si="345"/>
        <v>0</v>
      </c>
      <c r="DH670">
        <f t="shared" si="371"/>
        <v>0</v>
      </c>
      <c r="DI670">
        <f t="shared" si="372"/>
        <v>5801.03</v>
      </c>
      <c r="DJ670">
        <f>DI670</f>
        <v>5801.03</v>
      </c>
      <c r="DK670">
        <v>1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">
      <c r="A671">
        <f>ROW(Source!A367)</f>
        <v>367</v>
      </c>
      <c r="B671">
        <v>292114938</v>
      </c>
      <c r="C671">
        <v>292117872</v>
      </c>
      <c r="D671">
        <v>277560491</v>
      </c>
      <c r="E671">
        <v>109</v>
      </c>
      <c r="F671">
        <v>1</v>
      </c>
      <c r="G671">
        <v>1</v>
      </c>
      <c r="H671">
        <v>1</v>
      </c>
      <c r="I671" t="s">
        <v>1221</v>
      </c>
      <c r="J671" t="s">
        <v>3</v>
      </c>
      <c r="K671" t="s">
        <v>1222</v>
      </c>
      <c r="L671">
        <v>1191</v>
      </c>
      <c r="N671">
        <v>1013</v>
      </c>
      <c r="O671" t="s">
        <v>1220</v>
      </c>
      <c r="P671" t="s">
        <v>1220</v>
      </c>
      <c r="Q671">
        <v>1</v>
      </c>
      <c r="W671">
        <v>0</v>
      </c>
      <c r="X671">
        <v>-1417349443</v>
      </c>
      <c r="Y671">
        <f>AT671</f>
        <v>0.64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0.64</v>
      </c>
      <c r="AU671" t="s">
        <v>3</v>
      </c>
      <c r="AV671">
        <v>2</v>
      </c>
      <c r="AW671">
        <v>2</v>
      </c>
      <c r="AX671">
        <v>292117885</v>
      </c>
      <c r="AY671">
        <v>1</v>
      </c>
      <c r="AZ671">
        <v>0</v>
      </c>
      <c r="BA671">
        <v>950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ROUND(Y671*Source!I367,7)</f>
        <v>0.64</v>
      </c>
      <c r="CY671">
        <f>AD671</f>
        <v>0</v>
      </c>
      <c r="CZ671">
        <f>AH671</f>
        <v>0</v>
      </c>
      <c r="DA671">
        <f>AL671</f>
        <v>1</v>
      </c>
      <c r="DB671">
        <f>ROUND(ROUND(AT671*CZ671,2),6)</f>
        <v>0</v>
      </c>
      <c r="DC671">
        <f>ROUND(ROUND(AT671*AG671,2),6)</f>
        <v>0</v>
      </c>
      <c r="DD671" t="s">
        <v>3</v>
      </c>
      <c r="DE671" t="s">
        <v>3</v>
      </c>
      <c r="DF671">
        <f>ROUND(ROUND(AE671,2)*CX671,2)</f>
        <v>0</v>
      </c>
      <c r="DG671">
        <f t="shared" ref="DG671:DG734" si="390">ROUND(ROUND(AF671,2)*CX671,2)</f>
        <v>0</v>
      </c>
      <c r="DH671">
        <f t="shared" si="371"/>
        <v>0</v>
      </c>
      <c r="DI671">
        <f t="shared" si="372"/>
        <v>0</v>
      </c>
      <c r="DJ671">
        <f>DI671</f>
        <v>0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ROW(Source!A367)</f>
        <v>367</v>
      </c>
      <c r="B672">
        <v>292114938</v>
      </c>
      <c r="C672">
        <v>292117872</v>
      </c>
      <c r="D672">
        <v>277945805</v>
      </c>
      <c r="E672">
        <v>1</v>
      </c>
      <c r="F672">
        <v>1</v>
      </c>
      <c r="G672">
        <v>1</v>
      </c>
      <c r="H672">
        <v>2</v>
      </c>
      <c r="I672" t="s">
        <v>1227</v>
      </c>
      <c r="J672" t="s">
        <v>1228</v>
      </c>
      <c r="K672" t="s">
        <v>1229</v>
      </c>
      <c r="L672">
        <v>1368</v>
      </c>
      <c r="N672">
        <v>1011</v>
      </c>
      <c r="O672" t="s">
        <v>1090</v>
      </c>
      <c r="P672" t="s">
        <v>1090</v>
      </c>
      <c r="Q672">
        <v>1</v>
      </c>
      <c r="W672">
        <v>0</v>
      </c>
      <c r="X672">
        <v>721652621</v>
      </c>
      <c r="Y672">
        <f>AT672</f>
        <v>0.64</v>
      </c>
      <c r="AA672">
        <v>0</v>
      </c>
      <c r="AB672">
        <v>544.70000000000005</v>
      </c>
      <c r="AC672">
        <v>477.98</v>
      </c>
      <c r="AD672">
        <v>0</v>
      </c>
      <c r="AE672">
        <v>0</v>
      </c>
      <c r="AF672">
        <v>544.70000000000005</v>
      </c>
      <c r="AG672">
        <v>477.98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0.64</v>
      </c>
      <c r="AU672" t="s">
        <v>3</v>
      </c>
      <c r="AV672">
        <v>1</v>
      </c>
      <c r="AW672">
        <v>2</v>
      </c>
      <c r="AX672">
        <v>292117886</v>
      </c>
      <c r="AY672">
        <v>1</v>
      </c>
      <c r="AZ672">
        <v>0</v>
      </c>
      <c r="BA672">
        <v>951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348.60800000000006</v>
      </c>
      <c r="BL672">
        <v>305.90720000000005</v>
      </c>
      <c r="BM672">
        <v>0</v>
      </c>
      <c r="BN672">
        <v>0</v>
      </c>
      <c r="BO672">
        <v>0.64</v>
      </c>
      <c r="BP672">
        <v>1</v>
      </c>
      <c r="BQ672">
        <v>0</v>
      </c>
      <c r="BR672">
        <v>348.60800000000006</v>
      </c>
      <c r="BS672">
        <v>305.90720000000005</v>
      </c>
      <c r="BT672">
        <v>0</v>
      </c>
      <c r="BU672">
        <v>0</v>
      </c>
      <c r="BV672">
        <v>0.64</v>
      </c>
      <c r="BW672">
        <v>1</v>
      </c>
      <c r="CV672">
        <v>0</v>
      </c>
      <c r="CW672">
        <f>ROUND(Y672*Source!I367*DO672,7)</f>
        <v>0.64</v>
      </c>
      <c r="CX672">
        <f>ROUND(Y672*Source!I367,7)</f>
        <v>0.64</v>
      </c>
      <c r="CY672">
        <f>AB672</f>
        <v>544.70000000000005</v>
      </c>
      <c r="CZ672">
        <f>AF672</f>
        <v>544.70000000000005</v>
      </c>
      <c r="DA672">
        <f>AJ672</f>
        <v>1</v>
      </c>
      <c r="DB672">
        <f>ROUND(ROUND(AT672*CZ672,2),6)</f>
        <v>348.61</v>
      </c>
      <c r="DC672">
        <f>ROUND(ROUND(AT672*AG672,2),6)</f>
        <v>305.91000000000003</v>
      </c>
      <c r="DD672" t="s">
        <v>3</v>
      </c>
      <c r="DE672" t="s">
        <v>3</v>
      </c>
      <c r="DF672">
        <f>ROUND(ROUND(AE672,2)*CX672,2)</f>
        <v>0</v>
      </c>
      <c r="DG672">
        <f t="shared" si="390"/>
        <v>348.61</v>
      </c>
      <c r="DH672">
        <f t="shared" si="371"/>
        <v>305.91000000000003</v>
      </c>
      <c r="DI672">
        <f t="shared" si="372"/>
        <v>0</v>
      </c>
      <c r="DJ672">
        <f>DG672+DH672</f>
        <v>654.52</v>
      </c>
      <c r="DK672">
        <v>1</v>
      </c>
      <c r="DL672" t="s">
        <v>1226</v>
      </c>
      <c r="DM672">
        <v>4</v>
      </c>
      <c r="DN672" t="s">
        <v>1220</v>
      </c>
      <c r="DO672">
        <v>1</v>
      </c>
    </row>
    <row r="673" spans="1:119" x14ac:dyDescent="0.2">
      <c r="A673">
        <f>ROW(Source!A367)</f>
        <v>367</v>
      </c>
      <c r="B673">
        <v>292114938</v>
      </c>
      <c r="C673">
        <v>292117872</v>
      </c>
      <c r="D673">
        <v>277862540</v>
      </c>
      <c r="E673">
        <v>1</v>
      </c>
      <c r="F673">
        <v>1</v>
      </c>
      <c r="G673">
        <v>1</v>
      </c>
      <c r="H673">
        <v>3</v>
      </c>
      <c r="I673" t="s">
        <v>1325</v>
      </c>
      <c r="J673" t="s">
        <v>1326</v>
      </c>
      <c r="K673" t="s">
        <v>1327</v>
      </c>
      <c r="L673">
        <v>1346</v>
      </c>
      <c r="N673">
        <v>1009</v>
      </c>
      <c r="O673" t="s">
        <v>1242</v>
      </c>
      <c r="P673" t="s">
        <v>1242</v>
      </c>
      <c r="Q673">
        <v>1</v>
      </c>
      <c r="W673">
        <v>0</v>
      </c>
      <c r="X673">
        <v>454593446</v>
      </c>
      <c r="Y673">
        <f t="shared" ref="Y673:Y680" si="391">(AT673*ROUND(0,7))</f>
        <v>0</v>
      </c>
      <c r="AA673">
        <v>165.64</v>
      </c>
      <c r="AB673">
        <v>0</v>
      </c>
      <c r="AC673">
        <v>0</v>
      </c>
      <c r="AD673">
        <v>0</v>
      </c>
      <c r="AE673">
        <v>80.02</v>
      </c>
      <c r="AF673">
        <v>0</v>
      </c>
      <c r="AG673">
        <v>0</v>
      </c>
      <c r="AH673">
        <v>0</v>
      </c>
      <c r="AI673">
        <v>2.0699999999999998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0.03</v>
      </c>
      <c r="AU673" t="s">
        <v>16</v>
      </c>
      <c r="AV673">
        <v>0</v>
      </c>
      <c r="AW673">
        <v>2</v>
      </c>
      <c r="AX673">
        <v>292117887</v>
      </c>
      <c r="AY673">
        <v>1</v>
      </c>
      <c r="AZ673">
        <v>0</v>
      </c>
      <c r="BA673">
        <v>952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2.4005999999999998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ROUND(Y673*Source!I367,7)</f>
        <v>0</v>
      </c>
      <c r="CY673">
        <f t="shared" ref="CY673:CY680" si="392">AA673</f>
        <v>165.64</v>
      </c>
      <c r="CZ673">
        <f t="shared" ref="CZ673:CZ680" si="393">AE673</f>
        <v>80.02</v>
      </c>
      <c r="DA673">
        <f t="shared" ref="DA673:DA680" si="394">AI673</f>
        <v>2.0699999999999998</v>
      </c>
      <c r="DB673">
        <f t="shared" ref="DB673:DB680" si="395">ROUND((ROUND(AT673*CZ673,2)*ROUND(0,7)),6)</f>
        <v>0</v>
      </c>
      <c r="DC673">
        <f t="shared" ref="DC673:DC680" si="396">ROUND((ROUND(AT673*AG673,2)*ROUND(0,7)),6)</f>
        <v>0</v>
      </c>
      <c r="DD673" t="s">
        <v>3</v>
      </c>
      <c r="DE673" t="s">
        <v>3</v>
      </c>
      <c r="DF673">
        <f>ROUND(ROUND(AE673*AI673,2)*CX673,2)</f>
        <v>0</v>
      </c>
      <c r="DG673">
        <f t="shared" si="390"/>
        <v>0</v>
      </c>
      <c r="DH673">
        <f t="shared" si="371"/>
        <v>0</v>
      </c>
      <c r="DI673">
        <f t="shared" si="372"/>
        <v>0</v>
      </c>
      <c r="DJ673">
        <f t="shared" ref="DJ673:DJ680" si="397">DF673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ROW(Source!A367)</f>
        <v>367</v>
      </c>
      <c r="B674">
        <v>292114938</v>
      </c>
      <c r="C674">
        <v>292117872</v>
      </c>
      <c r="D674">
        <v>277867826</v>
      </c>
      <c r="E674">
        <v>1</v>
      </c>
      <c r="F674">
        <v>1</v>
      </c>
      <c r="G674">
        <v>1</v>
      </c>
      <c r="H674">
        <v>3</v>
      </c>
      <c r="I674" t="s">
        <v>1328</v>
      </c>
      <c r="J674" t="s">
        <v>1329</v>
      </c>
      <c r="K674" t="s">
        <v>1330</v>
      </c>
      <c r="L674">
        <v>1348</v>
      </c>
      <c r="N674">
        <v>1009</v>
      </c>
      <c r="O674" t="s">
        <v>806</v>
      </c>
      <c r="P674" t="s">
        <v>806</v>
      </c>
      <c r="Q674">
        <v>1000</v>
      </c>
      <c r="W674">
        <v>0</v>
      </c>
      <c r="X674">
        <v>-700507852</v>
      </c>
      <c r="Y674">
        <f t="shared" si="391"/>
        <v>0</v>
      </c>
      <c r="AA674">
        <v>84866.240000000005</v>
      </c>
      <c r="AB674">
        <v>0</v>
      </c>
      <c r="AC674">
        <v>0</v>
      </c>
      <c r="AD674">
        <v>0</v>
      </c>
      <c r="AE674">
        <v>84866.240000000005</v>
      </c>
      <c r="AF674">
        <v>0</v>
      </c>
      <c r="AG674">
        <v>0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2.3000000000000001E-4</v>
      </c>
      <c r="AU674" t="s">
        <v>16</v>
      </c>
      <c r="AV674">
        <v>0</v>
      </c>
      <c r="AW674">
        <v>2</v>
      </c>
      <c r="AX674">
        <v>292117889</v>
      </c>
      <c r="AY674">
        <v>1</v>
      </c>
      <c r="AZ674">
        <v>0</v>
      </c>
      <c r="BA674">
        <v>954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19.519235200000001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ROUND(Y674*Source!I367,7)</f>
        <v>0</v>
      </c>
      <c r="CY674">
        <f t="shared" si="392"/>
        <v>84866.240000000005</v>
      </c>
      <c r="CZ674">
        <f t="shared" si="393"/>
        <v>84866.240000000005</v>
      </c>
      <c r="DA674">
        <f t="shared" si="394"/>
        <v>1</v>
      </c>
      <c r="DB674">
        <f t="shared" si="395"/>
        <v>0</v>
      </c>
      <c r="DC674">
        <f t="shared" si="396"/>
        <v>0</v>
      </c>
      <c r="DD674" t="s">
        <v>3</v>
      </c>
      <c r="DE674" t="s">
        <v>3</v>
      </c>
      <c r="DF674">
        <f>ROUND(ROUND(AE674,2)*CX674,2)</f>
        <v>0</v>
      </c>
      <c r="DG674">
        <f t="shared" si="390"/>
        <v>0</v>
      </c>
      <c r="DH674">
        <f t="shared" si="371"/>
        <v>0</v>
      </c>
      <c r="DI674">
        <f t="shared" si="372"/>
        <v>0</v>
      </c>
      <c r="DJ674">
        <f t="shared" si="397"/>
        <v>0</v>
      </c>
      <c r="DK674">
        <v>1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ROW(Source!A367)</f>
        <v>367</v>
      </c>
      <c r="B675">
        <v>292114938</v>
      </c>
      <c r="C675">
        <v>292117872</v>
      </c>
      <c r="D675">
        <v>277869627</v>
      </c>
      <c r="E675">
        <v>1</v>
      </c>
      <c r="F675">
        <v>1</v>
      </c>
      <c r="G675">
        <v>1</v>
      </c>
      <c r="H675">
        <v>3</v>
      </c>
      <c r="I675" t="s">
        <v>1246</v>
      </c>
      <c r="J675" t="s">
        <v>1247</v>
      </c>
      <c r="K675" t="s">
        <v>1248</v>
      </c>
      <c r="L675">
        <v>1346</v>
      </c>
      <c r="N675">
        <v>1009</v>
      </c>
      <c r="O675" t="s">
        <v>1242</v>
      </c>
      <c r="P675" t="s">
        <v>1242</v>
      </c>
      <c r="Q675">
        <v>1</v>
      </c>
      <c r="W675">
        <v>0</v>
      </c>
      <c r="X675">
        <v>1111106736</v>
      </c>
      <c r="Y675">
        <f t="shared" si="391"/>
        <v>0</v>
      </c>
      <c r="AA675">
        <v>88.65</v>
      </c>
      <c r="AB675">
        <v>0</v>
      </c>
      <c r="AC675">
        <v>0</v>
      </c>
      <c r="AD675">
        <v>0</v>
      </c>
      <c r="AE675">
        <v>56.11</v>
      </c>
      <c r="AF675">
        <v>0</v>
      </c>
      <c r="AG675">
        <v>0</v>
      </c>
      <c r="AH675">
        <v>0</v>
      </c>
      <c r="AI675">
        <v>1.58</v>
      </c>
      <c r="AJ675">
        <v>1</v>
      </c>
      <c r="AK675">
        <v>1</v>
      </c>
      <c r="AL675">
        <v>1</v>
      </c>
      <c r="AM675">
        <v>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0.02</v>
      </c>
      <c r="AU675" t="s">
        <v>16</v>
      </c>
      <c r="AV675">
        <v>0</v>
      </c>
      <c r="AW675">
        <v>2</v>
      </c>
      <c r="AX675">
        <v>292117890</v>
      </c>
      <c r="AY675">
        <v>1</v>
      </c>
      <c r="AZ675">
        <v>0</v>
      </c>
      <c r="BA675">
        <v>955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1.1222000000000001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1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ROUND(Y675*Source!I367,7)</f>
        <v>0</v>
      </c>
      <c r="CY675">
        <f t="shared" si="392"/>
        <v>88.65</v>
      </c>
      <c r="CZ675">
        <f t="shared" si="393"/>
        <v>56.11</v>
      </c>
      <c r="DA675">
        <f t="shared" si="394"/>
        <v>1.58</v>
      </c>
      <c r="DB675">
        <f t="shared" si="395"/>
        <v>0</v>
      </c>
      <c r="DC675">
        <f t="shared" si="396"/>
        <v>0</v>
      </c>
      <c r="DD675" t="s">
        <v>3</v>
      </c>
      <c r="DE675" t="s">
        <v>3</v>
      </c>
      <c r="DF675">
        <f t="shared" ref="DF675:DF680" si="398">ROUND(ROUND(AE675*AI675,2)*CX675,2)</f>
        <v>0</v>
      </c>
      <c r="DG675">
        <f t="shared" si="390"/>
        <v>0</v>
      </c>
      <c r="DH675">
        <f t="shared" si="371"/>
        <v>0</v>
      </c>
      <c r="DI675">
        <f t="shared" si="372"/>
        <v>0</v>
      </c>
      <c r="DJ675">
        <f t="shared" si="397"/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ROW(Source!A367)</f>
        <v>367</v>
      </c>
      <c r="B676">
        <v>292114938</v>
      </c>
      <c r="C676">
        <v>292117872</v>
      </c>
      <c r="D676">
        <v>277896283</v>
      </c>
      <c r="E676">
        <v>1</v>
      </c>
      <c r="F676">
        <v>1</v>
      </c>
      <c r="G676">
        <v>1</v>
      </c>
      <c r="H676">
        <v>3</v>
      </c>
      <c r="I676" t="s">
        <v>1331</v>
      </c>
      <c r="J676" t="s">
        <v>1332</v>
      </c>
      <c r="K676" t="s">
        <v>1333</v>
      </c>
      <c r="L676">
        <v>1348</v>
      </c>
      <c r="N676">
        <v>1009</v>
      </c>
      <c r="O676" t="s">
        <v>806</v>
      </c>
      <c r="P676" t="s">
        <v>806</v>
      </c>
      <c r="Q676">
        <v>1000</v>
      </c>
      <c r="W676">
        <v>0</v>
      </c>
      <c r="X676">
        <v>-1997781875</v>
      </c>
      <c r="Y676">
        <f t="shared" si="391"/>
        <v>0</v>
      </c>
      <c r="AA676">
        <v>79645.009999999995</v>
      </c>
      <c r="AB676">
        <v>0</v>
      </c>
      <c r="AC676">
        <v>0</v>
      </c>
      <c r="AD676">
        <v>0</v>
      </c>
      <c r="AE676">
        <v>61265.39</v>
      </c>
      <c r="AF676">
        <v>0</v>
      </c>
      <c r="AG676">
        <v>0</v>
      </c>
      <c r="AH676">
        <v>0</v>
      </c>
      <c r="AI676">
        <v>1.3</v>
      </c>
      <c r="AJ676">
        <v>1</v>
      </c>
      <c r="AK676">
        <v>1</v>
      </c>
      <c r="AL676">
        <v>1</v>
      </c>
      <c r="AM676">
        <v>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3</v>
      </c>
      <c r="AT676">
        <v>4.0000000000000002E-4</v>
      </c>
      <c r="AU676" t="s">
        <v>16</v>
      </c>
      <c r="AV676">
        <v>0</v>
      </c>
      <c r="AW676">
        <v>2</v>
      </c>
      <c r="AX676">
        <v>292117894</v>
      </c>
      <c r="AY676">
        <v>1</v>
      </c>
      <c r="AZ676">
        <v>0</v>
      </c>
      <c r="BA676">
        <v>959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24.506156000000001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1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ROUND(Y676*Source!I367,7)</f>
        <v>0</v>
      </c>
      <c r="CY676">
        <f t="shared" si="392"/>
        <v>79645.009999999995</v>
      </c>
      <c r="CZ676">
        <f t="shared" si="393"/>
        <v>61265.39</v>
      </c>
      <c r="DA676">
        <f t="shared" si="394"/>
        <v>1.3</v>
      </c>
      <c r="DB676">
        <f t="shared" si="395"/>
        <v>0</v>
      </c>
      <c r="DC676">
        <f t="shared" si="396"/>
        <v>0</v>
      </c>
      <c r="DD676" t="s">
        <v>3</v>
      </c>
      <c r="DE676" t="s">
        <v>3</v>
      </c>
      <c r="DF676">
        <f t="shared" si="398"/>
        <v>0</v>
      </c>
      <c r="DG676">
        <f t="shared" si="390"/>
        <v>0</v>
      </c>
      <c r="DH676">
        <f t="shared" si="371"/>
        <v>0</v>
      </c>
      <c r="DI676">
        <f t="shared" si="372"/>
        <v>0</v>
      </c>
      <c r="DJ676">
        <f t="shared" si="397"/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ROW(Source!A367)</f>
        <v>367</v>
      </c>
      <c r="B677">
        <v>292114938</v>
      </c>
      <c r="C677">
        <v>292117872</v>
      </c>
      <c r="D677">
        <v>277896315</v>
      </c>
      <c r="E677">
        <v>1</v>
      </c>
      <c r="F677">
        <v>1</v>
      </c>
      <c r="G677">
        <v>1</v>
      </c>
      <c r="H677">
        <v>3</v>
      </c>
      <c r="I677" t="s">
        <v>1334</v>
      </c>
      <c r="J677" t="s">
        <v>1335</v>
      </c>
      <c r="K677" t="s">
        <v>1336</v>
      </c>
      <c r="L677">
        <v>1348</v>
      </c>
      <c r="N677">
        <v>1009</v>
      </c>
      <c r="O677" t="s">
        <v>806</v>
      </c>
      <c r="P677" t="s">
        <v>806</v>
      </c>
      <c r="Q677">
        <v>1000</v>
      </c>
      <c r="W677">
        <v>0</v>
      </c>
      <c r="X677">
        <v>-1262208440</v>
      </c>
      <c r="Y677">
        <f t="shared" si="391"/>
        <v>0</v>
      </c>
      <c r="AA677">
        <v>81621.399999999994</v>
      </c>
      <c r="AB677">
        <v>0</v>
      </c>
      <c r="AC677">
        <v>0</v>
      </c>
      <c r="AD677">
        <v>0</v>
      </c>
      <c r="AE677">
        <v>80020.98</v>
      </c>
      <c r="AF677">
        <v>0</v>
      </c>
      <c r="AG677">
        <v>0</v>
      </c>
      <c r="AH677">
        <v>0</v>
      </c>
      <c r="AI677">
        <v>1.02</v>
      </c>
      <c r="AJ677">
        <v>1</v>
      </c>
      <c r="AK677">
        <v>1</v>
      </c>
      <c r="AL677">
        <v>1</v>
      </c>
      <c r="AM677">
        <v>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1.0000000000000001E-5</v>
      </c>
      <c r="AU677" t="s">
        <v>16</v>
      </c>
      <c r="AV677">
        <v>0</v>
      </c>
      <c r="AW677">
        <v>2</v>
      </c>
      <c r="AX677">
        <v>292117895</v>
      </c>
      <c r="AY677">
        <v>1</v>
      </c>
      <c r="AZ677">
        <v>0</v>
      </c>
      <c r="BA677">
        <v>960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0.80020979999999997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v>0</v>
      </c>
      <c r="CX677">
        <f>ROUND(Y677*Source!I367,7)</f>
        <v>0</v>
      </c>
      <c r="CY677">
        <f t="shared" si="392"/>
        <v>81621.399999999994</v>
      </c>
      <c r="CZ677">
        <f t="shared" si="393"/>
        <v>80020.98</v>
      </c>
      <c r="DA677">
        <f t="shared" si="394"/>
        <v>1.02</v>
      </c>
      <c r="DB677">
        <f t="shared" si="395"/>
        <v>0</v>
      </c>
      <c r="DC677">
        <f t="shared" si="396"/>
        <v>0</v>
      </c>
      <c r="DD677" t="s">
        <v>3</v>
      </c>
      <c r="DE677" t="s">
        <v>3</v>
      </c>
      <c r="DF677">
        <f t="shared" si="398"/>
        <v>0</v>
      </c>
      <c r="DG677">
        <f t="shared" si="390"/>
        <v>0</v>
      </c>
      <c r="DH677">
        <f t="shared" si="371"/>
        <v>0</v>
      </c>
      <c r="DI677">
        <f t="shared" si="372"/>
        <v>0</v>
      </c>
      <c r="DJ677">
        <f t="shared" si="397"/>
        <v>0</v>
      </c>
      <c r="DK677">
        <v>0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ROW(Source!A367)</f>
        <v>367</v>
      </c>
      <c r="B678">
        <v>292114938</v>
      </c>
      <c r="C678">
        <v>292117872</v>
      </c>
      <c r="D678">
        <v>277896321</v>
      </c>
      <c r="E678">
        <v>1</v>
      </c>
      <c r="F678">
        <v>1</v>
      </c>
      <c r="G678">
        <v>1</v>
      </c>
      <c r="H678">
        <v>3</v>
      </c>
      <c r="I678" t="s">
        <v>1337</v>
      </c>
      <c r="J678" t="s">
        <v>1338</v>
      </c>
      <c r="K678" t="s">
        <v>1339</v>
      </c>
      <c r="L678">
        <v>1348</v>
      </c>
      <c r="N678">
        <v>1009</v>
      </c>
      <c r="O678" t="s">
        <v>806</v>
      </c>
      <c r="P678" t="s">
        <v>806</v>
      </c>
      <c r="Q678">
        <v>1000</v>
      </c>
      <c r="W678">
        <v>0</v>
      </c>
      <c r="X678">
        <v>1870331417</v>
      </c>
      <c r="Y678">
        <f t="shared" si="391"/>
        <v>0</v>
      </c>
      <c r="AA678">
        <v>41735.79</v>
      </c>
      <c r="AB678">
        <v>0</v>
      </c>
      <c r="AC678">
        <v>0</v>
      </c>
      <c r="AD678">
        <v>0</v>
      </c>
      <c r="AE678">
        <v>40917.440000000002</v>
      </c>
      <c r="AF678">
        <v>0</v>
      </c>
      <c r="AG678">
        <v>0</v>
      </c>
      <c r="AH678">
        <v>0</v>
      </c>
      <c r="AI678">
        <v>1.02</v>
      </c>
      <c r="AJ678">
        <v>1</v>
      </c>
      <c r="AK678">
        <v>1</v>
      </c>
      <c r="AL678">
        <v>1</v>
      </c>
      <c r="AM678">
        <v>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5.9999999999999995E-4</v>
      </c>
      <c r="AU678" t="s">
        <v>16</v>
      </c>
      <c r="AV678">
        <v>0</v>
      </c>
      <c r="AW678">
        <v>2</v>
      </c>
      <c r="AX678">
        <v>292117896</v>
      </c>
      <c r="AY678">
        <v>1</v>
      </c>
      <c r="AZ678">
        <v>0</v>
      </c>
      <c r="BA678">
        <v>961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24.550463999999998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1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ROUND(Y678*Source!I367,7)</f>
        <v>0</v>
      </c>
      <c r="CY678">
        <f t="shared" si="392"/>
        <v>41735.79</v>
      </c>
      <c r="CZ678">
        <f t="shared" si="393"/>
        <v>40917.440000000002</v>
      </c>
      <c r="DA678">
        <f t="shared" si="394"/>
        <v>1.02</v>
      </c>
      <c r="DB678">
        <f t="shared" si="395"/>
        <v>0</v>
      </c>
      <c r="DC678">
        <f t="shared" si="396"/>
        <v>0</v>
      </c>
      <c r="DD678" t="s">
        <v>3</v>
      </c>
      <c r="DE678" t="s">
        <v>3</v>
      </c>
      <c r="DF678">
        <f t="shared" si="398"/>
        <v>0</v>
      </c>
      <c r="DG678">
        <f t="shared" si="390"/>
        <v>0</v>
      </c>
      <c r="DH678">
        <f t="shared" si="371"/>
        <v>0</v>
      </c>
      <c r="DI678">
        <f t="shared" si="372"/>
        <v>0</v>
      </c>
      <c r="DJ678">
        <f t="shared" si="397"/>
        <v>0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ROW(Source!A367)</f>
        <v>367</v>
      </c>
      <c r="B679">
        <v>292114938</v>
      </c>
      <c r="C679">
        <v>292117872</v>
      </c>
      <c r="D679">
        <v>277896684</v>
      </c>
      <c r="E679">
        <v>1</v>
      </c>
      <c r="F679">
        <v>1</v>
      </c>
      <c r="G679">
        <v>1</v>
      </c>
      <c r="H679">
        <v>3</v>
      </c>
      <c r="I679" t="s">
        <v>1340</v>
      </c>
      <c r="J679" t="s">
        <v>1341</v>
      </c>
      <c r="K679" t="s">
        <v>1342</v>
      </c>
      <c r="L679">
        <v>1348</v>
      </c>
      <c r="N679">
        <v>1009</v>
      </c>
      <c r="O679" t="s">
        <v>806</v>
      </c>
      <c r="P679" t="s">
        <v>806</v>
      </c>
      <c r="Q679">
        <v>1000</v>
      </c>
      <c r="W679">
        <v>0</v>
      </c>
      <c r="X679">
        <v>-2061921513</v>
      </c>
      <c r="Y679">
        <f t="shared" si="391"/>
        <v>0</v>
      </c>
      <c r="AA679">
        <v>113725.9</v>
      </c>
      <c r="AB679">
        <v>0</v>
      </c>
      <c r="AC679">
        <v>0</v>
      </c>
      <c r="AD679">
        <v>0</v>
      </c>
      <c r="AE679">
        <v>98039.57</v>
      </c>
      <c r="AF679">
        <v>0</v>
      </c>
      <c r="AG679">
        <v>0</v>
      </c>
      <c r="AH679">
        <v>0</v>
      </c>
      <c r="AI679">
        <v>1.1599999999999999</v>
      </c>
      <c r="AJ679">
        <v>1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5.9999999999999995E-4</v>
      </c>
      <c r="AU679" t="s">
        <v>16</v>
      </c>
      <c r="AV679">
        <v>0</v>
      </c>
      <c r="AW679">
        <v>2</v>
      </c>
      <c r="AX679">
        <v>292117897</v>
      </c>
      <c r="AY679">
        <v>1</v>
      </c>
      <c r="AZ679">
        <v>0</v>
      </c>
      <c r="BA679">
        <v>962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58.823741999999996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v>0</v>
      </c>
      <c r="CX679">
        <f>ROUND(Y679*Source!I367,7)</f>
        <v>0</v>
      </c>
      <c r="CY679">
        <f t="shared" si="392"/>
        <v>113725.9</v>
      </c>
      <c r="CZ679">
        <f t="shared" si="393"/>
        <v>98039.57</v>
      </c>
      <c r="DA679">
        <f t="shared" si="394"/>
        <v>1.1599999999999999</v>
      </c>
      <c r="DB679">
        <f t="shared" si="395"/>
        <v>0</v>
      </c>
      <c r="DC679">
        <f t="shared" si="396"/>
        <v>0</v>
      </c>
      <c r="DD679" t="s">
        <v>3</v>
      </c>
      <c r="DE679" t="s">
        <v>3</v>
      </c>
      <c r="DF679">
        <f t="shared" si="398"/>
        <v>0</v>
      </c>
      <c r="DG679">
        <f t="shared" si="390"/>
        <v>0</v>
      </c>
      <c r="DH679">
        <f t="shared" si="371"/>
        <v>0</v>
      </c>
      <c r="DI679">
        <f t="shared" si="372"/>
        <v>0</v>
      </c>
      <c r="DJ679">
        <f t="shared" si="397"/>
        <v>0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ROW(Source!A367)</f>
        <v>367</v>
      </c>
      <c r="B680">
        <v>292114938</v>
      </c>
      <c r="C680">
        <v>292117872</v>
      </c>
      <c r="D680">
        <v>277908257</v>
      </c>
      <c r="E680">
        <v>1</v>
      </c>
      <c r="F680">
        <v>1</v>
      </c>
      <c r="G680">
        <v>1</v>
      </c>
      <c r="H680">
        <v>3</v>
      </c>
      <c r="I680" t="s">
        <v>1343</v>
      </c>
      <c r="J680" t="s">
        <v>1344</v>
      </c>
      <c r="K680" t="s">
        <v>1345</v>
      </c>
      <c r="L680">
        <v>1425</v>
      </c>
      <c r="N680">
        <v>1013</v>
      </c>
      <c r="O680" t="s">
        <v>880</v>
      </c>
      <c r="P680" t="s">
        <v>880</v>
      </c>
      <c r="Q680">
        <v>1</v>
      </c>
      <c r="W680">
        <v>0</v>
      </c>
      <c r="X680">
        <v>-1639942774</v>
      </c>
      <c r="Y680">
        <f t="shared" si="391"/>
        <v>0</v>
      </c>
      <c r="AA680">
        <v>1310.3</v>
      </c>
      <c r="AB680">
        <v>0</v>
      </c>
      <c r="AC680">
        <v>0</v>
      </c>
      <c r="AD680">
        <v>0</v>
      </c>
      <c r="AE680">
        <v>1031.73</v>
      </c>
      <c r="AF680">
        <v>0</v>
      </c>
      <c r="AG680">
        <v>0</v>
      </c>
      <c r="AH680">
        <v>0</v>
      </c>
      <c r="AI680">
        <v>1.27</v>
      </c>
      <c r="AJ680">
        <v>1</v>
      </c>
      <c r="AK680">
        <v>1</v>
      </c>
      <c r="AL680">
        <v>1</v>
      </c>
      <c r="AM680">
        <v>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0.06</v>
      </c>
      <c r="AU680" t="s">
        <v>16</v>
      </c>
      <c r="AV680">
        <v>0</v>
      </c>
      <c r="AW680">
        <v>2</v>
      </c>
      <c r="AX680">
        <v>292117898</v>
      </c>
      <c r="AY680">
        <v>1</v>
      </c>
      <c r="AZ680">
        <v>0</v>
      </c>
      <c r="BA680">
        <v>963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61.903799999999997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1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ROUND(Y680*Source!I367,7)</f>
        <v>0</v>
      </c>
      <c r="CY680">
        <f t="shared" si="392"/>
        <v>1310.3</v>
      </c>
      <c r="CZ680">
        <f t="shared" si="393"/>
        <v>1031.73</v>
      </c>
      <c r="DA680">
        <f t="shared" si="394"/>
        <v>1.27</v>
      </c>
      <c r="DB680">
        <f t="shared" si="395"/>
        <v>0</v>
      </c>
      <c r="DC680">
        <f t="shared" si="396"/>
        <v>0</v>
      </c>
      <c r="DD680" t="s">
        <v>3</v>
      </c>
      <c r="DE680" t="s">
        <v>3</v>
      </c>
      <c r="DF680">
        <f t="shared" si="398"/>
        <v>0</v>
      </c>
      <c r="DG680">
        <f t="shared" si="390"/>
        <v>0</v>
      </c>
      <c r="DH680">
        <f t="shared" si="371"/>
        <v>0</v>
      </c>
      <c r="DI680">
        <f t="shared" si="372"/>
        <v>0</v>
      </c>
      <c r="DJ680">
        <f t="shared" si="397"/>
        <v>0</v>
      </c>
      <c r="DK680">
        <v>0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">
      <c r="A681">
        <f>ROW(Source!A368)</f>
        <v>368</v>
      </c>
      <c r="B681">
        <v>292114938</v>
      </c>
      <c r="C681">
        <v>292117904</v>
      </c>
      <c r="D681">
        <v>277560276</v>
      </c>
      <c r="E681">
        <v>109</v>
      </c>
      <c r="F681">
        <v>1</v>
      </c>
      <c r="G681">
        <v>1</v>
      </c>
      <c r="H681">
        <v>1</v>
      </c>
      <c r="I681" t="s">
        <v>1232</v>
      </c>
      <c r="J681" t="s">
        <v>3</v>
      </c>
      <c r="K681" t="s">
        <v>1233</v>
      </c>
      <c r="L681">
        <v>1191</v>
      </c>
      <c r="N681">
        <v>1013</v>
      </c>
      <c r="O681" t="s">
        <v>1220</v>
      </c>
      <c r="P681" t="s">
        <v>1220</v>
      </c>
      <c r="Q681">
        <v>1</v>
      </c>
      <c r="W681">
        <v>0</v>
      </c>
      <c r="X681">
        <v>1049124552</v>
      </c>
      <c r="Y681">
        <f>AT681</f>
        <v>17.2</v>
      </c>
      <c r="AA681">
        <v>0</v>
      </c>
      <c r="AB681">
        <v>0</v>
      </c>
      <c r="AC681">
        <v>0</v>
      </c>
      <c r="AD681">
        <v>424.47</v>
      </c>
      <c r="AE681">
        <v>0</v>
      </c>
      <c r="AF681">
        <v>0</v>
      </c>
      <c r="AG681">
        <v>0</v>
      </c>
      <c r="AH681">
        <v>424.47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17.2</v>
      </c>
      <c r="AU681" t="s">
        <v>3</v>
      </c>
      <c r="AV681">
        <v>1</v>
      </c>
      <c r="AW681">
        <v>2</v>
      </c>
      <c r="AX681">
        <v>292117916</v>
      </c>
      <c r="AY681">
        <v>1</v>
      </c>
      <c r="AZ681">
        <v>0</v>
      </c>
      <c r="BA681">
        <v>969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7300.884</v>
      </c>
      <c r="BN681">
        <v>17.2</v>
      </c>
      <c r="BO681">
        <v>0</v>
      </c>
      <c r="BP681">
        <v>1</v>
      </c>
      <c r="BQ681">
        <v>0</v>
      </c>
      <c r="BR681">
        <v>0</v>
      </c>
      <c r="BS681">
        <v>0</v>
      </c>
      <c r="BT681">
        <v>7300.884</v>
      </c>
      <c r="BU681">
        <v>17.2</v>
      </c>
      <c r="BV681">
        <v>0</v>
      </c>
      <c r="BW681">
        <v>1</v>
      </c>
      <c r="CU681">
        <f>ROUND(AT681*Source!I368*AH681*AL681,2)</f>
        <v>7300.88</v>
      </c>
      <c r="CV681">
        <f>ROUND(Y681*Source!I368,7)</f>
        <v>17.2</v>
      </c>
      <c r="CW681">
        <v>0</v>
      </c>
      <c r="CX681">
        <f>ROUND(Y681*Source!I368,7)</f>
        <v>17.2</v>
      </c>
      <c r="CY681">
        <f>AD681</f>
        <v>424.47</v>
      </c>
      <c r="CZ681">
        <f>AH681</f>
        <v>424.47</v>
      </c>
      <c r="DA681">
        <f>AL681</f>
        <v>1</v>
      </c>
      <c r="DB681">
        <f>ROUND(ROUND(AT681*CZ681,2),6)</f>
        <v>7300.88</v>
      </c>
      <c r="DC681">
        <f>ROUND(ROUND(AT681*AG681,2),6)</f>
        <v>0</v>
      </c>
      <c r="DD681" t="s">
        <v>3</v>
      </c>
      <c r="DE681" t="s">
        <v>3</v>
      </c>
      <c r="DF681">
        <f>ROUND(ROUND(AE681,2)*CX681,2)</f>
        <v>0</v>
      </c>
      <c r="DG681">
        <f t="shared" si="390"/>
        <v>0</v>
      </c>
      <c r="DH681">
        <f t="shared" si="371"/>
        <v>0</v>
      </c>
      <c r="DI681">
        <f t="shared" si="372"/>
        <v>7300.88</v>
      </c>
      <c r="DJ681">
        <f>DI681</f>
        <v>7300.88</v>
      </c>
      <c r="DK681">
        <v>1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ROW(Source!A368)</f>
        <v>368</v>
      </c>
      <c r="B682">
        <v>292114938</v>
      </c>
      <c r="C682">
        <v>292117904</v>
      </c>
      <c r="D682">
        <v>277560491</v>
      </c>
      <c r="E682">
        <v>109</v>
      </c>
      <c r="F682">
        <v>1</v>
      </c>
      <c r="G682">
        <v>1</v>
      </c>
      <c r="H682">
        <v>1</v>
      </c>
      <c r="I682" t="s">
        <v>1221</v>
      </c>
      <c r="J682" t="s">
        <v>3</v>
      </c>
      <c r="K682" t="s">
        <v>1222</v>
      </c>
      <c r="L682">
        <v>1191</v>
      </c>
      <c r="N682">
        <v>1013</v>
      </c>
      <c r="O682" t="s">
        <v>1220</v>
      </c>
      <c r="P682" t="s">
        <v>1220</v>
      </c>
      <c r="Q682">
        <v>1</v>
      </c>
      <c r="W682">
        <v>0</v>
      </c>
      <c r="X682">
        <v>-1417349443</v>
      </c>
      <c r="Y682">
        <f>AT682</f>
        <v>0.79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0.79</v>
      </c>
      <c r="AU682" t="s">
        <v>3</v>
      </c>
      <c r="AV682">
        <v>2</v>
      </c>
      <c r="AW682">
        <v>2</v>
      </c>
      <c r="AX682">
        <v>292117917</v>
      </c>
      <c r="AY682">
        <v>1</v>
      </c>
      <c r="AZ682">
        <v>0</v>
      </c>
      <c r="BA682">
        <v>970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v>0</v>
      </c>
      <c r="CX682">
        <f>ROUND(Y682*Source!I368,7)</f>
        <v>0.79</v>
      </c>
      <c r="CY682">
        <f>AD682</f>
        <v>0</v>
      </c>
      <c r="CZ682">
        <f>AH682</f>
        <v>0</v>
      </c>
      <c r="DA682">
        <f>AL682</f>
        <v>1</v>
      </c>
      <c r="DB682">
        <f>ROUND(ROUND(AT682*CZ682,2),6)</f>
        <v>0</v>
      </c>
      <c r="DC682">
        <f>ROUND(ROUND(AT682*AG682,2),6)</f>
        <v>0</v>
      </c>
      <c r="DD682" t="s">
        <v>3</v>
      </c>
      <c r="DE682" t="s">
        <v>3</v>
      </c>
      <c r="DF682">
        <f>ROUND(ROUND(AE682,2)*CX682,2)</f>
        <v>0</v>
      </c>
      <c r="DG682">
        <f t="shared" si="390"/>
        <v>0</v>
      </c>
      <c r="DH682">
        <f t="shared" si="371"/>
        <v>0</v>
      </c>
      <c r="DI682">
        <f t="shared" si="372"/>
        <v>0</v>
      </c>
      <c r="DJ682">
        <f>DI682</f>
        <v>0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ROW(Source!A368)</f>
        <v>368</v>
      </c>
      <c r="B683">
        <v>292114938</v>
      </c>
      <c r="C683">
        <v>292117904</v>
      </c>
      <c r="D683">
        <v>277945805</v>
      </c>
      <c r="E683">
        <v>1</v>
      </c>
      <c r="F683">
        <v>1</v>
      </c>
      <c r="G683">
        <v>1</v>
      </c>
      <c r="H683">
        <v>2</v>
      </c>
      <c r="I683" t="s">
        <v>1227</v>
      </c>
      <c r="J683" t="s">
        <v>1228</v>
      </c>
      <c r="K683" t="s">
        <v>1229</v>
      </c>
      <c r="L683">
        <v>1368</v>
      </c>
      <c r="N683">
        <v>1011</v>
      </c>
      <c r="O683" t="s">
        <v>1090</v>
      </c>
      <c r="P683" t="s">
        <v>1090</v>
      </c>
      <c r="Q683">
        <v>1</v>
      </c>
      <c r="W683">
        <v>0</v>
      </c>
      <c r="X683">
        <v>721652621</v>
      </c>
      <c r="Y683">
        <f>AT683</f>
        <v>0.79</v>
      </c>
      <c r="AA683">
        <v>0</v>
      </c>
      <c r="AB683">
        <v>544.70000000000005</v>
      </c>
      <c r="AC683">
        <v>477.98</v>
      </c>
      <c r="AD683">
        <v>0</v>
      </c>
      <c r="AE683">
        <v>0</v>
      </c>
      <c r="AF683">
        <v>544.70000000000005</v>
      </c>
      <c r="AG683">
        <v>477.98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0.79</v>
      </c>
      <c r="AU683" t="s">
        <v>3</v>
      </c>
      <c r="AV683">
        <v>1</v>
      </c>
      <c r="AW683">
        <v>2</v>
      </c>
      <c r="AX683">
        <v>292117918</v>
      </c>
      <c r="AY683">
        <v>1</v>
      </c>
      <c r="AZ683">
        <v>0</v>
      </c>
      <c r="BA683">
        <v>971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430.31300000000005</v>
      </c>
      <c r="BL683">
        <v>377.60420000000005</v>
      </c>
      <c r="BM683">
        <v>0</v>
      </c>
      <c r="BN683">
        <v>0</v>
      </c>
      <c r="BO683">
        <v>0.79</v>
      </c>
      <c r="BP683">
        <v>1</v>
      </c>
      <c r="BQ683">
        <v>0</v>
      </c>
      <c r="BR683">
        <v>430.31300000000005</v>
      </c>
      <c r="BS683">
        <v>377.60420000000005</v>
      </c>
      <c r="BT683">
        <v>0</v>
      </c>
      <c r="BU683">
        <v>0</v>
      </c>
      <c r="BV683">
        <v>0.79</v>
      </c>
      <c r="BW683">
        <v>1</v>
      </c>
      <c r="CV683">
        <v>0</v>
      </c>
      <c r="CW683">
        <f>ROUND(Y683*Source!I368*DO683,7)</f>
        <v>0.79</v>
      </c>
      <c r="CX683">
        <f>ROUND(Y683*Source!I368,7)</f>
        <v>0.79</v>
      </c>
      <c r="CY683">
        <f>AB683</f>
        <v>544.70000000000005</v>
      </c>
      <c r="CZ683">
        <f>AF683</f>
        <v>544.70000000000005</v>
      </c>
      <c r="DA683">
        <f>AJ683</f>
        <v>1</v>
      </c>
      <c r="DB683">
        <f>ROUND(ROUND(AT683*CZ683,2),6)</f>
        <v>430.31</v>
      </c>
      <c r="DC683">
        <f>ROUND(ROUND(AT683*AG683,2),6)</f>
        <v>377.6</v>
      </c>
      <c r="DD683" t="s">
        <v>3</v>
      </c>
      <c r="DE683" t="s">
        <v>3</v>
      </c>
      <c r="DF683">
        <f>ROUND(ROUND(AE683,2)*CX683,2)</f>
        <v>0</v>
      </c>
      <c r="DG683">
        <f t="shared" si="390"/>
        <v>430.31</v>
      </c>
      <c r="DH683">
        <f t="shared" si="371"/>
        <v>377.6</v>
      </c>
      <c r="DI683">
        <f t="shared" si="372"/>
        <v>0</v>
      </c>
      <c r="DJ683">
        <f>DG683+DH683</f>
        <v>807.91000000000008</v>
      </c>
      <c r="DK683">
        <v>1</v>
      </c>
      <c r="DL683" t="s">
        <v>1226</v>
      </c>
      <c r="DM683">
        <v>4</v>
      </c>
      <c r="DN683" t="s">
        <v>1220</v>
      </c>
      <c r="DO683">
        <v>1</v>
      </c>
    </row>
    <row r="684" spans="1:119" x14ac:dyDescent="0.2">
      <c r="A684">
        <f>ROW(Source!A368)</f>
        <v>368</v>
      </c>
      <c r="B684">
        <v>292114938</v>
      </c>
      <c r="C684">
        <v>292117904</v>
      </c>
      <c r="D684">
        <v>277862540</v>
      </c>
      <c r="E684">
        <v>1</v>
      </c>
      <c r="F684">
        <v>1</v>
      </c>
      <c r="G684">
        <v>1</v>
      </c>
      <c r="H684">
        <v>3</v>
      </c>
      <c r="I684" t="s">
        <v>1325</v>
      </c>
      <c r="J684" t="s">
        <v>1326</v>
      </c>
      <c r="K684" t="s">
        <v>1327</v>
      </c>
      <c r="L684">
        <v>1346</v>
      </c>
      <c r="N684">
        <v>1009</v>
      </c>
      <c r="O684" t="s">
        <v>1242</v>
      </c>
      <c r="P684" t="s">
        <v>1242</v>
      </c>
      <c r="Q684">
        <v>1</v>
      </c>
      <c r="W684">
        <v>0</v>
      </c>
      <c r="X684">
        <v>454593446</v>
      </c>
      <c r="Y684">
        <f t="shared" ref="Y684:Y691" si="399">(AT684*ROUND(0,7))</f>
        <v>0</v>
      </c>
      <c r="AA684">
        <v>165.64</v>
      </c>
      <c r="AB684">
        <v>0</v>
      </c>
      <c r="AC684">
        <v>0</v>
      </c>
      <c r="AD684">
        <v>0</v>
      </c>
      <c r="AE684">
        <v>80.02</v>
      </c>
      <c r="AF684">
        <v>0</v>
      </c>
      <c r="AG684">
        <v>0</v>
      </c>
      <c r="AH684">
        <v>0</v>
      </c>
      <c r="AI684">
        <v>2.0699999999999998</v>
      </c>
      <c r="AJ684">
        <v>1</v>
      </c>
      <c r="AK684">
        <v>1</v>
      </c>
      <c r="AL684">
        <v>1</v>
      </c>
      <c r="AM684">
        <v>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0.03</v>
      </c>
      <c r="AU684" t="s">
        <v>16</v>
      </c>
      <c r="AV684">
        <v>0</v>
      </c>
      <c r="AW684">
        <v>2</v>
      </c>
      <c r="AX684">
        <v>292117919</v>
      </c>
      <c r="AY684">
        <v>1</v>
      </c>
      <c r="AZ684">
        <v>0</v>
      </c>
      <c r="BA684">
        <v>972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2.4005999999999998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ROUND(Y684*Source!I368,7)</f>
        <v>0</v>
      </c>
      <c r="CY684">
        <f t="shared" ref="CY684:CY691" si="400">AA684</f>
        <v>165.64</v>
      </c>
      <c r="CZ684">
        <f t="shared" ref="CZ684:CZ691" si="401">AE684</f>
        <v>80.02</v>
      </c>
      <c r="DA684">
        <f t="shared" ref="DA684:DA691" si="402">AI684</f>
        <v>2.0699999999999998</v>
      </c>
      <c r="DB684">
        <f t="shared" ref="DB684:DB691" si="403">ROUND((ROUND(AT684*CZ684,2)*ROUND(0,7)),6)</f>
        <v>0</v>
      </c>
      <c r="DC684">
        <f t="shared" ref="DC684:DC691" si="404">ROUND((ROUND(AT684*AG684,2)*ROUND(0,7)),6)</f>
        <v>0</v>
      </c>
      <c r="DD684" t="s">
        <v>3</v>
      </c>
      <c r="DE684" t="s">
        <v>3</v>
      </c>
      <c r="DF684">
        <f>ROUND(ROUND(AE684*AI684,2)*CX684,2)</f>
        <v>0</v>
      </c>
      <c r="DG684">
        <f t="shared" si="390"/>
        <v>0</v>
      </c>
      <c r="DH684">
        <f t="shared" si="371"/>
        <v>0</v>
      </c>
      <c r="DI684">
        <f t="shared" si="372"/>
        <v>0</v>
      </c>
      <c r="DJ684">
        <f t="shared" ref="DJ684:DJ691" si="405">DF684</f>
        <v>0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ROW(Source!A368)</f>
        <v>368</v>
      </c>
      <c r="B685">
        <v>292114938</v>
      </c>
      <c r="C685">
        <v>292117904</v>
      </c>
      <c r="D685">
        <v>277867826</v>
      </c>
      <c r="E685">
        <v>1</v>
      </c>
      <c r="F685">
        <v>1</v>
      </c>
      <c r="G685">
        <v>1</v>
      </c>
      <c r="H685">
        <v>3</v>
      </c>
      <c r="I685" t="s">
        <v>1328</v>
      </c>
      <c r="J685" t="s">
        <v>1329</v>
      </c>
      <c r="K685" t="s">
        <v>1330</v>
      </c>
      <c r="L685">
        <v>1348</v>
      </c>
      <c r="N685">
        <v>1009</v>
      </c>
      <c r="O685" t="s">
        <v>806</v>
      </c>
      <c r="P685" t="s">
        <v>806</v>
      </c>
      <c r="Q685">
        <v>1000</v>
      </c>
      <c r="W685">
        <v>0</v>
      </c>
      <c r="X685">
        <v>-700507852</v>
      </c>
      <c r="Y685">
        <f t="shared" si="399"/>
        <v>0</v>
      </c>
      <c r="AA685">
        <v>84866.240000000005</v>
      </c>
      <c r="AB685">
        <v>0</v>
      </c>
      <c r="AC685">
        <v>0</v>
      </c>
      <c r="AD685">
        <v>0</v>
      </c>
      <c r="AE685">
        <v>84866.240000000005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2.3000000000000001E-4</v>
      </c>
      <c r="AU685" t="s">
        <v>16</v>
      </c>
      <c r="AV685">
        <v>0</v>
      </c>
      <c r="AW685">
        <v>2</v>
      </c>
      <c r="AX685">
        <v>292117921</v>
      </c>
      <c r="AY685">
        <v>1</v>
      </c>
      <c r="AZ685">
        <v>0</v>
      </c>
      <c r="BA685">
        <v>974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19.519235200000001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1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ROUND(Y685*Source!I368,7)</f>
        <v>0</v>
      </c>
      <c r="CY685">
        <f t="shared" si="400"/>
        <v>84866.240000000005</v>
      </c>
      <c r="CZ685">
        <f t="shared" si="401"/>
        <v>84866.240000000005</v>
      </c>
      <c r="DA685">
        <f t="shared" si="402"/>
        <v>1</v>
      </c>
      <c r="DB685">
        <f t="shared" si="403"/>
        <v>0</v>
      </c>
      <c r="DC685">
        <f t="shared" si="404"/>
        <v>0</v>
      </c>
      <c r="DD685" t="s">
        <v>3</v>
      </c>
      <c r="DE685" t="s">
        <v>3</v>
      </c>
      <c r="DF685">
        <f>ROUND(ROUND(AE685,2)*CX685,2)</f>
        <v>0</v>
      </c>
      <c r="DG685">
        <f t="shared" si="390"/>
        <v>0</v>
      </c>
      <c r="DH685">
        <f t="shared" si="371"/>
        <v>0</v>
      </c>
      <c r="DI685">
        <f t="shared" si="372"/>
        <v>0</v>
      </c>
      <c r="DJ685">
        <f t="shared" si="405"/>
        <v>0</v>
      </c>
      <c r="DK685">
        <v>1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ROW(Source!A368)</f>
        <v>368</v>
      </c>
      <c r="B686">
        <v>292114938</v>
      </c>
      <c r="C686">
        <v>292117904</v>
      </c>
      <c r="D686">
        <v>277869627</v>
      </c>
      <c r="E686">
        <v>1</v>
      </c>
      <c r="F686">
        <v>1</v>
      </c>
      <c r="G686">
        <v>1</v>
      </c>
      <c r="H686">
        <v>3</v>
      </c>
      <c r="I686" t="s">
        <v>1246</v>
      </c>
      <c r="J686" t="s">
        <v>1247</v>
      </c>
      <c r="K686" t="s">
        <v>1248</v>
      </c>
      <c r="L686">
        <v>1346</v>
      </c>
      <c r="N686">
        <v>1009</v>
      </c>
      <c r="O686" t="s">
        <v>1242</v>
      </c>
      <c r="P686" t="s">
        <v>1242</v>
      </c>
      <c r="Q686">
        <v>1</v>
      </c>
      <c r="W686">
        <v>0</v>
      </c>
      <c r="X686">
        <v>1111106736</v>
      </c>
      <c r="Y686">
        <f t="shared" si="399"/>
        <v>0</v>
      </c>
      <c r="AA686">
        <v>88.65</v>
      </c>
      <c r="AB686">
        <v>0</v>
      </c>
      <c r="AC686">
        <v>0</v>
      </c>
      <c r="AD686">
        <v>0</v>
      </c>
      <c r="AE686">
        <v>56.11</v>
      </c>
      <c r="AF686">
        <v>0</v>
      </c>
      <c r="AG686">
        <v>0</v>
      </c>
      <c r="AH686">
        <v>0</v>
      </c>
      <c r="AI686">
        <v>1.58</v>
      </c>
      <c r="AJ686">
        <v>1</v>
      </c>
      <c r="AK686">
        <v>1</v>
      </c>
      <c r="AL686">
        <v>1</v>
      </c>
      <c r="AM686">
        <v>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0.02</v>
      </c>
      <c r="AU686" t="s">
        <v>16</v>
      </c>
      <c r="AV686">
        <v>0</v>
      </c>
      <c r="AW686">
        <v>2</v>
      </c>
      <c r="AX686">
        <v>292117922</v>
      </c>
      <c r="AY686">
        <v>1</v>
      </c>
      <c r="AZ686">
        <v>0</v>
      </c>
      <c r="BA686">
        <v>975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1.1222000000000001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ROUND(Y686*Source!I368,7)</f>
        <v>0</v>
      </c>
      <c r="CY686">
        <f t="shared" si="400"/>
        <v>88.65</v>
      </c>
      <c r="CZ686">
        <f t="shared" si="401"/>
        <v>56.11</v>
      </c>
      <c r="DA686">
        <f t="shared" si="402"/>
        <v>1.58</v>
      </c>
      <c r="DB686">
        <f t="shared" si="403"/>
        <v>0</v>
      </c>
      <c r="DC686">
        <f t="shared" si="404"/>
        <v>0</v>
      </c>
      <c r="DD686" t="s">
        <v>3</v>
      </c>
      <c r="DE686" t="s">
        <v>3</v>
      </c>
      <c r="DF686">
        <f t="shared" ref="DF686:DF691" si="406">ROUND(ROUND(AE686*AI686,2)*CX686,2)</f>
        <v>0</v>
      </c>
      <c r="DG686">
        <f t="shared" si="390"/>
        <v>0</v>
      </c>
      <c r="DH686">
        <f t="shared" si="371"/>
        <v>0</v>
      </c>
      <c r="DI686">
        <f t="shared" si="372"/>
        <v>0</v>
      </c>
      <c r="DJ686">
        <f t="shared" si="405"/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ROW(Source!A368)</f>
        <v>368</v>
      </c>
      <c r="B687">
        <v>292114938</v>
      </c>
      <c r="C687">
        <v>292117904</v>
      </c>
      <c r="D687">
        <v>277896283</v>
      </c>
      <c r="E687">
        <v>1</v>
      </c>
      <c r="F687">
        <v>1</v>
      </c>
      <c r="G687">
        <v>1</v>
      </c>
      <c r="H687">
        <v>3</v>
      </c>
      <c r="I687" t="s">
        <v>1331</v>
      </c>
      <c r="J687" t="s">
        <v>1332</v>
      </c>
      <c r="K687" t="s">
        <v>1333</v>
      </c>
      <c r="L687">
        <v>1348</v>
      </c>
      <c r="N687">
        <v>1009</v>
      </c>
      <c r="O687" t="s">
        <v>806</v>
      </c>
      <c r="P687" t="s">
        <v>806</v>
      </c>
      <c r="Q687">
        <v>1000</v>
      </c>
      <c r="W687">
        <v>0</v>
      </c>
      <c r="X687">
        <v>-1997781875</v>
      </c>
      <c r="Y687">
        <f t="shared" si="399"/>
        <v>0</v>
      </c>
      <c r="AA687">
        <v>79645.009999999995</v>
      </c>
      <c r="AB687">
        <v>0</v>
      </c>
      <c r="AC687">
        <v>0</v>
      </c>
      <c r="AD687">
        <v>0</v>
      </c>
      <c r="AE687">
        <v>61265.39</v>
      </c>
      <c r="AF687">
        <v>0</v>
      </c>
      <c r="AG687">
        <v>0</v>
      </c>
      <c r="AH687">
        <v>0</v>
      </c>
      <c r="AI687">
        <v>1.3</v>
      </c>
      <c r="AJ687">
        <v>1</v>
      </c>
      <c r="AK687">
        <v>1</v>
      </c>
      <c r="AL687">
        <v>1</v>
      </c>
      <c r="AM687">
        <v>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4.0000000000000002E-4</v>
      </c>
      <c r="AU687" t="s">
        <v>16</v>
      </c>
      <c r="AV687">
        <v>0</v>
      </c>
      <c r="AW687">
        <v>2</v>
      </c>
      <c r="AX687">
        <v>292117926</v>
      </c>
      <c r="AY687">
        <v>1</v>
      </c>
      <c r="AZ687">
        <v>0</v>
      </c>
      <c r="BA687">
        <v>979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24.506156000000001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v>0</v>
      </c>
      <c r="CX687">
        <f>ROUND(Y687*Source!I368,7)</f>
        <v>0</v>
      </c>
      <c r="CY687">
        <f t="shared" si="400"/>
        <v>79645.009999999995</v>
      </c>
      <c r="CZ687">
        <f t="shared" si="401"/>
        <v>61265.39</v>
      </c>
      <c r="DA687">
        <f t="shared" si="402"/>
        <v>1.3</v>
      </c>
      <c r="DB687">
        <f t="shared" si="403"/>
        <v>0</v>
      </c>
      <c r="DC687">
        <f t="shared" si="404"/>
        <v>0</v>
      </c>
      <c r="DD687" t="s">
        <v>3</v>
      </c>
      <c r="DE687" t="s">
        <v>3</v>
      </c>
      <c r="DF687">
        <f t="shared" si="406"/>
        <v>0</v>
      </c>
      <c r="DG687">
        <f t="shared" si="390"/>
        <v>0</v>
      </c>
      <c r="DH687">
        <f t="shared" si="371"/>
        <v>0</v>
      </c>
      <c r="DI687">
        <f t="shared" si="372"/>
        <v>0</v>
      </c>
      <c r="DJ687">
        <f t="shared" si="405"/>
        <v>0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ROW(Source!A368)</f>
        <v>368</v>
      </c>
      <c r="B688">
        <v>292114938</v>
      </c>
      <c r="C688">
        <v>292117904</v>
      </c>
      <c r="D688">
        <v>277896315</v>
      </c>
      <c r="E688">
        <v>1</v>
      </c>
      <c r="F688">
        <v>1</v>
      </c>
      <c r="G688">
        <v>1</v>
      </c>
      <c r="H688">
        <v>3</v>
      </c>
      <c r="I688" t="s">
        <v>1334</v>
      </c>
      <c r="J688" t="s">
        <v>1335</v>
      </c>
      <c r="K688" t="s">
        <v>1336</v>
      </c>
      <c r="L688">
        <v>1348</v>
      </c>
      <c r="N688">
        <v>1009</v>
      </c>
      <c r="O688" t="s">
        <v>806</v>
      </c>
      <c r="P688" t="s">
        <v>806</v>
      </c>
      <c r="Q688">
        <v>1000</v>
      </c>
      <c r="W688">
        <v>0</v>
      </c>
      <c r="X688">
        <v>-1262208440</v>
      </c>
      <c r="Y688">
        <f t="shared" si="399"/>
        <v>0</v>
      </c>
      <c r="AA688">
        <v>81621.399999999994</v>
      </c>
      <c r="AB688">
        <v>0</v>
      </c>
      <c r="AC688">
        <v>0</v>
      </c>
      <c r="AD688">
        <v>0</v>
      </c>
      <c r="AE688">
        <v>80020.98</v>
      </c>
      <c r="AF688">
        <v>0</v>
      </c>
      <c r="AG688">
        <v>0</v>
      </c>
      <c r="AH688">
        <v>0</v>
      </c>
      <c r="AI688">
        <v>1.02</v>
      </c>
      <c r="AJ688">
        <v>1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1.0000000000000001E-5</v>
      </c>
      <c r="AU688" t="s">
        <v>16</v>
      </c>
      <c r="AV688">
        <v>0</v>
      </c>
      <c r="AW688">
        <v>2</v>
      </c>
      <c r="AX688">
        <v>292117927</v>
      </c>
      <c r="AY688">
        <v>1</v>
      </c>
      <c r="AZ688">
        <v>0</v>
      </c>
      <c r="BA688">
        <v>980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0.80020979999999997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1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v>0</v>
      </c>
      <c r="CX688">
        <f>ROUND(Y688*Source!I368,7)</f>
        <v>0</v>
      </c>
      <c r="CY688">
        <f t="shared" si="400"/>
        <v>81621.399999999994</v>
      </c>
      <c r="CZ688">
        <f t="shared" si="401"/>
        <v>80020.98</v>
      </c>
      <c r="DA688">
        <f t="shared" si="402"/>
        <v>1.02</v>
      </c>
      <c r="DB688">
        <f t="shared" si="403"/>
        <v>0</v>
      </c>
      <c r="DC688">
        <f t="shared" si="404"/>
        <v>0</v>
      </c>
      <c r="DD688" t="s">
        <v>3</v>
      </c>
      <c r="DE688" t="s">
        <v>3</v>
      </c>
      <c r="DF688">
        <f t="shared" si="406"/>
        <v>0</v>
      </c>
      <c r="DG688">
        <f t="shared" si="390"/>
        <v>0</v>
      </c>
      <c r="DH688">
        <f t="shared" si="371"/>
        <v>0</v>
      </c>
      <c r="DI688">
        <f t="shared" si="372"/>
        <v>0</v>
      </c>
      <c r="DJ688">
        <f t="shared" si="405"/>
        <v>0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">
      <c r="A689">
        <f>ROW(Source!A368)</f>
        <v>368</v>
      </c>
      <c r="B689">
        <v>292114938</v>
      </c>
      <c r="C689">
        <v>292117904</v>
      </c>
      <c r="D689">
        <v>277896321</v>
      </c>
      <c r="E689">
        <v>1</v>
      </c>
      <c r="F689">
        <v>1</v>
      </c>
      <c r="G689">
        <v>1</v>
      </c>
      <c r="H689">
        <v>3</v>
      </c>
      <c r="I689" t="s">
        <v>1337</v>
      </c>
      <c r="J689" t="s">
        <v>1338</v>
      </c>
      <c r="K689" t="s">
        <v>1339</v>
      </c>
      <c r="L689">
        <v>1348</v>
      </c>
      <c r="N689">
        <v>1009</v>
      </c>
      <c r="O689" t="s">
        <v>806</v>
      </c>
      <c r="P689" t="s">
        <v>806</v>
      </c>
      <c r="Q689">
        <v>1000</v>
      </c>
      <c r="W689">
        <v>0</v>
      </c>
      <c r="X689">
        <v>1870331417</v>
      </c>
      <c r="Y689">
        <f t="shared" si="399"/>
        <v>0</v>
      </c>
      <c r="AA689">
        <v>41735.79</v>
      </c>
      <c r="AB689">
        <v>0</v>
      </c>
      <c r="AC689">
        <v>0</v>
      </c>
      <c r="AD689">
        <v>0</v>
      </c>
      <c r="AE689">
        <v>40917.440000000002</v>
      </c>
      <c r="AF689">
        <v>0</v>
      </c>
      <c r="AG689">
        <v>0</v>
      </c>
      <c r="AH689">
        <v>0</v>
      </c>
      <c r="AI689">
        <v>1.02</v>
      </c>
      <c r="AJ689">
        <v>1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5.9999999999999995E-4</v>
      </c>
      <c r="AU689" t="s">
        <v>16</v>
      </c>
      <c r="AV689">
        <v>0</v>
      </c>
      <c r="AW689">
        <v>2</v>
      </c>
      <c r="AX689">
        <v>292117928</v>
      </c>
      <c r="AY689">
        <v>1</v>
      </c>
      <c r="AZ689">
        <v>0</v>
      </c>
      <c r="BA689">
        <v>981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24.550463999999998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ROUND(Y689*Source!I368,7)</f>
        <v>0</v>
      </c>
      <c r="CY689">
        <f t="shared" si="400"/>
        <v>41735.79</v>
      </c>
      <c r="CZ689">
        <f t="shared" si="401"/>
        <v>40917.440000000002</v>
      </c>
      <c r="DA689">
        <f t="shared" si="402"/>
        <v>1.02</v>
      </c>
      <c r="DB689">
        <f t="shared" si="403"/>
        <v>0</v>
      </c>
      <c r="DC689">
        <f t="shared" si="404"/>
        <v>0</v>
      </c>
      <c r="DD689" t="s">
        <v>3</v>
      </c>
      <c r="DE689" t="s">
        <v>3</v>
      </c>
      <c r="DF689">
        <f t="shared" si="406"/>
        <v>0</v>
      </c>
      <c r="DG689">
        <f t="shared" si="390"/>
        <v>0</v>
      </c>
      <c r="DH689">
        <f t="shared" si="371"/>
        <v>0</v>
      </c>
      <c r="DI689">
        <f t="shared" si="372"/>
        <v>0</v>
      </c>
      <c r="DJ689">
        <f t="shared" si="405"/>
        <v>0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ROW(Source!A368)</f>
        <v>368</v>
      </c>
      <c r="B690">
        <v>292114938</v>
      </c>
      <c r="C690">
        <v>292117904</v>
      </c>
      <c r="D690">
        <v>277896684</v>
      </c>
      <c r="E690">
        <v>1</v>
      </c>
      <c r="F690">
        <v>1</v>
      </c>
      <c r="G690">
        <v>1</v>
      </c>
      <c r="H690">
        <v>3</v>
      </c>
      <c r="I690" t="s">
        <v>1340</v>
      </c>
      <c r="J690" t="s">
        <v>1341</v>
      </c>
      <c r="K690" t="s">
        <v>1342</v>
      </c>
      <c r="L690">
        <v>1348</v>
      </c>
      <c r="N690">
        <v>1009</v>
      </c>
      <c r="O690" t="s">
        <v>806</v>
      </c>
      <c r="P690" t="s">
        <v>806</v>
      </c>
      <c r="Q690">
        <v>1000</v>
      </c>
      <c r="W690">
        <v>0</v>
      </c>
      <c r="X690">
        <v>-2061921513</v>
      </c>
      <c r="Y690">
        <f t="shared" si="399"/>
        <v>0</v>
      </c>
      <c r="AA690">
        <v>113725.9</v>
      </c>
      <c r="AB690">
        <v>0</v>
      </c>
      <c r="AC690">
        <v>0</v>
      </c>
      <c r="AD690">
        <v>0</v>
      </c>
      <c r="AE690">
        <v>98039.57</v>
      </c>
      <c r="AF690">
        <v>0</v>
      </c>
      <c r="AG690">
        <v>0</v>
      </c>
      <c r="AH690">
        <v>0</v>
      </c>
      <c r="AI690">
        <v>1.1599999999999999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5.9999999999999995E-4</v>
      </c>
      <c r="AU690" t="s">
        <v>16</v>
      </c>
      <c r="AV690">
        <v>0</v>
      </c>
      <c r="AW690">
        <v>2</v>
      </c>
      <c r="AX690">
        <v>292117929</v>
      </c>
      <c r="AY690">
        <v>1</v>
      </c>
      <c r="AZ690">
        <v>0</v>
      </c>
      <c r="BA690">
        <v>982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58.823741999999996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ROUND(Y690*Source!I368,7)</f>
        <v>0</v>
      </c>
      <c r="CY690">
        <f t="shared" si="400"/>
        <v>113725.9</v>
      </c>
      <c r="CZ690">
        <f t="shared" si="401"/>
        <v>98039.57</v>
      </c>
      <c r="DA690">
        <f t="shared" si="402"/>
        <v>1.1599999999999999</v>
      </c>
      <c r="DB690">
        <f t="shared" si="403"/>
        <v>0</v>
      </c>
      <c r="DC690">
        <f t="shared" si="404"/>
        <v>0</v>
      </c>
      <c r="DD690" t="s">
        <v>3</v>
      </c>
      <c r="DE690" t="s">
        <v>3</v>
      </c>
      <c r="DF690">
        <f t="shared" si="406"/>
        <v>0</v>
      </c>
      <c r="DG690">
        <f t="shared" si="390"/>
        <v>0</v>
      </c>
      <c r="DH690">
        <f t="shared" si="371"/>
        <v>0</v>
      </c>
      <c r="DI690">
        <f t="shared" si="372"/>
        <v>0</v>
      </c>
      <c r="DJ690">
        <f t="shared" si="405"/>
        <v>0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ROW(Source!A368)</f>
        <v>368</v>
      </c>
      <c r="B691">
        <v>292114938</v>
      </c>
      <c r="C691">
        <v>292117904</v>
      </c>
      <c r="D691">
        <v>277908257</v>
      </c>
      <c r="E691">
        <v>1</v>
      </c>
      <c r="F691">
        <v>1</v>
      </c>
      <c r="G691">
        <v>1</v>
      </c>
      <c r="H691">
        <v>3</v>
      </c>
      <c r="I691" t="s">
        <v>1343</v>
      </c>
      <c r="J691" t="s">
        <v>1344</v>
      </c>
      <c r="K691" t="s">
        <v>1345</v>
      </c>
      <c r="L691">
        <v>1425</v>
      </c>
      <c r="N691">
        <v>1013</v>
      </c>
      <c r="O691" t="s">
        <v>880</v>
      </c>
      <c r="P691" t="s">
        <v>880</v>
      </c>
      <c r="Q691">
        <v>1</v>
      </c>
      <c r="W691">
        <v>0</v>
      </c>
      <c r="X691">
        <v>-1639942774</v>
      </c>
      <c r="Y691">
        <f t="shared" si="399"/>
        <v>0</v>
      </c>
      <c r="AA691">
        <v>1310.3</v>
      </c>
      <c r="AB691">
        <v>0</v>
      </c>
      <c r="AC691">
        <v>0</v>
      </c>
      <c r="AD691">
        <v>0</v>
      </c>
      <c r="AE691">
        <v>1031.73</v>
      </c>
      <c r="AF691">
        <v>0</v>
      </c>
      <c r="AG691">
        <v>0</v>
      </c>
      <c r="AH691">
        <v>0</v>
      </c>
      <c r="AI691">
        <v>1.27</v>
      </c>
      <c r="AJ691">
        <v>1</v>
      </c>
      <c r="AK691">
        <v>1</v>
      </c>
      <c r="AL691">
        <v>1</v>
      </c>
      <c r="AM691">
        <v>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0.06</v>
      </c>
      <c r="AU691" t="s">
        <v>16</v>
      </c>
      <c r="AV691">
        <v>0</v>
      </c>
      <c r="AW691">
        <v>2</v>
      </c>
      <c r="AX691">
        <v>292117930</v>
      </c>
      <c r="AY691">
        <v>1</v>
      </c>
      <c r="AZ691">
        <v>0</v>
      </c>
      <c r="BA691">
        <v>983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61.903799999999997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ROUND(Y691*Source!I368,7)</f>
        <v>0</v>
      </c>
      <c r="CY691">
        <f t="shared" si="400"/>
        <v>1310.3</v>
      </c>
      <c r="CZ691">
        <f t="shared" si="401"/>
        <v>1031.73</v>
      </c>
      <c r="DA691">
        <f t="shared" si="402"/>
        <v>1.27</v>
      </c>
      <c r="DB691">
        <f t="shared" si="403"/>
        <v>0</v>
      </c>
      <c r="DC691">
        <f t="shared" si="404"/>
        <v>0</v>
      </c>
      <c r="DD691" t="s">
        <v>3</v>
      </c>
      <c r="DE691" t="s">
        <v>3</v>
      </c>
      <c r="DF691">
        <f t="shared" si="406"/>
        <v>0</v>
      </c>
      <c r="DG691">
        <f t="shared" si="390"/>
        <v>0</v>
      </c>
      <c r="DH691">
        <f t="shared" si="371"/>
        <v>0</v>
      </c>
      <c r="DI691">
        <f t="shared" si="372"/>
        <v>0</v>
      </c>
      <c r="DJ691">
        <f t="shared" si="405"/>
        <v>0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ROW(Source!A369)</f>
        <v>369</v>
      </c>
      <c r="B692">
        <v>292114938</v>
      </c>
      <c r="C692">
        <v>292117936</v>
      </c>
      <c r="D692">
        <v>277560272</v>
      </c>
      <c r="E692">
        <v>109</v>
      </c>
      <c r="F692">
        <v>1</v>
      </c>
      <c r="G692">
        <v>1</v>
      </c>
      <c r="H692">
        <v>1</v>
      </c>
      <c r="I692" t="s">
        <v>1304</v>
      </c>
      <c r="J692" t="s">
        <v>3</v>
      </c>
      <c r="K692" t="s">
        <v>1305</v>
      </c>
      <c r="L692">
        <v>1191</v>
      </c>
      <c r="N692">
        <v>1013</v>
      </c>
      <c r="O692" t="s">
        <v>1220</v>
      </c>
      <c r="P692" t="s">
        <v>1220</v>
      </c>
      <c r="Q692">
        <v>1</v>
      </c>
      <c r="W692">
        <v>0</v>
      </c>
      <c r="X692">
        <v>-961628416</v>
      </c>
      <c r="Y692">
        <f>AT692</f>
        <v>6.24</v>
      </c>
      <c r="AA692">
        <v>0</v>
      </c>
      <c r="AB692">
        <v>0</v>
      </c>
      <c r="AC692">
        <v>0</v>
      </c>
      <c r="AD692">
        <v>420.91</v>
      </c>
      <c r="AE692">
        <v>0</v>
      </c>
      <c r="AF692">
        <v>0</v>
      </c>
      <c r="AG692">
        <v>0</v>
      </c>
      <c r="AH692">
        <v>420.91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6.24</v>
      </c>
      <c r="AU692" t="s">
        <v>3</v>
      </c>
      <c r="AV692">
        <v>1</v>
      </c>
      <c r="AW692">
        <v>2</v>
      </c>
      <c r="AX692">
        <v>292117948</v>
      </c>
      <c r="AY692">
        <v>1</v>
      </c>
      <c r="AZ692">
        <v>0</v>
      </c>
      <c r="BA692">
        <v>989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2626.4784000000004</v>
      </c>
      <c r="BN692">
        <v>6.24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2626.4784000000004</v>
      </c>
      <c r="BU692">
        <v>6.24</v>
      </c>
      <c r="BV692">
        <v>0</v>
      </c>
      <c r="BW692">
        <v>1</v>
      </c>
      <c r="CU692">
        <f>ROUND(AT692*Source!I369*AH692*AL692,2)</f>
        <v>2626.48</v>
      </c>
      <c r="CV692">
        <f>ROUND(Y692*Source!I369,7)</f>
        <v>6.24</v>
      </c>
      <c r="CW692">
        <v>0</v>
      </c>
      <c r="CX692">
        <f>ROUND(Y692*Source!I369,7)</f>
        <v>6.24</v>
      </c>
      <c r="CY692">
        <f>AD692</f>
        <v>420.91</v>
      </c>
      <c r="CZ692">
        <f>AH692</f>
        <v>420.91</v>
      </c>
      <c r="DA692">
        <f>AL692</f>
        <v>1</v>
      </c>
      <c r="DB692">
        <f>ROUND(ROUND(AT692*CZ692,2),6)</f>
        <v>2626.48</v>
      </c>
      <c r="DC692">
        <f>ROUND(ROUND(AT692*AG692,2),6)</f>
        <v>0</v>
      </c>
      <c r="DD692" t="s">
        <v>3</v>
      </c>
      <c r="DE692" t="s">
        <v>3</v>
      </c>
      <c r="DF692">
        <f>ROUND(ROUND(AE692,2)*CX692,2)</f>
        <v>0</v>
      </c>
      <c r="DG692">
        <f t="shared" si="390"/>
        <v>0</v>
      </c>
      <c r="DH692">
        <f t="shared" si="371"/>
        <v>0</v>
      </c>
      <c r="DI692">
        <f t="shared" si="372"/>
        <v>2626.48</v>
      </c>
      <c r="DJ692">
        <f>DI692</f>
        <v>2626.48</v>
      </c>
      <c r="DK692">
        <v>1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ROW(Source!A369)</f>
        <v>369</v>
      </c>
      <c r="B693">
        <v>292114938</v>
      </c>
      <c r="C693">
        <v>292117936</v>
      </c>
      <c r="D693">
        <v>277560491</v>
      </c>
      <c r="E693">
        <v>109</v>
      </c>
      <c r="F693">
        <v>1</v>
      </c>
      <c r="G693">
        <v>1</v>
      </c>
      <c r="H693">
        <v>1</v>
      </c>
      <c r="I693" t="s">
        <v>1221</v>
      </c>
      <c r="J693" t="s">
        <v>3</v>
      </c>
      <c r="K693" t="s">
        <v>1222</v>
      </c>
      <c r="L693">
        <v>1191</v>
      </c>
      <c r="N693">
        <v>1013</v>
      </c>
      <c r="O693" t="s">
        <v>1220</v>
      </c>
      <c r="P693" t="s">
        <v>1220</v>
      </c>
      <c r="Q693">
        <v>1</v>
      </c>
      <c r="W693">
        <v>0</v>
      </c>
      <c r="X693">
        <v>-1417349443</v>
      </c>
      <c r="Y693">
        <f>AT693</f>
        <v>0.28000000000000003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0.28000000000000003</v>
      </c>
      <c r="AU693" t="s">
        <v>3</v>
      </c>
      <c r="AV693">
        <v>2</v>
      </c>
      <c r="AW693">
        <v>2</v>
      </c>
      <c r="AX693">
        <v>292117949</v>
      </c>
      <c r="AY693">
        <v>1</v>
      </c>
      <c r="AZ693">
        <v>0</v>
      </c>
      <c r="BA693">
        <v>990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ROUND(Y693*Source!I369,7)</f>
        <v>0.28000000000000003</v>
      </c>
      <c r="CY693">
        <f>AD693</f>
        <v>0</v>
      </c>
      <c r="CZ693">
        <f>AH693</f>
        <v>0</v>
      </c>
      <c r="DA693">
        <f>AL693</f>
        <v>1</v>
      </c>
      <c r="DB693">
        <f>ROUND(ROUND(AT693*CZ693,2),6)</f>
        <v>0</v>
      </c>
      <c r="DC693">
        <f>ROUND(ROUND(AT693*AG693,2),6)</f>
        <v>0</v>
      </c>
      <c r="DD693" t="s">
        <v>3</v>
      </c>
      <c r="DE693" t="s">
        <v>3</v>
      </c>
      <c r="DF693">
        <f>ROUND(ROUND(AE693,2)*CX693,2)</f>
        <v>0</v>
      </c>
      <c r="DG693">
        <f t="shared" si="390"/>
        <v>0</v>
      </c>
      <c r="DH693">
        <f t="shared" si="371"/>
        <v>0</v>
      </c>
      <c r="DI693">
        <f t="shared" si="372"/>
        <v>0</v>
      </c>
      <c r="DJ693">
        <f>DI693</f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ROW(Source!A369)</f>
        <v>369</v>
      </c>
      <c r="B694">
        <v>292114938</v>
      </c>
      <c r="C694">
        <v>292117936</v>
      </c>
      <c r="D694">
        <v>277945805</v>
      </c>
      <c r="E694">
        <v>1</v>
      </c>
      <c r="F694">
        <v>1</v>
      </c>
      <c r="G694">
        <v>1</v>
      </c>
      <c r="H694">
        <v>2</v>
      </c>
      <c r="I694" t="s">
        <v>1227</v>
      </c>
      <c r="J694" t="s">
        <v>1228</v>
      </c>
      <c r="K694" t="s">
        <v>1229</v>
      </c>
      <c r="L694">
        <v>1368</v>
      </c>
      <c r="N694">
        <v>1011</v>
      </c>
      <c r="O694" t="s">
        <v>1090</v>
      </c>
      <c r="P694" t="s">
        <v>1090</v>
      </c>
      <c r="Q694">
        <v>1</v>
      </c>
      <c r="W694">
        <v>0</v>
      </c>
      <c r="X694">
        <v>721652621</v>
      </c>
      <c r="Y694">
        <f>AT694</f>
        <v>0.28000000000000003</v>
      </c>
      <c r="AA694">
        <v>0</v>
      </c>
      <c r="AB694">
        <v>544.70000000000005</v>
      </c>
      <c r="AC694">
        <v>477.98</v>
      </c>
      <c r="AD694">
        <v>0</v>
      </c>
      <c r="AE694">
        <v>0</v>
      </c>
      <c r="AF694">
        <v>544.70000000000005</v>
      </c>
      <c r="AG694">
        <v>477.98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0.28000000000000003</v>
      </c>
      <c r="AU694" t="s">
        <v>3</v>
      </c>
      <c r="AV694">
        <v>1</v>
      </c>
      <c r="AW694">
        <v>2</v>
      </c>
      <c r="AX694">
        <v>292117950</v>
      </c>
      <c r="AY694">
        <v>1</v>
      </c>
      <c r="AZ694">
        <v>0</v>
      </c>
      <c r="BA694">
        <v>991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152.51600000000002</v>
      </c>
      <c r="BL694">
        <v>133.83440000000002</v>
      </c>
      <c r="BM694">
        <v>0</v>
      </c>
      <c r="BN694">
        <v>0</v>
      </c>
      <c r="BO694">
        <v>0.28000000000000003</v>
      </c>
      <c r="BP694">
        <v>1</v>
      </c>
      <c r="BQ694">
        <v>0</v>
      </c>
      <c r="BR694">
        <v>152.51600000000002</v>
      </c>
      <c r="BS694">
        <v>133.83440000000002</v>
      </c>
      <c r="BT694">
        <v>0</v>
      </c>
      <c r="BU694">
        <v>0</v>
      </c>
      <c r="BV694">
        <v>0.28000000000000003</v>
      </c>
      <c r="BW694">
        <v>1</v>
      </c>
      <c r="CV694">
        <v>0</v>
      </c>
      <c r="CW694">
        <f>ROUND(Y694*Source!I369*DO694,7)</f>
        <v>0.28000000000000003</v>
      </c>
      <c r="CX694">
        <f>ROUND(Y694*Source!I369,7)</f>
        <v>0.28000000000000003</v>
      </c>
      <c r="CY694">
        <f>AB694</f>
        <v>544.70000000000005</v>
      </c>
      <c r="CZ694">
        <f>AF694</f>
        <v>544.70000000000005</v>
      </c>
      <c r="DA694">
        <f>AJ694</f>
        <v>1</v>
      </c>
      <c r="DB694">
        <f>ROUND(ROUND(AT694*CZ694,2),6)</f>
        <v>152.52000000000001</v>
      </c>
      <c r="DC694">
        <f>ROUND(ROUND(AT694*AG694,2),6)</f>
        <v>133.83000000000001</v>
      </c>
      <c r="DD694" t="s">
        <v>3</v>
      </c>
      <c r="DE694" t="s">
        <v>3</v>
      </c>
      <c r="DF694">
        <f>ROUND(ROUND(AE694,2)*CX694,2)</f>
        <v>0</v>
      </c>
      <c r="DG694">
        <f t="shared" si="390"/>
        <v>152.52000000000001</v>
      </c>
      <c r="DH694">
        <f t="shared" si="371"/>
        <v>133.83000000000001</v>
      </c>
      <c r="DI694">
        <f t="shared" si="372"/>
        <v>0</v>
      </c>
      <c r="DJ694">
        <f>DG694+DH694</f>
        <v>286.35000000000002</v>
      </c>
      <c r="DK694">
        <v>1</v>
      </c>
      <c r="DL694" t="s">
        <v>1226</v>
      </c>
      <c r="DM694">
        <v>4</v>
      </c>
      <c r="DN694" t="s">
        <v>1220</v>
      </c>
      <c r="DO694">
        <v>1</v>
      </c>
    </row>
    <row r="695" spans="1:119" x14ac:dyDescent="0.2">
      <c r="A695">
        <f>ROW(Source!A369)</f>
        <v>369</v>
      </c>
      <c r="B695">
        <v>292114938</v>
      </c>
      <c r="C695">
        <v>292117936</v>
      </c>
      <c r="D695">
        <v>277862540</v>
      </c>
      <c r="E695">
        <v>1</v>
      </c>
      <c r="F695">
        <v>1</v>
      </c>
      <c r="G695">
        <v>1</v>
      </c>
      <c r="H695">
        <v>3</v>
      </c>
      <c r="I695" t="s">
        <v>1325</v>
      </c>
      <c r="J695" t="s">
        <v>1326</v>
      </c>
      <c r="K695" t="s">
        <v>1327</v>
      </c>
      <c r="L695">
        <v>1346</v>
      </c>
      <c r="N695">
        <v>1009</v>
      </c>
      <c r="O695" t="s">
        <v>1242</v>
      </c>
      <c r="P695" t="s">
        <v>1242</v>
      </c>
      <c r="Q695">
        <v>1</v>
      </c>
      <c r="W695">
        <v>0</v>
      </c>
      <c r="X695">
        <v>454593446</v>
      </c>
      <c r="Y695">
        <f t="shared" ref="Y695:Y702" si="407">(AT695*ROUND(0,7))</f>
        <v>0</v>
      </c>
      <c r="AA695">
        <v>165.64</v>
      </c>
      <c r="AB695">
        <v>0</v>
      </c>
      <c r="AC695">
        <v>0</v>
      </c>
      <c r="AD695">
        <v>0</v>
      </c>
      <c r="AE695">
        <v>80.02</v>
      </c>
      <c r="AF695">
        <v>0</v>
      </c>
      <c r="AG695">
        <v>0</v>
      </c>
      <c r="AH695">
        <v>0</v>
      </c>
      <c r="AI695">
        <v>2.0699999999999998</v>
      </c>
      <c r="AJ695">
        <v>1</v>
      </c>
      <c r="AK695">
        <v>1</v>
      </c>
      <c r="AL695">
        <v>1</v>
      </c>
      <c r="AM695">
        <v>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0.03</v>
      </c>
      <c r="AU695" t="s">
        <v>16</v>
      </c>
      <c r="AV695">
        <v>0</v>
      </c>
      <c r="AW695">
        <v>2</v>
      </c>
      <c r="AX695">
        <v>292117951</v>
      </c>
      <c r="AY695">
        <v>1</v>
      </c>
      <c r="AZ695">
        <v>0</v>
      </c>
      <c r="BA695">
        <v>992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2.4005999999999998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1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ROUND(Y695*Source!I369,7)</f>
        <v>0</v>
      </c>
      <c r="CY695">
        <f t="shared" ref="CY695:CY702" si="408">AA695</f>
        <v>165.64</v>
      </c>
      <c r="CZ695">
        <f t="shared" ref="CZ695:CZ702" si="409">AE695</f>
        <v>80.02</v>
      </c>
      <c r="DA695">
        <f t="shared" ref="DA695:DA702" si="410">AI695</f>
        <v>2.0699999999999998</v>
      </c>
      <c r="DB695">
        <f t="shared" ref="DB695:DB702" si="411">ROUND((ROUND(AT695*CZ695,2)*ROUND(0,7)),6)</f>
        <v>0</v>
      </c>
      <c r="DC695">
        <f t="shared" ref="DC695:DC702" si="412">ROUND((ROUND(AT695*AG695,2)*ROUND(0,7)),6)</f>
        <v>0</v>
      </c>
      <c r="DD695" t="s">
        <v>3</v>
      </c>
      <c r="DE695" t="s">
        <v>3</v>
      </c>
      <c r="DF695">
        <f>ROUND(ROUND(AE695*AI695,2)*CX695,2)</f>
        <v>0</v>
      </c>
      <c r="DG695">
        <f t="shared" si="390"/>
        <v>0</v>
      </c>
      <c r="DH695">
        <f t="shared" si="371"/>
        <v>0</v>
      </c>
      <c r="DI695">
        <f t="shared" si="372"/>
        <v>0</v>
      </c>
      <c r="DJ695">
        <f t="shared" ref="DJ695:DJ702" si="413">DF695</f>
        <v>0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ROW(Source!A369)</f>
        <v>369</v>
      </c>
      <c r="B696">
        <v>292114938</v>
      </c>
      <c r="C696">
        <v>292117936</v>
      </c>
      <c r="D696">
        <v>277867826</v>
      </c>
      <c r="E696">
        <v>1</v>
      </c>
      <c r="F696">
        <v>1</v>
      </c>
      <c r="G696">
        <v>1</v>
      </c>
      <c r="H696">
        <v>3</v>
      </c>
      <c r="I696" t="s">
        <v>1328</v>
      </c>
      <c r="J696" t="s">
        <v>1329</v>
      </c>
      <c r="K696" t="s">
        <v>1330</v>
      </c>
      <c r="L696">
        <v>1348</v>
      </c>
      <c r="N696">
        <v>1009</v>
      </c>
      <c r="O696" t="s">
        <v>806</v>
      </c>
      <c r="P696" t="s">
        <v>806</v>
      </c>
      <c r="Q696">
        <v>1000</v>
      </c>
      <c r="W696">
        <v>0</v>
      </c>
      <c r="X696">
        <v>-700507852</v>
      </c>
      <c r="Y696">
        <f t="shared" si="407"/>
        <v>0</v>
      </c>
      <c r="AA696">
        <v>84866.240000000005</v>
      </c>
      <c r="AB696">
        <v>0</v>
      </c>
      <c r="AC696">
        <v>0</v>
      </c>
      <c r="AD696">
        <v>0</v>
      </c>
      <c r="AE696">
        <v>84866.240000000005</v>
      </c>
      <c r="AF696">
        <v>0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2.3000000000000001E-4</v>
      </c>
      <c r="AU696" t="s">
        <v>16</v>
      </c>
      <c r="AV696">
        <v>0</v>
      </c>
      <c r="AW696">
        <v>2</v>
      </c>
      <c r="AX696">
        <v>292117952</v>
      </c>
      <c r="AY696">
        <v>1</v>
      </c>
      <c r="AZ696">
        <v>0</v>
      </c>
      <c r="BA696">
        <v>993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19.519235200000001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1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ROUND(Y696*Source!I369,7)</f>
        <v>0</v>
      </c>
      <c r="CY696">
        <f t="shared" si="408"/>
        <v>84866.240000000005</v>
      </c>
      <c r="CZ696">
        <f t="shared" si="409"/>
        <v>84866.240000000005</v>
      </c>
      <c r="DA696">
        <f t="shared" si="410"/>
        <v>1</v>
      </c>
      <c r="DB696">
        <f t="shared" si="411"/>
        <v>0</v>
      </c>
      <c r="DC696">
        <f t="shared" si="412"/>
        <v>0</v>
      </c>
      <c r="DD696" t="s">
        <v>3</v>
      </c>
      <c r="DE696" t="s">
        <v>3</v>
      </c>
      <c r="DF696">
        <f>ROUND(ROUND(AE696,2)*CX696,2)</f>
        <v>0</v>
      </c>
      <c r="DG696">
        <f t="shared" si="390"/>
        <v>0</v>
      </c>
      <c r="DH696">
        <f t="shared" si="371"/>
        <v>0</v>
      </c>
      <c r="DI696">
        <f t="shared" si="372"/>
        <v>0</v>
      </c>
      <c r="DJ696">
        <f t="shared" si="413"/>
        <v>0</v>
      </c>
      <c r="DK696">
        <v>1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ROW(Source!A369)</f>
        <v>369</v>
      </c>
      <c r="B697">
        <v>292114938</v>
      </c>
      <c r="C697">
        <v>292117936</v>
      </c>
      <c r="D697">
        <v>277869627</v>
      </c>
      <c r="E697">
        <v>1</v>
      </c>
      <c r="F697">
        <v>1</v>
      </c>
      <c r="G697">
        <v>1</v>
      </c>
      <c r="H697">
        <v>3</v>
      </c>
      <c r="I697" t="s">
        <v>1246</v>
      </c>
      <c r="J697" t="s">
        <v>1247</v>
      </c>
      <c r="K697" t="s">
        <v>1248</v>
      </c>
      <c r="L697">
        <v>1346</v>
      </c>
      <c r="N697">
        <v>1009</v>
      </c>
      <c r="O697" t="s">
        <v>1242</v>
      </c>
      <c r="P697" t="s">
        <v>1242</v>
      </c>
      <c r="Q697">
        <v>1</v>
      </c>
      <c r="W697">
        <v>0</v>
      </c>
      <c r="X697">
        <v>1111106736</v>
      </c>
      <c r="Y697">
        <f t="shared" si="407"/>
        <v>0</v>
      </c>
      <c r="AA697">
        <v>88.65</v>
      </c>
      <c r="AB697">
        <v>0</v>
      </c>
      <c r="AC697">
        <v>0</v>
      </c>
      <c r="AD697">
        <v>0</v>
      </c>
      <c r="AE697">
        <v>56.11</v>
      </c>
      <c r="AF697">
        <v>0</v>
      </c>
      <c r="AG697">
        <v>0</v>
      </c>
      <c r="AH697">
        <v>0</v>
      </c>
      <c r="AI697">
        <v>1.58</v>
      </c>
      <c r="AJ697">
        <v>1</v>
      </c>
      <c r="AK697">
        <v>1</v>
      </c>
      <c r="AL697">
        <v>1</v>
      </c>
      <c r="AM697">
        <v>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0.02</v>
      </c>
      <c r="AU697" t="s">
        <v>16</v>
      </c>
      <c r="AV697">
        <v>0</v>
      </c>
      <c r="AW697">
        <v>2</v>
      </c>
      <c r="AX697">
        <v>292117953</v>
      </c>
      <c r="AY697">
        <v>1</v>
      </c>
      <c r="AZ697">
        <v>0</v>
      </c>
      <c r="BA697">
        <v>994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1.1222000000000001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1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V697">
        <v>0</v>
      </c>
      <c r="CW697">
        <v>0</v>
      </c>
      <c r="CX697">
        <f>ROUND(Y697*Source!I369,7)</f>
        <v>0</v>
      </c>
      <c r="CY697">
        <f t="shared" si="408"/>
        <v>88.65</v>
      </c>
      <c r="CZ697">
        <f t="shared" si="409"/>
        <v>56.11</v>
      </c>
      <c r="DA697">
        <f t="shared" si="410"/>
        <v>1.58</v>
      </c>
      <c r="DB697">
        <f t="shared" si="411"/>
        <v>0</v>
      </c>
      <c r="DC697">
        <f t="shared" si="412"/>
        <v>0</v>
      </c>
      <c r="DD697" t="s">
        <v>3</v>
      </c>
      <c r="DE697" t="s">
        <v>3</v>
      </c>
      <c r="DF697">
        <f t="shared" ref="DF697:DF702" si="414">ROUND(ROUND(AE697*AI697,2)*CX697,2)</f>
        <v>0</v>
      </c>
      <c r="DG697">
        <f t="shared" si="390"/>
        <v>0</v>
      </c>
      <c r="DH697">
        <f t="shared" si="371"/>
        <v>0</v>
      </c>
      <c r="DI697">
        <f t="shared" si="372"/>
        <v>0</v>
      </c>
      <c r="DJ697">
        <f t="shared" si="413"/>
        <v>0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ROW(Source!A369)</f>
        <v>369</v>
      </c>
      <c r="B698">
        <v>292114938</v>
      </c>
      <c r="C698">
        <v>292117936</v>
      </c>
      <c r="D698">
        <v>277896283</v>
      </c>
      <c r="E698">
        <v>1</v>
      </c>
      <c r="F698">
        <v>1</v>
      </c>
      <c r="G698">
        <v>1</v>
      </c>
      <c r="H698">
        <v>3</v>
      </c>
      <c r="I698" t="s">
        <v>1331</v>
      </c>
      <c r="J698" t="s">
        <v>1332</v>
      </c>
      <c r="K698" t="s">
        <v>1333</v>
      </c>
      <c r="L698">
        <v>1348</v>
      </c>
      <c r="N698">
        <v>1009</v>
      </c>
      <c r="O698" t="s">
        <v>806</v>
      </c>
      <c r="P698" t="s">
        <v>806</v>
      </c>
      <c r="Q698">
        <v>1000</v>
      </c>
      <c r="W698">
        <v>0</v>
      </c>
      <c r="X698">
        <v>-1997781875</v>
      </c>
      <c r="Y698">
        <f t="shared" si="407"/>
        <v>0</v>
      </c>
      <c r="AA698">
        <v>79645.009999999995</v>
      </c>
      <c r="AB698">
        <v>0</v>
      </c>
      <c r="AC698">
        <v>0</v>
      </c>
      <c r="AD698">
        <v>0</v>
      </c>
      <c r="AE698">
        <v>61265.39</v>
      </c>
      <c r="AF698">
        <v>0</v>
      </c>
      <c r="AG698">
        <v>0</v>
      </c>
      <c r="AH698">
        <v>0</v>
      </c>
      <c r="AI698">
        <v>1.3</v>
      </c>
      <c r="AJ698">
        <v>1</v>
      </c>
      <c r="AK698">
        <v>1</v>
      </c>
      <c r="AL698">
        <v>1</v>
      </c>
      <c r="AM698">
        <v>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4.0000000000000002E-4</v>
      </c>
      <c r="AU698" t="s">
        <v>16</v>
      </c>
      <c r="AV698">
        <v>0</v>
      </c>
      <c r="AW698">
        <v>2</v>
      </c>
      <c r="AX698">
        <v>292117958</v>
      </c>
      <c r="AY698">
        <v>1</v>
      </c>
      <c r="AZ698">
        <v>0</v>
      </c>
      <c r="BA698">
        <v>999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24.506156000000001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1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ROUND(Y698*Source!I369,7)</f>
        <v>0</v>
      </c>
      <c r="CY698">
        <f t="shared" si="408"/>
        <v>79645.009999999995</v>
      </c>
      <c r="CZ698">
        <f t="shared" si="409"/>
        <v>61265.39</v>
      </c>
      <c r="DA698">
        <f t="shared" si="410"/>
        <v>1.3</v>
      </c>
      <c r="DB698">
        <f t="shared" si="411"/>
        <v>0</v>
      </c>
      <c r="DC698">
        <f t="shared" si="412"/>
        <v>0</v>
      </c>
      <c r="DD698" t="s">
        <v>3</v>
      </c>
      <c r="DE698" t="s">
        <v>3</v>
      </c>
      <c r="DF698">
        <f t="shared" si="414"/>
        <v>0</v>
      </c>
      <c r="DG698">
        <f t="shared" si="390"/>
        <v>0</v>
      </c>
      <c r="DH698">
        <f t="shared" si="371"/>
        <v>0</v>
      </c>
      <c r="DI698">
        <f t="shared" si="372"/>
        <v>0</v>
      </c>
      <c r="DJ698">
        <f t="shared" si="413"/>
        <v>0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ROW(Source!A369)</f>
        <v>369</v>
      </c>
      <c r="B699">
        <v>292114938</v>
      </c>
      <c r="C699">
        <v>292117936</v>
      </c>
      <c r="D699">
        <v>277896315</v>
      </c>
      <c r="E699">
        <v>1</v>
      </c>
      <c r="F699">
        <v>1</v>
      </c>
      <c r="G699">
        <v>1</v>
      </c>
      <c r="H699">
        <v>3</v>
      </c>
      <c r="I699" t="s">
        <v>1334</v>
      </c>
      <c r="J699" t="s">
        <v>1335</v>
      </c>
      <c r="K699" t="s">
        <v>1336</v>
      </c>
      <c r="L699">
        <v>1348</v>
      </c>
      <c r="N699">
        <v>1009</v>
      </c>
      <c r="O699" t="s">
        <v>806</v>
      </c>
      <c r="P699" t="s">
        <v>806</v>
      </c>
      <c r="Q699">
        <v>1000</v>
      </c>
      <c r="W699">
        <v>0</v>
      </c>
      <c r="X699">
        <v>-1262208440</v>
      </c>
      <c r="Y699">
        <f t="shared" si="407"/>
        <v>0</v>
      </c>
      <c r="AA699">
        <v>81621.399999999994</v>
      </c>
      <c r="AB699">
        <v>0</v>
      </c>
      <c r="AC699">
        <v>0</v>
      </c>
      <c r="AD699">
        <v>0</v>
      </c>
      <c r="AE699">
        <v>80020.98</v>
      </c>
      <c r="AF699">
        <v>0</v>
      </c>
      <c r="AG699">
        <v>0</v>
      </c>
      <c r="AH699">
        <v>0</v>
      </c>
      <c r="AI699">
        <v>1.02</v>
      </c>
      <c r="AJ699">
        <v>1</v>
      </c>
      <c r="AK699">
        <v>1</v>
      </c>
      <c r="AL699">
        <v>1</v>
      </c>
      <c r="AM699">
        <v>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1.0000000000000001E-5</v>
      </c>
      <c r="AU699" t="s">
        <v>16</v>
      </c>
      <c r="AV699">
        <v>0</v>
      </c>
      <c r="AW699">
        <v>2</v>
      </c>
      <c r="AX699">
        <v>292117959</v>
      </c>
      <c r="AY699">
        <v>1</v>
      </c>
      <c r="AZ699">
        <v>0</v>
      </c>
      <c r="BA699">
        <v>1000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0.80020979999999997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1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v>0</v>
      </c>
      <c r="CX699">
        <f>ROUND(Y699*Source!I369,7)</f>
        <v>0</v>
      </c>
      <c r="CY699">
        <f t="shared" si="408"/>
        <v>81621.399999999994</v>
      </c>
      <c r="CZ699">
        <f t="shared" si="409"/>
        <v>80020.98</v>
      </c>
      <c r="DA699">
        <f t="shared" si="410"/>
        <v>1.02</v>
      </c>
      <c r="DB699">
        <f t="shared" si="411"/>
        <v>0</v>
      </c>
      <c r="DC699">
        <f t="shared" si="412"/>
        <v>0</v>
      </c>
      <c r="DD699" t="s">
        <v>3</v>
      </c>
      <c r="DE699" t="s">
        <v>3</v>
      </c>
      <c r="DF699">
        <f t="shared" si="414"/>
        <v>0</v>
      </c>
      <c r="DG699">
        <f t="shared" si="390"/>
        <v>0</v>
      </c>
      <c r="DH699">
        <f t="shared" si="371"/>
        <v>0</v>
      </c>
      <c r="DI699">
        <f t="shared" si="372"/>
        <v>0</v>
      </c>
      <c r="DJ699">
        <f t="shared" si="413"/>
        <v>0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ROW(Source!A369)</f>
        <v>369</v>
      </c>
      <c r="B700">
        <v>292114938</v>
      </c>
      <c r="C700">
        <v>292117936</v>
      </c>
      <c r="D700">
        <v>277896321</v>
      </c>
      <c r="E700">
        <v>1</v>
      </c>
      <c r="F700">
        <v>1</v>
      </c>
      <c r="G700">
        <v>1</v>
      </c>
      <c r="H700">
        <v>3</v>
      </c>
      <c r="I700" t="s">
        <v>1337</v>
      </c>
      <c r="J700" t="s">
        <v>1338</v>
      </c>
      <c r="K700" t="s">
        <v>1339</v>
      </c>
      <c r="L700">
        <v>1348</v>
      </c>
      <c r="N700">
        <v>1009</v>
      </c>
      <c r="O700" t="s">
        <v>806</v>
      </c>
      <c r="P700" t="s">
        <v>806</v>
      </c>
      <c r="Q700">
        <v>1000</v>
      </c>
      <c r="W700">
        <v>0</v>
      </c>
      <c r="X700">
        <v>1870331417</v>
      </c>
      <c r="Y700">
        <f t="shared" si="407"/>
        <v>0</v>
      </c>
      <c r="AA700">
        <v>41735.79</v>
      </c>
      <c r="AB700">
        <v>0</v>
      </c>
      <c r="AC700">
        <v>0</v>
      </c>
      <c r="AD700">
        <v>0</v>
      </c>
      <c r="AE700">
        <v>40917.440000000002</v>
      </c>
      <c r="AF700">
        <v>0</v>
      </c>
      <c r="AG700">
        <v>0</v>
      </c>
      <c r="AH700">
        <v>0</v>
      </c>
      <c r="AI700">
        <v>1.02</v>
      </c>
      <c r="AJ700">
        <v>1</v>
      </c>
      <c r="AK700">
        <v>1</v>
      </c>
      <c r="AL700">
        <v>1</v>
      </c>
      <c r="AM700">
        <v>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5.9999999999999995E-4</v>
      </c>
      <c r="AU700" t="s">
        <v>16</v>
      </c>
      <c r="AV700">
        <v>0</v>
      </c>
      <c r="AW700">
        <v>2</v>
      </c>
      <c r="AX700">
        <v>292117960</v>
      </c>
      <c r="AY700">
        <v>1</v>
      </c>
      <c r="AZ700">
        <v>0</v>
      </c>
      <c r="BA700">
        <v>1001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24.550463999999998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ROUND(Y700*Source!I369,7)</f>
        <v>0</v>
      </c>
      <c r="CY700">
        <f t="shared" si="408"/>
        <v>41735.79</v>
      </c>
      <c r="CZ700">
        <f t="shared" si="409"/>
        <v>40917.440000000002</v>
      </c>
      <c r="DA700">
        <f t="shared" si="410"/>
        <v>1.02</v>
      </c>
      <c r="DB700">
        <f t="shared" si="411"/>
        <v>0</v>
      </c>
      <c r="DC700">
        <f t="shared" si="412"/>
        <v>0</v>
      </c>
      <c r="DD700" t="s">
        <v>3</v>
      </c>
      <c r="DE700" t="s">
        <v>3</v>
      </c>
      <c r="DF700">
        <f t="shared" si="414"/>
        <v>0</v>
      </c>
      <c r="DG700">
        <f t="shared" si="390"/>
        <v>0</v>
      </c>
      <c r="DH700">
        <f t="shared" si="371"/>
        <v>0</v>
      </c>
      <c r="DI700">
        <f t="shared" si="372"/>
        <v>0</v>
      </c>
      <c r="DJ700">
        <f t="shared" si="413"/>
        <v>0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ROW(Source!A369)</f>
        <v>369</v>
      </c>
      <c r="B701">
        <v>292114938</v>
      </c>
      <c r="C701">
        <v>292117936</v>
      </c>
      <c r="D701">
        <v>277896684</v>
      </c>
      <c r="E701">
        <v>1</v>
      </c>
      <c r="F701">
        <v>1</v>
      </c>
      <c r="G701">
        <v>1</v>
      </c>
      <c r="H701">
        <v>3</v>
      </c>
      <c r="I701" t="s">
        <v>1340</v>
      </c>
      <c r="J701" t="s">
        <v>1341</v>
      </c>
      <c r="K701" t="s">
        <v>1342</v>
      </c>
      <c r="L701">
        <v>1348</v>
      </c>
      <c r="N701">
        <v>1009</v>
      </c>
      <c r="O701" t="s">
        <v>806</v>
      </c>
      <c r="P701" t="s">
        <v>806</v>
      </c>
      <c r="Q701">
        <v>1000</v>
      </c>
      <c r="W701">
        <v>0</v>
      </c>
      <c r="X701">
        <v>-2061921513</v>
      </c>
      <c r="Y701">
        <f t="shared" si="407"/>
        <v>0</v>
      </c>
      <c r="AA701">
        <v>113725.9</v>
      </c>
      <c r="AB701">
        <v>0</v>
      </c>
      <c r="AC701">
        <v>0</v>
      </c>
      <c r="AD701">
        <v>0</v>
      </c>
      <c r="AE701">
        <v>98039.57</v>
      </c>
      <c r="AF701">
        <v>0</v>
      </c>
      <c r="AG701">
        <v>0</v>
      </c>
      <c r="AH701">
        <v>0</v>
      </c>
      <c r="AI701">
        <v>1.1599999999999999</v>
      </c>
      <c r="AJ701">
        <v>1</v>
      </c>
      <c r="AK701">
        <v>1</v>
      </c>
      <c r="AL701">
        <v>1</v>
      </c>
      <c r="AM701">
        <v>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5.9999999999999995E-4</v>
      </c>
      <c r="AU701" t="s">
        <v>16</v>
      </c>
      <c r="AV701">
        <v>0</v>
      </c>
      <c r="AW701">
        <v>2</v>
      </c>
      <c r="AX701">
        <v>292117961</v>
      </c>
      <c r="AY701">
        <v>1</v>
      </c>
      <c r="AZ701">
        <v>0</v>
      </c>
      <c r="BA701">
        <v>1002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58.823741999999996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ROUND(Y701*Source!I369,7)</f>
        <v>0</v>
      </c>
      <c r="CY701">
        <f t="shared" si="408"/>
        <v>113725.9</v>
      </c>
      <c r="CZ701">
        <f t="shared" si="409"/>
        <v>98039.57</v>
      </c>
      <c r="DA701">
        <f t="shared" si="410"/>
        <v>1.1599999999999999</v>
      </c>
      <c r="DB701">
        <f t="shared" si="411"/>
        <v>0</v>
      </c>
      <c r="DC701">
        <f t="shared" si="412"/>
        <v>0</v>
      </c>
      <c r="DD701" t="s">
        <v>3</v>
      </c>
      <c r="DE701" t="s">
        <v>3</v>
      </c>
      <c r="DF701">
        <f t="shared" si="414"/>
        <v>0</v>
      </c>
      <c r="DG701">
        <f t="shared" si="390"/>
        <v>0</v>
      </c>
      <c r="DH701">
        <f t="shared" si="371"/>
        <v>0</v>
      </c>
      <c r="DI701">
        <f t="shared" si="372"/>
        <v>0</v>
      </c>
      <c r="DJ701">
        <f t="shared" si="413"/>
        <v>0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ROW(Source!A369)</f>
        <v>369</v>
      </c>
      <c r="B702">
        <v>292114938</v>
      </c>
      <c r="C702">
        <v>292117936</v>
      </c>
      <c r="D702">
        <v>277908257</v>
      </c>
      <c r="E702">
        <v>1</v>
      </c>
      <c r="F702">
        <v>1</v>
      </c>
      <c r="G702">
        <v>1</v>
      </c>
      <c r="H702">
        <v>3</v>
      </c>
      <c r="I702" t="s">
        <v>1343</v>
      </c>
      <c r="J702" t="s">
        <v>1344</v>
      </c>
      <c r="K702" t="s">
        <v>1345</v>
      </c>
      <c r="L702">
        <v>1425</v>
      </c>
      <c r="N702">
        <v>1013</v>
      </c>
      <c r="O702" t="s">
        <v>880</v>
      </c>
      <c r="P702" t="s">
        <v>880</v>
      </c>
      <c r="Q702">
        <v>1</v>
      </c>
      <c r="W702">
        <v>0</v>
      </c>
      <c r="X702">
        <v>-1639942774</v>
      </c>
      <c r="Y702">
        <f t="shared" si="407"/>
        <v>0</v>
      </c>
      <c r="AA702">
        <v>1310.3</v>
      </c>
      <c r="AB702">
        <v>0</v>
      </c>
      <c r="AC702">
        <v>0</v>
      </c>
      <c r="AD702">
        <v>0</v>
      </c>
      <c r="AE702">
        <v>1031.73</v>
      </c>
      <c r="AF702">
        <v>0</v>
      </c>
      <c r="AG702">
        <v>0</v>
      </c>
      <c r="AH702">
        <v>0</v>
      </c>
      <c r="AI702">
        <v>1.27</v>
      </c>
      <c r="AJ702">
        <v>1</v>
      </c>
      <c r="AK702">
        <v>1</v>
      </c>
      <c r="AL702">
        <v>1</v>
      </c>
      <c r="AM702">
        <v>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0.06</v>
      </c>
      <c r="AU702" t="s">
        <v>16</v>
      </c>
      <c r="AV702">
        <v>0</v>
      </c>
      <c r="AW702">
        <v>2</v>
      </c>
      <c r="AX702">
        <v>292117962</v>
      </c>
      <c r="AY702">
        <v>1</v>
      </c>
      <c r="AZ702">
        <v>0</v>
      </c>
      <c r="BA702">
        <v>1003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61.903799999999997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ROUND(Y702*Source!I369,7)</f>
        <v>0</v>
      </c>
      <c r="CY702">
        <f t="shared" si="408"/>
        <v>1310.3</v>
      </c>
      <c r="CZ702">
        <f t="shared" si="409"/>
        <v>1031.73</v>
      </c>
      <c r="DA702">
        <f t="shared" si="410"/>
        <v>1.27</v>
      </c>
      <c r="DB702">
        <f t="shared" si="411"/>
        <v>0</v>
      </c>
      <c r="DC702">
        <f t="shared" si="412"/>
        <v>0</v>
      </c>
      <c r="DD702" t="s">
        <v>3</v>
      </c>
      <c r="DE702" t="s">
        <v>3</v>
      </c>
      <c r="DF702">
        <f t="shared" si="414"/>
        <v>0</v>
      </c>
      <c r="DG702">
        <f t="shared" si="390"/>
        <v>0</v>
      </c>
      <c r="DH702">
        <f t="shared" si="371"/>
        <v>0</v>
      </c>
      <c r="DI702">
        <f t="shared" si="372"/>
        <v>0</v>
      </c>
      <c r="DJ702">
        <f t="shared" si="413"/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ROW(Source!A370)</f>
        <v>370</v>
      </c>
      <c r="B703">
        <v>292114938</v>
      </c>
      <c r="C703">
        <v>292117966</v>
      </c>
      <c r="D703">
        <v>277560272</v>
      </c>
      <c r="E703">
        <v>109</v>
      </c>
      <c r="F703">
        <v>1</v>
      </c>
      <c r="G703">
        <v>1</v>
      </c>
      <c r="H703">
        <v>1</v>
      </c>
      <c r="I703" t="s">
        <v>1304</v>
      </c>
      <c r="J703" t="s">
        <v>3</v>
      </c>
      <c r="K703" t="s">
        <v>1305</v>
      </c>
      <c r="L703">
        <v>1191</v>
      </c>
      <c r="N703">
        <v>1013</v>
      </c>
      <c r="O703" t="s">
        <v>1220</v>
      </c>
      <c r="P703" t="s">
        <v>1220</v>
      </c>
      <c r="Q703">
        <v>1</v>
      </c>
      <c r="W703">
        <v>0</v>
      </c>
      <c r="X703">
        <v>-961628416</v>
      </c>
      <c r="Y703">
        <f>AT703</f>
        <v>12.9</v>
      </c>
      <c r="AA703">
        <v>0</v>
      </c>
      <c r="AB703">
        <v>0</v>
      </c>
      <c r="AC703">
        <v>0</v>
      </c>
      <c r="AD703">
        <v>420.91</v>
      </c>
      <c r="AE703">
        <v>0</v>
      </c>
      <c r="AF703">
        <v>0</v>
      </c>
      <c r="AG703">
        <v>0</v>
      </c>
      <c r="AH703">
        <v>420.91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12.9</v>
      </c>
      <c r="AU703" t="s">
        <v>3</v>
      </c>
      <c r="AV703">
        <v>1</v>
      </c>
      <c r="AW703">
        <v>2</v>
      </c>
      <c r="AX703">
        <v>292117978</v>
      </c>
      <c r="AY703">
        <v>1</v>
      </c>
      <c r="AZ703">
        <v>0</v>
      </c>
      <c r="BA703">
        <v>1007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5429.7390000000005</v>
      </c>
      <c r="BN703">
        <v>12.9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5429.7390000000005</v>
      </c>
      <c r="BU703">
        <v>12.9</v>
      </c>
      <c r="BV703">
        <v>0</v>
      </c>
      <c r="BW703">
        <v>1</v>
      </c>
      <c r="CU703">
        <f>ROUND(AT703*Source!I370*AH703*AL703,2)</f>
        <v>5429.74</v>
      </c>
      <c r="CV703">
        <f>ROUND(Y703*Source!I370,7)</f>
        <v>12.9</v>
      </c>
      <c r="CW703">
        <v>0</v>
      </c>
      <c r="CX703">
        <f>ROUND(Y703*Source!I370,7)</f>
        <v>12.9</v>
      </c>
      <c r="CY703">
        <f>AD703</f>
        <v>420.91</v>
      </c>
      <c r="CZ703">
        <f>AH703</f>
        <v>420.91</v>
      </c>
      <c r="DA703">
        <f>AL703</f>
        <v>1</v>
      </c>
      <c r="DB703">
        <f>ROUND(ROUND(AT703*CZ703,2),6)</f>
        <v>5429.74</v>
      </c>
      <c r="DC703">
        <f>ROUND(ROUND(AT703*AG703,2),6)</f>
        <v>0</v>
      </c>
      <c r="DD703" t="s">
        <v>3</v>
      </c>
      <c r="DE703" t="s">
        <v>3</v>
      </c>
      <c r="DF703">
        <f>ROUND(ROUND(AE703,2)*CX703,2)</f>
        <v>0</v>
      </c>
      <c r="DG703">
        <f t="shared" si="390"/>
        <v>0</v>
      </c>
      <c r="DH703">
        <f t="shared" si="371"/>
        <v>0</v>
      </c>
      <c r="DI703">
        <f t="shared" si="372"/>
        <v>5429.74</v>
      </c>
      <c r="DJ703">
        <f>DI703</f>
        <v>5429.74</v>
      </c>
      <c r="DK703">
        <v>1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ROW(Source!A370)</f>
        <v>370</v>
      </c>
      <c r="B704">
        <v>292114938</v>
      </c>
      <c r="C704">
        <v>292117966</v>
      </c>
      <c r="D704">
        <v>277560491</v>
      </c>
      <c r="E704">
        <v>109</v>
      </c>
      <c r="F704">
        <v>1</v>
      </c>
      <c r="G704">
        <v>1</v>
      </c>
      <c r="H704">
        <v>1</v>
      </c>
      <c r="I704" t="s">
        <v>1221</v>
      </c>
      <c r="J704" t="s">
        <v>3</v>
      </c>
      <c r="K704" t="s">
        <v>1222</v>
      </c>
      <c r="L704">
        <v>1191</v>
      </c>
      <c r="N704">
        <v>1013</v>
      </c>
      <c r="O704" t="s">
        <v>1220</v>
      </c>
      <c r="P704" t="s">
        <v>1220</v>
      </c>
      <c r="Q704">
        <v>1</v>
      </c>
      <c r="W704">
        <v>0</v>
      </c>
      <c r="X704">
        <v>-1417349443</v>
      </c>
      <c r="Y704">
        <f>AT704</f>
        <v>0.6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0.6</v>
      </c>
      <c r="AU704" t="s">
        <v>3</v>
      </c>
      <c r="AV704">
        <v>2</v>
      </c>
      <c r="AW704">
        <v>2</v>
      </c>
      <c r="AX704">
        <v>292117979</v>
      </c>
      <c r="AY704">
        <v>1</v>
      </c>
      <c r="AZ704">
        <v>0</v>
      </c>
      <c r="BA704">
        <v>1008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ROUND(Y704*Source!I370,7)</f>
        <v>0.6</v>
      </c>
      <c r="CY704">
        <f>AD704</f>
        <v>0</v>
      </c>
      <c r="CZ704">
        <f>AH704</f>
        <v>0</v>
      </c>
      <c r="DA704">
        <f>AL704</f>
        <v>1</v>
      </c>
      <c r="DB704">
        <f>ROUND(ROUND(AT704*CZ704,2),6)</f>
        <v>0</v>
      </c>
      <c r="DC704">
        <f>ROUND(ROUND(AT704*AG704,2),6)</f>
        <v>0</v>
      </c>
      <c r="DD704" t="s">
        <v>3</v>
      </c>
      <c r="DE704" t="s">
        <v>3</v>
      </c>
      <c r="DF704">
        <f>ROUND(ROUND(AE704,2)*CX704,2)</f>
        <v>0</v>
      </c>
      <c r="DG704">
        <f t="shared" si="390"/>
        <v>0</v>
      </c>
      <c r="DH704">
        <f t="shared" si="371"/>
        <v>0</v>
      </c>
      <c r="DI704">
        <f t="shared" si="372"/>
        <v>0</v>
      </c>
      <c r="DJ704">
        <f>DI704</f>
        <v>0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ROW(Source!A370)</f>
        <v>370</v>
      </c>
      <c r="B705">
        <v>292114938</v>
      </c>
      <c r="C705">
        <v>292117966</v>
      </c>
      <c r="D705">
        <v>277945805</v>
      </c>
      <c r="E705">
        <v>1</v>
      </c>
      <c r="F705">
        <v>1</v>
      </c>
      <c r="G705">
        <v>1</v>
      </c>
      <c r="H705">
        <v>2</v>
      </c>
      <c r="I705" t="s">
        <v>1227</v>
      </c>
      <c r="J705" t="s">
        <v>1228</v>
      </c>
      <c r="K705" t="s">
        <v>1229</v>
      </c>
      <c r="L705">
        <v>1368</v>
      </c>
      <c r="N705">
        <v>1011</v>
      </c>
      <c r="O705" t="s">
        <v>1090</v>
      </c>
      <c r="P705" t="s">
        <v>1090</v>
      </c>
      <c r="Q705">
        <v>1</v>
      </c>
      <c r="W705">
        <v>0</v>
      </c>
      <c r="X705">
        <v>721652621</v>
      </c>
      <c r="Y705">
        <f>AT705</f>
        <v>0.6</v>
      </c>
      <c r="AA705">
        <v>0</v>
      </c>
      <c r="AB705">
        <v>544.70000000000005</v>
      </c>
      <c r="AC705">
        <v>477.98</v>
      </c>
      <c r="AD705">
        <v>0</v>
      </c>
      <c r="AE705">
        <v>0</v>
      </c>
      <c r="AF705">
        <v>544.70000000000005</v>
      </c>
      <c r="AG705">
        <v>477.98</v>
      </c>
      <c r="AH705">
        <v>0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0.6</v>
      </c>
      <c r="AU705" t="s">
        <v>3</v>
      </c>
      <c r="AV705">
        <v>1</v>
      </c>
      <c r="AW705">
        <v>2</v>
      </c>
      <c r="AX705">
        <v>292117980</v>
      </c>
      <c r="AY705">
        <v>1</v>
      </c>
      <c r="AZ705">
        <v>0</v>
      </c>
      <c r="BA705">
        <v>1009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326.82</v>
      </c>
      <c r="BL705">
        <v>286.78800000000001</v>
      </c>
      <c r="BM705">
        <v>0</v>
      </c>
      <c r="BN705">
        <v>0</v>
      </c>
      <c r="BO705">
        <v>0.6</v>
      </c>
      <c r="BP705">
        <v>1</v>
      </c>
      <c r="BQ705">
        <v>0</v>
      </c>
      <c r="BR705">
        <v>326.82</v>
      </c>
      <c r="BS705">
        <v>286.78800000000001</v>
      </c>
      <c r="BT705">
        <v>0</v>
      </c>
      <c r="BU705">
        <v>0</v>
      </c>
      <c r="BV705">
        <v>0.6</v>
      </c>
      <c r="BW705">
        <v>1</v>
      </c>
      <c r="CV705">
        <v>0</v>
      </c>
      <c r="CW705">
        <f>ROUND(Y705*Source!I370*DO705,7)</f>
        <v>0.6</v>
      </c>
      <c r="CX705">
        <f>ROUND(Y705*Source!I370,7)</f>
        <v>0.6</v>
      </c>
      <c r="CY705">
        <f>AB705</f>
        <v>544.70000000000005</v>
      </c>
      <c r="CZ705">
        <f>AF705</f>
        <v>544.70000000000005</v>
      </c>
      <c r="DA705">
        <f>AJ705</f>
        <v>1</v>
      </c>
      <c r="DB705">
        <f>ROUND(ROUND(AT705*CZ705,2),6)</f>
        <v>326.82</v>
      </c>
      <c r="DC705">
        <f>ROUND(ROUND(AT705*AG705,2),6)</f>
        <v>286.79000000000002</v>
      </c>
      <c r="DD705" t="s">
        <v>3</v>
      </c>
      <c r="DE705" t="s">
        <v>3</v>
      </c>
      <c r="DF705">
        <f>ROUND(ROUND(AE705,2)*CX705,2)</f>
        <v>0</v>
      </c>
      <c r="DG705">
        <f t="shared" si="390"/>
        <v>326.82</v>
      </c>
      <c r="DH705">
        <f t="shared" ref="DH705:DH768" si="415">ROUND(ROUND(AG705,2)*CX705,2)</f>
        <v>286.79000000000002</v>
      </c>
      <c r="DI705">
        <f t="shared" ref="DI705:DI768" si="416">ROUND(ROUND(AH705,2)*CX705,2)</f>
        <v>0</v>
      </c>
      <c r="DJ705">
        <f>DG705+DH705</f>
        <v>613.61</v>
      </c>
      <c r="DK705">
        <v>1</v>
      </c>
      <c r="DL705" t="s">
        <v>1226</v>
      </c>
      <c r="DM705">
        <v>4</v>
      </c>
      <c r="DN705" t="s">
        <v>1220</v>
      </c>
      <c r="DO705">
        <v>1</v>
      </c>
    </row>
    <row r="706" spans="1:119" x14ac:dyDescent="0.2">
      <c r="A706">
        <f>ROW(Source!A370)</f>
        <v>370</v>
      </c>
      <c r="B706">
        <v>292114938</v>
      </c>
      <c r="C706">
        <v>292117966</v>
      </c>
      <c r="D706">
        <v>277862540</v>
      </c>
      <c r="E706">
        <v>1</v>
      </c>
      <c r="F706">
        <v>1</v>
      </c>
      <c r="G706">
        <v>1</v>
      </c>
      <c r="H706">
        <v>3</v>
      </c>
      <c r="I706" t="s">
        <v>1325</v>
      </c>
      <c r="J706" t="s">
        <v>1326</v>
      </c>
      <c r="K706" t="s">
        <v>1327</v>
      </c>
      <c r="L706">
        <v>1346</v>
      </c>
      <c r="N706">
        <v>1009</v>
      </c>
      <c r="O706" t="s">
        <v>1242</v>
      </c>
      <c r="P706" t="s">
        <v>1242</v>
      </c>
      <c r="Q706">
        <v>1</v>
      </c>
      <c r="W706">
        <v>0</v>
      </c>
      <c r="X706">
        <v>454593446</v>
      </c>
      <c r="Y706">
        <f t="shared" ref="Y706:Y713" si="417">(AT706*ROUND(0,7))</f>
        <v>0</v>
      </c>
      <c r="AA706">
        <v>165.64</v>
      </c>
      <c r="AB706">
        <v>0</v>
      </c>
      <c r="AC706">
        <v>0</v>
      </c>
      <c r="AD706">
        <v>0</v>
      </c>
      <c r="AE706">
        <v>80.02</v>
      </c>
      <c r="AF706">
        <v>0</v>
      </c>
      <c r="AG706">
        <v>0</v>
      </c>
      <c r="AH706">
        <v>0</v>
      </c>
      <c r="AI706">
        <v>2.0699999999999998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0.03</v>
      </c>
      <c r="AU706" t="s">
        <v>16</v>
      </c>
      <c r="AV706">
        <v>0</v>
      </c>
      <c r="AW706">
        <v>2</v>
      </c>
      <c r="AX706">
        <v>292117981</v>
      </c>
      <c r="AY706">
        <v>1</v>
      </c>
      <c r="AZ706">
        <v>0</v>
      </c>
      <c r="BA706">
        <v>1010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2.4005999999999998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ROUND(Y706*Source!I370,7)</f>
        <v>0</v>
      </c>
      <c r="CY706">
        <f t="shared" ref="CY706:CY713" si="418">AA706</f>
        <v>165.64</v>
      </c>
      <c r="CZ706">
        <f t="shared" ref="CZ706:CZ713" si="419">AE706</f>
        <v>80.02</v>
      </c>
      <c r="DA706">
        <f t="shared" ref="DA706:DA713" si="420">AI706</f>
        <v>2.0699999999999998</v>
      </c>
      <c r="DB706">
        <f t="shared" ref="DB706:DB713" si="421">ROUND((ROUND(AT706*CZ706,2)*ROUND(0,7)),6)</f>
        <v>0</v>
      </c>
      <c r="DC706">
        <f t="shared" ref="DC706:DC713" si="422">ROUND((ROUND(AT706*AG706,2)*ROUND(0,7)),6)</f>
        <v>0</v>
      </c>
      <c r="DD706" t="s">
        <v>3</v>
      </c>
      <c r="DE706" t="s">
        <v>3</v>
      </c>
      <c r="DF706">
        <f>ROUND(ROUND(AE706*AI706,2)*CX706,2)</f>
        <v>0</v>
      </c>
      <c r="DG706">
        <f t="shared" si="390"/>
        <v>0</v>
      </c>
      <c r="DH706">
        <f t="shared" si="415"/>
        <v>0</v>
      </c>
      <c r="DI706">
        <f t="shared" si="416"/>
        <v>0</v>
      </c>
      <c r="DJ706">
        <f t="shared" ref="DJ706:DJ713" si="423">DF706</f>
        <v>0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ROW(Source!A370)</f>
        <v>370</v>
      </c>
      <c r="B707">
        <v>292114938</v>
      </c>
      <c r="C707">
        <v>292117966</v>
      </c>
      <c r="D707">
        <v>277867826</v>
      </c>
      <c r="E707">
        <v>1</v>
      </c>
      <c r="F707">
        <v>1</v>
      </c>
      <c r="G707">
        <v>1</v>
      </c>
      <c r="H707">
        <v>3</v>
      </c>
      <c r="I707" t="s">
        <v>1328</v>
      </c>
      <c r="J707" t="s">
        <v>1329</v>
      </c>
      <c r="K707" t="s">
        <v>1330</v>
      </c>
      <c r="L707">
        <v>1348</v>
      </c>
      <c r="N707">
        <v>1009</v>
      </c>
      <c r="O707" t="s">
        <v>806</v>
      </c>
      <c r="P707" t="s">
        <v>806</v>
      </c>
      <c r="Q707">
        <v>1000</v>
      </c>
      <c r="W707">
        <v>0</v>
      </c>
      <c r="X707">
        <v>-700507852</v>
      </c>
      <c r="Y707">
        <f t="shared" si="417"/>
        <v>0</v>
      </c>
      <c r="AA707">
        <v>84866.240000000005</v>
      </c>
      <c r="AB707">
        <v>0</v>
      </c>
      <c r="AC707">
        <v>0</v>
      </c>
      <c r="AD707">
        <v>0</v>
      </c>
      <c r="AE707">
        <v>84866.240000000005</v>
      </c>
      <c r="AF707">
        <v>0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2.3000000000000001E-4</v>
      </c>
      <c r="AU707" t="s">
        <v>16</v>
      </c>
      <c r="AV707">
        <v>0</v>
      </c>
      <c r="AW707">
        <v>2</v>
      </c>
      <c r="AX707">
        <v>292117983</v>
      </c>
      <c r="AY707">
        <v>1</v>
      </c>
      <c r="AZ707">
        <v>0</v>
      </c>
      <c r="BA707">
        <v>1012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19.519235200000001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1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ROUND(Y707*Source!I370,7)</f>
        <v>0</v>
      </c>
      <c r="CY707">
        <f t="shared" si="418"/>
        <v>84866.240000000005</v>
      </c>
      <c r="CZ707">
        <f t="shared" si="419"/>
        <v>84866.240000000005</v>
      </c>
      <c r="DA707">
        <f t="shared" si="420"/>
        <v>1</v>
      </c>
      <c r="DB707">
        <f t="shared" si="421"/>
        <v>0</v>
      </c>
      <c r="DC707">
        <f t="shared" si="422"/>
        <v>0</v>
      </c>
      <c r="DD707" t="s">
        <v>3</v>
      </c>
      <c r="DE707" t="s">
        <v>3</v>
      </c>
      <c r="DF707">
        <f>ROUND(ROUND(AE707,2)*CX707,2)</f>
        <v>0</v>
      </c>
      <c r="DG707">
        <f t="shared" si="390"/>
        <v>0</v>
      </c>
      <c r="DH707">
        <f t="shared" si="415"/>
        <v>0</v>
      </c>
      <c r="DI707">
        <f t="shared" si="416"/>
        <v>0</v>
      </c>
      <c r="DJ707">
        <f t="shared" si="423"/>
        <v>0</v>
      </c>
      <c r="DK707">
        <v>1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ROW(Source!A370)</f>
        <v>370</v>
      </c>
      <c r="B708">
        <v>292114938</v>
      </c>
      <c r="C708">
        <v>292117966</v>
      </c>
      <c r="D708">
        <v>277869627</v>
      </c>
      <c r="E708">
        <v>1</v>
      </c>
      <c r="F708">
        <v>1</v>
      </c>
      <c r="G708">
        <v>1</v>
      </c>
      <c r="H708">
        <v>3</v>
      </c>
      <c r="I708" t="s">
        <v>1246</v>
      </c>
      <c r="J708" t="s">
        <v>1247</v>
      </c>
      <c r="K708" t="s">
        <v>1248</v>
      </c>
      <c r="L708">
        <v>1346</v>
      </c>
      <c r="N708">
        <v>1009</v>
      </c>
      <c r="O708" t="s">
        <v>1242</v>
      </c>
      <c r="P708" t="s">
        <v>1242</v>
      </c>
      <c r="Q708">
        <v>1</v>
      </c>
      <c r="W708">
        <v>0</v>
      </c>
      <c r="X708">
        <v>1111106736</v>
      </c>
      <c r="Y708">
        <f t="shared" si="417"/>
        <v>0</v>
      </c>
      <c r="AA708">
        <v>88.65</v>
      </c>
      <c r="AB708">
        <v>0</v>
      </c>
      <c r="AC708">
        <v>0</v>
      </c>
      <c r="AD708">
        <v>0</v>
      </c>
      <c r="AE708">
        <v>56.11</v>
      </c>
      <c r="AF708">
        <v>0</v>
      </c>
      <c r="AG708">
        <v>0</v>
      </c>
      <c r="AH708">
        <v>0</v>
      </c>
      <c r="AI708">
        <v>1.58</v>
      </c>
      <c r="AJ708">
        <v>1</v>
      </c>
      <c r="AK708">
        <v>1</v>
      </c>
      <c r="AL708">
        <v>1</v>
      </c>
      <c r="AM708">
        <v>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0.02</v>
      </c>
      <c r="AU708" t="s">
        <v>16</v>
      </c>
      <c r="AV708">
        <v>0</v>
      </c>
      <c r="AW708">
        <v>2</v>
      </c>
      <c r="AX708">
        <v>292117984</v>
      </c>
      <c r="AY708">
        <v>1</v>
      </c>
      <c r="AZ708">
        <v>0</v>
      </c>
      <c r="BA708">
        <v>1013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1.1222000000000001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ROUND(Y708*Source!I370,7)</f>
        <v>0</v>
      </c>
      <c r="CY708">
        <f t="shared" si="418"/>
        <v>88.65</v>
      </c>
      <c r="CZ708">
        <f t="shared" si="419"/>
        <v>56.11</v>
      </c>
      <c r="DA708">
        <f t="shared" si="420"/>
        <v>1.58</v>
      </c>
      <c r="DB708">
        <f t="shared" si="421"/>
        <v>0</v>
      </c>
      <c r="DC708">
        <f t="shared" si="422"/>
        <v>0</v>
      </c>
      <c r="DD708" t="s">
        <v>3</v>
      </c>
      <c r="DE708" t="s">
        <v>3</v>
      </c>
      <c r="DF708">
        <f t="shared" ref="DF708:DF713" si="424">ROUND(ROUND(AE708*AI708,2)*CX708,2)</f>
        <v>0</v>
      </c>
      <c r="DG708">
        <f t="shared" si="390"/>
        <v>0</v>
      </c>
      <c r="DH708">
        <f t="shared" si="415"/>
        <v>0</v>
      </c>
      <c r="DI708">
        <f t="shared" si="416"/>
        <v>0</v>
      </c>
      <c r="DJ708">
        <f t="shared" si="423"/>
        <v>0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ROW(Source!A370)</f>
        <v>370</v>
      </c>
      <c r="B709">
        <v>292114938</v>
      </c>
      <c r="C709">
        <v>292117966</v>
      </c>
      <c r="D709">
        <v>277896283</v>
      </c>
      <c r="E709">
        <v>1</v>
      </c>
      <c r="F709">
        <v>1</v>
      </c>
      <c r="G709">
        <v>1</v>
      </c>
      <c r="H709">
        <v>3</v>
      </c>
      <c r="I709" t="s">
        <v>1331</v>
      </c>
      <c r="J709" t="s">
        <v>1332</v>
      </c>
      <c r="K709" t="s">
        <v>1333</v>
      </c>
      <c r="L709">
        <v>1348</v>
      </c>
      <c r="N709">
        <v>1009</v>
      </c>
      <c r="O709" t="s">
        <v>806</v>
      </c>
      <c r="P709" t="s">
        <v>806</v>
      </c>
      <c r="Q709">
        <v>1000</v>
      </c>
      <c r="W709">
        <v>0</v>
      </c>
      <c r="X709">
        <v>-1997781875</v>
      </c>
      <c r="Y709">
        <f t="shared" si="417"/>
        <v>0</v>
      </c>
      <c r="AA709">
        <v>79645.009999999995</v>
      </c>
      <c r="AB709">
        <v>0</v>
      </c>
      <c r="AC709">
        <v>0</v>
      </c>
      <c r="AD709">
        <v>0</v>
      </c>
      <c r="AE709">
        <v>61265.39</v>
      </c>
      <c r="AF709">
        <v>0</v>
      </c>
      <c r="AG709">
        <v>0</v>
      </c>
      <c r="AH709">
        <v>0</v>
      </c>
      <c r="AI709">
        <v>1.3</v>
      </c>
      <c r="AJ709">
        <v>1</v>
      </c>
      <c r="AK709">
        <v>1</v>
      </c>
      <c r="AL709">
        <v>1</v>
      </c>
      <c r="AM709">
        <v>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4.0000000000000002E-4</v>
      </c>
      <c r="AU709" t="s">
        <v>16</v>
      </c>
      <c r="AV709">
        <v>0</v>
      </c>
      <c r="AW709">
        <v>2</v>
      </c>
      <c r="AX709">
        <v>292117990</v>
      </c>
      <c r="AY709">
        <v>1</v>
      </c>
      <c r="AZ709">
        <v>0</v>
      </c>
      <c r="BA709">
        <v>1019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24.506156000000001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ROUND(Y709*Source!I370,7)</f>
        <v>0</v>
      </c>
      <c r="CY709">
        <f t="shared" si="418"/>
        <v>79645.009999999995</v>
      </c>
      <c r="CZ709">
        <f t="shared" si="419"/>
        <v>61265.39</v>
      </c>
      <c r="DA709">
        <f t="shared" si="420"/>
        <v>1.3</v>
      </c>
      <c r="DB709">
        <f t="shared" si="421"/>
        <v>0</v>
      </c>
      <c r="DC709">
        <f t="shared" si="422"/>
        <v>0</v>
      </c>
      <c r="DD709" t="s">
        <v>3</v>
      </c>
      <c r="DE709" t="s">
        <v>3</v>
      </c>
      <c r="DF709">
        <f t="shared" si="424"/>
        <v>0</v>
      </c>
      <c r="DG709">
        <f t="shared" si="390"/>
        <v>0</v>
      </c>
      <c r="DH709">
        <f t="shared" si="415"/>
        <v>0</v>
      </c>
      <c r="DI709">
        <f t="shared" si="416"/>
        <v>0</v>
      </c>
      <c r="DJ709">
        <f t="shared" si="423"/>
        <v>0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ROW(Source!A370)</f>
        <v>370</v>
      </c>
      <c r="B710">
        <v>292114938</v>
      </c>
      <c r="C710">
        <v>292117966</v>
      </c>
      <c r="D710">
        <v>277896315</v>
      </c>
      <c r="E710">
        <v>1</v>
      </c>
      <c r="F710">
        <v>1</v>
      </c>
      <c r="G710">
        <v>1</v>
      </c>
      <c r="H710">
        <v>3</v>
      </c>
      <c r="I710" t="s">
        <v>1334</v>
      </c>
      <c r="J710" t="s">
        <v>1335</v>
      </c>
      <c r="K710" t="s">
        <v>1336</v>
      </c>
      <c r="L710">
        <v>1348</v>
      </c>
      <c r="N710">
        <v>1009</v>
      </c>
      <c r="O710" t="s">
        <v>806</v>
      </c>
      <c r="P710" t="s">
        <v>806</v>
      </c>
      <c r="Q710">
        <v>1000</v>
      </c>
      <c r="W710">
        <v>0</v>
      </c>
      <c r="X710">
        <v>-1262208440</v>
      </c>
      <c r="Y710">
        <f t="shared" si="417"/>
        <v>0</v>
      </c>
      <c r="AA710">
        <v>81621.399999999994</v>
      </c>
      <c r="AB710">
        <v>0</v>
      </c>
      <c r="AC710">
        <v>0</v>
      </c>
      <c r="AD710">
        <v>0</v>
      </c>
      <c r="AE710">
        <v>80020.98</v>
      </c>
      <c r="AF710">
        <v>0</v>
      </c>
      <c r="AG710">
        <v>0</v>
      </c>
      <c r="AH710">
        <v>0</v>
      </c>
      <c r="AI710">
        <v>1.02</v>
      </c>
      <c r="AJ710">
        <v>1</v>
      </c>
      <c r="AK710">
        <v>1</v>
      </c>
      <c r="AL710">
        <v>1</v>
      </c>
      <c r="AM710">
        <v>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1.0000000000000001E-5</v>
      </c>
      <c r="AU710" t="s">
        <v>16</v>
      </c>
      <c r="AV710">
        <v>0</v>
      </c>
      <c r="AW710">
        <v>2</v>
      </c>
      <c r="AX710">
        <v>292117991</v>
      </c>
      <c r="AY710">
        <v>1</v>
      </c>
      <c r="AZ710">
        <v>0</v>
      </c>
      <c r="BA710">
        <v>1020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0.80020979999999997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ROUND(Y710*Source!I370,7)</f>
        <v>0</v>
      </c>
      <c r="CY710">
        <f t="shared" si="418"/>
        <v>81621.399999999994</v>
      </c>
      <c r="CZ710">
        <f t="shared" si="419"/>
        <v>80020.98</v>
      </c>
      <c r="DA710">
        <f t="shared" si="420"/>
        <v>1.02</v>
      </c>
      <c r="DB710">
        <f t="shared" si="421"/>
        <v>0</v>
      </c>
      <c r="DC710">
        <f t="shared" si="422"/>
        <v>0</v>
      </c>
      <c r="DD710" t="s">
        <v>3</v>
      </c>
      <c r="DE710" t="s">
        <v>3</v>
      </c>
      <c r="DF710">
        <f t="shared" si="424"/>
        <v>0</v>
      </c>
      <c r="DG710">
        <f t="shared" si="390"/>
        <v>0</v>
      </c>
      <c r="DH710">
        <f t="shared" si="415"/>
        <v>0</v>
      </c>
      <c r="DI710">
        <f t="shared" si="416"/>
        <v>0</v>
      </c>
      <c r="DJ710">
        <f t="shared" si="423"/>
        <v>0</v>
      </c>
      <c r="DK710">
        <v>0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ROW(Source!A370)</f>
        <v>370</v>
      </c>
      <c r="B711">
        <v>292114938</v>
      </c>
      <c r="C711">
        <v>292117966</v>
      </c>
      <c r="D711">
        <v>277896321</v>
      </c>
      <c r="E711">
        <v>1</v>
      </c>
      <c r="F711">
        <v>1</v>
      </c>
      <c r="G711">
        <v>1</v>
      </c>
      <c r="H711">
        <v>3</v>
      </c>
      <c r="I711" t="s">
        <v>1337</v>
      </c>
      <c r="J711" t="s">
        <v>1338</v>
      </c>
      <c r="K711" t="s">
        <v>1339</v>
      </c>
      <c r="L711">
        <v>1348</v>
      </c>
      <c r="N711">
        <v>1009</v>
      </c>
      <c r="O711" t="s">
        <v>806</v>
      </c>
      <c r="P711" t="s">
        <v>806</v>
      </c>
      <c r="Q711">
        <v>1000</v>
      </c>
      <c r="W711">
        <v>0</v>
      </c>
      <c r="X711">
        <v>1870331417</v>
      </c>
      <c r="Y711">
        <f t="shared" si="417"/>
        <v>0</v>
      </c>
      <c r="AA711">
        <v>41735.79</v>
      </c>
      <c r="AB711">
        <v>0</v>
      </c>
      <c r="AC711">
        <v>0</v>
      </c>
      <c r="AD711">
        <v>0</v>
      </c>
      <c r="AE711">
        <v>40917.440000000002</v>
      </c>
      <c r="AF711">
        <v>0</v>
      </c>
      <c r="AG711">
        <v>0</v>
      </c>
      <c r="AH711">
        <v>0</v>
      </c>
      <c r="AI711">
        <v>1.02</v>
      </c>
      <c r="AJ711">
        <v>1</v>
      </c>
      <c r="AK711">
        <v>1</v>
      </c>
      <c r="AL711">
        <v>1</v>
      </c>
      <c r="AM711">
        <v>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5.9999999999999995E-4</v>
      </c>
      <c r="AU711" t="s">
        <v>16</v>
      </c>
      <c r="AV711">
        <v>0</v>
      </c>
      <c r="AW711">
        <v>2</v>
      </c>
      <c r="AX711">
        <v>292117992</v>
      </c>
      <c r="AY711">
        <v>1</v>
      </c>
      <c r="AZ711">
        <v>0</v>
      </c>
      <c r="BA711">
        <v>1021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24.550463999999998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ROUND(Y711*Source!I370,7)</f>
        <v>0</v>
      </c>
      <c r="CY711">
        <f t="shared" si="418"/>
        <v>41735.79</v>
      </c>
      <c r="CZ711">
        <f t="shared" si="419"/>
        <v>40917.440000000002</v>
      </c>
      <c r="DA711">
        <f t="shared" si="420"/>
        <v>1.02</v>
      </c>
      <c r="DB711">
        <f t="shared" si="421"/>
        <v>0</v>
      </c>
      <c r="DC711">
        <f t="shared" si="422"/>
        <v>0</v>
      </c>
      <c r="DD711" t="s">
        <v>3</v>
      </c>
      <c r="DE711" t="s">
        <v>3</v>
      </c>
      <c r="DF711">
        <f t="shared" si="424"/>
        <v>0</v>
      </c>
      <c r="DG711">
        <f t="shared" si="390"/>
        <v>0</v>
      </c>
      <c r="DH711">
        <f t="shared" si="415"/>
        <v>0</v>
      </c>
      <c r="DI711">
        <f t="shared" si="416"/>
        <v>0</v>
      </c>
      <c r="DJ711">
        <f t="shared" si="423"/>
        <v>0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ROW(Source!A370)</f>
        <v>370</v>
      </c>
      <c r="B712">
        <v>292114938</v>
      </c>
      <c r="C712">
        <v>292117966</v>
      </c>
      <c r="D712">
        <v>277896684</v>
      </c>
      <c r="E712">
        <v>1</v>
      </c>
      <c r="F712">
        <v>1</v>
      </c>
      <c r="G712">
        <v>1</v>
      </c>
      <c r="H712">
        <v>3</v>
      </c>
      <c r="I712" t="s">
        <v>1340</v>
      </c>
      <c r="J712" t="s">
        <v>1341</v>
      </c>
      <c r="K712" t="s">
        <v>1342</v>
      </c>
      <c r="L712">
        <v>1348</v>
      </c>
      <c r="N712">
        <v>1009</v>
      </c>
      <c r="O712" t="s">
        <v>806</v>
      </c>
      <c r="P712" t="s">
        <v>806</v>
      </c>
      <c r="Q712">
        <v>1000</v>
      </c>
      <c r="W712">
        <v>0</v>
      </c>
      <c r="X712">
        <v>-2061921513</v>
      </c>
      <c r="Y712">
        <f t="shared" si="417"/>
        <v>0</v>
      </c>
      <c r="AA712">
        <v>113725.9</v>
      </c>
      <c r="AB712">
        <v>0</v>
      </c>
      <c r="AC712">
        <v>0</v>
      </c>
      <c r="AD712">
        <v>0</v>
      </c>
      <c r="AE712">
        <v>98039.57</v>
      </c>
      <c r="AF712">
        <v>0</v>
      </c>
      <c r="AG712">
        <v>0</v>
      </c>
      <c r="AH712">
        <v>0</v>
      </c>
      <c r="AI712">
        <v>1.1599999999999999</v>
      </c>
      <c r="AJ712">
        <v>1</v>
      </c>
      <c r="AK712">
        <v>1</v>
      </c>
      <c r="AL712">
        <v>1</v>
      </c>
      <c r="AM712">
        <v>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5.9999999999999995E-4</v>
      </c>
      <c r="AU712" t="s">
        <v>16</v>
      </c>
      <c r="AV712">
        <v>0</v>
      </c>
      <c r="AW712">
        <v>2</v>
      </c>
      <c r="AX712">
        <v>292117993</v>
      </c>
      <c r="AY712">
        <v>1</v>
      </c>
      <c r="AZ712">
        <v>0</v>
      </c>
      <c r="BA712">
        <v>1022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58.823741999999996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ROUND(Y712*Source!I370,7)</f>
        <v>0</v>
      </c>
      <c r="CY712">
        <f t="shared" si="418"/>
        <v>113725.9</v>
      </c>
      <c r="CZ712">
        <f t="shared" si="419"/>
        <v>98039.57</v>
      </c>
      <c r="DA712">
        <f t="shared" si="420"/>
        <v>1.1599999999999999</v>
      </c>
      <c r="DB712">
        <f t="shared" si="421"/>
        <v>0</v>
      </c>
      <c r="DC712">
        <f t="shared" si="422"/>
        <v>0</v>
      </c>
      <c r="DD712" t="s">
        <v>3</v>
      </c>
      <c r="DE712" t="s">
        <v>3</v>
      </c>
      <c r="DF712">
        <f t="shared" si="424"/>
        <v>0</v>
      </c>
      <c r="DG712">
        <f t="shared" si="390"/>
        <v>0</v>
      </c>
      <c r="DH712">
        <f t="shared" si="415"/>
        <v>0</v>
      </c>
      <c r="DI712">
        <f t="shared" si="416"/>
        <v>0</v>
      </c>
      <c r="DJ712">
        <f t="shared" si="423"/>
        <v>0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ROW(Source!A370)</f>
        <v>370</v>
      </c>
      <c r="B713">
        <v>292114938</v>
      </c>
      <c r="C713">
        <v>292117966</v>
      </c>
      <c r="D713">
        <v>277908257</v>
      </c>
      <c r="E713">
        <v>1</v>
      </c>
      <c r="F713">
        <v>1</v>
      </c>
      <c r="G713">
        <v>1</v>
      </c>
      <c r="H713">
        <v>3</v>
      </c>
      <c r="I713" t="s">
        <v>1343</v>
      </c>
      <c r="J713" t="s">
        <v>1344</v>
      </c>
      <c r="K713" t="s">
        <v>1345</v>
      </c>
      <c r="L713">
        <v>1425</v>
      </c>
      <c r="N713">
        <v>1013</v>
      </c>
      <c r="O713" t="s">
        <v>880</v>
      </c>
      <c r="P713" t="s">
        <v>880</v>
      </c>
      <c r="Q713">
        <v>1</v>
      </c>
      <c r="W713">
        <v>0</v>
      </c>
      <c r="X713">
        <v>-1639942774</v>
      </c>
      <c r="Y713">
        <f t="shared" si="417"/>
        <v>0</v>
      </c>
      <c r="AA713">
        <v>1310.3</v>
      </c>
      <c r="AB713">
        <v>0</v>
      </c>
      <c r="AC713">
        <v>0</v>
      </c>
      <c r="AD713">
        <v>0</v>
      </c>
      <c r="AE713">
        <v>1031.73</v>
      </c>
      <c r="AF713">
        <v>0</v>
      </c>
      <c r="AG713">
        <v>0</v>
      </c>
      <c r="AH713">
        <v>0</v>
      </c>
      <c r="AI713">
        <v>1.27</v>
      </c>
      <c r="AJ713">
        <v>1</v>
      </c>
      <c r="AK713">
        <v>1</v>
      </c>
      <c r="AL713">
        <v>1</v>
      </c>
      <c r="AM713">
        <v>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0.06</v>
      </c>
      <c r="AU713" t="s">
        <v>16</v>
      </c>
      <c r="AV713">
        <v>0</v>
      </c>
      <c r="AW713">
        <v>2</v>
      </c>
      <c r="AX713">
        <v>292117994</v>
      </c>
      <c r="AY713">
        <v>1</v>
      </c>
      <c r="AZ713">
        <v>0</v>
      </c>
      <c r="BA713">
        <v>1023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61.903799999999997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1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ROUND(Y713*Source!I370,7)</f>
        <v>0</v>
      </c>
      <c r="CY713">
        <f t="shared" si="418"/>
        <v>1310.3</v>
      </c>
      <c r="CZ713">
        <f t="shared" si="419"/>
        <v>1031.73</v>
      </c>
      <c r="DA713">
        <f t="shared" si="420"/>
        <v>1.27</v>
      </c>
      <c r="DB713">
        <f t="shared" si="421"/>
        <v>0</v>
      </c>
      <c r="DC713">
        <f t="shared" si="422"/>
        <v>0</v>
      </c>
      <c r="DD713" t="s">
        <v>3</v>
      </c>
      <c r="DE713" t="s">
        <v>3</v>
      </c>
      <c r="DF713">
        <f t="shared" si="424"/>
        <v>0</v>
      </c>
      <c r="DG713">
        <f t="shared" si="390"/>
        <v>0</v>
      </c>
      <c r="DH713">
        <f t="shared" si="415"/>
        <v>0</v>
      </c>
      <c r="DI713">
        <f t="shared" si="416"/>
        <v>0</v>
      </c>
      <c r="DJ713">
        <f t="shared" si="423"/>
        <v>0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ROW(Source!A371)</f>
        <v>371</v>
      </c>
      <c r="B714">
        <v>292114938</v>
      </c>
      <c r="C714">
        <v>292118000</v>
      </c>
      <c r="D714">
        <v>277560276</v>
      </c>
      <c r="E714">
        <v>109</v>
      </c>
      <c r="F714">
        <v>1</v>
      </c>
      <c r="G714">
        <v>1</v>
      </c>
      <c r="H714">
        <v>1</v>
      </c>
      <c r="I714" t="s">
        <v>1232</v>
      </c>
      <c r="J714" t="s">
        <v>3</v>
      </c>
      <c r="K714" t="s">
        <v>1233</v>
      </c>
      <c r="L714">
        <v>1191</v>
      </c>
      <c r="N714">
        <v>1013</v>
      </c>
      <c r="O714" t="s">
        <v>1220</v>
      </c>
      <c r="P714" t="s">
        <v>1220</v>
      </c>
      <c r="Q714">
        <v>1</v>
      </c>
      <c r="W714">
        <v>0</v>
      </c>
      <c r="X714">
        <v>1049124552</v>
      </c>
      <c r="Y714">
        <f>AT714</f>
        <v>17</v>
      </c>
      <c r="AA714">
        <v>0</v>
      </c>
      <c r="AB714">
        <v>0</v>
      </c>
      <c r="AC714">
        <v>0</v>
      </c>
      <c r="AD714">
        <v>424.47</v>
      </c>
      <c r="AE714">
        <v>0</v>
      </c>
      <c r="AF714">
        <v>0</v>
      </c>
      <c r="AG714">
        <v>0</v>
      </c>
      <c r="AH714">
        <v>424.47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17</v>
      </c>
      <c r="AU714" t="s">
        <v>3</v>
      </c>
      <c r="AV714">
        <v>1</v>
      </c>
      <c r="AW714">
        <v>2</v>
      </c>
      <c r="AX714">
        <v>292118012</v>
      </c>
      <c r="AY714">
        <v>1</v>
      </c>
      <c r="AZ714">
        <v>0</v>
      </c>
      <c r="BA714">
        <v>1029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7215.9900000000007</v>
      </c>
      <c r="BN714">
        <v>17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7215.9900000000007</v>
      </c>
      <c r="BU714">
        <v>17</v>
      </c>
      <c r="BV714">
        <v>0</v>
      </c>
      <c r="BW714">
        <v>1</v>
      </c>
      <c r="CU714">
        <f>ROUND(AT714*Source!I371*AH714*AL714,2)</f>
        <v>7215.99</v>
      </c>
      <c r="CV714">
        <f>ROUND(Y714*Source!I371,7)</f>
        <v>17</v>
      </c>
      <c r="CW714">
        <v>0</v>
      </c>
      <c r="CX714">
        <f>ROUND(Y714*Source!I371,7)</f>
        <v>17</v>
      </c>
      <c r="CY714">
        <f>AD714</f>
        <v>424.47</v>
      </c>
      <c r="CZ714">
        <f>AH714</f>
        <v>424.47</v>
      </c>
      <c r="DA714">
        <f>AL714</f>
        <v>1</v>
      </c>
      <c r="DB714">
        <f>ROUND(ROUND(AT714*CZ714,2),6)</f>
        <v>7215.99</v>
      </c>
      <c r="DC714">
        <f>ROUND(ROUND(AT714*AG714,2),6)</f>
        <v>0</v>
      </c>
      <c r="DD714" t="s">
        <v>3</v>
      </c>
      <c r="DE714" t="s">
        <v>3</v>
      </c>
      <c r="DF714">
        <f>ROUND(ROUND(AE714,2)*CX714,2)</f>
        <v>0</v>
      </c>
      <c r="DG714">
        <f t="shared" si="390"/>
        <v>0</v>
      </c>
      <c r="DH714">
        <f t="shared" si="415"/>
        <v>0</v>
      </c>
      <c r="DI714">
        <f t="shared" si="416"/>
        <v>7215.99</v>
      </c>
      <c r="DJ714">
        <f>DI714</f>
        <v>7215.99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">
      <c r="A715">
        <f>ROW(Source!A371)</f>
        <v>371</v>
      </c>
      <c r="B715">
        <v>292114938</v>
      </c>
      <c r="C715">
        <v>292118000</v>
      </c>
      <c r="D715">
        <v>277560491</v>
      </c>
      <c r="E715">
        <v>109</v>
      </c>
      <c r="F715">
        <v>1</v>
      </c>
      <c r="G715">
        <v>1</v>
      </c>
      <c r="H715">
        <v>1</v>
      </c>
      <c r="I715" t="s">
        <v>1221</v>
      </c>
      <c r="J715" t="s">
        <v>3</v>
      </c>
      <c r="K715" t="s">
        <v>1222</v>
      </c>
      <c r="L715">
        <v>1191</v>
      </c>
      <c r="N715">
        <v>1013</v>
      </c>
      <c r="O715" t="s">
        <v>1220</v>
      </c>
      <c r="P715" t="s">
        <v>1220</v>
      </c>
      <c r="Q715">
        <v>1</v>
      </c>
      <c r="W715">
        <v>0</v>
      </c>
      <c r="X715">
        <v>-1417349443</v>
      </c>
      <c r="Y715">
        <f>AT715</f>
        <v>0.78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0.78</v>
      </c>
      <c r="AU715" t="s">
        <v>3</v>
      </c>
      <c r="AV715">
        <v>2</v>
      </c>
      <c r="AW715">
        <v>2</v>
      </c>
      <c r="AX715">
        <v>292118013</v>
      </c>
      <c r="AY715">
        <v>1</v>
      </c>
      <c r="AZ715">
        <v>0</v>
      </c>
      <c r="BA715">
        <v>1030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ROUND(Y715*Source!I371,7)</f>
        <v>0.78</v>
      </c>
      <c r="CY715">
        <f>AD715</f>
        <v>0</v>
      </c>
      <c r="CZ715">
        <f>AH715</f>
        <v>0</v>
      </c>
      <c r="DA715">
        <f>AL715</f>
        <v>1</v>
      </c>
      <c r="DB715">
        <f>ROUND(ROUND(AT715*CZ715,2),6)</f>
        <v>0</v>
      </c>
      <c r="DC715">
        <f>ROUND(ROUND(AT715*AG715,2),6)</f>
        <v>0</v>
      </c>
      <c r="DD715" t="s">
        <v>3</v>
      </c>
      <c r="DE715" t="s">
        <v>3</v>
      </c>
      <c r="DF715">
        <f>ROUND(ROUND(AE715,2)*CX715,2)</f>
        <v>0</v>
      </c>
      <c r="DG715">
        <f t="shared" si="390"/>
        <v>0</v>
      </c>
      <c r="DH715">
        <f t="shared" si="415"/>
        <v>0</v>
      </c>
      <c r="DI715">
        <f t="shared" si="416"/>
        <v>0</v>
      </c>
      <c r="DJ715">
        <f>DI715</f>
        <v>0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">
      <c r="A716">
        <f>ROW(Source!A371)</f>
        <v>371</v>
      </c>
      <c r="B716">
        <v>292114938</v>
      </c>
      <c r="C716">
        <v>292118000</v>
      </c>
      <c r="D716">
        <v>277945805</v>
      </c>
      <c r="E716">
        <v>1</v>
      </c>
      <c r="F716">
        <v>1</v>
      </c>
      <c r="G716">
        <v>1</v>
      </c>
      <c r="H716">
        <v>2</v>
      </c>
      <c r="I716" t="s">
        <v>1227</v>
      </c>
      <c r="J716" t="s">
        <v>1228</v>
      </c>
      <c r="K716" t="s">
        <v>1229</v>
      </c>
      <c r="L716">
        <v>1368</v>
      </c>
      <c r="N716">
        <v>1011</v>
      </c>
      <c r="O716" t="s">
        <v>1090</v>
      </c>
      <c r="P716" t="s">
        <v>1090</v>
      </c>
      <c r="Q716">
        <v>1</v>
      </c>
      <c r="W716">
        <v>0</v>
      </c>
      <c r="X716">
        <v>721652621</v>
      </c>
      <c r="Y716">
        <f>AT716</f>
        <v>0.78</v>
      </c>
      <c r="AA716">
        <v>0</v>
      </c>
      <c r="AB716">
        <v>544.70000000000005</v>
      </c>
      <c r="AC716">
        <v>477.98</v>
      </c>
      <c r="AD716">
        <v>0</v>
      </c>
      <c r="AE716">
        <v>0</v>
      </c>
      <c r="AF716">
        <v>544.70000000000005</v>
      </c>
      <c r="AG716">
        <v>477.98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-2</v>
      </c>
      <c r="AN716">
        <v>0</v>
      </c>
      <c r="AO716">
        <v>0</v>
      </c>
      <c r="AP716">
        <v>1</v>
      </c>
      <c r="AQ716">
        <v>1</v>
      </c>
      <c r="AR716">
        <v>0</v>
      </c>
      <c r="AS716" t="s">
        <v>3</v>
      </c>
      <c r="AT716">
        <v>0.78</v>
      </c>
      <c r="AU716" t="s">
        <v>3</v>
      </c>
      <c r="AV716">
        <v>1</v>
      </c>
      <c r="AW716">
        <v>2</v>
      </c>
      <c r="AX716">
        <v>292118014</v>
      </c>
      <c r="AY716">
        <v>1</v>
      </c>
      <c r="AZ716">
        <v>0</v>
      </c>
      <c r="BA716">
        <v>1031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424.86600000000004</v>
      </c>
      <c r="BL716">
        <v>372.82440000000003</v>
      </c>
      <c r="BM716">
        <v>0</v>
      </c>
      <c r="BN716">
        <v>0</v>
      </c>
      <c r="BO716">
        <v>0.78</v>
      </c>
      <c r="BP716">
        <v>1</v>
      </c>
      <c r="BQ716">
        <v>0</v>
      </c>
      <c r="BR716">
        <v>424.86600000000004</v>
      </c>
      <c r="BS716">
        <v>372.82440000000003</v>
      </c>
      <c r="BT716">
        <v>0</v>
      </c>
      <c r="BU716">
        <v>0</v>
      </c>
      <c r="BV716">
        <v>0.78</v>
      </c>
      <c r="BW716">
        <v>1</v>
      </c>
      <c r="CV716">
        <v>0</v>
      </c>
      <c r="CW716">
        <f>ROUND(Y716*Source!I371*DO716,7)</f>
        <v>0.78</v>
      </c>
      <c r="CX716">
        <f>ROUND(Y716*Source!I371,7)</f>
        <v>0.78</v>
      </c>
      <c r="CY716">
        <f>AB716</f>
        <v>544.70000000000005</v>
      </c>
      <c r="CZ716">
        <f>AF716</f>
        <v>544.70000000000005</v>
      </c>
      <c r="DA716">
        <f>AJ716</f>
        <v>1</v>
      </c>
      <c r="DB716">
        <f>ROUND(ROUND(AT716*CZ716,2),6)</f>
        <v>424.87</v>
      </c>
      <c r="DC716">
        <f>ROUND(ROUND(AT716*AG716,2),6)</f>
        <v>372.82</v>
      </c>
      <c r="DD716" t="s">
        <v>3</v>
      </c>
      <c r="DE716" t="s">
        <v>3</v>
      </c>
      <c r="DF716">
        <f>ROUND(ROUND(AE716,2)*CX716,2)</f>
        <v>0</v>
      </c>
      <c r="DG716">
        <f t="shared" si="390"/>
        <v>424.87</v>
      </c>
      <c r="DH716">
        <f t="shared" si="415"/>
        <v>372.82</v>
      </c>
      <c r="DI716">
        <f t="shared" si="416"/>
        <v>0</v>
      </c>
      <c r="DJ716">
        <f>DG716+DH716</f>
        <v>797.69</v>
      </c>
      <c r="DK716">
        <v>1</v>
      </c>
      <c r="DL716" t="s">
        <v>1226</v>
      </c>
      <c r="DM716">
        <v>4</v>
      </c>
      <c r="DN716" t="s">
        <v>1220</v>
      </c>
      <c r="DO716">
        <v>1</v>
      </c>
    </row>
    <row r="717" spans="1:119" x14ac:dyDescent="0.2">
      <c r="A717">
        <f>ROW(Source!A371)</f>
        <v>371</v>
      </c>
      <c r="B717">
        <v>292114938</v>
      </c>
      <c r="C717">
        <v>292118000</v>
      </c>
      <c r="D717">
        <v>277862540</v>
      </c>
      <c r="E717">
        <v>1</v>
      </c>
      <c r="F717">
        <v>1</v>
      </c>
      <c r="G717">
        <v>1</v>
      </c>
      <c r="H717">
        <v>3</v>
      </c>
      <c r="I717" t="s">
        <v>1325</v>
      </c>
      <c r="J717" t="s">
        <v>1326</v>
      </c>
      <c r="K717" t="s">
        <v>1327</v>
      </c>
      <c r="L717">
        <v>1346</v>
      </c>
      <c r="N717">
        <v>1009</v>
      </c>
      <c r="O717" t="s">
        <v>1242</v>
      </c>
      <c r="P717" t="s">
        <v>1242</v>
      </c>
      <c r="Q717">
        <v>1</v>
      </c>
      <c r="W717">
        <v>0</v>
      </c>
      <c r="X717">
        <v>454593446</v>
      </c>
      <c r="Y717">
        <f t="shared" ref="Y717:Y724" si="425">(AT717*ROUND(0,7))</f>
        <v>0</v>
      </c>
      <c r="AA717">
        <v>165.64</v>
      </c>
      <c r="AB717">
        <v>0</v>
      </c>
      <c r="AC717">
        <v>0</v>
      </c>
      <c r="AD717">
        <v>0</v>
      </c>
      <c r="AE717">
        <v>80.02</v>
      </c>
      <c r="AF717">
        <v>0</v>
      </c>
      <c r="AG717">
        <v>0</v>
      </c>
      <c r="AH717">
        <v>0</v>
      </c>
      <c r="AI717">
        <v>2.0699999999999998</v>
      </c>
      <c r="AJ717">
        <v>1</v>
      </c>
      <c r="AK717">
        <v>1</v>
      </c>
      <c r="AL717">
        <v>1</v>
      </c>
      <c r="AM717">
        <v>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0.03</v>
      </c>
      <c r="AU717" t="s">
        <v>16</v>
      </c>
      <c r="AV717">
        <v>0</v>
      </c>
      <c r="AW717">
        <v>2</v>
      </c>
      <c r="AX717">
        <v>292118015</v>
      </c>
      <c r="AY717">
        <v>1</v>
      </c>
      <c r="AZ717">
        <v>0</v>
      </c>
      <c r="BA717">
        <v>1032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2.4005999999999998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1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ROUND(Y717*Source!I371,7)</f>
        <v>0</v>
      </c>
      <c r="CY717">
        <f t="shared" ref="CY717:CY724" si="426">AA717</f>
        <v>165.64</v>
      </c>
      <c r="CZ717">
        <f t="shared" ref="CZ717:CZ724" si="427">AE717</f>
        <v>80.02</v>
      </c>
      <c r="DA717">
        <f t="shared" ref="DA717:DA724" si="428">AI717</f>
        <v>2.0699999999999998</v>
      </c>
      <c r="DB717">
        <f t="shared" ref="DB717:DB724" si="429">ROUND((ROUND(AT717*CZ717,2)*ROUND(0,7)),6)</f>
        <v>0</v>
      </c>
      <c r="DC717">
        <f t="shared" ref="DC717:DC724" si="430">ROUND((ROUND(AT717*AG717,2)*ROUND(0,7)),6)</f>
        <v>0</v>
      </c>
      <c r="DD717" t="s">
        <v>3</v>
      </c>
      <c r="DE717" t="s">
        <v>3</v>
      </c>
      <c r="DF717">
        <f>ROUND(ROUND(AE717*AI717,2)*CX717,2)</f>
        <v>0</v>
      </c>
      <c r="DG717">
        <f t="shared" si="390"/>
        <v>0</v>
      </c>
      <c r="DH717">
        <f t="shared" si="415"/>
        <v>0</v>
      </c>
      <c r="DI717">
        <f t="shared" si="416"/>
        <v>0</v>
      </c>
      <c r="DJ717">
        <f t="shared" ref="DJ717:DJ724" si="431">DF717</f>
        <v>0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">
      <c r="A718">
        <f>ROW(Source!A371)</f>
        <v>371</v>
      </c>
      <c r="B718">
        <v>292114938</v>
      </c>
      <c r="C718">
        <v>292118000</v>
      </c>
      <c r="D718">
        <v>277867826</v>
      </c>
      <c r="E718">
        <v>1</v>
      </c>
      <c r="F718">
        <v>1</v>
      </c>
      <c r="G718">
        <v>1</v>
      </c>
      <c r="H718">
        <v>3</v>
      </c>
      <c r="I718" t="s">
        <v>1328</v>
      </c>
      <c r="J718" t="s">
        <v>1329</v>
      </c>
      <c r="K718" t="s">
        <v>1330</v>
      </c>
      <c r="L718">
        <v>1348</v>
      </c>
      <c r="N718">
        <v>1009</v>
      </c>
      <c r="O718" t="s">
        <v>806</v>
      </c>
      <c r="P718" t="s">
        <v>806</v>
      </c>
      <c r="Q718">
        <v>1000</v>
      </c>
      <c r="W718">
        <v>0</v>
      </c>
      <c r="X718">
        <v>-700507852</v>
      </c>
      <c r="Y718">
        <f t="shared" si="425"/>
        <v>0</v>
      </c>
      <c r="AA718">
        <v>84866.240000000005</v>
      </c>
      <c r="AB718">
        <v>0</v>
      </c>
      <c r="AC718">
        <v>0</v>
      </c>
      <c r="AD718">
        <v>0</v>
      </c>
      <c r="AE718">
        <v>84866.240000000005</v>
      </c>
      <c r="AF718">
        <v>0</v>
      </c>
      <c r="AG718">
        <v>0</v>
      </c>
      <c r="AH718">
        <v>0</v>
      </c>
      <c r="AI718">
        <v>1</v>
      </c>
      <c r="AJ718">
        <v>1</v>
      </c>
      <c r="AK718">
        <v>1</v>
      </c>
      <c r="AL718">
        <v>1</v>
      </c>
      <c r="AM718">
        <v>-2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3</v>
      </c>
      <c r="AT718">
        <v>2.3000000000000001E-4</v>
      </c>
      <c r="AU718" t="s">
        <v>16</v>
      </c>
      <c r="AV718">
        <v>0</v>
      </c>
      <c r="AW718">
        <v>2</v>
      </c>
      <c r="AX718">
        <v>292118017</v>
      </c>
      <c r="AY718">
        <v>1</v>
      </c>
      <c r="AZ718">
        <v>0</v>
      </c>
      <c r="BA718">
        <v>1034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19.519235200000001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1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ROUND(Y718*Source!I371,7)</f>
        <v>0</v>
      </c>
      <c r="CY718">
        <f t="shared" si="426"/>
        <v>84866.240000000005</v>
      </c>
      <c r="CZ718">
        <f t="shared" si="427"/>
        <v>84866.240000000005</v>
      </c>
      <c r="DA718">
        <f t="shared" si="428"/>
        <v>1</v>
      </c>
      <c r="DB718">
        <f t="shared" si="429"/>
        <v>0</v>
      </c>
      <c r="DC718">
        <f t="shared" si="430"/>
        <v>0</v>
      </c>
      <c r="DD718" t="s">
        <v>3</v>
      </c>
      <c r="DE718" t="s">
        <v>3</v>
      </c>
      <c r="DF718">
        <f>ROUND(ROUND(AE718,2)*CX718,2)</f>
        <v>0</v>
      </c>
      <c r="DG718">
        <f t="shared" si="390"/>
        <v>0</v>
      </c>
      <c r="DH718">
        <f t="shared" si="415"/>
        <v>0</v>
      </c>
      <c r="DI718">
        <f t="shared" si="416"/>
        <v>0</v>
      </c>
      <c r="DJ718">
        <f t="shared" si="431"/>
        <v>0</v>
      </c>
      <c r="DK718">
        <v>1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ROW(Source!A371)</f>
        <v>371</v>
      </c>
      <c r="B719">
        <v>292114938</v>
      </c>
      <c r="C719">
        <v>292118000</v>
      </c>
      <c r="D719">
        <v>277869627</v>
      </c>
      <c r="E719">
        <v>1</v>
      </c>
      <c r="F719">
        <v>1</v>
      </c>
      <c r="G719">
        <v>1</v>
      </c>
      <c r="H719">
        <v>3</v>
      </c>
      <c r="I719" t="s">
        <v>1246</v>
      </c>
      <c r="J719" t="s">
        <v>1247</v>
      </c>
      <c r="K719" t="s">
        <v>1248</v>
      </c>
      <c r="L719">
        <v>1346</v>
      </c>
      <c r="N719">
        <v>1009</v>
      </c>
      <c r="O719" t="s">
        <v>1242</v>
      </c>
      <c r="P719" t="s">
        <v>1242</v>
      </c>
      <c r="Q719">
        <v>1</v>
      </c>
      <c r="W719">
        <v>0</v>
      </c>
      <c r="X719">
        <v>1111106736</v>
      </c>
      <c r="Y719">
        <f t="shared" si="425"/>
        <v>0</v>
      </c>
      <c r="AA719">
        <v>88.65</v>
      </c>
      <c r="AB719">
        <v>0</v>
      </c>
      <c r="AC719">
        <v>0</v>
      </c>
      <c r="AD719">
        <v>0</v>
      </c>
      <c r="AE719">
        <v>56.11</v>
      </c>
      <c r="AF719">
        <v>0</v>
      </c>
      <c r="AG719">
        <v>0</v>
      </c>
      <c r="AH719">
        <v>0</v>
      </c>
      <c r="AI719">
        <v>1.58</v>
      </c>
      <c r="AJ719">
        <v>1</v>
      </c>
      <c r="AK719">
        <v>1</v>
      </c>
      <c r="AL719">
        <v>1</v>
      </c>
      <c r="AM719">
        <v>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</v>
      </c>
      <c r="AT719">
        <v>0.02</v>
      </c>
      <c r="AU719" t="s">
        <v>16</v>
      </c>
      <c r="AV719">
        <v>0</v>
      </c>
      <c r="AW719">
        <v>2</v>
      </c>
      <c r="AX719">
        <v>292118018</v>
      </c>
      <c r="AY719">
        <v>1</v>
      </c>
      <c r="AZ719">
        <v>0</v>
      </c>
      <c r="BA719">
        <v>1035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1.1222000000000001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1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ROUND(Y719*Source!I371,7)</f>
        <v>0</v>
      </c>
      <c r="CY719">
        <f t="shared" si="426"/>
        <v>88.65</v>
      </c>
      <c r="CZ719">
        <f t="shared" si="427"/>
        <v>56.11</v>
      </c>
      <c r="DA719">
        <f t="shared" si="428"/>
        <v>1.58</v>
      </c>
      <c r="DB719">
        <f t="shared" si="429"/>
        <v>0</v>
      </c>
      <c r="DC719">
        <f t="shared" si="430"/>
        <v>0</v>
      </c>
      <c r="DD719" t="s">
        <v>3</v>
      </c>
      <c r="DE719" t="s">
        <v>3</v>
      </c>
      <c r="DF719">
        <f t="shared" ref="DF719:DF724" si="432">ROUND(ROUND(AE719*AI719,2)*CX719,2)</f>
        <v>0</v>
      </c>
      <c r="DG719">
        <f t="shared" si="390"/>
        <v>0</v>
      </c>
      <c r="DH719">
        <f t="shared" si="415"/>
        <v>0</v>
      </c>
      <c r="DI719">
        <f t="shared" si="416"/>
        <v>0</v>
      </c>
      <c r="DJ719">
        <f t="shared" si="431"/>
        <v>0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ROW(Source!A371)</f>
        <v>371</v>
      </c>
      <c r="B720">
        <v>292114938</v>
      </c>
      <c r="C720">
        <v>292118000</v>
      </c>
      <c r="D720">
        <v>277896283</v>
      </c>
      <c r="E720">
        <v>1</v>
      </c>
      <c r="F720">
        <v>1</v>
      </c>
      <c r="G720">
        <v>1</v>
      </c>
      <c r="H720">
        <v>3</v>
      </c>
      <c r="I720" t="s">
        <v>1331</v>
      </c>
      <c r="J720" t="s">
        <v>1332</v>
      </c>
      <c r="K720" t="s">
        <v>1333</v>
      </c>
      <c r="L720">
        <v>1348</v>
      </c>
      <c r="N720">
        <v>1009</v>
      </c>
      <c r="O720" t="s">
        <v>806</v>
      </c>
      <c r="P720" t="s">
        <v>806</v>
      </c>
      <c r="Q720">
        <v>1000</v>
      </c>
      <c r="W720">
        <v>0</v>
      </c>
      <c r="X720">
        <v>-1997781875</v>
      </c>
      <c r="Y720">
        <f t="shared" si="425"/>
        <v>0</v>
      </c>
      <c r="AA720">
        <v>79645.009999999995</v>
      </c>
      <c r="AB720">
        <v>0</v>
      </c>
      <c r="AC720">
        <v>0</v>
      </c>
      <c r="AD720">
        <v>0</v>
      </c>
      <c r="AE720">
        <v>61265.39</v>
      </c>
      <c r="AF720">
        <v>0</v>
      </c>
      <c r="AG720">
        <v>0</v>
      </c>
      <c r="AH720">
        <v>0</v>
      </c>
      <c r="AI720">
        <v>1.3</v>
      </c>
      <c r="AJ720">
        <v>1</v>
      </c>
      <c r="AK720">
        <v>1</v>
      </c>
      <c r="AL720">
        <v>1</v>
      </c>
      <c r="AM720">
        <v>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3</v>
      </c>
      <c r="AT720">
        <v>4.0000000000000002E-4</v>
      </c>
      <c r="AU720" t="s">
        <v>16</v>
      </c>
      <c r="AV720">
        <v>0</v>
      </c>
      <c r="AW720">
        <v>2</v>
      </c>
      <c r="AX720">
        <v>292118025</v>
      </c>
      <c r="AY720">
        <v>1</v>
      </c>
      <c r="AZ720">
        <v>0</v>
      </c>
      <c r="BA720">
        <v>1042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24.506156000000001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1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ROUND(Y720*Source!I371,7)</f>
        <v>0</v>
      </c>
      <c r="CY720">
        <f t="shared" si="426"/>
        <v>79645.009999999995</v>
      </c>
      <c r="CZ720">
        <f t="shared" si="427"/>
        <v>61265.39</v>
      </c>
      <c r="DA720">
        <f t="shared" si="428"/>
        <v>1.3</v>
      </c>
      <c r="DB720">
        <f t="shared" si="429"/>
        <v>0</v>
      </c>
      <c r="DC720">
        <f t="shared" si="430"/>
        <v>0</v>
      </c>
      <c r="DD720" t="s">
        <v>3</v>
      </c>
      <c r="DE720" t="s">
        <v>3</v>
      </c>
      <c r="DF720">
        <f t="shared" si="432"/>
        <v>0</v>
      </c>
      <c r="DG720">
        <f t="shared" si="390"/>
        <v>0</v>
      </c>
      <c r="DH720">
        <f t="shared" si="415"/>
        <v>0</v>
      </c>
      <c r="DI720">
        <f t="shared" si="416"/>
        <v>0</v>
      </c>
      <c r="DJ720">
        <f t="shared" si="431"/>
        <v>0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ROW(Source!A371)</f>
        <v>371</v>
      </c>
      <c r="B721">
        <v>292114938</v>
      </c>
      <c r="C721">
        <v>292118000</v>
      </c>
      <c r="D721">
        <v>277896315</v>
      </c>
      <c r="E721">
        <v>1</v>
      </c>
      <c r="F721">
        <v>1</v>
      </c>
      <c r="G721">
        <v>1</v>
      </c>
      <c r="H721">
        <v>3</v>
      </c>
      <c r="I721" t="s">
        <v>1334</v>
      </c>
      <c r="J721" t="s">
        <v>1335</v>
      </c>
      <c r="K721" t="s">
        <v>1336</v>
      </c>
      <c r="L721">
        <v>1348</v>
      </c>
      <c r="N721">
        <v>1009</v>
      </c>
      <c r="O721" t="s">
        <v>806</v>
      </c>
      <c r="P721" t="s">
        <v>806</v>
      </c>
      <c r="Q721">
        <v>1000</v>
      </c>
      <c r="W721">
        <v>0</v>
      </c>
      <c r="X721">
        <v>-1262208440</v>
      </c>
      <c r="Y721">
        <f t="shared" si="425"/>
        <v>0</v>
      </c>
      <c r="AA721">
        <v>81621.399999999994</v>
      </c>
      <c r="AB721">
        <v>0</v>
      </c>
      <c r="AC721">
        <v>0</v>
      </c>
      <c r="AD721">
        <v>0</v>
      </c>
      <c r="AE721">
        <v>80020.98</v>
      </c>
      <c r="AF721">
        <v>0</v>
      </c>
      <c r="AG721">
        <v>0</v>
      </c>
      <c r="AH721">
        <v>0</v>
      </c>
      <c r="AI721">
        <v>1.02</v>
      </c>
      <c r="AJ721">
        <v>1</v>
      </c>
      <c r="AK721">
        <v>1</v>
      </c>
      <c r="AL721">
        <v>1</v>
      </c>
      <c r="AM721">
        <v>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1.0000000000000001E-5</v>
      </c>
      <c r="AU721" t="s">
        <v>16</v>
      </c>
      <c r="AV721">
        <v>0</v>
      </c>
      <c r="AW721">
        <v>2</v>
      </c>
      <c r="AX721">
        <v>292118026</v>
      </c>
      <c r="AY721">
        <v>1</v>
      </c>
      <c r="AZ721">
        <v>0</v>
      </c>
      <c r="BA721">
        <v>1043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0.80020979999999997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1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v>0</v>
      </c>
      <c r="CX721">
        <f>ROUND(Y721*Source!I371,7)</f>
        <v>0</v>
      </c>
      <c r="CY721">
        <f t="shared" si="426"/>
        <v>81621.399999999994</v>
      </c>
      <c r="CZ721">
        <f t="shared" si="427"/>
        <v>80020.98</v>
      </c>
      <c r="DA721">
        <f t="shared" si="428"/>
        <v>1.02</v>
      </c>
      <c r="DB721">
        <f t="shared" si="429"/>
        <v>0</v>
      </c>
      <c r="DC721">
        <f t="shared" si="430"/>
        <v>0</v>
      </c>
      <c r="DD721" t="s">
        <v>3</v>
      </c>
      <c r="DE721" t="s">
        <v>3</v>
      </c>
      <c r="DF721">
        <f t="shared" si="432"/>
        <v>0</v>
      </c>
      <c r="DG721">
        <f t="shared" si="390"/>
        <v>0</v>
      </c>
      <c r="DH721">
        <f t="shared" si="415"/>
        <v>0</v>
      </c>
      <c r="DI721">
        <f t="shared" si="416"/>
        <v>0</v>
      </c>
      <c r="DJ721">
        <f t="shared" si="431"/>
        <v>0</v>
      </c>
      <c r="DK721">
        <v>0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">
      <c r="A722">
        <f>ROW(Source!A371)</f>
        <v>371</v>
      </c>
      <c r="B722">
        <v>292114938</v>
      </c>
      <c r="C722">
        <v>292118000</v>
      </c>
      <c r="D722">
        <v>277896321</v>
      </c>
      <c r="E722">
        <v>1</v>
      </c>
      <c r="F722">
        <v>1</v>
      </c>
      <c r="G722">
        <v>1</v>
      </c>
      <c r="H722">
        <v>3</v>
      </c>
      <c r="I722" t="s">
        <v>1337</v>
      </c>
      <c r="J722" t="s">
        <v>1338</v>
      </c>
      <c r="K722" t="s">
        <v>1339</v>
      </c>
      <c r="L722">
        <v>1348</v>
      </c>
      <c r="N722">
        <v>1009</v>
      </c>
      <c r="O722" t="s">
        <v>806</v>
      </c>
      <c r="P722" t="s">
        <v>806</v>
      </c>
      <c r="Q722">
        <v>1000</v>
      </c>
      <c r="W722">
        <v>0</v>
      </c>
      <c r="X722">
        <v>1870331417</v>
      </c>
      <c r="Y722">
        <f t="shared" si="425"/>
        <v>0</v>
      </c>
      <c r="AA722">
        <v>41735.79</v>
      </c>
      <c r="AB722">
        <v>0</v>
      </c>
      <c r="AC722">
        <v>0</v>
      </c>
      <c r="AD722">
        <v>0</v>
      </c>
      <c r="AE722">
        <v>40917.440000000002</v>
      </c>
      <c r="AF722">
        <v>0</v>
      </c>
      <c r="AG722">
        <v>0</v>
      </c>
      <c r="AH722">
        <v>0</v>
      </c>
      <c r="AI722">
        <v>1.02</v>
      </c>
      <c r="AJ722">
        <v>1</v>
      </c>
      <c r="AK722">
        <v>1</v>
      </c>
      <c r="AL722">
        <v>1</v>
      </c>
      <c r="AM722">
        <v>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5.9999999999999995E-4</v>
      </c>
      <c r="AU722" t="s">
        <v>16</v>
      </c>
      <c r="AV722">
        <v>0</v>
      </c>
      <c r="AW722">
        <v>2</v>
      </c>
      <c r="AX722">
        <v>292118027</v>
      </c>
      <c r="AY722">
        <v>1</v>
      </c>
      <c r="AZ722">
        <v>0</v>
      </c>
      <c r="BA722">
        <v>1044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24.550463999999998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1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ROUND(Y722*Source!I371,7)</f>
        <v>0</v>
      </c>
      <c r="CY722">
        <f t="shared" si="426"/>
        <v>41735.79</v>
      </c>
      <c r="CZ722">
        <f t="shared" si="427"/>
        <v>40917.440000000002</v>
      </c>
      <c r="DA722">
        <f t="shared" si="428"/>
        <v>1.02</v>
      </c>
      <c r="DB722">
        <f t="shared" si="429"/>
        <v>0</v>
      </c>
      <c r="DC722">
        <f t="shared" si="430"/>
        <v>0</v>
      </c>
      <c r="DD722" t="s">
        <v>3</v>
      </c>
      <c r="DE722" t="s">
        <v>3</v>
      </c>
      <c r="DF722">
        <f t="shared" si="432"/>
        <v>0</v>
      </c>
      <c r="DG722">
        <f t="shared" si="390"/>
        <v>0</v>
      </c>
      <c r="DH722">
        <f t="shared" si="415"/>
        <v>0</v>
      </c>
      <c r="DI722">
        <f t="shared" si="416"/>
        <v>0</v>
      </c>
      <c r="DJ722">
        <f t="shared" si="431"/>
        <v>0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">
      <c r="A723">
        <f>ROW(Source!A371)</f>
        <v>371</v>
      </c>
      <c r="B723">
        <v>292114938</v>
      </c>
      <c r="C723">
        <v>292118000</v>
      </c>
      <c r="D723">
        <v>277896684</v>
      </c>
      <c r="E723">
        <v>1</v>
      </c>
      <c r="F723">
        <v>1</v>
      </c>
      <c r="G723">
        <v>1</v>
      </c>
      <c r="H723">
        <v>3</v>
      </c>
      <c r="I723" t="s">
        <v>1340</v>
      </c>
      <c r="J723" t="s">
        <v>1341</v>
      </c>
      <c r="K723" t="s">
        <v>1342</v>
      </c>
      <c r="L723">
        <v>1348</v>
      </c>
      <c r="N723">
        <v>1009</v>
      </c>
      <c r="O723" t="s">
        <v>806</v>
      </c>
      <c r="P723" t="s">
        <v>806</v>
      </c>
      <c r="Q723">
        <v>1000</v>
      </c>
      <c r="W723">
        <v>0</v>
      </c>
      <c r="X723">
        <v>-2061921513</v>
      </c>
      <c r="Y723">
        <f t="shared" si="425"/>
        <v>0</v>
      </c>
      <c r="AA723">
        <v>113725.9</v>
      </c>
      <c r="AB723">
        <v>0</v>
      </c>
      <c r="AC723">
        <v>0</v>
      </c>
      <c r="AD723">
        <v>0</v>
      </c>
      <c r="AE723">
        <v>98039.57</v>
      </c>
      <c r="AF723">
        <v>0</v>
      </c>
      <c r="AG723">
        <v>0</v>
      </c>
      <c r="AH723">
        <v>0</v>
      </c>
      <c r="AI723">
        <v>1.1599999999999999</v>
      </c>
      <c r="AJ723">
        <v>1</v>
      </c>
      <c r="AK723">
        <v>1</v>
      </c>
      <c r="AL723">
        <v>1</v>
      </c>
      <c r="AM723">
        <v>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5.9999999999999995E-4</v>
      </c>
      <c r="AU723" t="s">
        <v>16</v>
      </c>
      <c r="AV723">
        <v>0</v>
      </c>
      <c r="AW723">
        <v>2</v>
      </c>
      <c r="AX723">
        <v>292118028</v>
      </c>
      <c r="AY723">
        <v>1</v>
      </c>
      <c r="AZ723">
        <v>0</v>
      </c>
      <c r="BA723">
        <v>1045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58.823741999999996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v>0</v>
      </c>
      <c r="CX723">
        <f>ROUND(Y723*Source!I371,7)</f>
        <v>0</v>
      </c>
      <c r="CY723">
        <f t="shared" si="426"/>
        <v>113725.9</v>
      </c>
      <c r="CZ723">
        <f t="shared" si="427"/>
        <v>98039.57</v>
      </c>
      <c r="DA723">
        <f t="shared" si="428"/>
        <v>1.1599999999999999</v>
      </c>
      <c r="DB723">
        <f t="shared" si="429"/>
        <v>0</v>
      </c>
      <c r="DC723">
        <f t="shared" si="430"/>
        <v>0</v>
      </c>
      <c r="DD723" t="s">
        <v>3</v>
      </c>
      <c r="DE723" t="s">
        <v>3</v>
      </c>
      <c r="DF723">
        <f t="shared" si="432"/>
        <v>0</v>
      </c>
      <c r="DG723">
        <f t="shared" si="390"/>
        <v>0</v>
      </c>
      <c r="DH723">
        <f t="shared" si="415"/>
        <v>0</v>
      </c>
      <c r="DI723">
        <f t="shared" si="416"/>
        <v>0</v>
      </c>
      <c r="DJ723">
        <f t="shared" si="431"/>
        <v>0</v>
      </c>
      <c r="DK723">
        <v>0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">
      <c r="A724">
        <f>ROW(Source!A371)</f>
        <v>371</v>
      </c>
      <c r="B724">
        <v>292114938</v>
      </c>
      <c r="C724">
        <v>292118000</v>
      </c>
      <c r="D724">
        <v>277908257</v>
      </c>
      <c r="E724">
        <v>1</v>
      </c>
      <c r="F724">
        <v>1</v>
      </c>
      <c r="G724">
        <v>1</v>
      </c>
      <c r="H724">
        <v>3</v>
      </c>
      <c r="I724" t="s">
        <v>1343</v>
      </c>
      <c r="J724" t="s">
        <v>1344</v>
      </c>
      <c r="K724" t="s">
        <v>1345</v>
      </c>
      <c r="L724">
        <v>1425</v>
      </c>
      <c r="N724">
        <v>1013</v>
      </c>
      <c r="O724" t="s">
        <v>880</v>
      </c>
      <c r="P724" t="s">
        <v>880</v>
      </c>
      <c r="Q724">
        <v>1</v>
      </c>
      <c r="W724">
        <v>0</v>
      </c>
      <c r="X724">
        <v>-1639942774</v>
      </c>
      <c r="Y724">
        <f t="shared" si="425"/>
        <v>0</v>
      </c>
      <c r="AA724">
        <v>1310.3</v>
      </c>
      <c r="AB724">
        <v>0</v>
      </c>
      <c r="AC724">
        <v>0</v>
      </c>
      <c r="AD724">
        <v>0</v>
      </c>
      <c r="AE724">
        <v>1031.73</v>
      </c>
      <c r="AF724">
        <v>0</v>
      </c>
      <c r="AG724">
        <v>0</v>
      </c>
      <c r="AH724">
        <v>0</v>
      </c>
      <c r="AI724">
        <v>1.27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0.06</v>
      </c>
      <c r="AU724" t="s">
        <v>16</v>
      </c>
      <c r="AV724">
        <v>0</v>
      </c>
      <c r="AW724">
        <v>2</v>
      </c>
      <c r="AX724">
        <v>292118029</v>
      </c>
      <c r="AY724">
        <v>1</v>
      </c>
      <c r="AZ724">
        <v>0</v>
      </c>
      <c r="BA724">
        <v>1046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61.903799999999997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v>0</v>
      </c>
      <c r="CX724">
        <f>ROUND(Y724*Source!I371,7)</f>
        <v>0</v>
      </c>
      <c r="CY724">
        <f t="shared" si="426"/>
        <v>1310.3</v>
      </c>
      <c r="CZ724">
        <f t="shared" si="427"/>
        <v>1031.73</v>
      </c>
      <c r="DA724">
        <f t="shared" si="428"/>
        <v>1.27</v>
      </c>
      <c r="DB724">
        <f t="shared" si="429"/>
        <v>0</v>
      </c>
      <c r="DC724">
        <f t="shared" si="430"/>
        <v>0</v>
      </c>
      <c r="DD724" t="s">
        <v>3</v>
      </c>
      <c r="DE724" t="s">
        <v>3</v>
      </c>
      <c r="DF724">
        <f t="shared" si="432"/>
        <v>0</v>
      </c>
      <c r="DG724">
        <f t="shared" si="390"/>
        <v>0</v>
      </c>
      <c r="DH724">
        <f t="shared" si="415"/>
        <v>0</v>
      </c>
      <c r="DI724">
        <f t="shared" si="416"/>
        <v>0</v>
      </c>
      <c r="DJ724">
        <f t="shared" si="431"/>
        <v>0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">
      <c r="A725">
        <f>ROW(Source!A372)</f>
        <v>372</v>
      </c>
      <c r="B725">
        <v>292114938</v>
      </c>
      <c r="C725">
        <v>292118035</v>
      </c>
      <c r="D725">
        <v>277560276</v>
      </c>
      <c r="E725">
        <v>109</v>
      </c>
      <c r="F725">
        <v>1</v>
      </c>
      <c r="G725">
        <v>1</v>
      </c>
      <c r="H725">
        <v>1</v>
      </c>
      <c r="I725" t="s">
        <v>1232</v>
      </c>
      <c r="J725" t="s">
        <v>3</v>
      </c>
      <c r="K725" t="s">
        <v>1233</v>
      </c>
      <c r="L725">
        <v>1191</v>
      </c>
      <c r="N725">
        <v>1013</v>
      </c>
      <c r="O725" t="s">
        <v>1220</v>
      </c>
      <c r="P725" t="s">
        <v>1220</v>
      </c>
      <c r="Q725">
        <v>1</v>
      </c>
      <c r="W725">
        <v>0</v>
      </c>
      <c r="X725">
        <v>1049124552</v>
      </c>
      <c r="Y725">
        <f>AT725</f>
        <v>20.100000000000001</v>
      </c>
      <c r="AA725">
        <v>0</v>
      </c>
      <c r="AB725">
        <v>0</v>
      </c>
      <c r="AC725">
        <v>0</v>
      </c>
      <c r="AD725">
        <v>424.47</v>
      </c>
      <c r="AE725">
        <v>0</v>
      </c>
      <c r="AF725">
        <v>0</v>
      </c>
      <c r="AG725">
        <v>0</v>
      </c>
      <c r="AH725">
        <v>424.47</v>
      </c>
      <c r="AI725">
        <v>1</v>
      </c>
      <c r="AJ725">
        <v>1</v>
      </c>
      <c r="AK725">
        <v>1</v>
      </c>
      <c r="AL725">
        <v>1</v>
      </c>
      <c r="AM725">
        <v>-2</v>
      </c>
      <c r="AN725">
        <v>0</v>
      </c>
      <c r="AO725">
        <v>0</v>
      </c>
      <c r="AP725">
        <v>1</v>
      </c>
      <c r="AQ725">
        <v>1</v>
      </c>
      <c r="AR725">
        <v>0</v>
      </c>
      <c r="AS725" t="s">
        <v>3</v>
      </c>
      <c r="AT725">
        <v>20.100000000000001</v>
      </c>
      <c r="AU725" t="s">
        <v>3</v>
      </c>
      <c r="AV725">
        <v>1</v>
      </c>
      <c r="AW725">
        <v>2</v>
      </c>
      <c r="AX725">
        <v>292118047</v>
      </c>
      <c r="AY725">
        <v>1</v>
      </c>
      <c r="AZ725">
        <v>0</v>
      </c>
      <c r="BA725">
        <v>1052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8531.8470000000016</v>
      </c>
      <c r="BN725">
        <v>20.100000000000001</v>
      </c>
      <c r="BO725">
        <v>0</v>
      </c>
      <c r="BP725">
        <v>1</v>
      </c>
      <c r="BQ725">
        <v>0</v>
      </c>
      <c r="BR725">
        <v>0</v>
      </c>
      <c r="BS725">
        <v>0</v>
      </c>
      <c r="BT725">
        <v>8531.8470000000016</v>
      </c>
      <c r="BU725">
        <v>20.100000000000001</v>
      </c>
      <c r="BV725">
        <v>0</v>
      </c>
      <c r="BW725">
        <v>1</v>
      </c>
      <c r="CU725">
        <f>ROUND(AT725*Source!I372*AH725*AL725,2)</f>
        <v>8531.85</v>
      </c>
      <c r="CV725">
        <f>ROUND(Y725*Source!I372,7)</f>
        <v>20.100000000000001</v>
      </c>
      <c r="CW725">
        <v>0</v>
      </c>
      <c r="CX725">
        <f>ROUND(Y725*Source!I372,7)</f>
        <v>20.100000000000001</v>
      </c>
      <c r="CY725">
        <f>AD725</f>
        <v>424.47</v>
      </c>
      <c r="CZ725">
        <f>AH725</f>
        <v>424.47</v>
      </c>
      <c r="DA725">
        <f>AL725</f>
        <v>1</v>
      </c>
      <c r="DB725">
        <f>ROUND(ROUND(AT725*CZ725,2),6)</f>
        <v>8531.85</v>
      </c>
      <c r="DC725">
        <f>ROUND(ROUND(AT725*AG725,2),6)</f>
        <v>0</v>
      </c>
      <c r="DD725" t="s">
        <v>3</v>
      </c>
      <c r="DE725" t="s">
        <v>3</v>
      </c>
      <c r="DF725">
        <f>ROUND(ROUND(AE725,2)*CX725,2)</f>
        <v>0</v>
      </c>
      <c r="DG725">
        <f t="shared" si="390"/>
        <v>0</v>
      </c>
      <c r="DH725">
        <f t="shared" si="415"/>
        <v>0</v>
      </c>
      <c r="DI725">
        <f t="shared" si="416"/>
        <v>8531.85</v>
      </c>
      <c r="DJ725">
        <f>DI725</f>
        <v>8531.85</v>
      </c>
      <c r="DK725">
        <v>1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ROW(Source!A372)</f>
        <v>372</v>
      </c>
      <c r="B726">
        <v>292114938</v>
      </c>
      <c r="C726">
        <v>292118035</v>
      </c>
      <c r="D726">
        <v>277560491</v>
      </c>
      <c r="E726">
        <v>109</v>
      </c>
      <c r="F726">
        <v>1</v>
      </c>
      <c r="G726">
        <v>1</v>
      </c>
      <c r="H726">
        <v>1</v>
      </c>
      <c r="I726" t="s">
        <v>1221</v>
      </c>
      <c r="J726" t="s">
        <v>3</v>
      </c>
      <c r="K726" t="s">
        <v>1222</v>
      </c>
      <c r="L726">
        <v>1191</v>
      </c>
      <c r="N726">
        <v>1013</v>
      </c>
      <c r="O726" t="s">
        <v>1220</v>
      </c>
      <c r="P726" t="s">
        <v>1220</v>
      </c>
      <c r="Q726">
        <v>1</v>
      </c>
      <c r="W726">
        <v>0</v>
      </c>
      <c r="X726">
        <v>-1417349443</v>
      </c>
      <c r="Y726">
        <f>AT726</f>
        <v>0.93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-2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0.93</v>
      </c>
      <c r="AU726" t="s">
        <v>3</v>
      </c>
      <c r="AV726">
        <v>2</v>
      </c>
      <c r="AW726">
        <v>2</v>
      </c>
      <c r="AX726">
        <v>292118048</v>
      </c>
      <c r="AY726">
        <v>1</v>
      </c>
      <c r="AZ726">
        <v>0</v>
      </c>
      <c r="BA726">
        <v>1053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ROUND(Y726*Source!I372,7)</f>
        <v>0.93</v>
      </c>
      <c r="CY726">
        <f>AD726</f>
        <v>0</v>
      </c>
      <c r="CZ726">
        <f>AH726</f>
        <v>0</v>
      </c>
      <c r="DA726">
        <f>AL726</f>
        <v>1</v>
      </c>
      <c r="DB726">
        <f>ROUND(ROUND(AT726*CZ726,2),6)</f>
        <v>0</v>
      </c>
      <c r="DC726">
        <f>ROUND(ROUND(AT726*AG726,2),6)</f>
        <v>0</v>
      </c>
      <c r="DD726" t="s">
        <v>3</v>
      </c>
      <c r="DE726" t="s">
        <v>3</v>
      </c>
      <c r="DF726">
        <f>ROUND(ROUND(AE726,2)*CX726,2)</f>
        <v>0</v>
      </c>
      <c r="DG726">
        <f t="shared" si="390"/>
        <v>0</v>
      </c>
      <c r="DH726">
        <f t="shared" si="415"/>
        <v>0</v>
      </c>
      <c r="DI726">
        <f t="shared" si="416"/>
        <v>0</v>
      </c>
      <c r="DJ726">
        <f>DI726</f>
        <v>0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ROW(Source!A372)</f>
        <v>372</v>
      </c>
      <c r="B727">
        <v>292114938</v>
      </c>
      <c r="C727">
        <v>292118035</v>
      </c>
      <c r="D727">
        <v>277945805</v>
      </c>
      <c r="E727">
        <v>1</v>
      </c>
      <c r="F727">
        <v>1</v>
      </c>
      <c r="G727">
        <v>1</v>
      </c>
      <c r="H727">
        <v>2</v>
      </c>
      <c r="I727" t="s">
        <v>1227</v>
      </c>
      <c r="J727" t="s">
        <v>1228</v>
      </c>
      <c r="K727" t="s">
        <v>1229</v>
      </c>
      <c r="L727">
        <v>1368</v>
      </c>
      <c r="N727">
        <v>1011</v>
      </c>
      <c r="O727" t="s">
        <v>1090</v>
      </c>
      <c r="P727" t="s">
        <v>1090</v>
      </c>
      <c r="Q727">
        <v>1</v>
      </c>
      <c r="W727">
        <v>0</v>
      </c>
      <c r="X727">
        <v>721652621</v>
      </c>
      <c r="Y727">
        <f>AT727</f>
        <v>0.93</v>
      </c>
      <c r="AA727">
        <v>0</v>
      </c>
      <c r="AB727">
        <v>544.70000000000005</v>
      </c>
      <c r="AC727">
        <v>477.98</v>
      </c>
      <c r="AD727">
        <v>0</v>
      </c>
      <c r="AE727">
        <v>0</v>
      </c>
      <c r="AF727">
        <v>544.70000000000005</v>
      </c>
      <c r="AG727">
        <v>477.98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3</v>
      </c>
      <c r="AT727">
        <v>0.93</v>
      </c>
      <c r="AU727" t="s">
        <v>3</v>
      </c>
      <c r="AV727">
        <v>1</v>
      </c>
      <c r="AW727">
        <v>2</v>
      </c>
      <c r="AX727">
        <v>292118049</v>
      </c>
      <c r="AY727">
        <v>1</v>
      </c>
      <c r="AZ727">
        <v>0</v>
      </c>
      <c r="BA727">
        <v>1054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506.57100000000008</v>
      </c>
      <c r="BL727">
        <v>444.52140000000003</v>
      </c>
      <c r="BM727">
        <v>0</v>
      </c>
      <c r="BN727">
        <v>0</v>
      </c>
      <c r="BO727">
        <v>0.93</v>
      </c>
      <c r="BP727">
        <v>1</v>
      </c>
      <c r="BQ727">
        <v>0</v>
      </c>
      <c r="BR727">
        <v>506.57100000000008</v>
      </c>
      <c r="BS727">
        <v>444.52140000000003</v>
      </c>
      <c r="BT727">
        <v>0</v>
      </c>
      <c r="BU727">
        <v>0</v>
      </c>
      <c r="BV727">
        <v>0.93</v>
      </c>
      <c r="BW727">
        <v>1</v>
      </c>
      <c r="CV727">
        <v>0</v>
      </c>
      <c r="CW727">
        <f>ROUND(Y727*Source!I372*DO727,7)</f>
        <v>0.93</v>
      </c>
      <c r="CX727">
        <f>ROUND(Y727*Source!I372,7)</f>
        <v>0.93</v>
      </c>
      <c r="CY727">
        <f>AB727</f>
        <v>544.70000000000005</v>
      </c>
      <c r="CZ727">
        <f>AF727</f>
        <v>544.70000000000005</v>
      </c>
      <c r="DA727">
        <f>AJ727</f>
        <v>1</v>
      </c>
      <c r="DB727">
        <f>ROUND(ROUND(AT727*CZ727,2),6)</f>
        <v>506.57</v>
      </c>
      <c r="DC727">
        <f>ROUND(ROUND(AT727*AG727,2),6)</f>
        <v>444.52</v>
      </c>
      <c r="DD727" t="s">
        <v>3</v>
      </c>
      <c r="DE727" t="s">
        <v>3</v>
      </c>
      <c r="DF727">
        <f>ROUND(ROUND(AE727,2)*CX727,2)</f>
        <v>0</v>
      </c>
      <c r="DG727">
        <f t="shared" si="390"/>
        <v>506.57</v>
      </c>
      <c r="DH727">
        <f t="shared" si="415"/>
        <v>444.52</v>
      </c>
      <c r="DI727">
        <f t="shared" si="416"/>
        <v>0</v>
      </c>
      <c r="DJ727">
        <f>DG727+DH727</f>
        <v>951.08999999999992</v>
      </c>
      <c r="DK727">
        <v>1</v>
      </c>
      <c r="DL727" t="s">
        <v>1226</v>
      </c>
      <c r="DM727">
        <v>4</v>
      </c>
      <c r="DN727" t="s">
        <v>1220</v>
      </c>
      <c r="DO727">
        <v>1</v>
      </c>
    </row>
    <row r="728" spans="1:119" x14ac:dyDescent="0.2">
      <c r="A728">
        <f>ROW(Source!A372)</f>
        <v>372</v>
      </c>
      <c r="B728">
        <v>292114938</v>
      </c>
      <c r="C728">
        <v>292118035</v>
      </c>
      <c r="D728">
        <v>277862540</v>
      </c>
      <c r="E728">
        <v>1</v>
      </c>
      <c r="F728">
        <v>1</v>
      </c>
      <c r="G728">
        <v>1</v>
      </c>
      <c r="H728">
        <v>3</v>
      </c>
      <c r="I728" t="s">
        <v>1325</v>
      </c>
      <c r="J728" t="s">
        <v>1326</v>
      </c>
      <c r="K728" t="s">
        <v>1327</v>
      </c>
      <c r="L728">
        <v>1346</v>
      </c>
      <c r="N728">
        <v>1009</v>
      </c>
      <c r="O728" t="s">
        <v>1242</v>
      </c>
      <c r="P728" t="s">
        <v>1242</v>
      </c>
      <c r="Q728">
        <v>1</v>
      </c>
      <c r="W728">
        <v>0</v>
      </c>
      <c r="X728">
        <v>454593446</v>
      </c>
      <c r="Y728">
        <f t="shared" ref="Y728:Y735" si="433">(AT728*ROUND(0,7))</f>
        <v>0</v>
      </c>
      <c r="AA728">
        <v>165.64</v>
      </c>
      <c r="AB728">
        <v>0</v>
      </c>
      <c r="AC728">
        <v>0</v>
      </c>
      <c r="AD728">
        <v>0</v>
      </c>
      <c r="AE728">
        <v>80.02</v>
      </c>
      <c r="AF728">
        <v>0</v>
      </c>
      <c r="AG728">
        <v>0</v>
      </c>
      <c r="AH728">
        <v>0</v>
      </c>
      <c r="AI728">
        <v>2.0699999999999998</v>
      </c>
      <c r="AJ728">
        <v>1</v>
      </c>
      <c r="AK728">
        <v>1</v>
      </c>
      <c r="AL728">
        <v>1</v>
      </c>
      <c r="AM728">
        <v>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0.03</v>
      </c>
      <c r="AU728" t="s">
        <v>16</v>
      </c>
      <c r="AV728">
        <v>0</v>
      </c>
      <c r="AW728">
        <v>2</v>
      </c>
      <c r="AX728">
        <v>292118050</v>
      </c>
      <c r="AY728">
        <v>1</v>
      </c>
      <c r="AZ728">
        <v>0</v>
      </c>
      <c r="BA728">
        <v>1055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2.4005999999999998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1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ROUND(Y728*Source!I372,7)</f>
        <v>0</v>
      </c>
      <c r="CY728">
        <f t="shared" ref="CY728:CY735" si="434">AA728</f>
        <v>165.64</v>
      </c>
      <c r="CZ728">
        <f t="shared" ref="CZ728:CZ735" si="435">AE728</f>
        <v>80.02</v>
      </c>
      <c r="DA728">
        <f t="shared" ref="DA728:DA735" si="436">AI728</f>
        <v>2.0699999999999998</v>
      </c>
      <c r="DB728">
        <f t="shared" ref="DB728:DB735" si="437">ROUND((ROUND(AT728*CZ728,2)*ROUND(0,7)),6)</f>
        <v>0</v>
      </c>
      <c r="DC728">
        <f t="shared" ref="DC728:DC735" si="438">ROUND((ROUND(AT728*AG728,2)*ROUND(0,7)),6)</f>
        <v>0</v>
      </c>
      <c r="DD728" t="s">
        <v>3</v>
      </c>
      <c r="DE728" t="s">
        <v>3</v>
      </c>
      <c r="DF728">
        <f>ROUND(ROUND(AE728*AI728,2)*CX728,2)</f>
        <v>0</v>
      </c>
      <c r="DG728">
        <f t="shared" si="390"/>
        <v>0</v>
      </c>
      <c r="DH728">
        <f t="shared" si="415"/>
        <v>0</v>
      </c>
      <c r="DI728">
        <f t="shared" si="416"/>
        <v>0</v>
      </c>
      <c r="DJ728">
        <f t="shared" ref="DJ728:DJ735" si="439">DF728</f>
        <v>0</v>
      </c>
      <c r="DK728">
        <v>0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">
      <c r="A729">
        <f>ROW(Source!A372)</f>
        <v>372</v>
      </c>
      <c r="B729">
        <v>292114938</v>
      </c>
      <c r="C729">
        <v>292118035</v>
      </c>
      <c r="D729">
        <v>277867826</v>
      </c>
      <c r="E729">
        <v>1</v>
      </c>
      <c r="F729">
        <v>1</v>
      </c>
      <c r="G729">
        <v>1</v>
      </c>
      <c r="H729">
        <v>3</v>
      </c>
      <c r="I729" t="s">
        <v>1328</v>
      </c>
      <c r="J729" t="s">
        <v>1329</v>
      </c>
      <c r="K729" t="s">
        <v>1330</v>
      </c>
      <c r="L729">
        <v>1348</v>
      </c>
      <c r="N729">
        <v>1009</v>
      </c>
      <c r="O729" t="s">
        <v>806</v>
      </c>
      <c r="P729" t="s">
        <v>806</v>
      </c>
      <c r="Q729">
        <v>1000</v>
      </c>
      <c r="W729">
        <v>0</v>
      </c>
      <c r="X729">
        <v>-700507852</v>
      </c>
      <c r="Y729">
        <f t="shared" si="433"/>
        <v>0</v>
      </c>
      <c r="AA729">
        <v>84866.240000000005</v>
      </c>
      <c r="AB729">
        <v>0</v>
      </c>
      <c r="AC729">
        <v>0</v>
      </c>
      <c r="AD729">
        <v>0</v>
      </c>
      <c r="AE729">
        <v>84866.240000000005</v>
      </c>
      <c r="AF729">
        <v>0</v>
      </c>
      <c r="AG729">
        <v>0</v>
      </c>
      <c r="AH729">
        <v>0</v>
      </c>
      <c r="AI729">
        <v>1</v>
      </c>
      <c r="AJ729">
        <v>1</v>
      </c>
      <c r="AK729">
        <v>1</v>
      </c>
      <c r="AL729">
        <v>1</v>
      </c>
      <c r="AM729">
        <v>-2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3</v>
      </c>
      <c r="AT729">
        <v>2.3000000000000001E-4</v>
      </c>
      <c r="AU729" t="s">
        <v>16</v>
      </c>
      <c r="AV729">
        <v>0</v>
      </c>
      <c r="AW729">
        <v>2</v>
      </c>
      <c r="AX729">
        <v>292118052</v>
      </c>
      <c r="AY729">
        <v>1</v>
      </c>
      <c r="AZ729">
        <v>0</v>
      </c>
      <c r="BA729">
        <v>1057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19.519235200000001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1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ROUND(Y729*Source!I372,7)</f>
        <v>0</v>
      </c>
      <c r="CY729">
        <f t="shared" si="434"/>
        <v>84866.240000000005</v>
      </c>
      <c r="CZ729">
        <f t="shared" si="435"/>
        <v>84866.240000000005</v>
      </c>
      <c r="DA729">
        <f t="shared" si="436"/>
        <v>1</v>
      </c>
      <c r="DB729">
        <f t="shared" si="437"/>
        <v>0</v>
      </c>
      <c r="DC729">
        <f t="shared" si="438"/>
        <v>0</v>
      </c>
      <c r="DD729" t="s">
        <v>3</v>
      </c>
      <c r="DE729" t="s">
        <v>3</v>
      </c>
      <c r="DF729">
        <f>ROUND(ROUND(AE729,2)*CX729,2)</f>
        <v>0</v>
      </c>
      <c r="DG729">
        <f t="shared" si="390"/>
        <v>0</v>
      </c>
      <c r="DH729">
        <f t="shared" si="415"/>
        <v>0</v>
      </c>
      <c r="DI729">
        <f t="shared" si="416"/>
        <v>0</v>
      </c>
      <c r="DJ729">
        <f t="shared" si="439"/>
        <v>0</v>
      </c>
      <c r="DK729">
        <v>1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ROW(Source!A372)</f>
        <v>372</v>
      </c>
      <c r="B730">
        <v>292114938</v>
      </c>
      <c r="C730">
        <v>292118035</v>
      </c>
      <c r="D730">
        <v>277869627</v>
      </c>
      <c r="E730">
        <v>1</v>
      </c>
      <c r="F730">
        <v>1</v>
      </c>
      <c r="G730">
        <v>1</v>
      </c>
      <c r="H730">
        <v>3</v>
      </c>
      <c r="I730" t="s">
        <v>1246</v>
      </c>
      <c r="J730" t="s">
        <v>1247</v>
      </c>
      <c r="K730" t="s">
        <v>1248</v>
      </c>
      <c r="L730">
        <v>1346</v>
      </c>
      <c r="N730">
        <v>1009</v>
      </c>
      <c r="O730" t="s">
        <v>1242</v>
      </c>
      <c r="P730" t="s">
        <v>1242</v>
      </c>
      <c r="Q730">
        <v>1</v>
      </c>
      <c r="W730">
        <v>0</v>
      </c>
      <c r="X730">
        <v>1111106736</v>
      </c>
      <c r="Y730">
        <f t="shared" si="433"/>
        <v>0</v>
      </c>
      <c r="AA730">
        <v>88.65</v>
      </c>
      <c r="AB730">
        <v>0</v>
      </c>
      <c r="AC730">
        <v>0</v>
      </c>
      <c r="AD730">
        <v>0</v>
      </c>
      <c r="AE730">
        <v>56.11</v>
      </c>
      <c r="AF730">
        <v>0</v>
      </c>
      <c r="AG730">
        <v>0</v>
      </c>
      <c r="AH730">
        <v>0</v>
      </c>
      <c r="AI730">
        <v>1.58</v>
      </c>
      <c r="AJ730">
        <v>1</v>
      </c>
      <c r="AK730">
        <v>1</v>
      </c>
      <c r="AL730">
        <v>1</v>
      </c>
      <c r="AM730">
        <v>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0.02</v>
      </c>
      <c r="AU730" t="s">
        <v>16</v>
      </c>
      <c r="AV730">
        <v>0</v>
      </c>
      <c r="AW730">
        <v>2</v>
      </c>
      <c r="AX730">
        <v>292118053</v>
      </c>
      <c r="AY730">
        <v>1</v>
      </c>
      <c r="AZ730">
        <v>0</v>
      </c>
      <c r="BA730">
        <v>1058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1.1222000000000001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1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v>0</v>
      </c>
      <c r="CX730">
        <f>ROUND(Y730*Source!I372,7)</f>
        <v>0</v>
      </c>
      <c r="CY730">
        <f t="shared" si="434"/>
        <v>88.65</v>
      </c>
      <c r="CZ730">
        <f t="shared" si="435"/>
        <v>56.11</v>
      </c>
      <c r="DA730">
        <f t="shared" si="436"/>
        <v>1.58</v>
      </c>
      <c r="DB730">
        <f t="shared" si="437"/>
        <v>0</v>
      </c>
      <c r="DC730">
        <f t="shared" si="438"/>
        <v>0</v>
      </c>
      <c r="DD730" t="s">
        <v>3</v>
      </c>
      <c r="DE730" t="s">
        <v>3</v>
      </c>
      <c r="DF730">
        <f t="shared" ref="DF730:DF735" si="440">ROUND(ROUND(AE730*AI730,2)*CX730,2)</f>
        <v>0</v>
      </c>
      <c r="DG730">
        <f t="shared" si="390"/>
        <v>0</v>
      </c>
      <c r="DH730">
        <f t="shared" si="415"/>
        <v>0</v>
      </c>
      <c r="DI730">
        <f t="shared" si="416"/>
        <v>0</v>
      </c>
      <c r="DJ730">
        <f t="shared" si="439"/>
        <v>0</v>
      </c>
      <c r="DK730">
        <v>0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">
      <c r="A731">
        <f>ROW(Source!A372)</f>
        <v>372</v>
      </c>
      <c r="B731">
        <v>292114938</v>
      </c>
      <c r="C731">
        <v>292118035</v>
      </c>
      <c r="D731">
        <v>277896283</v>
      </c>
      <c r="E731">
        <v>1</v>
      </c>
      <c r="F731">
        <v>1</v>
      </c>
      <c r="G731">
        <v>1</v>
      </c>
      <c r="H731">
        <v>3</v>
      </c>
      <c r="I731" t="s">
        <v>1331</v>
      </c>
      <c r="J731" t="s">
        <v>1332</v>
      </c>
      <c r="K731" t="s">
        <v>1333</v>
      </c>
      <c r="L731">
        <v>1348</v>
      </c>
      <c r="N731">
        <v>1009</v>
      </c>
      <c r="O731" t="s">
        <v>806</v>
      </c>
      <c r="P731" t="s">
        <v>806</v>
      </c>
      <c r="Q731">
        <v>1000</v>
      </c>
      <c r="W731">
        <v>0</v>
      </c>
      <c r="X731">
        <v>-1997781875</v>
      </c>
      <c r="Y731">
        <f t="shared" si="433"/>
        <v>0</v>
      </c>
      <c r="AA731">
        <v>79645.009999999995</v>
      </c>
      <c r="AB731">
        <v>0</v>
      </c>
      <c r="AC731">
        <v>0</v>
      </c>
      <c r="AD731">
        <v>0</v>
      </c>
      <c r="AE731">
        <v>61265.39</v>
      </c>
      <c r="AF731">
        <v>0</v>
      </c>
      <c r="AG731">
        <v>0</v>
      </c>
      <c r="AH731">
        <v>0</v>
      </c>
      <c r="AI731">
        <v>1.3</v>
      </c>
      <c r="AJ731">
        <v>1</v>
      </c>
      <c r="AK731">
        <v>1</v>
      </c>
      <c r="AL731">
        <v>1</v>
      </c>
      <c r="AM731">
        <v>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4.0000000000000002E-4</v>
      </c>
      <c r="AU731" t="s">
        <v>16</v>
      </c>
      <c r="AV731">
        <v>0</v>
      </c>
      <c r="AW731">
        <v>2</v>
      </c>
      <c r="AX731">
        <v>292118060</v>
      </c>
      <c r="AY731">
        <v>1</v>
      </c>
      <c r="AZ731">
        <v>0</v>
      </c>
      <c r="BA731">
        <v>1065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24.506156000000001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1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v>0</v>
      </c>
      <c r="CX731">
        <f>ROUND(Y731*Source!I372,7)</f>
        <v>0</v>
      </c>
      <c r="CY731">
        <f t="shared" si="434"/>
        <v>79645.009999999995</v>
      </c>
      <c r="CZ731">
        <f t="shared" si="435"/>
        <v>61265.39</v>
      </c>
      <c r="DA731">
        <f t="shared" si="436"/>
        <v>1.3</v>
      </c>
      <c r="DB731">
        <f t="shared" si="437"/>
        <v>0</v>
      </c>
      <c r="DC731">
        <f t="shared" si="438"/>
        <v>0</v>
      </c>
      <c r="DD731" t="s">
        <v>3</v>
      </c>
      <c r="DE731" t="s">
        <v>3</v>
      </c>
      <c r="DF731">
        <f t="shared" si="440"/>
        <v>0</v>
      </c>
      <c r="DG731">
        <f t="shared" si="390"/>
        <v>0</v>
      </c>
      <c r="DH731">
        <f t="shared" si="415"/>
        <v>0</v>
      </c>
      <c r="DI731">
        <f t="shared" si="416"/>
        <v>0</v>
      </c>
      <c r="DJ731">
        <f t="shared" si="439"/>
        <v>0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">
      <c r="A732">
        <f>ROW(Source!A372)</f>
        <v>372</v>
      </c>
      <c r="B732">
        <v>292114938</v>
      </c>
      <c r="C732">
        <v>292118035</v>
      </c>
      <c r="D732">
        <v>277896315</v>
      </c>
      <c r="E732">
        <v>1</v>
      </c>
      <c r="F732">
        <v>1</v>
      </c>
      <c r="G732">
        <v>1</v>
      </c>
      <c r="H732">
        <v>3</v>
      </c>
      <c r="I732" t="s">
        <v>1334</v>
      </c>
      <c r="J732" t="s">
        <v>1335</v>
      </c>
      <c r="K732" t="s">
        <v>1336</v>
      </c>
      <c r="L732">
        <v>1348</v>
      </c>
      <c r="N732">
        <v>1009</v>
      </c>
      <c r="O732" t="s">
        <v>806</v>
      </c>
      <c r="P732" t="s">
        <v>806</v>
      </c>
      <c r="Q732">
        <v>1000</v>
      </c>
      <c r="W732">
        <v>0</v>
      </c>
      <c r="X732">
        <v>-1262208440</v>
      </c>
      <c r="Y732">
        <f t="shared" si="433"/>
        <v>0</v>
      </c>
      <c r="AA732">
        <v>81621.399999999994</v>
      </c>
      <c r="AB732">
        <v>0</v>
      </c>
      <c r="AC732">
        <v>0</v>
      </c>
      <c r="AD732">
        <v>0</v>
      </c>
      <c r="AE732">
        <v>80020.98</v>
      </c>
      <c r="AF732">
        <v>0</v>
      </c>
      <c r="AG732">
        <v>0</v>
      </c>
      <c r="AH732">
        <v>0</v>
      </c>
      <c r="AI732">
        <v>1.02</v>
      </c>
      <c r="AJ732">
        <v>1</v>
      </c>
      <c r="AK732">
        <v>1</v>
      </c>
      <c r="AL732">
        <v>1</v>
      </c>
      <c r="AM732">
        <v>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1.0000000000000001E-5</v>
      </c>
      <c r="AU732" t="s">
        <v>16</v>
      </c>
      <c r="AV732">
        <v>0</v>
      </c>
      <c r="AW732">
        <v>2</v>
      </c>
      <c r="AX732">
        <v>292118061</v>
      </c>
      <c r="AY732">
        <v>1</v>
      </c>
      <c r="AZ732">
        <v>0</v>
      </c>
      <c r="BA732">
        <v>1066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0.80020979999999997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1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ROUND(Y732*Source!I372,7)</f>
        <v>0</v>
      </c>
      <c r="CY732">
        <f t="shared" si="434"/>
        <v>81621.399999999994</v>
      </c>
      <c r="CZ732">
        <f t="shared" si="435"/>
        <v>80020.98</v>
      </c>
      <c r="DA732">
        <f t="shared" si="436"/>
        <v>1.02</v>
      </c>
      <c r="DB732">
        <f t="shared" si="437"/>
        <v>0</v>
      </c>
      <c r="DC732">
        <f t="shared" si="438"/>
        <v>0</v>
      </c>
      <c r="DD732" t="s">
        <v>3</v>
      </c>
      <c r="DE732" t="s">
        <v>3</v>
      </c>
      <c r="DF732">
        <f t="shared" si="440"/>
        <v>0</v>
      </c>
      <c r="DG732">
        <f t="shared" si="390"/>
        <v>0</v>
      </c>
      <c r="DH732">
        <f t="shared" si="415"/>
        <v>0</v>
      </c>
      <c r="DI732">
        <f t="shared" si="416"/>
        <v>0</v>
      </c>
      <c r="DJ732">
        <f t="shared" si="439"/>
        <v>0</v>
      </c>
      <c r="DK732">
        <v>0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">
      <c r="A733">
        <f>ROW(Source!A372)</f>
        <v>372</v>
      </c>
      <c r="B733">
        <v>292114938</v>
      </c>
      <c r="C733">
        <v>292118035</v>
      </c>
      <c r="D733">
        <v>277896321</v>
      </c>
      <c r="E733">
        <v>1</v>
      </c>
      <c r="F733">
        <v>1</v>
      </c>
      <c r="G733">
        <v>1</v>
      </c>
      <c r="H733">
        <v>3</v>
      </c>
      <c r="I733" t="s">
        <v>1337</v>
      </c>
      <c r="J733" t="s">
        <v>1338</v>
      </c>
      <c r="K733" t="s">
        <v>1339</v>
      </c>
      <c r="L733">
        <v>1348</v>
      </c>
      <c r="N733">
        <v>1009</v>
      </c>
      <c r="O733" t="s">
        <v>806</v>
      </c>
      <c r="P733" t="s">
        <v>806</v>
      </c>
      <c r="Q733">
        <v>1000</v>
      </c>
      <c r="W733">
        <v>0</v>
      </c>
      <c r="X733">
        <v>1870331417</v>
      </c>
      <c r="Y733">
        <f t="shared" si="433"/>
        <v>0</v>
      </c>
      <c r="AA733">
        <v>41735.79</v>
      </c>
      <c r="AB733">
        <v>0</v>
      </c>
      <c r="AC733">
        <v>0</v>
      </c>
      <c r="AD733">
        <v>0</v>
      </c>
      <c r="AE733">
        <v>40917.440000000002</v>
      </c>
      <c r="AF733">
        <v>0</v>
      </c>
      <c r="AG733">
        <v>0</v>
      </c>
      <c r="AH733">
        <v>0</v>
      </c>
      <c r="AI733">
        <v>1.02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5.9999999999999995E-4</v>
      </c>
      <c r="AU733" t="s">
        <v>16</v>
      </c>
      <c r="AV733">
        <v>0</v>
      </c>
      <c r="AW733">
        <v>2</v>
      </c>
      <c r="AX733">
        <v>292118062</v>
      </c>
      <c r="AY733">
        <v>1</v>
      </c>
      <c r="AZ733">
        <v>0</v>
      </c>
      <c r="BA733">
        <v>1067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24.550463999999998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V733">
        <v>0</v>
      </c>
      <c r="CW733">
        <v>0</v>
      </c>
      <c r="CX733">
        <f>ROUND(Y733*Source!I372,7)</f>
        <v>0</v>
      </c>
      <c r="CY733">
        <f t="shared" si="434"/>
        <v>41735.79</v>
      </c>
      <c r="CZ733">
        <f t="shared" si="435"/>
        <v>40917.440000000002</v>
      </c>
      <c r="DA733">
        <f t="shared" si="436"/>
        <v>1.02</v>
      </c>
      <c r="DB733">
        <f t="shared" si="437"/>
        <v>0</v>
      </c>
      <c r="DC733">
        <f t="shared" si="438"/>
        <v>0</v>
      </c>
      <c r="DD733" t="s">
        <v>3</v>
      </c>
      <c r="DE733" t="s">
        <v>3</v>
      </c>
      <c r="DF733">
        <f t="shared" si="440"/>
        <v>0</v>
      </c>
      <c r="DG733">
        <f t="shared" si="390"/>
        <v>0</v>
      </c>
      <c r="DH733">
        <f t="shared" si="415"/>
        <v>0</v>
      </c>
      <c r="DI733">
        <f t="shared" si="416"/>
        <v>0</v>
      </c>
      <c r="DJ733">
        <f t="shared" si="439"/>
        <v>0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">
      <c r="A734">
        <f>ROW(Source!A372)</f>
        <v>372</v>
      </c>
      <c r="B734">
        <v>292114938</v>
      </c>
      <c r="C734">
        <v>292118035</v>
      </c>
      <c r="D734">
        <v>277896684</v>
      </c>
      <c r="E734">
        <v>1</v>
      </c>
      <c r="F734">
        <v>1</v>
      </c>
      <c r="G734">
        <v>1</v>
      </c>
      <c r="H734">
        <v>3</v>
      </c>
      <c r="I734" t="s">
        <v>1340</v>
      </c>
      <c r="J734" t="s">
        <v>1341</v>
      </c>
      <c r="K734" t="s">
        <v>1342</v>
      </c>
      <c r="L734">
        <v>1348</v>
      </c>
      <c r="N734">
        <v>1009</v>
      </c>
      <c r="O734" t="s">
        <v>806</v>
      </c>
      <c r="P734" t="s">
        <v>806</v>
      </c>
      <c r="Q734">
        <v>1000</v>
      </c>
      <c r="W734">
        <v>0</v>
      </c>
      <c r="X734">
        <v>-2061921513</v>
      </c>
      <c r="Y734">
        <f t="shared" si="433"/>
        <v>0</v>
      </c>
      <c r="AA734">
        <v>113725.9</v>
      </c>
      <c r="AB734">
        <v>0</v>
      </c>
      <c r="AC734">
        <v>0</v>
      </c>
      <c r="AD734">
        <v>0</v>
      </c>
      <c r="AE734">
        <v>98039.57</v>
      </c>
      <c r="AF734">
        <v>0</v>
      </c>
      <c r="AG734">
        <v>0</v>
      </c>
      <c r="AH734">
        <v>0</v>
      </c>
      <c r="AI734">
        <v>1.1599999999999999</v>
      </c>
      <c r="AJ734">
        <v>1</v>
      </c>
      <c r="AK734">
        <v>1</v>
      </c>
      <c r="AL734">
        <v>1</v>
      </c>
      <c r="AM734">
        <v>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3</v>
      </c>
      <c r="AT734">
        <v>5.9999999999999995E-4</v>
      </c>
      <c r="AU734" t="s">
        <v>16</v>
      </c>
      <c r="AV734">
        <v>0</v>
      </c>
      <c r="AW734">
        <v>2</v>
      </c>
      <c r="AX734">
        <v>292118063</v>
      </c>
      <c r="AY734">
        <v>1</v>
      </c>
      <c r="AZ734">
        <v>0</v>
      </c>
      <c r="BA734">
        <v>1068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58.823741999999996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1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ROUND(Y734*Source!I372,7)</f>
        <v>0</v>
      </c>
      <c r="CY734">
        <f t="shared" si="434"/>
        <v>113725.9</v>
      </c>
      <c r="CZ734">
        <f t="shared" si="435"/>
        <v>98039.57</v>
      </c>
      <c r="DA734">
        <f t="shared" si="436"/>
        <v>1.1599999999999999</v>
      </c>
      <c r="DB734">
        <f t="shared" si="437"/>
        <v>0</v>
      </c>
      <c r="DC734">
        <f t="shared" si="438"/>
        <v>0</v>
      </c>
      <c r="DD734" t="s">
        <v>3</v>
      </c>
      <c r="DE734" t="s">
        <v>3</v>
      </c>
      <c r="DF734">
        <f t="shared" si="440"/>
        <v>0</v>
      </c>
      <c r="DG734">
        <f t="shared" si="390"/>
        <v>0</v>
      </c>
      <c r="DH734">
        <f t="shared" si="415"/>
        <v>0</v>
      </c>
      <c r="DI734">
        <f t="shared" si="416"/>
        <v>0</v>
      </c>
      <c r="DJ734">
        <f t="shared" si="439"/>
        <v>0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ROW(Source!A372)</f>
        <v>372</v>
      </c>
      <c r="B735">
        <v>292114938</v>
      </c>
      <c r="C735">
        <v>292118035</v>
      </c>
      <c r="D735">
        <v>277908257</v>
      </c>
      <c r="E735">
        <v>1</v>
      </c>
      <c r="F735">
        <v>1</v>
      </c>
      <c r="G735">
        <v>1</v>
      </c>
      <c r="H735">
        <v>3</v>
      </c>
      <c r="I735" t="s">
        <v>1343</v>
      </c>
      <c r="J735" t="s">
        <v>1344</v>
      </c>
      <c r="K735" t="s">
        <v>1345</v>
      </c>
      <c r="L735">
        <v>1425</v>
      </c>
      <c r="N735">
        <v>1013</v>
      </c>
      <c r="O735" t="s">
        <v>880</v>
      </c>
      <c r="P735" t="s">
        <v>880</v>
      </c>
      <c r="Q735">
        <v>1</v>
      </c>
      <c r="W735">
        <v>0</v>
      </c>
      <c r="X735">
        <v>-1639942774</v>
      </c>
      <c r="Y735">
        <f t="shared" si="433"/>
        <v>0</v>
      </c>
      <c r="AA735">
        <v>1310.3</v>
      </c>
      <c r="AB735">
        <v>0</v>
      </c>
      <c r="AC735">
        <v>0</v>
      </c>
      <c r="AD735">
        <v>0</v>
      </c>
      <c r="AE735">
        <v>1031.73</v>
      </c>
      <c r="AF735">
        <v>0</v>
      </c>
      <c r="AG735">
        <v>0</v>
      </c>
      <c r="AH735">
        <v>0</v>
      </c>
      <c r="AI735">
        <v>1.27</v>
      </c>
      <c r="AJ735">
        <v>1</v>
      </c>
      <c r="AK735">
        <v>1</v>
      </c>
      <c r="AL735">
        <v>1</v>
      </c>
      <c r="AM735">
        <v>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0.06</v>
      </c>
      <c r="AU735" t="s">
        <v>16</v>
      </c>
      <c r="AV735">
        <v>0</v>
      </c>
      <c r="AW735">
        <v>2</v>
      </c>
      <c r="AX735">
        <v>292118064</v>
      </c>
      <c r="AY735">
        <v>1</v>
      </c>
      <c r="AZ735">
        <v>0</v>
      </c>
      <c r="BA735">
        <v>1069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61.903799999999997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1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ROUND(Y735*Source!I372,7)</f>
        <v>0</v>
      </c>
      <c r="CY735">
        <f t="shared" si="434"/>
        <v>1310.3</v>
      </c>
      <c r="CZ735">
        <f t="shared" si="435"/>
        <v>1031.73</v>
      </c>
      <c r="DA735">
        <f t="shared" si="436"/>
        <v>1.27</v>
      </c>
      <c r="DB735">
        <f t="shared" si="437"/>
        <v>0</v>
      </c>
      <c r="DC735">
        <f t="shared" si="438"/>
        <v>0</v>
      </c>
      <c r="DD735" t="s">
        <v>3</v>
      </c>
      <c r="DE735" t="s">
        <v>3</v>
      </c>
      <c r="DF735">
        <f t="shared" si="440"/>
        <v>0</v>
      </c>
      <c r="DG735">
        <f t="shared" ref="DG735:DG798" si="441">ROUND(ROUND(AF735,2)*CX735,2)</f>
        <v>0</v>
      </c>
      <c r="DH735">
        <f t="shared" si="415"/>
        <v>0</v>
      </c>
      <c r="DI735">
        <f t="shared" si="416"/>
        <v>0</v>
      </c>
      <c r="DJ735">
        <f t="shared" si="439"/>
        <v>0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ROW(Source!A373)</f>
        <v>373</v>
      </c>
      <c r="B736">
        <v>292114938</v>
      </c>
      <c r="C736">
        <v>292118069</v>
      </c>
      <c r="D736">
        <v>277560272</v>
      </c>
      <c r="E736">
        <v>109</v>
      </c>
      <c r="F736">
        <v>1</v>
      </c>
      <c r="G736">
        <v>1</v>
      </c>
      <c r="H736">
        <v>1</v>
      </c>
      <c r="I736" t="s">
        <v>1304</v>
      </c>
      <c r="J736" t="s">
        <v>3</v>
      </c>
      <c r="K736" t="s">
        <v>1305</v>
      </c>
      <c r="L736">
        <v>1191</v>
      </c>
      <c r="N736">
        <v>1013</v>
      </c>
      <c r="O736" t="s">
        <v>1220</v>
      </c>
      <c r="P736" t="s">
        <v>1220</v>
      </c>
      <c r="Q736">
        <v>1</v>
      </c>
      <c r="W736">
        <v>0</v>
      </c>
      <c r="X736">
        <v>-961628416</v>
      </c>
      <c r="Y736">
        <f>AT736</f>
        <v>7.06</v>
      </c>
      <c r="AA736">
        <v>0</v>
      </c>
      <c r="AB736">
        <v>0</v>
      </c>
      <c r="AC736">
        <v>0</v>
      </c>
      <c r="AD736">
        <v>420.91</v>
      </c>
      <c r="AE736">
        <v>0</v>
      </c>
      <c r="AF736">
        <v>0</v>
      </c>
      <c r="AG736">
        <v>0</v>
      </c>
      <c r="AH736">
        <v>420.91</v>
      </c>
      <c r="AI736">
        <v>1</v>
      </c>
      <c r="AJ736">
        <v>1</v>
      </c>
      <c r="AK736">
        <v>1</v>
      </c>
      <c r="AL736">
        <v>1</v>
      </c>
      <c r="AM736">
        <v>-2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3</v>
      </c>
      <c r="AT736">
        <v>7.06</v>
      </c>
      <c r="AU736" t="s">
        <v>3</v>
      </c>
      <c r="AV736">
        <v>1</v>
      </c>
      <c r="AW736">
        <v>2</v>
      </c>
      <c r="AX736">
        <v>292118081</v>
      </c>
      <c r="AY736">
        <v>1</v>
      </c>
      <c r="AZ736">
        <v>0</v>
      </c>
      <c r="BA736">
        <v>1074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2971.6246000000001</v>
      </c>
      <c r="BN736">
        <v>7.06</v>
      </c>
      <c r="BO736">
        <v>0</v>
      </c>
      <c r="BP736">
        <v>1</v>
      </c>
      <c r="BQ736">
        <v>0</v>
      </c>
      <c r="BR736">
        <v>0</v>
      </c>
      <c r="BS736">
        <v>0</v>
      </c>
      <c r="BT736">
        <v>2971.6246000000001</v>
      </c>
      <c r="BU736">
        <v>7.06</v>
      </c>
      <c r="BV736">
        <v>0</v>
      </c>
      <c r="BW736">
        <v>1</v>
      </c>
      <c r="CU736">
        <f>ROUND(AT736*Source!I373*AH736*AL736,2)</f>
        <v>2971.62</v>
      </c>
      <c r="CV736">
        <f>ROUND(Y736*Source!I373,7)</f>
        <v>7.06</v>
      </c>
      <c r="CW736">
        <v>0</v>
      </c>
      <c r="CX736">
        <f>ROUND(Y736*Source!I373,7)</f>
        <v>7.06</v>
      </c>
      <c r="CY736">
        <f>AD736</f>
        <v>420.91</v>
      </c>
      <c r="CZ736">
        <f>AH736</f>
        <v>420.91</v>
      </c>
      <c r="DA736">
        <f>AL736</f>
        <v>1</v>
      </c>
      <c r="DB736">
        <f>ROUND(ROUND(AT736*CZ736,2),6)</f>
        <v>2971.62</v>
      </c>
      <c r="DC736">
        <f>ROUND(ROUND(AT736*AG736,2),6)</f>
        <v>0</v>
      </c>
      <c r="DD736" t="s">
        <v>3</v>
      </c>
      <c r="DE736" t="s">
        <v>3</v>
      </c>
      <c r="DF736">
        <f>ROUND(ROUND(AE736,2)*CX736,2)</f>
        <v>0</v>
      </c>
      <c r="DG736">
        <f t="shared" si="441"/>
        <v>0</v>
      </c>
      <c r="DH736">
        <f t="shared" si="415"/>
        <v>0</v>
      </c>
      <c r="DI736">
        <f t="shared" si="416"/>
        <v>2971.62</v>
      </c>
      <c r="DJ736">
        <f>DI736</f>
        <v>2971.62</v>
      </c>
      <c r="DK736">
        <v>1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ROW(Source!A373)</f>
        <v>373</v>
      </c>
      <c r="B737">
        <v>292114938</v>
      </c>
      <c r="C737">
        <v>292118069</v>
      </c>
      <c r="D737">
        <v>277560491</v>
      </c>
      <c r="E737">
        <v>109</v>
      </c>
      <c r="F737">
        <v>1</v>
      </c>
      <c r="G737">
        <v>1</v>
      </c>
      <c r="H737">
        <v>1</v>
      </c>
      <c r="I737" t="s">
        <v>1221</v>
      </c>
      <c r="J737" t="s">
        <v>3</v>
      </c>
      <c r="K737" t="s">
        <v>1222</v>
      </c>
      <c r="L737">
        <v>1191</v>
      </c>
      <c r="N737">
        <v>1013</v>
      </c>
      <c r="O737" t="s">
        <v>1220</v>
      </c>
      <c r="P737" t="s">
        <v>1220</v>
      </c>
      <c r="Q737">
        <v>1</v>
      </c>
      <c r="W737">
        <v>0</v>
      </c>
      <c r="X737">
        <v>-1417349443</v>
      </c>
      <c r="Y737">
        <f>AT737</f>
        <v>0.32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3</v>
      </c>
      <c r="AT737">
        <v>0.32</v>
      </c>
      <c r="AU737" t="s">
        <v>3</v>
      </c>
      <c r="AV737">
        <v>2</v>
      </c>
      <c r="AW737">
        <v>2</v>
      </c>
      <c r="AX737">
        <v>292118082</v>
      </c>
      <c r="AY737">
        <v>1</v>
      </c>
      <c r="AZ737">
        <v>0</v>
      </c>
      <c r="BA737">
        <v>1075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v>0</v>
      </c>
      <c r="CX737">
        <f>ROUND(Y737*Source!I373,7)</f>
        <v>0.32</v>
      </c>
      <c r="CY737">
        <f>AD737</f>
        <v>0</v>
      </c>
      <c r="CZ737">
        <f>AH737</f>
        <v>0</v>
      </c>
      <c r="DA737">
        <f>AL737</f>
        <v>1</v>
      </c>
      <c r="DB737">
        <f>ROUND(ROUND(AT737*CZ737,2),6)</f>
        <v>0</v>
      </c>
      <c r="DC737">
        <f>ROUND(ROUND(AT737*AG737,2),6)</f>
        <v>0</v>
      </c>
      <c r="DD737" t="s">
        <v>3</v>
      </c>
      <c r="DE737" t="s">
        <v>3</v>
      </c>
      <c r="DF737">
        <f>ROUND(ROUND(AE737,2)*CX737,2)</f>
        <v>0</v>
      </c>
      <c r="DG737">
        <f t="shared" si="441"/>
        <v>0</v>
      </c>
      <c r="DH737">
        <f t="shared" si="415"/>
        <v>0</v>
      </c>
      <c r="DI737">
        <f t="shared" si="416"/>
        <v>0</v>
      </c>
      <c r="DJ737">
        <f>DI737</f>
        <v>0</v>
      </c>
      <c r="DK737">
        <v>0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ROW(Source!A373)</f>
        <v>373</v>
      </c>
      <c r="B738">
        <v>292114938</v>
      </c>
      <c r="C738">
        <v>292118069</v>
      </c>
      <c r="D738">
        <v>277945805</v>
      </c>
      <c r="E738">
        <v>1</v>
      </c>
      <c r="F738">
        <v>1</v>
      </c>
      <c r="G738">
        <v>1</v>
      </c>
      <c r="H738">
        <v>2</v>
      </c>
      <c r="I738" t="s">
        <v>1227</v>
      </c>
      <c r="J738" t="s">
        <v>1228</v>
      </c>
      <c r="K738" t="s">
        <v>1229</v>
      </c>
      <c r="L738">
        <v>1368</v>
      </c>
      <c r="N738">
        <v>1011</v>
      </c>
      <c r="O738" t="s">
        <v>1090</v>
      </c>
      <c r="P738" t="s">
        <v>1090</v>
      </c>
      <c r="Q738">
        <v>1</v>
      </c>
      <c r="W738">
        <v>0</v>
      </c>
      <c r="X738">
        <v>721652621</v>
      </c>
      <c r="Y738">
        <f>AT738</f>
        <v>0.32</v>
      </c>
      <c r="AA738">
        <v>0</v>
      </c>
      <c r="AB738">
        <v>544.70000000000005</v>
      </c>
      <c r="AC738">
        <v>477.98</v>
      </c>
      <c r="AD738">
        <v>0</v>
      </c>
      <c r="AE738">
        <v>0</v>
      </c>
      <c r="AF738">
        <v>544.70000000000005</v>
      </c>
      <c r="AG738">
        <v>477.98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3</v>
      </c>
      <c r="AT738">
        <v>0.32</v>
      </c>
      <c r="AU738" t="s">
        <v>3</v>
      </c>
      <c r="AV738">
        <v>1</v>
      </c>
      <c r="AW738">
        <v>2</v>
      </c>
      <c r="AX738">
        <v>292118083</v>
      </c>
      <c r="AY738">
        <v>1</v>
      </c>
      <c r="AZ738">
        <v>0</v>
      </c>
      <c r="BA738">
        <v>1076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174.30400000000003</v>
      </c>
      <c r="BL738">
        <v>152.95360000000002</v>
      </c>
      <c r="BM738">
        <v>0</v>
      </c>
      <c r="BN738">
        <v>0</v>
      </c>
      <c r="BO738">
        <v>0.32</v>
      </c>
      <c r="BP738">
        <v>1</v>
      </c>
      <c r="BQ738">
        <v>0</v>
      </c>
      <c r="BR738">
        <v>174.30400000000003</v>
      </c>
      <c r="BS738">
        <v>152.95360000000002</v>
      </c>
      <c r="BT738">
        <v>0</v>
      </c>
      <c r="BU738">
        <v>0</v>
      </c>
      <c r="BV738">
        <v>0.32</v>
      </c>
      <c r="BW738">
        <v>1</v>
      </c>
      <c r="CV738">
        <v>0</v>
      </c>
      <c r="CW738">
        <f>ROUND(Y738*Source!I373*DO738,7)</f>
        <v>0.32</v>
      </c>
      <c r="CX738">
        <f>ROUND(Y738*Source!I373,7)</f>
        <v>0.32</v>
      </c>
      <c r="CY738">
        <f>AB738</f>
        <v>544.70000000000005</v>
      </c>
      <c r="CZ738">
        <f>AF738</f>
        <v>544.70000000000005</v>
      </c>
      <c r="DA738">
        <f>AJ738</f>
        <v>1</v>
      </c>
      <c r="DB738">
        <f>ROUND(ROUND(AT738*CZ738,2),6)</f>
        <v>174.3</v>
      </c>
      <c r="DC738">
        <f>ROUND(ROUND(AT738*AG738,2),6)</f>
        <v>152.94999999999999</v>
      </c>
      <c r="DD738" t="s">
        <v>3</v>
      </c>
      <c r="DE738" t="s">
        <v>3</v>
      </c>
      <c r="DF738">
        <f>ROUND(ROUND(AE738,2)*CX738,2)</f>
        <v>0</v>
      </c>
      <c r="DG738">
        <f t="shared" si="441"/>
        <v>174.3</v>
      </c>
      <c r="DH738">
        <f t="shared" si="415"/>
        <v>152.94999999999999</v>
      </c>
      <c r="DI738">
        <f t="shared" si="416"/>
        <v>0</v>
      </c>
      <c r="DJ738">
        <f>DG738+DH738</f>
        <v>327.25</v>
      </c>
      <c r="DK738">
        <v>1</v>
      </c>
      <c r="DL738" t="s">
        <v>1226</v>
      </c>
      <c r="DM738">
        <v>4</v>
      </c>
      <c r="DN738" t="s">
        <v>1220</v>
      </c>
      <c r="DO738">
        <v>1</v>
      </c>
    </row>
    <row r="739" spans="1:119" x14ac:dyDescent="0.2">
      <c r="A739">
        <f>ROW(Source!A373)</f>
        <v>373</v>
      </c>
      <c r="B739">
        <v>292114938</v>
      </c>
      <c r="C739">
        <v>292118069</v>
      </c>
      <c r="D739">
        <v>277862540</v>
      </c>
      <c r="E739">
        <v>1</v>
      </c>
      <c r="F739">
        <v>1</v>
      </c>
      <c r="G739">
        <v>1</v>
      </c>
      <c r="H739">
        <v>3</v>
      </c>
      <c r="I739" t="s">
        <v>1325</v>
      </c>
      <c r="J739" t="s">
        <v>1326</v>
      </c>
      <c r="K739" t="s">
        <v>1327</v>
      </c>
      <c r="L739">
        <v>1346</v>
      </c>
      <c r="N739">
        <v>1009</v>
      </c>
      <c r="O739" t="s">
        <v>1242</v>
      </c>
      <c r="P739" t="s">
        <v>1242</v>
      </c>
      <c r="Q739">
        <v>1</v>
      </c>
      <c r="W739">
        <v>0</v>
      </c>
      <c r="X739">
        <v>454593446</v>
      </c>
      <c r="Y739">
        <f t="shared" ref="Y739:Y746" si="442">(AT739*ROUND(0,7))</f>
        <v>0</v>
      </c>
      <c r="AA739">
        <v>165.64</v>
      </c>
      <c r="AB739">
        <v>0</v>
      </c>
      <c r="AC739">
        <v>0</v>
      </c>
      <c r="AD739">
        <v>0</v>
      </c>
      <c r="AE739">
        <v>80.02</v>
      </c>
      <c r="AF739">
        <v>0</v>
      </c>
      <c r="AG739">
        <v>0</v>
      </c>
      <c r="AH739">
        <v>0</v>
      </c>
      <c r="AI739">
        <v>2.0699999999999998</v>
      </c>
      <c r="AJ739">
        <v>1</v>
      </c>
      <c r="AK739">
        <v>1</v>
      </c>
      <c r="AL739">
        <v>1</v>
      </c>
      <c r="AM739">
        <v>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0.03</v>
      </c>
      <c r="AU739" t="s">
        <v>16</v>
      </c>
      <c r="AV739">
        <v>0</v>
      </c>
      <c r="AW739">
        <v>2</v>
      </c>
      <c r="AX739">
        <v>292118084</v>
      </c>
      <c r="AY739">
        <v>1</v>
      </c>
      <c r="AZ739">
        <v>0</v>
      </c>
      <c r="BA739">
        <v>1077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2.4005999999999998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1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v>0</v>
      </c>
      <c r="CX739">
        <f>ROUND(Y739*Source!I373,7)</f>
        <v>0</v>
      </c>
      <c r="CY739">
        <f t="shared" ref="CY739:CY746" si="443">AA739</f>
        <v>165.64</v>
      </c>
      <c r="CZ739">
        <f t="shared" ref="CZ739:CZ746" si="444">AE739</f>
        <v>80.02</v>
      </c>
      <c r="DA739">
        <f t="shared" ref="DA739:DA746" si="445">AI739</f>
        <v>2.0699999999999998</v>
      </c>
      <c r="DB739">
        <f t="shared" ref="DB739:DB746" si="446">ROUND((ROUND(AT739*CZ739,2)*ROUND(0,7)),6)</f>
        <v>0</v>
      </c>
      <c r="DC739">
        <f t="shared" ref="DC739:DC746" si="447">ROUND((ROUND(AT739*AG739,2)*ROUND(0,7)),6)</f>
        <v>0</v>
      </c>
      <c r="DD739" t="s">
        <v>3</v>
      </c>
      <c r="DE739" t="s">
        <v>3</v>
      </c>
      <c r="DF739">
        <f>ROUND(ROUND(AE739*AI739,2)*CX739,2)</f>
        <v>0</v>
      </c>
      <c r="DG739">
        <f t="shared" si="441"/>
        <v>0</v>
      </c>
      <c r="DH739">
        <f t="shared" si="415"/>
        <v>0</v>
      </c>
      <c r="DI739">
        <f t="shared" si="416"/>
        <v>0</v>
      </c>
      <c r="DJ739">
        <f t="shared" ref="DJ739:DJ746" si="448">DF739</f>
        <v>0</v>
      </c>
      <c r="DK739">
        <v>0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">
      <c r="A740">
        <f>ROW(Source!A373)</f>
        <v>373</v>
      </c>
      <c r="B740">
        <v>292114938</v>
      </c>
      <c r="C740">
        <v>292118069</v>
      </c>
      <c r="D740">
        <v>277867826</v>
      </c>
      <c r="E740">
        <v>1</v>
      </c>
      <c r="F740">
        <v>1</v>
      </c>
      <c r="G740">
        <v>1</v>
      </c>
      <c r="H740">
        <v>3</v>
      </c>
      <c r="I740" t="s">
        <v>1328</v>
      </c>
      <c r="J740" t="s">
        <v>1329</v>
      </c>
      <c r="K740" t="s">
        <v>1330</v>
      </c>
      <c r="L740">
        <v>1348</v>
      </c>
      <c r="N740">
        <v>1009</v>
      </c>
      <c r="O740" t="s">
        <v>806</v>
      </c>
      <c r="P740" t="s">
        <v>806</v>
      </c>
      <c r="Q740">
        <v>1000</v>
      </c>
      <c r="W740">
        <v>0</v>
      </c>
      <c r="X740">
        <v>-700507852</v>
      </c>
      <c r="Y740">
        <f t="shared" si="442"/>
        <v>0</v>
      </c>
      <c r="AA740">
        <v>84866.240000000005</v>
      </c>
      <c r="AB740">
        <v>0</v>
      </c>
      <c r="AC740">
        <v>0</v>
      </c>
      <c r="AD740">
        <v>0</v>
      </c>
      <c r="AE740">
        <v>84866.240000000005</v>
      </c>
      <c r="AF740">
        <v>0</v>
      </c>
      <c r="AG740">
        <v>0</v>
      </c>
      <c r="AH740">
        <v>0</v>
      </c>
      <c r="AI740">
        <v>1</v>
      </c>
      <c r="AJ740">
        <v>1</v>
      </c>
      <c r="AK740">
        <v>1</v>
      </c>
      <c r="AL740">
        <v>1</v>
      </c>
      <c r="AM740">
        <v>-2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</v>
      </c>
      <c r="AT740">
        <v>2.3000000000000001E-4</v>
      </c>
      <c r="AU740" t="s">
        <v>16</v>
      </c>
      <c r="AV740">
        <v>0</v>
      </c>
      <c r="AW740">
        <v>2</v>
      </c>
      <c r="AX740">
        <v>292118085</v>
      </c>
      <c r="AY740">
        <v>1</v>
      </c>
      <c r="AZ740">
        <v>0</v>
      </c>
      <c r="BA740">
        <v>1078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19.519235200000001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1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ROUND(Y740*Source!I373,7)</f>
        <v>0</v>
      </c>
      <c r="CY740">
        <f t="shared" si="443"/>
        <v>84866.240000000005</v>
      </c>
      <c r="CZ740">
        <f t="shared" si="444"/>
        <v>84866.240000000005</v>
      </c>
      <c r="DA740">
        <f t="shared" si="445"/>
        <v>1</v>
      </c>
      <c r="DB740">
        <f t="shared" si="446"/>
        <v>0</v>
      </c>
      <c r="DC740">
        <f t="shared" si="447"/>
        <v>0</v>
      </c>
      <c r="DD740" t="s">
        <v>3</v>
      </c>
      <c r="DE740" t="s">
        <v>3</v>
      </c>
      <c r="DF740">
        <f>ROUND(ROUND(AE740,2)*CX740,2)</f>
        <v>0</v>
      </c>
      <c r="DG740">
        <f t="shared" si="441"/>
        <v>0</v>
      </c>
      <c r="DH740">
        <f t="shared" si="415"/>
        <v>0</v>
      </c>
      <c r="DI740">
        <f t="shared" si="416"/>
        <v>0</v>
      </c>
      <c r="DJ740">
        <f t="shared" si="448"/>
        <v>0</v>
      </c>
      <c r="DK740">
        <v>1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">
      <c r="A741">
        <f>ROW(Source!A373)</f>
        <v>373</v>
      </c>
      <c r="B741">
        <v>292114938</v>
      </c>
      <c r="C741">
        <v>292118069</v>
      </c>
      <c r="D741">
        <v>277869627</v>
      </c>
      <c r="E741">
        <v>1</v>
      </c>
      <c r="F741">
        <v>1</v>
      </c>
      <c r="G741">
        <v>1</v>
      </c>
      <c r="H741">
        <v>3</v>
      </c>
      <c r="I741" t="s">
        <v>1246</v>
      </c>
      <c r="J741" t="s">
        <v>1247</v>
      </c>
      <c r="K741" t="s">
        <v>1248</v>
      </c>
      <c r="L741">
        <v>1346</v>
      </c>
      <c r="N741">
        <v>1009</v>
      </c>
      <c r="O741" t="s">
        <v>1242</v>
      </c>
      <c r="P741" t="s">
        <v>1242</v>
      </c>
      <c r="Q741">
        <v>1</v>
      </c>
      <c r="W741">
        <v>0</v>
      </c>
      <c r="X741">
        <v>1111106736</v>
      </c>
      <c r="Y741">
        <f t="shared" si="442"/>
        <v>0</v>
      </c>
      <c r="AA741">
        <v>88.65</v>
      </c>
      <c r="AB741">
        <v>0</v>
      </c>
      <c r="AC741">
        <v>0</v>
      </c>
      <c r="AD741">
        <v>0</v>
      </c>
      <c r="AE741">
        <v>56.11</v>
      </c>
      <c r="AF741">
        <v>0</v>
      </c>
      <c r="AG741">
        <v>0</v>
      </c>
      <c r="AH741">
        <v>0</v>
      </c>
      <c r="AI741">
        <v>1.58</v>
      </c>
      <c r="AJ741">
        <v>1</v>
      </c>
      <c r="AK741">
        <v>1</v>
      </c>
      <c r="AL741">
        <v>1</v>
      </c>
      <c r="AM741">
        <v>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0.02</v>
      </c>
      <c r="AU741" t="s">
        <v>16</v>
      </c>
      <c r="AV741">
        <v>0</v>
      </c>
      <c r="AW741">
        <v>2</v>
      </c>
      <c r="AX741">
        <v>292118086</v>
      </c>
      <c r="AY741">
        <v>1</v>
      </c>
      <c r="AZ741">
        <v>0</v>
      </c>
      <c r="BA741">
        <v>1079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1.1222000000000001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1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V741">
        <v>0</v>
      </c>
      <c r="CW741">
        <v>0</v>
      </c>
      <c r="CX741">
        <f>ROUND(Y741*Source!I373,7)</f>
        <v>0</v>
      </c>
      <c r="CY741">
        <f t="shared" si="443"/>
        <v>88.65</v>
      </c>
      <c r="CZ741">
        <f t="shared" si="444"/>
        <v>56.11</v>
      </c>
      <c r="DA741">
        <f t="shared" si="445"/>
        <v>1.58</v>
      </c>
      <c r="DB741">
        <f t="shared" si="446"/>
        <v>0</v>
      </c>
      <c r="DC741">
        <f t="shared" si="447"/>
        <v>0</v>
      </c>
      <c r="DD741" t="s">
        <v>3</v>
      </c>
      <c r="DE741" t="s">
        <v>3</v>
      </c>
      <c r="DF741">
        <f t="shared" ref="DF741:DF746" si="449">ROUND(ROUND(AE741*AI741,2)*CX741,2)</f>
        <v>0</v>
      </c>
      <c r="DG741">
        <f t="shared" si="441"/>
        <v>0</v>
      </c>
      <c r="DH741">
        <f t="shared" si="415"/>
        <v>0</v>
      </c>
      <c r="DI741">
        <f t="shared" si="416"/>
        <v>0</v>
      </c>
      <c r="DJ741">
        <f t="shared" si="448"/>
        <v>0</v>
      </c>
      <c r="DK741">
        <v>0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">
      <c r="A742">
        <f>ROW(Source!A373)</f>
        <v>373</v>
      </c>
      <c r="B742">
        <v>292114938</v>
      </c>
      <c r="C742">
        <v>292118069</v>
      </c>
      <c r="D742">
        <v>277896283</v>
      </c>
      <c r="E742">
        <v>1</v>
      </c>
      <c r="F742">
        <v>1</v>
      </c>
      <c r="G742">
        <v>1</v>
      </c>
      <c r="H742">
        <v>3</v>
      </c>
      <c r="I742" t="s">
        <v>1331</v>
      </c>
      <c r="J742" t="s">
        <v>1332</v>
      </c>
      <c r="K742" t="s">
        <v>1333</v>
      </c>
      <c r="L742">
        <v>1348</v>
      </c>
      <c r="N742">
        <v>1009</v>
      </c>
      <c r="O742" t="s">
        <v>806</v>
      </c>
      <c r="P742" t="s">
        <v>806</v>
      </c>
      <c r="Q742">
        <v>1000</v>
      </c>
      <c r="W742">
        <v>0</v>
      </c>
      <c r="X742">
        <v>-1997781875</v>
      </c>
      <c r="Y742">
        <f t="shared" si="442"/>
        <v>0</v>
      </c>
      <c r="AA742">
        <v>79645.009999999995</v>
      </c>
      <c r="AB742">
        <v>0</v>
      </c>
      <c r="AC742">
        <v>0</v>
      </c>
      <c r="AD742">
        <v>0</v>
      </c>
      <c r="AE742">
        <v>61265.39</v>
      </c>
      <c r="AF742">
        <v>0</v>
      </c>
      <c r="AG742">
        <v>0</v>
      </c>
      <c r="AH742">
        <v>0</v>
      </c>
      <c r="AI742">
        <v>1.3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4.0000000000000002E-4</v>
      </c>
      <c r="AU742" t="s">
        <v>16</v>
      </c>
      <c r="AV742">
        <v>0</v>
      </c>
      <c r="AW742">
        <v>2</v>
      </c>
      <c r="AX742">
        <v>292118091</v>
      </c>
      <c r="AY742">
        <v>1</v>
      </c>
      <c r="AZ742">
        <v>0</v>
      </c>
      <c r="BA742">
        <v>1084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24.506156000000001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1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v>0</v>
      </c>
      <c r="CX742">
        <f>ROUND(Y742*Source!I373,7)</f>
        <v>0</v>
      </c>
      <c r="CY742">
        <f t="shared" si="443"/>
        <v>79645.009999999995</v>
      </c>
      <c r="CZ742">
        <f t="shared" si="444"/>
        <v>61265.39</v>
      </c>
      <c r="DA742">
        <f t="shared" si="445"/>
        <v>1.3</v>
      </c>
      <c r="DB742">
        <f t="shared" si="446"/>
        <v>0</v>
      </c>
      <c r="DC742">
        <f t="shared" si="447"/>
        <v>0</v>
      </c>
      <c r="DD742" t="s">
        <v>3</v>
      </c>
      <c r="DE742" t="s">
        <v>3</v>
      </c>
      <c r="DF742">
        <f t="shared" si="449"/>
        <v>0</v>
      </c>
      <c r="DG742">
        <f t="shared" si="441"/>
        <v>0</v>
      </c>
      <c r="DH742">
        <f t="shared" si="415"/>
        <v>0</v>
      </c>
      <c r="DI742">
        <f t="shared" si="416"/>
        <v>0</v>
      </c>
      <c r="DJ742">
        <f t="shared" si="448"/>
        <v>0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">
      <c r="A743">
        <f>ROW(Source!A373)</f>
        <v>373</v>
      </c>
      <c r="B743">
        <v>292114938</v>
      </c>
      <c r="C743">
        <v>292118069</v>
      </c>
      <c r="D743">
        <v>277896315</v>
      </c>
      <c r="E743">
        <v>1</v>
      </c>
      <c r="F743">
        <v>1</v>
      </c>
      <c r="G743">
        <v>1</v>
      </c>
      <c r="H743">
        <v>3</v>
      </c>
      <c r="I743" t="s">
        <v>1334</v>
      </c>
      <c r="J743" t="s">
        <v>1335</v>
      </c>
      <c r="K743" t="s">
        <v>1336</v>
      </c>
      <c r="L743">
        <v>1348</v>
      </c>
      <c r="N743">
        <v>1009</v>
      </c>
      <c r="O743" t="s">
        <v>806</v>
      </c>
      <c r="P743" t="s">
        <v>806</v>
      </c>
      <c r="Q743">
        <v>1000</v>
      </c>
      <c r="W743">
        <v>0</v>
      </c>
      <c r="X743">
        <v>-1262208440</v>
      </c>
      <c r="Y743">
        <f t="shared" si="442"/>
        <v>0</v>
      </c>
      <c r="AA743">
        <v>81621.399999999994</v>
      </c>
      <c r="AB743">
        <v>0</v>
      </c>
      <c r="AC743">
        <v>0</v>
      </c>
      <c r="AD743">
        <v>0</v>
      </c>
      <c r="AE743">
        <v>80020.98</v>
      </c>
      <c r="AF743">
        <v>0</v>
      </c>
      <c r="AG743">
        <v>0</v>
      </c>
      <c r="AH743">
        <v>0</v>
      </c>
      <c r="AI743">
        <v>1.02</v>
      </c>
      <c r="AJ743">
        <v>1</v>
      </c>
      <c r="AK743">
        <v>1</v>
      </c>
      <c r="AL743">
        <v>1</v>
      </c>
      <c r="AM743">
        <v>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3</v>
      </c>
      <c r="AT743">
        <v>1.0000000000000001E-5</v>
      </c>
      <c r="AU743" t="s">
        <v>16</v>
      </c>
      <c r="AV743">
        <v>0</v>
      </c>
      <c r="AW743">
        <v>2</v>
      </c>
      <c r="AX743">
        <v>292118092</v>
      </c>
      <c r="AY743">
        <v>1</v>
      </c>
      <c r="AZ743">
        <v>0</v>
      </c>
      <c r="BA743">
        <v>1085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0.80020979999999997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1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ROUND(Y743*Source!I373,7)</f>
        <v>0</v>
      </c>
      <c r="CY743">
        <f t="shared" si="443"/>
        <v>81621.399999999994</v>
      </c>
      <c r="CZ743">
        <f t="shared" si="444"/>
        <v>80020.98</v>
      </c>
      <c r="DA743">
        <f t="shared" si="445"/>
        <v>1.02</v>
      </c>
      <c r="DB743">
        <f t="shared" si="446"/>
        <v>0</v>
      </c>
      <c r="DC743">
        <f t="shared" si="447"/>
        <v>0</v>
      </c>
      <c r="DD743" t="s">
        <v>3</v>
      </c>
      <c r="DE743" t="s">
        <v>3</v>
      </c>
      <c r="DF743">
        <f t="shared" si="449"/>
        <v>0</v>
      </c>
      <c r="DG743">
        <f t="shared" si="441"/>
        <v>0</v>
      </c>
      <c r="DH743">
        <f t="shared" si="415"/>
        <v>0</v>
      </c>
      <c r="DI743">
        <f t="shared" si="416"/>
        <v>0</v>
      </c>
      <c r="DJ743">
        <f t="shared" si="448"/>
        <v>0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ROW(Source!A373)</f>
        <v>373</v>
      </c>
      <c r="B744">
        <v>292114938</v>
      </c>
      <c r="C744">
        <v>292118069</v>
      </c>
      <c r="D744">
        <v>277896321</v>
      </c>
      <c r="E744">
        <v>1</v>
      </c>
      <c r="F744">
        <v>1</v>
      </c>
      <c r="G744">
        <v>1</v>
      </c>
      <c r="H744">
        <v>3</v>
      </c>
      <c r="I744" t="s">
        <v>1337</v>
      </c>
      <c r="J744" t="s">
        <v>1338</v>
      </c>
      <c r="K744" t="s">
        <v>1339</v>
      </c>
      <c r="L744">
        <v>1348</v>
      </c>
      <c r="N744">
        <v>1009</v>
      </c>
      <c r="O744" t="s">
        <v>806</v>
      </c>
      <c r="P744" t="s">
        <v>806</v>
      </c>
      <c r="Q744">
        <v>1000</v>
      </c>
      <c r="W744">
        <v>0</v>
      </c>
      <c r="X744">
        <v>1870331417</v>
      </c>
      <c r="Y744">
        <f t="shared" si="442"/>
        <v>0</v>
      </c>
      <c r="AA744">
        <v>41735.79</v>
      </c>
      <c r="AB744">
        <v>0</v>
      </c>
      <c r="AC744">
        <v>0</v>
      </c>
      <c r="AD744">
        <v>0</v>
      </c>
      <c r="AE744">
        <v>40917.440000000002</v>
      </c>
      <c r="AF744">
        <v>0</v>
      </c>
      <c r="AG744">
        <v>0</v>
      </c>
      <c r="AH744">
        <v>0</v>
      </c>
      <c r="AI744">
        <v>1.02</v>
      </c>
      <c r="AJ744">
        <v>1</v>
      </c>
      <c r="AK744">
        <v>1</v>
      </c>
      <c r="AL744">
        <v>1</v>
      </c>
      <c r="AM744">
        <v>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5.9999999999999995E-4</v>
      </c>
      <c r="AU744" t="s">
        <v>16</v>
      </c>
      <c r="AV744">
        <v>0</v>
      </c>
      <c r="AW744">
        <v>2</v>
      </c>
      <c r="AX744">
        <v>292118093</v>
      </c>
      <c r="AY744">
        <v>1</v>
      </c>
      <c r="AZ744">
        <v>0</v>
      </c>
      <c r="BA744">
        <v>1086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24.550463999999998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V744">
        <v>0</v>
      </c>
      <c r="CW744">
        <v>0</v>
      </c>
      <c r="CX744">
        <f>ROUND(Y744*Source!I373,7)</f>
        <v>0</v>
      </c>
      <c r="CY744">
        <f t="shared" si="443"/>
        <v>41735.79</v>
      </c>
      <c r="CZ744">
        <f t="shared" si="444"/>
        <v>40917.440000000002</v>
      </c>
      <c r="DA744">
        <f t="shared" si="445"/>
        <v>1.02</v>
      </c>
      <c r="DB744">
        <f t="shared" si="446"/>
        <v>0</v>
      </c>
      <c r="DC744">
        <f t="shared" si="447"/>
        <v>0</v>
      </c>
      <c r="DD744" t="s">
        <v>3</v>
      </c>
      <c r="DE744" t="s">
        <v>3</v>
      </c>
      <c r="DF744">
        <f t="shared" si="449"/>
        <v>0</v>
      </c>
      <c r="DG744">
        <f t="shared" si="441"/>
        <v>0</v>
      </c>
      <c r="DH744">
        <f t="shared" si="415"/>
        <v>0</v>
      </c>
      <c r="DI744">
        <f t="shared" si="416"/>
        <v>0</v>
      </c>
      <c r="DJ744">
        <f t="shared" si="448"/>
        <v>0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ROW(Source!A373)</f>
        <v>373</v>
      </c>
      <c r="B745">
        <v>292114938</v>
      </c>
      <c r="C745">
        <v>292118069</v>
      </c>
      <c r="D745">
        <v>277896684</v>
      </c>
      <c r="E745">
        <v>1</v>
      </c>
      <c r="F745">
        <v>1</v>
      </c>
      <c r="G745">
        <v>1</v>
      </c>
      <c r="H745">
        <v>3</v>
      </c>
      <c r="I745" t="s">
        <v>1340</v>
      </c>
      <c r="J745" t="s">
        <v>1341</v>
      </c>
      <c r="K745" t="s">
        <v>1342</v>
      </c>
      <c r="L745">
        <v>1348</v>
      </c>
      <c r="N745">
        <v>1009</v>
      </c>
      <c r="O745" t="s">
        <v>806</v>
      </c>
      <c r="P745" t="s">
        <v>806</v>
      </c>
      <c r="Q745">
        <v>1000</v>
      </c>
      <c r="W745">
        <v>0</v>
      </c>
      <c r="X745">
        <v>-2061921513</v>
      </c>
      <c r="Y745">
        <f t="shared" si="442"/>
        <v>0</v>
      </c>
      <c r="AA745">
        <v>113725.9</v>
      </c>
      <c r="AB745">
        <v>0</v>
      </c>
      <c r="AC745">
        <v>0</v>
      </c>
      <c r="AD745">
        <v>0</v>
      </c>
      <c r="AE745">
        <v>98039.57</v>
      </c>
      <c r="AF745">
        <v>0</v>
      </c>
      <c r="AG745">
        <v>0</v>
      </c>
      <c r="AH745">
        <v>0</v>
      </c>
      <c r="AI745">
        <v>1.1599999999999999</v>
      </c>
      <c r="AJ745">
        <v>1</v>
      </c>
      <c r="AK745">
        <v>1</v>
      </c>
      <c r="AL745">
        <v>1</v>
      </c>
      <c r="AM745">
        <v>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3</v>
      </c>
      <c r="AT745">
        <v>5.9999999999999995E-4</v>
      </c>
      <c r="AU745" t="s">
        <v>16</v>
      </c>
      <c r="AV745">
        <v>0</v>
      </c>
      <c r="AW745">
        <v>2</v>
      </c>
      <c r="AX745">
        <v>292118094</v>
      </c>
      <c r="AY745">
        <v>1</v>
      </c>
      <c r="AZ745">
        <v>0</v>
      </c>
      <c r="BA745">
        <v>1087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58.823741999999996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1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ROUND(Y745*Source!I373,7)</f>
        <v>0</v>
      </c>
      <c r="CY745">
        <f t="shared" si="443"/>
        <v>113725.9</v>
      </c>
      <c r="CZ745">
        <f t="shared" si="444"/>
        <v>98039.57</v>
      </c>
      <c r="DA745">
        <f t="shared" si="445"/>
        <v>1.1599999999999999</v>
      </c>
      <c r="DB745">
        <f t="shared" si="446"/>
        <v>0</v>
      </c>
      <c r="DC745">
        <f t="shared" si="447"/>
        <v>0</v>
      </c>
      <c r="DD745" t="s">
        <v>3</v>
      </c>
      <c r="DE745" t="s">
        <v>3</v>
      </c>
      <c r="DF745">
        <f t="shared" si="449"/>
        <v>0</v>
      </c>
      <c r="DG745">
        <f t="shared" si="441"/>
        <v>0</v>
      </c>
      <c r="DH745">
        <f t="shared" si="415"/>
        <v>0</v>
      </c>
      <c r="DI745">
        <f t="shared" si="416"/>
        <v>0</v>
      </c>
      <c r="DJ745">
        <f t="shared" si="448"/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ROW(Source!A373)</f>
        <v>373</v>
      </c>
      <c r="B746">
        <v>292114938</v>
      </c>
      <c r="C746">
        <v>292118069</v>
      </c>
      <c r="D746">
        <v>277908257</v>
      </c>
      <c r="E746">
        <v>1</v>
      </c>
      <c r="F746">
        <v>1</v>
      </c>
      <c r="G746">
        <v>1</v>
      </c>
      <c r="H746">
        <v>3</v>
      </c>
      <c r="I746" t="s">
        <v>1343</v>
      </c>
      <c r="J746" t="s">
        <v>1344</v>
      </c>
      <c r="K746" t="s">
        <v>1345</v>
      </c>
      <c r="L746">
        <v>1425</v>
      </c>
      <c r="N746">
        <v>1013</v>
      </c>
      <c r="O746" t="s">
        <v>880</v>
      </c>
      <c r="P746" t="s">
        <v>880</v>
      </c>
      <c r="Q746">
        <v>1</v>
      </c>
      <c r="W746">
        <v>0</v>
      </c>
      <c r="X746">
        <v>-1639942774</v>
      </c>
      <c r="Y746">
        <f t="shared" si="442"/>
        <v>0</v>
      </c>
      <c r="AA746">
        <v>1310.3</v>
      </c>
      <c r="AB746">
        <v>0</v>
      </c>
      <c r="AC746">
        <v>0</v>
      </c>
      <c r="AD746">
        <v>0</v>
      </c>
      <c r="AE746">
        <v>1031.73</v>
      </c>
      <c r="AF746">
        <v>0</v>
      </c>
      <c r="AG746">
        <v>0</v>
      </c>
      <c r="AH746">
        <v>0</v>
      </c>
      <c r="AI746">
        <v>1.27</v>
      </c>
      <c r="AJ746">
        <v>1</v>
      </c>
      <c r="AK746">
        <v>1</v>
      </c>
      <c r="AL746">
        <v>1</v>
      </c>
      <c r="AM746">
        <v>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0.06</v>
      </c>
      <c r="AU746" t="s">
        <v>16</v>
      </c>
      <c r="AV746">
        <v>0</v>
      </c>
      <c r="AW746">
        <v>2</v>
      </c>
      <c r="AX746">
        <v>292118095</v>
      </c>
      <c r="AY746">
        <v>1</v>
      </c>
      <c r="AZ746">
        <v>0</v>
      </c>
      <c r="BA746">
        <v>1088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61.903799999999997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V746">
        <v>0</v>
      </c>
      <c r="CW746">
        <v>0</v>
      </c>
      <c r="CX746">
        <f>ROUND(Y746*Source!I373,7)</f>
        <v>0</v>
      </c>
      <c r="CY746">
        <f t="shared" si="443"/>
        <v>1310.3</v>
      </c>
      <c r="CZ746">
        <f t="shared" si="444"/>
        <v>1031.73</v>
      </c>
      <c r="DA746">
        <f t="shared" si="445"/>
        <v>1.27</v>
      </c>
      <c r="DB746">
        <f t="shared" si="446"/>
        <v>0</v>
      </c>
      <c r="DC746">
        <f t="shared" si="447"/>
        <v>0</v>
      </c>
      <c r="DD746" t="s">
        <v>3</v>
      </c>
      <c r="DE746" t="s">
        <v>3</v>
      </c>
      <c r="DF746">
        <f t="shared" si="449"/>
        <v>0</v>
      </c>
      <c r="DG746">
        <f t="shared" si="441"/>
        <v>0</v>
      </c>
      <c r="DH746">
        <f t="shared" si="415"/>
        <v>0</v>
      </c>
      <c r="DI746">
        <f t="shared" si="416"/>
        <v>0</v>
      </c>
      <c r="DJ746">
        <f t="shared" si="448"/>
        <v>0</v>
      </c>
      <c r="DK746">
        <v>0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">
      <c r="A747">
        <f>ROW(Source!A374)</f>
        <v>374</v>
      </c>
      <c r="B747">
        <v>292114938</v>
      </c>
      <c r="C747">
        <v>292118099</v>
      </c>
      <c r="D747">
        <v>277560272</v>
      </c>
      <c r="E747">
        <v>109</v>
      </c>
      <c r="F747">
        <v>1</v>
      </c>
      <c r="G747">
        <v>1</v>
      </c>
      <c r="H747">
        <v>1</v>
      </c>
      <c r="I747" t="s">
        <v>1304</v>
      </c>
      <c r="J747" t="s">
        <v>3</v>
      </c>
      <c r="K747" t="s">
        <v>1305</v>
      </c>
      <c r="L747">
        <v>1191</v>
      </c>
      <c r="N747">
        <v>1013</v>
      </c>
      <c r="O747" t="s">
        <v>1220</v>
      </c>
      <c r="P747" t="s">
        <v>1220</v>
      </c>
      <c r="Q747">
        <v>1</v>
      </c>
      <c r="W747">
        <v>0</v>
      </c>
      <c r="X747">
        <v>-961628416</v>
      </c>
      <c r="Y747">
        <f>AT747</f>
        <v>14.2</v>
      </c>
      <c r="AA747">
        <v>0</v>
      </c>
      <c r="AB747">
        <v>0</v>
      </c>
      <c r="AC747">
        <v>0</v>
      </c>
      <c r="AD747">
        <v>420.91</v>
      </c>
      <c r="AE747">
        <v>0</v>
      </c>
      <c r="AF747">
        <v>0</v>
      </c>
      <c r="AG747">
        <v>0</v>
      </c>
      <c r="AH747">
        <v>420.91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3</v>
      </c>
      <c r="AT747">
        <v>14.2</v>
      </c>
      <c r="AU747" t="s">
        <v>3</v>
      </c>
      <c r="AV747">
        <v>1</v>
      </c>
      <c r="AW747">
        <v>2</v>
      </c>
      <c r="AX747">
        <v>292118111</v>
      </c>
      <c r="AY747">
        <v>1</v>
      </c>
      <c r="AZ747">
        <v>0</v>
      </c>
      <c r="BA747">
        <v>1092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5976.9220000000005</v>
      </c>
      <c r="BN747">
        <v>14.2</v>
      </c>
      <c r="BO747">
        <v>0</v>
      </c>
      <c r="BP747">
        <v>1</v>
      </c>
      <c r="BQ747">
        <v>0</v>
      </c>
      <c r="BR747">
        <v>0</v>
      </c>
      <c r="BS747">
        <v>0</v>
      </c>
      <c r="BT747">
        <v>5976.9220000000005</v>
      </c>
      <c r="BU747">
        <v>14.2</v>
      </c>
      <c r="BV747">
        <v>0</v>
      </c>
      <c r="BW747">
        <v>1</v>
      </c>
      <c r="CU747">
        <f>ROUND(AT747*Source!I374*AH747*AL747,2)</f>
        <v>5976.92</v>
      </c>
      <c r="CV747">
        <f>ROUND(Y747*Source!I374,7)</f>
        <v>14.2</v>
      </c>
      <c r="CW747">
        <v>0</v>
      </c>
      <c r="CX747">
        <f>ROUND(Y747*Source!I374,7)</f>
        <v>14.2</v>
      </c>
      <c r="CY747">
        <f>AD747</f>
        <v>420.91</v>
      </c>
      <c r="CZ747">
        <f>AH747</f>
        <v>420.91</v>
      </c>
      <c r="DA747">
        <f>AL747</f>
        <v>1</v>
      </c>
      <c r="DB747">
        <f>ROUND(ROUND(AT747*CZ747,2),6)</f>
        <v>5976.92</v>
      </c>
      <c r="DC747">
        <f>ROUND(ROUND(AT747*AG747,2),6)</f>
        <v>0</v>
      </c>
      <c r="DD747" t="s">
        <v>3</v>
      </c>
      <c r="DE747" t="s">
        <v>3</v>
      </c>
      <c r="DF747">
        <f>ROUND(ROUND(AE747,2)*CX747,2)</f>
        <v>0</v>
      </c>
      <c r="DG747">
        <f t="shared" si="441"/>
        <v>0</v>
      </c>
      <c r="DH747">
        <f t="shared" si="415"/>
        <v>0</v>
      </c>
      <c r="DI747">
        <f t="shared" si="416"/>
        <v>5976.92</v>
      </c>
      <c r="DJ747">
        <f>DI747</f>
        <v>5976.92</v>
      </c>
      <c r="DK747">
        <v>1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">
      <c r="A748">
        <f>ROW(Source!A374)</f>
        <v>374</v>
      </c>
      <c r="B748">
        <v>292114938</v>
      </c>
      <c r="C748">
        <v>292118099</v>
      </c>
      <c r="D748">
        <v>277560491</v>
      </c>
      <c r="E748">
        <v>109</v>
      </c>
      <c r="F748">
        <v>1</v>
      </c>
      <c r="G748">
        <v>1</v>
      </c>
      <c r="H748">
        <v>1</v>
      </c>
      <c r="I748" t="s">
        <v>1221</v>
      </c>
      <c r="J748" t="s">
        <v>3</v>
      </c>
      <c r="K748" t="s">
        <v>1222</v>
      </c>
      <c r="L748">
        <v>1191</v>
      </c>
      <c r="N748">
        <v>1013</v>
      </c>
      <c r="O748" t="s">
        <v>1220</v>
      </c>
      <c r="P748" t="s">
        <v>1220</v>
      </c>
      <c r="Q748">
        <v>1</v>
      </c>
      <c r="W748">
        <v>0</v>
      </c>
      <c r="X748">
        <v>-1417349443</v>
      </c>
      <c r="Y748">
        <f>AT748</f>
        <v>0.65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0.65</v>
      </c>
      <c r="AU748" t="s">
        <v>3</v>
      </c>
      <c r="AV748">
        <v>2</v>
      </c>
      <c r="AW748">
        <v>2</v>
      </c>
      <c r="AX748">
        <v>292118112</v>
      </c>
      <c r="AY748">
        <v>1</v>
      </c>
      <c r="AZ748">
        <v>0</v>
      </c>
      <c r="BA748">
        <v>1093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V748">
        <v>0</v>
      </c>
      <c r="CW748">
        <v>0</v>
      </c>
      <c r="CX748">
        <f>ROUND(Y748*Source!I374,7)</f>
        <v>0.65</v>
      </c>
      <c r="CY748">
        <f>AD748</f>
        <v>0</v>
      </c>
      <c r="CZ748">
        <f>AH748</f>
        <v>0</v>
      </c>
      <c r="DA748">
        <f>AL748</f>
        <v>1</v>
      </c>
      <c r="DB748">
        <f>ROUND(ROUND(AT748*CZ748,2),6)</f>
        <v>0</v>
      </c>
      <c r="DC748">
        <f>ROUND(ROUND(AT748*AG748,2),6)</f>
        <v>0</v>
      </c>
      <c r="DD748" t="s">
        <v>3</v>
      </c>
      <c r="DE748" t="s">
        <v>3</v>
      </c>
      <c r="DF748">
        <f>ROUND(ROUND(AE748,2)*CX748,2)</f>
        <v>0</v>
      </c>
      <c r="DG748">
        <f t="shared" si="441"/>
        <v>0</v>
      </c>
      <c r="DH748">
        <f t="shared" si="415"/>
        <v>0</v>
      </c>
      <c r="DI748">
        <f t="shared" si="416"/>
        <v>0</v>
      </c>
      <c r="DJ748">
        <f>DI748</f>
        <v>0</v>
      </c>
      <c r="DK748">
        <v>0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">
      <c r="A749">
        <f>ROW(Source!A374)</f>
        <v>374</v>
      </c>
      <c r="B749">
        <v>292114938</v>
      </c>
      <c r="C749">
        <v>292118099</v>
      </c>
      <c r="D749">
        <v>277945805</v>
      </c>
      <c r="E749">
        <v>1</v>
      </c>
      <c r="F749">
        <v>1</v>
      </c>
      <c r="G749">
        <v>1</v>
      </c>
      <c r="H749">
        <v>2</v>
      </c>
      <c r="I749" t="s">
        <v>1227</v>
      </c>
      <c r="J749" t="s">
        <v>1228</v>
      </c>
      <c r="K749" t="s">
        <v>1229</v>
      </c>
      <c r="L749">
        <v>1368</v>
      </c>
      <c r="N749">
        <v>1011</v>
      </c>
      <c r="O749" t="s">
        <v>1090</v>
      </c>
      <c r="P749" t="s">
        <v>1090</v>
      </c>
      <c r="Q749">
        <v>1</v>
      </c>
      <c r="W749">
        <v>0</v>
      </c>
      <c r="X749">
        <v>721652621</v>
      </c>
      <c r="Y749">
        <f>AT749</f>
        <v>0.65</v>
      </c>
      <c r="AA749">
        <v>0</v>
      </c>
      <c r="AB749">
        <v>544.70000000000005</v>
      </c>
      <c r="AC749">
        <v>477.98</v>
      </c>
      <c r="AD749">
        <v>0</v>
      </c>
      <c r="AE749">
        <v>0</v>
      </c>
      <c r="AF749">
        <v>544.70000000000005</v>
      </c>
      <c r="AG749">
        <v>477.98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0.65</v>
      </c>
      <c r="AU749" t="s">
        <v>3</v>
      </c>
      <c r="AV749">
        <v>1</v>
      </c>
      <c r="AW749">
        <v>2</v>
      </c>
      <c r="AX749">
        <v>292118113</v>
      </c>
      <c r="AY749">
        <v>1</v>
      </c>
      <c r="AZ749">
        <v>0</v>
      </c>
      <c r="BA749">
        <v>1094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354.05500000000006</v>
      </c>
      <c r="BL749">
        <v>310.68700000000001</v>
      </c>
      <c r="BM749">
        <v>0</v>
      </c>
      <c r="BN749">
        <v>0</v>
      </c>
      <c r="BO749">
        <v>0.65</v>
      </c>
      <c r="BP749">
        <v>1</v>
      </c>
      <c r="BQ749">
        <v>0</v>
      </c>
      <c r="BR749">
        <v>354.05500000000006</v>
      </c>
      <c r="BS749">
        <v>310.68700000000001</v>
      </c>
      <c r="BT749">
        <v>0</v>
      </c>
      <c r="BU749">
        <v>0</v>
      </c>
      <c r="BV749">
        <v>0.65</v>
      </c>
      <c r="BW749">
        <v>1</v>
      </c>
      <c r="CV749">
        <v>0</v>
      </c>
      <c r="CW749">
        <f>ROUND(Y749*Source!I374*DO749,7)</f>
        <v>0.65</v>
      </c>
      <c r="CX749">
        <f>ROUND(Y749*Source!I374,7)</f>
        <v>0.65</v>
      </c>
      <c r="CY749">
        <f>AB749</f>
        <v>544.70000000000005</v>
      </c>
      <c r="CZ749">
        <f>AF749</f>
        <v>544.70000000000005</v>
      </c>
      <c r="DA749">
        <f>AJ749</f>
        <v>1</v>
      </c>
      <c r="DB749">
        <f>ROUND(ROUND(AT749*CZ749,2),6)</f>
        <v>354.06</v>
      </c>
      <c r="DC749">
        <f>ROUND(ROUND(AT749*AG749,2),6)</f>
        <v>310.69</v>
      </c>
      <c r="DD749" t="s">
        <v>3</v>
      </c>
      <c r="DE749" t="s">
        <v>3</v>
      </c>
      <c r="DF749">
        <f>ROUND(ROUND(AE749,2)*CX749,2)</f>
        <v>0</v>
      </c>
      <c r="DG749">
        <f t="shared" si="441"/>
        <v>354.06</v>
      </c>
      <c r="DH749">
        <f t="shared" si="415"/>
        <v>310.69</v>
      </c>
      <c r="DI749">
        <f t="shared" si="416"/>
        <v>0</v>
      </c>
      <c r="DJ749">
        <f>DG749+DH749</f>
        <v>664.75</v>
      </c>
      <c r="DK749">
        <v>1</v>
      </c>
      <c r="DL749" t="s">
        <v>1226</v>
      </c>
      <c r="DM749">
        <v>4</v>
      </c>
      <c r="DN749" t="s">
        <v>1220</v>
      </c>
      <c r="DO749">
        <v>1</v>
      </c>
    </row>
    <row r="750" spans="1:119" x14ac:dyDescent="0.2">
      <c r="A750">
        <f>ROW(Source!A374)</f>
        <v>374</v>
      </c>
      <c r="B750">
        <v>292114938</v>
      </c>
      <c r="C750">
        <v>292118099</v>
      </c>
      <c r="D750">
        <v>277862540</v>
      </c>
      <c r="E750">
        <v>1</v>
      </c>
      <c r="F750">
        <v>1</v>
      </c>
      <c r="G750">
        <v>1</v>
      </c>
      <c r="H750">
        <v>3</v>
      </c>
      <c r="I750" t="s">
        <v>1325</v>
      </c>
      <c r="J750" t="s">
        <v>1326</v>
      </c>
      <c r="K750" t="s">
        <v>1327</v>
      </c>
      <c r="L750">
        <v>1346</v>
      </c>
      <c r="N750">
        <v>1009</v>
      </c>
      <c r="O750" t="s">
        <v>1242</v>
      </c>
      <c r="P750" t="s">
        <v>1242</v>
      </c>
      <c r="Q750">
        <v>1</v>
      </c>
      <c r="W750">
        <v>0</v>
      </c>
      <c r="X750">
        <v>454593446</v>
      </c>
      <c r="Y750">
        <f t="shared" ref="Y750:Y757" si="450">(AT750*ROUND(0,7))</f>
        <v>0</v>
      </c>
      <c r="AA750">
        <v>165.64</v>
      </c>
      <c r="AB750">
        <v>0</v>
      </c>
      <c r="AC750">
        <v>0</v>
      </c>
      <c r="AD750">
        <v>0</v>
      </c>
      <c r="AE750">
        <v>80.02</v>
      </c>
      <c r="AF750">
        <v>0</v>
      </c>
      <c r="AG750">
        <v>0</v>
      </c>
      <c r="AH750">
        <v>0</v>
      </c>
      <c r="AI750">
        <v>2.0699999999999998</v>
      </c>
      <c r="AJ750">
        <v>1</v>
      </c>
      <c r="AK750">
        <v>1</v>
      </c>
      <c r="AL750">
        <v>1</v>
      </c>
      <c r="AM750">
        <v>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0.03</v>
      </c>
      <c r="AU750" t="s">
        <v>16</v>
      </c>
      <c r="AV750">
        <v>0</v>
      </c>
      <c r="AW750">
        <v>2</v>
      </c>
      <c r="AX750">
        <v>292118114</v>
      </c>
      <c r="AY750">
        <v>1</v>
      </c>
      <c r="AZ750">
        <v>0</v>
      </c>
      <c r="BA750">
        <v>1095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2.4005999999999998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1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V750">
        <v>0</v>
      </c>
      <c r="CW750">
        <v>0</v>
      </c>
      <c r="CX750">
        <f>ROUND(Y750*Source!I374,7)</f>
        <v>0</v>
      </c>
      <c r="CY750">
        <f t="shared" ref="CY750:CY757" si="451">AA750</f>
        <v>165.64</v>
      </c>
      <c r="CZ750">
        <f t="shared" ref="CZ750:CZ757" si="452">AE750</f>
        <v>80.02</v>
      </c>
      <c r="DA750">
        <f t="shared" ref="DA750:DA757" si="453">AI750</f>
        <v>2.0699999999999998</v>
      </c>
      <c r="DB750">
        <f t="shared" ref="DB750:DB757" si="454">ROUND((ROUND(AT750*CZ750,2)*ROUND(0,7)),6)</f>
        <v>0</v>
      </c>
      <c r="DC750">
        <f t="shared" ref="DC750:DC757" si="455">ROUND((ROUND(AT750*AG750,2)*ROUND(0,7)),6)</f>
        <v>0</v>
      </c>
      <c r="DD750" t="s">
        <v>3</v>
      </c>
      <c r="DE750" t="s">
        <v>3</v>
      </c>
      <c r="DF750">
        <f>ROUND(ROUND(AE750*AI750,2)*CX750,2)</f>
        <v>0</v>
      </c>
      <c r="DG750">
        <f t="shared" si="441"/>
        <v>0</v>
      </c>
      <c r="DH750">
        <f t="shared" si="415"/>
        <v>0</v>
      </c>
      <c r="DI750">
        <f t="shared" si="416"/>
        <v>0</v>
      </c>
      <c r="DJ750">
        <f t="shared" ref="DJ750:DJ757" si="456">DF750</f>
        <v>0</v>
      </c>
      <c r="DK750">
        <v>0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">
      <c r="A751">
        <f>ROW(Source!A374)</f>
        <v>374</v>
      </c>
      <c r="B751">
        <v>292114938</v>
      </c>
      <c r="C751">
        <v>292118099</v>
      </c>
      <c r="D751">
        <v>277867826</v>
      </c>
      <c r="E751">
        <v>1</v>
      </c>
      <c r="F751">
        <v>1</v>
      </c>
      <c r="G751">
        <v>1</v>
      </c>
      <c r="H751">
        <v>3</v>
      </c>
      <c r="I751" t="s">
        <v>1328</v>
      </c>
      <c r="J751" t="s">
        <v>1329</v>
      </c>
      <c r="K751" t="s">
        <v>1330</v>
      </c>
      <c r="L751">
        <v>1348</v>
      </c>
      <c r="N751">
        <v>1009</v>
      </c>
      <c r="O751" t="s">
        <v>806</v>
      </c>
      <c r="P751" t="s">
        <v>806</v>
      </c>
      <c r="Q751">
        <v>1000</v>
      </c>
      <c r="W751">
        <v>0</v>
      </c>
      <c r="X751">
        <v>-700507852</v>
      </c>
      <c r="Y751">
        <f t="shared" si="450"/>
        <v>0</v>
      </c>
      <c r="AA751">
        <v>84866.240000000005</v>
      </c>
      <c r="AB751">
        <v>0</v>
      </c>
      <c r="AC751">
        <v>0</v>
      </c>
      <c r="AD751">
        <v>0</v>
      </c>
      <c r="AE751">
        <v>84866.240000000005</v>
      </c>
      <c r="AF751">
        <v>0</v>
      </c>
      <c r="AG751">
        <v>0</v>
      </c>
      <c r="AH751">
        <v>0</v>
      </c>
      <c r="AI751">
        <v>1</v>
      </c>
      <c r="AJ751">
        <v>1</v>
      </c>
      <c r="AK751">
        <v>1</v>
      </c>
      <c r="AL751">
        <v>1</v>
      </c>
      <c r="AM751">
        <v>-2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2.3000000000000001E-4</v>
      </c>
      <c r="AU751" t="s">
        <v>16</v>
      </c>
      <c r="AV751">
        <v>0</v>
      </c>
      <c r="AW751">
        <v>2</v>
      </c>
      <c r="AX751">
        <v>292118116</v>
      </c>
      <c r="AY751">
        <v>1</v>
      </c>
      <c r="AZ751">
        <v>0</v>
      </c>
      <c r="BA751">
        <v>1097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19.519235200000001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1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V751">
        <v>0</v>
      </c>
      <c r="CW751">
        <v>0</v>
      </c>
      <c r="CX751">
        <f>ROUND(Y751*Source!I374,7)</f>
        <v>0</v>
      </c>
      <c r="CY751">
        <f t="shared" si="451"/>
        <v>84866.240000000005</v>
      </c>
      <c r="CZ751">
        <f t="shared" si="452"/>
        <v>84866.240000000005</v>
      </c>
      <c r="DA751">
        <f t="shared" si="453"/>
        <v>1</v>
      </c>
      <c r="DB751">
        <f t="shared" si="454"/>
        <v>0</v>
      </c>
      <c r="DC751">
        <f t="shared" si="455"/>
        <v>0</v>
      </c>
      <c r="DD751" t="s">
        <v>3</v>
      </c>
      <c r="DE751" t="s">
        <v>3</v>
      </c>
      <c r="DF751">
        <f>ROUND(ROUND(AE751,2)*CX751,2)</f>
        <v>0</v>
      </c>
      <c r="DG751">
        <f t="shared" si="441"/>
        <v>0</v>
      </c>
      <c r="DH751">
        <f t="shared" si="415"/>
        <v>0</v>
      </c>
      <c r="DI751">
        <f t="shared" si="416"/>
        <v>0</v>
      </c>
      <c r="DJ751">
        <f t="shared" si="456"/>
        <v>0</v>
      </c>
      <c r="DK751">
        <v>1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">
      <c r="A752">
        <f>ROW(Source!A374)</f>
        <v>374</v>
      </c>
      <c r="B752">
        <v>292114938</v>
      </c>
      <c r="C752">
        <v>292118099</v>
      </c>
      <c r="D752">
        <v>277869627</v>
      </c>
      <c r="E752">
        <v>1</v>
      </c>
      <c r="F752">
        <v>1</v>
      </c>
      <c r="G752">
        <v>1</v>
      </c>
      <c r="H752">
        <v>3</v>
      </c>
      <c r="I752" t="s">
        <v>1246</v>
      </c>
      <c r="J752" t="s">
        <v>1247</v>
      </c>
      <c r="K752" t="s">
        <v>1248</v>
      </c>
      <c r="L752">
        <v>1346</v>
      </c>
      <c r="N752">
        <v>1009</v>
      </c>
      <c r="O752" t="s">
        <v>1242</v>
      </c>
      <c r="P752" t="s">
        <v>1242</v>
      </c>
      <c r="Q752">
        <v>1</v>
      </c>
      <c r="W752">
        <v>0</v>
      </c>
      <c r="X752">
        <v>1111106736</v>
      </c>
      <c r="Y752">
        <f t="shared" si="450"/>
        <v>0</v>
      </c>
      <c r="AA752">
        <v>88.65</v>
      </c>
      <c r="AB752">
        <v>0</v>
      </c>
      <c r="AC752">
        <v>0</v>
      </c>
      <c r="AD752">
        <v>0</v>
      </c>
      <c r="AE752">
        <v>56.11</v>
      </c>
      <c r="AF752">
        <v>0</v>
      </c>
      <c r="AG752">
        <v>0</v>
      </c>
      <c r="AH752">
        <v>0</v>
      </c>
      <c r="AI752">
        <v>1.58</v>
      </c>
      <c r="AJ752">
        <v>1</v>
      </c>
      <c r="AK752">
        <v>1</v>
      </c>
      <c r="AL752">
        <v>1</v>
      </c>
      <c r="AM752">
        <v>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3</v>
      </c>
      <c r="AT752">
        <v>0.02</v>
      </c>
      <c r="AU752" t="s">
        <v>16</v>
      </c>
      <c r="AV752">
        <v>0</v>
      </c>
      <c r="AW752">
        <v>2</v>
      </c>
      <c r="AX752">
        <v>292118117</v>
      </c>
      <c r="AY752">
        <v>1</v>
      </c>
      <c r="AZ752">
        <v>0</v>
      </c>
      <c r="BA752">
        <v>1098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1.1222000000000001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ROUND(Y752*Source!I374,7)</f>
        <v>0</v>
      </c>
      <c r="CY752">
        <f t="shared" si="451"/>
        <v>88.65</v>
      </c>
      <c r="CZ752">
        <f t="shared" si="452"/>
        <v>56.11</v>
      </c>
      <c r="DA752">
        <f t="shared" si="453"/>
        <v>1.58</v>
      </c>
      <c r="DB752">
        <f t="shared" si="454"/>
        <v>0</v>
      </c>
      <c r="DC752">
        <f t="shared" si="455"/>
        <v>0</v>
      </c>
      <c r="DD752" t="s">
        <v>3</v>
      </c>
      <c r="DE752" t="s">
        <v>3</v>
      </c>
      <c r="DF752">
        <f t="shared" ref="DF752:DF757" si="457">ROUND(ROUND(AE752*AI752,2)*CX752,2)</f>
        <v>0</v>
      </c>
      <c r="DG752">
        <f t="shared" si="441"/>
        <v>0</v>
      </c>
      <c r="DH752">
        <f t="shared" si="415"/>
        <v>0</v>
      </c>
      <c r="DI752">
        <f t="shared" si="416"/>
        <v>0</v>
      </c>
      <c r="DJ752">
        <f t="shared" si="456"/>
        <v>0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ROW(Source!A374)</f>
        <v>374</v>
      </c>
      <c r="B753">
        <v>292114938</v>
      </c>
      <c r="C753">
        <v>292118099</v>
      </c>
      <c r="D753">
        <v>277896283</v>
      </c>
      <c r="E753">
        <v>1</v>
      </c>
      <c r="F753">
        <v>1</v>
      </c>
      <c r="G753">
        <v>1</v>
      </c>
      <c r="H753">
        <v>3</v>
      </c>
      <c r="I753" t="s">
        <v>1331</v>
      </c>
      <c r="J753" t="s">
        <v>1332</v>
      </c>
      <c r="K753" t="s">
        <v>1333</v>
      </c>
      <c r="L753">
        <v>1348</v>
      </c>
      <c r="N753">
        <v>1009</v>
      </c>
      <c r="O753" t="s">
        <v>806</v>
      </c>
      <c r="P753" t="s">
        <v>806</v>
      </c>
      <c r="Q753">
        <v>1000</v>
      </c>
      <c r="W753">
        <v>0</v>
      </c>
      <c r="X753">
        <v>-1997781875</v>
      </c>
      <c r="Y753">
        <f t="shared" si="450"/>
        <v>0</v>
      </c>
      <c r="AA753">
        <v>79645.009999999995</v>
      </c>
      <c r="AB753">
        <v>0</v>
      </c>
      <c r="AC753">
        <v>0</v>
      </c>
      <c r="AD753">
        <v>0</v>
      </c>
      <c r="AE753">
        <v>61265.39</v>
      </c>
      <c r="AF753">
        <v>0</v>
      </c>
      <c r="AG753">
        <v>0</v>
      </c>
      <c r="AH753">
        <v>0</v>
      </c>
      <c r="AI753">
        <v>1.3</v>
      </c>
      <c r="AJ753">
        <v>1</v>
      </c>
      <c r="AK753">
        <v>1</v>
      </c>
      <c r="AL753">
        <v>1</v>
      </c>
      <c r="AM753">
        <v>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4.0000000000000002E-4</v>
      </c>
      <c r="AU753" t="s">
        <v>16</v>
      </c>
      <c r="AV753">
        <v>0</v>
      </c>
      <c r="AW753">
        <v>2</v>
      </c>
      <c r="AX753">
        <v>292118124</v>
      </c>
      <c r="AY753">
        <v>1</v>
      </c>
      <c r="AZ753">
        <v>0</v>
      </c>
      <c r="BA753">
        <v>1105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24.506156000000001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v>0</v>
      </c>
      <c r="CX753">
        <f>ROUND(Y753*Source!I374,7)</f>
        <v>0</v>
      </c>
      <c r="CY753">
        <f t="shared" si="451"/>
        <v>79645.009999999995</v>
      </c>
      <c r="CZ753">
        <f t="shared" si="452"/>
        <v>61265.39</v>
      </c>
      <c r="DA753">
        <f t="shared" si="453"/>
        <v>1.3</v>
      </c>
      <c r="DB753">
        <f t="shared" si="454"/>
        <v>0</v>
      </c>
      <c r="DC753">
        <f t="shared" si="455"/>
        <v>0</v>
      </c>
      <c r="DD753" t="s">
        <v>3</v>
      </c>
      <c r="DE753" t="s">
        <v>3</v>
      </c>
      <c r="DF753">
        <f t="shared" si="457"/>
        <v>0</v>
      </c>
      <c r="DG753">
        <f t="shared" si="441"/>
        <v>0</v>
      </c>
      <c r="DH753">
        <f t="shared" si="415"/>
        <v>0</v>
      </c>
      <c r="DI753">
        <f t="shared" si="416"/>
        <v>0</v>
      </c>
      <c r="DJ753">
        <f t="shared" si="456"/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ROW(Source!A374)</f>
        <v>374</v>
      </c>
      <c r="B754">
        <v>292114938</v>
      </c>
      <c r="C754">
        <v>292118099</v>
      </c>
      <c r="D754">
        <v>277896315</v>
      </c>
      <c r="E754">
        <v>1</v>
      </c>
      <c r="F754">
        <v>1</v>
      </c>
      <c r="G754">
        <v>1</v>
      </c>
      <c r="H754">
        <v>3</v>
      </c>
      <c r="I754" t="s">
        <v>1334</v>
      </c>
      <c r="J754" t="s">
        <v>1335</v>
      </c>
      <c r="K754" t="s">
        <v>1336</v>
      </c>
      <c r="L754">
        <v>1348</v>
      </c>
      <c r="N754">
        <v>1009</v>
      </c>
      <c r="O754" t="s">
        <v>806</v>
      </c>
      <c r="P754" t="s">
        <v>806</v>
      </c>
      <c r="Q754">
        <v>1000</v>
      </c>
      <c r="W754">
        <v>0</v>
      </c>
      <c r="X754">
        <v>-1262208440</v>
      </c>
      <c r="Y754">
        <f t="shared" si="450"/>
        <v>0</v>
      </c>
      <c r="AA754">
        <v>81621.399999999994</v>
      </c>
      <c r="AB754">
        <v>0</v>
      </c>
      <c r="AC754">
        <v>0</v>
      </c>
      <c r="AD754">
        <v>0</v>
      </c>
      <c r="AE754">
        <v>80020.98</v>
      </c>
      <c r="AF754">
        <v>0</v>
      </c>
      <c r="AG754">
        <v>0</v>
      </c>
      <c r="AH754">
        <v>0</v>
      </c>
      <c r="AI754">
        <v>1.02</v>
      </c>
      <c r="AJ754">
        <v>1</v>
      </c>
      <c r="AK754">
        <v>1</v>
      </c>
      <c r="AL754">
        <v>1</v>
      </c>
      <c r="AM754">
        <v>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3</v>
      </c>
      <c r="AT754">
        <v>1.0000000000000001E-5</v>
      </c>
      <c r="AU754" t="s">
        <v>16</v>
      </c>
      <c r="AV754">
        <v>0</v>
      </c>
      <c r="AW754">
        <v>2</v>
      </c>
      <c r="AX754">
        <v>292118125</v>
      </c>
      <c r="AY754">
        <v>1</v>
      </c>
      <c r="AZ754">
        <v>0</v>
      </c>
      <c r="BA754">
        <v>1106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0.80020979999999997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ROUND(Y754*Source!I374,7)</f>
        <v>0</v>
      </c>
      <c r="CY754">
        <f t="shared" si="451"/>
        <v>81621.399999999994</v>
      </c>
      <c r="CZ754">
        <f t="shared" si="452"/>
        <v>80020.98</v>
      </c>
      <c r="DA754">
        <f t="shared" si="453"/>
        <v>1.02</v>
      </c>
      <c r="DB754">
        <f t="shared" si="454"/>
        <v>0</v>
      </c>
      <c r="DC754">
        <f t="shared" si="455"/>
        <v>0</v>
      </c>
      <c r="DD754" t="s">
        <v>3</v>
      </c>
      <c r="DE754" t="s">
        <v>3</v>
      </c>
      <c r="DF754">
        <f t="shared" si="457"/>
        <v>0</v>
      </c>
      <c r="DG754">
        <f t="shared" si="441"/>
        <v>0</v>
      </c>
      <c r="DH754">
        <f t="shared" si="415"/>
        <v>0</v>
      </c>
      <c r="DI754">
        <f t="shared" si="416"/>
        <v>0</v>
      </c>
      <c r="DJ754">
        <f t="shared" si="456"/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ROW(Source!A374)</f>
        <v>374</v>
      </c>
      <c r="B755">
        <v>292114938</v>
      </c>
      <c r="C755">
        <v>292118099</v>
      </c>
      <c r="D755">
        <v>277896321</v>
      </c>
      <c r="E755">
        <v>1</v>
      </c>
      <c r="F755">
        <v>1</v>
      </c>
      <c r="G755">
        <v>1</v>
      </c>
      <c r="H755">
        <v>3</v>
      </c>
      <c r="I755" t="s">
        <v>1337</v>
      </c>
      <c r="J755" t="s">
        <v>1338</v>
      </c>
      <c r="K755" t="s">
        <v>1339</v>
      </c>
      <c r="L755">
        <v>1348</v>
      </c>
      <c r="N755">
        <v>1009</v>
      </c>
      <c r="O755" t="s">
        <v>806</v>
      </c>
      <c r="P755" t="s">
        <v>806</v>
      </c>
      <c r="Q755">
        <v>1000</v>
      </c>
      <c r="W755">
        <v>0</v>
      </c>
      <c r="X755">
        <v>1870331417</v>
      </c>
      <c r="Y755">
        <f t="shared" si="450"/>
        <v>0</v>
      </c>
      <c r="AA755">
        <v>41735.79</v>
      </c>
      <c r="AB755">
        <v>0</v>
      </c>
      <c r="AC755">
        <v>0</v>
      </c>
      <c r="AD755">
        <v>0</v>
      </c>
      <c r="AE755">
        <v>40917.440000000002</v>
      </c>
      <c r="AF755">
        <v>0</v>
      </c>
      <c r="AG755">
        <v>0</v>
      </c>
      <c r="AH755">
        <v>0</v>
      </c>
      <c r="AI755">
        <v>1.02</v>
      </c>
      <c r="AJ755">
        <v>1</v>
      </c>
      <c r="AK755">
        <v>1</v>
      </c>
      <c r="AL755">
        <v>1</v>
      </c>
      <c r="AM755">
        <v>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5.9999999999999995E-4</v>
      </c>
      <c r="AU755" t="s">
        <v>16</v>
      </c>
      <c r="AV755">
        <v>0</v>
      </c>
      <c r="AW755">
        <v>2</v>
      </c>
      <c r="AX755">
        <v>292118126</v>
      </c>
      <c r="AY755">
        <v>1</v>
      </c>
      <c r="AZ755">
        <v>0</v>
      </c>
      <c r="BA755">
        <v>1107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24.550463999999998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ROUND(Y755*Source!I374,7)</f>
        <v>0</v>
      </c>
      <c r="CY755">
        <f t="shared" si="451"/>
        <v>41735.79</v>
      </c>
      <c r="CZ755">
        <f t="shared" si="452"/>
        <v>40917.440000000002</v>
      </c>
      <c r="DA755">
        <f t="shared" si="453"/>
        <v>1.02</v>
      </c>
      <c r="DB755">
        <f t="shared" si="454"/>
        <v>0</v>
      </c>
      <c r="DC755">
        <f t="shared" si="455"/>
        <v>0</v>
      </c>
      <c r="DD755" t="s">
        <v>3</v>
      </c>
      <c r="DE755" t="s">
        <v>3</v>
      </c>
      <c r="DF755">
        <f t="shared" si="457"/>
        <v>0</v>
      </c>
      <c r="DG755">
        <f t="shared" si="441"/>
        <v>0</v>
      </c>
      <c r="DH755">
        <f t="shared" si="415"/>
        <v>0</v>
      </c>
      <c r="DI755">
        <f t="shared" si="416"/>
        <v>0</v>
      </c>
      <c r="DJ755">
        <f t="shared" si="456"/>
        <v>0</v>
      </c>
      <c r="DK755">
        <v>0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ROW(Source!A374)</f>
        <v>374</v>
      </c>
      <c r="B756">
        <v>292114938</v>
      </c>
      <c r="C756">
        <v>292118099</v>
      </c>
      <c r="D756">
        <v>277896684</v>
      </c>
      <c r="E756">
        <v>1</v>
      </c>
      <c r="F756">
        <v>1</v>
      </c>
      <c r="G756">
        <v>1</v>
      </c>
      <c r="H756">
        <v>3</v>
      </c>
      <c r="I756" t="s">
        <v>1340</v>
      </c>
      <c r="J756" t="s">
        <v>1341</v>
      </c>
      <c r="K756" t="s">
        <v>1342</v>
      </c>
      <c r="L756">
        <v>1348</v>
      </c>
      <c r="N756">
        <v>1009</v>
      </c>
      <c r="O756" t="s">
        <v>806</v>
      </c>
      <c r="P756" t="s">
        <v>806</v>
      </c>
      <c r="Q756">
        <v>1000</v>
      </c>
      <c r="W756">
        <v>0</v>
      </c>
      <c r="X756">
        <v>-2061921513</v>
      </c>
      <c r="Y756">
        <f t="shared" si="450"/>
        <v>0</v>
      </c>
      <c r="AA756">
        <v>113725.9</v>
      </c>
      <c r="AB756">
        <v>0</v>
      </c>
      <c r="AC756">
        <v>0</v>
      </c>
      <c r="AD756">
        <v>0</v>
      </c>
      <c r="AE756">
        <v>98039.57</v>
      </c>
      <c r="AF756">
        <v>0</v>
      </c>
      <c r="AG756">
        <v>0</v>
      </c>
      <c r="AH756">
        <v>0</v>
      </c>
      <c r="AI756">
        <v>1.1599999999999999</v>
      </c>
      <c r="AJ756">
        <v>1</v>
      </c>
      <c r="AK756">
        <v>1</v>
      </c>
      <c r="AL756">
        <v>1</v>
      </c>
      <c r="AM756">
        <v>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3</v>
      </c>
      <c r="AT756">
        <v>5.9999999999999995E-4</v>
      </c>
      <c r="AU756" t="s">
        <v>16</v>
      </c>
      <c r="AV756">
        <v>0</v>
      </c>
      <c r="AW756">
        <v>2</v>
      </c>
      <c r="AX756">
        <v>292118127</v>
      </c>
      <c r="AY756">
        <v>1</v>
      </c>
      <c r="AZ756">
        <v>0</v>
      </c>
      <c r="BA756">
        <v>1108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58.823741999999996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1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ROUND(Y756*Source!I374,7)</f>
        <v>0</v>
      </c>
      <c r="CY756">
        <f t="shared" si="451"/>
        <v>113725.9</v>
      </c>
      <c r="CZ756">
        <f t="shared" si="452"/>
        <v>98039.57</v>
      </c>
      <c r="DA756">
        <f t="shared" si="453"/>
        <v>1.1599999999999999</v>
      </c>
      <c r="DB756">
        <f t="shared" si="454"/>
        <v>0</v>
      </c>
      <c r="DC756">
        <f t="shared" si="455"/>
        <v>0</v>
      </c>
      <c r="DD756" t="s">
        <v>3</v>
      </c>
      <c r="DE756" t="s">
        <v>3</v>
      </c>
      <c r="DF756">
        <f t="shared" si="457"/>
        <v>0</v>
      </c>
      <c r="DG756">
        <f t="shared" si="441"/>
        <v>0</v>
      </c>
      <c r="DH756">
        <f t="shared" si="415"/>
        <v>0</v>
      </c>
      <c r="DI756">
        <f t="shared" si="416"/>
        <v>0</v>
      </c>
      <c r="DJ756">
        <f t="shared" si="456"/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ROW(Source!A374)</f>
        <v>374</v>
      </c>
      <c r="B757">
        <v>292114938</v>
      </c>
      <c r="C757">
        <v>292118099</v>
      </c>
      <c r="D757">
        <v>277908257</v>
      </c>
      <c r="E757">
        <v>1</v>
      </c>
      <c r="F757">
        <v>1</v>
      </c>
      <c r="G757">
        <v>1</v>
      </c>
      <c r="H757">
        <v>3</v>
      </c>
      <c r="I757" t="s">
        <v>1343</v>
      </c>
      <c r="J757" t="s">
        <v>1344</v>
      </c>
      <c r="K757" t="s">
        <v>1345</v>
      </c>
      <c r="L757">
        <v>1425</v>
      </c>
      <c r="N757">
        <v>1013</v>
      </c>
      <c r="O757" t="s">
        <v>880</v>
      </c>
      <c r="P757" t="s">
        <v>880</v>
      </c>
      <c r="Q757">
        <v>1</v>
      </c>
      <c r="W757">
        <v>0</v>
      </c>
      <c r="X757">
        <v>-1639942774</v>
      </c>
      <c r="Y757">
        <f t="shared" si="450"/>
        <v>0</v>
      </c>
      <c r="AA757">
        <v>1310.3</v>
      </c>
      <c r="AB757">
        <v>0</v>
      </c>
      <c r="AC757">
        <v>0</v>
      </c>
      <c r="AD757">
        <v>0</v>
      </c>
      <c r="AE757">
        <v>1031.73</v>
      </c>
      <c r="AF757">
        <v>0</v>
      </c>
      <c r="AG757">
        <v>0</v>
      </c>
      <c r="AH757">
        <v>0</v>
      </c>
      <c r="AI757">
        <v>1.27</v>
      </c>
      <c r="AJ757">
        <v>1</v>
      </c>
      <c r="AK757">
        <v>1</v>
      </c>
      <c r="AL757">
        <v>1</v>
      </c>
      <c r="AM757">
        <v>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0.06</v>
      </c>
      <c r="AU757" t="s">
        <v>16</v>
      </c>
      <c r="AV757">
        <v>0</v>
      </c>
      <c r="AW757">
        <v>2</v>
      </c>
      <c r="AX757">
        <v>292118128</v>
      </c>
      <c r="AY757">
        <v>1</v>
      </c>
      <c r="AZ757">
        <v>0</v>
      </c>
      <c r="BA757">
        <v>1109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61.903799999999997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V757">
        <v>0</v>
      </c>
      <c r="CW757">
        <v>0</v>
      </c>
      <c r="CX757">
        <f>ROUND(Y757*Source!I374,7)</f>
        <v>0</v>
      </c>
      <c r="CY757">
        <f t="shared" si="451"/>
        <v>1310.3</v>
      </c>
      <c r="CZ757">
        <f t="shared" si="452"/>
        <v>1031.73</v>
      </c>
      <c r="DA757">
        <f t="shared" si="453"/>
        <v>1.27</v>
      </c>
      <c r="DB757">
        <f t="shared" si="454"/>
        <v>0</v>
      </c>
      <c r="DC757">
        <f t="shared" si="455"/>
        <v>0</v>
      </c>
      <c r="DD757" t="s">
        <v>3</v>
      </c>
      <c r="DE757" t="s">
        <v>3</v>
      </c>
      <c r="DF757">
        <f t="shared" si="457"/>
        <v>0</v>
      </c>
      <c r="DG757">
        <f t="shared" si="441"/>
        <v>0</v>
      </c>
      <c r="DH757">
        <f t="shared" si="415"/>
        <v>0</v>
      </c>
      <c r="DI757">
        <f t="shared" si="416"/>
        <v>0</v>
      </c>
      <c r="DJ757">
        <f t="shared" si="456"/>
        <v>0</v>
      </c>
      <c r="DK757">
        <v>0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ROW(Source!A375)</f>
        <v>375</v>
      </c>
      <c r="B758">
        <v>292114938</v>
      </c>
      <c r="C758">
        <v>292118134</v>
      </c>
      <c r="D758">
        <v>277560272</v>
      </c>
      <c r="E758">
        <v>109</v>
      </c>
      <c r="F758">
        <v>1</v>
      </c>
      <c r="G758">
        <v>1</v>
      </c>
      <c r="H758">
        <v>1</v>
      </c>
      <c r="I758" t="s">
        <v>1304</v>
      </c>
      <c r="J758" t="s">
        <v>3</v>
      </c>
      <c r="K758" t="s">
        <v>1305</v>
      </c>
      <c r="L758">
        <v>1191</v>
      </c>
      <c r="N758">
        <v>1013</v>
      </c>
      <c r="O758" t="s">
        <v>1220</v>
      </c>
      <c r="P758" t="s">
        <v>1220</v>
      </c>
      <c r="Q758">
        <v>1</v>
      </c>
      <c r="W758">
        <v>0</v>
      </c>
      <c r="X758">
        <v>-961628416</v>
      </c>
      <c r="Y758">
        <f>AT758</f>
        <v>19.7</v>
      </c>
      <c r="AA758">
        <v>0</v>
      </c>
      <c r="AB758">
        <v>0</v>
      </c>
      <c r="AC758">
        <v>0</v>
      </c>
      <c r="AD758">
        <v>420.91</v>
      </c>
      <c r="AE758">
        <v>0</v>
      </c>
      <c r="AF758">
        <v>0</v>
      </c>
      <c r="AG758">
        <v>0</v>
      </c>
      <c r="AH758">
        <v>420.91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19.7</v>
      </c>
      <c r="AU758" t="s">
        <v>3</v>
      </c>
      <c r="AV758">
        <v>1</v>
      </c>
      <c r="AW758">
        <v>2</v>
      </c>
      <c r="AX758">
        <v>292118146</v>
      </c>
      <c r="AY758">
        <v>1</v>
      </c>
      <c r="AZ758">
        <v>0</v>
      </c>
      <c r="BA758">
        <v>1115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8291.9269999999997</v>
      </c>
      <c r="BN758">
        <v>19.7</v>
      </c>
      <c r="BO758">
        <v>0</v>
      </c>
      <c r="BP758">
        <v>1</v>
      </c>
      <c r="BQ758">
        <v>0</v>
      </c>
      <c r="BR758">
        <v>0</v>
      </c>
      <c r="BS758">
        <v>0</v>
      </c>
      <c r="BT758">
        <v>8291.9269999999997</v>
      </c>
      <c r="BU758">
        <v>19.7</v>
      </c>
      <c r="BV758">
        <v>0</v>
      </c>
      <c r="BW758">
        <v>1</v>
      </c>
      <c r="CU758">
        <f>ROUND(AT758*Source!I375*AH758*AL758,2)</f>
        <v>8291.93</v>
      </c>
      <c r="CV758">
        <f>ROUND(Y758*Source!I375,7)</f>
        <v>19.7</v>
      </c>
      <c r="CW758">
        <v>0</v>
      </c>
      <c r="CX758">
        <f>ROUND(Y758*Source!I375,7)</f>
        <v>19.7</v>
      </c>
      <c r="CY758">
        <f>AD758</f>
        <v>420.91</v>
      </c>
      <c r="CZ758">
        <f>AH758</f>
        <v>420.91</v>
      </c>
      <c r="DA758">
        <f>AL758</f>
        <v>1</v>
      </c>
      <c r="DB758">
        <f>ROUND(ROUND(AT758*CZ758,2),6)</f>
        <v>8291.93</v>
      </c>
      <c r="DC758">
        <f>ROUND(ROUND(AT758*AG758,2),6)</f>
        <v>0</v>
      </c>
      <c r="DD758" t="s">
        <v>3</v>
      </c>
      <c r="DE758" t="s">
        <v>3</v>
      </c>
      <c r="DF758">
        <f>ROUND(ROUND(AE758,2)*CX758,2)</f>
        <v>0</v>
      </c>
      <c r="DG758">
        <f t="shared" si="441"/>
        <v>0</v>
      </c>
      <c r="DH758">
        <f t="shared" si="415"/>
        <v>0</v>
      </c>
      <c r="DI758">
        <f t="shared" si="416"/>
        <v>8291.93</v>
      </c>
      <c r="DJ758">
        <f>DI758</f>
        <v>8291.93</v>
      </c>
      <c r="DK758">
        <v>1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">
      <c r="A759">
        <f>ROW(Source!A375)</f>
        <v>375</v>
      </c>
      <c r="B759">
        <v>292114938</v>
      </c>
      <c r="C759">
        <v>292118134</v>
      </c>
      <c r="D759">
        <v>277560491</v>
      </c>
      <c r="E759">
        <v>109</v>
      </c>
      <c r="F759">
        <v>1</v>
      </c>
      <c r="G759">
        <v>1</v>
      </c>
      <c r="H759">
        <v>1</v>
      </c>
      <c r="I759" t="s">
        <v>1221</v>
      </c>
      <c r="J759" t="s">
        <v>3</v>
      </c>
      <c r="K759" t="s">
        <v>1222</v>
      </c>
      <c r="L759">
        <v>1191</v>
      </c>
      <c r="N759">
        <v>1013</v>
      </c>
      <c r="O759" t="s">
        <v>1220</v>
      </c>
      <c r="P759" t="s">
        <v>1220</v>
      </c>
      <c r="Q759">
        <v>1</v>
      </c>
      <c r="W759">
        <v>0</v>
      </c>
      <c r="X759">
        <v>-1417349443</v>
      </c>
      <c r="Y759">
        <f>AT759</f>
        <v>0.91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0.91</v>
      </c>
      <c r="AU759" t="s">
        <v>3</v>
      </c>
      <c r="AV759">
        <v>2</v>
      </c>
      <c r="AW759">
        <v>2</v>
      </c>
      <c r="AX759">
        <v>292118147</v>
      </c>
      <c r="AY759">
        <v>1</v>
      </c>
      <c r="AZ759">
        <v>0</v>
      </c>
      <c r="BA759">
        <v>1116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V759">
        <v>0</v>
      </c>
      <c r="CW759">
        <v>0</v>
      </c>
      <c r="CX759">
        <f>ROUND(Y759*Source!I375,7)</f>
        <v>0.91</v>
      </c>
      <c r="CY759">
        <f>AD759</f>
        <v>0</v>
      </c>
      <c r="CZ759">
        <f>AH759</f>
        <v>0</v>
      </c>
      <c r="DA759">
        <f>AL759</f>
        <v>1</v>
      </c>
      <c r="DB759">
        <f>ROUND(ROUND(AT759*CZ759,2),6)</f>
        <v>0</v>
      </c>
      <c r="DC759">
        <f>ROUND(ROUND(AT759*AG759,2),6)</f>
        <v>0</v>
      </c>
      <c r="DD759" t="s">
        <v>3</v>
      </c>
      <c r="DE759" t="s">
        <v>3</v>
      </c>
      <c r="DF759">
        <f>ROUND(ROUND(AE759,2)*CX759,2)</f>
        <v>0</v>
      </c>
      <c r="DG759">
        <f t="shared" si="441"/>
        <v>0</v>
      </c>
      <c r="DH759">
        <f t="shared" si="415"/>
        <v>0</v>
      </c>
      <c r="DI759">
        <f t="shared" si="416"/>
        <v>0</v>
      </c>
      <c r="DJ759">
        <f>DI759</f>
        <v>0</v>
      </c>
      <c r="DK759">
        <v>0</v>
      </c>
      <c r="DL759" t="s">
        <v>3</v>
      </c>
      <c r="DM759">
        <v>0</v>
      </c>
      <c r="DN759" t="s">
        <v>3</v>
      </c>
      <c r="DO759">
        <v>0</v>
      </c>
    </row>
    <row r="760" spans="1:119" x14ac:dyDescent="0.2">
      <c r="A760">
        <f>ROW(Source!A375)</f>
        <v>375</v>
      </c>
      <c r="B760">
        <v>292114938</v>
      </c>
      <c r="C760">
        <v>292118134</v>
      </c>
      <c r="D760">
        <v>277945805</v>
      </c>
      <c r="E760">
        <v>1</v>
      </c>
      <c r="F760">
        <v>1</v>
      </c>
      <c r="G760">
        <v>1</v>
      </c>
      <c r="H760">
        <v>2</v>
      </c>
      <c r="I760" t="s">
        <v>1227</v>
      </c>
      <c r="J760" t="s">
        <v>1228</v>
      </c>
      <c r="K760" t="s">
        <v>1229</v>
      </c>
      <c r="L760">
        <v>1368</v>
      </c>
      <c r="N760">
        <v>1011</v>
      </c>
      <c r="O760" t="s">
        <v>1090</v>
      </c>
      <c r="P760" t="s">
        <v>1090</v>
      </c>
      <c r="Q760">
        <v>1</v>
      </c>
      <c r="W760">
        <v>0</v>
      </c>
      <c r="X760">
        <v>721652621</v>
      </c>
      <c r="Y760">
        <f>AT760</f>
        <v>0.91</v>
      </c>
      <c r="AA760">
        <v>0</v>
      </c>
      <c r="AB760">
        <v>544.70000000000005</v>
      </c>
      <c r="AC760">
        <v>477.98</v>
      </c>
      <c r="AD760">
        <v>0</v>
      </c>
      <c r="AE760">
        <v>0</v>
      </c>
      <c r="AF760">
        <v>544.70000000000005</v>
      </c>
      <c r="AG760">
        <v>477.98</v>
      </c>
      <c r="AH760">
        <v>0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0.91</v>
      </c>
      <c r="AU760" t="s">
        <v>3</v>
      </c>
      <c r="AV760">
        <v>1</v>
      </c>
      <c r="AW760">
        <v>2</v>
      </c>
      <c r="AX760">
        <v>292118148</v>
      </c>
      <c r="AY760">
        <v>1</v>
      </c>
      <c r="AZ760">
        <v>0</v>
      </c>
      <c r="BA760">
        <v>1117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495.67700000000008</v>
      </c>
      <c r="BL760">
        <v>434.96180000000004</v>
      </c>
      <c r="BM760">
        <v>0</v>
      </c>
      <c r="BN760">
        <v>0</v>
      </c>
      <c r="BO760">
        <v>0.91</v>
      </c>
      <c r="BP760">
        <v>1</v>
      </c>
      <c r="BQ760">
        <v>0</v>
      </c>
      <c r="BR760">
        <v>495.67700000000008</v>
      </c>
      <c r="BS760">
        <v>434.96180000000004</v>
      </c>
      <c r="BT760">
        <v>0</v>
      </c>
      <c r="BU760">
        <v>0</v>
      </c>
      <c r="BV760">
        <v>0.91</v>
      </c>
      <c r="BW760">
        <v>1</v>
      </c>
      <c r="CV760">
        <v>0</v>
      </c>
      <c r="CW760">
        <f>ROUND(Y760*Source!I375*DO760,7)</f>
        <v>0.91</v>
      </c>
      <c r="CX760">
        <f>ROUND(Y760*Source!I375,7)</f>
        <v>0.91</v>
      </c>
      <c r="CY760">
        <f>AB760</f>
        <v>544.70000000000005</v>
      </c>
      <c r="CZ760">
        <f>AF760</f>
        <v>544.70000000000005</v>
      </c>
      <c r="DA760">
        <f>AJ760</f>
        <v>1</v>
      </c>
      <c r="DB760">
        <f>ROUND(ROUND(AT760*CZ760,2),6)</f>
        <v>495.68</v>
      </c>
      <c r="DC760">
        <f>ROUND(ROUND(AT760*AG760,2),6)</f>
        <v>434.96</v>
      </c>
      <c r="DD760" t="s">
        <v>3</v>
      </c>
      <c r="DE760" t="s">
        <v>3</v>
      </c>
      <c r="DF760">
        <f>ROUND(ROUND(AE760,2)*CX760,2)</f>
        <v>0</v>
      </c>
      <c r="DG760">
        <f t="shared" si="441"/>
        <v>495.68</v>
      </c>
      <c r="DH760">
        <f t="shared" si="415"/>
        <v>434.96</v>
      </c>
      <c r="DI760">
        <f t="shared" si="416"/>
        <v>0</v>
      </c>
      <c r="DJ760">
        <f>DG760+DH760</f>
        <v>930.64</v>
      </c>
      <c r="DK760">
        <v>1</v>
      </c>
      <c r="DL760" t="s">
        <v>1226</v>
      </c>
      <c r="DM760">
        <v>4</v>
      </c>
      <c r="DN760" t="s">
        <v>1220</v>
      </c>
      <c r="DO760">
        <v>1</v>
      </c>
    </row>
    <row r="761" spans="1:119" x14ac:dyDescent="0.2">
      <c r="A761">
        <f>ROW(Source!A375)</f>
        <v>375</v>
      </c>
      <c r="B761">
        <v>292114938</v>
      </c>
      <c r="C761">
        <v>292118134</v>
      </c>
      <c r="D761">
        <v>277862540</v>
      </c>
      <c r="E761">
        <v>1</v>
      </c>
      <c r="F761">
        <v>1</v>
      </c>
      <c r="G761">
        <v>1</v>
      </c>
      <c r="H761">
        <v>3</v>
      </c>
      <c r="I761" t="s">
        <v>1325</v>
      </c>
      <c r="J761" t="s">
        <v>1326</v>
      </c>
      <c r="K761" t="s">
        <v>1327</v>
      </c>
      <c r="L761">
        <v>1346</v>
      </c>
      <c r="N761">
        <v>1009</v>
      </c>
      <c r="O761" t="s">
        <v>1242</v>
      </c>
      <c r="P761" t="s">
        <v>1242</v>
      </c>
      <c r="Q761">
        <v>1</v>
      </c>
      <c r="W761">
        <v>0</v>
      </c>
      <c r="X761">
        <v>454593446</v>
      </c>
      <c r="Y761">
        <f t="shared" ref="Y761:Y768" si="458">(AT761*ROUND(0,7))</f>
        <v>0</v>
      </c>
      <c r="AA761">
        <v>165.64</v>
      </c>
      <c r="AB761">
        <v>0</v>
      </c>
      <c r="AC761">
        <v>0</v>
      </c>
      <c r="AD761">
        <v>0</v>
      </c>
      <c r="AE761">
        <v>80.02</v>
      </c>
      <c r="AF761">
        <v>0</v>
      </c>
      <c r="AG761">
        <v>0</v>
      </c>
      <c r="AH761">
        <v>0</v>
      </c>
      <c r="AI761">
        <v>2.0699999999999998</v>
      </c>
      <c r="AJ761">
        <v>1</v>
      </c>
      <c r="AK761">
        <v>1</v>
      </c>
      <c r="AL761">
        <v>1</v>
      </c>
      <c r="AM761">
        <v>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</v>
      </c>
      <c r="AT761">
        <v>0.03</v>
      </c>
      <c r="AU761" t="s">
        <v>16</v>
      </c>
      <c r="AV761">
        <v>0</v>
      </c>
      <c r="AW761">
        <v>2</v>
      </c>
      <c r="AX761">
        <v>292118149</v>
      </c>
      <c r="AY761">
        <v>1</v>
      </c>
      <c r="AZ761">
        <v>0</v>
      </c>
      <c r="BA761">
        <v>1118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2.4005999999999998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1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V761">
        <v>0</v>
      </c>
      <c r="CW761">
        <v>0</v>
      </c>
      <c r="CX761">
        <f>ROUND(Y761*Source!I375,7)</f>
        <v>0</v>
      </c>
      <c r="CY761">
        <f t="shared" ref="CY761:CY768" si="459">AA761</f>
        <v>165.64</v>
      </c>
      <c r="CZ761">
        <f t="shared" ref="CZ761:CZ768" si="460">AE761</f>
        <v>80.02</v>
      </c>
      <c r="DA761">
        <f t="shared" ref="DA761:DA768" si="461">AI761</f>
        <v>2.0699999999999998</v>
      </c>
      <c r="DB761">
        <f t="shared" ref="DB761:DB768" si="462">ROUND((ROUND(AT761*CZ761,2)*ROUND(0,7)),6)</f>
        <v>0</v>
      </c>
      <c r="DC761">
        <f t="shared" ref="DC761:DC768" si="463">ROUND((ROUND(AT761*AG761,2)*ROUND(0,7)),6)</f>
        <v>0</v>
      </c>
      <c r="DD761" t="s">
        <v>3</v>
      </c>
      <c r="DE761" t="s">
        <v>3</v>
      </c>
      <c r="DF761">
        <f>ROUND(ROUND(AE761*AI761,2)*CX761,2)</f>
        <v>0</v>
      </c>
      <c r="DG761">
        <f t="shared" si="441"/>
        <v>0</v>
      </c>
      <c r="DH761">
        <f t="shared" si="415"/>
        <v>0</v>
      </c>
      <c r="DI761">
        <f t="shared" si="416"/>
        <v>0</v>
      </c>
      <c r="DJ761">
        <f t="shared" ref="DJ761:DJ768" si="464">DF761</f>
        <v>0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">
      <c r="A762">
        <f>ROW(Source!A375)</f>
        <v>375</v>
      </c>
      <c r="B762">
        <v>292114938</v>
      </c>
      <c r="C762">
        <v>292118134</v>
      </c>
      <c r="D762">
        <v>277867826</v>
      </c>
      <c r="E762">
        <v>1</v>
      </c>
      <c r="F762">
        <v>1</v>
      </c>
      <c r="G762">
        <v>1</v>
      </c>
      <c r="H762">
        <v>3</v>
      </c>
      <c r="I762" t="s">
        <v>1328</v>
      </c>
      <c r="J762" t="s">
        <v>1329</v>
      </c>
      <c r="K762" t="s">
        <v>1330</v>
      </c>
      <c r="L762">
        <v>1348</v>
      </c>
      <c r="N762">
        <v>1009</v>
      </c>
      <c r="O762" t="s">
        <v>806</v>
      </c>
      <c r="P762" t="s">
        <v>806</v>
      </c>
      <c r="Q762">
        <v>1000</v>
      </c>
      <c r="W762">
        <v>0</v>
      </c>
      <c r="X762">
        <v>-700507852</v>
      </c>
      <c r="Y762">
        <f t="shared" si="458"/>
        <v>0</v>
      </c>
      <c r="AA762">
        <v>84866.240000000005</v>
      </c>
      <c r="AB762">
        <v>0</v>
      </c>
      <c r="AC762">
        <v>0</v>
      </c>
      <c r="AD762">
        <v>0</v>
      </c>
      <c r="AE762">
        <v>84866.240000000005</v>
      </c>
      <c r="AF762">
        <v>0</v>
      </c>
      <c r="AG762">
        <v>0</v>
      </c>
      <c r="AH762">
        <v>0</v>
      </c>
      <c r="AI762">
        <v>1</v>
      </c>
      <c r="AJ762">
        <v>1</v>
      </c>
      <c r="AK762">
        <v>1</v>
      </c>
      <c r="AL762">
        <v>1</v>
      </c>
      <c r="AM762">
        <v>-2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2.3000000000000001E-4</v>
      </c>
      <c r="AU762" t="s">
        <v>16</v>
      </c>
      <c r="AV762">
        <v>0</v>
      </c>
      <c r="AW762">
        <v>2</v>
      </c>
      <c r="AX762">
        <v>292118151</v>
      </c>
      <c r="AY762">
        <v>1</v>
      </c>
      <c r="AZ762">
        <v>0</v>
      </c>
      <c r="BA762">
        <v>1120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19.519235200000001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ROUND(Y762*Source!I375,7)</f>
        <v>0</v>
      </c>
      <c r="CY762">
        <f t="shared" si="459"/>
        <v>84866.240000000005</v>
      </c>
      <c r="CZ762">
        <f t="shared" si="460"/>
        <v>84866.240000000005</v>
      </c>
      <c r="DA762">
        <f t="shared" si="461"/>
        <v>1</v>
      </c>
      <c r="DB762">
        <f t="shared" si="462"/>
        <v>0</v>
      </c>
      <c r="DC762">
        <f t="shared" si="463"/>
        <v>0</v>
      </c>
      <c r="DD762" t="s">
        <v>3</v>
      </c>
      <c r="DE762" t="s">
        <v>3</v>
      </c>
      <c r="DF762">
        <f>ROUND(ROUND(AE762,2)*CX762,2)</f>
        <v>0</v>
      </c>
      <c r="DG762">
        <f t="shared" si="441"/>
        <v>0</v>
      </c>
      <c r="DH762">
        <f t="shared" si="415"/>
        <v>0</v>
      </c>
      <c r="DI762">
        <f t="shared" si="416"/>
        <v>0</v>
      </c>
      <c r="DJ762">
        <f t="shared" si="464"/>
        <v>0</v>
      </c>
      <c r="DK762">
        <v>1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ROW(Source!A375)</f>
        <v>375</v>
      </c>
      <c r="B763">
        <v>292114938</v>
      </c>
      <c r="C763">
        <v>292118134</v>
      </c>
      <c r="D763">
        <v>277869627</v>
      </c>
      <c r="E763">
        <v>1</v>
      </c>
      <c r="F763">
        <v>1</v>
      </c>
      <c r="G763">
        <v>1</v>
      </c>
      <c r="H763">
        <v>3</v>
      </c>
      <c r="I763" t="s">
        <v>1246</v>
      </c>
      <c r="J763" t="s">
        <v>1247</v>
      </c>
      <c r="K763" t="s">
        <v>1248</v>
      </c>
      <c r="L763">
        <v>1346</v>
      </c>
      <c r="N763">
        <v>1009</v>
      </c>
      <c r="O763" t="s">
        <v>1242</v>
      </c>
      <c r="P763" t="s">
        <v>1242</v>
      </c>
      <c r="Q763">
        <v>1</v>
      </c>
      <c r="W763">
        <v>0</v>
      </c>
      <c r="X763">
        <v>1111106736</v>
      </c>
      <c r="Y763">
        <f t="shared" si="458"/>
        <v>0</v>
      </c>
      <c r="AA763">
        <v>88.65</v>
      </c>
      <c r="AB763">
        <v>0</v>
      </c>
      <c r="AC763">
        <v>0</v>
      </c>
      <c r="AD763">
        <v>0</v>
      </c>
      <c r="AE763">
        <v>56.11</v>
      </c>
      <c r="AF763">
        <v>0</v>
      </c>
      <c r="AG763">
        <v>0</v>
      </c>
      <c r="AH763">
        <v>0</v>
      </c>
      <c r="AI763">
        <v>1.58</v>
      </c>
      <c r="AJ763">
        <v>1</v>
      </c>
      <c r="AK763">
        <v>1</v>
      </c>
      <c r="AL763">
        <v>1</v>
      </c>
      <c r="AM763">
        <v>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0.02</v>
      </c>
      <c r="AU763" t="s">
        <v>16</v>
      </c>
      <c r="AV763">
        <v>0</v>
      </c>
      <c r="AW763">
        <v>2</v>
      </c>
      <c r="AX763">
        <v>292118152</v>
      </c>
      <c r="AY763">
        <v>1</v>
      </c>
      <c r="AZ763">
        <v>0</v>
      </c>
      <c r="BA763">
        <v>1121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1.1222000000000001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1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ROUND(Y763*Source!I375,7)</f>
        <v>0</v>
      </c>
      <c r="CY763">
        <f t="shared" si="459"/>
        <v>88.65</v>
      </c>
      <c r="CZ763">
        <f t="shared" si="460"/>
        <v>56.11</v>
      </c>
      <c r="DA763">
        <f t="shared" si="461"/>
        <v>1.58</v>
      </c>
      <c r="DB763">
        <f t="shared" si="462"/>
        <v>0</v>
      </c>
      <c r="DC763">
        <f t="shared" si="463"/>
        <v>0</v>
      </c>
      <c r="DD763" t="s">
        <v>3</v>
      </c>
      <c r="DE763" t="s">
        <v>3</v>
      </c>
      <c r="DF763">
        <f t="shared" ref="DF763:DF768" si="465">ROUND(ROUND(AE763*AI763,2)*CX763,2)</f>
        <v>0</v>
      </c>
      <c r="DG763">
        <f t="shared" si="441"/>
        <v>0</v>
      </c>
      <c r="DH763">
        <f t="shared" si="415"/>
        <v>0</v>
      </c>
      <c r="DI763">
        <f t="shared" si="416"/>
        <v>0</v>
      </c>
      <c r="DJ763">
        <f t="shared" si="464"/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ROW(Source!A375)</f>
        <v>375</v>
      </c>
      <c r="B764">
        <v>292114938</v>
      </c>
      <c r="C764">
        <v>292118134</v>
      </c>
      <c r="D764">
        <v>277896283</v>
      </c>
      <c r="E764">
        <v>1</v>
      </c>
      <c r="F764">
        <v>1</v>
      </c>
      <c r="G764">
        <v>1</v>
      </c>
      <c r="H764">
        <v>3</v>
      </c>
      <c r="I764" t="s">
        <v>1331</v>
      </c>
      <c r="J764" t="s">
        <v>1332</v>
      </c>
      <c r="K764" t="s">
        <v>1333</v>
      </c>
      <c r="L764">
        <v>1348</v>
      </c>
      <c r="N764">
        <v>1009</v>
      </c>
      <c r="O764" t="s">
        <v>806</v>
      </c>
      <c r="P764" t="s">
        <v>806</v>
      </c>
      <c r="Q764">
        <v>1000</v>
      </c>
      <c r="W764">
        <v>0</v>
      </c>
      <c r="X764">
        <v>-1997781875</v>
      </c>
      <c r="Y764">
        <f t="shared" si="458"/>
        <v>0</v>
      </c>
      <c r="AA764">
        <v>79645.009999999995</v>
      </c>
      <c r="AB764">
        <v>0</v>
      </c>
      <c r="AC764">
        <v>0</v>
      </c>
      <c r="AD764">
        <v>0</v>
      </c>
      <c r="AE764">
        <v>61265.39</v>
      </c>
      <c r="AF764">
        <v>0</v>
      </c>
      <c r="AG764">
        <v>0</v>
      </c>
      <c r="AH764">
        <v>0</v>
      </c>
      <c r="AI764">
        <v>1.3</v>
      </c>
      <c r="AJ764">
        <v>1</v>
      </c>
      <c r="AK764">
        <v>1</v>
      </c>
      <c r="AL764">
        <v>1</v>
      </c>
      <c r="AM764">
        <v>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</v>
      </c>
      <c r="AT764">
        <v>4.0000000000000002E-4</v>
      </c>
      <c r="AU764" t="s">
        <v>16</v>
      </c>
      <c r="AV764">
        <v>0</v>
      </c>
      <c r="AW764">
        <v>2</v>
      </c>
      <c r="AX764">
        <v>292118159</v>
      </c>
      <c r="AY764">
        <v>1</v>
      </c>
      <c r="AZ764">
        <v>0</v>
      </c>
      <c r="BA764">
        <v>1128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24.506156000000001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1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V764">
        <v>0</v>
      </c>
      <c r="CW764">
        <v>0</v>
      </c>
      <c r="CX764">
        <f>ROUND(Y764*Source!I375,7)</f>
        <v>0</v>
      </c>
      <c r="CY764">
        <f t="shared" si="459"/>
        <v>79645.009999999995</v>
      </c>
      <c r="CZ764">
        <f t="shared" si="460"/>
        <v>61265.39</v>
      </c>
      <c r="DA764">
        <f t="shared" si="461"/>
        <v>1.3</v>
      </c>
      <c r="DB764">
        <f t="shared" si="462"/>
        <v>0</v>
      </c>
      <c r="DC764">
        <f t="shared" si="463"/>
        <v>0</v>
      </c>
      <c r="DD764" t="s">
        <v>3</v>
      </c>
      <c r="DE764" t="s">
        <v>3</v>
      </c>
      <c r="DF764">
        <f t="shared" si="465"/>
        <v>0</v>
      </c>
      <c r="DG764">
        <f t="shared" si="441"/>
        <v>0</v>
      </c>
      <c r="DH764">
        <f t="shared" si="415"/>
        <v>0</v>
      </c>
      <c r="DI764">
        <f t="shared" si="416"/>
        <v>0</v>
      </c>
      <c r="DJ764">
        <f t="shared" si="464"/>
        <v>0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ROW(Source!A375)</f>
        <v>375</v>
      </c>
      <c r="B765">
        <v>292114938</v>
      </c>
      <c r="C765">
        <v>292118134</v>
      </c>
      <c r="D765">
        <v>277896315</v>
      </c>
      <c r="E765">
        <v>1</v>
      </c>
      <c r="F765">
        <v>1</v>
      </c>
      <c r="G765">
        <v>1</v>
      </c>
      <c r="H765">
        <v>3</v>
      </c>
      <c r="I765" t="s">
        <v>1334</v>
      </c>
      <c r="J765" t="s">
        <v>1335</v>
      </c>
      <c r="K765" t="s">
        <v>1336</v>
      </c>
      <c r="L765">
        <v>1348</v>
      </c>
      <c r="N765">
        <v>1009</v>
      </c>
      <c r="O765" t="s">
        <v>806</v>
      </c>
      <c r="P765" t="s">
        <v>806</v>
      </c>
      <c r="Q765">
        <v>1000</v>
      </c>
      <c r="W765">
        <v>0</v>
      </c>
      <c r="X765">
        <v>-1262208440</v>
      </c>
      <c r="Y765">
        <f t="shared" si="458"/>
        <v>0</v>
      </c>
      <c r="AA765">
        <v>81621.399999999994</v>
      </c>
      <c r="AB765">
        <v>0</v>
      </c>
      <c r="AC765">
        <v>0</v>
      </c>
      <c r="AD765">
        <v>0</v>
      </c>
      <c r="AE765">
        <v>80020.98</v>
      </c>
      <c r="AF765">
        <v>0</v>
      </c>
      <c r="AG765">
        <v>0</v>
      </c>
      <c r="AH765">
        <v>0</v>
      </c>
      <c r="AI765">
        <v>1.02</v>
      </c>
      <c r="AJ765">
        <v>1</v>
      </c>
      <c r="AK765">
        <v>1</v>
      </c>
      <c r="AL765">
        <v>1</v>
      </c>
      <c r="AM765">
        <v>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1.0000000000000001E-5</v>
      </c>
      <c r="AU765" t="s">
        <v>16</v>
      </c>
      <c r="AV765">
        <v>0</v>
      </c>
      <c r="AW765">
        <v>2</v>
      </c>
      <c r="AX765">
        <v>292118160</v>
      </c>
      <c r="AY765">
        <v>1</v>
      </c>
      <c r="AZ765">
        <v>0</v>
      </c>
      <c r="BA765">
        <v>1129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0.80020979999999997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1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v>0</v>
      </c>
      <c r="CX765">
        <f>ROUND(Y765*Source!I375,7)</f>
        <v>0</v>
      </c>
      <c r="CY765">
        <f t="shared" si="459"/>
        <v>81621.399999999994</v>
      </c>
      <c r="CZ765">
        <f t="shared" si="460"/>
        <v>80020.98</v>
      </c>
      <c r="DA765">
        <f t="shared" si="461"/>
        <v>1.02</v>
      </c>
      <c r="DB765">
        <f t="shared" si="462"/>
        <v>0</v>
      </c>
      <c r="DC765">
        <f t="shared" si="463"/>
        <v>0</v>
      </c>
      <c r="DD765" t="s">
        <v>3</v>
      </c>
      <c r="DE765" t="s">
        <v>3</v>
      </c>
      <c r="DF765">
        <f t="shared" si="465"/>
        <v>0</v>
      </c>
      <c r="DG765">
        <f t="shared" si="441"/>
        <v>0</v>
      </c>
      <c r="DH765">
        <f t="shared" si="415"/>
        <v>0</v>
      </c>
      <c r="DI765">
        <f t="shared" si="416"/>
        <v>0</v>
      </c>
      <c r="DJ765">
        <f t="shared" si="464"/>
        <v>0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">
      <c r="A766">
        <f>ROW(Source!A375)</f>
        <v>375</v>
      </c>
      <c r="B766">
        <v>292114938</v>
      </c>
      <c r="C766">
        <v>292118134</v>
      </c>
      <c r="D766">
        <v>277896321</v>
      </c>
      <c r="E766">
        <v>1</v>
      </c>
      <c r="F766">
        <v>1</v>
      </c>
      <c r="G766">
        <v>1</v>
      </c>
      <c r="H766">
        <v>3</v>
      </c>
      <c r="I766" t="s">
        <v>1337</v>
      </c>
      <c r="J766" t="s">
        <v>1338</v>
      </c>
      <c r="K766" t="s">
        <v>1339</v>
      </c>
      <c r="L766">
        <v>1348</v>
      </c>
      <c r="N766">
        <v>1009</v>
      </c>
      <c r="O766" t="s">
        <v>806</v>
      </c>
      <c r="P766" t="s">
        <v>806</v>
      </c>
      <c r="Q766">
        <v>1000</v>
      </c>
      <c r="W766">
        <v>0</v>
      </c>
      <c r="X766">
        <v>1870331417</v>
      </c>
      <c r="Y766">
        <f t="shared" si="458"/>
        <v>0</v>
      </c>
      <c r="AA766">
        <v>41735.79</v>
      </c>
      <c r="AB766">
        <v>0</v>
      </c>
      <c r="AC766">
        <v>0</v>
      </c>
      <c r="AD766">
        <v>0</v>
      </c>
      <c r="AE766">
        <v>40917.440000000002</v>
      </c>
      <c r="AF766">
        <v>0</v>
      </c>
      <c r="AG766">
        <v>0</v>
      </c>
      <c r="AH766">
        <v>0</v>
      </c>
      <c r="AI766">
        <v>1.02</v>
      </c>
      <c r="AJ766">
        <v>1</v>
      </c>
      <c r="AK766">
        <v>1</v>
      </c>
      <c r="AL766">
        <v>1</v>
      </c>
      <c r="AM766">
        <v>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5.9999999999999995E-4</v>
      </c>
      <c r="AU766" t="s">
        <v>16</v>
      </c>
      <c r="AV766">
        <v>0</v>
      </c>
      <c r="AW766">
        <v>2</v>
      </c>
      <c r="AX766">
        <v>292118161</v>
      </c>
      <c r="AY766">
        <v>1</v>
      </c>
      <c r="AZ766">
        <v>0</v>
      </c>
      <c r="BA766">
        <v>1130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24.550463999999998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1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V766">
        <v>0</v>
      </c>
      <c r="CW766">
        <v>0</v>
      </c>
      <c r="CX766">
        <f>ROUND(Y766*Source!I375,7)</f>
        <v>0</v>
      </c>
      <c r="CY766">
        <f t="shared" si="459"/>
        <v>41735.79</v>
      </c>
      <c r="CZ766">
        <f t="shared" si="460"/>
        <v>40917.440000000002</v>
      </c>
      <c r="DA766">
        <f t="shared" si="461"/>
        <v>1.02</v>
      </c>
      <c r="DB766">
        <f t="shared" si="462"/>
        <v>0</v>
      </c>
      <c r="DC766">
        <f t="shared" si="463"/>
        <v>0</v>
      </c>
      <c r="DD766" t="s">
        <v>3</v>
      </c>
      <c r="DE766" t="s">
        <v>3</v>
      </c>
      <c r="DF766">
        <f t="shared" si="465"/>
        <v>0</v>
      </c>
      <c r="DG766">
        <f t="shared" si="441"/>
        <v>0</v>
      </c>
      <c r="DH766">
        <f t="shared" si="415"/>
        <v>0</v>
      </c>
      <c r="DI766">
        <f t="shared" si="416"/>
        <v>0</v>
      </c>
      <c r="DJ766">
        <f t="shared" si="464"/>
        <v>0</v>
      </c>
      <c r="DK766">
        <v>0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">
      <c r="A767">
        <f>ROW(Source!A375)</f>
        <v>375</v>
      </c>
      <c r="B767">
        <v>292114938</v>
      </c>
      <c r="C767">
        <v>292118134</v>
      </c>
      <c r="D767">
        <v>277896684</v>
      </c>
      <c r="E767">
        <v>1</v>
      </c>
      <c r="F767">
        <v>1</v>
      </c>
      <c r="G767">
        <v>1</v>
      </c>
      <c r="H767">
        <v>3</v>
      </c>
      <c r="I767" t="s">
        <v>1340</v>
      </c>
      <c r="J767" t="s">
        <v>1341</v>
      </c>
      <c r="K767" t="s">
        <v>1342</v>
      </c>
      <c r="L767">
        <v>1348</v>
      </c>
      <c r="N767">
        <v>1009</v>
      </c>
      <c r="O767" t="s">
        <v>806</v>
      </c>
      <c r="P767" t="s">
        <v>806</v>
      </c>
      <c r="Q767">
        <v>1000</v>
      </c>
      <c r="W767">
        <v>0</v>
      </c>
      <c r="X767">
        <v>-2061921513</v>
      </c>
      <c r="Y767">
        <f t="shared" si="458"/>
        <v>0</v>
      </c>
      <c r="AA767">
        <v>113725.9</v>
      </c>
      <c r="AB767">
        <v>0</v>
      </c>
      <c r="AC767">
        <v>0</v>
      </c>
      <c r="AD767">
        <v>0</v>
      </c>
      <c r="AE767">
        <v>98039.57</v>
      </c>
      <c r="AF767">
        <v>0</v>
      </c>
      <c r="AG767">
        <v>0</v>
      </c>
      <c r="AH767">
        <v>0</v>
      </c>
      <c r="AI767">
        <v>1.1599999999999999</v>
      </c>
      <c r="AJ767">
        <v>1</v>
      </c>
      <c r="AK767">
        <v>1</v>
      </c>
      <c r="AL767">
        <v>1</v>
      </c>
      <c r="AM767">
        <v>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5.9999999999999995E-4</v>
      </c>
      <c r="AU767" t="s">
        <v>16</v>
      </c>
      <c r="AV767">
        <v>0</v>
      </c>
      <c r="AW767">
        <v>2</v>
      </c>
      <c r="AX767">
        <v>292118162</v>
      </c>
      <c r="AY767">
        <v>1</v>
      </c>
      <c r="AZ767">
        <v>0</v>
      </c>
      <c r="BA767">
        <v>1131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58.823741999999996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1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V767">
        <v>0</v>
      </c>
      <c r="CW767">
        <v>0</v>
      </c>
      <c r="CX767">
        <f>ROUND(Y767*Source!I375,7)</f>
        <v>0</v>
      </c>
      <c r="CY767">
        <f t="shared" si="459"/>
        <v>113725.9</v>
      </c>
      <c r="CZ767">
        <f t="shared" si="460"/>
        <v>98039.57</v>
      </c>
      <c r="DA767">
        <f t="shared" si="461"/>
        <v>1.1599999999999999</v>
      </c>
      <c r="DB767">
        <f t="shared" si="462"/>
        <v>0</v>
      </c>
      <c r="DC767">
        <f t="shared" si="463"/>
        <v>0</v>
      </c>
      <c r="DD767" t="s">
        <v>3</v>
      </c>
      <c r="DE767" t="s">
        <v>3</v>
      </c>
      <c r="DF767">
        <f t="shared" si="465"/>
        <v>0</v>
      </c>
      <c r="DG767">
        <f t="shared" si="441"/>
        <v>0</v>
      </c>
      <c r="DH767">
        <f t="shared" si="415"/>
        <v>0</v>
      </c>
      <c r="DI767">
        <f t="shared" si="416"/>
        <v>0</v>
      </c>
      <c r="DJ767">
        <f t="shared" si="464"/>
        <v>0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">
      <c r="A768">
        <f>ROW(Source!A375)</f>
        <v>375</v>
      </c>
      <c r="B768">
        <v>292114938</v>
      </c>
      <c r="C768">
        <v>292118134</v>
      </c>
      <c r="D768">
        <v>277908257</v>
      </c>
      <c r="E768">
        <v>1</v>
      </c>
      <c r="F768">
        <v>1</v>
      </c>
      <c r="G768">
        <v>1</v>
      </c>
      <c r="H768">
        <v>3</v>
      </c>
      <c r="I768" t="s">
        <v>1343</v>
      </c>
      <c r="J768" t="s">
        <v>1344</v>
      </c>
      <c r="K768" t="s">
        <v>1345</v>
      </c>
      <c r="L768">
        <v>1425</v>
      </c>
      <c r="N768">
        <v>1013</v>
      </c>
      <c r="O768" t="s">
        <v>880</v>
      </c>
      <c r="P768" t="s">
        <v>880</v>
      </c>
      <c r="Q768">
        <v>1</v>
      </c>
      <c r="W768">
        <v>0</v>
      </c>
      <c r="X768">
        <v>-1639942774</v>
      </c>
      <c r="Y768">
        <f t="shared" si="458"/>
        <v>0</v>
      </c>
      <c r="AA768">
        <v>1310.3</v>
      </c>
      <c r="AB768">
        <v>0</v>
      </c>
      <c r="AC768">
        <v>0</v>
      </c>
      <c r="AD768">
        <v>0</v>
      </c>
      <c r="AE768">
        <v>1031.73</v>
      </c>
      <c r="AF768">
        <v>0</v>
      </c>
      <c r="AG768">
        <v>0</v>
      </c>
      <c r="AH768">
        <v>0</v>
      </c>
      <c r="AI768">
        <v>1.27</v>
      </c>
      <c r="AJ768">
        <v>1</v>
      </c>
      <c r="AK768">
        <v>1</v>
      </c>
      <c r="AL768">
        <v>1</v>
      </c>
      <c r="AM768">
        <v>2</v>
      </c>
      <c r="AN768">
        <v>0</v>
      </c>
      <c r="AO768">
        <v>0</v>
      </c>
      <c r="AP768">
        <v>1</v>
      </c>
      <c r="AQ768">
        <v>1</v>
      </c>
      <c r="AR768">
        <v>0</v>
      </c>
      <c r="AS768" t="s">
        <v>3</v>
      </c>
      <c r="AT768">
        <v>0.06</v>
      </c>
      <c r="AU768" t="s">
        <v>16</v>
      </c>
      <c r="AV768">
        <v>0</v>
      </c>
      <c r="AW768">
        <v>2</v>
      </c>
      <c r="AX768">
        <v>292118163</v>
      </c>
      <c r="AY768">
        <v>1</v>
      </c>
      <c r="AZ768">
        <v>0</v>
      </c>
      <c r="BA768">
        <v>1132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61.903799999999997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1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v>0</v>
      </c>
      <c r="CX768">
        <f>ROUND(Y768*Source!I375,7)</f>
        <v>0</v>
      </c>
      <c r="CY768">
        <f t="shared" si="459"/>
        <v>1310.3</v>
      </c>
      <c r="CZ768">
        <f t="shared" si="460"/>
        <v>1031.73</v>
      </c>
      <c r="DA768">
        <f t="shared" si="461"/>
        <v>1.27</v>
      </c>
      <c r="DB768">
        <f t="shared" si="462"/>
        <v>0</v>
      </c>
      <c r="DC768">
        <f t="shared" si="463"/>
        <v>0</v>
      </c>
      <c r="DD768" t="s">
        <v>3</v>
      </c>
      <c r="DE768" t="s">
        <v>3</v>
      </c>
      <c r="DF768">
        <f t="shared" si="465"/>
        <v>0</v>
      </c>
      <c r="DG768">
        <f t="shared" si="441"/>
        <v>0</v>
      </c>
      <c r="DH768">
        <f t="shared" si="415"/>
        <v>0</v>
      </c>
      <c r="DI768">
        <f t="shared" si="416"/>
        <v>0</v>
      </c>
      <c r="DJ768">
        <f t="shared" si="464"/>
        <v>0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">
      <c r="A769">
        <f>ROW(Source!A376)</f>
        <v>376</v>
      </c>
      <c r="B769">
        <v>292114938</v>
      </c>
      <c r="C769">
        <v>292118169</v>
      </c>
      <c r="D769">
        <v>277560276</v>
      </c>
      <c r="E769">
        <v>109</v>
      </c>
      <c r="F769">
        <v>1</v>
      </c>
      <c r="G769">
        <v>1</v>
      </c>
      <c r="H769">
        <v>1</v>
      </c>
      <c r="I769" t="s">
        <v>1232</v>
      </c>
      <c r="J769" t="s">
        <v>3</v>
      </c>
      <c r="K769" t="s">
        <v>1233</v>
      </c>
      <c r="L769">
        <v>1191</v>
      </c>
      <c r="N769">
        <v>1013</v>
      </c>
      <c r="O769" t="s">
        <v>1220</v>
      </c>
      <c r="P769" t="s">
        <v>1220</v>
      </c>
      <c r="Q769">
        <v>1</v>
      </c>
      <c r="W769">
        <v>0</v>
      </c>
      <c r="X769">
        <v>1049124552</v>
      </c>
      <c r="Y769">
        <f>AT769</f>
        <v>23</v>
      </c>
      <c r="AA769">
        <v>0</v>
      </c>
      <c r="AB769">
        <v>0</v>
      </c>
      <c r="AC769">
        <v>0</v>
      </c>
      <c r="AD769">
        <v>424.47</v>
      </c>
      <c r="AE769">
        <v>0</v>
      </c>
      <c r="AF769">
        <v>0</v>
      </c>
      <c r="AG769">
        <v>0</v>
      </c>
      <c r="AH769">
        <v>424.47</v>
      </c>
      <c r="AI769">
        <v>1</v>
      </c>
      <c r="AJ769">
        <v>1</v>
      </c>
      <c r="AK769">
        <v>1</v>
      </c>
      <c r="AL769">
        <v>1</v>
      </c>
      <c r="AM769">
        <v>-2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23</v>
      </c>
      <c r="AU769" t="s">
        <v>3</v>
      </c>
      <c r="AV769">
        <v>1</v>
      </c>
      <c r="AW769">
        <v>2</v>
      </c>
      <c r="AX769">
        <v>292118181</v>
      </c>
      <c r="AY769">
        <v>1</v>
      </c>
      <c r="AZ769">
        <v>0</v>
      </c>
      <c r="BA769">
        <v>1138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9762.8100000000013</v>
      </c>
      <c r="BN769">
        <v>23</v>
      </c>
      <c r="BO769">
        <v>0</v>
      </c>
      <c r="BP769">
        <v>1</v>
      </c>
      <c r="BQ769">
        <v>0</v>
      </c>
      <c r="BR769">
        <v>0</v>
      </c>
      <c r="BS769">
        <v>0</v>
      </c>
      <c r="BT769">
        <v>9762.8100000000013</v>
      </c>
      <c r="BU769">
        <v>23</v>
      </c>
      <c r="BV769">
        <v>0</v>
      </c>
      <c r="BW769">
        <v>1</v>
      </c>
      <c r="CU769">
        <f>ROUND(AT769*Source!I376*AH769*AL769,2)</f>
        <v>9762.81</v>
      </c>
      <c r="CV769">
        <f>ROUND(Y769*Source!I376,7)</f>
        <v>23</v>
      </c>
      <c r="CW769">
        <v>0</v>
      </c>
      <c r="CX769">
        <f>ROUND(Y769*Source!I376,7)</f>
        <v>23</v>
      </c>
      <c r="CY769">
        <f>AD769</f>
        <v>424.47</v>
      </c>
      <c r="CZ769">
        <f>AH769</f>
        <v>424.47</v>
      </c>
      <c r="DA769">
        <f>AL769</f>
        <v>1</v>
      </c>
      <c r="DB769">
        <f>ROUND(ROUND(AT769*CZ769,2),6)</f>
        <v>9762.81</v>
      </c>
      <c r="DC769">
        <f>ROUND(ROUND(AT769*AG769,2),6)</f>
        <v>0</v>
      </c>
      <c r="DD769" t="s">
        <v>3</v>
      </c>
      <c r="DE769" t="s">
        <v>3</v>
      </c>
      <c r="DF769">
        <f>ROUND(ROUND(AE769,2)*CX769,2)</f>
        <v>0</v>
      </c>
      <c r="DG769">
        <f t="shared" si="441"/>
        <v>0</v>
      </c>
      <c r="DH769">
        <f t="shared" ref="DH769:DH832" si="466">ROUND(ROUND(AG769,2)*CX769,2)</f>
        <v>0</v>
      </c>
      <c r="DI769">
        <f t="shared" ref="DI769:DI832" si="467">ROUND(ROUND(AH769,2)*CX769,2)</f>
        <v>9762.81</v>
      </c>
      <c r="DJ769">
        <f>DI769</f>
        <v>9762.81</v>
      </c>
      <c r="DK769">
        <v>1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">
      <c r="A770">
        <f>ROW(Source!A376)</f>
        <v>376</v>
      </c>
      <c r="B770">
        <v>292114938</v>
      </c>
      <c r="C770">
        <v>292118169</v>
      </c>
      <c r="D770">
        <v>277560491</v>
      </c>
      <c r="E770">
        <v>109</v>
      </c>
      <c r="F770">
        <v>1</v>
      </c>
      <c r="G770">
        <v>1</v>
      </c>
      <c r="H770">
        <v>1</v>
      </c>
      <c r="I770" t="s">
        <v>1221</v>
      </c>
      <c r="J770" t="s">
        <v>3</v>
      </c>
      <c r="K770" t="s">
        <v>1222</v>
      </c>
      <c r="L770">
        <v>1191</v>
      </c>
      <c r="N770">
        <v>1013</v>
      </c>
      <c r="O770" t="s">
        <v>1220</v>
      </c>
      <c r="P770" t="s">
        <v>1220</v>
      </c>
      <c r="Q770">
        <v>1</v>
      </c>
      <c r="W770">
        <v>0</v>
      </c>
      <c r="X770">
        <v>-1417349443</v>
      </c>
      <c r="Y770">
        <f>AT770</f>
        <v>1.06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1</v>
      </c>
      <c r="AJ770">
        <v>1</v>
      </c>
      <c r="AK770">
        <v>1</v>
      </c>
      <c r="AL770">
        <v>1</v>
      </c>
      <c r="AM770">
        <v>-2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1.06</v>
      </c>
      <c r="AU770" t="s">
        <v>3</v>
      </c>
      <c r="AV770">
        <v>2</v>
      </c>
      <c r="AW770">
        <v>2</v>
      </c>
      <c r="AX770">
        <v>292118182</v>
      </c>
      <c r="AY770">
        <v>1</v>
      </c>
      <c r="AZ770">
        <v>0</v>
      </c>
      <c r="BA770">
        <v>1139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v>0</v>
      </c>
      <c r="CX770">
        <f>ROUND(Y770*Source!I376,7)</f>
        <v>1.06</v>
      </c>
      <c r="CY770">
        <f>AD770</f>
        <v>0</v>
      </c>
      <c r="CZ770">
        <f>AH770</f>
        <v>0</v>
      </c>
      <c r="DA770">
        <f>AL770</f>
        <v>1</v>
      </c>
      <c r="DB770">
        <f>ROUND(ROUND(AT770*CZ770,2),6)</f>
        <v>0</v>
      </c>
      <c r="DC770">
        <f>ROUND(ROUND(AT770*AG770,2),6)</f>
        <v>0</v>
      </c>
      <c r="DD770" t="s">
        <v>3</v>
      </c>
      <c r="DE770" t="s">
        <v>3</v>
      </c>
      <c r="DF770">
        <f>ROUND(ROUND(AE770,2)*CX770,2)</f>
        <v>0</v>
      </c>
      <c r="DG770">
        <f t="shared" si="441"/>
        <v>0</v>
      </c>
      <c r="DH770">
        <f t="shared" si="466"/>
        <v>0</v>
      </c>
      <c r="DI770">
        <f t="shared" si="467"/>
        <v>0</v>
      </c>
      <c r="DJ770">
        <f>DI770</f>
        <v>0</v>
      </c>
      <c r="DK770">
        <v>0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ROW(Source!A376)</f>
        <v>376</v>
      </c>
      <c r="B771">
        <v>292114938</v>
      </c>
      <c r="C771">
        <v>292118169</v>
      </c>
      <c r="D771">
        <v>277945805</v>
      </c>
      <c r="E771">
        <v>1</v>
      </c>
      <c r="F771">
        <v>1</v>
      </c>
      <c r="G771">
        <v>1</v>
      </c>
      <c r="H771">
        <v>2</v>
      </c>
      <c r="I771" t="s">
        <v>1227</v>
      </c>
      <c r="J771" t="s">
        <v>1228</v>
      </c>
      <c r="K771" t="s">
        <v>1229</v>
      </c>
      <c r="L771">
        <v>1368</v>
      </c>
      <c r="N771">
        <v>1011</v>
      </c>
      <c r="O771" t="s">
        <v>1090</v>
      </c>
      <c r="P771" t="s">
        <v>1090</v>
      </c>
      <c r="Q771">
        <v>1</v>
      </c>
      <c r="W771">
        <v>0</v>
      </c>
      <c r="X771">
        <v>721652621</v>
      </c>
      <c r="Y771">
        <f>AT771</f>
        <v>1.06</v>
      </c>
      <c r="AA771">
        <v>0</v>
      </c>
      <c r="AB771">
        <v>544.70000000000005</v>
      </c>
      <c r="AC771">
        <v>477.98</v>
      </c>
      <c r="AD771">
        <v>0</v>
      </c>
      <c r="AE771">
        <v>0</v>
      </c>
      <c r="AF771">
        <v>544.70000000000005</v>
      </c>
      <c r="AG771">
        <v>477.98</v>
      </c>
      <c r="AH771">
        <v>0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1.06</v>
      </c>
      <c r="AU771" t="s">
        <v>3</v>
      </c>
      <c r="AV771">
        <v>1</v>
      </c>
      <c r="AW771">
        <v>2</v>
      </c>
      <c r="AX771">
        <v>292118183</v>
      </c>
      <c r="AY771">
        <v>1</v>
      </c>
      <c r="AZ771">
        <v>0</v>
      </c>
      <c r="BA771">
        <v>1140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577.38200000000006</v>
      </c>
      <c r="BL771">
        <v>506.65880000000004</v>
      </c>
      <c r="BM771">
        <v>0</v>
      </c>
      <c r="BN771">
        <v>0</v>
      </c>
      <c r="BO771">
        <v>1.06</v>
      </c>
      <c r="BP771">
        <v>1</v>
      </c>
      <c r="BQ771">
        <v>0</v>
      </c>
      <c r="BR771">
        <v>577.38200000000006</v>
      </c>
      <c r="BS771">
        <v>506.65880000000004</v>
      </c>
      <c r="BT771">
        <v>0</v>
      </c>
      <c r="BU771">
        <v>0</v>
      </c>
      <c r="BV771">
        <v>1.06</v>
      </c>
      <c r="BW771">
        <v>1</v>
      </c>
      <c r="CV771">
        <v>0</v>
      </c>
      <c r="CW771">
        <f>ROUND(Y771*Source!I376*DO771,7)</f>
        <v>1.06</v>
      </c>
      <c r="CX771">
        <f>ROUND(Y771*Source!I376,7)</f>
        <v>1.06</v>
      </c>
      <c r="CY771">
        <f>AB771</f>
        <v>544.70000000000005</v>
      </c>
      <c r="CZ771">
        <f>AF771</f>
        <v>544.70000000000005</v>
      </c>
      <c r="DA771">
        <f>AJ771</f>
        <v>1</v>
      </c>
      <c r="DB771">
        <f>ROUND(ROUND(AT771*CZ771,2),6)</f>
        <v>577.38</v>
      </c>
      <c r="DC771">
        <f>ROUND(ROUND(AT771*AG771,2),6)</f>
        <v>506.66</v>
      </c>
      <c r="DD771" t="s">
        <v>3</v>
      </c>
      <c r="DE771" t="s">
        <v>3</v>
      </c>
      <c r="DF771">
        <f>ROUND(ROUND(AE771,2)*CX771,2)</f>
        <v>0</v>
      </c>
      <c r="DG771">
        <f t="shared" si="441"/>
        <v>577.38</v>
      </c>
      <c r="DH771">
        <f t="shared" si="466"/>
        <v>506.66</v>
      </c>
      <c r="DI771">
        <f t="shared" si="467"/>
        <v>0</v>
      </c>
      <c r="DJ771">
        <f>DG771+DH771</f>
        <v>1084.04</v>
      </c>
      <c r="DK771">
        <v>1</v>
      </c>
      <c r="DL771" t="s">
        <v>1226</v>
      </c>
      <c r="DM771">
        <v>4</v>
      </c>
      <c r="DN771" t="s">
        <v>1220</v>
      </c>
      <c r="DO771">
        <v>1</v>
      </c>
    </row>
    <row r="772" spans="1:119" x14ac:dyDescent="0.2">
      <c r="A772">
        <f>ROW(Source!A376)</f>
        <v>376</v>
      </c>
      <c r="B772">
        <v>292114938</v>
      </c>
      <c r="C772">
        <v>292118169</v>
      </c>
      <c r="D772">
        <v>277862540</v>
      </c>
      <c r="E772">
        <v>1</v>
      </c>
      <c r="F772">
        <v>1</v>
      </c>
      <c r="G772">
        <v>1</v>
      </c>
      <c r="H772">
        <v>3</v>
      </c>
      <c r="I772" t="s">
        <v>1325</v>
      </c>
      <c r="J772" t="s">
        <v>1326</v>
      </c>
      <c r="K772" t="s">
        <v>1327</v>
      </c>
      <c r="L772">
        <v>1346</v>
      </c>
      <c r="N772">
        <v>1009</v>
      </c>
      <c r="O772" t="s">
        <v>1242</v>
      </c>
      <c r="P772" t="s">
        <v>1242</v>
      </c>
      <c r="Q772">
        <v>1</v>
      </c>
      <c r="W772">
        <v>0</v>
      </c>
      <c r="X772">
        <v>454593446</v>
      </c>
      <c r="Y772">
        <f t="shared" ref="Y772:Y779" si="468">(AT772*ROUND(0,7))</f>
        <v>0</v>
      </c>
      <c r="AA772">
        <v>165.64</v>
      </c>
      <c r="AB772">
        <v>0</v>
      </c>
      <c r="AC772">
        <v>0</v>
      </c>
      <c r="AD772">
        <v>0</v>
      </c>
      <c r="AE772">
        <v>80.02</v>
      </c>
      <c r="AF772">
        <v>0</v>
      </c>
      <c r="AG772">
        <v>0</v>
      </c>
      <c r="AH772">
        <v>0</v>
      </c>
      <c r="AI772">
        <v>2.0699999999999998</v>
      </c>
      <c r="AJ772">
        <v>1</v>
      </c>
      <c r="AK772">
        <v>1</v>
      </c>
      <c r="AL772">
        <v>1</v>
      </c>
      <c r="AM772">
        <v>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0.03</v>
      </c>
      <c r="AU772" t="s">
        <v>16</v>
      </c>
      <c r="AV772">
        <v>0</v>
      </c>
      <c r="AW772">
        <v>2</v>
      </c>
      <c r="AX772">
        <v>292118184</v>
      </c>
      <c r="AY772">
        <v>1</v>
      </c>
      <c r="AZ772">
        <v>0</v>
      </c>
      <c r="BA772">
        <v>1141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2.4005999999999998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1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v>0</v>
      </c>
      <c r="CX772">
        <f>ROUND(Y772*Source!I376,7)</f>
        <v>0</v>
      </c>
      <c r="CY772">
        <f t="shared" ref="CY772:CY779" si="469">AA772</f>
        <v>165.64</v>
      </c>
      <c r="CZ772">
        <f t="shared" ref="CZ772:CZ779" si="470">AE772</f>
        <v>80.02</v>
      </c>
      <c r="DA772">
        <f t="shared" ref="DA772:DA779" si="471">AI772</f>
        <v>2.0699999999999998</v>
      </c>
      <c r="DB772">
        <f t="shared" ref="DB772:DB779" si="472">ROUND((ROUND(AT772*CZ772,2)*ROUND(0,7)),6)</f>
        <v>0</v>
      </c>
      <c r="DC772">
        <f t="shared" ref="DC772:DC779" si="473">ROUND((ROUND(AT772*AG772,2)*ROUND(0,7)),6)</f>
        <v>0</v>
      </c>
      <c r="DD772" t="s">
        <v>3</v>
      </c>
      <c r="DE772" t="s">
        <v>3</v>
      </c>
      <c r="DF772">
        <f>ROUND(ROUND(AE772*AI772,2)*CX772,2)</f>
        <v>0</v>
      </c>
      <c r="DG772">
        <f t="shared" si="441"/>
        <v>0</v>
      </c>
      <c r="DH772">
        <f t="shared" si="466"/>
        <v>0</v>
      </c>
      <c r="DI772">
        <f t="shared" si="467"/>
        <v>0</v>
      </c>
      <c r="DJ772">
        <f t="shared" ref="DJ772:DJ779" si="474">DF772</f>
        <v>0</v>
      </c>
      <c r="DK772">
        <v>0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">
      <c r="A773">
        <f>ROW(Source!A376)</f>
        <v>376</v>
      </c>
      <c r="B773">
        <v>292114938</v>
      </c>
      <c r="C773">
        <v>292118169</v>
      </c>
      <c r="D773">
        <v>277867826</v>
      </c>
      <c r="E773">
        <v>1</v>
      </c>
      <c r="F773">
        <v>1</v>
      </c>
      <c r="G773">
        <v>1</v>
      </c>
      <c r="H773">
        <v>3</v>
      </c>
      <c r="I773" t="s">
        <v>1328</v>
      </c>
      <c r="J773" t="s">
        <v>1329</v>
      </c>
      <c r="K773" t="s">
        <v>1330</v>
      </c>
      <c r="L773">
        <v>1348</v>
      </c>
      <c r="N773">
        <v>1009</v>
      </c>
      <c r="O773" t="s">
        <v>806</v>
      </c>
      <c r="P773" t="s">
        <v>806</v>
      </c>
      <c r="Q773">
        <v>1000</v>
      </c>
      <c r="W773">
        <v>0</v>
      </c>
      <c r="X773">
        <v>-700507852</v>
      </c>
      <c r="Y773">
        <f t="shared" si="468"/>
        <v>0</v>
      </c>
      <c r="AA773">
        <v>84866.240000000005</v>
      </c>
      <c r="AB773">
        <v>0</v>
      </c>
      <c r="AC773">
        <v>0</v>
      </c>
      <c r="AD773">
        <v>0</v>
      </c>
      <c r="AE773">
        <v>84866.240000000005</v>
      </c>
      <c r="AF773">
        <v>0</v>
      </c>
      <c r="AG773">
        <v>0</v>
      </c>
      <c r="AH773">
        <v>0</v>
      </c>
      <c r="AI773">
        <v>1</v>
      </c>
      <c r="AJ773">
        <v>1</v>
      </c>
      <c r="AK773">
        <v>1</v>
      </c>
      <c r="AL773">
        <v>1</v>
      </c>
      <c r="AM773">
        <v>-2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2.3000000000000001E-4</v>
      </c>
      <c r="AU773" t="s">
        <v>16</v>
      </c>
      <c r="AV773">
        <v>0</v>
      </c>
      <c r="AW773">
        <v>2</v>
      </c>
      <c r="AX773">
        <v>292118186</v>
      </c>
      <c r="AY773">
        <v>1</v>
      </c>
      <c r="AZ773">
        <v>0</v>
      </c>
      <c r="BA773">
        <v>1143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19.519235200000001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1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V773">
        <v>0</v>
      </c>
      <c r="CW773">
        <v>0</v>
      </c>
      <c r="CX773">
        <f>ROUND(Y773*Source!I376,7)</f>
        <v>0</v>
      </c>
      <c r="CY773">
        <f t="shared" si="469"/>
        <v>84866.240000000005</v>
      </c>
      <c r="CZ773">
        <f t="shared" si="470"/>
        <v>84866.240000000005</v>
      </c>
      <c r="DA773">
        <f t="shared" si="471"/>
        <v>1</v>
      </c>
      <c r="DB773">
        <f t="shared" si="472"/>
        <v>0</v>
      </c>
      <c r="DC773">
        <f t="shared" si="473"/>
        <v>0</v>
      </c>
      <c r="DD773" t="s">
        <v>3</v>
      </c>
      <c r="DE773" t="s">
        <v>3</v>
      </c>
      <c r="DF773">
        <f>ROUND(ROUND(AE773,2)*CX773,2)</f>
        <v>0</v>
      </c>
      <c r="DG773">
        <f t="shared" si="441"/>
        <v>0</v>
      </c>
      <c r="DH773">
        <f t="shared" si="466"/>
        <v>0</v>
      </c>
      <c r="DI773">
        <f t="shared" si="467"/>
        <v>0</v>
      </c>
      <c r="DJ773">
        <f t="shared" si="474"/>
        <v>0</v>
      </c>
      <c r="DK773">
        <v>1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ROW(Source!A376)</f>
        <v>376</v>
      </c>
      <c r="B774">
        <v>292114938</v>
      </c>
      <c r="C774">
        <v>292118169</v>
      </c>
      <c r="D774">
        <v>277869627</v>
      </c>
      <c r="E774">
        <v>1</v>
      </c>
      <c r="F774">
        <v>1</v>
      </c>
      <c r="G774">
        <v>1</v>
      </c>
      <c r="H774">
        <v>3</v>
      </c>
      <c r="I774" t="s">
        <v>1246</v>
      </c>
      <c r="J774" t="s">
        <v>1247</v>
      </c>
      <c r="K774" t="s">
        <v>1248</v>
      </c>
      <c r="L774">
        <v>1346</v>
      </c>
      <c r="N774">
        <v>1009</v>
      </c>
      <c r="O774" t="s">
        <v>1242</v>
      </c>
      <c r="P774" t="s">
        <v>1242</v>
      </c>
      <c r="Q774">
        <v>1</v>
      </c>
      <c r="W774">
        <v>0</v>
      </c>
      <c r="X774">
        <v>1111106736</v>
      </c>
      <c r="Y774">
        <f t="shared" si="468"/>
        <v>0</v>
      </c>
      <c r="AA774">
        <v>88.65</v>
      </c>
      <c r="AB774">
        <v>0</v>
      </c>
      <c r="AC774">
        <v>0</v>
      </c>
      <c r="AD774">
        <v>0</v>
      </c>
      <c r="AE774">
        <v>56.11</v>
      </c>
      <c r="AF774">
        <v>0</v>
      </c>
      <c r="AG774">
        <v>0</v>
      </c>
      <c r="AH774">
        <v>0</v>
      </c>
      <c r="AI774">
        <v>1.58</v>
      </c>
      <c r="AJ774">
        <v>1</v>
      </c>
      <c r="AK774">
        <v>1</v>
      </c>
      <c r="AL774">
        <v>1</v>
      </c>
      <c r="AM774">
        <v>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0.02</v>
      </c>
      <c r="AU774" t="s">
        <v>16</v>
      </c>
      <c r="AV774">
        <v>0</v>
      </c>
      <c r="AW774">
        <v>2</v>
      </c>
      <c r="AX774">
        <v>292118187</v>
      </c>
      <c r="AY774">
        <v>1</v>
      </c>
      <c r="AZ774">
        <v>0</v>
      </c>
      <c r="BA774">
        <v>1144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1.1222000000000001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v>0</v>
      </c>
      <c r="CX774">
        <f>ROUND(Y774*Source!I376,7)</f>
        <v>0</v>
      </c>
      <c r="CY774">
        <f t="shared" si="469"/>
        <v>88.65</v>
      </c>
      <c r="CZ774">
        <f t="shared" si="470"/>
        <v>56.11</v>
      </c>
      <c r="DA774">
        <f t="shared" si="471"/>
        <v>1.58</v>
      </c>
      <c r="DB774">
        <f t="shared" si="472"/>
        <v>0</v>
      </c>
      <c r="DC774">
        <f t="shared" si="473"/>
        <v>0</v>
      </c>
      <c r="DD774" t="s">
        <v>3</v>
      </c>
      <c r="DE774" t="s">
        <v>3</v>
      </c>
      <c r="DF774">
        <f t="shared" ref="DF774:DF779" si="475">ROUND(ROUND(AE774*AI774,2)*CX774,2)</f>
        <v>0</v>
      </c>
      <c r="DG774">
        <f t="shared" si="441"/>
        <v>0</v>
      </c>
      <c r="DH774">
        <f t="shared" si="466"/>
        <v>0</v>
      </c>
      <c r="DI774">
        <f t="shared" si="467"/>
        <v>0</v>
      </c>
      <c r="DJ774">
        <f t="shared" si="474"/>
        <v>0</v>
      </c>
      <c r="DK774">
        <v>0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ROW(Source!A376)</f>
        <v>376</v>
      </c>
      <c r="B775">
        <v>292114938</v>
      </c>
      <c r="C775">
        <v>292118169</v>
      </c>
      <c r="D775">
        <v>277896283</v>
      </c>
      <c r="E775">
        <v>1</v>
      </c>
      <c r="F775">
        <v>1</v>
      </c>
      <c r="G775">
        <v>1</v>
      </c>
      <c r="H775">
        <v>3</v>
      </c>
      <c r="I775" t="s">
        <v>1331</v>
      </c>
      <c r="J775" t="s">
        <v>1332</v>
      </c>
      <c r="K775" t="s">
        <v>1333</v>
      </c>
      <c r="L775">
        <v>1348</v>
      </c>
      <c r="N775">
        <v>1009</v>
      </c>
      <c r="O775" t="s">
        <v>806</v>
      </c>
      <c r="P775" t="s">
        <v>806</v>
      </c>
      <c r="Q775">
        <v>1000</v>
      </c>
      <c r="W775">
        <v>0</v>
      </c>
      <c r="X775">
        <v>-1997781875</v>
      </c>
      <c r="Y775">
        <f t="shared" si="468"/>
        <v>0</v>
      </c>
      <c r="AA775">
        <v>79645.009999999995</v>
      </c>
      <c r="AB775">
        <v>0</v>
      </c>
      <c r="AC775">
        <v>0</v>
      </c>
      <c r="AD775">
        <v>0</v>
      </c>
      <c r="AE775">
        <v>61265.39</v>
      </c>
      <c r="AF775">
        <v>0</v>
      </c>
      <c r="AG775">
        <v>0</v>
      </c>
      <c r="AH775">
        <v>0</v>
      </c>
      <c r="AI775">
        <v>1.3</v>
      </c>
      <c r="AJ775">
        <v>1</v>
      </c>
      <c r="AK775">
        <v>1</v>
      </c>
      <c r="AL775">
        <v>1</v>
      </c>
      <c r="AM775">
        <v>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3</v>
      </c>
      <c r="AT775">
        <v>4.0000000000000002E-4</v>
      </c>
      <c r="AU775" t="s">
        <v>16</v>
      </c>
      <c r="AV775">
        <v>0</v>
      </c>
      <c r="AW775">
        <v>2</v>
      </c>
      <c r="AX775">
        <v>292118193</v>
      </c>
      <c r="AY775">
        <v>1</v>
      </c>
      <c r="AZ775">
        <v>0</v>
      </c>
      <c r="BA775">
        <v>1150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24.506156000000001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1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ROUND(Y775*Source!I376,7)</f>
        <v>0</v>
      </c>
      <c r="CY775">
        <f t="shared" si="469"/>
        <v>79645.009999999995</v>
      </c>
      <c r="CZ775">
        <f t="shared" si="470"/>
        <v>61265.39</v>
      </c>
      <c r="DA775">
        <f t="shared" si="471"/>
        <v>1.3</v>
      </c>
      <c r="DB775">
        <f t="shared" si="472"/>
        <v>0</v>
      </c>
      <c r="DC775">
        <f t="shared" si="473"/>
        <v>0</v>
      </c>
      <c r="DD775" t="s">
        <v>3</v>
      </c>
      <c r="DE775" t="s">
        <v>3</v>
      </c>
      <c r="DF775">
        <f t="shared" si="475"/>
        <v>0</v>
      </c>
      <c r="DG775">
        <f t="shared" si="441"/>
        <v>0</v>
      </c>
      <c r="DH775">
        <f t="shared" si="466"/>
        <v>0</v>
      </c>
      <c r="DI775">
        <f t="shared" si="467"/>
        <v>0</v>
      </c>
      <c r="DJ775">
        <f t="shared" si="474"/>
        <v>0</v>
      </c>
      <c r="DK775">
        <v>0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ROW(Source!A376)</f>
        <v>376</v>
      </c>
      <c r="B776">
        <v>292114938</v>
      </c>
      <c r="C776">
        <v>292118169</v>
      </c>
      <c r="D776">
        <v>277896315</v>
      </c>
      <c r="E776">
        <v>1</v>
      </c>
      <c r="F776">
        <v>1</v>
      </c>
      <c r="G776">
        <v>1</v>
      </c>
      <c r="H776">
        <v>3</v>
      </c>
      <c r="I776" t="s">
        <v>1334</v>
      </c>
      <c r="J776" t="s">
        <v>1335</v>
      </c>
      <c r="K776" t="s">
        <v>1336</v>
      </c>
      <c r="L776">
        <v>1348</v>
      </c>
      <c r="N776">
        <v>1009</v>
      </c>
      <c r="O776" t="s">
        <v>806</v>
      </c>
      <c r="P776" t="s">
        <v>806</v>
      </c>
      <c r="Q776">
        <v>1000</v>
      </c>
      <c r="W776">
        <v>0</v>
      </c>
      <c r="X776">
        <v>-1262208440</v>
      </c>
      <c r="Y776">
        <f t="shared" si="468"/>
        <v>0</v>
      </c>
      <c r="AA776">
        <v>81621.399999999994</v>
      </c>
      <c r="AB776">
        <v>0</v>
      </c>
      <c r="AC776">
        <v>0</v>
      </c>
      <c r="AD776">
        <v>0</v>
      </c>
      <c r="AE776">
        <v>80020.98</v>
      </c>
      <c r="AF776">
        <v>0</v>
      </c>
      <c r="AG776">
        <v>0</v>
      </c>
      <c r="AH776">
        <v>0</v>
      </c>
      <c r="AI776">
        <v>1.02</v>
      </c>
      <c r="AJ776">
        <v>1</v>
      </c>
      <c r="AK776">
        <v>1</v>
      </c>
      <c r="AL776">
        <v>1</v>
      </c>
      <c r="AM776">
        <v>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1.0000000000000001E-5</v>
      </c>
      <c r="AU776" t="s">
        <v>16</v>
      </c>
      <c r="AV776">
        <v>0</v>
      </c>
      <c r="AW776">
        <v>2</v>
      </c>
      <c r="AX776">
        <v>292118194</v>
      </c>
      <c r="AY776">
        <v>1</v>
      </c>
      <c r="AZ776">
        <v>0</v>
      </c>
      <c r="BA776">
        <v>1151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0.80020979999999997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v>0</v>
      </c>
      <c r="CX776">
        <f>ROUND(Y776*Source!I376,7)</f>
        <v>0</v>
      </c>
      <c r="CY776">
        <f t="shared" si="469"/>
        <v>81621.399999999994</v>
      </c>
      <c r="CZ776">
        <f t="shared" si="470"/>
        <v>80020.98</v>
      </c>
      <c r="DA776">
        <f t="shared" si="471"/>
        <v>1.02</v>
      </c>
      <c r="DB776">
        <f t="shared" si="472"/>
        <v>0</v>
      </c>
      <c r="DC776">
        <f t="shared" si="473"/>
        <v>0</v>
      </c>
      <c r="DD776" t="s">
        <v>3</v>
      </c>
      <c r="DE776" t="s">
        <v>3</v>
      </c>
      <c r="DF776">
        <f t="shared" si="475"/>
        <v>0</v>
      </c>
      <c r="DG776">
        <f t="shared" si="441"/>
        <v>0</v>
      </c>
      <c r="DH776">
        <f t="shared" si="466"/>
        <v>0</v>
      </c>
      <c r="DI776">
        <f t="shared" si="467"/>
        <v>0</v>
      </c>
      <c r="DJ776">
        <f t="shared" si="474"/>
        <v>0</v>
      </c>
      <c r="DK776">
        <v>0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ROW(Source!A376)</f>
        <v>376</v>
      </c>
      <c r="B777">
        <v>292114938</v>
      </c>
      <c r="C777">
        <v>292118169</v>
      </c>
      <c r="D777">
        <v>277896321</v>
      </c>
      <c r="E777">
        <v>1</v>
      </c>
      <c r="F777">
        <v>1</v>
      </c>
      <c r="G777">
        <v>1</v>
      </c>
      <c r="H777">
        <v>3</v>
      </c>
      <c r="I777" t="s">
        <v>1337</v>
      </c>
      <c r="J777" t="s">
        <v>1338</v>
      </c>
      <c r="K777" t="s">
        <v>1339</v>
      </c>
      <c r="L777">
        <v>1348</v>
      </c>
      <c r="N777">
        <v>1009</v>
      </c>
      <c r="O777" t="s">
        <v>806</v>
      </c>
      <c r="P777" t="s">
        <v>806</v>
      </c>
      <c r="Q777">
        <v>1000</v>
      </c>
      <c r="W777">
        <v>0</v>
      </c>
      <c r="X777">
        <v>1870331417</v>
      </c>
      <c r="Y777">
        <f t="shared" si="468"/>
        <v>0</v>
      </c>
      <c r="AA777">
        <v>41735.79</v>
      </c>
      <c r="AB777">
        <v>0</v>
      </c>
      <c r="AC777">
        <v>0</v>
      </c>
      <c r="AD777">
        <v>0</v>
      </c>
      <c r="AE777">
        <v>40917.440000000002</v>
      </c>
      <c r="AF777">
        <v>0</v>
      </c>
      <c r="AG777">
        <v>0</v>
      </c>
      <c r="AH777">
        <v>0</v>
      </c>
      <c r="AI777">
        <v>1.02</v>
      </c>
      <c r="AJ777">
        <v>1</v>
      </c>
      <c r="AK777">
        <v>1</v>
      </c>
      <c r="AL777">
        <v>1</v>
      </c>
      <c r="AM777">
        <v>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5.9999999999999995E-4</v>
      </c>
      <c r="AU777" t="s">
        <v>16</v>
      </c>
      <c r="AV777">
        <v>0</v>
      </c>
      <c r="AW777">
        <v>2</v>
      </c>
      <c r="AX777">
        <v>292118195</v>
      </c>
      <c r="AY777">
        <v>1</v>
      </c>
      <c r="AZ777">
        <v>0</v>
      </c>
      <c r="BA777">
        <v>1152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24.550463999999998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1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ROUND(Y777*Source!I376,7)</f>
        <v>0</v>
      </c>
      <c r="CY777">
        <f t="shared" si="469"/>
        <v>41735.79</v>
      </c>
      <c r="CZ777">
        <f t="shared" si="470"/>
        <v>40917.440000000002</v>
      </c>
      <c r="DA777">
        <f t="shared" si="471"/>
        <v>1.02</v>
      </c>
      <c r="DB777">
        <f t="shared" si="472"/>
        <v>0</v>
      </c>
      <c r="DC777">
        <f t="shared" si="473"/>
        <v>0</v>
      </c>
      <c r="DD777" t="s">
        <v>3</v>
      </c>
      <c r="DE777" t="s">
        <v>3</v>
      </c>
      <c r="DF777">
        <f t="shared" si="475"/>
        <v>0</v>
      </c>
      <c r="DG777">
        <f t="shared" si="441"/>
        <v>0</v>
      </c>
      <c r="DH777">
        <f t="shared" si="466"/>
        <v>0</v>
      </c>
      <c r="DI777">
        <f t="shared" si="467"/>
        <v>0</v>
      </c>
      <c r="DJ777">
        <f t="shared" si="474"/>
        <v>0</v>
      </c>
      <c r="DK777">
        <v>0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ROW(Source!A376)</f>
        <v>376</v>
      </c>
      <c r="B778">
        <v>292114938</v>
      </c>
      <c r="C778">
        <v>292118169</v>
      </c>
      <c r="D778">
        <v>277896684</v>
      </c>
      <c r="E778">
        <v>1</v>
      </c>
      <c r="F778">
        <v>1</v>
      </c>
      <c r="G778">
        <v>1</v>
      </c>
      <c r="H778">
        <v>3</v>
      </c>
      <c r="I778" t="s">
        <v>1340</v>
      </c>
      <c r="J778" t="s">
        <v>1341</v>
      </c>
      <c r="K778" t="s">
        <v>1342</v>
      </c>
      <c r="L778">
        <v>1348</v>
      </c>
      <c r="N778">
        <v>1009</v>
      </c>
      <c r="O778" t="s">
        <v>806</v>
      </c>
      <c r="P778" t="s">
        <v>806</v>
      </c>
      <c r="Q778">
        <v>1000</v>
      </c>
      <c r="W778">
        <v>0</v>
      </c>
      <c r="X778">
        <v>-2061921513</v>
      </c>
      <c r="Y778">
        <f t="shared" si="468"/>
        <v>0</v>
      </c>
      <c r="AA778">
        <v>113725.9</v>
      </c>
      <c r="AB778">
        <v>0</v>
      </c>
      <c r="AC778">
        <v>0</v>
      </c>
      <c r="AD778">
        <v>0</v>
      </c>
      <c r="AE778">
        <v>98039.57</v>
      </c>
      <c r="AF778">
        <v>0</v>
      </c>
      <c r="AG778">
        <v>0</v>
      </c>
      <c r="AH778">
        <v>0</v>
      </c>
      <c r="AI778">
        <v>1.1599999999999999</v>
      </c>
      <c r="AJ778">
        <v>1</v>
      </c>
      <c r="AK778">
        <v>1</v>
      </c>
      <c r="AL778">
        <v>1</v>
      </c>
      <c r="AM778">
        <v>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3</v>
      </c>
      <c r="AT778">
        <v>5.9999999999999995E-4</v>
      </c>
      <c r="AU778" t="s">
        <v>16</v>
      </c>
      <c r="AV778">
        <v>0</v>
      </c>
      <c r="AW778">
        <v>2</v>
      </c>
      <c r="AX778">
        <v>292118196</v>
      </c>
      <c r="AY778">
        <v>1</v>
      </c>
      <c r="AZ778">
        <v>0</v>
      </c>
      <c r="BA778">
        <v>1153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58.823741999999996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1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V778">
        <v>0</v>
      </c>
      <c r="CW778">
        <v>0</v>
      </c>
      <c r="CX778">
        <f>ROUND(Y778*Source!I376,7)</f>
        <v>0</v>
      </c>
      <c r="CY778">
        <f t="shared" si="469"/>
        <v>113725.9</v>
      </c>
      <c r="CZ778">
        <f t="shared" si="470"/>
        <v>98039.57</v>
      </c>
      <c r="DA778">
        <f t="shared" si="471"/>
        <v>1.1599999999999999</v>
      </c>
      <c r="DB778">
        <f t="shared" si="472"/>
        <v>0</v>
      </c>
      <c r="DC778">
        <f t="shared" si="473"/>
        <v>0</v>
      </c>
      <c r="DD778" t="s">
        <v>3</v>
      </c>
      <c r="DE778" t="s">
        <v>3</v>
      </c>
      <c r="DF778">
        <f t="shared" si="475"/>
        <v>0</v>
      </c>
      <c r="DG778">
        <f t="shared" si="441"/>
        <v>0</v>
      </c>
      <c r="DH778">
        <f t="shared" si="466"/>
        <v>0</v>
      </c>
      <c r="DI778">
        <f t="shared" si="467"/>
        <v>0</v>
      </c>
      <c r="DJ778">
        <f t="shared" si="474"/>
        <v>0</v>
      </c>
      <c r="DK778">
        <v>0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">
      <c r="A779">
        <f>ROW(Source!A376)</f>
        <v>376</v>
      </c>
      <c r="B779">
        <v>292114938</v>
      </c>
      <c r="C779">
        <v>292118169</v>
      </c>
      <c r="D779">
        <v>277908257</v>
      </c>
      <c r="E779">
        <v>1</v>
      </c>
      <c r="F779">
        <v>1</v>
      </c>
      <c r="G779">
        <v>1</v>
      </c>
      <c r="H779">
        <v>3</v>
      </c>
      <c r="I779" t="s">
        <v>1343</v>
      </c>
      <c r="J779" t="s">
        <v>1344</v>
      </c>
      <c r="K779" t="s">
        <v>1345</v>
      </c>
      <c r="L779">
        <v>1425</v>
      </c>
      <c r="N779">
        <v>1013</v>
      </c>
      <c r="O779" t="s">
        <v>880</v>
      </c>
      <c r="P779" t="s">
        <v>880</v>
      </c>
      <c r="Q779">
        <v>1</v>
      </c>
      <c r="W779">
        <v>0</v>
      </c>
      <c r="X779">
        <v>-1639942774</v>
      </c>
      <c r="Y779">
        <f t="shared" si="468"/>
        <v>0</v>
      </c>
      <c r="AA779">
        <v>1310.3</v>
      </c>
      <c r="AB779">
        <v>0</v>
      </c>
      <c r="AC779">
        <v>0</v>
      </c>
      <c r="AD779">
        <v>0</v>
      </c>
      <c r="AE779">
        <v>1031.73</v>
      </c>
      <c r="AF779">
        <v>0</v>
      </c>
      <c r="AG779">
        <v>0</v>
      </c>
      <c r="AH779">
        <v>0</v>
      </c>
      <c r="AI779">
        <v>1.27</v>
      </c>
      <c r="AJ779">
        <v>1</v>
      </c>
      <c r="AK779">
        <v>1</v>
      </c>
      <c r="AL779">
        <v>1</v>
      </c>
      <c r="AM779">
        <v>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0.06</v>
      </c>
      <c r="AU779" t="s">
        <v>16</v>
      </c>
      <c r="AV779">
        <v>0</v>
      </c>
      <c r="AW779">
        <v>2</v>
      </c>
      <c r="AX779">
        <v>292118197</v>
      </c>
      <c r="AY779">
        <v>1</v>
      </c>
      <c r="AZ779">
        <v>0</v>
      </c>
      <c r="BA779">
        <v>1154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61.903799999999997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1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V779">
        <v>0</v>
      </c>
      <c r="CW779">
        <v>0</v>
      </c>
      <c r="CX779">
        <f>ROUND(Y779*Source!I376,7)</f>
        <v>0</v>
      </c>
      <c r="CY779">
        <f t="shared" si="469"/>
        <v>1310.3</v>
      </c>
      <c r="CZ779">
        <f t="shared" si="470"/>
        <v>1031.73</v>
      </c>
      <c r="DA779">
        <f t="shared" si="471"/>
        <v>1.27</v>
      </c>
      <c r="DB779">
        <f t="shared" si="472"/>
        <v>0</v>
      </c>
      <c r="DC779">
        <f t="shared" si="473"/>
        <v>0</v>
      </c>
      <c r="DD779" t="s">
        <v>3</v>
      </c>
      <c r="DE779" t="s">
        <v>3</v>
      </c>
      <c r="DF779">
        <f t="shared" si="475"/>
        <v>0</v>
      </c>
      <c r="DG779">
        <f t="shared" si="441"/>
        <v>0</v>
      </c>
      <c r="DH779">
        <f t="shared" si="466"/>
        <v>0</v>
      </c>
      <c r="DI779">
        <f t="shared" si="467"/>
        <v>0</v>
      </c>
      <c r="DJ779">
        <f t="shared" si="474"/>
        <v>0</v>
      </c>
      <c r="DK779">
        <v>0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">
      <c r="A780">
        <f>ROW(Source!A377)</f>
        <v>377</v>
      </c>
      <c r="B780">
        <v>292114938</v>
      </c>
      <c r="C780">
        <v>292118203</v>
      </c>
      <c r="D780">
        <v>277560272</v>
      </c>
      <c r="E780">
        <v>109</v>
      </c>
      <c r="F780">
        <v>1</v>
      </c>
      <c r="G780">
        <v>1</v>
      </c>
      <c r="H780">
        <v>1</v>
      </c>
      <c r="I780" t="s">
        <v>1304</v>
      </c>
      <c r="J780" t="s">
        <v>3</v>
      </c>
      <c r="K780" t="s">
        <v>1305</v>
      </c>
      <c r="L780">
        <v>1191</v>
      </c>
      <c r="N780">
        <v>1013</v>
      </c>
      <c r="O780" t="s">
        <v>1220</v>
      </c>
      <c r="P780" t="s">
        <v>1220</v>
      </c>
      <c r="Q780">
        <v>1</v>
      </c>
      <c r="W780">
        <v>0</v>
      </c>
      <c r="X780">
        <v>-961628416</v>
      </c>
      <c r="Y780">
        <f>AT780</f>
        <v>8</v>
      </c>
      <c r="AA780">
        <v>0</v>
      </c>
      <c r="AB780">
        <v>0</v>
      </c>
      <c r="AC780">
        <v>0</v>
      </c>
      <c r="AD780">
        <v>420.91</v>
      </c>
      <c r="AE780">
        <v>0</v>
      </c>
      <c r="AF780">
        <v>0</v>
      </c>
      <c r="AG780">
        <v>0</v>
      </c>
      <c r="AH780">
        <v>420.91</v>
      </c>
      <c r="AI780">
        <v>1</v>
      </c>
      <c r="AJ780">
        <v>1</v>
      </c>
      <c r="AK780">
        <v>1</v>
      </c>
      <c r="AL780">
        <v>1</v>
      </c>
      <c r="AM780">
        <v>-2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8</v>
      </c>
      <c r="AU780" t="s">
        <v>3</v>
      </c>
      <c r="AV780">
        <v>1</v>
      </c>
      <c r="AW780">
        <v>2</v>
      </c>
      <c r="AX780">
        <v>292118215</v>
      </c>
      <c r="AY780">
        <v>1</v>
      </c>
      <c r="AZ780">
        <v>0</v>
      </c>
      <c r="BA780">
        <v>1160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3367.28</v>
      </c>
      <c r="BN780">
        <v>8</v>
      </c>
      <c r="BO780">
        <v>0</v>
      </c>
      <c r="BP780">
        <v>1</v>
      </c>
      <c r="BQ780">
        <v>0</v>
      </c>
      <c r="BR780">
        <v>0</v>
      </c>
      <c r="BS780">
        <v>0</v>
      </c>
      <c r="BT780">
        <v>3367.28</v>
      </c>
      <c r="BU780">
        <v>8</v>
      </c>
      <c r="BV780">
        <v>0</v>
      </c>
      <c r="BW780">
        <v>1</v>
      </c>
      <c r="CU780">
        <f>ROUND(AT780*Source!I377*AH780*AL780,2)</f>
        <v>3367.28</v>
      </c>
      <c r="CV780">
        <f>ROUND(Y780*Source!I377,7)</f>
        <v>8</v>
      </c>
      <c r="CW780">
        <v>0</v>
      </c>
      <c r="CX780">
        <f>ROUND(Y780*Source!I377,7)</f>
        <v>8</v>
      </c>
      <c r="CY780">
        <f>AD780</f>
        <v>420.91</v>
      </c>
      <c r="CZ780">
        <f>AH780</f>
        <v>420.91</v>
      </c>
      <c r="DA780">
        <f>AL780</f>
        <v>1</v>
      </c>
      <c r="DB780">
        <f>ROUND(ROUND(AT780*CZ780,2),6)</f>
        <v>3367.28</v>
      </c>
      <c r="DC780">
        <f>ROUND(ROUND(AT780*AG780,2),6)</f>
        <v>0</v>
      </c>
      <c r="DD780" t="s">
        <v>3</v>
      </c>
      <c r="DE780" t="s">
        <v>3</v>
      </c>
      <c r="DF780">
        <f>ROUND(ROUND(AE780,2)*CX780,2)</f>
        <v>0</v>
      </c>
      <c r="DG780">
        <f t="shared" si="441"/>
        <v>0</v>
      </c>
      <c r="DH780">
        <f t="shared" si="466"/>
        <v>0</v>
      </c>
      <c r="DI780">
        <f t="shared" si="467"/>
        <v>3367.28</v>
      </c>
      <c r="DJ780">
        <f>DI780</f>
        <v>3367.28</v>
      </c>
      <c r="DK780">
        <v>1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">
      <c r="A781">
        <f>ROW(Source!A377)</f>
        <v>377</v>
      </c>
      <c r="B781">
        <v>292114938</v>
      </c>
      <c r="C781">
        <v>292118203</v>
      </c>
      <c r="D781">
        <v>277560491</v>
      </c>
      <c r="E781">
        <v>109</v>
      </c>
      <c r="F781">
        <v>1</v>
      </c>
      <c r="G781">
        <v>1</v>
      </c>
      <c r="H781">
        <v>1</v>
      </c>
      <c r="I781" t="s">
        <v>1221</v>
      </c>
      <c r="J781" t="s">
        <v>3</v>
      </c>
      <c r="K781" t="s">
        <v>1222</v>
      </c>
      <c r="L781">
        <v>1191</v>
      </c>
      <c r="N781">
        <v>1013</v>
      </c>
      <c r="O781" t="s">
        <v>1220</v>
      </c>
      <c r="P781" t="s">
        <v>1220</v>
      </c>
      <c r="Q781">
        <v>1</v>
      </c>
      <c r="W781">
        <v>0</v>
      </c>
      <c r="X781">
        <v>-1417349443</v>
      </c>
      <c r="Y781">
        <f>AT781</f>
        <v>0.37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0</v>
      </c>
      <c r="AP781">
        <v>1</v>
      </c>
      <c r="AQ781">
        <v>1</v>
      </c>
      <c r="AR781">
        <v>0</v>
      </c>
      <c r="AS781" t="s">
        <v>3</v>
      </c>
      <c r="AT781">
        <v>0.37</v>
      </c>
      <c r="AU781" t="s">
        <v>3</v>
      </c>
      <c r="AV781">
        <v>2</v>
      </c>
      <c r="AW781">
        <v>2</v>
      </c>
      <c r="AX781">
        <v>292118216</v>
      </c>
      <c r="AY781">
        <v>1</v>
      </c>
      <c r="AZ781">
        <v>0</v>
      </c>
      <c r="BA781">
        <v>1161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V781">
        <v>0</v>
      </c>
      <c r="CW781">
        <v>0</v>
      </c>
      <c r="CX781">
        <f>ROUND(Y781*Source!I377,7)</f>
        <v>0.37</v>
      </c>
      <c r="CY781">
        <f>AD781</f>
        <v>0</v>
      </c>
      <c r="CZ781">
        <f>AH781</f>
        <v>0</v>
      </c>
      <c r="DA781">
        <f>AL781</f>
        <v>1</v>
      </c>
      <c r="DB781">
        <f>ROUND(ROUND(AT781*CZ781,2),6)</f>
        <v>0</v>
      </c>
      <c r="DC781">
        <f>ROUND(ROUND(AT781*AG781,2),6)</f>
        <v>0</v>
      </c>
      <c r="DD781" t="s">
        <v>3</v>
      </c>
      <c r="DE781" t="s">
        <v>3</v>
      </c>
      <c r="DF781">
        <f>ROUND(ROUND(AE781,2)*CX781,2)</f>
        <v>0</v>
      </c>
      <c r="DG781">
        <f t="shared" si="441"/>
        <v>0</v>
      </c>
      <c r="DH781">
        <f t="shared" si="466"/>
        <v>0</v>
      </c>
      <c r="DI781">
        <f t="shared" si="467"/>
        <v>0</v>
      </c>
      <c r="DJ781">
        <f>DI781</f>
        <v>0</v>
      </c>
      <c r="DK781">
        <v>0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ROW(Source!A377)</f>
        <v>377</v>
      </c>
      <c r="B782">
        <v>292114938</v>
      </c>
      <c r="C782">
        <v>292118203</v>
      </c>
      <c r="D782">
        <v>277945805</v>
      </c>
      <c r="E782">
        <v>1</v>
      </c>
      <c r="F782">
        <v>1</v>
      </c>
      <c r="G782">
        <v>1</v>
      </c>
      <c r="H782">
        <v>2</v>
      </c>
      <c r="I782" t="s">
        <v>1227</v>
      </c>
      <c r="J782" t="s">
        <v>1228</v>
      </c>
      <c r="K782" t="s">
        <v>1229</v>
      </c>
      <c r="L782">
        <v>1368</v>
      </c>
      <c r="N782">
        <v>1011</v>
      </c>
      <c r="O782" t="s">
        <v>1090</v>
      </c>
      <c r="P782" t="s">
        <v>1090</v>
      </c>
      <c r="Q782">
        <v>1</v>
      </c>
      <c r="W782">
        <v>0</v>
      </c>
      <c r="X782">
        <v>721652621</v>
      </c>
      <c r="Y782">
        <f>AT782</f>
        <v>0.37</v>
      </c>
      <c r="AA782">
        <v>0</v>
      </c>
      <c r="AB782">
        <v>544.70000000000005</v>
      </c>
      <c r="AC782">
        <v>477.98</v>
      </c>
      <c r="AD782">
        <v>0</v>
      </c>
      <c r="AE782">
        <v>0</v>
      </c>
      <c r="AF782">
        <v>544.70000000000005</v>
      </c>
      <c r="AG782">
        <v>477.98</v>
      </c>
      <c r="AH782">
        <v>0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0.37</v>
      </c>
      <c r="AU782" t="s">
        <v>3</v>
      </c>
      <c r="AV782">
        <v>1</v>
      </c>
      <c r="AW782">
        <v>2</v>
      </c>
      <c r="AX782">
        <v>292118217</v>
      </c>
      <c r="AY782">
        <v>1</v>
      </c>
      <c r="AZ782">
        <v>0</v>
      </c>
      <c r="BA782">
        <v>1162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201.53900000000002</v>
      </c>
      <c r="BL782">
        <v>176.8526</v>
      </c>
      <c r="BM782">
        <v>0</v>
      </c>
      <c r="BN782">
        <v>0</v>
      </c>
      <c r="BO782">
        <v>0.37</v>
      </c>
      <c r="BP782">
        <v>1</v>
      </c>
      <c r="BQ782">
        <v>0</v>
      </c>
      <c r="BR782">
        <v>201.53900000000002</v>
      </c>
      <c r="BS782">
        <v>176.8526</v>
      </c>
      <c r="BT782">
        <v>0</v>
      </c>
      <c r="BU782">
        <v>0</v>
      </c>
      <c r="BV782">
        <v>0.37</v>
      </c>
      <c r="BW782">
        <v>1</v>
      </c>
      <c r="CV782">
        <v>0</v>
      </c>
      <c r="CW782">
        <f>ROUND(Y782*Source!I377*DO782,7)</f>
        <v>0.37</v>
      </c>
      <c r="CX782">
        <f>ROUND(Y782*Source!I377,7)</f>
        <v>0.37</v>
      </c>
      <c r="CY782">
        <f>AB782</f>
        <v>544.70000000000005</v>
      </c>
      <c r="CZ782">
        <f>AF782</f>
        <v>544.70000000000005</v>
      </c>
      <c r="DA782">
        <f>AJ782</f>
        <v>1</v>
      </c>
      <c r="DB782">
        <f>ROUND(ROUND(AT782*CZ782,2),6)</f>
        <v>201.54</v>
      </c>
      <c r="DC782">
        <f>ROUND(ROUND(AT782*AG782,2),6)</f>
        <v>176.85</v>
      </c>
      <c r="DD782" t="s">
        <v>3</v>
      </c>
      <c r="DE782" t="s">
        <v>3</v>
      </c>
      <c r="DF782">
        <f>ROUND(ROUND(AE782,2)*CX782,2)</f>
        <v>0</v>
      </c>
      <c r="DG782">
        <f t="shared" si="441"/>
        <v>201.54</v>
      </c>
      <c r="DH782">
        <f t="shared" si="466"/>
        <v>176.85</v>
      </c>
      <c r="DI782">
        <f t="shared" si="467"/>
        <v>0</v>
      </c>
      <c r="DJ782">
        <f>DG782+DH782</f>
        <v>378.39</v>
      </c>
      <c r="DK782">
        <v>1</v>
      </c>
      <c r="DL782" t="s">
        <v>1226</v>
      </c>
      <c r="DM782">
        <v>4</v>
      </c>
      <c r="DN782" t="s">
        <v>1220</v>
      </c>
      <c r="DO782">
        <v>1</v>
      </c>
    </row>
    <row r="783" spans="1:119" x14ac:dyDescent="0.2">
      <c r="A783">
        <f>ROW(Source!A377)</f>
        <v>377</v>
      </c>
      <c r="B783">
        <v>292114938</v>
      </c>
      <c r="C783">
        <v>292118203</v>
      </c>
      <c r="D783">
        <v>277862540</v>
      </c>
      <c r="E783">
        <v>1</v>
      </c>
      <c r="F783">
        <v>1</v>
      </c>
      <c r="G783">
        <v>1</v>
      </c>
      <c r="H783">
        <v>3</v>
      </c>
      <c r="I783" t="s">
        <v>1325</v>
      </c>
      <c r="J783" t="s">
        <v>1326</v>
      </c>
      <c r="K783" t="s">
        <v>1327</v>
      </c>
      <c r="L783">
        <v>1346</v>
      </c>
      <c r="N783">
        <v>1009</v>
      </c>
      <c r="O783" t="s">
        <v>1242</v>
      </c>
      <c r="P783" t="s">
        <v>1242</v>
      </c>
      <c r="Q783">
        <v>1</v>
      </c>
      <c r="W783">
        <v>0</v>
      </c>
      <c r="X783">
        <v>454593446</v>
      </c>
      <c r="Y783">
        <f t="shared" ref="Y783:Y790" si="476">(AT783*ROUND(0,7))</f>
        <v>0</v>
      </c>
      <c r="AA783">
        <v>165.64</v>
      </c>
      <c r="AB783">
        <v>0</v>
      </c>
      <c r="AC783">
        <v>0</v>
      </c>
      <c r="AD783">
        <v>0</v>
      </c>
      <c r="AE783">
        <v>80.02</v>
      </c>
      <c r="AF783">
        <v>0</v>
      </c>
      <c r="AG783">
        <v>0</v>
      </c>
      <c r="AH783">
        <v>0</v>
      </c>
      <c r="AI783">
        <v>2.0699999999999998</v>
      </c>
      <c r="AJ783">
        <v>1</v>
      </c>
      <c r="AK783">
        <v>1</v>
      </c>
      <c r="AL783">
        <v>1</v>
      </c>
      <c r="AM783">
        <v>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0.03</v>
      </c>
      <c r="AU783" t="s">
        <v>16</v>
      </c>
      <c r="AV783">
        <v>0</v>
      </c>
      <c r="AW783">
        <v>2</v>
      </c>
      <c r="AX783">
        <v>292118218</v>
      </c>
      <c r="AY783">
        <v>1</v>
      </c>
      <c r="AZ783">
        <v>0</v>
      </c>
      <c r="BA783">
        <v>1163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2.4005999999999998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1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v>0</v>
      </c>
      <c r="CX783">
        <f>ROUND(Y783*Source!I377,7)</f>
        <v>0</v>
      </c>
      <c r="CY783">
        <f t="shared" ref="CY783:CY790" si="477">AA783</f>
        <v>165.64</v>
      </c>
      <c r="CZ783">
        <f t="shared" ref="CZ783:CZ790" si="478">AE783</f>
        <v>80.02</v>
      </c>
      <c r="DA783">
        <f t="shared" ref="DA783:DA790" si="479">AI783</f>
        <v>2.0699999999999998</v>
      </c>
      <c r="DB783">
        <f t="shared" ref="DB783:DB790" si="480">ROUND((ROUND(AT783*CZ783,2)*ROUND(0,7)),6)</f>
        <v>0</v>
      </c>
      <c r="DC783">
        <f t="shared" ref="DC783:DC790" si="481">ROUND((ROUND(AT783*AG783,2)*ROUND(0,7)),6)</f>
        <v>0</v>
      </c>
      <c r="DD783" t="s">
        <v>3</v>
      </c>
      <c r="DE783" t="s">
        <v>3</v>
      </c>
      <c r="DF783">
        <f>ROUND(ROUND(AE783*AI783,2)*CX783,2)</f>
        <v>0</v>
      </c>
      <c r="DG783">
        <f t="shared" si="441"/>
        <v>0</v>
      </c>
      <c r="DH783">
        <f t="shared" si="466"/>
        <v>0</v>
      </c>
      <c r="DI783">
        <f t="shared" si="467"/>
        <v>0</v>
      </c>
      <c r="DJ783">
        <f t="shared" ref="DJ783:DJ790" si="482">DF783</f>
        <v>0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ROW(Source!A377)</f>
        <v>377</v>
      </c>
      <c r="B784">
        <v>292114938</v>
      </c>
      <c r="C784">
        <v>292118203</v>
      </c>
      <c r="D784">
        <v>277867826</v>
      </c>
      <c r="E784">
        <v>1</v>
      </c>
      <c r="F784">
        <v>1</v>
      </c>
      <c r="G784">
        <v>1</v>
      </c>
      <c r="H784">
        <v>3</v>
      </c>
      <c r="I784" t="s">
        <v>1328</v>
      </c>
      <c r="J784" t="s">
        <v>1329</v>
      </c>
      <c r="K784" t="s">
        <v>1330</v>
      </c>
      <c r="L784">
        <v>1348</v>
      </c>
      <c r="N784">
        <v>1009</v>
      </c>
      <c r="O784" t="s">
        <v>806</v>
      </c>
      <c r="P784" t="s">
        <v>806</v>
      </c>
      <c r="Q784">
        <v>1000</v>
      </c>
      <c r="W784">
        <v>0</v>
      </c>
      <c r="X784">
        <v>-700507852</v>
      </c>
      <c r="Y784">
        <f t="shared" si="476"/>
        <v>0</v>
      </c>
      <c r="AA784">
        <v>84866.240000000005</v>
      </c>
      <c r="AB784">
        <v>0</v>
      </c>
      <c r="AC784">
        <v>0</v>
      </c>
      <c r="AD784">
        <v>0</v>
      </c>
      <c r="AE784">
        <v>84866.240000000005</v>
      </c>
      <c r="AF784">
        <v>0</v>
      </c>
      <c r="AG784">
        <v>0</v>
      </c>
      <c r="AH784">
        <v>0</v>
      </c>
      <c r="AI784">
        <v>1</v>
      </c>
      <c r="AJ784">
        <v>1</v>
      </c>
      <c r="AK784">
        <v>1</v>
      </c>
      <c r="AL784">
        <v>1</v>
      </c>
      <c r="AM784">
        <v>-2</v>
      </c>
      <c r="AN784">
        <v>0</v>
      </c>
      <c r="AO784">
        <v>0</v>
      </c>
      <c r="AP784">
        <v>1</v>
      </c>
      <c r="AQ784">
        <v>1</v>
      </c>
      <c r="AR784">
        <v>0</v>
      </c>
      <c r="AS784" t="s">
        <v>3</v>
      </c>
      <c r="AT784">
        <v>2.3000000000000001E-4</v>
      </c>
      <c r="AU784" t="s">
        <v>16</v>
      </c>
      <c r="AV784">
        <v>0</v>
      </c>
      <c r="AW784">
        <v>2</v>
      </c>
      <c r="AX784">
        <v>292118219</v>
      </c>
      <c r="AY784">
        <v>1</v>
      </c>
      <c r="AZ784">
        <v>0</v>
      </c>
      <c r="BA784">
        <v>1164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19.519235200000001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1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V784">
        <v>0</v>
      </c>
      <c r="CW784">
        <v>0</v>
      </c>
      <c r="CX784">
        <f>ROUND(Y784*Source!I377,7)</f>
        <v>0</v>
      </c>
      <c r="CY784">
        <f t="shared" si="477"/>
        <v>84866.240000000005</v>
      </c>
      <c r="CZ784">
        <f t="shared" si="478"/>
        <v>84866.240000000005</v>
      </c>
      <c r="DA784">
        <f t="shared" si="479"/>
        <v>1</v>
      </c>
      <c r="DB784">
        <f t="shared" si="480"/>
        <v>0</v>
      </c>
      <c r="DC784">
        <f t="shared" si="481"/>
        <v>0</v>
      </c>
      <c r="DD784" t="s">
        <v>3</v>
      </c>
      <c r="DE784" t="s">
        <v>3</v>
      </c>
      <c r="DF784">
        <f>ROUND(ROUND(AE784,2)*CX784,2)</f>
        <v>0</v>
      </c>
      <c r="DG784">
        <f t="shared" si="441"/>
        <v>0</v>
      </c>
      <c r="DH784">
        <f t="shared" si="466"/>
        <v>0</v>
      </c>
      <c r="DI784">
        <f t="shared" si="467"/>
        <v>0</v>
      </c>
      <c r="DJ784">
        <f t="shared" si="482"/>
        <v>0</v>
      </c>
      <c r="DK784">
        <v>1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">
      <c r="A785">
        <f>ROW(Source!A377)</f>
        <v>377</v>
      </c>
      <c r="B785">
        <v>292114938</v>
      </c>
      <c r="C785">
        <v>292118203</v>
      </c>
      <c r="D785">
        <v>277869627</v>
      </c>
      <c r="E785">
        <v>1</v>
      </c>
      <c r="F785">
        <v>1</v>
      </c>
      <c r="G785">
        <v>1</v>
      </c>
      <c r="H785">
        <v>3</v>
      </c>
      <c r="I785" t="s">
        <v>1246</v>
      </c>
      <c r="J785" t="s">
        <v>1247</v>
      </c>
      <c r="K785" t="s">
        <v>1248</v>
      </c>
      <c r="L785">
        <v>1346</v>
      </c>
      <c r="N785">
        <v>1009</v>
      </c>
      <c r="O785" t="s">
        <v>1242</v>
      </c>
      <c r="P785" t="s">
        <v>1242</v>
      </c>
      <c r="Q785">
        <v>1</v>
      </c>
      <c r="W785">
        <v>0</v>
      </c>
      <c r="X785">
        <v>1111106736</v>
      </c>
      <c r="Y785">
        <f t="shared" si="476"/>
        <v>0</v>
      </c>
      <c r="AA785">
        <v>88.65</v>
      </c>
      <c r="AB785">
        <v>0</v>
      </c>
      <c r="AC785">
        <v>0</v>
      </c>
      <c r="AD785">
        <v>0</v>
      </c>
      <c r="AE785">
        <v>56.11</v>
      </c>
      <c r="AF785">
        <v>0</v>
      </c>
      <c r="AG785">
        <v>0</v>
      </c>
      <c r="AH785">
        <v>0</v>
      </c>
      <c r="AI785">
        <v>1.58</v>
      </c>
      <c r="AJ785">
        <v>1</v>
      </c>
      <c r="AK785">
        <v>1</v>
      </c>
      <c r="AL785">
        <v>1</v>
      </c>
      <c r="AM785">
        <v>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0.02</v>
      </c>
      <c r="AU785" t="s">
        <v>16</v>
      </c>
      <c r="AV785">
        <v>0</v>
      </c>
      <c r="AW785">
        <v>2</v>
      </c>
      <c r="AX785">
        <v>292118220</v>
      </c>
      <c r="AY785">
        <v>1</v>
      </c>
      <c r="AZ785">
        <v>0</v>
      </c>
      <c r="BA785">
        <v>1165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1.1222000000000001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V785">
        <v>0</v>
      </c>
      <c r="CW785">
        <v>0</v>
      </c>
      <c r="CX785">
        <f>ROUND(Y785*Source!I377,7)</f>
        <v>0</v>
      </c>
      <c r="CY785">
        <f t="shared" si="477"/>
        <v>88.65</v>
      </c>
      <c r="CZ785">
        <f t="shared" si="478"/>
        <v>56.11</v>
      </c>
      <c r="DA785">
        <f t="shared" si="479"/>
        <v>1.58</v>
      </c>
      <c r="DB785">
        <f t="shared" si="480"/>
        <v>0</v>
      </c>
      <c r="DC785">
        <f t="shared" si="481"/>
        <v>0</v>
      </c>
      <c r="DD785" t="s">
        <v>3</v>
      </c>
      <c r="DE785" t="s">
        <v>3</v>
      </c>
      <c r="DF785">
        <f t="shared" ref="DF785:DF790" si="483">ROUND(ROUND(AE785*AI785,2)*CX785,2)</f>
        <v>0</v>
      </c>
      <c r="DG785">
        <f t="shared" si="441"/>
        <v>0</v>
      </c>
      <c r="DH785">
        <f t="shared" si="466"/>
        <v>0</v>
      </c>
      <c r="DI785">
        <f t="shared" si="467"/>
        <v>0</v>
      </c>
      <c r="DJ785">
        <f t="shared" si="482"/>
        <v>0</v>
      </c>
      <c r="DK785">
        <v>0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ROW(Source!A377)</f>
        <v>377</v>
      </c>
      <c r="B786">
        <v>292114938</v>
      </c>
      <c r="C786">
        <v>292118203</v>
      </c>
      <c r="D786">
        <v>277896283</v>
      </c>
      <c r="E786">
        <v>1</v>
      </c>
      <c r="F786">
        <v>1</v>
      </c>
      <c r="G786">
        <v>1</v>
      </c>
      <c r="H786">
        <v>3</v>
      </c>
      <c r="I786" t="s">
        <v>1331</v>
      </c>
      <c r="J786" t="s">
        <v>1332</v>
      </c>
      <c r="K786" t="s">
        <v>1333</v>
      </c>
      <c r="L786">
        <v>1348</v>
      </c>
      <c r="N786">
        <v>1009</v>
      </c>
      <c r="O786" t="s">
        <v>806</v>
      </c>
      <c r="P786" t="s">
        <v>806</v>
      </c>
      <c r="Q786">
        <v>1000</v>
      </c>
      <c r="W786">
        <v>0</v>
      </c>
      <c r="X786">
        <v>-1997781875</v>
      </c>
      <c r="Y786">
        <f t="shared" si="476"/>
        <v>0</v>
      </c>
      <c r="AA786">
        <v>79645.009999999995</v>
      </c>
      <c r="AB786">
        <v>0</v>
      </c>
      <c r="AC786">
        <v>0</v>
      </c>
      <c r="AD786">
        <v>0</v>
      </c>
      <c r="AE786">
        <v>61265.39</v>
      </c>
      <c r="AF786">
        <v>0</v>
      </c>
      <c r="AG786">
        <v>0</v>
      </c>
      <c r="AH786">
        <v>0</v>
      </c>
      <c r="AI786">
        <v>1.3</v>
      </c>
      <c r="AJ786">
        <v>1</v>
      </c>
      <c r="AK786">
        <v>1</v>
      </c>
      <c r="AL786">
        <v>1</v>
      </c>
      <c r="AM786">
        <v>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4.0000000000000002E-4</v>
      </c>
      <c r="AU786" t="s">
        <v>16</v>
      </c>
      <c r="AV786">
        <v>0</v>
      </c>
      <c r="AW786">
        <v>2</v>
      </c>
      <c r="AX786">
        <v>292118225</v>
      </c>
      <c r="AY786">
        <v>1</v>
      </c>
      <c r="AZ786">
        <v>0</v>
      </c>
      <c r="BA786">
        <v>1170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24.506156000000001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1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v>0</v>
      </c>
      <c r="CX786">
        <f>ROUND(Y786*Source!I377,7)</f>
        <v>0</v>
      </c>
      <c r="CY786">
        <f t="shared" si="477"/>
        <v>79645.009999999995</v>
      </c>
      <c r="CZ786">
        <f t="shared" si="478"/>
        <v>61265.39</v>
      </c>
      <c r="DA786">
        <f t="shared" si="479"/>
        <v>1.3</v>
      </c>
      <c r="DB786">
        <f t="shared" si="480"/>
        <v>0</v>
      </c>
      <c r="DC786">
        <f t="shared" si="481"/>
        <v>0</v>
      </c>
      <c r="DD786" t="s">
        <v>3</v>
      </c>
      <c r="DE786" t="s">
        <v>3</v>
      </c>
      <c r="DF786">
        <f t="shared" si="483"/>
        <v>0</v>
      </c>
      <c r="DG786">
        <f t="shared" si="441"/>
        <v>0</v>
      </c>
      <c r="DH786">
        <f t="shared" si="466"/>
        <v>0</v>
      </c>
      <c r="DI786">
        <f t="shared" si="467"/>
        <v>0</v>
      </c>
      <c r="DJ786">
        <f t="shared" si="482"/>
        <v>0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ROW(Source!A377)</f>
        <v>377</v>
      </c>
      <c r="B787">
        <v>292114938</v>
      </c>
      <c r="C787">
        <v>292118203</v>
      </c>
      <c r="D787">
        <v>277896315</v>
      </c>
      <c r="E787">
        <v>1</v>
      </c>
      <c r="F787">
        <v>1</v>
      </c>
      <c r="G787">
        <v>1</v>
      </c>
      <c r="H787">
        <v>3</v>
      </c>
      <c r="I787" t="s">
        <v>1334</v>
      </c>
      <c r="J787" t="s">
        <v>1335</v>
      </c>
      <c r="K787" t="s">
        <v>1336</v>
      </c>
      <c r="L787">
        <v>1348</v>
      </c>
      <c r="N787">
        <v>1009</v>
      </c>
      <c r="O787" t="s">
        <v>806</v>
      </c>
      <c r="P787" t="s">
        <v>806</v>
      </c>
      <c r="Q787">
        <v>1000</v>
      </c>
      <c r="W787">
        <v>0</v>
      </c>
      <c r="X787">
        <v>-1262208440</v>
      </c>
      <c r="Y787">
        <f t="shared" si="476"/>
        <v>0</v>
      </c>
      <c r="AA787">
        <v>81621.399999999994</v>
      </c>
      <c r="AB787">
        <v>0</v>
      </c>
      <c r="AC787">
        <v>0</v>
      </c>
      <c r="AD787">
        <v>0</v>
      </c>
      <c r="AE787">
        <v>80020.98</v>
      </c>
      <c r="AF787">
        <v>0</v>
      </c>
      <c r="AG787">
        <v>0</v>
      </c>
      <c r="AH787">
        <v>0</v>
      </c>
      <c r="AI787">
        <v>1.02</v>
      </c>
      <c r="AJ787">
        <v>1</v>
      </c>
      <c r="AK787">
        <v>1</v>
      </c>
      <c r="AL787">
        <v>1</v>
      </c>
      <c r="AM787">
        <v>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</v>
      </c>
      <c r="AT787">
        <v>1.0000000000000001E-5</v>
      </c>
      <c r="AU787" t="s">
        <v>16</v>
      </c>
      <c r="AV787">
        <v>0</v>
      </c>
      <c r="AW787">
        <v>2</v>
      </c>
      <c r="AX787">
        <v>292118226</v>
      </c>
      <c r="AY787">
        <v>1</v>
      </c>
      <c r="AZ787">
        <v>0</v>
      </c>
      <c r="BA787">
        <v>1171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0.80020979999999997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1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V787">
        <v>0</v>
      </c>
      <c r="CW787">
        <v>0</v>
      </c>
      <c r="CX787">
        <f>ROUND(Y787*Source!I377,7)</f>
        <v>0</v>
      </c>
      <c r="CY787">
        <f t="shared" si="477"/>
        <v>81621.399999999994</v>
      </c>
      <c r="CZ787">
        <f t="shared" si="478"/>
        <v>80020.98</v>
      </c>
      <c r="DA787">
        <f t="shared" si="479"/>
        <v>1.02</v>
      </c>
      <c r="DB787">
        <f t="shared" si="480"/>
        <v>0</v>
      </c>
      <c r="DC787">
        <f t="shared" si="481"/>
        <v>0</v>
      </c>
      <c r="DD787" t="s">
        <v>3</v>
      </c>
      <c r="DE787" t="s">
        <v>3</v>
      </c>
      <c r="DF787">
        <f t="shared" si="483"/>
        <v>0</v>
      </c>
      <c r="DG787">
        <f t="shared" si="441"/>
        <v>0</v>
      </c>
      <c r="DH787">
        <f t="shared" si="466"/>
        <v>0</v>
      </c>
      <c r="DI787">
        <f t="shared" si="467"/>
        <v>0</v>
      </c>
      <c r="DJ787">
        <f t="shared" si="482"/>
        <v>0</v>
      </c>
      <c r="DK787">
        <v>0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ROW(Source!A377)</f>
        <v>377</v>
      </c>
      <c r="B788">
        <v>292114938</v>
      </c>
      <c r="C788">
        <v>292118203</v>
      </c>
      <c r="D788">
        <v>277896321</v>
      </c>
      <c r="E788">
        <v>1</v>
      </c>
      <c r="F788">
        <v>1</v>
      </c>
      <c r="G788">
        <v>1</v>
      </c>
      <c r="H788">
        <v>3</v>
      </c>
      <c r="I788" t="s">
        <v>1337</v>
      </c>
      <c r="J788" t="s">
        <v>1338</v>
      </c>
      <c r="K788" t="s">
        <v>1339</v>
      </c>
      <c r="L788">
        <v>1348</v>
      </c>
      <c r="N788">
        <v>1009</v>
      </c>
      <c r="O788" t="s">
        <v>806</v>
      </c>
      <c r="P788" t="s">
        <v>806</v>
      </c>
      <c r="Q788">
        <v>1000</v>
      </c>
      <c r="W788">
        <v>0</v>
      </c>
      <c r="X788">
        <v>1870331417</v>
      </c>
      <c r="Y788">
        <f t="shared" si="476"/>
        <v>0</v>
      </c>
      <c r="AA788">
        <v>41735.79</v>
      </c>
      <c r="AB788">
        <v>0</v>
      </c>
      <c r="AC788">
        <v>0</v>
      </c>
      <c r="AD788">
        <v>0</v>
      </c>
      <c r="AE788">
        <v>40917.440000000002</v>
      </c>
      <c r="AF788">
        <v>0</v>
      </c>
      <c r="AG788">
        <v>0</v>
      </c>
      <c r="AH788">
        <v>0</v>
      </c>
      <c r="AI788">
        <v>1.02</v>
      </c>
      <c r="AJ788">
        <v>1</v>
      </c>
      <c r="AK788">
        <v>1</v>
      </c>
      <c r="AL788">
        <v>1</v>
      </c>
      <c r="AM788">
        <v>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5.9999999999999995E-4</v>
      </c>
      <c r="AU788" t="s">
        <v>16</v>
      </c>
      <c r="AV788">
        <v>0</v>
      </c>
      <c r="AW788">
        <v>2</v>
      </c>
      <c r="AX788">
        <v>292118227</v>
      </c>
      <c r="AY788">
        <v>1</v>
      </c>
      <c r="AZ788">
        <v>0</v>
      </c>
      <c r="BA788">
        <v>1172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24.550463999999998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ROUND(Y788*Source!I377,7)</f>
        <v>0</v>
      </c>
      <c r="CY788">
        <f t="shared" si="477"/>
        <v>41735.79</v>
      </c>
      <c r="CZ788">
        <f t="shared" si="478"/>
        <v>40917.440000000002</v>
      </c>
      <c r="DA788">
        <f t="shared" si="479"/>
        <v>1.02</v>
      </c>
      <c r="DB788">
        <f t="shared" si="480"/>
        <v>0</v>
      </c>
      <c r="DC788">
        <f t="shared" si="481"/>
        <v>0</v>
      </c>
      <c r="DD788" t="s">
        <v>3</v>
      </c>
      <c r="DE788" t="s">
        <v>3</v>
      </c>
      <c r="DF788">
        <f t="shared" si="483"/>
        <v>0</v>
      </c>
      <c r="DG788">
        <f t="shared" si="441"/>
        <v>0</v>
      </c>
      <c r="DH788">
        <f t="shared" si="466"/>
        <v>0</v>
      </c>
      <c r="DI788">
        <f t="shared" si="467"/>
        <v>0</v>
      </c>
      <c r="DJ788">
        <f t="shared" si="482"/>
        <v>0</v>
      </c>
      <c r="DK788">
        <v>0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ROW(Source!A377)</f>
        <v>377</v>
      </c>
      <c r="B789">
        <v>292114938</v>
      </c>
      <c r="C789">
        <v>292118203</v>
      </c>
      <c r="D789">
        <v>277896684</v>
      </c>
      <c r="E789">
        <v>1</v>
      </c>
      <c r="F789">
        <v>1</v>
      </c>
      <c r="G789">
        <v>1</v>
      </c>
      <c r="H789">
        <v>3</v>
      </c>
      <c r="I789" t="s">
        <v>1340</v>
      </c>
      <c r="J789" t="s">
        <v>1341</v>
      </c>
      <c r="K789" t="s">
        <v>1342</v>
      </c>
      <c r="L789">
        <v>1348</v>
      </c>
      <c r="N789">
        <v>1009</v>
      </c>
      <c r="O789" t="s">
        <v>806</v>
      </c>
      <c r="P789" t="s">
        <v>806</v>
      </c>
      <c r="Q789">
        <v>1000</v>
      </c>
      <c r="W789">
        <v>0</v>
      </c>
      <c r="X789">
        <v>-2061921513</v>
      </c>
      <c r="Y789">
        <f t="shared" si="476"/>
        <v>0</v>
      </c>
      <c r="AA789">
        <v>113725.9</v>
      </c>
      <c r="AB789">
        <v>0</v>
      </c>
      <c r="AC789">
        <v>0</v>
      </c>
      <c r="AD789">
        <v>0</v>
      </c>
      <c r="AE789">
        <v>98039.57</v>
      </c>
      <c r="AF789">
        <v>0</v>
      </c>
      <c r="AG789">
        <v>0</v>
      </c>
      <c r="AH789">
        <v>0</v>
      </c>
      <c r="AI789">
        <v>1.1599999999999999</v>
      </c>
      <c r="AJ789">
        <v>1</v>
      </c>
      <c r="AK789">
        <v>1</v>
      </c>
      <c r="AL789">
        <v>1</v>
      </c>
      <c r="AM789">
        <v>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5.9999999999999995E-4</v>
      </c>
      <c r="AU789" t="s">
        <v>16</v>
      </c>
      <c r="AV789">
        <v>0</v>
      </c>
      <c r="AW789">
        <v>2</v>
      </c>
      <c r="AX789">
        <v>292118228</v>
      </c>
      <c r="AY789">
        <v>1</v>
      </c>
      <c r="AZ789">
        <v>0</v>
      </c>
      <c r="BA789">
        <v>1173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58.823741999999996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V789">
        <v>0</v>
      </c>
      <c r="CW789">
        <v>0</v>
      </c>
      <c r="CX789">
        <f>ROUND(Y789*Source!I377,7)</f>
        <v>0</v>
      </c>
      <c r="CY789">
        <f t="shared" si="477"/>
        <v>113725.9</v>
      </c>
      <c r="CZ789">
        <f t="shared" si="478"/>
        <v>98039.57</v>
      </c>
      <c r="DA789">
        <f t="shared" si="479"/>
        <v>1.1599999999999999</v>
      </c>
      <c r="DB789">
        <f t="shared" si="480"/>
        <v>0</v>
      </c>
      <c r="DC789">
        <f t="shared" si="481"/>
        <v>0</v>
      </c>
      <c r="DD789" t="s">
        <v>3</v>
      </c>
      <c r="DE789" t="s">
        <v>3</v>
      </c>
      <c r="DF789">
        <f t="shared" si="483"/>
        <v>0</v>
      </c>
      <c r="DG789">
        <f t="shared" si="441"/>
        <v>0</v>
      </c>
      <c r="DH789">
        <f t="shared" si="466"/>
        <v>0</v>
      </c>
      <c r="DI789">
        <f t="shared" si="467"/>
        <v>0</v>
      </c>
      <c r="DJ789">
        <f t="shared" si="482"/>
        <v>0</v>
      </c>
      <c r="DK789">
        <v>0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ROW(Source!A377)</f>
        <v>377</v>
      </c>
      <c r="B790">
        <v>292114938</v>
      </c>
      <c r="C790">
        <v>292118203</v>
      </c>
      <c r="D790">
        <v>277908257</v>
      </c>
      <c r="E790">
        <v>1</v>
      </c>
      <c r="F790">
        <v>1</v>
      </c>
      <c r="G790">
        <v>1</v>
      </c>
      <c r="H790">
        <v>3</v>
      </c>
      <c r="I790" t="s">
        <v>1343</v>
      </c>
      <c r="J790" t="s">
        <v>1344</v>
      </c>
      <c r="K790" t="s">
        <v>1345</v>
      </c>
      <c r="L790">
        <v>1425</v>
      </c>
      <c r="N790">
        <v>1013</v>
      </c>
      <c r="O790" t="s">
        <v>880</v>
      </c>
      <c r="P790" t="s">
        <v>880</v>
      </c>
      <c r="Q790">
        <v>1</v>
      </c>
      <c r="W790">
        <v>0</v>
      </c>
      <c r="X790">
        <v>-1639942774</v>
      </c>
      <c r="Y790">
        <f t="shared" si="476"/>
        <v>0</v>
      </c>
      <c r="AA790">
        <v>1310.3</v>
      </c>
      <c r="AB790">
        <v>0</v>
      </c>
      <c r="AC790">
        <v>0</v>
      </c>
      <c r="AD790">
        <v>0</v>
      </c>
      <c r="AE790">
        <v>1031.73</v>
      </c>
      <c r="AF790">
        <v>0</v>
      </c>
      <c r="AG790">
        <v>0</v>
      </c>
      <c r="AH790">
        <v>0</v>
      </c>
      <c r="AI790">
        <v>1.27</v>
      </c>
      <c r="AJ790">
        <v>1</v>
      </c>
      <c r="AK790">
        <v>1</v>
      </c>
      <c r="AL790">
        <v>1</v>
      </c>
      <c r="AM790">
        <v>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0.06</v>
      </c>
      <c r="AU790" t="s">
        <v>16</v>
      </c>
      <c r="AV790">
        <v>0</v>
      </c>
      <c r="AW790">
        <v>2</v>
      </c>
      <c r="AX790">
        <v>292118229</v>
      </c>
      <c r="AY790">
        <v>1</v>
      </c>
      <c r="AZ790">
        <v>0</v>
      </c>
      <c r="BA790">
        <v>1174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61.903799999999997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1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ROUND(Y790*Source!I377,7)</f>
        <v>0</v>
      </c>
      <c r="CY790">
        <f t="shared" si="477"/>
        <v>1310.3</v>
      </c>
      <c r="CZ790">
        <f t="shared" si="478"/>
        <v>1031.73</v>
      </c>
      <c r="DA790">
        <f t="shared" si="479"/>
        <v>1.27</v>
      </c>
      <c r="DB790">
        <f t="shared" si="480"/>
        <v>0</v>
      </c>
      <c r="DC790">
        <f t="shared" si="481"/>
        <v>0</v>
      </c>
      <c r="DD790" t="s">
        <v>3</v>
      </c>
      <c r="DE790" t="s">
        <v>3</v>
      </c>
      <c r="DF790">
        <f t="shared" si="483"/>
        <v>0</v>
      </c>
      <c r="DG790">
        <f t="shared" si="441"/>
        <v>0</v>
      </c>
      <c r="DH790">
        <f t="shared" si="466"/>
        <v>0</v>
      </c>
      <c r="DI790">
        <f t="shared" si="467"/>
        <v>0</v>
      </c>
      <c r="DJ790">
        <f t="shared" si="482"/>
        <v>0</v>
      </c>
      <c r="DK790">
        <v>0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">
      <c r="A791">
        <f>ROW(Source!A378)</f>
        <v>378</v>
      </c>
      <c r="B791">
        <v>292114938</v>
      </c>
      <c r="C791">
        <v>292118233</v>
      </c>
      <c r="D791">
        <v>277560272</v>
      </c>
      <c r="E791">
        <v>109</v>
      </c>
      <c r="F791">
        <v>1</v>
      </c>
      <c r="G791">
        <v>1</v>
      </c>
      <c r="H791">
        <v>1</v>
      </c>
      <c r="I791" t="s">
        <v>1304</v>
      </c>
      <c r="J791" t="s">
        <v>3</v>
      </c>
      <c r="K791" t="s">
        <v>1305</v>
      </c>
      <c r="L791">
        <v>1191</v>
      </c>
      <c r="N791">
        <v>1013</v>
      </c>
      <c r="O791" t="s">
        <v>1220</v>
      </c>
      <c r="P791" t="s">
        <v>1220</v>
      </c>
      <c r="Q791">
        <v>1</v>
      </c>
      <c r="W791">
        <v>0</v>
      </c>
      <c r="X791">
        <v>-961628416</v>
      </c>
      <c r="Y791">
        <f>AT791</f>
        <v>16.399999999999999</v>
      </c>
      <c r="AA791">
        <v>0</v>
      </c>
      <c r="AB791">
        <v>0</v>
      </c>
      <c r="AC791">
        <v>0</v>
      </c>
      <c r="AD791">
        <v>420.91</v>
      </c>
      <c r="AE791">
        <v>0</v>
      </c>
      <c r="AF791">
        <v>0</v>
      </c>
      <c r="AG791">
        <v>0</v>
      </c>
      <c r="AH791">
        <v>420.91</v>
      </c>
      <c r="AI791">
        <v>1</v>
      </c>
      <c r="AJ791">
        <v>1</v>
      </c>
      <c r="AK791">
        <v>1</v>
      </c>
      <c r="AL791">
        <v>1</v>
      </c>
      <c r="AM791">
        <v>-2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16.399999999999999</v>
      </c>
      <c r="AU791" t="s">
        <v>3</v>
      </c>
      <c r="AV791">
        <v>1</v>
      </c>
      <c r="AW791">
        <v>2</v>
      </c>
      <c r="AX791">
        <v>292118245</v>
      </c>
      <c r="AY791">
        <v>1</v>
      </c>
      <c r="AZ791">
        <v>0</v>
      </c>
      <c r="BA791">
        <v>1178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6902.924</v>
      </c>
      <c r="BN791">
        <v>16.399999999999999</v>
      </c>
      <c r="BO791">
        <v>0</v>
      </c>
      <c r="BP791">
        <v>1</v>
      </c>
      <c r="BQ791">
        <v>0</v>
      </c>
      <c r="BR791">
        <v>0</v>
      </c>
      <c r="BS791">
        <v>0</v>
      </c>
      <c r="BT791">
        <v>6902.924</v>
      </c>
      <c r="BU791">
        <v>16.399999999999999</v>
      </c>
      <c r="BV791">
        <v>0</v>
      </c>
      <c r="BW791">
        <v>1</v>
      </c>
      <c r="CU791">
        <f>ROUND(AT791*Source!I378*AH791*AL791,2)</f>
        <v>6902.92</v>
      </c>
      <c r="CV791">
        <f>ROUND(Y791*Source!I378,7)</f>
        <v>16.399999999999999</v>
      </c>
      <c r="CW791">
        <v>0</v>
      </c>
      <c r="CX791">
        <f>ROUND(Y791*Source!I378,7)</f>
        <v>16.399999999999999</v>
      </c>
      <c r="CY791">
        <f>AD791</f>
        <v>420.91</v>
      </c>
      <c r="CZ791">
        <f>AH791</f>
        <v>420.91</v>
      </c>
      <c r="DA791">
        <f>AL791</f>
        <v>1</v>
      </c>
      <c r="DB791">
        <f>ROUND(ROUND(AT791*CZ791,2),6)</f>
        <v>6902.92</v>
      </c>
      <c r="DC791">
        <f>ROUND(ROUND(AT791*AG791,2),6)</f>
        <v>0</v>
      </c>
      <c r="DD791" t="s">
        <v>3</v>
      </c>
      <c r="DE791" t="s">
        <v>3</v>
      </c>
      <c r="DF791">
        <f>ROUND(ROUND(AE791,2)*CX791,2)</f>
        <v>0</v>
      </c>
      <c r="DG791">
        <f t="shared" si="441"/>
        <v>0</v>
      </c>
      <c r="DH791">
        <f t="shared" si="466"/>
        <v>0</v>
      </c>
      <c r="DI791">
        <f t="shared" si="467"/>
        <v>6902.92</v>
      </c>
      <c r="DJ791">
        <f>DI791</f>
        <v>6902.92</v>
      </c>
      <c r="DK791">
        <v>1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">
      <c r="A792">
        <f>ROW(Source!A378)</f>
        <v>378</v>
      </c>
      <c r="B792">
        <v>292114938</v>
      </c>
      <c r="C792">
        <v>292118233</v>
      </c>
      <c r="D792">
        <v>277560491</v>
      </c>
      <c r="E792">
        <v>109</v>
      </c>
      <c r="F792">
        <v>1</v>
      </c>
      <c r="G792">
        <v>1</v>
      </c>
      <c r="H792">
        <v>1</v>
      </c>
      <c r="I792" t="s">
        <v>1221</v>
      </c>
      <c r="J792" t="s">
        <v>3</v>
      </c>
      <c r="K792" t="s">
        <v>1222</v>
      </c>
      <c r="L792">
        <v>1191</v>
      </c>
      <c r="N792">
        <v>1013</v>
      </c>
      <c r="O792" t="s">
        <v>1220</v>
      </c>
      <c r="P792" t="s">
        <v>1220</v>
      </c>
      <c r="Q792">
        <v>1</v>
      </c>
      <c r="W792">
        <v>0</v>
      </c>
      <c r="X792">
        <v>-1417349443</v>
      </c>
      <c r="Y792">
        <f>AT792</f>
        <v>0.75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0</v>
      </c>
      <c r="AP792">
        <v>1</v>
      </c>
      <c r="AQ792">
        <v>1</v>
      </c>
      <c r="AR792">
        <v>0</v>
      </c>
      <c r="AS792" t="s">
        <v>3</v>
      </c>
      <c r="AT792">
        <v>0.75</v>
      </c>
      <c r="AU792" t="s">
        <v>3</v>
      </c>
      <c r="AV792">
        <v>2</v>
      </c>
      <c r="AW792">
        <v>2</v>
      </c>
      <c r="AX792">
        <v>292118246</v>
      </c>
      <c r="AY792">
        <v>1</v>
      </c>
      <c r="AZ792">
        <v>0</v>
      </c>
      <c r="BA792">
        <v>1179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V792">
        <v>0</v>
      </c>
      <c r="CW792">
        <v>0</v>
      </c>
      <c r="CX792">
        <f>ROUND(Y792*Source!I378,7)</f>
        <v>0.75</v>
      </c>
      <c r="CY792">
        <f>AD792</f>
        <v>0</v>
      </c>
      <c r="CZ792">
        <f>AH792</f>
        <v>0</v>
      </c>
      <c r="DA792">
        <f>AL792</f>
        <v>1</v>
      </c>
      <c r="DB792">
        <f>ROUND(ROUND(AT792*CZ792,2),6)</f>
        <v>0</v>
      </c>
      <c r="DC792">
        <f>ROUND(ROUND(AT792*AG792,2),6)</f>
        <v>0</v>
      </c>
      <c r="DD792" t="s">
        <v>3</v>
      </c>
      <c r="DE792" t="s">
        <v>3</v>
      </c>
      <c r="DF792">
        <f>ROUND(ROUND(AE792,2)*CX792,2)</f>
        <v>0</v>
      </c>
      <c r="DG792">
        <f t="shared" si="441"/>
        <v>0</v>
      </c>
      <c r="DH792">
        <f t="shared" si="466"/>
        <v>0</v>
      </c>
      <c r="DI792">
        <f t="shared" si="467"/>
        <v>0</v>
      </c>
      <c r="DJ792">
        <f>DI792</f>
        <v>0</v>
      </c>
      <c r="DK792">
        <v>0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">
      <c r="A793">
        <f>ROW(Source!A378)</f>
        <v>378</v>
      </c>
      <c r="B793">
        <v>292114938</v>
      </c>
      <c r="C793">
        <v>292118233</v>
      </c>
      <c r="D793">
        <v>277945805</v>
      </c>
      <c r="E793">
        <v>1</v>
      </c>
      <c r="F793">
        <v>1</v>
      </c>
      <c r="G793">
        <v>1</v>
      </c>
      <c r="H793">
        <v>2</v>
      </c>
      <c r="I793" t="s">
        <v>1227</v>
      </c>
      <c r="J793" t="s">
        <v>1228</v>
      </c>
      <c r="K793" t="s">
        <v>1229</v>
      </c>
      <c r="L793">
        <v>1368</v>
      </c>
      <c r="N793">
        <v>1011</v>
      </c>
      <c r="O793" t="s">
        <v>1090</v>
      </c>
      <c r="P793" t="s">
        <v>1090</v>
      </c>
      <c r="Q793">
        <v>1</v>
      </c>
      <c r="W793">
        <v>0</v>
      </c>
      <c r="X793">
        <v>721652621</v>
      </c>
      <c r="Y793">
        <f>AT793</f>
        <v>0.75</v>
      </c>
      <c r="AA793">
        <v>0</v>
      </c>
      <c r="AB793">
        <v>544.70000000000005</v>
      </c>
      <c r="AC793">
        <v>477.98</v>
      </c>
      <c r="AD793">
        <v>0</v>
      </c>
      <c r="AE793">
        <v>0</v>
      </c>
      <c r="AF793">
        <v>544.70000000000005</v>
      </c>
      <c r="AG793">
        <v>477.98</v>
      </c>
      <c r="AH793">
        <v>0</v>
      </c>
      <c r="AI793">
        <v>1</v>
      </c>
      <c r="AJ793">
        <v>1</v>
      </c>
      <c r="AK793">
        <v>1</v>
      </c>
      <c r="AL793">
        <v>1</v>
      </c>
      <c r="AM793">
        <v>-2</v>
      </c>
      <c r="AN793">
        <v>0</v>
      </c>
      <c r="AO793">
        <v>0</v>
      </c>
      <c r="AP793">
        <v>1</v>
      </c>
      <c r="AQ793">
        <v>1</v>
      </c>
      <c r="AR793">
        <v>0</v>
      </c>
      <c r="AS793" t="s">
        <v>3</v>
      </c>
      <c r="AT793">
        <v>0.75</v>
      </c>
      <c r="AU793" t="s">
        <v>3</v>
      </c>
      <c r="AV793">
        <v>1</v>
      </c>
      <c r="AW793">
        <v>2</v>
      </c>
      <c r="AX793">
        <v>292118247</v>
      </c>
      <c r="AY793">
        <v>1</v>
      </c>
      <c r="AZ793">
        <v>0</v>
      </c>
      <c r="BA793">
        <v>1180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408.52500000000003</v>
      </c>
      <c r="BL793">
        <v>358.48500000000001</v>
      </c>
      <c r="BM793">
        <v>0</v>
      </c>
      <c r="BN793">
        <v>0</v>
      </c>
      <c r="BO793">
        <v>0.75</v>
      </c>
      <c r="BP793">
        <v>1</v>
      </c>
      <c r="BQ793">
        <v>0</v>
      </c>
      <c r="BR793">
        <v>408.52500000000003</v>
      </c>
      <c r="BS793">
        <v>358.48500000000001</v>
      </c>
      <c r="BT793">
        <v>0</v>
      </c>
      <c r="BU793">
        <v>0</v>
      </c>
      <c r="BV793">
        <v>0.75</v>
      </c>
      <c r="BW793">
        <v>1</v>
      </c>
      <c r="CV793">
        <v>0</v>
      </c>
      <c r="CW793">
        <f>ROUND(Y793*Source!I378*DO793,7)</f>
        <v>0.75</v>
      </c>
      <c r="CX793">
        <f>ROUND(Y793*Source!I378,7)</f>
        <v>0.75</v>
      </c>
      <c r="CY793">
        <f>AB793</f>
        <v>544.70000000000005</v>
      </c>
      <c r="CZ793">
        <f>AF793</f>
        <v>544.70000000000005</v>
      </c>
      <c r="DA793">
        <f>AJ793</f>
        <v>1</v>
      </c>
      <c r="DB793">
        <f>ROUND(ROUND(AT793*CZ793,2),6)</f>
        <v>408.53</v>
      </c>
      <c r="DC793">
        <f>ROUND(ROUND(AT793*AG793,2),6)</f>
        <v>358.49</v>
      </c>
      <c r="DD793" t="s">
        <v>3</v>
      </c>
      <c r="DE793" t="s">
        <v>3</v>
      </c>
      <c r="DF793">
        <f>ROUND(ROUND(AE793,2)*CX793,2)</f>
        <v>0</v>
      </c>
      <c r="DG793">
        <f t="shared" si="441"/>
        <v>408.53</v>
      </c>
      <c r="DH793">
        <f t="shared" si="466"/>
        <v>358.49</v>
      </c>
      <c r="DI793">
        <f t="shared" si="467"/>
        <v>0</v>
      </c>
      <c r="DJ793">
        <f>DG793+DH793</f>
        <v>767.02</v>
      </c>
      <c r="DK793">
        <v>1</v>
      </c>
      <c r="DL793" t="s">
        <v>1226</v>
      </c>
      <c r="DM793">
        <v>4</v>
      </c>
      <c r="DN793" t="s">
        <v>1220</v>
      </c>
      <c r="DO793">
        <v>1</v>
      </c>
    </row>
    <row r="794" spans="1:119" x14ac:dyDescent="0.2">
      <c r="A794">
        <f>ROW(Source!A378)</f>
        <v>378</v>
      </c>
      <c r="B794">
        <v>292114938</v>
      </c>
      <c r="C794">
        <v>292118233</v>
      </c>
      <c r="D794">
        <v>277862540</v>
      </c>
      <c r="E794">
        <v>1</v>
      </c>
      <c r="F794">
        <v>1</v>
      </c>
      <c r="G794">
        <v>1</v>
      </c>
      <c r="H794">
        <v>3</v>
      </c>
      <c r="I794" t="s">
        <v>1325</v>
      </c>
      <c r="J794" t="s">
        <v>1326</v>
      </c>
      <c r="K794" t="s">
        <v>1327</v>
      </c>
      <c r="L794">
        <v>1346</v>
      </c>
      <c r="N794">
        <v>1009</v>
      </c>
      <c r="O794" t="s">
        <v>1242</v>
      </c>
      <c r="P794" t="s">
        <v>1242</v>
      </c>
      <c r="Q794">
        <v>1</v>
      </c>
      <c r="W794">
        <v>0</v>
      </c>
      <c r="X794">
        <v>454593446</v>
      </c>
      <c r="Y794">
        <f t="shared" ref="Y794:Y801" si="484">(AT794*ROUND(0,7))</f>
        <v>0</v>
      </c>
      <c r="AA794">
        <v>165.64</v>
      </c>
      <c r="AB794">
        <v>0</v>
      </c>
      <c r="AC794">
        <v>0</v>
      </c>
      <c r="AD794">
        <v>0</v>
      </c>
      <c r="AE794">
        <v>80.02</v>
      </c>
      <c r="AF794">
        <v>0</v>
      </c>
      <c r="AG794">
        <v>0</v>
      </c>
      <c r="AH794">
        <v>0</v>
      </c>
      <c r="AI794">
        <v>2.0699999999999998</v>
      </c>
      <c r="AJ794">
        <v>1</v>
      </c>
      <c r="AK794">
        <v>1</v>
      </c>
      <c r="AL794">
        <v>1</v>
      </c>
      <c r="AM794">
        <v>2</v>
      </c>
      <c r="AN794">
        <v>0</v>
      </c>
      <c r="AO794">
        <v>0</v>
      </c>
      <c r="AP794">
        <v>1</v>
      </c>
      <c r="AQ794">
        <v>1</v>
      </c>
      <c r="AR794">
        <v>0</v>
      </c>
      <c r="AS794" t="s">
        <v>3</v>
      </c>
      <c r="AT794">
        <v>0.03</v>
      </c>
      <c r="AU794" t="s">
        <v>16</v>
      </c>
      <c r="AV794">
        <v>0</v>
      </c>
      <c r="AW794">
        <v>2</v>
      </c>
      <c r="AX794">
        <v>292118248</v>
      </c>
      <c r="AY794">
        <v>1</v>
      </c>
      <c r="AZ794">
        <v>0</v>
      </c>
      <c r="BA794">
        <v>1181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2.4005999999999998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1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V794">
        <v>0</v>
      </c>
      <c r="CW794">
        <v>0</v>
      </c>
      <c r="CX794">
        <f>ROUND(Y794*Source!I378,7)</f>
        <v>0</v>
      </c>
      <c r="CY794">
        <f t="shared" ref="CY794:CY801" si="485">AA794</f>
        <v>165.64</v>
      </c>
      <c r="CZ794">
        <f t="shared" ref="CZ794:CZ801" si="486">AE794</f>
        <v>80.02</v>
      </c>
      <c r="DA794">
        <f t="shared" ref="DA794:DA801" si="487">AI794</f>
        <v>2.0699999999999998</v>
      </c>
      <c r="DB794">
        <f t="shared" ref="DB794:DB801" si="488">ROUND((ROUND(AT794*CZ794,2)*ROUND(0,7)),6)</f>
        <v>0</v>
      </c>
      <c r="DC794">
        <f t="shared" ref="DC794:DC801" si="489">ROUND((ROUND(AT794*AG794,2)*ROUND(0,7)),6)</f>
        <v>0</v>
      </c>
      <c r="DD794" t="s">
        <v>3</v>
      </c>
      <c r="DE794" t="s">
        <v>3</v>
      </c>
      <c r="DF794">
        <f>ROUND(ROUND(AE794*AI794,2)*CX794,2)</f>
        <v>0</v>
      </c>
      <c r="DG794">
        <f t="shared" si="441"/>
        <v>0</v>
      </c>
      <c r="DH794">
        <f t="shared" si="466"/>
        <v>0</v>
      </c>
      <c r="DI794">
        <f t="shared" si="467"/>
        <v>0</v>
      </c>
      <c r="DJ794">
        <f t="shared" ref="DJ794:DJ801" si="490">DF794</f>
        <v>0</v>
      </c>
      <c r="DK794">
        <v>0</v>
      </c>
      <c r="DL794" t="s">
        <v>3</v>
      </c>
      <c r="DM794">
        <v>0</v>
      </c>
      <c r="DN794" t="s">
        <v>3</v>
      </c>
      <c r="DO794">
        <v>0</v>
      </c>
    </row>
    <row r="795" spans="1:119" x14ac:dyDescent="0.2">
      <c r="A795">
        <f>ROW(Source!A378)</f>
        <v>378</v>
      </c>
      <c r="B795">
        <v>292114938</v>
      </c>
      <c r="C795">
        <v>292118233</v>
      </c>
      <c r="D795">
        <v>277867826</v>
      </c>
      <c r="E795">
        <v>1</v>
      </c>
      <c r="F795">
        <v>1</v>
      </c>
      <c r="G795">
        <v>1</v>
      </c>
      <c r="H795">
        <v>3</v>
      </c>
      <c r="I795" t="s">
        <v>1328</v>
      </c>
      <c r="J795" t="s">
        <v>1329</v>
      </c>
      <c r="K795" t="s">
        <v>1330</v>
      </c>
      <c r="L795">
        <v>1348</v>
      </c>
      <c r="N795">
        <v>1009</v>
      </c>
      <c r="O795" t="s">
        <v>806</v>
      </c>
      <c r="P795" t="s">
        <v>806</v>
      </c>
      <c r="Q795">
        <v>1000</v>
      </c>
      <c r="W795">
        <v>0</v>
      </c>
      <c r="X795">
        <v>-700507852</v>
      </c>
      <c r="Y795">
        <f t="shared" si="484"/>
        <v>0</v>
      </c>
      <c r="AA795">
        <v>84866.240000000005</v>
      </c>
      <c r="AB795">
        <v>0</v>
      </c>
      <c r="AC795">
        <v>0</v>
      </c>
      <c r="AD795">
        <v>0</v>
      </c>
      <c r="AE795">
        <v>84866.240000000005</v>
      </c>
      <c r="AF795">
        <v>0</v>
      </c>
      <c r="AG795">
        <v>0</v>
      </c>
      <c r="AH795">
        <v>0</v>
      </c>
      <c r="AI795">
        <v>1</v>
      </c>
      <c r="AJ795">
        <v>1</v>
      </c>
      <c r="AK795">
        <v>1</v>
      </c>
      <c r="AL795">
        <v>1</v>
      </c>
      <c r="AM795">
        <v>-2</v>
      </c>
      <c r="AN795">
        <v>0</v>
      </c>
      <c r="AO795">
        <v>0</v>
      </c>
      <c r="AP795">
        <v>1</v>
      </c>
      <c r="AQ795">
        <v>1</v>
      </c>
      <c r="AR795">
        <v>0</v>
      </c>
      <c r="AS795" t="s">
        <v>3</v>
      </c>
      <c r="AT795">
        <v>2.3000000000000001E-4</v>
      </c>
      <c r="AU795" t="s">
        <v>16</v>
      </c>
      <c r="AV795">
        <v>0</v>
      </c>
      <c r="AW795">
        <v>2</v>
      </c>
      <c r="AX795">
        <v>292118249</v>
      </c>
      <c r="AY795">
        <v>1</v>
      </c>
      <c r="AZ795">
        <v>0</v>
      </c>
      <c r="BA795">
        <v>1182</v>
      </c>
      <c r="BB795">
        <v>1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19.519235200000001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1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V795">
        <v>0</v>
      </c>
      <c r="CW795">
        <v>0</v>
      </c>
      <c r="CX795">
        <f>ROUND(Y795*Source!I378,7)</f>
        <v>0</v>
      </c>
      <c r="CY795">
        <f t="shared" si="485"/>
        <v>84866.240000000005</v>
      </c>
      <c r="CZ795">
        <f t="shared" si="486"/>
        <v>84866.240000000005</v>
      </c>
      <c r="DA795">
        <f t="shared" si="487"/>
        <v>1</v>
      </c>
      <c r="DB795">
        <f t="shared" si="488"/>
        <v>0</v>
      </c>
      <c r="DC795">
        <f t="shared" si="489"/>
        <v>0</v>
      </c>
      <c r="DD795" t="s">
        <v>3</v>
      </c>
      <c r="DE795" t="s">
        <v>3</v>
      </c>
      <c r="DF795">
        <f>ROUND(ROUND(AE795,2)*CX795,2)</f>
        <v>0</v>
      </c>
      <c r="DG795">
        <f t="shared" si="441"/>
        <v>0</v>
      </c>
      <c r="DH795">
        <f t="shared" si="466"/>
        <v>0</v>
      </c>
      <c r="DI795">
        <f t="shared" si="467"/>
        <v>0</v>
      </c>
      <c r="DJ795">
        <f t="shared" si="490"/>
        <v>0</v>
      </c>
      <c r="DK795">
        <v>1</v>
      </c>
      <c r="DL795" t="s">
        <v>3</v>
      </c>
      <c r="DM795">
        <v>0</v>
      </c>
      <c r="DN795" t="s">
        <v>3</v>
      </c>
      <c r="DO795">
        <v>0</v>
      </c>
    </row>
    <row r="796" spans="1:119" x14ac:dyDescent="0.2">
      <c r="A796">
        <f>ROW(Source!A378)</f>
        <v>378</v>
      </c>
      <c r="B796">
        <v>292114938</v>
      </c>
      <c r="C796">
        <v>292118233</v>
      </c>
      <c r="D796">
        <v>277869627</v>
      </c>
      <c r="E796">
        <v>1</v>
      </c>
      <c r="F796">
        <v>1</v>
      </c>
      <c r="G796">
        <v>1</v>
      </c>
      <c r="H796">
        <v>3</v>
      </c>
      <c r="I796" t="s">
        <v>1246</v>
      </c>
      <c r="J796" t="s">
        <v>1247</v>
      </c>
      <c r="K796" t="s">
        <v>1248</v>
      </c>
      <c r="L796">
        <v>1346</v>
      </c>
      <c r="N796">
        <v>1009</v>
      </c>
      <c r="O796" t="s">
        <v>1242</v>
      </c>
      <c r="P796" t="s">
        <v>1242</v>
      </c>
      <c r="Q796">
        <v>1</v>
      </c>
      <c r="W796">
        <v>0</v>
      </c>
      <c r="X796">
        <v>1111106736</v>
      </c>
      <c r="Y796">
        <f t="shared" si="484"/>
        <v>0</v>
      </c>
      <c r="AA796">
        <v>88.65</v>
      </c>
      <c r="AB796">
        <v>0</v>
      </c>
      <c r="AC796">
        <v>0</v>
      </c>
      <c r="AD796">
        <v>0</v>
      </c>
      <c r="AE796">
        <v>56.11</v>
      </c>
      <c r="AF796">
        <v>0</v>
      </c>
      <c r="AG796">
        <v>0</v>
      </c>
      <c r="AH796">
        <v>0</v>
      </c>
      <c r="AI796">
        <v>1.58</v>
      </c>
      <c r="AJ796">
        <v>1</v>
      </c>
      <c r="AK796">
        <v>1</v>
      </c>
      <c r="AL796">
        <v>1</v>
      </c>
      <c r="AM796">
        <v>2</v>
      </c>
      <c r="AN796">
        <v>0</v>
      </c>
      <c r="AO796">
        <v>0</v>
      </c>
      <c r="AP796">
        <v>1</v>
      </c>
      <c r="AQ796">
        <v>1</v>
      </c>
      <c r="AR796">
        <v>0</v>
      </c>
      <c r="AS796" t="s">
        <v>3</v>
      </c>
      <c r="AT796">
        <v>0.02</v>
      </c>
      <c r="AU796" t="s">
        <v>16</v>
      </c>
      <c r="AV796">
        <v>0</v>
      </c>
      <c r="AW796">
        <v>2</v>
      </c>
      <c r="AX796">
        <v>292118250</v>
      </c>
      <c r="AY796">
        <v>1</v>
      </c>
      <c r="AZ796">
        <v>0</v>
      </c>
      <c r="BA796">
        <v>1183</v>
      </c>
      <c r="BB796">
        <v>1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1.1222000000000001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1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V796">
        <v>0</v>
      </c>
      <c r="CW796">
        <v>0</v>
      </c>
      <c r="CX796">
        <f>ROUND(Y796*Source!I378,7)</f>
        <v>0</v>
      </c>
      <c r="CY796">
        <f t="shared" si="485"/>
        <v>88.65</v>
      </c>
      <c r="CZ796">
        <f t="shared" si="486"/>
        <v>56.11</v>
      </c>
      <c r="DA796">
        <f t="shared" si="487"/>
        <v>1.58</v>
      </c>
      <c r="DB796">
        <f t="shared" si="488"/>
        <v>0</v>
      </c>
      <c r="DC796">
        <f t="shared" si="489"/>
        <v>0</v>
      </c>
      <c r="DD796" t="s">
        <v>3</v>
      </c>
      <c r="DE796" t="s">
        <v>3</v>
      </c>
      <c r="DF796">
        <f t="shared" ref="DF796:DF801" si="491">ROUND(ROUND(AE796*AI796,2)*CX796,2)</f>
        <v>0</v>
      </c>
      <c r="DG796">
        <f t="shared" si="441"/>
        <v>0</v>
      </c>
      <c r="DH796">
        <f t="shared" si="466"/>
        <v>0</v>
      </c>
      <c r="DI796">
        <f t="shared" si="467"/>
        <v>0</v>
      </c>
      <c r="DJ796">
        <f t="shared" si="490"/>
        <v>0</v>
      </c>
      <c r="DK796">
        <v>0</v>
      </c>
      <c r="DL796" t="s">
        <v>3</v>
      </c>
      <c r="DM796">
        <v>0</v>
      </c>
      <c r="DN796" t="s">
        <v>3</v>
      </c>
      <c r="DO796">
        <v>0</v>
      </c>
    </row>
    <row r="797" spans="1:119" x14ac:dyDescent="0.2">
      <c r="A797">
        <f>ROW(Source!A378)</f>
        <v>378</v>
      </c>
      <c r="B797">
        <v>292114938</v>
      </c>
      <c r="C797">
        <v>292118233</v>
      </c>
      <c r="D797">
        <v>277896283</v>
      </c>
      <c r="E797">
        <v>1</v>
      </c>
      <c r="F797">
        <v>1</v>
      </c>
      <c r="G797">
        <v>1</v>
      </c>
      <c r="H797">
        <v>3</v>
      </c>
      <c r="I797" t="s">
        <v>1331</v>
      </c>
      <c r="J797" t="s">
        <v>1332</v>
      </c>
      <c r="K797" t="s">
        <v>1333</v>
      </c>
      <c r="L797">
        <v>1348</v>
      </c>
      <c r="N797">
        <v>1009</v>
      </c>
      <c r="O797" t="s">
        <v>806</v>
      </c>
      <c r="P797" t="s">
        <v>806</v>
      </c>
      <c r="Q797">
        <v>1000</v>
      </c>
      <c r="W797">
        <v>0</v>
      </c>
      <c r="X797">
        <v>-1997781875</v>
      </c>
      <c r="Y797">
        <f t="shared" si="484"/>
        <v>0</v>
      </c>
      <c r="AA797">
        <v>79645.009999999995</v>
      </c>
      <c r="AB797">
        <v>0</v>
      </c>
      <c r="AC797">
        <v>0</v>
      </c>
      <c r="AD797">
        <v>0</v>
      </c>
      <c r="AE797">
        <v>61265.39</v>
      </c>
      <c r="AF797">
        <v>0</v>
      </c>
      <c r="AG797">
        <v>0</v>
      </c>
      <c r="AH797">
        <v>0</v>
      </c>
      <c r="AI797">
        <v>1.3</v>
      </c>
      <c r="AJ797">
        <v>1</v>
      </c>
      <c r="AK797">
        <v>1</v>
      </c>
      <c r="AL797">
        <v>1</v>
      </c>
      <c r="AM797">
        <v>2</v>
      </c>
      <c r="AN797">
        <v>0</v>
      </c>
      <c r="AO797">
        <v>0</v>
      </c>
      <c r="AP797">
        <v>1</v>
      </c>
      <c r="AQ797">
        <v>1</v>
      </c>
      <c r="AR797">
        <v>0</v>
      </c>
      <c r="AS797" t="s">
        <v>3</v>
      </c>
      <c r="AT797">
        <v>4.0000000000000002E-4</v>
      </c>
      <c r="AU797" t="s">
        <v>16</v>
      </c>
      <c r="AV797">
        <v>0</v>
      </c>
      <c r="AW797">
        <v>2</v>
      </c>
      <c r="AX797">
        <v>292118255</v>
      </c>
      <c r="AY797">
        <v>1</v>
      </c>
      <c r="AZ797">
        <v>0</v>
      </c>
      <c r="BA797">
        <v>1188</v>
      </c>
      <c r="BB797">
        <v>1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24.506156000000001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1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V797">
        <v>0</v>
      </c>
      <c r="CW797">
        <v>0</v>
      </c>
      <c r="CX797">
        <f>ROUND(Y797*Source!I378,7)</f>
        <v>0</v>
      </c>
      <c r="CY797">
        <f t="shared" si="485"/>
        <v>79645.009999999995</v>
      </c>
      <c r="CZ797">
        <f t="shared" si="486"/>
        <v>61265.39</v>
      </c>
      <c r="DA797">
        <f t="shared" si="487"/>
        <v>1.3</v>
      </c>
      <c r="DB797">
        <f t="shared" si="488"/>
        <v>0</v>
      </c>
      <c r="DC797">
        <f t="shared" si="489"/>
        <v>0</v>
      </c>
      <c r="DD797" t="s">
        <v>3</v>
      </c>
      <c r="DE797" t="s">
        <v>3</v>
      </c>
      <c r="DF797">
        <f t="shared" si="491"/>
        <v>0</v>
      </c>
      <c r="DG797">
        <f t="shared" si="441"/>
        <v>0</v>
      </c>
      <c r="DH797">
        <f t="shared" si="466"/>
        <v>0</v>
      </c>
      <c r="DI797">
        <f t="shared" si="467"/>
        <v>0</v>
      </c>
      <c r="DJ797">
        <f t="shared" si="490"/>
        <v>0</v>
      </c>
      <c r="DK797">
        <v>0</v>
      </c>
      <c r="DL797" t="s">
        <v>3</v>
      </c>
      <c r="DM797">
        <v>0</v>
      </c>
      <c r="DN797" t="s">
        <v>3</v>
      </c>
      <c r="DO797">
        <v>0</v>
      </c>
    </row>
    <row r="798" spans="1:119" x14ac:dyDescent="0.2">
      <c r="A798">
        <f>ROW(Source!A378)</f>
        <v>378</v>
      </c>
      <c r="B798">
        <v>292114938</v>
      </c>
      <c r="C798">
        <v>292118233</v>
      </c>
      <c r="D798">
        <v>277896315</v>
      </c>
      <c r="E798">
        <v>1</v>
      </c>
      <c r="F798">
        <v>1</v>
      </c>
      <c r="G798">
        <v>1</v>
      </c>
      <c r="H798">
        <v>3</v>
      </c>
      <c r="I798" t="s">
        <v>1334</v>
      </c>
      <c r="J798" t="s">
        <v>1335</v>
      </c>
      <c r="K798" t="s">
        <v>1336</v>
      </c>
      <c r="L798">
        <v>1348</v>
      </c>
      <c r="N798">
        <v>1009</v>
      </c>
      <c r="O798" t="s">
        <v>806</v>
      </c>
      <c r="P798" t="s">
        <v>806</v>
      </c>
      <c r="Q798">
        <v>1000</v>
      </c>
      <c r="W798">
        <v>0</v>
      </c>
      <c r="X798">
        <v>-1262208440</v>
      </c>
      <c r="Y798">
        <f t="shared" si="484"/>
        <v>0</v>
      </c>
      <c r="AA798">
        <v>81621.399999999994</v>
      </c>
      <c r="AB798">
        <v>0</v>
      </c>
      <c r="AC798">
        <v>0</v>
      </c>
      <c r="AD798">
        <v>0</v>
      </c>
      <c r="AE798">
        <v>80020.98</v>
      </c>
      <c r="AF798">
        <v>0</v>
      </c>
      <c r="AG798">
        <v>0</v>
      </c>
      <c r="AH798">
        <v>0</v>
      </c>
      <c r="AI798">
        <v>1.02</v>
      </c>
      <c r="AJ798">
        <v>1</v>
      </c>
      <c r="AK798">
        <v>1</v>
      </c>
      <c r="AL798">
        <v>1</v>
      </c>
      <c r="AM798">
        <v>2</v>
      </c>
      <c r="AN798">
        <v>0</v>
      </c>
      <c r="AO798">
        <v>0</v>
      </c>
      <c r="AP798">
        <v>1</v>
      </c>
      <c r="AQ798">
        <v>1</v>
      </c>
      <c r="AR798">
        <v>0</v>
      </c>
      <c r="AS798" t="s">
        <v>3</v>
      </c>
      <c r="AT798">
        <v>1.0000000000000001E-5</v>
      </c>
      <c r="AU798" t="s">
        <v>16</v>
      </c>
      <c r="AV798">
        <v>0</v>
      </c>
      <c r="AW798">
        <v>2</v>
      </c>
      <c r="AX798">
        <v>292118256</v>
      </c>
      <c r="AY798">
        <v>1</v>
      </c>
      <c r="AZ798">
        <v>0</v>
      </c>
      <c r="BA798">
        <v>1189</v>
      </c>
      <c r="BB798">
        <v>1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0.80020979999999997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1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V798">
        <v>0</v>
      </c>
      <c r="CW798">
        <v>0</v>
      </c>
      <c r="CX798">
        <f>ROUND(Y798*Source!I378,7)</f>
        <v>0</v>
      </c>
      <c r="CY798">
        <f t="shared" si="485"/>
        <v>81621.399999999994</v>
      </c>
      <c r="CZ798">
        <f t="shared" si="486"/>
        <v>80020.98</v>
      </c>
      <c r="DA798">
        <f t="shared" si="487"/>
        <v>1.02</v>
      </c>
      <c r="DB798">
        <f t="shared" si="488"/>
        <v>0</v>
      </c>
      <c r="DC798">
        <f t="shared" si="489"/>
        <v>0</v>
      </c>
      <c r="DD798" t="s">
        <v>3</v>
      </c>
      <c r="DE798" t="s">
        <v>3</v>
      </c>
      <c r="DF798">
        <f t="shared" si="491"/>
        <v>0</v>
      </c>
      <c r="DG798">
        <f t="shared" si="441"/>
        <v>0</v>
      </c>
      <c r="DH798">
        <f t="shared" si="466"/>
        <v>0</v>
      </c>
      <c r="DI798">
        <f t="shared" si="467"/>
        <v>0</v>
      </c>
      <c r="DJ798">
        <f t="shared" si="490"/>
        <v>0</v>
      </c>
      <c r="DK798">
        <v>0</v>
      </c>
      <c r="DL798" t="s">
        <v>3</v>
      </c>
      <c r="DM798">
        <v>0</v>
      </c>
      <c r="DN798" t="s">
        <v>3</v>
      </c>
      <c r="DO798">
        <v>0</v>
      </c>
    </row>
    <row r="799" spans="1:119" x14ac:dyDescent="0.2">
      <c r="A799">
        <f>ROW(Source!A378)</f>
        <v>378</v>
      </c>
      <c r="B799">
        <v>292114938</v>
      </c>
      <c r="C799">
        <v>292118233</v>
      </c>
      <c r="D799">
        <v>277896321</v>
      </c>
      <c r="E799">
        <v>1</v>
      </c>
      <c r="F799">
        <v>1</v>
      </c>
      <c r="G799">
        <v>1</v>
      </c>
      <c r="H799">
        <v>3</v>
      </c>
      <c r="I799" t="s">
        <v>1337</v>
      </c>
      <c r="J799" t="s">
        <v>1338</v>
      </c>
      <c r="K799" t="s">
        <v>1339</v>
      </c>
      <c r="L799">
        <v>1348</v>
      </c>
      <c r="N799">
        <v>1009</v>
      </c>
      <c r="O799" t="s">
        <v>806</v>
      </c>
      <c r="P799" t="s">
        <v>806</v>
      </c>
      <c r="Q799">
        <v>1000</v>
      </c>
      <c r="W799">
        <v>0</v>
      </c>
      <c r="X799">
        <v>1870331417</v>
      </c>
      <c r="Y799">
        <f t="shared" si="484"/>
        <v>0</v>
      </c>
      <c r="AA799">
        <v>41735.79</v>
      </c>
      <c r="AB799">
        <v>0</v>
      </c>
      <c r="AC799">
        <v>0</v>
      </c>
      <c r="AD799">
        <v>0</v>
      </c>
      <c r="AE799">
        <v>40917.440000000002</v>
      </c>
      <c r="AF799">
        <v>0</v>
      </c>
      <c r="AG799">
        <v>0</v>
      </c>
      <c r="AH799">
        <v>0</v>
      </c>
      <c r="AI799">
        <v>1.02</v>
      </c>
      <c r="AJ799">
        <v>1</v>
      </c>
      <c r="AK799">
        <v>1</v>
      </c>
      <c r="AL799">
        <v>1</v>
      </c>
      <c r="AM799">
        <v>2</v>
      </c>
      <c r="AN799">
        <v>0</v>
      </c>
      <c r="AO799">
        <v>0</v>
      </c>
      <c r="AP799">
        <v>1</v>
      </c>
      <c r="AQ799">
        <v>1</v>
      </c>
      <c r="AR799">
        <v>0</v>
      </c>
      <c r="AS799" t="s">
        <v>3</v>
      </c>
      <c r="AT799">
        <v>5.9999999999999995E-4</v>
      </c>
      <c r="AU799" t="s">
        <v>16</v>
      </c>
      <c r="AV799">
        <v>0</v>
      </c>
      <c r="AW799">
        <v>2</v>
      </c>
      <c r="AX799">
        <v>292118257</v>
      </c>
      <c r="AY799">
        <v>1</v>
      </c>
      <c r="AZ799">
        <v>0</v>
      </c>
      <c r="BA799">
        <v>1190</v>
      </c>
      <c r="BB799">
        <v>1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24.550463999999998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1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V799">
        <v>0</v>
      </c>
      <c r="CW799">
        <v>0</v>
      </c>
      <c r="CX799">
        <f>ROUND(Y799*Source!I378,7)</f>
        <v>0</v>
      </c>
      <c r="CY799">
        <f t="shared" si="485"/>
        <v>41735.79</v>
      </c>
      <c r="CZ799">
        <f t="shared" si="486"/>
        <v>40917.440000000002</v>
      </c>
      <c r="DA799">
        <f t="shared" si="487"/>
        <v>1.02</v>
      </c>
      <c r="DB799">
        <f t="shared" si="488"/>
        <v>0</v>
      </c>
      <c r="DC799">
        <f t="shared" si="489"/>
        <v>0</v>
      </c>
      <c r="DD799" t="s">
        <v>3</v>
      </c>
      <c r="DE799" t="s">
        <v>3</v>
      </c>
      <c r="DF799">
        <f t="shared" si="491"/>
        <v>0</v>
      </c>
      <c r="DG799">
        <f t="shared" ref="DG799:DG862" si="492">ROUND(ROUND(AF799,2)*CX799,2)</f>
        <v>0</v>
      </c>
      <c r="DH799">
        <f t="shared" si="466"/>
        <v>0</v>
      </c>
      <c r="DI799">
        <f t="shared" si="467"/>
        <v>0</v>
      </c>
      <c r="DJ799">
        <f t="shared" si="490"/>
        <v>0</v>
      </c>
      <c r="DK799">
        <v>0</v>
      </c>
      <c r="DL799" t="s">
        <v>3</v>
      </c>
      <c r="DM799">
        <v>0</v>
      </c>
      <c r="DN799" t="s">
        <v>3</v>
      </c>
      <c r="DO799">
        <v>0</v>
      </c>
    </row>
    <row r="800" spans="1:119" x14ac:dyDescent="0.2">
      <c r="A800">
        <f>ROW(Source!A378)</f>
        <v>378</v>
      </c>
      <c r="B800">
        <v>292114938</v>
      </c>
      <c r="C800">
        <v>292118233</v>
      </c>
      <c r="D800">
        <v>277896684</v>
      </c>
      <c r="E800">
        <v>1</v>
      </c>
      <c r="F800">
        <v>1</v>
      </c>
      <c r="G800">
        <v>1</v>
      </c>
      <c r="H800">
        <v>3</v>
      </c>
      <c r="I800" t="s">
        <v>1340</v>
      </c>
      <c r="J800" t="s">
        <v>1341</v>
      </c>
      <c r="K800" t="s">
        <v>1342</v>
      </c>
      <c r="L800">
        <v>1348</v>
      </c>
      <c r="N800">
        <v>1009</v>
      </c>
      <c r="O800" t="s">
        <v>806</v>
      </c>
      <c r="P800" t="s">
        <v>806</v>
      </c>
      <c r="Q800">
        <v>1000</v>
      </c>
      <c r="W800">
        <v>0</v>
      </c>
      <c r="X800">
        <v>-2061921513</v>
      </c>
      <c r="Y800">
        <f t="shared" si="484"/>
        <v>0</v>
      </c>
      <c r="AA800">
        <v>113725.9</v>
      </c>
      <c r="AB800">
        <v>0</v>
      </c>
      <c r="AC800">
        <v>0</v>
      </c>
      <c r="AD800">
        <v>0</v>
      </c>
      <c r="AE800">
        <v>98039.57</v>
      </c>
      <c r="AF800">
        <v>0</v>
      </c>
      <c r="AG800">
        <v>0</v>
      </c>
      <c r="AH800">
        <v>0</v>
      </c>
      <c r="AI800">
        <v>1.1599999999999999</v>
      </c>
      <c r="AJ800">
        <v>1</v>
      </c>
      <c r="AK800">
        <v>1</v>
      </c>
      <c r="AL800">
        <v>1</v>
      </c>
      <c r="AM800">
        <v>2</v>
      </c>
      <c r="AN800">
        <v>0</v>
      </c>
      <c r="AO800">
        <v>0</v>
      </c>
      <c r="AP800">
        <v>1</v>
      </c>
      <c r="AQ800">
        <v>1</v>
      </c>
      <c r="AR800">
        <v>0</v>
      </c>
      <c r="AS800" t="s">
        <v>3</v>
      </c>
      <c r="AT800">
        <v>5.9999999999999995E-4</v>
      </c>
      <c r="AU800" t="s">
        <v>16</v>
      </c>
      <c r="AV800">
        <v>0</v>
      </c>
      <c r="AW800">
        <v>2</v>
      </c>
      <c r="AX800">
        <v>292118258</v>
      </c>
      <c r="AY800">
        <v>1</v>
      </c>
      <c r="AZ800">
        <v>0</v>
      </c>
      <c r="BA800">
        <v>1191</v>
      </c>
      <c r="BB800">
        <v>1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58.823741999999996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1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V800">
        <v>0</v>
      </c>
      <c r="CW800">
        <v>0</v>
      </c>
      <c r="CX800">
        <f>ROUND(Y800*Source!I378,7)</f>
        <v>0</v>
      </c>
      <c r="CY800">
        <f t="shared" si="485"/>
        <v>113725.9</v>
      </c>
      <c r="CZ800">
        <f t="shared" si="486"/>
        <v>98039.57</v>
      </c>
      <c r="DA800">
        <f t="shared" si="487"/>
        <v>1.1599999999999999</v>
      </c>
      <c r="DB800">
        <f t="shared" si="488"/>
        <v>0</v>
      </c>
      <c r="DC800">
        <f t="shared" si="489"/>
        <v>0</v>
      </c>
      <c r="DD800" t="s">
        <v>3</v>
      </c>
      <c r="DE800" t="s">
        <v>3</v>
      </c>
      <c r="DF800">
        <f t="shared" si="491"/>
        <v>0</v>
      </c>
      <c r="DG800">
        <f t="shared" si="492"/>
        <v>0</v>
      </c>
      <c r="DH800">
        <f t="shared" si="466"/>
        <v>0</v>
      </c>
      <c r="DI800">
        <f t="shared" si="467"/>
        <v>0</v>
      </c>
      <c r="DJ800">
        <f t="shared" si="490"/>
        <v>0</v>
      </c>
      <c r="DK800">
        <v>0</v>
      </c>
      <c r="DL800" t="s">
        <v>3</v>
      </c>
      <c r="DM800">
        <v>0</v>
      </c>
      <c r="DN800" t="s">
        <v>3</v>
      </c>
      <c r="DO800">
        <v>0</v>
      </c>
    </row>
    <row r="801" spans="1:119" x14ac:dyDescent="0.2">
      <c r="A801">
        <f>ROW(Source!A378)</f>
        <v>378</v>
      </c>
      <c r="B801">
        <v>292114938</v>
      </c>
      <c r="C801">
        <v>292118233</v>
      </c>
      <c r="D801">
        <v>277908257</v>
      </c>
      <c r="E801">
        <v>1</v>
      </c>
      <c r="F801">
        <v>1</v>
      </c>
      <c r="G801">
        <v>1</v>
      </c>
      <c r="H801">
        <v>3</v>
      </c>
      <c r="I801" t="s">
        <v>1343</v>
      </c>
      <c r="J801" t="s">
        <v>1344</v>
      </c>
      <c r="K801" t="s">
        <v>1345</v>
      </c>
      <c r="L801">
        <v>1425</v>
      </c>
      <c r="N801">
        <v>1013</v>
      </c>
      <c r="O801" t="s">
        <v>880</v>
      </c>
      <c r="P801" t="s">
        <v>880</v>
      </c>
      <c r="Q801">
        <v>1</v>
      </c>
      <c r="W801">
        <v>0</v>
      </c>
      <c r="X801">
        <v>-1639942774</v>
      </c>
      <c r="Y801">
        <f t="shared" si="484"/>
        <v>0</v>
      </c>
      <c r="AA801">
        <v>1310.3</v>
      </c>
      <c r="AB801">
        <v>0</v>
      </c>
      <c r="AC801">
        <v>0</v>
      </c>
      <c r="AD801">
        <v>0</v>
      </c>
      <c r="AE801">
        <v>1031.73</v>
      </c>
      <c r="AF801">
        <v>0</v>
      </c>
      <c r="AG801">
        <v>0</v>
      </c>
      <c r="AH801">
        <v>0</v>
      </c>
      <c r="AI801">
        <v>1.27</v>
      </c>
      <c r="AJ801">
        <v>1</v>
      </c>
      <c r="AK801">
        <v>1</v>
      </c>
      <c r="AL801">
        <v>1</v>
      </c>
      <c r="AM801">
        <v>2</v>
      </c>
      <c r="AN801">
        <v>0</v>
      </c>
      <c r="AO801">
        <v>0</v>
      </c>
      <c r="AP801">
        <v>1</v>
      </c>
      <c r="AQ801">
        <v>1</v>
      </c>
      <c r="AR801">
        <v>0</v>
      </c>
      <c r="AS801" t="s">
        <v>3</v>
      </c>
      <c r="AT801">
        <v>0.06</v>
      </c>
      <c r="AU801" t="s">
        <v>16</v>
      </c>
      <c r="AV801">
        <v>0</v>
      </c>
      <c r="AW801">
        <v>2</v>
      </c>
      <c r="AX801">
        <v>292118259</v>
      </c>
      <c r="AY801">
        <v>1</v>
      </c>
      <c r="AZ801">
        <v>0</v>
      </c>
      <c r="BA801">
        <v>1192</v>
      </c>
      <c r="BB801">
        <v>1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61.903799999999997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1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V801">
        <v>0</v>
      </c>
      <c r="CW801">
        <v>0</v>
      </c>
      <c r="CX801">
        <f>ROUND(Y801*Source!I378,7)</f>
        <v>0</v>
      </c>
      <c r="CY801">
        <f t="shared" si="485"/>
        <v>1310.3</v>
      </c>
      <c r="CZ801">
        <f t="shared" si="486"/>
        <v>1031.73</v>
      </c>
      <c r="DA801">
        <f t="shared" si="487"/>
        <v>1.27</v>
      </c>
      <c r="DB801">
        <f t="shared" si="488"/>
        <v>0</v>
      </c>
      <c r="DC801">
        <f t="shared" si="489"/>
        <v>0</v>
      </c>
      <c r="DD801" t="s">
        <v>3</v>
      </c>
      <c r="DE801" t="s">
        <v>3</v>
      </c>
      <c r="DF801">
        <f t="shared" si="491"/>
        <v>0</v>
      </c>
      <c r="DG801">
        <f t="shared" si="492"/>
        <v>0</v>
      </c>
      <c r="DH801">
        <f t="shared" si="466"/>
        <v>0</v>
      </c>
      <c r="DI801">
        <f t="shared" si="467"/>
        <v>0</v>
      </c>
      <c r="DJ801">
        <f t="shared" si="490"/>
        <v>0</v>
      </c>
      <c r="DK801">
        <v>0</v>
      </c>
      <c r="DL801" t="s">
        <v>3</v>
      </c>
      <c r="DM801">
        <v>0</v>
      </c>
      <c r="DN801" t="s">
        <v>3</v>
      </c>
      <c r="DO801">
        <v>0</v>
      </c>
    </row>
    <row r="802" spans="1:119" x14ac:dyDescent="0.2">
      <c r="A802">
        <f>ROW(Source!A379)</f>
        <v>379</v>
      </c>
      <c r="B802">
        <v>292114938</v>
      </c>
      <c r="C802">
        <v>292118263</v>
      </c>
      <c r="D802">
        <v>277560276</v>
      </c>
      <c r="E802">
        <v>109</v>
      </c>
      <c r="F802">
        <v>1</v>
      </c>
      <c r="G802">
        <v>1</v>
      </c>
      <c r="H802">
        <v>1</v>
      </c>
      <c r="I802" t="s">
        <v>1232</v>
      </c>
      <c r="J802" t="s">
        <v>3</v>
      </c>
      <c r="K802" t="s">
        <v>1233</v>
      </c>
      <c r="L802">
        <v>1191</v>
      </c>
      <c r="N802">
        <v>1013</v>
      </c>
      <c r="O802" t="s">
        <v>1220</v>
      </c>
      <c r="P802" t="s">
        <v>1220</v>
      </c>
      <c r="Q802">
        <v>1</v>
      </c>
      <c r="W802">
        <v>0</v>
      </c>
      <c r="X802">
        <v>1049124552</v>
      </c>
      <c r="Y802">
        <f>AT802</f>
        <v>20.5</v>
      </c>
      <c r="AA802">
        <v>0</v>
      </c>
      <c r="AB802">
        <v>0</v>
      </c>
      <c r="AC802">
        <v>0</v>
      </c>
      <c r="AD802">
        <v>424.47</v>
      </c>
      <c r="AE802">
        <v>0</v>
      </c>
      <c r="AF802">
        <v>0</v>
      </c>
      <c r="AG802">
        <v>0</v>
      </c>
      <c r="AH802">
        <v>424.47</v>
      </c>
      <c r="AI802">
        <v>1</v>
      </c>
      <c r="AJ802">
        <v>1</v>
      </c>
      <c r="AK802">
        <v>1</v>
      </c>
      <c r="AL802">
        <v>1</v>
      </c>
      <c r="AM802">
        <v>-2</v>
      </c>
      <c r="AN802">
        <v>0</v>
      </c>
      <c r="AO802">
        <v>0</v>
      </c>
      <c r="AP802">
        <v>1</v>
      </c>
      <c r="AQ802">
        <v>1</v>
      </c>
      <c r="AR802">
        <v>0</v>
      </c>
      <c r="AS802" t="s">
        <v>3</v>
      </c>
      <c r="AT802">
        <v>20.5</v>
      </c>
      <c r="AU802" t="s">
        <v>3</v>
      </c>
      <c r="AV802">
        <v>1</v>
      </c>
      <c r="AW802">
        <v>2</v>
      </c>
      <c r="AX802">
        <v>292118275</v>
      </c>
      <c r="AY802">
        <v>1</v>
      </c>
      <c r="AZ802">
        <v>0</v>
      </c>
      <c r="BA802">
        <v>1196</v>
      </c>
      <c r="BB802">
        <v>1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8701.6350000000002</v>
      </c>
      <c r="BN802">
        <v>20.5</v>
      </c>
      <c r="BO802">
        <v>0</v>
      </c>
      <c r="BP802">
        <v>1</v>
      </c>
      <c r="BQ802">
        <v>0</v>
      </c>
      <c r="BR802">
        <v>0</v>
      </c>
      <c r="BS802">
        <v>0</v>
      </c>
      <c r="BT802">
        <v>8701.6350000000002</v>
      </c>
      <c r="BU802">
        <v>20.5</v>
      </c>
      <c r="BV802">
        <v>0</v>
      </c>
      <c r="BW802">
        <v>1</v>
      </c>
      <c r="CU802">
        <f>ROUND(AT802*Source!I379*AH802*AL802,2)</f>
        <v>8701.64</v>
      </c>
      <c r="CV802">
        <f>ROUND(Y802*Source!I379,7)</f>
        <v>20.5</v>
      </c>
      <c r="CW802">
        <v>0</v>
      </c>
      <c r="CX802">
        <f>ROUND(Y802*Source!I379,7)</f>
        <v>20.5</v>
      </c>
      <c r="CY802">
        <f>AD802</f>
        <v>424.47</v>
      </c>
      <c r="CZ802">
        <f>AH802</f>
        <v>424.47</v>
      </c>
      <c r="DA802">
        <f>AL802</f>
        <v>1</v>
      </c>
      <c r="DB802">
        <f>ROUND(ROUND(AT802*CZ802,2),6)</f>
        <v>8701.64</v>
      </c>
      <c r="DC802">
        <f>ROUND(ROUND(AT802*AG802,2),6)</f>
        <v>0</v>
      </c>
      <c r="DD802" t="s">
        <v>3</v>
      </c>
      <c r="DE802" t="s">
        <v>3</v>
      </c>
      <c r="DF802">
        <f>ROUND(ROUND(AE802,2)*CX802,2)</f>
        <v>0</v>
      </c>
      <c r="DG802">
        <f t="shared" si="492"/>
        <v>0</v>
      </c>
      <c r="DH802">
        <f t="shared" si="466"/>
        <v>0</v>
      </c>
      <c r="DI802">
        <f t="shared" si="467"/>
        <v>8701.64</v>
      </c>
      <c r="DJ802">
        <f>DI802</f>
        <v>8701.64</v>
      </c>
      <c r="DK802">
        <v>1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">
      <c r="A803">
        <f>ROW(Source!A379)</f>
        <v>379</v>
      </c>
      <c r="B803">
        <v>292114938</v>
      </c>
      <c r="C803">
        <v>292118263</v>
      </c>
      <c r="D803">
        <v>277560491</v>
      </c>
      <c r="E803">
        <v>109</v>
      </c>
      <c r="F803">
        <v>1</v>
      </c>
      <c r="G803">
        <v>1</v>
      </c>
      <c r="H803">
        <v>1</v>
      </c>
      <c r="I803" t="s">
        <v>1221</v>
      </c>
      <c r="J803" t="s">
        <v>3</v>
      </c>
      <c r="K803" t="s">
        <v>1222</v>
      </c>
      <c r="L803">
        <v>1191</v>
      </c>
      <c r="N803">
        <v>1013</v>
      </c>
      <c r="O803" t="s">
        <v>1220</v>
      </c>
      <c r="P803" t="s">
        <v>1220</v>
      </c>
      <c r="Q803">
        <v>1</v>
      </c>
      <c r="W803">
        <v>0</v>
      </c>
      <c r="X803">
        <v>-1417349443</v>
      </c>
      <c r="Y803">
        <f>AT803</f>
        <v>0.94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1</v>
      </c>
      <c r="AJ803">
        <v>1</v>
      </c>
      <c r="AK803">
        <v>1</v>
      </c>
      <c r="AL803">
        <v>1</v>
      </c>
      <c r="AM803">
        <v>-2</v>
      </c>
      <c r="AN803">
        <v>0</v>
      </c>
      <c r="AO803">
        <v>0</v>
      </c>
      <c r="AP803">
        <v>1</v>
      </c>
      <c r="AQ803">
        <v>1</v>
      </c>
      <c r="AR803">
        <v>0</v>
      </c>
      <c r="AS803" t="s">
        <v>3</v>
      </c>
      <c r="AT803">
        <v>0.94</v>
      </c>
      <c r="AU803" t="s">
        <v>3</v>
      </c>
      <c r="AV803">
        <v>2</v>
      </c>
      <c r="AW803">
        <v>2</v>
      </c>
      <c r="AX803">
        <v>292118276</v>
      </c>
      <c r="AY803">
        <v>1</v>
      </c>
      <c r="AZ803">
        <v>0</v>
      </c>
      <c r="BA803">
        <v>1197</v>
      </c>
      <c r="BB803">
        <v>1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V803">
        <v>0</v>
      </c>
      <c r="CW803">
        <v>0</v>
      </c>
      <c r="CX803">
        <f>ROUND(Y803*Source!I379,7)</f>
        <v>0.94</v>
      </c>
      <c r="CY803">
        <f>AD803</f>
        <v>0</v>
      </c>
      <c r="CZ803">
        <f>AH803</f>
        <v>0</v>
      </c>
      <c r="DA803">
        <f>AL803</f>
        <v>1</v>
      </c>
      <c r="DB803">
        <f>ROUND(ROUND(AT803*CZ803,2),6)</f>
        <v>0</v>
      </c>
      <c r="DC803">
        <f>ROUND(ROUND(AT803*AG803,2),6)</f>
        <v>0</v>
      </c>
      <c r="DD803" t="s">
        <v>3</v>
      </c>
      <c r="DE803" t="s">
        <v>3</v>
      </c>
      <c r="DF803">
        <f>ROUND(ROUND(AE803,2)*CX803,2)</f>
        <v>0</v>
      </c>
      <c r="DG803">
        <f t="shared" si="492"/>
        <v>0</v>
      </c>
      <c r="DH803">
        <f t="shared" si="466"/>
        <v>0</v>
      </c>
      <c r="DI803">
        <f t="shared" si="467"/>
        <v>0</v>
      </c>
      <c r="DJ803">
        <f>DI803</f>
        <v>0</v>
      </c>
      <c r="DK803">
        <v>0</v>
      </c>
      <c r="DL803" t="s">
        <v>3</v>
      </c>
      <c r="DM803">
        <v>0</v>
      </c>
      <c r="DN803" t="s">
        <v>3</v>
      </c>
      <c r="DO803">
        <v>0</v>
      </c>
    </row>
    <row r="804" spans="1:119" x14ac:dyDescent="0.2">
      <c r="A804">
        <f>ROW(Source!A379)</f>
        <v>379</v>
      </c>
      <c r="B804">
        <v>292114938</v>
      </c>
      <c r="C804">
        <v>292118263</v>
      </c>
      <c r="D804">
        <v>277945805</v>
      </c>
      <c r="E804">
        <v>1</v>
      </c>
      <c r="F804">
        <v>1</v>
      </c>
      <c r="G804">
        <v>1</v>
      </c>
      <c r="H804">
        <v>2</v>
      </c>
      <c r="I804" t="s">
        <v>1227</v>
      </c>
      <c r="J804" t="s">
        <v>1228</v>
      </c>
      <c r="K804" t="s">
        <v>1229</v>
      </c>
      <c r="L804">
        <v>1368</v>
      </c>
      <c r="N804">
        <v>1011</v>
      </c>
      <c r="O804" t="s">
        <v>1090</v>
      </c>
      <c r="P804" t="s">
        <v>1090</v>
      </c>
      <c r="Q804">
        <v>1</v>
      </c>
      <c r="W804">
        <v>0</v>
      </c>
      <c r="X804">
        <v>721652621</v>
      </c>
      <c r="Y804">
        <f>AT804</f>
        <v>0.94</v>
      </c>
      <c r="AA804">
        <v>0</v>
      </c>
      <c r="AB804">
        <v>544.70000000000005</v>
      </c>
      <c r="AC804">
        <v>477.98</v>
      </c>
      <c r="AD804">
        <v>0</v>
      </c>
      <c r="AE804">
        <v>0</v>
      </c>
      <c r="AF804">
        <v>544.70000000000005</v>
      </c>
      <c r="AG804">
        <v>477.98</v>
      </c>
      <c r="AH804">
        <v>0</v>
      </c>
      <c r="AI804">
        <v>1</v>
      </c>
      <c r="AJ804">
        <v>1</v>
      </c>
      <c r="AK804">
        <v>1</v>
      </c>
      <c r="AL804">
        <v>1</v>
      </c>
      <c r="AM804">
        <v>-2</v>
      </c>
      <c r="AN804">
        <v>0</v>
      </c>
      <c r="AO804">
        <v>0</v>
      </c>
      <c r="AP804">
        <v>1</v>
      </c>
      <c r="AQ804">
        <v>1</v>
      </c>
      <c r="AR804">
        <v>0</v>
      </c>
      <c r="AS804" t="s">
        <v>3</v>
      </c>
      <c r="AT804">
        <v>0.94</v>
      </c>
      <c r="AU804" t="s">
        <v>3</v>
      </c>
      <c r="AV804">
        <v>1</v>
      </c>
      <c r="AW804">
        <v>2</v>
      </c>
      <c r="AX804">
        <v>292118277</v>
      </c>
      <c r="AY804">
        <v>1</v>
      </c>
      <c r="AZ804">
        <v>0</v>
      </c>
      <c r="BA804">
        <v>1198</v>
      </c>
      <c r="BB804">
        <v>1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512.01800000000003</v>
      </c>
      <c r="BL804">
        <v>449.30119999999999</v>
      </c>
      <c r="BM804">
        <v>0</v>
      </c>
      <c r="BN804">
        <v>0</v>
      </c>
      <c r="BO804">
        <v>0.94</v>
      </c>
      <c r="BP804">
        <v>1</v>
      </c>
      <c r="BQ804">
        <v>0</v>
      </c>
      <c r="BR804">
        <v>512.01800000000003</v>
      </c>
      <c r="BS804">
        <v>449.30119999999999</v>
      </c>
      <c r="BT804">
        <v>0</v>
      </c>
      <c r="BU804">
        <v>0</v>
      </c>
      <c r="BV804">
        <v>0.94</v>
      </c>
      <c r="BW804">
        <v>1</v>
      </c>
      <c r="CV804">
        <v>0</v>
      </c>
      <c r="CW804">
        <f>ROUND(Y804*Source!I379*DO804,7)</f>
        <v>0.94</v>
      </c>
      <c r="CX804">
        <f>ROUND(Y804*Source!I379,7)</f>
        <v>0.94</v>
      </c>
      <c r="CY804">
        <f>AB804</f>
        <v>544.70000000000005</v>
      </c>
      <c r="CZ804">
        <f>AF804</f>
        <v>544.70000000000005</v>
      </c>
      <c r="DA804">
        <f>AJ804</f>
        <v>1</v>
      </c>
      <c r="DB804">
        <f>ROUND(ROUND(AT804*CZ804,2),6)</f>
        <v>512.02</v>
      </c>
      <c r="DC804">
        <f>ROUND(ROUND(AT804*AG804,2),6)</f>
        <v>449.3</v>
      </c>
      <c r="DD804" t="s">
        <v>3</v>
      </c>
      <c r="DE804" t="s">
        <v>3</v>
      </c>
      <c r="DF804">
        <f>ROUND(ROUND(AE804,2)*CX804,2)</f>
        <v>0</v>
      </c>
      <c r="DG804">
        <f t="shared" si="492"/>
        <v>512.02</v>
      </c>
      <c r="DH804">
        <f t="shared" si="466"/>
        <v>449.3</v>
      </c>
      <c r="DI804">
        <f t="shared" si="467"/>
        <v>0</v>
      </c>
      <c r="DJ804">
        <f>DG804+DH804</f>
        <v>961.31999999999994</v>
      </c>
      <c r="DK804">
        <v>1</v>
      </c>
      <c r="DL804" t="s">
        <v>1226</v>
      </c>
      <c r="DM804">
        <v>4</v>
      </c>
      <c r="DN804" t="s">
        <v>1220</v>
      </c>
      <c r="DO804">
        <v>1</v>
      </c>
    </row>
    <row r="805" spans="1:119" x14ac:dyDescent="0.2">
      <c r="A805">
        <f>ROW(Source!A379)</f>
        <v>379</v>
      </c>
      <c r="B805">
        <v>292114938</v>
      </c>
      <c r="C805">
        <v>292118263</v>
      </c>
      <c r="D805">
        <v>277862540</v>
      </c>
      <c r="E805">
        <v>1</v>
      </c>
      <c r="F805">
        <v>1</v>
      </c>
      <c r="G805">
        <v>1</v>
      </c>
      <c r="H805">
        <v>3</v>
      </c>
      <c r="I805" t="s">
        <v>1325</v>
      </c>
      <c r="J805" t="s">
        <v>1326</v>
      </c>
      <c r="K805" t="s">
        <v>1327</v>
      </c>
      <c r="L805">
        <v>1346</v>
      </c>
      <c r="N805">
        <v>1009</v>
      </c>
      <c r="O805" t="s">
        <v>1242</v>
      </c>
      <c r="P805" t="s">
        <v>1242</v>
      </c>
      <c r="Q805">
        <v>1</v>
      </c>
      <c r="W805">
        <v>0</v>
      </c>
      <c r="X805">
        <v>454593446</v>
      </c>
      <c r="Y805">
        <f t="shared" ref="Y805:Y812" si="493">(AT805*ROUND(0,7))</f>
        <v>0</v>
      </c>
      <c r="AA805">
        <v>165.64</v>
      </c>
      <c r="AB805">
        <v>0</v>
      </c>
      <c r="AC805">
        <v>0</v>
      </c>
      <c r="AD805">
        <v>0</v>
      </c>
      <c r="AE805">
        <v>80.02</v>
      </c>
      <c r="AF805">
        <v>0</v>
      </c>
      <c r="AG805">
        <v>0</v>
      </c>
      <c r="AH805">
        <v>0</v>
      </c>
      <c r="AI805">
        <v>2.0699999999999998</v>
      </c>
      <c r="AJ805">
        <v>1</v>
      </c>
      <c r="AK805">
        <v>1</v>
      </c>
      <c r="AL805">
        <v>1</v>
      </c>
      <c r="AM805">
        <v>2</v>
      </c>
      <c r="AN805">
        <v>0</v>
      </c>
      <c r="AO805">
        <v>0</v>
      </c>
      <c r="AP805">
        <v>1</v>
      </c>
      <c r="AQ805">
        <v>1</v>
      </c>
      <c r="AR805">
        <v>0</v>
      </c>
      <c r="AS805" t="s">
        <v>3</v>
      </c>
      <c r="AT805">
        <v>0.03</v>
      </c>
      <c r="AU805" t="s">
        <v>16</v>
      </c>
      <c r="AV805">
        <v>0</v>
      </c>
      <c r="AW805">
        <v>2</v>
      </c>
      <c r="AX805">
        <v>292118278</v>
      </c>
      <c r="AY805">
        <v>1</v>
      </c>
      <c r="AZ805">
        <v>0</v>
      </c>
      <c r="BA805">
        <v>1199</v>
      </c>
      <c r="BB805">
        <v>1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2.4005999999999998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1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V805">
        <v>0</v>
      </c>
      <c r="CW805">
        <v>0</v>
      </c>
      <c r="CX805">
        <f>ROUND(Y805*Source!I379,7)</f>
        <v>0</v>
      </c>
      <c r="CY805">
        <f t="shared" ref="CY805:CY812" si="494">AA805</f>
        <v>165.64</v>
      </c>
      <c r="CZ805">
        <f t="shared" ref="CZ805:CZ812" si="495">AE805</f>
        <v>80.02</v>
      </c>
      <c r="DA805">
        <f t="shared" ref="DA805:DA812" si="496">AI805</f>
        <v>2.0699999999999998</v>
      </c>
      <c r="DB805">
        <f t="shared" ref="DB805:DB812" si="497">ROUND((ROUND(AT805*CZ805,2)*ROUND(0,7)),6)</f>
        <v>0</v>
      </c>
      <c r="DC805">
        <f t="shared" ref="DC805:DC812" si="498">ROUND((ROUND(AT805*AG805,2)*ROUND(0,7)),6)</f>
        <v>0</v>
      </c>
      <c r="DD805" t="s">
        <v>3</v>
      </c>
      <c r="DE805" t="s">
        <v>3</v>
      </c>
      <c r="DF805">
        <f>ROUND(ROUND(AE805*AI805,2)*CX805,2)</f>
        <v>0</v>
      </c>
      <c r="DG805">
        <f t="shared" si="492"/>
        <v>0</v>
      </c>
      <c r="DH805">
        <f t="shared" si="466"/>
        <v>0</v>
      </c>
      <c r="DI805">
        <f t="shared" si="467"/>
        <v>0</v>
      </c>
      <c r="DJ805">
        <f t="shared" ref="DJ805:DJ812" si="499">DF805</f>
        <v>0</v>
      </c>
      <c r="DK805">
        <v>0</v>
      </c>
      <c r="DL805" t="s">
        <v>3</v>
      </c>
      <c r="DM805">
        <v>0</v>
      </c>
      <c r="DN805" t="s">
        <v>3</v>
      </c>
      <c r="DO805">
        <v>0</v>
      </c>
    </row>
    <row r="806" spans="1:119" x14ac:dyDescent="0.2">
      <c r="A806">
        <f>ROW(Source!A379)</f>
        <v>379</v>
      </c>
      <c r="B806">
        <v>292114938</v>
      </c>
      <c r="C806">
        <v>292118263</v>
      </c>
      <c r="D806">
        <v>277867826</v>
      </c>
      <c r="E806">
        <v>1</v>
      </c>
      <c r="F806">
        <v>1</v>
      </c>
      <c r="G806">
        <v>1</v>
      </c>
      <c r="H806">
        <v>3</v>
      </c>
      <c r="I806" t="s">
        <v>1328</v>
      </c>
      <c r="J806" t="s">
        <v>1329</v>
      </c>
      <c r="K806" t="s">
        <v>1330</v>
      </c>
      <c r="L806">
        <v>1348</v>
      </c>
      <c r="N806">
        <v>1009</v>
      </c>
      <c r="O806" t="s">
        <v>806</v>
      </c>
      <c r="P806" t="s">
        <v>806</v>
      </c>
      <c r="Q806">
        <v>1000</v>
      </c>
      <c r="W806">
        <v>0</v>
      </c>
      <c r="X806">
        <v>-700507852</v>
      </c>
      <c r="Y806">
        <f t="shared" si="493"/>
        <v>0</v>
      </c>
      <c r="AA806">
        <v>84866.240000000005</v>
      </c>
      <c r="AB806">
        <v>0</v>
      </c>
      <c r="AC806">
        <v>0</v>
      </c>
      <c r="AD806">
        <v>0</v>
      </c>
      <c r="AE806">
        <v>84866.240000000005</v>
      </c>
      <c r="AF806">
        <v>0</v>
      </c>
      <c r="AG806">
        <v>0</v>
      </c>
      <c r="AH806">
        <v>0</v>
      </c>
      <c r="AI806">
        <v>1</v>
      </c>
      <c r="AJ806">
        <v>1</v>
      </c>
      <c r="AK806">
        <v>1</v>
      </c>
      <c r="AL806">
        <v>1</v>
      </c>
      <c r="AM806">
        <v>-2</v>
      </c>
      <c r="AN806">
        <v>0</v>
      </c>
      <c r="AO806">
        <v>0</v>
      </c>
      <c r="AP806">
        <v>1</v>
      </c>
      <c r="AQ806">
        <v>1</v>
      </c>
      <c r="AR806">
        <v>0</v>
      </c>
      <c r="AS806" t="s">
        <v>3</v>
      </c>
      <c r="AT806">
        <v>2.3000000000000001E-4</v>
      </c>
      <c r="AU806" t="s">
        <v>16</v>
      </c>
      <c r="AV806">
        <v>0</v>
      </c>
      <c r="AW806">
        <v>2</v>
      </c>
      <c r="AX806">
        <v>292118280</v>
      </c>
      <c r="AY806">
        <v>1</v>
      </c>
      <c r="AZ806">
        <v>0</v>
      </c>
      <c r="BA806">
        <v>1201</v>
      </c>
      <c r="BB806">
        <v>1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19.519235200000001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1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V806">
        <v>0</v>
      </c>
      <c r="CW806">
        <v>0</v>
      </c>
      <c r="CX806">
        <f>ROUND(Y806*Source!I379,7)</f>
        <v>0</v>
      </c>
      <c r="CY806">
        <f t="shared" si="494"/>
        <v>84866.240000000005</v>
      </c>
      <c r="CZ806">
        <f t="shared" si="495"/>
        <v>84866.240000000005</v>
      </c>
      <c r="DA806">
        <f t="shared" si="496"/>
        <v>1</v>
      </c>
      <c r="DB806">
        <f t="shared" si="497"/>
        <v>0</v>
      </c>
      <c r="DC806">
        <f t="shared" si="498"/>
        <v>0</v>
      </c>
      <c r="DD806" t="s">
        <v>3</v>
      </c>
      <c r="DE806" t="s">
        <v>3</v>
      </c>
      <c r="DF806">
        <f>ROUND(ROUND(AE806,2)*CX806,2)</f>
        <v>0</v>
      </c>
      <c r="DG806">
        <f t="shared" si="492"/>
        <v>0</v>
      </c>
      <c r="DH806">
        <f t="shared" si="466"/>
        <v>0</v>
      </c>
      <c r="DI806">
        <f t="shared" si="467"/>
        <v>0</v>
      </c>
      <c r="DJ806">
        <f t="shared" si="499"/>
        <v>0</v>
      </c>
      <c r="DK806">
        <v>1</v>
      </c>
      <c r="DL806" t="s">
        <v>3</v>
      </c>
      <c r="DM806">
        <v>0</v>
      </c>
      <c r="DN806" t="s">
        <v>3</v>
      </c>
      <c r="DO806">
        <v>0</v>
      </c>
    </row>
    <row r="807" spans="1:119" x14ac:dyDescent="0.2">
      <c r="A807">
        <f>ROW(Source!A379)</f>
        <v>379</v>
      </c>
      <c r="B807">
        <v>292114938</v>
      </c>
      <c r="C807">
        <v>292118263</v>
      </c>
      <c r="D807">
        <v>277869627</v>
      </c>
      <c r="E807">
        <v>1</v>
      </c>
      <c r="F807">
        <v>1</v>
      </c>
      <c r="G807">
        <v>1</v>
      </c>
      <c r="H807">
        <v>3</v>
      </c>
      <c r="I807" t="s">
        <v>1246</v>
      </c>
      <c r="J807" t="s">
        <v>1247</v>
      </c>
      <c r="K807" t="s">
        <v>1248</v>
      </c>
      <c r="L807">
        <v>1346</v>
      </c>
      <c r="N807">
        <v>1009</v>
      </c>
      <c r="O807" t="s">
        <v>1242</v>
      </c>
      <c r="P807" t="s">
        <v>1242</v>
      </c>
      <c r="Q807">
        <v>1</v>
      </c>
      <c r="W807">
        <v>0</v>
      </c>
      <c r="X807">
        <v>1111106736</v>
      </c>
      <c r="Y807">
        <f t="shared" si="493"/>
        <v>0</v>
      </c>
      <c r="AA807">
        <v>88.65</v>
      </c>
      <c r="AB807">
        <v>0</v>
      </c>
      <c r="AC807">
        <v>0</v>
      </c>
      <c r="AD807">
        <v>0</v>
      </c>
      <c r="AE807">
        <v>56.11</v>
      </c>
      <c r="AF807">
        <v>0</v>
      </c>
      <c r="AG807">
        <v>0</v>
      </c>
      <c r="AH807">
        <v>0</v>
      </c>
      <c r="AI807">
        <v>1.58</v>
      </c>
      <c r="AJ807">
        <v>1</v>
      </c>
      <c r="AK807">
        <v>1</v>
      </c>
      <c r="AL807">
        <v>1</v>
      </c>
      <c r="AM807">
        <v>2</v>
      </c>
      <c r="AN807">
        <v>0</v>
      </c>
      <c r="AO807">
        <v>0</v>
      </c>
      <c r="AP807">
        <v>1</v>
      </c>
      <c r="AQ807">
        <v>1</v>
      </c>
      <c r="AR807">
        <v>0</v>
      </c>
      <c r="AS807" t="s">
        <v>3</v>
      </c>
      <c r="AT807">
        <v>0.02</v>
      </c>
      <c r="AU807" t="s">
        <v>16</v>
      </c>
      <c r="AV807">
        <v>0</v>
      </c>
      <c r="AW807">
        <v>2</v>
      </c>
      <c r="AX807">
        <v>292118281</v>
      </c>
      <c r="AY807">
        <v>1</v>
      </c>
      <c r="AZ807">
        <v>0</v>
      </c>
      <c r="BA807">
        <v>1202</v>
      </c>
      <c r="BB807">
        <v>1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1.1222000000000001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1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V807">
        <v>0</v>
      </c>
      <c r="CW807">
        <v>0</v>
      </c>
      <c r="CX807">
        <f>ROUND(Y807*Source!I379,7)</f>
        <v>0</v>
      </c>
      <c r="CY807">
        <f t="shared" si="494"/>
        <v>88.65</v>
      </c>
      <c r="CZ807">
        <f t="shared" si="495"/>
        <v>56.11</v>
      </c>
      <c r="DA807">
        <f t="shared" si="496"/>
        <v>1.58</v>
      </c>
      <c r="DB807">
        <f t="shared" si="497"/>
        <v>0</v>
      </c>
      <c r="DC807">
        <f t="shared" si="498"/>
        <v>0</v>
      </c>
      <c r="DD807" t="s">
        <v>3</v>
      </c>
      <c r="DE807" t="s">
        <v>3</v>
      </c>
      <c r="DF807">
        <f t="shared" ref="DF807:DF812" si="500">ROUND(ROUND(AE807*AI807,2)*CX807,2)</f>
        <v>0</v>
      </c>
      <c r="DG807">
        <f t="shared" si="492"/>
        <v>0</v>
      </c>
      <c r="DH807">
        <f t="shared" si="466"/>
        <v>0</v>
      </c>
      <c r="DI807">
        <f t="shared" si="467"/>
        <v>0</v>
      </c>
      <c r="DJ807">
        <f t="shared" si="499"/>
        <v>0</v>
      </c>
      <c r="DK807">
        <v>0</v>
      </c>
      <c r="DL807" t="s">
        <v>3</v>
      </c>
      <c r="DM807">
        <v>0</v>
      </c>
      <c r="DN807" t="s">
        <v>3</v>
      </c>
      <c r="DO807">
        <v>0</v>
      </c>
    </row>
    <row r="808" spans="1:119" x14ac:dyDescent="0.2">
      <c r="A808">
        <f>ROW(Source!A379)</f>
        <v>379</v>
      </c>
      <c r="B808">
        <v>292114938</v>
      </c>
      <c r="C808">
        <v>292118263</v>
      </c>
      <c r="D808">
        <v>277896283</v>
      </c>
      <c r="E808">
        <v>1</v>
      </c>
      <c r="F808">
        <v>1</v>
      </c>
      <c r="G808">
        <v>1</v>
      </c>
      <c r="H808">
        <v>3</v>
      </c>
      <c r="I808" t="s">
        <v>1331</v>
      </c>
      <c r="J808" t="s">
        <v>1332</v>
      </c>
      <c r="K808" t="s">
        <v>1333</v>
      </c>
      <c r="L808">
        <v>1348</v>
      </c>
      <c r="N808">
        <v>1009</v>
      </c>
      <c r="O808" t="s">
        <v>806</v>
      </c>
      <c r="P808" t="s">
        <v>806</v>
      </c>
      <c r="Q808">
        <v>1000</v>
      </c>
      <c r="W808">
        <v>0</v>
      </c>
      <c r="X808">
        <v>-1997781875</v>
      </c>
      <c r="Y808">
        <f t="shared" si="493"/>
        <v>0</v>
      </c>
      <c r="AA808">
        <v>79645.009999999995</v>
      </c>
      <c r="AB808">
        <v>0</v>
      </c>
      <c r="AC808">
        <v>0</v>
      </c>
      <c r="AD808">
        <v>0</v>
      </c>
      <c r="AE808">
        <v>61265.39</v>
      </c>
      <c r="AF808">
        <v>0</v>
      </c>
      <c r="AG808">
        <v>0</v>
      </c>
      <c r="AH808">
        <v>0</v>
      </c>
      <c r="AI808">
        <v>1.3</v>
      </c>
      <c r="AJ808">
        <v>1</v>
      </c>
      <c r="AK808">
        <v>1</v>
      </c>
      <c r="AL808">
        <v>1</v>
      </c>
      <c r="AM808">
        <v>2</v>
      </c>
      <c r="AN808">
        <v>0</v>
      </c>
      <c r="AO808">
        <v>0</v>
      </c>
      <c r="AP808">
        <v>1</v>
      </c>
      <c r="AQ808">
        <v>1</v>
      </c>
      <c r="AR808">
        <v>0</v>
      </c>
      <c r="AS808" t="s">
        <v>3</v>
      </c>
      <c r="AT808">
        <v>4.0000000000000002E-4</v>
      </c>
      <c r="AU808" t="s">
        <v>16</v>
      </c>
      <c r="AV808">
        <v>0</v>
      </c>
      <c r="AW808">
        <v>2</v>
      </c>
      <c r="AX808">
        <v>292118288</v>
      </c>
      <c r="AY808">
        <v>1</v>
      </c>
      <c r="AZ808">
        <v>0</v>
      </c>
      <c r="BA808">
        <v>1209</v>
      </c>
      <c r="BB808">
        <v>1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24.506156000000001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1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V808">
        <v>0</v>
      </c>
      <c r="CW808">
        <v>0</v>
      </c>
      <c r="CX808">
        <f>ROUND(Y808*Source!I379,7)</f>
        <v>0</v>
      </c>
      <c r="CY808">
        <f t="shared" si="494"/>
        <v>79645.009999999995</v>
      </c>
      <c r="CZ808">
        <f t="shared" si="495"/>
        <v>61265.39</v>
      </c>
      <c r="DA808">
        <f t="shared" si="496"/>
        <v>1.3</v>
      </c>
      <c r="DB808">
        <f t="shared" si="497"/>
        <v>0</v>
      </c>
      <c r="DC808">
        <f t="shared" si="498"/>
        <v>0</v>
      </c>
      <c r="DD808" t="s">
        <v>3</v>
      </c>
      <c r="DE808" t="s">
        <v>3</v>
      </c>
      <c r="DF808">
        <f t="shared" si="500"/>
        <v>0</v>
      </c>
      <c r="DG808">
        <f t="shared" si="492"/>
        <v>0</v>
      </c>
      <c r="DH808">
        <f t="shared" si="466"/>
        <v>0</v>
      </c>
      <c r="DI808">
        <f t="shared" si="467"/>
        <v>0</v>
      </c>
      <c r="DJ808">
        <f t="shared" si="499"/>
        <v>0</v>
      </c>
      <c r="DK808">
        <v>0</v>
      </c>
      <c r="DL808" t="s">
        <v>3</v>
      </c>
      <c r="DM808">
        <v>0</v>
      </c>
      <c r="DN808" t="s">
        <v>3</v>
      </c>
      <c r="DO808">
        <v>0</v>
      </c>
    </row>
    <row r="809" spans="1:119" x14ac:dyDescent="0.2">
      <c r="A809">
        <f>ROW(Source!A379)</f>
        <v>379</v>
      </c>
      <c r="B809">
        <v>292114938</v>
      </c>
      <c r="C809">
        <v>292118263</v>
      </c>
      <c r="D809">
        <v>277896315</v>
      </c>
      <c r="E809">
        <v>1</v>
      </c>
      <c r="F809">
        <v>1</v>
      </c>
      <c r="G809">
        <v>1</v>
      </c>
      <c r="H809">
        <v>3</v>
      </c>
      <c r="I809" t="s">
        <v>1334</v>
      </c>
      <c r="J809" t="s">
        <v>1335</v>
      </c>
      <c r="K809" t="s">
        <v>1336</v>
      </c>
      <c r="L809">
        <v>1348</v>
      </c>
      <c r="N809">
        <v>1009</v>
      </c>
      <c r="O809" t="s">
        <v>806</v>
      </c>
      <c r="P809" t="s">
        <v>806</v>
      </c>
      <c r="Q809">
        <v>1000</v>
      </c>
      <c r="W809">
        <v>0</v>
      </c>
      <c r="X809">
        <v>-1262208440</v>
      </c>
      <c r="Y809">
        <f t="shared" si="493"/>
        <v>0</v>
      </c>
      <c r="AA809">
        <v>81621.399999999994</v>
      </c>
      <c r="AB809">
        <v>0</v>
      </c>
      <c r="AC809">
        <v>0</v>
      </c>
      <c r="AD809">
        <v>0</v>
      </c>
      <c r="AE809">
        <v>80020.98</v>
      </c>
      <c r="AF809">
        <v>0</v>
      </c>
      <c r="AG809">
        <v>0</v>
      </c>
      <c r="AH809">
        <v>0</v>
      </c>
      <c r="AI809">
        <v>1.02</v>
      </c>
      <c r="AJ809">
        <v>1</v>
      </c>
      <c r="AK809">
        <v>1</v>
      </c>
      <c r="AL809">
        <v>1</v>
      </c>
      <c r="AM809">
        <v>2</v>
      </c>
      <c r="AN809">
        <v>0</v>
      </c>
      <c r="AO809">
        <v>0</v>
      </c>
      <c r="AP809">
        <v>1</v>
      </c>
      <c r="AQ809">
        <v>1</v>
      </c>
      <c r="AR809">
        <v>0</v>
      </c>
      <c r="AS809" t="s">
        <v>3</v>
      </c>
      <c r="AT809">
        <v>1.0000000000000001E-5</v>
      </c>
      <c r="AU809" t="s">
        <v>16</v>
      </c>
      <c r="AV809">
        <v>0</v>
      </c>
      <c r="AW809">
        <v>2</v>
      </c>
      <c r="AX809">
        <v>292118289</v>
      </c>
      <c r="AY809">
        <v>1</v>
      </c>
      <c r="AZ809">
        <v>0</v>
      </c>
      <c r="BA809">
        <v>1210</v>
      </c>
      <c r="BB809">
        <v>1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0.80020979999999997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1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V809">
        <v>0</v>
      </c>
      <c r="CW809">
        <v>0</v>
      </c>
      <c r="CX809">
        <f>ROUND(Y809*Source!I379,7)</f>
        <v>0</v>
      </c>
      <c r="CY809">
        <f t="shared" si="494"/>
        <v>81621.399999999994</v>
      </c>
      <c r="CZ809">
        <f t="shared" si="495"/>
        <v>80020.98</v>
      </c>
      <c r="DA809">
        <f t="shared" si="496"/>
        <v>1.02</v>
      </c>
      <c r="DB809">
        <f t="shared" si="497"/>
        <v>0</v>
      </c>
      <c r="DC809">
        <f t="shared" si="498"/>
        <v>0</v>
      </c>
      <c r="DD809" t="s">
        <v>3</v>
      </c>
      <c r="DE809" t="s">
        <v>3</v>
      </c>
      <c r="DF809">
        <f t="shared" si="500"/>
        <v>0</v>
      </c>
      <c r="DG809">
        <f t="shared" si="492"/>
        <v>0</v>
      </c>
      <c r="DH809">
        <f t="shared" si="466"/>
        <v>0</v>
      </c>
      <c r="DI809">
        <f t="shared" si="467"/>
        <v>0</v>
      </c>
      <c r="DJ809">
        <f t="shared" si="499"/>
        <v>0</v>
      </c>
      <c r="DK809">
        <v>0</v>
      </c>
      <c r="DL809" t="s">
        <v>3</v>
      </c>
      <c r="DM809">
        <v>0</v>
      </c>
      <c r="DN809" t="s">
        <v>3</v>
      </c>
      <c r="DO809">
        <v>0</v>
      </c>
    </row>
    <row r="810" spans="1:119" x14ac:dyDescent="0.2">
      <c r="A810">
        <f>ROW(Source!A379)</f>
        <v>379</v>
      </c>
      <c r="B810">
        <v>292114938</v>
      </c>
      <c r="C810">
        <v>292118263</v>
      </c>
      <c r="D810">
        <v>277896321</v>
      </c>
      <c r="E810">
        <v>1</v>
      </c>
      <c r="F810">
        <v>1</v>
      </c>
      <c r="G810">
        <v>1</v>
      </c>
      <c r="H810">
        <v>3</v>
      </c>
      <c r="I810" t="s">
        <v>1337</v>
      </c>
      <c r="J810" t="s">
        <v>1338</v>
      </c>
      <c r="K810" t="s">
        <v>1339</v>
      </c>
      <c r="L810">
        <v>1348</v>
      </c>
      <c r="N810">
        <v>1009</v>
      </c>
      <c r="O810" t="s">
        <v>806</v>
      </c>
      <c r="P810" t="s">
        <v>806</v>
      </c>
      <c r="Q810">
        <v>1000</v>
      </c>
      <c r="W810">
        <v>0</v>
      </c>
      <c r="X810">
        <v>1870331417</v>
      </c>
      <c r="Y810">
        <f t="shared" si="493"/>
        <v>0</v>
      </c>
      <c r="AA810">
        <v>41735.79</v>
      </c>
      <c r="AB810">
        <v>0</v>
      </c>
      <c r="AC810">
        <v>0</v>
      </c>
      <c r="AD810">
        <v>0</v>
      </c>
      <c r="AE810">
        <v>40917.440000000002</v>
      </c>
      <c r="AF810">
        <v>0</v>
      </c>
      <c r="AG810">
        <v>0</v>
      </c>
      <c r="AH810">
        <v>0</v>
      </c>
      <c r="AI810">
        <v>1.02</v>
      </c>
      <c r="AJ810">
        <v>1</v>
      </c>
      <c r="AK810">
        <v>1</v>
      </c>
      <c r="AL810">
        <v>1</v>
      </c>
      <c r="AM810">
        <v>2</v>
      </c>
      <c r="AN810">
        <v>0</v>
      </c>
      <c r="AO810">
        <v>0</v>
      </c>
      <c r="AP810">
        <v>1</v>
      </c>
      <c r="AQ810">
        <v>1</v>
      </c>
      <c r="AR810">
        <v>0</v>
      </c>
      <c r="AS810" t="s">
        <v>3</v>
      </c>
      <c r="AT810">
        <v>5.9999999999999995E-4</v>
      </c>
      <c r="AU810" t="s">
        <v>16</v>
      </c>
      <c r="AV810">
        <v>0</v>
      </c>
      <c r="AW810">
        <v>2</v>
      </c>
      <c r="AX810">
        <v>292118290</v>
      </c>
      <c r="AY810">
        <v>1</v>
      </c>
      <c r="AZ810">
        <v>0</v>
      </c>
      <c r="BA810">
        <v>1211</v>
      </c>
      <c r="BB810">
        <v>1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24.550463999999998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1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V810">
        <v>0</v>
      </c>
      <c r="CW810">
        <v>0</v>
      </c>
      <c r="CX810">
        <f>ROUND(Y810*Source!I379,7)</f>
        <v>0</v>
      </c>
      <c r="CY810">
        <f t="shared" si="494"/>
        <v>41735.79</v>
      </c>
      <c r="CZ810">
        <f t="shared" si="495"/>
        <v>40917.440000000002</v>
      </c>
      <c r="DA810">
        <f t="shared" si="496"/>
        <v>1.02</v>
      </c>
      <c r="DB810">
        <f t="shared" si="497"/>
        <v>0</v>
      </c>
      <c r="DC810">
        <f t="shared" si="498"/>
        <v>0</v>
      </c>
      <c r="DD810" t="s">
        <v>3</v>
      </c>
      <c r="DE810" t="s">
        <v>3</v>
      </c>
      <c r="DF810">
        <f t="shared" si="500"/>
        <v>0</v>
      </c>
      <c r="DG810">
        <f t="shared" si="492"/>
        <v>0</v>
      </c>
      <c r="DH810">
        <f t="shared" si="466"/>
        <v>0</v>
      </c>
      <c r="DI810">
        <f t="shared" si="467"/>
        <v>0</v>
      </c>
      <c r="DJ810">
        <f t="shared" si="499"/>
        <v>0</v>
      </c>
      <c r="DK810">
        <v>0</v>
      </c>
      <c r="DL810" t="s">
        <v>3</v>
      </c>
      <c r="DM810">
        <v>0</v>
      </c>
      <c r="DN810" t="s">
        <v>3</v>
      </c>
      <c r="DO810">
        <v>0</v>
      </c>
    </row>
    <row r="811" spans="1:119" x14ac:dyDescent="0.2">
      <c r="A811">
        <f>ROW(Source!A379)</f>
        <v>379</v>
      </c>
      <c r="B811">
        <v>292114938</v>
      </c>
      <c r="C811">
        <v>292118263</v>
      </c>
      <c r="D811">
        <v>277896684</v>
      </c>
      <c r="E811">
        <v>1</v>
      </c>
      <c r="F811">
        <v>1</v>
      </c>
      <c r="G811">
        <v>1</v>
      </c>
      <c r="H811">
        <v>3</v>
      </c>
      <c r="I811" t="s">
        <v>1340</v>
      </c>
      <c r="J811" t="s">
        <v>1341</v>
      </c>
      <c r="K811" t="s">
        <v>1342</v>
      </c>
      <c r="L811">
        <v>1348</v>
      </c>
      <c r="N811">
        <v>1009</v>
      </c>
      <c r="O811" t="s">
        <v>806</v>
      </c>
      <c r="P811" t="s">
        <v>806</v>
      </c>
      <c r="Q811">
        <v>1000</v>
      </c>
      <c r="W811">
        <v>0</v>
      </c>
      <c r="X811">
        <v>-2061921513</v>
      </c>
      <c r="Y811">
        <f t="shared" si="493"/>
        <v>0</v>
      </c>
      <c r="AA811">
        <v>113725.9</v>
      </c>
      <c r="AB811">
        <v>0</v>
      </c>
      <c r="AC811">
        <v>0</v>
      </c>
      <c r="AD811">
        <v>0</v>
      </c>
      <c r="AE811">
        <v>98039.57</v>
      </c>
      <c r="AF811">
        <v>0</v>
      </c>
      <c r="AG811">
        <v>0</v>
      </c>
      <c r="AH811">
        <v>0</v>
      </c>
      <c r="AI811">
        <v>1.1599999999999999</v>
      </c>
      <c r="AJ811">
        <v>1</v>
      </c>
      <c r="AK811">
        <v>1</v>
      </c>
      <c r="AL811">
        <v>1</v>
      </c>
      <c r="AM811">
        <v>2</v>
      </c>
      <c r="AN811">
        <v>0</v>
      </c>
      <c r="AO811">
        <v>0</v>
      </c>
      <c r="AP811">
        <v>1</v>
      </c>
      <c r="AQ811">
        <v>1</v>
      </c>
      <c r="AR811">
        <v>0</v>
      </c>
      <c r="AS811" t="s">
        <v>3</v>
      </c>
      <c r="AT811">
        <v>5.9999999999999995E-4</v>
      </c>
      <c r="AU811" t="s">
        <v>16</v>
      </c>
      <c r="AV811">
        <v>0</v>
      </c>
      <c r="AW811">
        <v>2</v>
      </c>
      <c r="AX811">
        <v>292118291</v>
      </c>
      <c r="AY811">
        <v>1</v>
      </c>
      <c r="AZ811">
        <v>0</v>
      </c>
      <c r="BA811">
        <v>1212</v>
      </c>
      <c r="BB811">
        <v>1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58.823741999999996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1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v>0</v>
      </c>
      <c r="CX811">
        <f>ROUND(Y811*Source!I379,7)</f>
        <v>0</v>
      </c>
      <c r="CY811">
        <f t="shared" si="494"/>
        <v>113725.9</v>
      </c>
      <c r="CZ811">
        <f t="shared" si="495"/>
        <v>98039.57</v>
      </c>
      <c r="DA811">
        <f t="shared" si="496"/>
        <v>1.1599999999999999</v>
      </c>
      <c r="DB811">
        <f t="shared" si="497"/>
        <v>0</v>
      </c>
      <c r="DC811">
        <f t="shared" si="498"/>
        <v>0</v>
      </c>
      <c r="DD811" t="s">
        <v>3</v>
      </c>
      <c r="DE811" t="s">
        <v>3</v>
      </c>
      <c r="DF811">
        <f t="shared" si="500"/>
        <v>0</v>
      </c>
      <c r="DG811">
        <f t="shared" si="492"/>
        <v>0</v>
      </c>
      <c r="DH811">
        <f t="shared" si="466"/>
        <v>0</v>
      </c>
      <c r="DI811">
        <f t="shared" si="467"/>
        <v>0</v>
      </c>
      <c r="DJ811">
        <f t="shared" si="499"/>
        <v>0</v>
      </c>
      <c r="DK811">
        <v>0</v>
      </c>
      <c r="DL811" t="s">
        <v>3</v>
      </c>
      <c r="DM811">
        <v>0</v>
      </c>
      <c r="DN811" t="s">
        <v>3</v>
      </c>
      <c r="DO811">
        <v>0</v>
      </c>
    </row>
    <row r="812" spans="1:119" x14ac:dyDescent="0.2">
      <c r="A812">
        <f>ROW(Source!A379)</f>
        <v>379</v>
      </c>
      <c r="B812">
        <v>292114938</v>
      </c>
      <c r="C812">
        <v>292118263</v>
      </c>
      <c r="D812">
        <v>277908257</v>
      </c>
      <c r="E812">
        <v>1</v>
      </c>
      <c r="F812">
        <v>1</v>
      </c>
      <c r="G812">
        <v>1</v>
      </c>
      <c r="H812">
        <v>3</v>
      </c>
      <c r="I812" t="s">
        <v>1343</v>
      </c>
      <c r="J812" t="s">
        <v>1344</v>
      </c>
      <c r="K812" t="s">
        <v>1345</v>
      </c>
      <c r="L812">
        <v>1425</v>
      </c>
      <c r="N812">
        <v>1013</v>
      </c>
      <c r="O812" t="s">
        <v>880</v>
      </c>
      <c r="P812" t="s">
        <v>880</v>
      </c>
      <c r="Q812">
        <v>1</v>
      </c>
      <c r="W812">
        <v>0</v>
      </c>
      <c r="X812">
        <v>-1639942774</v>
      </c>
      <c r="Y812">
        <f t="shared" si="493"/>
        <v>0</v>
      </c>
      <c r="AA812">
        <v>1310.3</v>
      </c>
      <c r="AB812">
        <v>0</v>
      </c>
      <c r="AC812">
        <v>0</v>
      </c>
      <c r="AD812">
        <v>0</v>
      </c>
      <c r="AE812">
        <v>1031.73</v>
      </c>
      <c r="AF812">
        <v>0</v>
      </c>
      <c r="AG812">
        <v>0</v>
      </c>
      <c r="AH812">
        <v>0</v>
      </c>
      <c r="AI812">
        <v>1.27</v>
      </c>
      <c r="AJ812">
        <v>1</v>
      </c>
      <c r="AK812">
        <v>1</v>
      </c>
      <c r="AL812">
        <v>1</v>
      </c>
      <c r="AM812">
        <v>2</v>
      </c>
      <c r="AN812">
        <v>0</v>
      </c>
      <c r="AO812">
        <v>0</v>
      </c>
      <c r="AP812">
        <v>1</v>
      </c>
      <c r="AQ812">
        <v>1</v>
      </c>
      <c r="AR812">
        <v>0</v>
      </c>
      <c r="AS812" t="s">
        <v>3</v>
      </c>
      <c r="AT812">
        <v>0.06</v>
      </c>
      <c r="AU812" t="s">
        <v>16</v>
      </c>
      <c r="AV812">
        <v>0</v>
      </c>
      <c r="AW812">
        <v>2</v>
      </c>
      <c r="AX812">
        <v>292118292</v>
      </c>
      <c r="AY812">
        <v>1</v>
      </c>
      <c r="AZ812">
        <v>0</v>
      </c>
      <c r="BA812">
        <v>1213</v>
      </c>
      <c r="BB812">
        <v>1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61.903799999999997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1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V812">
        <v>0</v>
      </c>
      <c r="CW812">
        <v>0</v>
      </c>
      <c r="CX812">
        <f>ROUND(Y812*Source!I379,7)</f>
        <v>0</v>
      </c>
      <c r="CY812">
        <f t="shared" si="494"/>
        <v>1310.3</v>
      </c>
      <c r="CZ812">
        <f t="shared" si="495"/>
        <v>1031.73</v>
      </c>
      <c r="DA812">
        <f t="shared" si="496"/>
        <v>1.27</v>
      </c>
      <c r="DB812">
        <f t="shared" si="497"/>
        <v>0</v>
      </c>
      <c r="DC812">
        <f t="shared" si="498"/>
        <v>0</v>
      </c>
      <c r="DD812" t="s">
        <v>3</v>
      </c>
      <c r="DE812" t="s">
        <v>3</v>
      </c>
      <c r="DF812">
        <f t="shared" si="500"/>
        <v>0</v>
      </c>
      <c r="DG812">
        <f t="shared" si="492"/>
        <v>0</v>
      </c>
      <c r="DH812">
        <f t="shared" si="466"/>
        <v>0</v>
      </c>
      <c r="DI812">
        <f t="shared" si="467"/>
        <v>0</v>
      </c>
      <c r="DJ812">
        <f t="shared" si="499"/>
        <v>0</v>
      </c>
      <c r="DK812">
        <v>0</v>
      </c>
      <c r="DL812" t="s">
        <v>3</v>
      </c>
      <c r="DM812">
        <v>0</v>
      </c>
      <c r="DN812" t="s">
        <v>3</v>
      </c>
      <c r="DO812">
        <v>0</v>
      </c>
    </row>
    <row r="813" spans="1:119" x14ac:dyDescent="0.2">
      <c r="A813">
        <f>ROW(Source!A380)</f>
        <v>380</v>
      </c>
      <c r="B813">
        <v>292114938</v>
      </c>
      <c r="C813">
        <v>292118298</v>
      </c>
      <c r="D813">
        <v>277560272</v>
      </c>
      <c r="E813">
        <v>109</v>
      </c>
      <c r="F813">
        <v>1</v>
      </c>
      <c r="G813">
        <v>1</v>
      </c>
      <c r="H813">
        <v>1</v>
      </c>
      <c r="I813" t="s">
        <v>1304</v>
      </c>
      <c r="J813" t="s">
        <v>3</v>
      </c>
      <c r="K813" t="s">
        <v>1305</v>
      </c>
      <c r="L813">
        <v>1191</v>
      </c>
      <c r="N813">
        <v>1013</v>
      </c>
      <c r="O813" t="s">
        <v>1220</v>
      </c>
      <c r="P813" t="s">
        <v>1220</v>
      </c>
      <c r="Q813">
        <v>1</v>
      </c>
      <c r="W813">
        <v>0</v>
      </c>
      <c r="X813">
        <v>-961628416</v>
      </c>
      <c r="Y813">
        <f>AT813</f>
        <v>23.7</v>
      </c>
      <c r="AA813">
        <v>0</v>
      </c>
      <c r="AB813">
        <v>0</v>
      </c>
      <c r="AC813">
        <v>0</v>
      </c>
      <c r="AD813">
        <v>420.91</v>
      </c>
      <c r="AE813">
        <v>0</v>
      </c>
      <c r="AF813">
        <v>0</v>
      </c>
      <c r="AG813">
        <v>0</v>
      </c>
      <c r="AH813">
        <v>420.91</v>
      </c>
      <c r="AI813">
        <v>1</v>
      </c>
      <c r="AJ813">
        <v>1</v>
      </c>
      <c r="AK813">
        <v>1</v>
      </c>
      <c r="AL813">
        <v>1</v>
      </c>
      <c r="AM813">
        <v>-2</v>
      </c>
      <c r="AN813">
        <v>0</v>
      </c>
      <c r="AO813">
        <v>0</v>
      </c>
      <c r="AP813">
        <v>1</v>
      </c>
      <c r="AQ813">
        <v>1</v>
      </c>
      <c r="AR813">
        <v>0</v>
      </c>
      <c r="AS813" t="s">
        <v>3</v>
      </c>
      <c r="AT813">
        <v>23.7</v>
      </c>
      <c r="AU813" t="s">
        <v>3</v>
      </c>
      <c r="AV813">
        <v>1</v>
      </c>
      <c r="AW813">
        <v>2</v>
      </c>
      <c r="AX813">
        <v>292118310</v>
      </c>
      <c r="AY813">
        <v>1</v>
      </c>
      <c r="AZ813">
        <v>0</v>
      </c>
      <c r="BA813">
        <v>1219</v>
      </c>
      <c r="BB813">
        <v>1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9975.5670000000009</v>
      </c>
      <c r="BN813">
        <v>23.7</v>
      </c>
      <c r="BO813">
        <v>0</v>
      </c>
      <c r="BP813">
        <v>1</v>
      </c>
      <c r="BQ813">
        <v>0</v>
      </c>
      <c r="BR813">
        <v>0</v>
      </c>
      <c r="BS813">
        <v>0</v>
      </c>
      <c r="BT813">
        <v>9975.5670000000009</v>
      </c>
      <c r="BU813">
        <v>23.7</v>
      </c>
      <c r="BV813">
        <v>0</v>
      </c>
      <c r="BW813">
        <v>1</v>
      </c>
      <c r="CU813">
        <f>ROUND(AT813*Source!I380*AH813*AL813,2)</f>
        <v>9975.57</v>
      </c>
      <c r="CV813">
        <f>ROUND(Y813*Source!I380,7)</f>
        <v>23.7</v>
      </c>
      <c r="CW813">
        <v>0</v>
      </c>
      <c r="CX813">
        <f>ROUND(Y813*Source!I380,7)</f>
        <v>23.7</v>
      </c>
      <c r="CY813">
        <f>AD813</f>
        <v>420.91</v>
      </c>
      <c r="CZ813">
        <f>AH813</f>
        <v>420.91</v>
      </c>
      <c r="DA813">
        <f>AL813</f>
        <v>1</v>
      </c>
      <c r="DB813">
        <f>ROUND(ROUND(AT813*CZ813,2),6)</f>
        <v>9975.57</v>
      </c>
      <c r="DC813">
        <f>ROUND(ROUND(AT813*AG813,2),6)</f>
        <v>0</v>
      </c>
      <c r="DD813" t="s">
        <v>3</v>
      </c>
      <c r="DE813" t="s">
        <v>3</v>
      </c>
      <c r="DF813">
        <f>ROUND(ROUND(AE813,2)*CX813,2)</f>
        <v>0</v>
      </c>
      <c r="DG813">
        <f t="shared" si="492"/>
        <v>0</v>
      </c>
      <c r="DH813">
        <f t="shared" si="466"/>
        <v>0</v>
      </c>
      <c r="DI813">
        <f t="shared" si="467"/>
        <v>9975.57</v>
      </c>
      <c r="DJ813">
        <f>DI813</f>
        <v>9975.57</v>
      </c>
      <c r="DK813">
        <v>1</v>
      </c>
      <c r="DL813" t="s">
        <v>3</v>
      </c>
      <c r="DM813">
        <v>0</v>
      </c>
      <c r="DN813" t="s">
        <v>3</v>
      </c>
      <c r="DO813">
        <v>0</v>
      </c>
    </row>
    <row r="814" spans="1:119" x14ac:dyDescent="0.2">
      <c r="A814">
        <f>ROW(Source!A380)</f>
        <v>380</v>
      </c>
      <c r="B814">
        <v>292114938</v>
      </c>
      <c r="C814">
        <v>292118298</v>
      </c>
      <c r="D814">
        <v>277560491</v>
      </c>
      <c r="E814">
        <v>109</v>
      </c>
      <c r="F814">
        <v>1</v>
      </c>
      <c r="G814">
        <v>1</v>
      </c>
      <c r="H814">
        <v>1</v>
      </c>
      <c r="I814" t="s">
        <v>1221</v>
      </c>
      <c r="J814" t="s">
        <v>3</v>
      </c>
      <c r="K814" t="s">
        <v>1222</v>
      </c>
      <c r="L814">
        <v>1191</v>
      </c>
      <c r="N814">
        <v>1013</v>
      </c>
      <c r="O814" t="s">
        <v>1220</v>
      </c>
      <c r="P814" t="s">
        <v>1220</v>
      </c>
      <c r="Q814">
        <v>1</v>
      </c>
      <c r="W814">
        <v>0</v>
      </c>
      <c r="X814">
        <v>-1417349443</v>
      </c>
      <c r="Y814">
        <f>AT814</f>
        <v>1.0900000000000001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1</v>
      </c>
      <c r="AJ814">
        <v>1</v>
      </c>
      <c r="AK814">
        <v>1</v>
      </c>
      <c r="AL814">
        <v>1</v>
      </c>
      <c r="AM814">
        <v>-2</v>
      </c>
      <c r="AN814">
        <v>0</v>
      </c>
      <c r="AO814">
        <v>0</v>
      </c>
      <c r="AP814">
        <v>1</v>
      </c>
      <c r="AQ814">
        <v>1</v>
      </c>
      <c r="AR814">
        <v>0</v>
      </c>
      <c r="AS814" t="s">
        <v>3</v>
      </c>
      <c r="AT814">
        <v>1.0900000000000001</v>
      </c>
      <c r="AU814" t="s">
        <v>3</v>
      </c>
      <c r="AV814">
        <v>2</v>
      </c>
      <c r="AW814">
        <v>2</v>
      </c>
      <c r="AX814">
        <v>292118311</v>
      </c>
      <c r="AY814">
        <v>1</v>
      </c>
      <c r="AZ814">
        <v>0</v>
      </c>
      <c r="BA814">
        <v>1220</v>
      </c>
      <c r="BB814">
        <v>1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V814">
        <v>0</v>
      </c>
      <c r="CW814">
        <v>0</v>
      </c>
      <c r="CX814">
        <f>ROUND(Y814*Source!I380,7)</f>
        <v>1.0900000000000001</v>
      </c>
      <c r="CY814">
        <f>AD814</f>
        <v>0</v>
      </c>
      <c r="CZ814">
        <f>AH814</f>
        <v>0</v>
      </c>
      <c r="DA814">
        <f>AL814</f>
        <v>1</v>
      </c>
      <c r="DB814">
        <f>ROUND(ROUND(AT814*CZ814,2),6)</f>
        <v>0</v>
      </c>
      <c r="DC814">
        <f>ROUND(ROUND(AT814*AG814,2),6)</f>
        <v>0</v>
      </c>
      <c r="DD814" t="s">
        <v>3</v>
      </c>
      <c r="DE814" t="s">
        <v>3</v>
      </c>
      <c r="DF814">
        <f>ROUND(ROUND(AE814,2)*CX814,2)</f>
        <v>0</v>
      </c>
      <c r="DG814">
        <f t="shared" si="492"/>
        <v>0</v>
      </c>
      <c r="DH814">
        <f t="shared" si="466"/>
        <v>0</v>
      </c>
      <c r="DI814">
        <f t="shared" si="467"/>
        <v>0</v>
      </c>
      <c r="DJ814">
        <f>DI814</f>
        <v>0</v>
      </c>
      <c r="DK814">
        <v>0</v>
      </c>
      <c r="DL814" t="s">
        <v>3</v>
      </c>
      <c r="DM814">
        <v>0</v>
      </c>
      <c r="DN814" t="s">
        <v>3</v>
      </c>
      <c r="DO814">
        <v>0</v>
      </c>
    </row>
    <row r="815" spans="1:119" x14ac:dyDescent="0.2">
      <c r="A815">
        <f>ROW(Source!A380)</f>
        <v>380</v>
      </c>
      <c r="B815">
        <v>292114938</v>
      </c>
      <c r="C815">
        <v>292118298</v>
      </c>
      <c r="D815">
        <v>277945805</v>
      </c>
      <c r="E815">
        <v>1</v>
      </c>
      <c r="F815">
        <v>1</v>
      </c>
      <c r="G815">
        <v>1</v>
      </c>
      <c r="H815">
        <v>2</v>
      </c>
      <c r="I815" t="s">
        <v>1227</v>
      </c>
      <c r="J815" t="s">
        <v>1228</v>
      </c>
      <c r="K815" t="s">
        <v>1229</v>
      </c>
      <c r="L815">
        <v>1368</v>
      </c>
      <c r="N815">
        <v>1011</v>
      </c>
      <c r="O815" t="s">
        <v>1090</v>
      </c>
      <c r="P815" t="s">
        <v>1090</v>
      </c>
      <c r="Q815">
        <v>1</v>
      </c>
      <c r="W815">
        <v>0</v>
      </c>
      <c r="X815">
        <v>721652621</v>
      </c>
      <c r="Y815">
        <f>AT815</f>
        <v>1.0900000000000001</v>
      </c>
      <c r="AA815">
        <v>0</v>
      </c>
      <c r="AB815">
        <v>544.70000000000005</v>
      </c>
      <c r="AC815">
        <v>477.98</v>
      </c>
      <c r="AD815">
        <v>0</v>
      </c>
      <c r="AE815">
        <v>0</v>
      </c>
      <c r="AF815">
        <v>544.70000000000005</v>
      </c>
      <c r="AG815">
        <v>477.98</v>
      </c>
      <c r="AH815">
        <v>0</v>
      </c>
      <c r="AI815">
        <v>1</v>
      </c>
      <c r="AJ815">
        <v>1</v>
      </c>
      <c r="AK815">
        <v>1</v>
      </c>
      <c r="AL815">
        <v>1</v>
      </c>
      <c r="AM815">
        <v>-2</v>
      </c>
      <c r="AN815">
        <v>0</v>
      </c>
      <c r="AO815">
        <v>0</v>
      </c>
      <c r="AP815">
        <v>1</v>
      </c>
      <c r="AQ815">
        <v>1</v>
      </c>
      <c r="AR815">
        <v>0</v>
      </c>
      <c r="AS815" t="s">
        <v>3</v>
      </c>
      <c r="AT815">
        <v>1.0900000000000001</v>
      </c>
      <c r="AU815" t="s">
        <v>3</v>
      </c>
      <c r="AV815">
        <v>1</v>
      </c>
      <c r="AW815">
        <v>2</v>
      </c>
      <c r="AX815">
        <v>292118312</v>
      </c>
      <c r="AY815">
        <v>1</v>
      </c>
      <c r="AZ815">
        <v>0</v>
      </c>
      <c r="BA815">
        <v>1221</v>
      </c>
      <c r="BB815">
        <v>1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593.72300000000007</v>
      </c>
      <c r="BL815">
        <v>520.99820000000011</v>
      </c>
      <c r="BM815">
        <v>0</v>
      </c>
      <c r="BN815">
        <v>0</v>
      </c>
      <c r="BO815">
        <v>1.0900000000000001</v>
      </c>
      <c r="BP815">
        <v>1</v>
      </c>
      <c r="BQ815">
        <v>0</v>
      </c>
      <c r="BR815">
        <v>593.72300000000007</v>
      </c>
      <c r="BS815">
        <v>520.99820000000011</v>
      </c>
      <c r="BT815">
        <v>0</v>
      </c>
      <c r="BU815">
        <v>0</v>
      </c>
      <c r="BV815">
        <v>1.0900000000000001</v>
      </c>
      <c r="BW815">
        <v>1</v>
      </c>
      <c r="CV815">
        <v>0</v>
      </c>
      <c r="CW815">
        <f>ROUND(Y815*Source!I380*DO815,7)</f>
        <v>1.0900000000000001</v>
      </c>
      <c r="CX815">
        <f>ROUND(Y815*Source!I380,7)</f>
        <v>1.0900000000000001</v>
      </c>
      <c r="CY815">
        <f>AB815</f>
        <v>544.70000000000005</v>
      </c>
      <c r="CZ815">
        <f>AF815</f>
        <v>544.70000000000005</v>
      </c>
      <c r="DA815">
        <f>AJ815</f>
        <v>1</v>
      </c>
      <c r="DB815">
        <f>ROUND(ROUND(AT815*CZ815,2),6)</f>
        <v>593.72</v>
      </c>
      <c r="DC815">
        <f>ROUND(ROUND(AT815*AG815,2),6)</f>
        <v>521</v>
      </c>
      <c r="DD815" t="s">
        <v>3</v>
      </c>
      <c r="DE815" t="s">
        <v>3</v>
      </c>
      <c r="DF815">
        <f>ROUND(ROUND(AE815,2)*CX815,2)</f>
        <v>0</v>
      </c>
      <c r="DG815">
        <f t="shared" si="492"/>
        <v>593.72</v>
      </c>
      <c r="DH815">
        <f t="shared" si="466"/>
        <v>521</v>
      </c>
      <c r="DI815">
        <f t="shared" si="467"/>
        <v>0</v>
      </c>
      <c r="DJ815">
        <f>DG815+DH815</f>
        <v>1114.72</v>
      </c>
      <c r="DK815">
        <v>1</v>
      </c>
      <c r="DL815" t="s">
        <v>1226</v>
      </c>
      <c r="DM815">
        <v>4</v>
      </c>
      <c r="DN815" t="s">
        <v>1220</v>
      </c>
      <c r="DO815">
        <v>1</v>
      </c>
    </row>
    <row r="816" spans="1:119" x14ac:dyDescent="0.2">
      <c r="A816">
        <f>ROW(Source!A380)</f>
        <v>380</v>
      </c>
      <c r="B816">
        <v>292114938</v>
      </c>
      <c r="C816">
        <v>292118298</v>
      </c>
      <c r="D816">
        <v>277862540</v>
      </c>
      <c r="E816">
        <v>1</v>
      </c>
      <c r="F816">
        <v>1</v>
      </c>
      <c r="G816">
        <v>1</v>
      </c>
      <c r="H816">
        <v>3</v>
      </c>
      <c r="I816" t="s">
        <v>1325</v>
      </c>
      <c r="J816" t="s">
        <v>1326</v>
      </c>
      <c r="K816" t="s">
        <v>1327</v>
      </c>
      <c r="L816">
        <v>1346</v>
      </c>
      <c r="N816">
        <v>1009</v>
      </c>
      <c r="O816" t="s">
        <v>1242</v>
      </c>
      <c r="P816" t="s">
        <v>1242</v>
      </c>
      <c r="Q816">
        <v>1</v>
      </c>
      <c r="W816">
        <v>0</v>
      </c>
      <c r="X816">
        <v>454593446</v>
      </c>
      <c r="Y816">
        <f t="shared" ref="Y816:Y823" si="501">(AT816*ROUND(0,7))</f>
        <v>0</v>
      </c>
      <c r="AA816">
        <v>165.64</v>
      </c>
      <c r="AB816">
        <v>0</v>
      </c>
      <c r="AC816">
        <v>0</v>
      </c>
      <c r="AD816">
        <v>0</v>
      </c>
      <c r="AE816">
        <v>80.02</v>
      </c>
      <c r="AF816">
        <v>0</v>
      </c>
      <c r="AG816">
        <v>0</v>
      </c>
      <c r="AH816">
        <v>0</v>
      </c>
      <c r="AI816">
        <v>2.0699999999999998</v>
      </c>
      <c r="AJ816">
        <v>1</v>
      </c>
      <c r="AK816">
        <v>1</v>
      </c>
      <c r="AL816">
        <v>1</v>
      </c>
      <c r="AM816">
        <v>2</v>
      </c>
      <c r="AN816">
        <v>0</v>
      </c>
      <c r="AO816">
        <v>0</v>
      </c>
      <c r="AP816">
        <v>1</v>
      </c>
      <c r="AQ816">
        <v>1</v>
      </c>
      <c r="AR816">
        <v>0</v>
      </c>
      <c r="AS816" t="s">
        <v>3</v>
      </c>
      <c r="AT816">
        <v>0.03</v>
      </c>
      <c r="AU816" t="s">
        <v>16</v>
      </c>
      <c r="AV816">
        <v>0</v>
      </c>
      <c r="AW816">
        <v>2</v>
      </c>
      <c r="AX816">
        <v>292118313</v>
      </c>
      <c r="AY816">
        <v>1</v>
      </c>
      <c r="AZ816">
        <v>0</v>
      </c>
      <c r="BA816">
        <v>1222</v>
      </c>
      <c r="BB816">
        <v>1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2.4005999999999998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1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v>0</v>
      </c>
      <c r="CX816">
        <f>ROUND(Y816*Source!I380,7)</f>
        <v>0</v>
      </c>
      <c r="CY816">
        <f t="shared" ref="CY816:CY823" si="502">AA816</f>
        <v>165.64</v>
      </c>
      <c r="CZ816">
        <f t="shared" ref="CZ816:CZ823" si="503">AE816</f>
        <v>80.02</v>
      </c>
      <c r="DA816">
        <f t="shared" ref="DA816:DA823" si="504">AI816</f>
        <v>2.0699999999999998</v>
      </c>
      <c r="DB816">
        <f t="shared" ref="DB816:DB823" si="505">ROUND((ROUND(AT816*CZ816,2)*ROUND(0,7)),6)</f>
        <v>0</v>
      </c>
      <c r="DC816">
        <f t="shared" ref="DC816:DC823" si="506">ROUND((ROUND(AT816*AG816,2)*ROUND(0,7)),6)</f>
        <v>0</v>
      </c>
      <c r="DD816" t="s">
        <v>3</v>
      </c>
      <c r="DE816" t="s">
        <v>3</v>
      </c>
      <c r="DF816">
        <f>ROUND(ROUND(AE816*AI816,2)*CX816,2)</f>
        <v>0</v>
      </c>
      <c r="DG816">
        <f t="shared" si="492"/>
        <v>0</v>
      </c>
      <c r="DH816">
        <f t="shared" si="466"/>
        <v>0</v>
      </c>
      <c r="DI816">
        <f t="shared" si="467"/>
        <v>0</v>
      </c>
      <c r="DJ816">
        <f t="shared" ref="DJ816:DJ823" si="507">DF816</f>
        <v>0</v>
      </c>
      <c r="DK816">
        <v>0</v>
      </c>
      <c r="DL816" t="s">
        <v>3</v>
      </c>
      <c r="DM816">
        <v>0</v>
      </c>
      <c r="DN816" t="s">
        <v>3</v>
      </c>
      <c r="DO816">
        <v>0</v>
      </c>
    </row>
    <row r="817" spans="1:119" x14ac:dyDescent="0.2">
      <c r="A817">
        <f>ROW(Source!A380)</f>
        <v>380</v>
      </c>
      <c r="B817">
        <v>292114938</v>
      </c>
      <c r="C817">
        <v>292118298</v>
      </c>
      <c r="D817">
        <v>277867826</v>
      </c>
      <c r="E817">
        <v>1</v>
      </c>
      <c r="F817">
        <v>1</v>
      </c>
      <c r="G817">
        <v>1</v>
      </c>
      <c r="H817">
        <v>3</v>
      </c>
      <c r="I817" t="s">
        <v>1328</v>
      </c>
      <c r="J817" t="s">
        <v>1329</v>
      </c>
      <c r="K817" t="s">
        <v>1330</v>
      </c>
      <c r="L817">
        <v>1348</v>
      </c>
      <c r="N817">
        <v>1009</v>
      </c>
      <c r="O817" t="s">
        <v>806</v>
      </c>
      <c r="P817" t="s">
        <v>806</v>
      </c>
      <c r="Q817">
        <v>1000</v>
      </c>
      <c r="W817">
        <v>0</v>
      </c>
      <c r="X817">
        <v>-700507852</v>
      </c>
      <c r="Y817">
        <f t="shared" si="501"/>
        <v>0</v>
      </c>
      <c r="AA817">
        <v>84866.240000000005</v>
      </c>
      <c r="AB817">
        <v>0</v>
      </c>
      <c r="AC817">
        <v>0</v>
      </c>
      <c r="AD817">
        <v>0</v>
      </c>
      <c r="AE817">
        <v>84866.240000000005</v>
      </c>
      <c r="AF817">
        <v>0</v>
      </c>
      <c r="AG817">
        <v>0</v>
      </c>
      <c r="AH817">
        <v>0</v>
      </c>
      <c r="AI817">
        <v>1</v>
      </c>
      <c r="AJ817">
        <v>1</v>
      </c>
      <c r="AK817">
        <v>1</v>
      </c>
      <c r="AL817">
        <v>1</v>
      </c>
      <c r="AM817">
        <v>-2</v>
      </c>
      <c r="AN817">
        <v>0</v>
      </c>
      <c r="AO817">
        <v>0</v>
      </c>
      <c r="AP817">
        <v>1</v>
      </c>
      <c r="AQ817">
        <v>1</v>
      </c>
      <c r="AR817">
        <v>0</v>
      </c>
      <c r="AS817" t="s">
        <v>3</v>
      </c>
      <c r="AT817">
        <v>2.3000000000000001E-4</v>
      </c>
      <c r="AU817" t="s">
        <v>16</v>
      </c>
      <c r="AV817">
        <v>0</v>
      </c>
      <c r="AW817">
        <v>2</v>
      </c>
      <c r="AX817">
        <v>292118315</v>
      </c>
      <c r="AY817">
        <v>1</v>
      </c>
      <c r="AZ817">
        <v>0</v>
      </c>
      <c r="BA817">
        <v>1224</v>
      </c>
      <c r="BB817">
        <v>1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19.519235200000001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1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V817">
        <v>0</v>
      </c>
      <c r="CW817">
        <v>0</v>
      </c>
      <c r="CX817">
        <f>ROUND(Y817*Source!I380,7)</f>
        <v>0</v>
      </c>
      <c r="CY817">
        <f t="shared" si="502"/>
        <v>84866.240000000005</v>
      </c>
      <c r="CZ817">
        <f t="shared" si="503"/>
        <v>84866.240000000005</v>
      </c>
      <c r="DA817">
        <f t="shared" si="504"/>
        <v>1</v>
      </c>
      <c r="DB817">
        <f t="shared" si="505"/>
        <v>0</v>
      </c>
      <c r="DC817">
        <f t="shared" si="506"/>
        <v>0</v>
      </c>
      <c r="DD817" t="s">
        <v>3</v>
      </c>
      <c r="DE817" t="s">
        <v>3</v>
      </c>
      <c r="DF817">
        <f>ROUND(ROUND(AE817,2)*CX817,2)</f>
        <v>0</v>
      </c>
      <c r="DG817">
        <f t="shared" si="492"/>
        <v>0</v>
      </c>
      <c r="DH817">
        <f t="shared" si="466"/>
        <v>0</v>
      </c>
      <c r="DI817">
        <f t="shared" si="467"/>
        <v>0</v>
      </c>
      <c r="DJ817">
        <f t="shared" si="507"/>
        <v>0</v>
      </c>
      <c r="DK817">
        <v>1</v>
      </c>
      <c r="DL817" t="s">
        <v>3</v>
      </c>
      <c r="DM817">
        <v>0</v>
      </c>
      <c r="DN817" t="s">
        <v>3</v>
      </c>
      <c r="DO817">
        <v>0</v>
      </c>
    </row>
    <row r="818" spans="1:119" x14ac:dyDescent="0.2">
      <c r="A818">
        <f>ROW(Source!A380)</f>
        <v>380</v>
      </c>
      <c r="B818">
        <v>292114938</v>
      </c>
      <c r="C818">
        <v>292118298</v>
      </c>
      <c r="D818">
        <v>277869627</v>
      </c>
      <c r="E818">
        <v>1</v>
      </c>
      <c r="F818">
        <v>1</v>
      </c>
      <c r="G818">
        <v>1</v>
      </c>
      <c r="H818">
        <v>3</v>
      </c>
      <c r="I818" t="s">
        <v>1246</v>
      </c>
      <c r="J818" t="s">
        <v>1247</v>
      </c>
      <c r="K818" t="s">
        <v>1248</v>
      </c>
      <c r="L818">
        <v>1346</v>
      </c>
      <c r="N818">
        <v>1009</v>
      </c>
      <c r="O818" t="s">
        <v>1242</v>
      </c>
      <c r="P818" t="s">
        <v>1242</v>
      </c>
      <c r="Q818">
        <v>1</v>
      </c>
      <c r="W818">
        <v>0</v>
      </c>
      <c r="X818">
        <v>1111106736</v>
      </c>
      <c r="Y818">
        <f t="shared" si="501"/>
        <v>0</v>
      </c>
      <c r="AA818">
        <v>88.65</v>
      </c>
      <c r="AB818">
        <v>0</v>
      </c>
      <c r="AC818">
        <v>0</v>
      </c>
      <c r="AD818">
        <v>0</v>
      </c>
      <c r="AE818">
        <v>56.11</v>
      </c>
      <c r="AF818">
        <v>0</v>
      </c>
      <c r="AG818">
        <v>0</v>
      </c>
      <c r="AH818">
        <v>0</v>
      </c>
      <c r="AI818">
        <v>1.58</v>
      </c>
      <c r="AJ818">
        <v>1</v>
      </c>
      <c r="AK818">
        <v>1</v>
      </c>
      <c r="AL818">
        <v>1</v>
      </c>
      <c r="AM818">
        <v>2</v>
      </c>
      <c r="AN818">
        <v>0</v>
      </c>
      <c r="AO818">
        <v>0</v>
      </c>
      <c r="AP818">
        <v>1</v>
      </c>
      <c r="AQ818">
        <v>1</v>
      </c>
      <c r="AR818">
        <v>0</v>
      </c>
      <c r="AS818" t="s">
        <v>3</v>
      </c>
      <c r="AT818">
        <v>0.02</v>
      </c>
      <c r="AU818" t="s">
        <v>16</v>
      </c>
      <c r="AV818">
        <v>0</v>
      </c>
      <c r="AW818">
        <v>2</v>
      </c>
      <c r="AX818">
        <v>292118316</v>
      </c>
      <c r="AY818">
        <v>1</v>
      </c>
      <c r="AZ818">
        <v>0</v>
      </c>
      <c r="BA818">
        <v>1225</v>
      </c>
      <c r="BB818">
        <v>1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1.1222000000000001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1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CV818">
        <v>0</v>
      </c>
      <c r="CW818">
        <v>0</v>
      </c>
      <c r="CX818">
        <f>ROUND(Y818*Source!I380,7)</f>
        <v>0</v>
      </c>
      <c r="CY818">
        <f t="shared" si="502"/>
        <v>88.65</v>
      </c>
      <c r="CZ818">
        <f t="shared" si="503"/>
        <v>56.11</v>
      </c>
      <c r="DA818">
        <f t="shared" si="504"/>
        <v>1.58</v>
      </c>
      <c r="DB818">
        <f t="shared" si="505"/>
        <v>0</v>
      </c>
      <c r="DC818">
        <f t="shared" si="506"/>
        <v>0</v>
      </c>
      <c r="DD818" t="s">
        <v>3</v>
      </c>
      <c r="DE818" t="s">
        <v>3</v>
      </c>
      <c r="DF818">
        <f t="shared" ref="DF818:DF823" si="508">ROUND(ROUND(AE818*AI818,2)*CX818,2)</f>
        <v>0</v>
      </c>
      <c r="DG818">
        <f t="shared" si="492"/>
        <v>0</v>
      </c>
      <c r="DH818">
        <f t="shared" si="466"/>
        <v>0</v>
      </c>
      <c r="DI818">
        <f t="shared" si="467"/>
        <v>0</v>
      </c>
      <c r="DJ818">
        <f t="shared" si="507"/>
        <v>0</v>
      </c>
      <c r="DK818">
        <v>0</v>
      </c>
      <c r="DL818" t="s">
        <v>3</v>
      </c>
      <c r="DM818">
        <v>0</v>
      </c>
      <c r="DN818" t="s">
        <v>3</v>
      </c>
      <c r="DO818">
        <v>0</v>
      </c>
    </row>
    <row r="819" spans="1:119" x14ac:dyDescent="0.2">
      <c r="A819">
        <f>ROW(Source!A380)</f>
        <v>380</v>
      </c>
      <c r="B819">
        <v>292114938</v>
      </c>
      <c r="C819">
        <v>292118298</v>
      </c>
      <c r="D819">
        <v>277896283</v>
      </c>
      <c r="E819">
        <v>1</v>
      </c>
      <c r="F819">
        <v>1</v>
      </c>
      <c r="G819">
        <v>1</v>
      </c>
      <c r="H819">
        <v>3</v>
      </c>
      <c r="I819" t="s">
        <v>1331</v>
      </c>
      <c r="J819" t="s">
        <v>1332</v>
      </c>
      <c r="K819" t="s">
        <v>1333</v>
      </c>
      <c r="L819">
        <v>1348</v>
      </c>
      <c r="N819">
        <v>1009</v>
      </c>
      <c r="O819" t="s">
        <v>806</v>
      </c>
      <c r="P819" t="s">
        <v>806</v>
      </c>
      <c r="Q819">
        <v>1000</v>
      </c>
      <c r="W819">
        <v>0</v>
      </c>
      <c r="X819">
        <v>-1997781875</v>
      </c>
      <c r="Y819">
        <f t="shared" si="501"/>
        <v>0</v>
      </c>
      <c r="AA819">
        <v>79645.009999999995</v>
      </c>
      <c r="AB819">
        <v>0</v>
      </c>
      <c r="AC819">
        <v>0</v>
      </c>
      <c r="AD819">
        <v>0</v>
      </c>
      <c r="AE819">
        <v>61265.39</v>
      </c>
      <c r="AF819">
        <v>0</v>
      </c>
      <c r="AG819">
        <v>0</v>
      </c>
      <c r="AH819">
        <v>0</v>
      </c>
      <c r="AI819">
        <v>1.3</v>
      </c>
      <c r="AJ819">
        <v>1</v>
      </c>
      <c r="AK819">
        <v>1</v>
      </c>
      <c r="AL819">
        <v>1</v>
      </c>
      <c r="AM819">
        <v>2</v>
      </c>
      <c r="AN819">
        <v>0</v>
      </c>
      <c r="AO819">
        <v>0</v>
      </c>
      <c r="AP819">
        <v>1</v>
      </c>
      <c r="AQ819">
        <v>1</v>
      </c>
      <c r="AR819">
        <v>0</v>
      </c>
      <c r="AS819" t="s">
        <v>3</v>
      </c>
      <c r="AT819">
        <v>4.0000000000000002E-4</v>
      </c>
      <c r="AU819" t="s">
        <v>16</v>
      </c>
      <c r="AV819">
        <v>0</v>
      </c>
      <c r="AW819">
        <v>2</v>
      </c>
      <c r="AX819">
        <v>292118323</v>
      </c>
      <c r="AY819">
        <v>1</v>
      </c>
      <c r="AZ819">
        <v>0</v>
      </c>
      <c r="BA819">
        <v>1232</v>
      </c>
      <c r="BB819">
        <v>1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24.506156000000001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1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CV819">
        <v>0</v>
      </c>
      <c r="CW819">
        <v>0</v>
      </c>
      <c r="CX819">
        <f>ROUND(Y819*Source!I380,7)</f>
        <v>0</v>
      </c>
      <c r="CY819">
        <f t="shared" si="502"/>
        <v>79645.009999999995</v>
      </c>
      <c r="CZ819">
        <f t="shared" si="503"/>
        <v>61265.39</v>
      </c>
      <c r="DA819">
        <f t="shared" si="504"/>
        <v>1.3</v>
      </c>
      <c r="DB819">
        <f t="shared" si="505"/>
        <v>0</v>
      </c>
      <c r="DC819">
        <f t="shared" si="506"/>
        <v>0</v>
      </c>
      <c r="DD819" t="s">
        <v>3</v>
      </c>
      <c r="DE819" t="s">
        <v>3</v>
      </c>
      <c r="DF819">
        <f t="shared" si="508"/>
        <v>0</v>
      </c>
      <c r="DG819">
        <f t="shared" si="492"/>
        <v>0</v>
      </c>
      <c r="DH819">
        <f t="shared" si="466"/>
        <v>0</v>
      </c>
      <c r="DI819">
        <f t="shared" si="467"/>
        <v>0</v>
      </c>
      <c r="DJ819">
        <f t="shared" si="507"/>
        <v>0</v>
      </c>
      <c r="DK819">
        <v>0</v>
      </c>
      <c r="DL819" t="s">
        <v>3</v>
      </c>
      <c r="DM819">
        <v>0</v>
      </c>
      <c r="DN819" t="s">
        <v>3</v>
      </c>
      <c r="DO819">
        <v>0</v>
      </c>
    </row>
    <row r="820" spans="1:119" x14ac:dyDescent="0.2">
      <c r="A820">
        <f>ROW(Source!A380)</f>
        <v>380</v>
      </c>
      <c r="B820">
        <v>292114938</v>
      </c>
      <c r="C820">
        <v>292118298</v>
      </c>
      <c r="D820">
        <v>277896315</v>
      </c>
      <c r="E820">
        <v>1</v>
      </c>
      <c r="F820">
        <v>1</v>
      </c>
      <c r="G820">
        <v>1</v>
      </c>
      <c r="H820">
        <v>3</v>
      </c>
      <c r="I820" t="s">
        <v>1334</v>
      </c>
      <c r="J820" t="s">
        <v>1335</v>
      </c>
      <c r="K820" t="s">
        <v>1336</v>
      </c>
      <c r="L820">
        <v>1348</v>
      </c>
      <c r="N820">
        <v>1009</v>
      </c>
      <c r="O820" t="s">
        <v>806</v>
      </c>
      <c r="P820" t="s">
        <v>806</v>
      </c>
      <c r="Q820">
        <v>1000</v>
      </c>
      <c r="W820">
        <v>0</v>
      </c>
      <c r="X820">
        <v>-1262208440</v>
      </c>
      <c r="Y820">
        <f t="shared" si="501"/>
        <v>0</v>
      </c>
      <c r="AA820">
        <v>81621.399999999994</v>
      </c>
      <c r="AB820">
        <v>0</v>
      </c>
      <c r="AC820">
        <v>0</v>
      </c>
      <c r="AD820">
        <v>0</v>
      </c>
      <c r="AE820">
        <v>80020.98</v>
      </c>
      <c r="AF820">
        <v>0</v>
      </c>
      <c r="AG820">
        <v>0</v>
      </c>
      <c r="AH820">
        <v>0</v>
      </c>
      <c r="AI820">
        <v>1.02</v>
      </c>
      <c r="AJ820">
        <v>1</v>
      </c>
      <c r="AK820">
        <v>1</v>
      </c>
      <c r="AL820">
        <v>1</v>
      </c>
      <c r="AM820">
        <v>2</v>
      </c>
      <c r="AN820">
        <v>0</v>
      </c>
      <c r="AO820">
        <v>0</v>
      </c>
      <c r="AP820">
        <v>1</v>
      </c>
      <c r="AQ820">
        <v>1</v>
      </c>
      <c r="AR820">
        <v>0</v>
      </c>
      <c r="AS820" t="s">
        <v>3</v>
      </c>
      <c r="AT820">
        <v>1.0000000000000001E-5</v>
      </c>
      <c r="AU820" t="s">
        <v>16</v>
      </c>
      <c r="AV820">
        <v>0</v>
      </c>
      <c r="AW820">
        <v>2</v>
      </c>
      <c r="AX820">
        <v>292118324</v>
      </c>
      <c r="AY820">
        <v>1</v>
      </c>
      <c r="AZ820">
        <v>0</v>
      </c>
      <c r="BA820">
        <v>1233</v>
      </c>
      <c r="BB820">
        <v>1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0.80020979999999997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1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V820">
        <v>0</v>
      </c>
      <c r="CW820">
        <v>0</v>
      </c>
      <c r="CX820">
        <f>ROUND(Y820*Source!I380,7)</f>
        <v>0</v>
      </c>
      <c r="CY820">
        <f t="shared" si="502"/>
        <v>81621.399999999994</v>
      </c>
      <c r="CZ820">
        <f t="shared" si="503"/>
        <v>80020.98</v>
      </c>
      <c r="DA820">
        <f t="shared" si="504"/>
        <v>1.02</v>
      </c>
      <c r="DB820">
        <f t="shared" si="505"/>
        <v>0</v>
      </c>
      <c r="DC820">
        <f t="shared" si="506"/>
        <v>0</v>
      </c>
      <c r="DD820" t="s">
        <v>3</v>
      </c>
      <c r="DE820" t="s">
        <v>3</v>
      </c>
      <c r="DF820">
        <f t="shared" si="508"/>
        <v>0</v>
      </c>
      <c r="DG820">
        <f t="shared" si="492"/>
        <v>0</v>
      </c>
      <c r="DH820">
        <f t="shared" si="466"/>
        <v>0</v>
      </c>
      <c r="DI820">
        <f t="shared" si="467"/>
        <v>0</v>
      </c>
      <c r="DJ820">
        <f t="shared" si="507"/>
        <v>0</v>
      </c>
      <c r="DK820">
        <v>0</v>
      </c>
      <c r="DL820" t="s">
        <v>3</v>
      </c>
      <c r="DM820">
        <v>0</v>
      </c>
      <c r="DN820" t="s">
        <v>3</v>
      </c>
      <c r="DO820">
        <v>0</v>
      </c>
    </row>
    <row r="821" spans="1:119" x14ac:dyDescent="0.2">
      <c r="A821">
        <f>ROW(Source!A380)</f>
        <v>380</v>
      </c>
      <c r="B821">
        <v>292114938</v>
      </c>
      <c r="C821">
        <v>292118298</v>
      </c>
      <c r="D821">
        <v>277896321</v>
      </c>
      <c r="E821">
        <v>1</v>
      </c>
      <c r="F821">
        <v>1</v>
      </c>
      <c r="G821">
        <v>1</v>
      </c>
      <c r="H821">
        <v>3</v>
      </c>
      <c r="I821" t="s">
        <v>1337</v>
      </c>
      <c r="J821" t="s">
        <v>1338</v>
      </c>
      <c r="K821" t="s">
        <v>1339</v>
      </c>
      <c r="L821">
        <v>1348</v>
      </c>
      <c r="N821">
        <v>1009</v>
      </c>
      <c r="O821" t="s">
        <v>806</v>
      </c>
      <c r="P821" t="s">
        <v>806</v>
      </c>
      <c r="Q821">
        <v>1000</v>
      </c>
      <c r="W821">
        <v>0</v>
      </c>
      <c r="X821">
        <v>1870331417</v>
      </c>
      <c r="Y821">
        <f t="shared" si="501"/>
        <v>0</v>
      </c>
      <c r="AA821">
        <v>41735.79</v>
      </c>
      <c r="AB821">
        <v>0</v>
      </c>
      <c r="AC821">
        <v>0</v>
      </c>
      <c r="AD821">
        <v>0</v>
      </c>
      <c r="AE821">
        <v>40917.440000000002</v>
      </c>
      <c r="AF821">
        <v>0</v>
      </c>
      <c r="AG821">
        <v>0</v>
      </c>
      <c r="AH821">
        <v>0</v>
      </c>
      <c r="AI821">
        <v>1.02</v>
      </c>
      <c r="AJ821">
        <v>1</v>
      </c>
      <c r="AK821">
        <v>1</v>
      </c>
      <c r="AL821">
        <v>1</v>
      </c>
      <c r="AM821">
        <v>2</v>
      </c>
      <c r="AN821">
        <v>0</v>
      </c>
      <c r="AO821">
        <v>0</v>
      </c>
      <c r="AP821">
        <v>1</v>
      </c>
      <c r="AQ821">
        <v>1</v>
      </c>
      <c r="AR821">
        <v>0</v>
      </c>
      <c r="AS821" t="s">
        <v>3</v>
      </c>
      <c r="AT821">
        <v>5.9999999999999995E-4</v>
      </c>
      <c r="AU821" t="s">
        <v>16</v>
      </c>
      <c r="AV821">
        <v>0</v>
      </c>
      <c r="AW821">
        <v>2</v>
      </c>
      <c r="AX821">
        <v>292118325</v>
      </c>
      <c r="AY821">
        <v>1</v>
      </c>
      <c r="AZ821">
        <v>0</v>
      </c>
      <c r="BA821">
        <v>1234</v>
      </c>
      <c r="BB821">
        <v>1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24.550463999999998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1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CV821">
        <v>0</v>
      </c>
      <c r="CW821">
        <v>0</v>
      </c>
      <c r="CX821">
        <f>ROUND(Y821*Source!I380,7)</f>
        <v>0</v>
      </c>
      <c r="CY821">
        <f t="shared" si="502"/>
        <v>41735.79</v>
      </c>
      <c r="CZ821">
        <f t="shared" si="503"/>
        <v>40917.440000000002</v>
      </c>
      <c r="DA821">
        <f t="shared" si="504"/>
        <v>1.02</v>
      </c>
      <c r="DB821">
        <f t="shared" si="505"/>
        <v>0</v>
      </c>
      <c r="DC821">
        <f t="shared" si="506"/>
        <v>0</v>
      </c>
      <c r="DD821" t="s">
        <v>3</v>
      </c>
      <c r="DE821" t="s">
        <v>3</v>
      </c>
      <c r="DF821">
        <f t="shared" si="508"/>
        <v>0</v>
      </c>
      <c r="DG821">
        <f t="shared" si="492"/>
        <v>0</v>
      </c>
      <c r="DH821">
        <f t="shared" si="466"/>
        <v>0</v>
      </c>
      <c r="DI821">
        <f t="shared" si="467"/>
        <v>0</v>
      </c>
      <c r="DJ821">
        <f t="shared" si="507"/>
        <v>0</v>
      </c>
      <c r="DK821">
        <v>0</v>
      </c>
      <c r="DL821" t="s">
        <v>3</v>
      </c>
      <c r="DM821">
        <v>0</v>
      </c>
      <c r="DN821" t="s">
        <v>3</v>
      </c>
      <c r="DO821">
        <v>0</v>
      </c>
    </row>
    <row r="822" spans="1:119" x14ac:dyDescent="0.2">
      <c r="A822">
        <f>ROW(Source!A380)</f>
        <v>380</v>
      </c>
      <c r="B822">
        <v>292114938</v>
      </c>
      <c r="C822">
        <v>292118298</v>
      </c>
      <c r="D822">
        <v>277896684</v>
      </c>
      <c r="E822">
        <v>1</v>
      </c>
      <c r="F822">
        <v>1</v>
      </c>
      <c r="G822">
        <v>1</v>
      </c>
      <c r="H822">
        <v>3</v>
      </c>
      <c r="I822" t="s">
        <v>1340</v>
      </c>
      <c r="J822" t="s">
        <v>1341</v>
      </c>
      <c r="K822" t="s">
        <v>1342</v>
      </c>
      <c r="L822">
        <v>1348</v>
      </c>
      <c r="N822">
        <v>1009</v>
      </c>
      <c r="O822" t="s">
        <v>806</v>
      </c>
      <c r="P822" t="s">
        <v>806</v>
      </c>
      <c r="Q822">
        <v>1000</v>
      </c>
      <c r="W822">
        <v>0</v>
      </c>
      <c r="X822">
        <v>-2061921513</v>
      </c>
      <c r="Y822">
        <f t="shared" si="501"/>
        <v>0</v>
      </c>
      <c r="AA822">
        <v>113725.9</v>
      </c>
      <c r="AB822">
        <v>0</v>
      </c>
      <c r="AC822">
        <v>0</v>
      </c>
      <c r="AD822">
        <v>0</v>
      </c>
      <c r="AE822">
        <v>98039.57</v>
      </c>
      <c r="AF822">
        <v>0</v>
      </c>
      <c r="AG822">
        <v>0</v>
      </c>
      <c r="AH822">
        <v>0</v>
      </c>
      <c r="AI822">
        <v>1.1599999999999999</v>
      </c>
      <c r="AJ822">
        <v>1</v>
      </c>
      <c r="AK822">
        <v>1</v>
      </c>
      <c r="AL822">
        <v>1</v>
      </c>
      <c r="AM822">
        <v>2</v>
      </c>
      <c r="AN822">
        <v>0</v>
      </c>
      <c r="AO822">
        <v>0</v>
      </c>
      <c r="AP822">
        <v>1</v>
      </c>
      <c r="AQ822">
        <v>1</v>
      </c>
      <c r="AR822">
        <v>0</v>
      </c>
      <c r="AS822" t="s">
        <v>3</v>
      </c>
      <c r="AT822">
        <v>5.9999999999999995E-4</v>
      </c>
      <c r="AU822" t="s">
        <v>16</v>
      </c>
      <c r="AV822">
        <v>0</v>
      </c>
      <c r="AW822">
        <v>2</v>
      </c>
      <c r="AX822">
        <v>292118326</v>
      </c>
      <c r="AY822">
        <v>1</v>
      </c>
      <c r="AZ822">
        <v>0</v>
      </c>
      <c r="BA822">
        <v>1235</v>
      </c>
      <c r="BB822">
        <v>1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58.823741999999996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1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V822">
        <v>0</v>
      </c>
      <c r="CW822">
        <v>0</v>
      </c>
      <c r="CX822">
        <f>ROUND(Y822*Source!I380,7)</f>
        <v>0</v>
      </c>
      <c r="CY822">
        <f t="shared" si="502"/>
        <v>113725.9</v>
      </c>
      <c r="CZ822">
        <f t="shared" si="503"/>
        <v>98039.57</v>
      </c>
      <c r="DA822">
        <f t="shared" si="504"/>
        <v>1.1599999999999999</v>
      </c>
      <c r="DB822">
        <f t="shared" si="505"/>
        <v>0</v>
      </c>
      <c r="DC822">
        <f t="shared" si="506"/>
        <v>0</v>
      </c>
      <c r="DD822" t="s">
        <v>3</v>
      </c>
      <c r="DE822" t="s">
        <v>3</v>
      </c>
      <c r="DF822">
        <f t="shared" si="508"/>
        <v>0</v>
      </c>
      <c r="DG822">
        <f t="shared" si="492"/>
        <v>0</v>
      </c>
      <c r="DH822">
        <f t="shared" si="466"/>
        <v>0</v>
      </c>
      <c r="DI822">
        <f t="shared" si="467"/>
        <v>0</v>
      </c>
      <c r="DJ822">
        <f t="shared" si="507"/>
        <v>0</v>
      </c>
      <c r="DK822">
        <v>0</v>
      </c>
      <c r="DL822" t="s">
        <v>3</v>
      </c>
      <c r="DM822">
        <v>0</v>
      </c>
      <c r="DN822" t="s">
        <v>3</v>
      </c>
      <c r="DO822">
        <v>0</v>
      </c>
    </row>
    <row r="823" spans="1:119" x14ac:dyDescent="0.2">
      <c r="A823">
        <f>ROW(Source!A380)</f>
        <v>380</v>
      </c>
      <c r="B823">
        <v>292114938</v>
      </c>
      <c r="C823">
        <v>292118298</v>
      </c>
      <c r="D823">
        <v>277908257</v>
      </c>
      <c r="E823">
        <v>1</v>
      </c>
      <c r="F823">
        <v>1</v>
      </c>
      <c r="G823">
        <v>1</v>
      </c>
      <c r="H823">
        <v>3</v>
      </c>
      <c r="I823" t="s">
        <v>1343</v>
      </c>
      <c r="J823" t="s">
        <v>1344</v>
      </c>
      <c r="K823" t="s">
        <v>1345</v>
      </c>
      <c r="L823">
        <v>1425</v>
      </c>
      <c r="N823">
        <v>1013</v>
      </c>
      <c r="O823" t="s">
        <v>880</v>
      </c>
      <c r="P823" t="s">
        <v>880</v>
      </c>
      <c r="Q823">
        <v>1</v>
      </c>
      <c r="W823">
        <v>0</v>
      </c>
      <c r="X823">
        <v>-1639942774</v>
      </c>
      <c r="Y823">
        <f t="shared" si="501"/>
        <v>0</v>
      </c>
      <c r="AA823">
        <v>1310.3</v>
      </c>
      <c r="AB823">
        <v>0</v>
      </c>
      <c r="AC823">
        <v>0</v>
      </c>
      <c r="AD823">
        <v>0</v>
      </c>
      <c r="AE823">
        <v>1031.73</v>
      </c>
      <c r="AF823">
        <v>0</v>
      </c>
      <c r="AG823">
        <v>0</v>
      </c>
      <c r="AH823">
        <v>0</v>
      </c>
      <c r="AI823">
        <v>1.27</v>
      </c>
      <c r="AJ823">
        <v>1</v>
      </c>
      <c r="AK823">
        <v>1</v>
      </c>
      <c r="AL823">
        <v>1</v>
      </c>
      <c r="AM823">
        <v>2</v>
      </c>
      <c r="AN823">
        <v>0</v>
      </c>
      <c r="AO823">
        <v>0</v>
      </c>
      <c r="AP823">
        <v>1</v>
      </c>
      <c r="AQ823">
        <v>1</v>
      </c>
      <c r="AR823">
        <v>0</v>
      </c>
      <c r="AS823" t="s">
        <v>3</v>
      </c>
      <c r="AT823">
        <v>0.06</v>
      </c>
      <c r="AU823" t="s">
        <v>16</v>
      </c>
      <c r="AV823">
        <v>0</v>
      </c>
      <c r="AW823">
        <v>2</v>
      </c>
      <c r="AX823">
        <v>292118327</v>
      </c>
      <c r="AY823">
        <v>1</v>
      </c>
      <c r="AZ823">
        <v>0</v>
      </c>
      <c r="BA823">
        <v>1236</v>
      </c>
      <c r="BB823">
        <v>1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61.903799999999997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1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V823">
        <v>0</v>
      </c>
      <c r="CW823">
        <v>0</v>
      </c>
      <c r="CX823">
        <f>ROUND(Y823*Source!I380,7)</f>
        <v>0</v>
      </c>
      <c r="CY823">
        <f t="shared" si="502"/>
        <v>1310.3</v>
      </c>
      <c r="CZ823">
        <f t="shared" si="503"/>
        <v>1031.73</v>
      </c>
      <c r="DA823">
        <f t="shared" si="504"/>
        <v>1.27</v>
      </c>
      <c r="DB823">
        <f t="shared" si="505"/>
        <v>0</v>
      </c>
      <c r="DC823">
        <f t="shared" si="506"/>
        <v>0</v>
      </c>
      <c r="DD823" t="s">
        <v>3</v>
      </c>
      <c r="DE823" t="s">
        <v>3</v>
      </c>
      <c r="DF823">
        <f t="shared" si="508"/>
        <v>0</v>
      </c>
      <c r="DG823">
        <f t="shared" si="492"/>
        <v>0</v>
      </c>
      <c r="DH823">
        <f t="shared" si="466"/>
        <v>0</v>
      </c>
      <c r="DI823">
        <f t="shared" si="467"/>
        <v>0</v>
      </c>
      <c r="DJ823">
        <f t="shared" si="507"/>
        <v>0</v>
      </c>
      <c r="DK823">
        <v>0</v>
      </c>
      <c r="DL823" t="s">
        <v>3</v>
      </c>
      <c r="DM823">
        <v>0</v>
      </c>
      <c r="DN823" t="s">
        <v>3</v>
      </c>
      <c r="DO823">
        <v>0</v>
      </c>
    </row>
    <row r="824" spans="1:119" x14ac:dyDescent="0.2">
      <c r="A824">
        <f>ROW(Source!A381)</f>
        <v>381</v>
      </c>
      <c r="B824">
        <v>292114938</v>
      </c>
      <c r="C824">
        <v>292118333</v>
      </c>
      <c r="D824">
        <v>277560272</v>
      </c>
      <c r="E824">
        <v>109</v>
      </c>
      <c r="F824">
        <v>1</v>
      </c>
      <c r="G824">
        <v>1</v>
      </c>
      <c r="H824">
        <v>1</v>
      </c>
      <c r="I824" t="s">
        <v>1304</v>
      </c>
      <c r="J824" t="s">
        <v>3</v>
      </c>
      <c r="K824" t="s">
        <v>1305</v>
      </c>
      <c r="L824">
        <v>1191</v>
      </c>
      <c r="N824">
        <v>1013</v>
      </c>
      <c r="O824" t="s">
        <v>1220</v>
      </c>
      <c r="P824" t="s">
        <v>1220</v>
      </c>
      <c r="Q824">
        <v>1</v>
      </c>
      <c r="W824">
        <v>0</v>
      </c>
      <c r="X824">
        <v>-961628416</v>
      </c>
      <c r="Y824">
        <f>AT824</f>
        <v>8.82</v>
      </c>
      <c r="AA824">
        <v>0</v>
      </c>
      <c r="AB824">
        <v>0</v>
      </c>
      <c r="AC824">
        <v>0</v>
      </c>
      <c r="AD824">
        <v>420.91</v>
      </c>
      <c r="AE824">
        <v>0</v>
      </c>
      <c r="AF824">
        <v>0</v>
      </c>
      <c r="AG824">
        <v>0</v>
      </c>
      <c r="AH824">
        <v>420.91</v>
      </c>
      <c r="AI824">
        <v>1</v>
      </c>
      <c r="AJ824">
        <v>1</v>
      </c>
      <c r="AK824">
        <v>1</v>
      </c>
      <c r="AL824">
        <v>1</v>
      </c>
      <c r="AM824">
        <v>-2</v>
      </c>
      <c r="AN824">
        <v>0</v>
      </c>
      <c r="AO824">
        <v>0</v>
      </c>
      <c r="AP824">
        <v>1</v>
      </c>
      <c r="AQ824">
        <v>1</v>
      </c>
      <c r="AR824">
        <v>0</v>
      </c>
      <c r="AS824" t="s">
        <v>3</v>
      </c>
      <c r="AT824">
        <v>8.82</v>
      </c>
      <c r="AU824" t="s">
        <v>3</v>
      </c>
      <c r="AV824">
        <v>1</v>
      </c>
      <c r="AW824">
        <v>2</v>
      </c>
      <c r="AX824">
        <v>292118345</v>
      </c>
      <c r="AY824">
        <v>1</v>
      </c>
      <c r="AZ824">
        <v>0</v>
      </c>
      <c r="BA824">
        <v>1242</v>
      </c>
      <c r="BB824">
        <v>1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3712.4262000000003</v>
      </c>
      <c r="BN824">
        <v>8.82</v>
      </c>
      <c r="BO824">
        <v>0</v>
      </c>
      <c r="BP824">
        <v>1</v>
      </c>
      <c r="BQ824">
        <v>0</v>
      </c>
      <c r="BR824">
        <v>0</v>
      </c>
      <c r="BS824">
        <v>0</v>
      </c>
      <c r="BT824">
        <v>3712.4262000000003</v>
      </c>
      <c r="BU824">
        <v>8.82</v>
      </c>
      <c r="BV824">
        <v>0</v>
      </c>
      <c r="BW824">
        <v>1</v>
      </c>
      <c r="CU824">
        <f>ROUND(AT824*Source!I381*AH824*AL824,2)</f>
        <v>3712.43</v>
      </c>
      <c r="CV824">
        <f>ROUND(Y824*Source!I381,7)</f>
        <v>8.82</v>
      </c>
      <c r="CW824">
        <v>0</v>
      </c>
      <c r="CX824">
        <f>ROUND(Y824*Source!I381,7)</f>
        <v>8.82</v>
      </c>
      <c r="CY824">
        <f>AD824</f>
        <v>420.91</v>
      </c>
      <c r="CZ824">
        <f>AH824</f>
        <v>420.91</v>
      </c>
      <c r="DA824">
        <f>AL824</f>
        <v>1</v>
      </c>
      <c r="DB824">
        <f>ROUND(ROUND(AT824*CZ824,2),6)</f>
        <v>3712.43</v>
      </c>
      <c r="DC824">
        <f>ROUND(ROUND(AT824*AG824,2),6)</f>
        <v>0</v>
      </c>
      <c r="DD824" t="s">
        <v>3</v>
      </c>
      <c r="DE824" t="s">
        <v>3</v>
      </c>
      <c r="DF824">
        <f>ROUND(ROUND(AE824,2)*CX824,2)</f>
        <v>0</v>
      </c>
      <c r="DG824">
        <f t="shared" si="492"/>
        <v>0</v>
      </c>
      <c r="DH824">
        <f t="shared" si="466"/>
        <v>0</v>
      </c>
      <c r="DI824">
        <f t="shared" si="467"/>
        <v>3712.43</v>
      </c>
      <c r="DJ824">
        <f>DI824</f>
        <v>3712.43</v>
      </c>
      <c r="DK824">
        <v>1</v>
      </c>
      <c r="DL824" t="s">
        <v>3</v>
      </c>
      <c r="DM824">
        <v>0</v>
      </c>
      <c r="DN824" t="s">
        <v>3</v>
      </c>
      <c r="DO824">
        <v>0</v>
      </c>
    </row>
    <row r="825" spans="1:119" x14ac:dyDescent="0.2">
      <c r="A825">
        <f>ROW(Source!A381)</f>
        <v>381</v>
      </c>
      <c r="B825">
        <v>292114938</v>
      </c>
      <c r="C825">
        <v>292118333</v>
      </c>
      <c r="D825">
        <v>277560491</v>
      </c>
      <c r="E825">
        <v>109</v>
      </c>
      <c r="F825">
        <v>1</v>
      </c>
      <c r="G825">
        <v>1</v>
      </c>
      <c r="H825">
        <v>1</v>
      </c>
      <c r="I825" t="s">
        <v>1221</v>
      </c>
      <c r="J825" t="s">
        <v>3</v>
      </c>
      <c r="K825" t="s">
        <v>1222</v>
      </c>
      <c r="L825">
        <v>1191</v>
      </c>
      <c r="N825">
        <v>1013</v>
      </c>
      <c r="O825" t="s">
        <v>1220</v>
      </c>
      <c r="P825" t="s">
        <v>1220</v>
      </c>
      <c r="Q825">
        <v>1</v>
      </c>
      <c r="W825">
        <v>0</v>
      </c>
      <c r="X825">
        <v>-1417349443</v>
      </c>
      <c r="Y825">
        <f>AT825</f>
        <v>0.4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1</v>
      </c>
      <c r="AJ825">
        <v>1</v>
      </c>
      <c r="AK825">
        <v>1</v>
      </c>
      <c r="AL825">
        <v>1</v>
      </c>
      <c r="AM825">
        <v>-2</v>
      </c>
      <c r="AN825">
        <v>0</v>
      </c>
      <c r="AO825">
        <v>0</v>
      </c>
      <c r="AP825">
        <v>1</v>
      </c>
      <c r="AQ825">
        <v>1</v>
      </c>
      <c r="AR825">
        <v>0</v>
      </c>
      <c r="AS825" t="s">
        <v>3</v>
      </c>
      <c r="AT825">
        <v>0.4</v>
      </c>
      <c r="AU825" t="s">
        <v>3</v>
      </c>
      <c r="AV825">
        <v>2</v>
      </c>
      <c r="AW825">
        <v>2</v>
      </c>
      <c r="AX825">
        <v>292118346</v>
      </c>
      <c r="AY825">
        <v>1</v>
      </c>
      <c r="AZ825">
        <v>0</v>
      </c>
      <c r="BA825">
        <v>1243</v>
      </c>
      <c r="BB825">
        <v>1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V825">
        <v>0</v>
      </c>
      <c r="CW825">
        <v>0</v>
      </c>
      <c r="CX825">
        <f>ROUND(Y825*Source!I381,7)</f>
        <v>0.4</v>
      </c>
      <c r="CY825">
        <f>AD825</f>
        <v>0</v>
      </c>
      <c r="CZ825">
        <f>AH825</f>
        <v>0</v>
      </c>
      <c r="DA825">
        <f>AL825</f>
        <v>1</v>
      </c>
      <c r="DB825">
        <f>ROUND(ROUND(AT825*CZ825,2),6)</f>
        <v>0</v>
      </c>
      <c r="DC825">
        <f>ROUND(ROUND(AT825*AG825,2),6)</f>
        <v>0</v>
      </c>
      <c r="DD825" t="s">
        <v>3</v>
      </c>
      <c r="DE825" t="s">
        <v>3</v>
      </c>
      <c r="DF825">
        <f>ROUND(ROUND(AE825,2)*CX825,2)</f>
        <v>0</v>
      </c>
      <c r="DG825">
        <f t="shared" si="492"/>
        <v>0</v>
      </c>
      <c r="DH825">
        <f t="shared" si="466"/>
        <v>0</v>
      </c>
      <c r="DI825">
        <f t="shared" si="467"/>
        <v>0</v>
      </c>
      <c r="DJ825">
        <f>DI825</f>
        <v>0</v>
      </c>
      <c r="DK825">
        <v>0</v>
      </c>
      <c r="DL825" t="s">
        <v>3</v>
      </c>
      <c r="DM825">
        <v>0</v>
      </c>
      <c r="DN825" t="s">
        <v>3</v>
      </c>
      <c r="DO825">
        <v>0</v>
      </c>
    </row>
    <row r="826" spans="1:119" x14ac:dyDescent="0.2">
      <c r="A826">
        <f>ROW(Source!A381)</f>
        <v>381</v>
      </c>
      <c r="B826">
        <v>292114938</v>
      </c>
      <c r="C826">
        <v>292118333</v>
      </c>
      <c r="D826">
        <v>277945805</v>
      </c>
      <c r="E826">
        <v>1</v>
      </c>
      <c r="F826">
        <v>1</v>
      </c>
      <c r="G826">
        <v>1</v>
      </c>
      <c r="H826">
        <v>2</v>
      </c>
      <c r="I826" t="s">
        <v>1227</v>
      </c>
      <c r="J826" t="s">
        <v>1228</v>
      </c>
      <c r="K826" t="s">
        <v>1229</v>
      </c>
      <c r="L826">
        <v>1368</v>
      </c>
      <c r="N826">
        <v>1011</v>
      </c>
      <c r="O826" t="s">
        <v>1090</v>
      </c>
      <c r="P826" t="s">
        <v>1090</v>
      </c>
      <c r="Q826">
        <v>1</v>
      </c>
      <c r="W826">
        <v>0</v>
      </c>
      <c r="X826">
        <v>721652621</v>
      </c>
      <c r="Y826">
        <f>AT826</f>
        <v>0.4</v>
      </c>
      <c r="AA826">
        <v>0</v>
      </c>
      <c r="AB826">
        <v>544.70000000000005</v>
      </c>
      <c r="AC826">
        <v>477.98</v>
      </c>
      <c r="AD826">
        <v>0</v>
      </c>
      <c r="AE826">
        <v>0</v>
      </c>
      <c r="AF826">
        <v>544.70000000000005</v>
      </c>
      <c r="AG826">
        <v>477.98</v>
      </c>
      <c r="AH826">
        <v>0</v>
      </c>
      <c r="AI826">
        <v>1</v>
      </c>
      <c r="AJ826">
        <v>1</v>
      </c>
      <c r="AK826">
        <v>1</v>
      </c>
      <c r="AL826">
        <v>1</v>
      </c>
      <c r="AM826">
        <v>-2</v>
      </c>
      <c r="AN826">
        <v>0</v>
      </c>
      <c r="AO826">
        <v>0</v>
      </c>
      <c r="AP826">
        <v>1</v>
      </c>
      <c r="AQ826">
        <v>1</v>
      </c>
      <c r="AR826">
        <v>0</v>
      </c>
      <c r="AS826" t="s">
        <v>3</v>
      </c>
      <c r="AT826">
        <v>0.4</v>
      </c>
      <c r="AU826" t="s">
        <v>3</v>
      </c>
      <c r="AV826">
        <v>1</v>
      </c>
      <c r="AW826">
        <v>2</v>
      </c>
      <c r="AX826">
        <v>292118347</v>
      </c>
      <c r="AY826">
        <v>1</v>
      </c>
      <c r="AZ826">
        <v>0</v>
      </c>
      <c r="BA826">
        <v>1244</v>
      </c>
      <c r="BB826">
        <v>1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217.88000000000002</v>
      </c>
      <c r="BL826">
        <v>191.19200000000001</v>
      </c>
      <c r="BM826">
        <v>0</v>
      </c>
      <c r="BN826">
        <v>0</v>
      </c>
      <c r="BO826">
        <v>0.4</v>
      </c>
      <c r="BP826">
        <v>1</v>
      </c>
      <c r="BQ826">
        <v>0</v>
      </c>
      <c r="BR826">
        <v>217.88000000000002</v>
      </c>
      <c r="BS826">
        <v>191.19200000000001</v>
      </c>
      <c r="BT826">
        <v>0</v>
      </c>
      <c r="BU826">
        <v>0</v>
      </c>
      <c r="BV826">
        <v>0.4</v>
      </c>
      <c r="BW826">
        <v>1</v>
      </c>
      <c r="CV826">
        <v>0</v>
      </c>
      <c r="CW826">
        <f>ROUND(Y826*Source!I381*DO826,7)</f>
        <v>0.4</v>
      </c>
      <c r="CX826">
        <f>ROUND(Y826*Source!I381,7)</f>
        <v>0.4</v>
      </c>
      <c r="CY826">
        <f>AB826</f>
        <v>544.70000000000005</v>
      </c>
      <c r="CZ826">
        <f>AF826</f>
        <v>544.70000000000005</v>
      </c>
      <c r="DA826">
        <f>AJ826</f>
        <v>1</v>
      </c>
      <c r="DB826">
        <f>ROUND(ROUND(AT826*CZ826,2),6)</f>
        <v>217.88</v>
      </c>
      <c r="DC826">
        <f>ROUND(ROUND(AT826*AG826,2),6)</f>
        <v>191.19</v>
      </c>
      <c r="DD826" t="s">
        <v>3</v>
      </c>
      <c r="DE826" t="s">
        <v>3</v>
      </c>
      <c r="DF826">
        <f>ROUND(ROUND(AE826,2)*CX826,2)</f>
        <v>0</v>
      </c>
      <c r="DG826">
        <f t="shared" si="492"/>
        <v>217.88</v>
      </c>
      <c r="DH826">
        <f t="shared" si="466"/>
        <v>191.19</v>
      </c>
      <c r="DI826">
        <f t="shared" si="467"/>
        <v>0</v>
      </c>
      <c r="DJ826">
        <f>DG826+DH826</f>
        <v>409.07</v>
      </c>
      <c r="DK826">
        <v>1</v>
      </c>
      <c r="DL826" t="s">
        <v>1226</v>
      </c>
      <c r="DM826">
        <v>4</v>
      </c>
      <c r="DN826" t="s">
        <v>1220</v>
      </c>
      <c r="DO826">
        <v>1</v>
      </c>
    </row>
    <row r="827" spans="1:119" x14ac:dyDescent="0.2">
      <c r="A827">
        <f>ROW(Source!A381)</f>
        <v>381</v>
      </c>
      <c r="B827">
        <v>292114938</v>
      </c>
      <c r="C827">
        <v>292118333</v>
      </c>
      <c r="D827">
        <v>277862540</v>
      </c>
      <c r="E827">
        <v>1</v>
      </c>
      <c r="F827">
        <v>1</v>
      </c>
      <c r="G827">
        <v>1</v>
      </c>
      <c r="H827">
        <v>3</v>
      </c>
      <c r="I827" t="s">
        <v>1325</v>
      </c>
      <c r="J827" t="s">
        <v>1326</v>
      </c>
      <c r="K827" t="s">
        <v>1327</v>
      </c>
      <c r="L827">
        <v>1346</v>
      </c>
      <c r="N827">
        <v>1009</v>
      </c>
      <c r="O827" t="s">
        <v>1242</v>
      </c>
      <c r="P827" t="s">
        <v>1242</v>
      </c>
      <c r="Q827">
        <v>1</v>
      </c>
      <c r="W827">
        <v>0</v>
      </c>
      <c r="X827">
        <v>454593446</v>
      </c>
      <c r="Y827">
        <f t="shared" ref="Y827:Y834" si="509">(AT827*ROUND(0,7))</f>
        <v>0</v>
      </c>
      <c r="AA827">
        <v>165.64</v>
      </c>
      <c r="AB827">
        <v>0</v>
      </c>
      <c r="AC827">
        <v>0</v>
      </c>
      <c r="AD827">
        <v>0</v>
      </c>
      <c r="AE827">
        <v>80.02</v>
      </c>
      <c r="AF827">
        <v>0</v>
      </c>
      <c r="AG827">
        <v>0</v>
      </c>
      <c r="AH827">
        <v>0</v>
      </c>
      <c r="AI827">
        <v>2.0699999999999998</v>
      </c>
      <c r="AJ827">
        <v>1</v>
      </c>
      <c r="AK827">
        <v>1</v>
      </c>
      <c r="AL827">
        <v>1</v>
      </c>
      <c r="AM827">
        <v>2</v>
      </c>
      <c r="AN827">
        <v>0</v>
      </c>
      <c r="AO827">
        <v>0</v>
      </c>
      <c r="AP827">
        <v>1</v>
      </c>
      <c r="AQ827">
        <v>1</v>
      </c>
      <c r="AR827">
        <v>0</v>
      </c>
      <c r="AS827" t="s">
        <v>3</v>
      </c>
      <c r="AT827">
        <v>0.03</v>
      </c>
      <c r="AU827" t="s">
        <v>16</v>
      </c>
      <c r="AV827">
        <v>0</v>
      </c>
      <c r="AW827">
        <v>2</v>
      </c>
      <c r="AX827">
        <v>292118348</v>
      </c>
      <c r="AY827">
        <v>1</v>
      </c>
      <c r="AZ827">
        <v>0</v>
      </c>
      <c r="BA827">
        <v>1245</v>
      </c>
      <c r="BB827">
        <v>1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2.4005999999999998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1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V827">
        <v>0</v>
      </c>
      <c r="CW827">
        <v>0</v>
      </c>
      <c r="CX827">
        <f>ROUND(Y827*Source!I381,7)</f>
        <v>0</v>
      </c>
      <c r="CY827">
        <f t="shared" ref="CY827:CY834" si="510">AA827</f>
        <v>165.64</v>
      </c>
      <c r="CZ827">
        <f t="shared" ref="CZ827:CZ834" si="511">AE827</f>
        <v>80.02</v>
      </c>
      <c r="DA827">
        <f t="shared" ref="DA827:DA834" si="512">AI827</f>
        <v>2.0699999999999998</v>
      </c>
      <c r="DB827">
        <f t="shared" ref="DB827:DB834" si="513">ROUND((ROUND(AT827*CZ827,2)*ROUND(0,7)),6)</f>
        <v>0</v>
      </c>
      <c r="DC827">
        <f t="shared" ref="DC827:DC834" si="514">ROUND((ROUND(AT827*AG827,2)*ROUND(0,7)),6)</f>
        <v>0</v>
      </c>
      <c r="DD827" t="s">
        <v>3</v>
      </c>
      <c r="DE827" t="s">
        <v>3</v>
      </c>
      <c r="DF827">
        <f>ROUND(ROUND(AE827*AI827,2)*CX827,2)</f>
        <v>0</v>
      </c>
      <c r="DG827">
        <f t="shared" si="492"/>
        <v>0</v>
      </c>
      <c r="DH827">
        <f t="shared" si="466"/>
        <v>0</v>
      </c>
      <c r="DI827">
        <f t="shared" si="467"/>
        <v>0</v>
      </c>
      <c r="DJ827">
        <f t="shared" ref="DJ827:DJ834" si="515">DF827</f>
        <v>0</v>
      </c>
      <c r="DK827">
        <v>0</v>
      </c>
      <c r="DL827" t="s">
        <v>3</v>
      </c>
      <c r="DM827">
        <v>0</v>
      </c>
      <c r="DN827" t="s">
        <v>3</v>
      </c>
      <c r="DO827">
        <v>0</v>
      </c>
    </row>
    <row r="828" spans="1:119" x14ac:dyDescent="0.2">
      <c r="A828">
        <f>ROW(Source!A381)</f>
        <v>381</v>
      </c>
      <c r="B828">
        <v>292114938</v>
      </c>
      <c r="C828">
        <v>292118333</v>
      </c>
      <c r="D828">
        <v>277867826</v>
      </c>
      <c r="E828">
        <v>1</v>
      </c>
      <c r="F828">
        <v>1</v>
      </c>
      <c r="G828">
        <v>1</v>
      </c>
      <c r="H828">
        <v>3</v>
      </c>
      <c r="I828" t="s">
        <v>1328</v>
      </c>
      <c r="J828" t="s">
        <v>1329</v>
      </c>
      <c r="K828" t="s">
        <v>1330</v>
      </c>
      <c r="L828">
        <v>1348</v>
      </c>
      <c r="N828">
        <v>1009</v>
      </c>
      <c r="O828" t="s">
        <v>806</v>
      </c>
      <c r="P828" t="s">
        <v>806</v>
      </c>
      <c r="Q828">
        <v>1000</v>
      </c>
      <c r="W828">
        <v>0</v>
      </c>
      <c r="X828">
        <v>-700507852</v>
      </c>
      <c r="Y828">
        <f t="shared" si="509"/>
        <v>0</v>
      </c>
      <c r="AA828">
        <v>84866.240000000005</v>
      </c>
      <c r="AB828">
        <v>0</v>
      </c>
      <c r="AC828">
        <v>0</v>
      </c>
      <c r="AD828">
        <v>0</v>
      </c>
      <c r="AE828">
        <v>84866.240000000005</v>
      </c>
      <c r="AF828">
        <v>0</v>
      </c>
      <c r="AG828">
        <v>0</v>
      </c>
      <c r="AH828">
        <v>0</v>
      </c>
      <c r="AI828">
        <v>1</v>
      </c>
      <c r="AJ828">
        <v>1</v>
      </c>
      <c r="AK828">
        <v>1</v>
      </c>
      <c r="AL828">
        <v>1</v>
      </c>
      <c r="AM828">
        <v>-2</v>
      </c>
      <c r="AN828">
        <v>0</v>
      </c>
      <c r="AO828">
        <v>0</v>
      </c>
      <c r="AP828">
        <v>1</v>
      </c>
      <c r="AQ828">
        <v>1</v>
      </c>
      <c r="AR828">
        <v>0</v>
      </c>
      <c r="AS828" t="s">
        <v>3</v>
      </c>
      <c r="AT828">
        <v>2.3000000000000001E-4</v>
      </c>
      <c r="AU828" t="s">
        <v>16</v>
      </c>
      <c r="AV828">
        <v>0</v>
      </c>
      <c r="AW828">
        <v>2</v>
      </c>
      <c r="AX828">
        <v>292118349</v>
      </c>
      <c r="AY828">
        <v>1</v>
      </c>
      <c r="AZ828">
        <v>0</v>
      </c>
      <c r="BA828">
        <v>1246</v>
      </c>
      <c r="BB828">
        <v>1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19.519235200000001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1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V828">
        <v>0</v>
      </c>
      <c r="CW828">
        <v>0</v>
      </c>
      <c r="CX828">
        <f>ROUND(Y828*Source!I381,7)</f>
        <v>0</v>
      </c>
      <c r="CY828">
        <f t="shared" si="510"/>
        <v>84866.240000000005</v>
      </c>
      <c r="CZ828">
        <f t="shared" si="511"/>
        <v>84866.240000000005</v>
      </c>
      <c r="DA828">
        <f t="shared" si="512"/>
        <v>1</v>
      </c>
      <c r="DB828">
        <f t="shared" si="513"/>
        <v>0</v>
      </c>
      <c r="DC828">
        <f t="shared" si="514"/>
        <v>0</v>
      </c>
      <c r="DD828" t="s">
        <v>3</v>
      </c>
      <c r="DE828" t="s">
        <v>3</v>
      </c>
      <c r="DF828">
        <f>ROUND(ROUND(AE828,2)*CX828,2)</f>
        <v>0</v>
      </c>
      <c r="DG828">
        <f t="shared" si="492"/>
        <v>0</v>
      </c>
      <c r="DH828">
        <f t="shared" si="466"/>
        <v>0</v>
      </c>
      <c r="DI828">
        <f t="shared" si="467"/>
        <v>0</v>
      </c>
      <c r="DJ828">
        <f t="shared" si="515"/>
        <v>0</v>
      </c>
      <c r="DK828">
        <v>1</v>
      </c>
      <c r="DL828" t="s">
        <v>3</v>
      </c>
      <c r="DM828">
        <v>0</v>
      </c>
      <c r="DN828" t="s">
        <v>3</v>
      </c>
      <c r="DO828">
        <v>0</v>
      </c>
    </row>
    <row r="829" spans="1:119" x14ac:dyDescent="0.2">
      <c r="A829">
        <f>ROW(Source!A381)</f>
        <v>381</v>
      </c>
      <c r="B829">
        <v>292114938</v>
      </c>
      <c r="C829">
        <v>292118333</v>
      </c>
      <c r="D829">
        <v>277869627</v>
      </c>
      <c r="E829">
        <v>1</v>
      </c>
      <c r="F829">
        <v>1</v>
      </c>
      <c r="G829">
        <v>1</v>
      </c>
      <c r="H829">
        <v>3</v>
      </c>
      <c r="I829" t="s">
        <v>1246</v>
      </c>
      <c r="J829" t="s">
        <v>1247</v>
      </c>
      <c r="K829" t="s">
        <v>1248</v>
      </c>
      <c r="L829">
        <v>1346</v>
      </c>
      <c r="N829">
        <v>1009</v>
      </c>
      <c r="O829" t="s">
        <v>1242</v>
      </c>
      <c r="P829" t="s">
        <v>1242</v>
      </c>
      <c r="Q829">
        <v>1</v>
      </c>
      <c r="W829">
        <v>0</v>
      </c>
      <c r="X829">
        <v>1111106736</v>
      </c>
      <c r="Y829">
        <f t="shared" si="509"/>
        <v>0</v>
      </c>
      <c r="AA829">
        <v>88.65</v>
      </c>
      <c r="AB829">
        <v>0</v>
      </c>
      <c r="AC829">
        <v>0</v>
      </c>
      <c r="AD829">
        <v>0</v>
      </c>
      <c r="AE829">
        <v>56.11</v>
      </c>
      <c r="AF829">
        <v>0</v>
      </c>
      <c r="AG829">
        <v>0</v>
      </c>
      <c r="AH829">
        <v>0</v>
      </c>
      <c r="AI829">
        <v>1.58</v>
      </c>
      <c r="AJ829">
        <v>1</v>
      </c>
      <c r="AK829">
        <v>1</v>
      </c>
      <c r="AL829">
        <v>1</v>
      </c>
      <c r="AM829">
        <v>2</v>
      </c>
      <c r="AN829">
        <v>0</v>
      </c>
      <c r="AO829">
        <v>0</v>
      </c>
      <c r="AP829">
        <v>1</v>
      </c>
      <c r="AQ829">
        <v>1</v>
      </c>
      <c r="AR829">
        <v>0</v>
      </c>
      <c r="AS829" t="s">
        <v>3</v>
      </c>
      <c r="AT829">
        <v>0.02</v>
      </c>
      <c r="AU829" t="s">
        <v>16</v>
      </c>
      <c r="AV829">
        <v>0</v>
      </c>
      <c r="AW829">
        <v>2</v>
      </c>
      <c r="AX829">
        <v>292118350</v>
      </c>
      <c r="AY829">
        <v>1</v>
      </c>
      <c r="AZ829">
        <v>0</v>
      </c>
      <c r="BA829">
        <v>1247</v>
      </c>
      <c r="BB829">
        <v>1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1.1222000000000001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1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V829">
        <v>0</v>
      </c>
      <c r="CW829">
        <v>0</v>
      </c>
      <c r="CX829">
        <f>ROUND(Y829*Source!I381,7)</f>
        <v>0</v>
      </c>
      <c r="CY829">
        <f t="shared" si="510"/>
        <v>88.65</v>
      </c>
      <c r="CZ829">
        <f t="shared" si="511"/>
        <v>56.11</v>
      </c>
      <c r="DA829">
        <f t="shared" si="512"/>
        <v>1.58</v>
      </c>
      <c r="DB829">
        <f t="shared" si="513"/>
        <v>0</v>
      </c>
      <c r="DC829">
        <f t="shared" si="514"/>
        <v>0</v>
      </c>
      <c r="DD829" t="s">
        <v>3</v>
      </c>
      <c r="DE829" t="s">
        <v>3</v>
      </c>
      <c r="DF829">
        <f t="shared" ref="DF829:DF834" si="516">ROUND(ROUND(AE829*AI829,2)*CX829,2)</f>
        <v>0</v>
      </c>
      <c r="DG829">
        <f t="shared" si="492"/>
        <v>0</v>
      </c>
      <c r="DH829">
        <f t="shared" si="466"/>
        <v>0</v>
      </c>
      <c r="DI829">
        <f t="shared" si="467"/>
        <v>0</v>
      </c>
      <c r="DJ829">
        <f t="shared" si="515"/>
        <v>0</v>
      </c>
      <c r="DK829">
        <v>0</v>
      </c>
      <c r="DL829" t="s">
        <v>3</v>
      </c>
      <c r="DM829">
        <v>0</v>
      </c>
      <c r="DN829" t="s">
        <v>3</v>
      </c>
      <c r="DO829">
        <v>0</v>
      </c>
    </row>
    <row r="830" spans="1:119" x14ac:dyDescent="0.2">
      <c r="A830">
        <f>ROW(Source!A381)</f>
        <v>381</v>
      </c>
      <c r="B830">
        <v>292114938</v>
      </c>
      <c r="C830">
        <v>292118333</v>
      </c>
      <c r="D830">
        <v>277896283</v>
      </c>
      <c r="E830">
        <v>1</v>
      </c>
      <c r="F830">
        <v>1</v>
      </c>
      <c r="G830">
        <v>1</v>
      </c>
      <c r="H830">
        <v>3</v>
      </c>
      <c r="I830" t="s">
        <v>1331</v>
      </c>
      <c r="J830" t="s">
        <v>1332</v>
      </c>
      <c r="K830" t="s">
        <v>1333</v>
      </c>
      <c r="L830">
        <v>1348</v>
      </c>
      <c r="N830">
        <v>1009</v>
      </c>
      <c r="O830" t="s">
        <v>806</v>
      </c>
      <c r="P830" t="s">
        <v>806</v>
      </c>
      <c r="Q830">
        <v>1000</v>
      </c>
      <c r="W830">
        <v>0</v>
      </c>
      <c r="X830">
        <v>-1997781875</v>
      </c>
      <c r="Y830">
        <f t="shared" si="509"/>
        <v>0</v>
      </c>
      <c r="AA830">
        <v>79645.009999999995</v>
      </c>
      <c r="AB830">
        <v>0</v>
      </c>
      <c r="AC830">
        <v>0</v>
      </c>
      <c r="AD830">
        <v>0</v>
      </c>
      <c r="AE830">
        <v>61265.39</v>
      </c>
      <c r="AF830">
        <v>0</v>
      </c>
      <c r="AG830">
        <v>0</v>
      </c>
      <c r="AH830">
        <v>0</v>
      </c>
      <c r="AI830">
        <v>1.3</v>
      </c>
      <c r="AJ830">
        <v>1</v>
      </c>
      <c r="AK830">
        <v>1</v>
      </c>
      <c r="AL830">
        <v>1</v>
      </c>
      <c r="AM830">
        <v>2</v>
      </c>
      <c r="AN830">
        <v>0</v>
      </c>
      <c r="AO830">
        <v>0</v>
      </c>
      <c r="AP830">
        <v>1</v>
      </c>
      <c r="AQ830">
        <v>1</v>
      </c>
      <c r="AR830">
        <v>0</v>
      </c>
      <c r="AS830" t="s">
        <v>3</v>
      </c>
      <c r="AT830">
        <v>4.0000000000000002E-4</v>
      </c>
      <c r="AU830" t="s">
        <v>16</v>
      </c>
      <c r="AV830">
        <v>0</v>
      </c>
      <c r="AW830">
        <v>2</v>
      </c>
      <c r="AX830">
        <v>292118355</v>
      </c>
      <c r="AY830">
        <v>1</v>
      </c>
      <c r="AZ830">
        <v>0</v>
      </c>
      <c r="BA830">
        <v>1252</v>
      </c>
      <c r="BB830">
        <v>1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24.506156000000001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1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CV830">
        <v>0</v>
      </c>
      <c r="CW830">
        <v>0</v>
      </c>
      <c r="CX830">
        <f>ROUND(Y830*Source!I381,7)</f>
        <v>0</v>
      </c>
      <c r="CY830">
        <f t="shared" si="510"/>
        <v>79645.009999999995</v>
      </c>
      <c r="CZ830">
        <f t="shared" si="511"/>
        <v>61265.39</v>
      </c>
      <c r="DA830">
        <f t="shared" si="512"/>
        <v>1.3</v>
      </c>
      <c r="DB830">
        <f t="shared" si="513"/>
        <v>0</v>
      </c>
      <c r="DC830">
        <f t="shared" si="514"/>
        <v>0</v>
      </c>
      <c r="DD830" t="s">
        <v>3</v>
      </c>
      <c r="DE830" t="s">
        <v>3</v>
      </c>
      <c r="DF830">
        <f t="shared" si="516"/>
        <v>0</v>
      </c>
      <c r="DG830">
        <f t="shared" si="492"/>
        <v>0</v>
      </c>
      <c r="DH830">
        <f t="shared" si="466"/>
        <v>0</v>
      </c>
      <c r="DI830">
        <f t="shared" si="467"/>
        <v>0</v>
      </c>
      <c r="DJ830">
        <f t="shared" si="515"/>
        <v>0</v>
      </c>
      <c r="DK830">
        <v>0</v>
      </c>
      <c r="DL830" t="s">
        <v>3</v>
      </c>
      <c r="DM830">
        <v>0</v>
      </c>
      <c r="DN830" t="s">
        <v>3</v>
      </c>
      <c r="DO830">
        <v>0</v>
      </c>
    </row>
    <row r="831" spans="1:119" x14ac:dyDescent="0.2">
      <c r="A831">
        <f>ROW(Source!A381)</f>
        <v>381</v>
      </c>
      <c r="B831">
        <v>292114938</v>
      </c>
      <c r="C831">
        <v>292118333</v>
      </c>
      <c r="D831">
        <v>277896315</v>
      </c>
      <c r="E831">
        <v>1</v>
      </c>
      <c r="F831">
        <v>1</v>
      </c>
      <c r="G831">
        <v>1</v>
      </c>
      <c r="H831">
        <v>3</v>
      </c>
      <c r="I831" t="s">
        <v>1334</v>
      </c>
      <c r="J831" t="s">
        <v>1335</v>
      </c>
      <c r="K831" t="s">
        <v>1336</v>
      </c>
      <c r="L831">
        <v>1348</v>
      </c>
      <c r="N831">
        <v>1009</v>
      </c>
      <c r="O831" t="s">
        <v>806</v>
      </c>
      <c r="P831" t="s">
        <v>806</v>
      </c>
      <c r="Q831">
        <v>1000</v>
      </c>
      <c r="W831">
        <v>0</v>
      </c>
      <c r="X831">
        <v>-1262208440</v>
      </c>
      <c r="Y831">
        <f t="shared" si="509"/>
        <v>0</v>
      </c>
      <c r="AA831">
        <v>81621.399999999994</v>
      </c>
      <c r="AB831">
        <v>0</v>
      </c>
      <c r="AC831">
        <v>0</v>
      </c>
      <c r="AD831">
        <v>0</v>
      </c>
      <c r="AE831">
        <v>80020.98</v>
      </c>
      <c r="AF831">
        <v>0</v>
      </c>
      <c r="AG831">
        <v>0</v>
      </c>
      <c r="AH831">
        <v>0</v>
      </c>
      <c r="AI831">
        <v>1.02</v>
      </c>
      <c r="AJ831">
        <v>1</v>
      </c>
      <c r="AK831">
        <v>1</v>
      </c>
      <c r="AL831">
        <v>1</v>
      </c>
      <c r="AM831">
        <v>2</v>
      </c>
      <c r="AN831">
        <v>0</v>
      </c>
      <c r="AO831">
        <v>0</v>
      </c>
      <c r="AP831">
        <v>1</v>
      </c>
      <c r="AQ831">
        <v>1</v>
      </c>
      <c r="AR831">
        <v>0</v>
      </c>
      <c r="AS831" t="s">
        <v>3</v>
      </c>
      <c r="AT831">
        <v>1.0000000000000001E-5</v>
      </c>
      <c r="AU831" t="s">
        <v>16</v>
      </c>
      <c r="AV831">
        <v>0</v>
      </c>
      <c r="AW831">
        <v>2</v>
      </c>
      <c r="AX831">
        <v>292118356</v>
      </c>
      <c r="AY831">
        <v>1</v>
      </c>
      <c r="AZ831">
        <v>0</v>
      </c>
      <c r="BA831">
        <v>1253</v>
      </c>
      <c r="BB831">
        <v>1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0.80020979999999997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1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CV831">
        <v>0</v>
      </c>
      <c r="CW831">
        <v>0</v>
      </c>
      <c r="CX831">
        <f>ROUND(Y831*Source!I381,7)</f>
        <v>0</v>
      </c>
      <c r="CY831">
        <f t="shared" si="510"/>
        <v>81621.399999999994</v>
      </c>
      <c r="CZ831">
        <f t="shared" si="511"/>
        <v>80020.98</v>
      </c>
      <c r="DA831">
        <f t="shared" si="512"/>
        <v>1.02</v>
      </c>
      <c r="DB831">
        <f t="shared" si="513"/>
        <v>0</v>
      </c>
      <c r="DC831">
        <f t="shared" si="514"/>
        <v>0</v>
      </c>
      <c r="DD831" t="s">
        <v>3</v>
      </c>
      <c r="DE831" t="s">
        <v>3</v>
      </c>
      <c r="DF831">
        <f t="shared" si="516"/>
        <v>0</v>
      </c>
      <c r="DG831">
        <f t="shared" si="492"/>
        <v>0</v>
      </c>
      <c r="DH831">
        <f t="shared" si="466"/>
        <v>0</v>
      </c>
      <c r="DI831">
        <f t="shared" si="467"/>
        <v>0</v>
      </c>
      <c r="DJ831">
        <f t="shared" si="515"/>
        <v>0</v>
      </c>
      <c r="DK831">
        <v>0</v>
      </c>
      <c r="DL831" t="s">
        <v>3</v>
      </c>
      <c r="DM831">
        <v>0</v>
      </c>
      <c r="DN831" t="s">
        <v>3</v>
      </c>
      <c r="DO831">
        <v>0</v>
      </c>
    </row>
    <row r="832" spans="1:119" x14ac:dyDescent="0.2">
      <c r="A832">
        <f>ROW(Source!A381)</f>
        <v>381</v>
      </c>
      <c r="B832">
        <v>292114938</v>
      </c>
      <c r="C832">
        <v>292118333</v>
      </c>
      <c r="D832">
        <v>277896321</v>
      </c>
      <c r="E832">
        <v>1</v>
      </c>
      <c r="F832">
        <v>1</v>
      </c>
      <c r="G832">
        <v>1</v>
      </c>
      <c r="H832">
        <v>3</v>
      </c>
      <c r="I832" t="s">
        <v>1337</v>
      </c>
      <c r="J832" t="s">
        <v>1338</v>
      </c>
      <c r="K832" t="s">
        <v>1339</v>
      </c>
      <c r="L832">
        <v>1348</v>
      </c>
      <c r="N832">
        <v>1009</v>
      </c>
      <c r="O832" t="s">
        <v>806</v>
      </c>
      <c r="P832" t="s">
        <v>806</v>
      </c>
      <c r="Q832">
        <v>1000</v>
      </c>
      <c r="W832">
        <v>0</v>
      </c>
      <c r="X832">
        <v>1870331417</v>
      </c>
      <c r="Y832">
        <f t="shared" si="509"/>
        <v>0</v>
      </c>
      <c r="AA832">
        <v>41735.79</v>
      </c>
      <c r="AB832">
        <v>0</v>
      </c>
      <c r="AC832">
        <v>0</v>
      </c>
      <c r="AD832">
        <v>0</v>
      </c>
      <c r="AE832">
        <v>40917.440000000002</v>
      </c>
      <c r="AF832">
        <v>0</v>
      </c>
      <c r="AG832">
        <v>0</v>
      </c>
      <c r="AH832">
        <v>0</v>
      </c>
      <c r="AI832">
        <v>1.02</v>
      </c>
      <c r="AJ832">
        <v>1</v>
      </c>
      <c r="AK832">
        <v>1</v>
      </c>
      <c r="AL832">
        <v>1</v>
      </c>
      <c r="AM832">
        <v>2</v>
      </c>
      <c r="AN832">
        <v>0</v>
      </c>
      <c r="AO832">
        <v>0</v>
      </c>
      <c r="AP832">
        <v>1</v>
      </c>
      <c r="AQ832">
        <v>1</v>
      </c>
      <c r="AR832">
        <v>0</v>
      </c>
      <c r="AS832" t="s">
        <v>3</v>
      </c>
      <c r="AT832">
        <v>5.9999999999999995E-4</v>
      </c>
      <c r="AU832" t="s">
        <v>16</v>
      </c>
      <c r="AV832">
        <v>0</v>
      </c>
      <c r="AW832">
        <v>2</v>
      </c>
      <c r="AX832">
        <v>292118357</v>
      </c>
      <c r="AY832">
        <v>1</v>
      </c>
      <c r="AZ832">
        <v>0</v>
      </c>
      <c r="BA832">
        <v>1254</v>
      </c>
      <c r="BB832">
        <v>1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24.550463999999998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1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V832">
        <v>0</v>
      </c>
      <c r="CW832">
        <v>0</v>
      </c>
      <c r="CX832">
        <f>ROUND(Y832*Source!I381,7)</f>
        <v>0</v>
      </c>
      <c r="CY832">
        <f t="shared" si="510"/>
        <v>41735.79</v>
      </c>
      <c r="CZ832">
        <f t="shared" si="511"/>
        <v>40917.440000000002</v>
      </c>
      <c r="DA832">
        <f t="shared" si="512"/>
        <v>1.02</v>
      </c>
      <c r="DB832">
        <f t="shared" si="513"/>
        <v>0</v>
      </c>
      <c r="DC832">
        <f t="shared" si="514"/>
        <v>0</v>
      </c>
      <c r="DD832" t="s">
        <v>3</v>
      </c>
      <c r="DE832" t="s">
        <v>3</v>
      </c>
      <c r="DF832">
        <f t="shared" si="516"/>
        <v>0</v>
      </c>
      <c r="DG832">
        <f t="shared" si="492"/>
        <v>0</v>
      </c>
      <c r="DH832">
        <f t="shared" si="466"/>
        <v>0</v>
      </c>
      <c r="DI832">
        <f t="shared" si="467"/>
        <v>0</v>
      </c>
      <c r="DJ832">
        <f t="shared" si="515"/>
        <v>0</v>
      </c>
      <c r="DK832">
        <v>0</v>
      </c>
      <c r="DL832" t="s">
        <v>3</v>
      </c>
      <c r="DM832">
        <v>0</v>
      </c>
      <c r="DN832" t="s">
        <v>3</v>
      </c>
      <c r="DO832">
        <v>0</v>
      </c>
    </row>
    <row r="833" spans="1:119" x14ac:dyDescent="0.2">
      <c r="A833">
        <f>ROW(Source!A381)</f>
        <v>381</v>
      </c>
      <c r="B833">
        <v>292114938</v>
      </c>
      <c r="C833">
        <v>292118333</v>
      </c>
      <c r="D833">
        <v>277896684</v>
      </c>
      <c r="E833">
        <v>1</v>
      </c>
      <c r="F833">
        <v>1</v>
      </c>
      <c r="G833">
        <v>1</v>
      </c>
      <c r="H833">
        <v>3</v>
      </c>
      <c r="I833" t="s">
        <v>1340</v>
      </c>
      <c r="J833" t="s">
        <v>1341</v>
      </c>
      <c r="K833" t="s">
        <v>1342</v>
      </c>
      <c r="L833">
        <v>1348</v>
      </c>
      <c r="N833">
        <v>1009</v>
      </c>
      <c r="O833" t="s">
        <v>806</v>
      </c>
      <c r="P833" t="s">
        <v>806</v>
      </c>
      <c r="Q833">
        <v>1000</v>
      </c>
      <c r="W833">
        <v>0</v>
      </c>
      <c r="X833">
        <v>-2061921513</v>
      </c>
      <c r="Y833">
        <f t="shared" si="509"/>
        <v>0</v>
      </c>
      <c r="AA833">
        <v>113725.9</v>
      </c>
      <c r="AB833">
        <v>0</v>
      </c>
      <c r="AC833">
        <v>0</v>
      </c>
      <c r="AD833">
        <v>0</v>
      </c>
      <c r="AE833">
        <v>98039.57</v>
      </c>
      <c r="AF833">
        <v>0</v>
      </c>
      <c r="AG833">
        <v>0</v>
      </c>
      <c r="AH833">
        <v>0</v>
      </c>
      <c r="AI833">
        <v>1.1599999999999999</v>
      </c>
      <c r="AJ833">
        <v>1</v>
      </c>
      <c r="AK833">
        <v>1</v>
      </c>
      <c r="AL833">
        <v>1</v>
      </c>
      <c r="AM833">
        <v>2</v>
      </c>
      <c r="AN833">
        <v>0</v>
      </c>
      <c r="AO833">
        <v>0</v>
      </c>
      <c r="AP833">
        <v>1</v>
      </c>
      <c r="AQ833">
        <v>1</v>
      </c>
      <c r="AR833">
        <v>0</v>
      </c>
      <c r="AS833" t="s">
        <v>3</v>
      </c>
      <c r="AT833">
        <v>5.9999999999999995E-4</v>
      </c>
      <c r="AU833" t="s">
        <v>16</v>
      </c>
      <c r="AV833">
        <v>0</v>
      </c>
      <c r="AW833">
        <v>2</v>
      </c>
      <c r="AX833">
        <v>292118358</v>
      </c>
      <c r="AY833">
        <v>1</v>
      </c>
      <c r="AZ833">
        <v>0</v>
      </c>
      <c r="BA833">
        <v>1255</v>
      </c>
      <c r="BB833">
        <v>1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58.823741999999996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1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V833">
        <v>0</v>
      </c>
      <c r="CW833">
        <v>0</v>
      </c>
      <c r="CX833">
        <f>ROUND(Y833*Source!I381,7)</f>
        <v>0</v>
      </c>
      <c r="CY833">
        <f t="shared" si="510"/>
        <v>113725.9</v>
      </c>
      <c r="CZ833">
        <f t="shared" si="511"/>
        <v>98039.57</v>
      </c>
      <c r="DA833">
        <f t="shared" si="512"/>
        <v>1.1599999999999999</v>
      </c>
      <c r="DB833">
        <f t="shared" si="513"/>
        <v>0</v>
      </c>
      <c r="DC833">
        <f t="shared" si="514"/>
        <v>0</v>
      </c>
      <c r="DD833" t="s">
        <v>3</v>
      </c>
      <c r="DE833" t="s">
        <v>3</v>
      </c>
      <c r="DF833">
        <f t="shared" si="516"/>
        <v>0</v>
      </c>
      <c r="DG833">
        <f t="shared" si="492"/>
        <v>0</v>
      </c>
      <c r="DH833">
        <f t="shared" ref="DH833:DH896" si="517">ROUND(ROUND(AG833,2)*CX833,2)</f>
        <v>0</v>
      </c>
      <c r="DI833">
        <f t="shared" ref="DI833:DI896" si="518">ROUND(ROUND(AH833,2)*CX833,2)</f>
        <v>0</v>
      </c>
      <c r="DJ833">
        <f t="shared" si="515"/>
        <v>0</v>
      </c>
      <c r="DK833">
        <v>0</v>
      </c>
      <c r="DL833" t="s">
        <v>3</v>
      </c>
      <c r="DM833">
        <v>0</v>
      </c>
      <c r="DN833" t="s">
        <v>3</v>
      </c>
      <c r="DO833">
        <v>0</v>
      </c>
    </row>
    <row r="834" spans="1:119" x14ac:dyDescent="0.2">
      <c r="A834">
        <f>ROW(Source!A381)</f>
        <v>381</v>
      </c>
      <c r="B834">
        <v>292114938</v>
      </c>
      <c r="C834">
        <v>292118333</v>
      </c>
      <c r="D834">
        <v>277908257</v>
      </c>
      <c r="E834">
        <v>1</v>
      </c>
      <c r="F834">
        <v>1</v>
      </c>
      <c r="G834">
        <v>1</v>
      </c>
      <c r="H834">
        <v>3</v>
      </c>
      <c r="I834" t="s">
        <v>1343</v>
      </c>
      <c r="J834" t="s">
        <v>1344</v>
      </c>
      <c r="K834" t="s">
        <v>1345</v>
      </c>
      <c r="L834">
        <v>1425</v>
      </c>
      <c r="N834">
        <v>1013</v>
      </c>
      <c r="O834" t="s">
        <v>880</v>
      </c>
      <c r="P834" t="s">
        <v>880</v>
      </c>
      <c r="Q834">
        <v>1</v>
      </c>
      <c r="W834">
        <v>0</v>
      </c>
      <c r="X834">
        <v>-1639942774</v>
      </c>
      <c r="Y834">
        <f t="shared" si="509"/>
        <v>0</v>
      </c>
      <c r="AA834">
        <v>1310.3</v>
      </c>
      <c r="AB834">
        <v>0</v>
      </c>
      <c r="AC834">
        <v>0</v>
      </c>
      <c r="AD834">
        <v>0</v>
      </c>
      <c r="AE834">
        <v>1031.73</v>
      </c>
      <c r="AF834">
        <v>0</v>
      </c>
      <c r="AG834">
        <v>0</v>
      </c>
      <c r="AH834">
        <v>0</v>
      </c>
      <c r="AI834">
        <v>1.27</v>
      </c>
      <c r="AJ834">
        <v>1</v>
      </c>
      <c r="AK834">
        <v>1</v>
      </c>
      <c r="AL834">
        <v>1</v>
      </c>
      <c r="AM834">
        <v>2</v>
      </c>
      <c r="AN834">
        <v>0</v>
      </c>
      <c r="AO834">
        <v>0</v>
      </c>
      <c r="AP834">
        <v>1</v>
      </c>
      <c r="AQ834">
        <v>1</v>
      </c>
      <c r="AR834">
        <v>0</v>
      </c>
      <c r="AS834" t="s">
        <v>3</v>
      </c>
      <c r="AT834">
        <v>0.06</v>
      </c>
      <c r="AU834" t="s">
        <v>16</v>
      </c>
      <c r="AV834">
        <v>0</v>
      </c>
      <c r="AW834">
        <v>2</v>
      </c>
      <c r="AX834">
        <v>292118359</v>
      </c>
      <c r="AY834">
        <v>1</v>
      </c>
      <c r="AZ834">
        <v>0</v>
      </c>
      <c r="BA834">
        <v>1256</v>
      </c>
      <c r="BB834">
        <v>1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61.903799999999997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1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CV834">
        <v>0</v>
      </c>
      <c r="CW834">
        <v>0</v>
      </c>
      <c r="CX834">
        <f>ROUND(Y834*Source!I381,7)</f>
        <v>0</v>
      </c>
      <c r="CY834">
        <f t="shared" si="510"/>
        <v>1310.3</v>
      </c>
      <c r="CZ834">
        <f t="shared" si="511"/>
        <v>1031.73</v>
      </c>
      <c r="DA834">
        <f t="shared" si="512"/>
        <v>1.27</v>
      </c>
      <c r="DB834">
        <f t="shared" si="513"/>
        <v>0</v>
      </c>
      <c r="DC834">
        <f t="shared" si="514"/>
        <v>0</v>
      </c>
      <c r="DD834" t="s">
        <v>3</v>
      </c>
      <c r="DE834" t="s">
        <v>3</v>
      </c>
      <c r="DF834">
        <f t="shared" si="516"/>
        <v>0</v>
      </c>
      <c r="DG834">
        <f t="shared" si="492"/>
        <v>0</v>
      </c>
      <c r="DH834">
        <f t="shared" si="517"/>
        <v>0</v>
      </c>
      <c r="DI834">
        <f t="shared" si="518"/>
        <v>0</v>
      </c>
      <c r="DJ834">
        <f t="shared" si="515"/>
        <v>0</v>
      </c>
      <c r="DK834">
        <v>0</v>
      </c>
      <c r="DL834" t="s">
        <v>3</v>
      </c>
      <c r="DM834">
        <v>0</v>
      </c>
      <c r="DN834" t="s">
        <v>3</v>
      </c>
      <c r="DO834">
        <v>0</v>
      </c>
    </row>
    <row r="835" spans="1:119" x14ac:dyDescent="0.2">
      <c r="A835">
        <f>ROW(Source!A382)</f>
        <v>382</v>
      </c>
      <c r="B835">
        <v>292114938</v>
      </c>
      <c r="C835">
        <v>292118363</v>
      </c>
      <c r="D835">
        <v>277560272</v>
      </c>
      <c r="E835">
        <v>109</v>
      </c>
      <c r="F835">
        <v>1</v>
      </c>
      <c r="G835">
        <v>1</v>
      </c>
      <c r="H835">
        <v>1</v>
      </c>
      <c r="I835" t="s">
        <v>1304</v>
      </c>
      <c r="J835" t="s">
        <v>3</v>
      </c>
      <c r="K835" t="s">
        <v>1305</v>
      </c>
      <c r="L835">
        <v>1191</v>
      </c>
      <c r="N835">
        <v>1013</v>
      </c>
      <c r="O835" t="s">
        <v>1220</v>
      </c>
      <c r="P835" t="s">
        <v>1220</v>
      </c>
      <c r="Q835">
        <v>1</v>
      </c>
      <c r="W835">
        <v>0</v>
      </c>
      <c r="X835">
        <v>-961628416</v>
      </c>
      <c r="Y835">
        <f>AT835</f>
        <v>17.7</v>
      </c>
      <c r="AA835">
        <v>0</v>
      </c>
      <c r="AB835">
        <v>0</v>
      </c>
      <c r="AC835">
        <v>0</v>
      </c>
      <c r="AD835">
        <v>420.91</v>
      </c>
      <c r="AE835">
        <v>0</v>
      </c>
      <c r="AF835">
        <v>0</v>
      </c>
      <c r="AG835">
        <v>0</v>
      </c>
      <c r="AH835">
        <v>420.91</v>
      </c>
      <c r="AI835">
        <v>1</v>
      </c>
      <c r="AJ835">
        <v>1</v>
      </c>
      <c r="AK835">
        <v>1</v>
      </c>
      <c r="AL835">
        <v>1</v>
      </c>
      <c r="AM835">
        <v>-2</v>
      </c>
      <c r="AN835">
        <v>0</v>
      </c>
      <c r="AO835">
        <v>0</v>
      </c>
      <c r="AP835">
        <v>1</v>
      </c>
      <c r="AQ835">
        <v>1</v>
      </c>
      <c r="AR835">
        <v>0</v>
      </c>
      <c r="AS835" t="s">
        <v>3</v>
      </c>
      <c r="AT835">
        <v>17.7</v>
      </c>
      <c r="AU835" t="s">
        <v>3</v>
      </c>
      <c r="AV835">
        <v>1</v>
      </c>
      <c r="AW835">
        <v>2</v>
      </c>
      <c r="AX835">
        <v>292118375</v>
      </c>
      <c r="AY835">
        <v>1</v>
      </c>
      <c r="AZ835">
        <v>0</v>
      </c>
      <c r="BA835">
        <v>1260</v>
      </c>
      <c r="BB835">
        <v>1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7450.107</v>
      </c>
      <c r="BN835">
        <v>17.7</v>
      </c>
      <c r="BO835">
        <v>0</v>
      </c>
      <c r="BP835">
        <v>1</v>
      </c>
      <c r="BQ835">
        <v>0</v>
      </c>
      <c r="BR835">
        <v>0</v>
      </c>
      <c r="BS835">
        <v>0</v>
      </c>
      <c r="BT835">
        <v>7450.107</v>
      </c>
      <c r="BU835">
        <v>17.7</v>
      </c>
      <c r="BV835">
        <v>0</v>
      </c>
      <c r="BW835">
        <v>1</v>
      </c>
      <c r="CU835">
        <f>ROUND(AT835*Source!I382*AH835*AL835,2)</f>
        <v>7450.11</v>
      </c>
      <c r="CV835">
        <f>ROUND(Y835*Source!I382,7)</f>
        <v>17.7</v>
      </c>
      <c r="CW835">
        <v>0</v>
      </c>
      <c r="CX835">
        <f>ROUND(Y835*Source!I382,7)</f>
        <v>17.7</v>
      </c>
      <c r="CY835">
        <f>AD835</f>
        <v>420.91</v>
      </c>
      <c r="CZ835">
        <f>AH835</f>
        <v>420.91</v>
      </c>
      <c r="DA835">
        <f>AL835</f>
        <v>1</v>
      </c>
      <c r="DB835">
        <f>ROUND(ROUND(AT835*CZ835,2),6)</f>
        <v>7450.11</v>
      </c>
      <c r="DC835">
        <f>ROUND(ROUND(AT835*AG835,2),6)</f>
        <v>0</v>
      </c>
      <c r="DD835" t="s">
        <v>3</v>
      </c>
      <c r="DE835" t="s">
        <v>3</v>
      </c>
      <c r="DF835">
        <f>ROUND(ROUND(AE835,2)*CX835,2)</f>
        <v>0</v>
      </c>
      <c r="DG835">
        <f t="shared" si="492"/>
        <v>0</v>
      </c>
      <c r="DH835">
        <f t="shared" si="517"/>
        <v>0</v>
      </c>
      <c r="DI835">
        <f t="shared" si="518"/>
        <v>7450.11</v>
      </c>
      <c r="DJ835">
        <f>DI835</f>
        <v>7450.11</v>
      </c>
      <c r="DK835">
        <v>1</v>
      </c>
      <c r="DL835" t="s">
        <v>3</v>
      </c>
      <c r="DM835">
        <v>0</v>
      </c>
      <c r="DN835" t="s">
        <v>3</v>
      </c>
      <c r="DO835">
        <v>0</v>
      </c>
    </row>
    <row r="836" spans="1:119" x14ac:dyDescent="0.2">
      <c r="A836">
        <f>ROW(Source!A382)</f>
        <v>382</v>
      </c>
      <c r="B836">
        <v>292114938</v>
      </c>
      <c r="C836">
        <v>292118363</v>
      </c>
      <c r="D836">
        <v>277560491</v>
      </c>
      <c r="E836">
        <v>109</v>
      </c>
      <c r="F836">
        <v>1</v>
      </c>
      <c r="G836">
        <v>1</v>
      </c>
      <c r="H836">
        <v>1</v>
      </c>
      <c r="I836" t="s">
        <v>1221</v>
      </c>
      <c r="J836" t="s">
        <v>3</v>
      </c>
      <c r="K836" t="s">
        <v>1222</v>
      </c>
      <c r="L836">
        <v>1191</v>
      </c>
      <c r="N836">
        <v>1013</v>
      </c>
      <c r="O836" t="s">
        <v>1220</v>
      </c>
      <c r="P836" t="s">
        <v>1220</v>
      </c>
      <c r="Q836">
        <v>1</v>
      </c>
      <c r="W836">
        <v>0</v>
      </c>
      <c r="X836">
        <v>-1417349443</v>
      </c>
      <c r="Y836">
        <f>AT836</f>
        <v>0.82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1</v>
      </c>
      <c r="AJ836">
        <v>1</v>
      </c>
      <c r="AK836">
        <v>1</v>
      </c>
      <c r="AL836">
        <v>1</v>
      </c>
      <c r="AM836">
        <v>-2</v>
      </c>
      <c r="AN836">
        <v>0</v>
      </c>
      <c r="AO836">
        <v>0</v>
      </c>
      <c r="AP836">
        <v>1</v>
      </c>
      <c r="AQ836">
        <v>1</v>
      </c>
      <c r="AR836">
        <v>0</v>
      </c>
      <c r="AS836" t="s">
        <v>3</v>
      </c>
      <c r="AT836">
        <v>0.82</v>
      </c>
      <c r="AU836" t="s">
        <v>3</v>
      </c>
      <c r="AV836">
        <v>2</v>
      </c>
      <c r="AW836">
        <v>2</v>
      </c>
      <c r="AX836">
        <v>292118376</v>
      </c>
      <c r="AY836">
        <v>1</v>
      </c>
      <c r="AZ836">
        <v>0</v>
      </c>
      <c r="BA836">
        <v>1261</v>
      </c>
      <c r="BB836">
        <v>1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V836">
        <v>0</v>
      </c>
      <c r="CW836">
        <v>0</v>
      </c>
      <c r="CX836">
        <f>ROUND(Y836*Source!I382,7)</f>
        <v>0.82</v>
      </c>
      <c r="CY836">
        <f>AD836</f>
        <v>0</v>
      </c>
      <c r="CZ836">
        <f>AH836</f>
        <v>0</v>
      </c>
      <c r="DA836">
        <f>AL836</f>
        <v>1</v>
      </c>
      <c r="DB836">
        <f>ROUND(ROUND(AT836*CZ836,2),6)</f>
        <v>0</v>
      </c>
      <c r="DC836">
        <f>ROUND(ROUND(AT836*AG836,2),6)</f>
        <v>0</v>
      </c>
      <c r="DD836" t="s">
        <v>3</v>
      </c>
      <c r="DE836" t="s">
        <v>3</v>
      </c>
      <c r="DF836">
        <f>ROUND(ROUND(AE836,2)*CX836,2)</f>
        <v>0</v>
      </c>
      <c r="DG836">
        <f t="shared" si="492"/>
        <v>0</v>
      </c>
      <c r="DH836">
        <f t="shared" si="517"/>
        <v>0</v>
      </c>
      <c r="DI836">
        <f t="shared" si="518"/>
        <v>0</v>
      </c>
      <c r="DJ836">
        <f>DI836</f>
        <v>0</v>
      </c>
      <c r="DK836">
        <v>0</v>
      </c>
      <c r="DL836" t="s">
        <v>3</v>
      </c>
      <c r="DM836">
        <v>0</v>
      </c>
      <c r="DN836" t="s">
        <v>3</v>
      </c>
      <c r="DO836">
        <v>0</v>
      </c>
    </row>
    <row r="837" spans="1:119" x14ac:dyDescent="0.2">
      <c r="A837">
        <f>ROW(Source!A382)</f>
        <v>382</v>
      </c>
      <c r="B837">
        <v>292114938</v>
      </c>
      <c r="C837">
        <v>292118363</v>
      </c>
      <c r="D837">
        <v>277945805</v>
      </c>
      <c r="E837">
        <v>1</v>
      </c>
      <c r="F837">
        <v>1</v>
      </c>
      <c r="G837">
        <v>1</v>
      </c>
      <c r="H837">
        <v>2</v>
      </c>
      <c r="I837" t="s">
        <v>1227</v>
      </c>
      <c r="J837" t="s">
        <v>1228</v>
      </c>
      <c r="K837" t="s">
        <v>1229</v>
      </c>
      <c r="L837">
        <v>1368</v>
      </c>
      <c r="N837">
        <v>1011</v>
      </c>
      <c r="O837" t="s">
        <v>1090</v>
      </c>
      <c r="P837" t="s">
        <v>1090</v>
      </c>
      <c r="Q837">
        <v>1</v>
      </c>
      <c r="W837">
        <v>0</v>
      </c>
      <c r="X837">
        <v>721652621</v>
      </c>
      <c r="Y837">
        <f>AT837</f>
        <v>0.82</v>
      </c>
      <c r="AA837">
        <v>0</v>
      </c>
      <c r="AB837">
        <v>544.70000000000005</v>
      </c>
      <c r="AC837">
        <v>477.98</v>
      </c>
      <c r="AD837">
        <v>0</v>
      </c>
      <c r="AE837">
        <v>0</v>
      </c>
      <c r="AF837">
        <v>544.70000000000005</v>
      </c>
      <c r="AG837">
        <v>477.98</v>
      </c>
      <c r="AH837">
        <v>0</v>
      </c>
      <c r="AI837">
        <v>1</v>
      </c>
      <c r="AJ837">
        <v>1</v>
      </c>
      <c r="AK837">
        <v>1</v>
      </c>
      <c r="AL837">
        <v>1</v>
      </c>
      <c r="AM837">
        <v>-2</v>
      </c>
      <c r="AN837">
        <v>0</v>
      </c>
      <c r="AO837">
        <v>0</v>
      </c>
      <c r="AP837">
        <v>1</v>
      </c>
      <c r="AQ837">
        <v>1</v>
      </c>
      <c r="AR837">
        <v>0</v>
      </c>
      <c r="AS837" t="s">
        <v>3</v>
      </c>
      <c r="AT837">
        <v>0.82</v>
      </c>
      <c r="AU837" t="s">
        <v>3</v>
      </c>
      <c r="AV837">
        <v>1</v>
      </c>
      <c r="AW837">
        <v>2</v>
      </c>
      <c r="AX837">
        <v>292118377</v>
      </c>
      <c r="AY837">
        <v>1</v>
      </c>
      <c r="AZ837">
        <v>0</v>
      </c>
      <c r="BA837">
        <v>1262</v>
      </c>
      <c r="BB837">
        <v>1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446.654</v>
      </c>
      <c r="BL837">
        <v>391.9436</v>
      </c>
      <c r="BM837">
        <v>0</v>
      </c>
      <c r="BN837">
        <v>0</v>
      </c>
      <c r="BO837">
        <v>0.82</v>
      </c>
      <c r="BP837">
        <v>1</v>
      </c>
      <c r="BQ837">
        <v>0</v>
      </c>
      <c r="BR837">
        <v>446.654</v>
      </c>
      <c r="BS837">
        <v>391.9436</v>
      </c>
      <c r="BT837">
        <v>0</v>
      </c>
      <c r="BU837">
        <v>0</v>
      </c>
      <c r="BV837">
        <v>0.82</v>
      </c>
      <c r="BW837">
        <v>1</v>
      </c>
      <c r="CV837">
        <v>0</v>
      </c>
      <c r="CW837">
        <f>ROUND(Y837*Source!I382*DO837,7)</f>
        <v>0.82</v>
      </c>
      <c r="CX837">
        <f>ROUND(Y837*Source!I382,7)</f>
        <v>0.82</v>
      </c>
      <c r="CY837">
        <f>AB837</f>
        <v>544.70000000000005</v>
      </c>
      <c r="CZ837">
        <f>AF837</f>
        <v>544.70000000000005</v>
      </c>
      <c r="DA837">
        <f>AJ837</f>
        <v>1</v>
      </c>
      <c r="DB837">
        <f>ROUND(ROUND(AT837*CZ837,2),6)</f>
        <v>446.65</v>
      </c>
      <c r="DC837">
        <f>ROUND(ROUND(AT837*AG837,2),6)</f>
        <v>391.94</v>
      </c>
      <c r="DD837" t="s">
        <v>3</v>
      </c>
      <c r="DE837" t="s">
        <v>3</v>
      </c>
      <c r="DF837">
        <f>ROUND(ROUND(AE837,2)*CX837,2)</f>
        <v>0</v>
      </c>
      <c r="DG837">
        <f t="shared" si="492"/>
        <v>446.65</v>
      </c>
      <c r="DH837">
        <f t="shared" si="517"/>
        <v>391.94</v>
      </c>
      <c r="DI837">
        <f t="shared" si="518"/>
        <v>0</v>
      </c>
      <c r="DJ837">
        <f>DG837+DH837</f>
        <v>838.58999999999992</v>
      </c>
      <c r="DK837">
        <v>1</v>
      </c>
      <c r="DL837" t="s">
        <v>1226</v>
      </c>
      <c r="DM837">
        <v>4</v>
      </c>
      <c r="DN837" t="s">
        <v>1220</v>
      </c>
      <c r="DO837">
        <v>1</v>
      </c>
    </row>
    <row r="838" spans="1:119" x14ac:dyDescent="0.2">
      <c r="A838">
        <f>ROW(Source!A382)</f>
        <v>382</v>
      </c>
      <c r="B838">
        <v>292114938</v>
      </c>
      <c r="C838">
        <v>292118363</v>
      </c>
      <c r="D838">
        <v>277862540</v>
      </c>
      <c r="E838">
        <v>1</v>
      </c>
      <c r="F838">
        <v>1</v>
      </c>
      <c r="G838">
        <v>1</v>
      </c>
      <c r="H838">
        <v>3</v>
      </c>
      <c r="I838" t="s">
        <v>1325</v>
      </c>
      <c r="J838" t="s">
        <v>1326</v>
      </c>
      <c r="K838" t="s">
        <v>1327</v>
      </c>
      <c r="L838">
        <v>1346</v>
      </c>
      <c r="N838">
        <v>1009</v>
      </c>
      <c r="O838" t="s">
        <v>1242</v>
      </c>
      <c r="P838" t="s">
        <v>1242</v>
      </c>
      <c r="Q838">
        <v>1</v>
      </c>
      <c r="W838">
        <v>0</v>
      </c>
      <c r="X838">
        <v>454593446</v>
      </c>
      <c r="Y838">
        <f t="shared" ref="Y838:Y845" si="519">(AT838*ROUND(0,7))</f>
        <v>0</v>
      </c>
      <c r="AA838">
        <v>165.64</v>
      </c>
      <c r="AB838">
        <v>0</v>
      </c>
      <c r="AC838">
        <v>0</v>
      </c>
      <c r="AD838">
        <v>0</v>
      </c>
      <c r="AE838">
        <v>80.02</v>
      </c>
      <c r="AF838">
        <v>0</v>
      </c>
      <c r="AG838">
        <v>0</v>
      </c>
      <c r="AH838">
        <v>0</v>
      </c>
      <c r="AI838">
        <v>2.0699999999999998</v>
      </c>
      <c r="AJ838">
        <v>1</v>
      </c>
      <c r="AK838">
        <v>1</v>
      </c>
      <c r="AL838">
        <v>1</v>
      </c>
      <c r="AM838">
        <v>2</v>
      </c>
      <c r="AN838">
        <v>0</v>
      </c>
      <c r="AO838">
        <v>0</v>
      </c>
      <c r="AP838">
        <v>1</v>
      </c>
      <c r="AQ838">
        <v>1</v>
      </c>
      <c r="AR838">
        <v>0</v>
      </c>
      <c r="AS838" t="s">
        <v>3</v>
      </c>
      <c r="AT838">
        <v>0.03</v>
      </c>
      <c r="AU838" t="s">
        <v>16</v>
      </c>
      <c r="AV838">
        <v>0</v>
      </c>
      <c r="AW838">
        <v>2</v>
      </c>
      <c r="AX838">
        <v>292118378</v>
      </c>
      <c r="AY838">
        <v>1</v>
      </c>
      <c r="AZ838">
        <v>0</v>
      </c>
      <c r="BA838">
        <v>1263</v>
      </c>
      <c r="BB838">
        <v>1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2.4005999999999998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1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CV838">
        <v>0</v>
      </c>
      <c r="CW838">
        <v>0</v>
      </c>
      <c r="CX838">
        <f>ROUND(Y838*Source!I382,7)</f>
        <v>0</v>
      </c>
      <c r="CY838">
        <f t="shared" ref="CY838:CY845" si="520">AA838</f>
        <v>165.64</v>
      </c>
      <c r="CZ838">
        <f t="shared" ref="CZ838:CZ845" si="521">AE838</f>
        <v>80.02</v>
      </c>
      <c r="DA838">
        <f t="shared" ref="DA838:DA845" si="522">AI838</f>
        <v>2.0699999999999998</v>
      </c>
      <c r="DB838">
        <f t="shared" ref="DB838:DB845" si="523">ROUND((ROUND(AT838*CZ838,2)*ROUND(0,7)),6)</f>
        <v>0</v>
      </c>
      <c r="DC838">
        <f t="shared" ref="DC838:DC845" si="524">ROUND((ROUND(AT838*AG838,2)*ROUND(0,7)),6)</f>
        <v>0</v>
      </c>
      <c r="DD838" t="s">
        <v>3</v>
      </c>
      <c r="DE838" t="s">
        <v>3</v>
      </c>
      <c r="DF838">
        <f>ROUND(ROUND(AE838*AI838,2)*CX838,2)</f>
        <v>0</v>
      </c>
      <c r="DG838">
        <f t="shared" si="492"/>
        <v>0</v>
      </c>
      <c r="DH838">
        <f t="shared" si="517"/>
        <v>0</v>
      </c>
      <c r="DI838">
        <f t="shared" si="518"/>
        <v>0</v>
      </c>
      <c r="DJ838">
        <f t="shared" ref="DJ838:DJ845" si="525">DF838</f>
        <v>0</v>
      </c>
      <c r="DK838">
        <v>0</v>
      </c>
      <c r="DL838" t="s">
        <v>3</v>
      </c>
      <c r="DM838">
        <v>0</v>
      </c>
      <c r="DN838" t="s">
        <v>3</v>
      </c>
      <c r="DO838">
        <v>0</v>
      </c>
    </row>
    <row r="839" spans="1:119" x14ac:dyDescent="0.2">
      <c r="A839">
        <f>ROW(Source!A382)</f>
        <v>382</v>
      </c>
      <c r="B839">
        <v>292114938</v>
      </c>
      <c r="C839">
        <v>292118363</v>
      </c>
      <c r="D839">
        <v>277867826</v>
      </c>
      <c r="E839">
        <v>1</v>
      </c>
      <c r="F839">
        <v>1</v>
      </c>
      <c r="G839">
        <v>1</v>
      </c>
      <c r="H839">
        <v>3</v>
      </c>
      <c r="I839" t="s">
        <v>1328</v>
      </c>
      <c r="J839" t="s">
        <v>1329</v>
      </c>
      <c r="K839" t="s">
        <v>1330</v>
      </c>
      <c r="L839">
        <v>1348</v>
      </c>
      <c r="N839">
        <v>1009</v>
      </c>
      <c r="O839" t="s">
        <v>806</v>
      </c>
      <c r="P839" t="s">
        <v>806</v>
      </c>
      <c r="Q839">
        <v>1000</v>
      </c>
      <c r="W839">
        <v>0</v>
      </c>
      <c r="X839">
        <v>-700507852</v>
      </c>
      <c r="Y839">
        <f t="shared" si="519"/>
        <v>0</v>
      </c>
      <c r="AA839">
        <v>84866.240000000005</v>
      </c>
      <c r="AB839">
        <v>0</v>
      </c>
      <c r="AC839">
        <v>0</v>
      </c>
      <c r="AD839">
        <v>0</v>
      </c>
      <c r="AE839">
        <v>84866.240000000005</v>
      </c>
      <c r="AF839">
        <v>0</v>
      </c>
      <c r="AG839">
        <v>0</v>
      </c>
      <c r="AH839">
        <v>0</v>
      </c>
      <c r="AI839">
        <v>1</v>
      </c>
      <c r="AJ839">
        <v>1</v>
      </c>
      <c r="AK839">
        <v>1</v>
      </c>
      <c r="AL839">
        <v>1</v>
      </c>
      <c r="AM839">
        <v>-2</v>
      </c>
      <c r="AN839">
        <v>0</v>
      </c>
      <c r="AO839">
        <v>0</v>
      </c>
      <c r="AP839">
        <v>1</v>
      </c>
      <c r="AQ839">
        <v>1</v>
      </c>
      <c r="AR839">
        <v>0</v>
      </c>
      <c r="AS839" t="s">
        <v>3</v>
      </c>
      <c r="AT839">
        <v>2.3000000000000001E-4</v>
      </c>
      <c r="AU839" t="s">
        <v>16</v>
      </c>
      <c r="AV839">
        <v>0</v>
      </c>
      <c r="AW839">
        <v>2</v>
      </c>
      <c r="AX839">
        <v>292118379</v>
      </c>
      <c r="AY839">
        <v>1</v>
      </c>
      <c r="AZ839">
        <v>0</v>
      </c>
      <c r="BA839">
        <v>1264</v>
      </c>
      <c r="BB839">
        <v>1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19.519235200000001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1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CV839">
        <v>0</v>
      </c>
      <c r="CW839">
        <v>0</v>
      </c>
      <c r="CX839">
        <f>ROUND(Y839*Source!I382,7)</f>
        <v>0</v>
      </c>
      <c r="CY839">
        <f t="shared" si="520"/>
        <v>84866.240000000005</v>
      </c>
      <c r="CZ839">
        <f t="shared" si="521"/>
        <v>84866.240000000005</v>
      </c>
      <c r="DA839">
        <f t="shared" si="522"/>
        <v>1</v>
      </c>
      <c r="DB839">
        <f t="shared" si="523"/>
        <v>0</v>
      </c>
      <c r="DC839">
        <f t="shared" si="524"/>
        <v>0</v>
      </c>
      <c r="DD839" t="s">
        <v>3</v>
      </c>
      <c r="DE839" t="s">
        <v>3</v>
      </c>
      <c r="DF839">
        <f>ROUND(ROUND(AE839,2)*CX839,2)</f>
        <v>0</v>
      </c>
      <c r="DG839">
        <f t="shared" si="492"/>
        <v>0</v>
      </c>
      <c r="DH839">
        <f t="shared" si="517"/>
        <v>0</v>
      </c>
      <c r="DI839">
        <f t="shared" si="518"/>
        <v>0</v>
      </c>
      <c r="DJ839">
        <f t="shared" si="525"/>
        <v>0</v>
      </c>
      <c r="DK839">
        <v>1</v>
      </c>
      <c r="DL839" t="s">
        <v>3</v>
      </c>
      <c r="DM839">
        <v>0</v>
      </c>
      <c r="DN839" t="s">
        <v>3</v>
      </c>
      <c r="DO839">
        <v>0</v>
      </c>
    </row>
    <row r="840" spans="1:119" x14ac:dyDescent="0.2">
      <c r="A840">
        <f>ROW(Source!A382)</f>
        <v>382</v>
      </c>
      <c r="B840">
        <v>292114938</v>
      </c>
      <c r="C840">
        <v>292118363</v>
      </c>
      <c r="D840">
        <v>277869627</v>
      </c>
      <c r="E840">
        <v>1</v>
      </c>
      <c r="F840">
        <v>1</v>
      </c>
      <c r="G840">
        <v>1</v>
      </c>
      <c r="H840">
        <v>3</v>
      </c>
      <c r="I840" t="s">
        <v>1246</v>
      </c>
      <c r="J840" t="s">
        <v>1247</v>
      </c>
      <c r="K840" t="s">
        <v>1248</v>
      </c>
      <c r="L840">
        <v>1346</v>
      </c>
      <c r="N840">
        <v>1009</v>
      </c>
      <c r="O840" t="s">
        <v>1242</v>
      </c>
      <c r="P840" t="s">
        <v>1242</v>
      </c>
      <c r="Q840">
        <v>1</v>
      </c>
      <c r="W840">
        <v>0</v>
      </c>
      <c r="X840">
        <v>1111106736</v>
      </c>
      <c r="Y840">
        <f t="shared" si="519"/>
        <v>0</v>
      </c>
      <c r="AA840">
        <v>88.65</v>
      </c>
      <c r="AB840">
        <v>0</v>
      </c>
      <c r="AC840">
        <v>0</v>
      </c>
      <c r="AD840">
        <v>0</v>
      </c>
      <c r="AE840">
        <v>56.11</v>
      </c>
      <c r="AF840">
        <v>0</v>
      </c>
      <c r="AG840">
        <v>0</v>
      </c>
      <c r="AH840">
        <v>0</v>
      </c>
      <c r="AI840">
        <v>1.58</v>
      </c>
      <c r="AJ840">
        <v>1</v>
      </c>
      <c r="AK840">
        <v>1</v>
      </c>
      <c r="AL840">
        <v>1</v>
      </c>
      <c r="AM840">
        <v>2</v>
      </c>
      <c r="AN840">
        <v>0</v>
      </c>
      <c r="AO840">
        <v>0</v>
      </c>
      <c r="AP840">
        <v>1</v>
      </c>
      <c r="AQ840">
        <v>1</v>
      </c>
      <c r="AR840">
        <v>0</v>
      </c>
      <c r="AS840" t="s">
        <v>3</v>
      </c>
      <c r="AT840">
        <v>0.02</v>
      </c>
      <c r="AU840" t="s">
        <v>16</v>
      </c>
      <c r="AV840">
        <v>0</v>
      </c>
      <c r="AW840">
        <v>2</v>
      </c>
      <c r="AX840">
        <v>292118380</v>
      </c>
      <c r="AY840">
        <v>1</v>
      </c>
      <c r="AZ840">
        <v>0</v>
      </c>
      <c r="BA840">
        <v>1265</v>
      </c>
      <c r="BB840">
        <v>1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1.1222000000000001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1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V840">
        <v>0</v>
      </c>
      <c r="CW840">
        <v>0</v>
      </c>
      <c r="CX840">
        <f>ROUND(Y840*Source!I382,7)</f>
        <v>0</v>
      </c>
      <c r="CY840">
        <f t="shared" si="520"/>
        <v>88.65</v>
      </c>
      <c r="CZ840">
        <f t="shared" si="521"/>
        <v>56.11</v>
      </c>
      <c r="DA840">
        <f t="shared" si="522"/>
        <v>1.58</v>
      </c>
      <c r="DB840">
        <f t="shared" si="523"/>
        <v>0</v>
      </c>
      <c r="DC840">
        <f t="shared" si="524"/>
        <v>0</v>
      </c>
      <c r="DD840" t="s">
        <v>3</v>
      </c>
      <c r="DE840" t="s">
        <v>3</v>
      </c>
      <c r="DF840">
        <f t="shared" ref="DF840:DF845" si="526">ROUND(ROUND(AE840*AI840,2)*CX840,2)</f>
        <v>0</v>
      </c>
      <c r="DG840">
        <f t="shared" si="492"/>
        <v>0</v>
      </c>
      <c r="DH840">
        <f t="shared" si="517"/>
        <v>0</v>
      </c>
      <c r="DI840">
        <f t="shared" si="518"/>
        <v>0</v>
      </c>
      <c r="DJ840">
        <f t="shared" si="525"/>
        <v>0</v>
      </c>
      <c r="DK840">
        <v>0</v>
      </c>
      <c r="DL840" t="s">
        <v>3</v>
      </c>
      <c r="DM840">
        <v>0</v>
      </c>
      <c r="DN840" t="s">
        <v>3</v>
      </c>
      <c r="DO840">
        <v>0</v>
      </c>
    </row>
    <row r="841" spans="1:119" x14ac:dyDescent="0.2">
      <c r="A841">
        <f>ROW(Source!A382)</f>
        <v>382</v>
      </c>
      <c r="B841">
        <v>292114938</v>
      </c>
      <c r="C841">
        <v>292118363</v>
      </c>
      <c r="D841">
        <v>277896283</v>
      </c>
      <c r="E841">
        <v>1</v>
      </c>
      <c r="F841">
        <v>1</v>
      </c>
      <c r="G841">
        <v>1</v>
      </c>
      <c r="H841">
        <v>3</v>
      </c>
      <c r="I841" t="s">
        <v>1331</v>
      </c>
      <c r="J841" t="s">
        <v>1332</v>
      </c>
      <c r="K841" t="s">
        <v>1333</v>
      </c>
      <c r="L841">
        <v>1348</v>
      </c>
      <c r="N841">
        <v>1009</v>
      </c>
      <c r="O841" t="s">
        <v>806</v>
      </c>
      <c r="P841" t="s">
        <v>806</v>
      </c>
      <c r="Q841">
        <v>1000</v>
      </c>
      <c r="W841">
        <v>0</v>
      </c>
      <c r="X841">
        <v>-1997781875</v>
      </c>
      <c r="Y841">
        <f t="shared" si="519"/>
        <v>0</v>
      </c>
      <c r="AA841">
        <v>79645.009999999995</v>
      </c>
      <c r="AB841">
        <v>0</v>
      </c>
      <c r="AC841">
        <v>0</v>
      </c>
      <c r="AD841">
        <v>0</v>
      </c>
      <c r="AE841">
        <v>61265.39</v>
      </c>
      <c r="AF841">
        <v>0</v>
      </c>
      <c r="AG841">
        <v>0</v>
      </c>
      <c r="AH841">
        <v>0</v>
      </c>
      <c r="AI841">
        <v>1.3</v>
      </c>
      <c r="AJ841">
        <v>1</v>
      </c>
      <c r="AK841">
        <v>1</v>
      </c>
      <c r="AL841">
        <v>1</v>
      </c>
      <c r="AM841">
        <v>2</v>
      </c>
      <c r="AN841">
        <v>0</v>
      </c>
      <c r="AO841">
        <v>0</v>
      </c>
      <c r="AP841">
        <v>1</v>
      </c>
      <c r="AQ841">
        <v>1</v>
      </c>
      <c r="AR841">
        <v>0</v>
      </c>
      <c r="AS841" t="s">
        <v>3</v>
      </c>
      <c r="AT841">
        <v>4.0000000000000002E-4</v>
      </c>
      <c r="AU841" t="s">
        <v>16</v>
      </c>
      <c r="AV841">
        <v>0</v>
      </c>
      <c r="AW841">
        <v>2</v>
      </c>
      <c r="AX841">
        <v>292118385</v>
      </c>
      <c r="AY841">
        <v>1</v>
      </c>
      <c r="AZ841">
        <v>0</v>
      </c>
      <c r="BA841">
        <v>1270</v>
      </c>
      <c r="BB841">
        <v>1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24.506156000000001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1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CV841">
        <v>0</v>
      </c>
      <c r="CW841">
        <v>0</v>
      </c>
      <c r="CX841">
        <f>ROUND(Y841*Source!I382,7)</f>
        <v>0</v>
      </c>
      <c r="CY841">
        <f t="shared" si="520"/>
        <v>79645.009999999995</v>
      </c>
      <c r="CZ841">
        <f t="shared" si="521"/>
        <v>61265.39</v>
      </c>
      <c r="DA841">
        <f t="shared" si="522"/>
        <v>1.3</v>
      </c>
      <c r="DB841">
        <f t="shared" si="523"/>
        <v>0</v>
      </c>
      <c r="DC841">
        <f t="shared" si="524"/>
        <v>0</v>
      </c>
      <c r="DD841" t="s">
        <v>3</v>
      </c>
      <c r="DE841" t="s">
        <v>3</v>
      </c>
      <c r="DF841">
        <f t="shared" si="526"/>
        <v>0</v>
      </c>
      <c r="DG841">
        <f t="shared" si="492"/>
        <v>0</v>
      </c>
      <c r="DH841">
        <f t="shared" si="517"/>
        <v>0</v>
      </c>
      <c r="DI841">
        <f t="shared" si="518"/>
        <v>0</v>
      </c>
      <c r="DJ841">
        <f t="shared" si="525"/>
        <v>0</v>
      </c>
      <c r="DK841">
        <v>0</v>
      </c>
      <c r="DL841" t="s">
        <v>3</v>
      </c>
      <c r="DM841">
        <v>0</v>
      </c>
      <c r="DN841" t="s">
        <v>3</v>
      </c>
      <c r="DO841">
        <v>0</v>
      </c>
    </row>
    <row r="842" spans="1:119" x14ac:dyDescent="0.2">
      <c r="A842">
        <f>ROW(Source!A382)</f>
        <v>382</v>
      </c>
      <c r="B842">
        <v>292114938</v>
      </c>
      <c r="C842">
        <v>292118363</v>
      </c>
      <c r="D842">
        <v>277896315</v>
      </c>
      <c r="E842">
        <v>1</v>
      </c>
      <c r="F842">
        <v>1</v>
      </c>
      <c r="G842">
        <v>1</v>
      </c>
      <c r="H842">
        <v>3</v>
      </c>
      <c r="I842" t="s">
        <v>1334</v>
      </c>
      <c r="J842" t="s">
        <v>1335</v>
      </c>
      <c r="K842" t="s">
        <v>1336</v>
      </c>
      <c r="L842">
        <v>1348</v>
      </c>
      <c r="N842">
        <v>1009</v>
      </c>
      <c r="O842" t="s">
        <v>806</v>
      </c>
      <c r="P842" t="s">
        <v>806</v>
      </c>
      <c r="Q842">
        <v>1000</v>
      </c>
      <c r="W842">
        <v>0</v>
      </c>
      <c r="X842">
        <v>-1262208440</v>
      </c>
      <c r="Y842">
        <f t="shared" si="519"/>
        <v>0</v>
      </c>
      <c r="AA842">
        <v>81621.399999999994</v>
      </c>
      <c r="AB842">
        <v>0</v>
      </c>
      <c r="AC842">
        <v>0</v>
      </c>
      <c r="AD842">
        <v>0</v>
      </c>
      <c r="AE842">
        <v>80020.98</v>
      </c>
      <c r="AF842">
        <v>0</v>
      </c>
      <c r="AG842">
        <v>0</v>
      </c>
      <c r="AH842">
        <v>0</v>
      </c>
      <c r="AI842">
        <v>1.02</v>
      </c>
      <c r="AJ842">
        <v>1</v>
      </c>
      <c r="AK842">
        <v>1</v>
      </c>
      <c r="AL842">
        <v>1</v>
      </c>
      <c r="AM842">
        <v>2</v>
      </c>
      <c r="AN842">
        <v>0</v>
      </c>
      <c r="AO842">
        <v>0</v>
      </c>
      <c r="AP842">
        <v>1</v>
      </c>
      <c r="AQ842">
        <v>1</v>
      </c>
      <c r="AR842">
        <v>0</v>
      </c>
      <c r="AS842" t="s">
        <v>3</v>
      </c>
      <c r="AT842">
        <v>1.0000000000000001E-5</v>
      </c>
      <c r="AU842" t="s">
        <v>16</v>
      </c>
      <c r="AV842">
        <v>0</v>
      </c>
      <c r="AW842">
        <v>2</v>
      </c>
      <c r="AX842">
        <v>292118386</v>
      </c>
      <c r="AY842">
        <v>1</v>
      </c>
      <c r="AZ842">
        <v>0</v>
      </c>
      <c r="BA842">
        <v>1271</v>
      </c>
      <c r="BB842">
        <v>1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0.80020979999999997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1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CV842">
        <v>0</v>
      </c>
      <c r="CW842">
        <v>0</v>
      </c>
      <c r="CX842">
        <f>ROUND(Y842*Source!I382,7)</f>
        <v>0</v>
      </c>
      <c r="CY842">
        <f t="shared" si="520"/>
        <v>81621.399999999994</v>
      </c>
      <c r="CZ842">
        <f t="shared" si="521"/>
        <v>80020.98</v>
      </c>
      <c r="DA842">
        <f t="shared" si="522"/>
        <v>1.02</v>
      </c>
      <c r="DB842">
        <f t="shared" si="523"/>
        <v>0</v>
      </c>
      <c r="DC842">
        <f t="shared" si="524"/>
        <v>0</v>
      </c>
      <c r="DD842" t="s">
        <v>3</v>
      </c>
      <c r="DE842" t="s">
        <v>3</v>
      </c>
      <c r="DF842">
        <f t="shared" si="526"/>
        <v>0</v>
      </c>
      <c r="DG842">
        <f t="shared" si="492"/>
        <v>0</v>
      </c>
      <c r="DH842">
        <f t="shared" si="517"/>
        <v>0</v>
      </c>
      <c r="DI842">
        <f t="shared" si="518"/>
        <v>0</v>
      </c>
      <c r="DJ842">
        <f t="shared" si="525"/>
        <v>0</v>
      </c>
      <c r="DK842">
        <v>0</v>
      </c>
      <c r="DL842" t="s">
        <v>3</v>
      </c>
      <c r="DM842">
        <v>0</v>
      </c>
      <c r="DN842" t="s">
        <v>3</v>
      </c>
      <c r="DO842">
        <v>0</v>
      </c>
    </row>
    <row r="843" spans="1:119" x14ac:dyDescent="0.2">
      <c r="A843">
        <f>ROW(Source!A382)</f>
        <v>382</v>
      </c>
      <c r="B843">
        <v>292114938</v>
      </c>
      <c r="C843">
        <v>292118363</v>
      </c>
      <c r="D843">
        <v>277896321</v>
      </c>
      <c r="E843">
        <v>1</v>
      </c>
      <c r="F843">
        <v>1</v>
      </c>
      <c r="G843">
        <v>1</v>
      </c>
      <c r="H843">
        <v>3</v>
      </c>
      <c r="I843" t="s">
        <v>1337</v>
      </c>
      <c r="J843" t="s">
        <v>1338</v>
      </c>
      <c r="K843" t="s">
        <v>1339</v>
      </c>
      <c r="L843">
        <v>1348</v>
      </c>
      <c r="N843">
        <v>1009</v>
      </c>
      <c r="O843" t="s">
        <v>806</v>
      </c>
      <c r="P843" t="s">
        <v>806</v>
      </c>
      <c r="Q843">
        <v>1000</v>
      </c>
      <c r="W843">
        <v>0</v>
      </c>
      <c r="X843">
        <v>1870331417</v>
      </c>
      <c r="Y843">
        <f t="shared" si="519"/>
        <v>0</v>
      </c>
      <c r="AA843">
        <v>41735.79</v>
      </c>
      <c r="AB843">
        <v>0</v>
      </c>
      <c r="AC843">
        <v>0</v>
      </c>
      <c r="AD843">
        <v>0</v>
      </c>
      <c r="AE843">
        <v>40917.440000000002</v>
      </c>
      <c r="AF843">
        <v>0</v>
      </c>
      <c r="AG843">
        <v>0</v>
      </c>
      <c r="AH843">
        <v>0</v>
      </c>
      <c r="AI843">
        <v>1.02</v>
      </c>
      <c r="AJ843">
        <v>1</v>
      </c>
      <c r="AK843">
        <v>1</v>
      </c>
      <c r="AL843">
        <v>1</v>
      </c>
      <c r="AM843">
        <v>2</v>
      </c>
      <c r="AN843">
        <v>0</v>
      </c>
      <c r="AO843">
        <v>0</v>
      </c>
      <c r="AP843">
        <v>1</v>
      </c>
      <c r="AQ843">
        <v>1</v>
      </c>
      <c r="AR843">
        <v>0</v>
      </c>
      <c r="AS843" t="s">
        <v>3</v>
      </c>
      <c r="AT843">
        <v>5.9999999999999995E-4</v>
      </c>
      <c r="AU843" t="s">
        <v>16</v>
      </c>
      <c r="AV843">
        <v>0</v>
      </c>
      <c r="AW843">
        <v>2</v>
      </c>
      <c r="AX843">
        <v>292118387</v>
      </c>
      <c r="AY843">
        <v>1</v>
      </c>
      <c r="AZ843">
        <v>0</v>
      </c>
      <c r="BA843">
        <v>1272</v>
      </c>
      <c r="BB843">
        <v>1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24.550463999999998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1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V843">
        <v>0</v>
      </c>
      <c r="CW843">
        <v>0</v>
      </c>
      <c r="CX843">
        <f>ROUND(Y843*Source!I382,7)</f>
        <v>0</v>
      </c>
      <c r="CY843">
        <f t="shared" si="520"/>
        <v>41735.79</v>
      </c>
      <c r="CZ843">
        <f t="shared" si="521"/>
        <v>40917.440000000002</v>
      </c>
      <c r="DA843">
        <f t="shared" si="522"/>
        <v>1.02</v>
      </c>
      <c r="DB843">
        <f t="shared" si="523"/>
        <v>0</v>
      </c>
      <c r="DC843">
        <f t="shared" si="524"/>
        <v>0</v>
      </c>
      <c r="DD843" t="s">
        <v>3</v>
      </c>
      <c r="DE843" t="s">
        <v>3</v>
      </c>
      <c r="DF843">
        <f t="shared" si="526"/>
        <v>0</v>
      </c>
      <c r="DG843">
        <f t="shared" si="492"/>
        <v>0</v>
      </c>
      <c r="DH843">
        <f t="shared" si="517"/>
        <v>0</v>
      </c>
      <c r="DI843">
        <f t="shared" si="518"/>
        <v>0</v>
      </c>
      <c r="DJ843">
        <f t="shared" si="525"/>
        <v>0</v>
      </c>
      <c r="DK843">
        <v>0</v>
      </c>
      <c r="DL843" t="s">
        <v>3</v>
      </c>
      <c r="DM843">
        <v>0</v>
      </c>
      <c r="DN843" t="s">
        <v>3</v>
      </c>
      <c r="DO843">
        <v>0</v>
      </c>
    </row>
    <row r="844" spans="1:119" x14ac:dyDescent="0.2">
      <c r="A844">
        <f>ROW(Source!A382)</f>
        <v>382</v>
      </c>
      <c r="B844">
        <v>292114938</v>
      </c>
      <c r="C844">
        <v>292118363</v>
      </c>
      <c r="D844">
        <v>277896684</v>
      </c>
      <c r="E844">
        <v>1</v>
      </c>
      <c r="F844">
        <v>1</v>
      </c>
      <c r="G844">
        <v>1</v>
      </c>
      <c r="H844">
        <v>3</v>
      </c>
      <c r="I844" t="s">
        <v>1340</v>
      </c>
      <c r="J844" t="s">
        <v>1341</v>
      </c>
      <c r="K844" t="s">
        <v>1342</v>
      </c>
      <c r="L844">
        <v>1348</v>
      </c>
      <c r="N844">
        <v>1009</v>
      </c>
      <c r="O844" t="s">
        <v>806</v>
      </c>
      <c r="P844" t="s">
        <v>806</v>
      </c>
      <c r="Q844">
        <v>1000</v>
      </c>
      <c r="W844">
        <v>0</v>
      </c>
      <c r="X844">
        <v>-2061921513</v>
      </c>
      <c r="Y844">
        <f t="shared" si="519"/>
        <v>0</v>
      </c>
      <c r="AA844">
        <v>113725.9</v>
      </c>
      <c r="AB844">
        <v>0</v>
      </c>
      <c r="AC844">
        <v>0</v>
      </c>
      <c r="AD844">
        <v>0</v>
      </c>
      <c r="AE844">
        <v>98039.57</v>
      </c>
      <c r="AF844">
        <v>0</v>
      </c>
      <c r="AG844">
        <v>0</v>
      </c>
      <c r="AH844">
        <v>0</v>
      </c>
      <c r="AI844">
        <v>1.1599999999999999</v>
      </c>
      <c r="AJ844">
        <v>1</v>
      </c>
      <c r="AK844">
        <v>1</v>
      </c>
      <c r="AL844">
        <v>1</v>
      </c>
      <c r="AM844">
        <v>2</v>
      </c>
      <c r="AN844">
        <v>0</v>
      </c>
      <c r="AO844">
        <v>0</v>
      </c>
      <c r="AP844">
        <v>1</v>
      </c>
      <c r="AQ844">
        <v>1</v>
      </c>
      <c r="AR844">
        <v>0</v>
      </c>
      <c r="AS844" t="s">
        <v>3</v>
      </c>
      <c r="AT844">
        <v>5.9999999999999995E-4</v>
      </c>
      <c r="AU844" t="s">
        <v>16</v>
      </c>
      <c r="AV844">
        <v>0</v>
      </c>
      <c r="AW844">
        <v>2</v>
      </c>
      <c r="AX844">
        <v>292118388</v>
      </c>
      <c r="AY844">
        <v>1</v>
      </c>
      <c r="AZ844">
        <v>0</v>
      </c>
      <c r="BA844">
        <v>1273</v>
      </c>
      <c r="BB844">
        <v>1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58.823741999999996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1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V844">
        <v>0</v>
      </c>
      <c r="CW844">
        <v>0</v>
      </c>
      <c r="CX844">
        <f>ROUND(Y844*Source!I382,7)</f>
        <v>0</v>
      </c>
      <c r="CY844">
        <f t="shared" si="520"/>
        <v>113725.9</v>
      </c>
      <c r="CZ844">
        <f t="shared" si="521"/>
        <v>98039.57</v>
      </c>
      <c r="DA844">
        <f t="shared" si="522"/>
        <v>1.1599999999999999</v>
      </c>
      <c r="DB844">
        <f t="shared" si="523"/>
        <v>0</v>
      </c>
      <c r="DC844">
        <f t="shared" si="524"/>
        <v>0</v>
      </c>
      <c r="DD844" t="s">
        <v>3</v>
      </c>
      <c r="DE844" t="s">
        <v>3</v>
      </c>
      <c r="DF844">
        <f t="shared" si="526"/>
        <v>0</v>
      </c>
      <c r="DG844">
        <f t="shared" si="492"/>
        <v>0</v>
      </c>
      <c r="DH844">
        <f t="shared" si="517"/>
        <v>0</v>
      </c>
      <c r="DI844">
        <f t="shared" si="518"/>
        <v>0</v>
      </c>
      <c r="DJ844">
        <f t="shared" si="525"/>
        <v>0</v>
      </c>
      <c r="DK844">
        <v>0</v>
      </c>
      <c r="DL844" t="s">
        <v>3</v>
      </c>
      <c r="DM844">
        <v>0</v>
      </c>
      <c r="DN844" t="s">
        <v>3</v>
      </c>
      <c r="DO844">
        <v>0</v>
      </c>
    </row>
    <row r="845" spans="1:119" x14ac:dyDescent="0.2">
      <c r="A845">
        <f>ROW(Source!A382)</f>
        <v>382</v>
      </c>
      <c r="B845">
        <v>292114938</v>
      </c>
      <c r="C845">
        <v>292118363</v>
      </c>
      <c r="D845">
        <v>277908257</v>
      </c>
      <c r="E845">
        <v>1</v>
      </c>
      <c r="F845">
        <v>1</v>
      </c>
      <c r="G845">
        <v>1</v>
      </c>
      <c r="H845">
        <v>3</v>
      </c>
      <c r="I845" t="s">
        <v>1343</v>
      </c>
      <c r="J845" t="s">
        <v>1344</v>
      </c>
      <c r="K845" t="s">
        <v>1345</v>
      </c>
      <c r="L845">
        <v>1425</v>
      </c>
      <c r="N845">
        <v>1013</v>
      </c>
      <c r="O845" t="s">
        <v>880</v>
      </c>
      <c r="P845" t="s">
        <v>880</v>
      </c>
      <c r="Q845">
        <v>1</v>
      </c>
      <c r="W845">
        <v>0</v>
      </c>
      <c r="X845">
        <v>-1639942774</v>
      </c>
      <c r="Y845">
        <f t="shared" si="519"/>
        <v>0</v>
      </c>
      <c r="AA845">
        <v>1310.3</v>
      </c>
      <c r="AB845">
        <v>0</v>
      </c>
      <c r="AC845">
        <v>0</v>
      </c>
      <c r="AD845">
        <v>0</v>
      </c>
      <c r="AE845">
        <v>1031.73</v>
      </c>
      <c r="AF845">
        <v>0</v>
      </c>
      <c r="AG845">
        <v>0</v>
      </c>
      <c r="AH845">
        <v>0</v>
      </c>
      <c r="AI845">
        <v>1.27</v>
      </c>
      <c r="AJ845">
        <v>1</v>
      </c>
      <c r="AK845">
        <v>1</v>
      </c>
      <c r="AL845">
        <v>1</v>
      </c>
      <c r="AM845">
        <v>2</v>
      </c>
      <c r="AN845">
        <v>0</v>
      </c>
      <c r="AO845">
        <v>0</v>
      </c>
      <c r="AP845">
        <v>1</v>
      </c>
      <c r="AQ845">
        <v>1</v>
      </c>
      <c r="AR845">
        <v>0</v>
      </c>
      <c r="AS845" t="s">
        <v>3</v>
      </c>
      <c r="AT845">
        <v>0.06</v>
      </c>
      <c r="AU845" t="s">
        <v>16</v>
      </c>
      <c r="AV845">
        <v>0</v>
      </c>
      <c r="AW845">
        <v>2</v>
      </c>
      <c r="AX845">
        <v>292118389</v>
      </c>
      <c r="AY845">
        <v>1</v>
      </c>
      <c r="AZ845">
        <v>0</v>
      </c>
      <c r="BA845">
        <v>1274</v>
      </c>
      <c r="BB845">
        <v>1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61.903799999999997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1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V845">
        <v>0</v>
      </c>
      <c r="CW845">
        <v>0</v>
      </c>
      <c r="CX845">
        <f>ROUND(Y845*Source!I382,7)</f>
        <v>0</v>
      </c>
      <c r="CY845">
        <f t="shared" si="520"/>
        <v>1310.3</v>
      </c>
      <c r="CZ845">
        <f t="shared" si="521"/>
        <v>1031.73</v>
      </c>
      <c r="DA845">
        <f t="shared" si="522"/>
        <v>1.27</v>
      </c>
      <c r="DB845">
        <f t="shared" si="523"/>
        <v>0</v>
      </c>
      <c r="DC845">
        <f t="shared" si="524"/>
        <v>0</v>
      </c>
      <c r="DD845" t="s">
        <v>3</v>
      </c>
      <c r="DE845" t="s">
        <v>3</v>
      </c>
      <c r="DF845">
        <f t="shared" si="526"/>
        <v>0</v>
      </c>
      <c r="DG845">
        <f t="shared" si="492"/>
        <v>0</v>
      </c>
      <c r="DH845">
        <f t="shared" si="517"/>
        <v>0</v>
      </c>
      <c r="DI845">
        <f t="shared" si="518"/>
        <v>0</v>
      </c>
      <c r="DJ845">
        <f t="shared" si="525"/>
        <v>0</v>
      </c>
      <c r="DK845">
        <v>0</v>
      </c>
      <c r="DL845" t="s">
        <v>3</v>
      </c>
      <c r="DM845">
        <v>0</v>
      </c>
      <c r="DN845" t="s">
        <v>3</v>
      </c>
      <c r="DO845">
        <v>0</v>
      </c>
    </row>
    <row r="846" spans="1:119" x14ac:dyDescent="0.2">
      <c r="A846">
        <f>ROW(Source!A383)</f>
        <v>383</v>
      </c>
      <c r="B846">
        <v>292114938</v>
      </c>
      <c r="C846">
        <v>292118393</v>
      </c>
      <c r="D846">
        <v>277560272</v>
      </c>
      <c r="E846">
        <v>109</v>
      </c>
      <c r="F846">
        <v>1</v>
      </c>
      <c r="G846">
        <v>1</v>
      </c>
      <c r="H846">
        <v>1</v>
      </c>
      <c r="I846" t="s">
        <v>1304</v>
      </c>
      <c r="J846" t="s">
        <v>3</v>
      </c>
      <c r="K846" t="s">
        <v>1305</v>
      </c>
      <c r="L846">
        <v>1191</v>
      </c>
      <c r="N846">
        <v>1013</v>
      </c>
      <c r="O846" t="s">
        <v>1220</v>
      </c>
      <c r="P846" t="s">
        <v>1220</v>
      </c>
      <c r="Q846">
        <v>1</v>
      </c>
      <c r="W846">
        <v>0</v>
      </c>
      <c r="X846">
        <v>-961628416</v>
      </c>
      <c r="Y846">
        <f>AT846</f>
        <v>23.2</v>
      </c>
      <c r="AA846">
        <v>0</v>
      </c>
      <c r="AB846">
        <v>0</v>
      </c>
      <c r="AC846">
        <v>0</v>
      </c>
      <c r="AD846">
        <v>420.91</v>
      </c>
      <c r="AE846">
        <v>0</v>
      </c>
      <c r="AF846">
        <v>0</v>
      </c>
      <c r="AG846">
        <v>0</v>
      </c>
      <c r="AH846">
        <v>420.91</v>
      </c>
      <c r="AI846">
        <v>1</v>
      </c>
      <c r="AJ846">
        <v>1</v>
      </c>
      <c r="AK846">
        <v>1</v>
      </c>
      <c r="AL846">
        <v>1</v>
      </c>
      <c r="AM846">
        <v>-2</v>
      </c>
      <c r="AN846">
        <v>0</v>
      </c>
      <c r="AO846">
        <v>0</v>
      </c>
      <c r="AP846">
        <v>1</v>
      </c>
      <c r="AQ846">
        <v>1</v>
      </c>
      <c r="AR846">
        <v>0</v>
      </c>
      <c r="AS846" t="s">
        <v>3</v>
      </c>
      <c r="AT846">
        <v>23.2</v>
      </c>
      <c r="AU846" t="s">
        <v>3</v>
      </c>
      <c r="AV846">
        <v>1</v>
      </c>
      <c r="AW846">
        <v>2</v>
      </c>
      <c r="AX846">
        <v>292118405</v>
      </c>
      <c r="AY846">
        <v>1</v>
      </c>
      <c r="AZ846">
        <v>0</v>
      </c>
      <c r="BA846">
        <v>1278</v>
      </c>
      <c r="BB846">
        <v>1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9765.112000000001</v>
      </c>
      <c r="BN846">
        <v>23.2</v>
      </c>
      <c r="BO846">
        <v>0</v>
      </c>
      <c r="BP846">
        <v>1</v>
      </c>
      <c r="BQ846">
        <v>0</v>
      </c>
      <c r="BR846">
        <v>0</v>
      </c>
      <c r="BS846">
        <v>0</v>
      </c>
      <c r="BT846">
        <v>9765.112000000001</v>
      </c>
      <c r="BU846">
        <v>23.2</v>
      </c>
      <c r="BV846">
        <v>0</v>
      </c>
      <c r="BW846">
        <v>1</v>
      </c>
      <c r="CU846">
        <f>ROUND(AT846*Source!I383*AH846*AL846,2)</f>
        <v>9765.11</v>
      </c>
      <c r="CV846">
        <f>ROUND(Y846*Source!I383,7)</f>
        <v>23.2</v>
      </c>
      <c r="CW846">
        <v>0</v>
      </c>
      <c r="CX846">
        <f>ROUND(Y846*Source!I383,7)</f>
        <v>23.2</v>
      </c>
      <c r="CY846">
        <f>AD846</f>
        <v>420.91</v>
      </c>
      <c r="CZ846">
        <f>AH846</f>
        <v>420.91</v>
      </c>
      <c r="DA846">
        <f>AL846</f>
        <v>1</v>
      </c>
      <c r="DB846">
        <f>ROUND(ROUND(AT846*CZ846,2),6)</f>
        <v>9765.11</v>
      </c>
      <c r="DC846">
        <f>ROUND(ROUND(AT846*AG846,2),6)</f>
        <v>0</v>
      </c>
      <c r="DD846" t="s">
        <v>3</v>
      </c>
      <c r="DE846" t="s">
        <v>3</v>
      </c>
      <c r="DF846">
        <f>ROUND(ROUND(AE846,2)*CX846,2)</f>
        <v>0</v>
      </c>
      <c r="DG846">
        <f t="shared" si="492"/>
        <v>0</v>
      </c>
      <c r="DH846">
        <f t="shared" si="517"/>
        <v>0</v>
      </c>
      <c r="DI846">
        <f t="shared" si="518"/>
        <v>9765.11</v>
      </c>
      <c r="DJ846">
        <f>DI846</f>
        <v>9765.11</v>
      </c>
      <c r="DK846">
        <v>1</v>
      </c>
      <c r="DL846" t="s">
        <v>3</v>
      </c>
      <c r="DM846">
        <v>0</v>
      </c>
      <c r="DN846" t="s">
        <v>3</v>
      </c>
      <c r="DO846">
        <v>0</v>
      </c>
    </row>
    <row r="847" spans="1:119" x14ac:dyDescent="0.2">
      <c r="A847">
        <f>ROW(Source!A383)</f>
        <v>383</v>
      </c>
      <c r="B847">
        <v>292114938</v>
      </c>
      <c r="C847">
        <v>292118393</v>
      </c>
      <c r="D847">
        <v>277560491</v>
      </c>
      <c r="E847">
        <v>109</v>
      </c>
      <c r="F847">
        <v>1</v>
      </c>
      <c r="G847">
        <v>1</v>
      </c>
      <c r="H847">
        <v>1</v>
      </c>
      <c r="I847" t="s">
        <v>1221</v>
      </c>
      <c r="J847" t="s">
        <v>3</v>
      </c>
      <c r="K847" t="s">
        <v>1222</v>
      </c>
      <c r="L847">
        <v>1191</v>
      </c>
      <c r="N847">
        <v>1013</v>
      </c>
      <c r="O847" t="s">
        <v>1220</v>
      </c>
      <c r="P847" t="s">
        <v>1220</v>
      </c>
      <c r="Q847">
        <v>1</v>
      </c>
      <c r="W847">
        <v>0</v>
      </c>
      <c r="X847">
        <v>-1417349443</v>
      </c>
      <c r="Y847">
        <f>AT847</f>
        <v>1.06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1</v>
      </c>
      <c r="AJ847">
        <v>1</v>
      </c>
      <c r="AK847">
        <v>1</v>
      </c>
      <c r="AL847">
        <v>1</v>
      </c>
      <c r="AM847">
        <v>-2</v>
      </c>
      <c r="AN847">
        <v>0</v>
      </c>
      <c r="AO847">
        <v>0</v>
      </c>
      <c r="AP847">
        <v>1</v>
      </c>
      <c r="AQ847">
        <v>1</v>
      </c>
      <c r="AR847">
        <v>0</v>
      </c>
      <c r="AS847" t="s">
        <v>3</v>
      </c>
      <c r="AT847">
        <v>1.06</v>
      </c>
      <c r="AU847" t="s">
        <v>3</v>
      </c>
      <c r="AV847">
        <v>2</v>
      </c>
      <c r="AW847">
        <v>2</v>
      </c>
      <c r="AX847">
        <v>292118406</v>
      </c>
      <c r="AY847">
        <v>1</v>
      </c>
      <c r="AZ847">
        <v>0</v>
      </c>
      <c r="BA847">
        <v>1279</v>
      </c>
      <c r="BB847">
        <v>1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V847">
        <v>0</v>
      </c>
      <c r="CW847">
        <v>0</v>
      </c>
      <c r="CX847">
        <f>ROUND(Y847*Source!I383,7)</f>
        <v>1.06</v>
      </c>
      <c r="CY847">
        <f>AD847</f>
        <v>0</v>
      </c>
      <c r="CZ847">
        <f>AH847</f>
        <v>0</v>
      </c>
      <c r="DA847">
        <f>AL847</f>
        <v>1</v>
      </c>
      <c r="DB847">
        <f>ROUND(ROUND(AT847*CZ847,2),6)</f>
        <v>0</v>
      </c>
      <c r="DC847">
        <f>ROUND(ROUND(AT847*AG847,2),6)</f>
        <v>0</v>
      </c>
      <c r="DD847" t="s">
        <v>3</v>
      </c>
      <c r="DE847" t="s">
        <v>3</v>
      </c>
      <c r="DF847">
        <f>ROUND(ROUND(AE847,2)*CX847,2)</f>
        <v>0</v>
      </c>
      <c r="DG847">
        <f t="shared" si="492"/>
        <v>0</v>
      </c>
      <c r="DH847">
        <f t="shared" si="517"/>
        <v>0</v>
      </c>
      <c r="DI847">
        <f t="shared" si="518"/>
        <v>0</v>
      </c>
      <c r="DJ847">
        <f>DI847</f>
        <v>0</v>
      </c>
      <c r="DK847">
        <v>0</v>
      </c>
      <c r="DL847" t="s">
        <v>3</v>
      </c>
      <c r="DM847">
        <v>0</v>
      </c>
      <c r="DN847" t="s">
        <v>3</v>
      </c>
      <c r="DO847">
        <v>0</v>
      </c>
    </row>
    <row r="848" spans="1:119" x14ac:dyDescent="0.2">
      <c r="A848">
        <f>ROW(Source!A383)</f>
        <v>383</v>
      </c>
      <c r="B848">
        <v>292114938</v>
      </c>
      <c r="C848">
        <v>292118393</v>
      </c>
      <c r="D848">
        <v>277945805</v>
      </c>
      <c r="E848">
        <v>1</v>
      </c>
      <c r="F848">
        <v>1</v>
      </c>
      <c r="G848">
        <v>1</v>
      </c>
      <c r="H848">
        <v>2</v>
      </c>
      <c r="I848" t="s">
        <v>1227</v>
      </c>
      <c r="J848" t="s">
        <v>1228</v>
      </c>
      <c r="K848" t="s">
        <v>1229</v>
      </c>
      <c r="L848">
        <v>1368</v>
      </c>
      <c r="N848">
        <v>1011</v>
      </c>
      <c r="O848" t="s">
        <v>1090</v>
      </c>
      <c r="P848" t="s">
        <v>1090</v>
      </c>
      <c r="Q848">
        <v>1</v>
      </c>
      <c r="W848">
        <v>0</v>
      </c>
      <c r="X848">
        <v>721652621</v>
      </c>
      <c r="Y848">
        <f>AT848</f>
        <v>1.06</v>
      </c>
      <c r="AA848">
        <v>0</v>
      </c>
      <c r="AB848">
        <v>544.70000000000005</v>
      </c>
      <c r="AC848">
        <v>477.98</v>
      </c>
      <c r="AD848">
        <v>0</v>
      </c>
      <c r="AE848">
        <v>0</v>
      </c>
      <c r="AF848">
        <v>544.70000000000005</v>
      </c>
      <c r="AG848">
        <v>477.98</v>
      </c>
      <c r="AH848">
        <v>0</v>
      </c>
      <c r="AI848">
        <v>1</v>
      </c>
      <c r="AJ848">
        <v>1</v>
      </c>
      <c r="AK848">
        <v>1</v>
      </c>
      <c r="AL848">
        <v>1</v>
      </c>
      <c r="AM848">
        <v>-2</v>
      </c>
      <c r="AN848">
        <v>0</v>
      </c>
      <c r="AO848">
        <v>0</v>
      </c>
      <c r="AP848">
        <v>1</v>
      </c>
      <c r="AQ848">
        <v>1</v>
      </c>
      <c r="AR848">
        <v>0</v>
      </c>
      <c r="AS848" t="s">
        <v>3</v>
      </c>
      <c r="AT848">
        <v>1.06</v>
      </c>
      <c r="AU848" t="s">
        <v>3</v>
      </c>
      <c r="AV848">
        <v>1</v>
      </c>
      <c r="AW848">
        <v>2</v>
      </c>
      <c r="AX848">
        <v>292118407</v>
      </c>
      <c r="AY848">
        <v>1</v>
      </c>
      <c r="AZ848">
        <v>0</v>
      </c>
      <c r="BA848">
        <v>1280</v>
      </c>
      <c r="BB848">
        <v>1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577.38200000000006</v>
      </c>
      <c r="BL848">
        <v>506.65880000000004</v>
      </c>
      <c r="BM848">
        <v>0</v>
      </c>
      <c r="BN848">
        <v>0</v>
      </c>
      <c r="BO848">
        <v>1.06</v>
      </c>
      <c r="BP848">
        <v>1</v>
      </c>
      <c r="BQ848">
        <v>0</v>
      </c>
      <c r="BR848">
        <v>577.38200000000006</v>
      </c>
      <c r="BS848">
        <v>506.65880000000004</v>
      </c>
      <c r="BT848">
        <v>0</v>
      </c>
      <c r="BU848">
        <v>0</v>
      </c>
      <c r="BV848">
        <v>1.06</v>
      </c>
      <c r="BW848">
        <v>1</v>
      </c>
      <c r="CV848">
        <v>0</v>
      </c>
      <c r="CW848">
        <f>ROUND(Y848*Source!I383*DO848,7)</f>
        <v>1.06</v>
      </c>
      <c r="CX848">
        <f>ROUND(Y848*Source!I383,7)</f>
        <v>1.06</v>
      </c>
      <c r="CY848">
        <f>AB848</f>
        <v>544.70000000000005</v>
      </c>
      <c r="CZ848">
        <f>AF848</f>
        <v>544.70000000000005</v>
      </c>
      <c r="DA848">
        <f>AJ848</f>
        <v>1</v>
      </c>
      <c r="DB848">
        <f>ROUND(ROUND(AT848*CZ848,2),6)</f>
        <v>577.38</v>
      </c>
      <c r="DC848">
        <f>ROUND(ROUND(AT848*AG848,2),6)</f>
        <v>506.66</v>
      </c>
      <c r="DD848" t="s">
        <v>3</v>
      </c>
      <c r="DE848" t="s">
        <v>3</v>
      </c>
      <c r="DF848">
        <f>ROUND(ROUND(AE848,2)*CX848,2)</f>
        <v>0</v>
      </c>
      <c r="DG848">
        <f t="shared" si="492"/>
        <v>577.38</v>
      </c>
      <c r="DH848">
        <f t="shared" si="517"/>
        <v>506.66</v>
      </c>
      <c r="DI848">
        <f t="shared" si="518"/>
        <v>0</v>
      </c>
      <c r="DJ848">
        <f>DG848+DH848</f>
        <v>1084.04</v>
      </c>
      <c r="DK848">
        <v>1</v>
      </c>
      <c r="DL848" t="s">
        <v>1226</v>
      </c>
      <c r="DM848">
        <v>4</v>
      </c>
      <c r="DN848" t="s">
        <v>1220</v>
      </c>
      <c r="DO848">
        <v>1</v>
      </c>
    </row>
    <row r="849" spans="1:119" x14ac:dyDescent="0.2">
      <c r="A849">
        <f>ROW(Source!A383)</f>
        <v>383</v>
      </c>
      <c r="B849">
        <v>292114938</v>
      </c>
      <c r="C849">
        <v>292118393</v>
      </c>
      <c r="D849">
        <v>277862540</v>
      </c>
      <c r="E849">
        <v>1</v>
      </c>
      <c r="F849">
        <v>1</v>
      </c>
      <c r="G849">
        <v>1</v>
      </c>
      <c r="H849">
        <v>3</v>
      </c>
      <c r="I849" t="s">
        <v>1325</v>
      </c>
      <c r="J849" t="s">
        <v>1326</v>
      </c>
      <c r="K849" t="s">
        <v>1327</v>
      </c>
      <c r="L849">
        <v>1346</v>
      </c>
      <c r="N849">
        <v>1009</v>
      </c>
      <c r="O849" t="s">
        <v>1242</v>
      </c>
      <c r="P849" t="s">
        <v>1242</v>
      </c>
      <c r="Q849">
        <v>1</v>
      </c>
      <c r="W849">
        <v>0</v>
      </c>
      <c r="X849">
        <v>454593446</v>
      </c>
      <c r="Y849">
        <f t="shared" ref="Y849:Y856" si="527">(AT849*ROUND(0,7))</f>
        <v>0</v>
      </c>
      <c r="AA849">
        <v>165.64</v>
      </c>
      <c r="AB849">
        <v>0</v>
      </c>
      <c r="AC849">
        <v>0</v>
      </c>
      <c r="AD849">
        <v>0</v>
      </c>
      <c r="AE849">
        <v>80.02</v>
      </c>
      <c r="AF849">
        <v>0</v>
      </c>
      <c r="AG849">
        <v>0</v>
      </c>
      <c r="AH849">
        <v>0</v>
      </c>
      <c r="AI849">
        <v>2.0699999999999998</v>
      </c>
      <c r="AJ849">
        <v>1</v>
      </c>
      <c r="AK849">
        <v>1</v>
      </c>
      <c r="AL849">
        <v>1</v>
      </c>
      <c r="AM849">
        <v>2</v>
      </c>
      <c r="AN849">
        <v>0</v>
      </c>
      <c r="AO849">
        <v>0</v>
      </c>
      <c r="AP849">
        <v>1</v>
      </c>
      <c r="AQ849">
        <v>1</v>
      </c>
      <c r="AR849">
        <v>0</v>
      </c>
      <c r="AS849" t="s">
        <v>3</v>
      </c>
      <c r="AT849">
        <v>0.03</v>
      </c>
      <c r="AU849" t="s">
        <v>16</v>
      </c>
      <c r="AV849">
        <v>0</v>
      </c>
      <c r="AW849">
        <v>2</v>
      </c>
      <c r="AX849">
        <v>292118408</v>
      </c>
      <c r="AY849">
        <v>1</v>
      </c>
      <c r="AZ849">
        <v>0</v>
      </c>
      <c r="BA849">
        <v>1281</v>
      </c>
      <c r="BB849">
        <v>1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2.4005999999999998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1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V849">
        <v>0</v>
      </c>
      <c r="CW849">
        <v>0</v>
      </c>
      <c r="CX849">
        <f>ROUND(Y849*Source!I383,7)</f>
        <v>0</v>
      </c>
      <c r="CY849">
        <f t="shared" ref="CY849:CY856" si="528">AA849</f>
        <v>165.64</v>
      </c>
      <c r="CZ849">
        <f t="shared" ref="CZ849:CZ856" si="529">AE849</f>
        <v>80.02</v>
      </c>
      <c r="DA849">
        <f t="shared" ref="DA849:DA856" si="530">AI849</f>
        <v>2.0699999999999998</v>
      </c>
      <c r="DB849">
        <f t="shared" ref="DB849:DB856" si="531">ROUND((ROUND(AT849*CZ849,2)*ROUND(0,7)),6)</f>
        <v>0</v>
      </c>
      <c r="DC849">
        <f t="shared" ref="DC849:DC856" si="532">ROUND((ROUND(AT849*AG849,2)*ROUND(0,7)),6)</f>
        <v>0</v>
      </c>
      <c r="DD849" t="s">
        <v>3</v>
      </c>
      <c r="DE849" t="s">
        <v>3</v>
      </c>
      <c r="DF849">
        <f>ROUND(ROUND(AE849*AI849,2)*CX849,2)</f>
        <v>0</v>
      </c>
      <c r="DG849">
        <f t="shared" si="492"/>
        <v>0</v>
      </c>
      <c r="DH849">
        <f t="shared" si="517"/>
        <v>0</v>
      </c>
      <c r="DI849">
        <f t="shared" si="518"/>
        <v>0</v>
      </c>
      <c r="DJ849">
        <f t="shared" ref="DJ849:DJ856" si="533">DF849</f>
        <v>0</v>
      </c>
      <c r="DK849">
        <v>0</v>
      </c>
      <c r="DL849" t="s">
        <v>3</v>
      </c>
      <c r="DM849">
        <v>0</v>
      </c>
      <c r="DN849" t="s">
        <v>3</v>
      </c>
      <c r="DO849">
        <v>0</v>
      </c>
    </row>
    <row r="850" spans="1:119" x14ac:dyDescent="0.2">
      <c r="A850">
        <f>ROW(Source!A383)</f>
        <v>383</v>
      </c>
      <c r="B850">
        <v>292114938</v>
      </c>
      <c r="C850">
        <v>292118393</v>
      </c>
      <c r="D850">
        <v>277867826</v>
      </c>
      <c r="E850">
        <v>1</v>
      </c>
      <c r="F850">
        <v>1</v>
      </c>
      <c r="G850">
        <v>1</v>
      </c>
      <c r="H850">
        <v>3</v>
      </c>
      <c r="I850" t="s">
        <v>1328</v>
      </c>
      <c r="J850" t="s">
        <v>1329</v>
      </c>
      <c r="K850" t="s">
        <v>1330</v>
      </c>
      <c r="L850">
        <v>1348</v>
      </c>
      <c r="N850">
        <v>1009</v>
      </c>
      <c r="O850" t="s">
        <v>806</v>
      </c>
      <c r="P850" t="s">
        <v>806</v>
      </c>
      <c r="Q850">
        <v>1000</v>
      </c>
      <c r="W850">
        <v>0</v>
      </c>
      <c r="X850">
        <v>-700507852</v>
      </c>
      <c r="Y850">
        <f t="shared" si="527"/>
        <v>0</v>
      </c>
      <c r="AA850">
        <v>84866.240000000005</v>
      </c>
      <c r="AB850">
        <v>0</v>
      </c>
      <c r="AC850">
        <v>0</v>
      </c>
      <c r="AD850">
        <v>0</v>
      </c>
      <c r="AE850">
        <v>84866.240000000005</v>
      </c>
      <c r="AF850">
        <v>0</v>
      </c>
      <c r="AG850">
        <v>0</v>
      </c>
      <c r="AH850">
        <v>0</v>
      </c>
      <c r="AI850">
        <v>1</v>
      </c>
      <c r="AJ850">
        <v>1</v>
      </c>
      <c r="AK850">
        <v>1</v>
      </c>
      <c r="AL850">
        <v>1</v>
      </c>
      <c r="AM850">
        <v>-2</v>
      </c>
      <c r="AN850">
        <v>0</v>
      </c>
      <c r="AO850">
        <v>0</v>
      </c>
      <c r="AP850">
        <v>1</v>
      </c>
      <c r="AQ850">
        <v>1</v>
      </c>
      <c r="AR850">
        <v>0</v>
      </c>
      <c r="AS850" t="s">
        <v>3</v>
      </c>
      <c r="AT850">
        <v>2.3000000000000001E-4</v>
      </c>
      <c r="AU850" t="s">
        <v>16</v>
      </c>
      <c r="AV850">
        <v>0</v>
      </c>
      <c r="AW850">
        <v>2</v>
      </c>
      <c r="AX850">
        <v>292118410</v>
      </c>
      <c r="AY850">
        <v>1</v>
      </c>
      <c r="AZ850">
        <v>0</v>
      </c>
      <c r="BA850">
        <v>1283</v>
      </c>
      <c r="BB850">
        <v>1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19.519235200000001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1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V850">
        <v>0</v>
      </c>
      <c r="CW850">
        <v>0</v>
      </c>
      <c r="CX850">
        <f>ROUND(Y850*Source!I383,7)</f>
        <v>0</v>
      </c>
      <c r="CY850">
        <f t="shared" si="528"/>
        <v>84866.240000000005</v>
      </c>
      <c r="CZ850">
        <f t="shared" si="529"/>
        <v>84866.240000000005</v>
      </c>
      <c r="DA850">
        <f t="shared" si="530"/>
        <v>1</v>
      </c>
      <c r="DB850">
        <f t="shared" si="531"/>
        <v>0</v>
      </c>
      <c r="DC850">
        <f t="shared" si="532"/>
        <v>0</v>
      </c>
      <c r="DD850" t="s">
        <v>3</v>
      </c>
      <c r="DE850" t="s">
        <v>3</v>
      </c>
      <c r="DF850">
        <f>ROUND(ROUND(AE850,2)*CX850,2)</f>
        <v>0</v>
      </c>
      <c r="DG850">
        <f t="shared" si="492"/>
        <v>0</v>
      </c>
      <c r="DH850">
        <f t="shared" si="517"/>
        <v>0</v>
      </c>
      <c r="DI850">
        <f t="shared" si="518"/>
        <v>0</v>
      </c>
      <c r="DJ850">
        <f t="shared" si="533"/>
        <v>0</v>
      </c>
      <c r="DK850">
        <v>1</v>
      </c>
      <c r="DL850" t="s">
        <v>3</v>
      </c>
      <c r="DM850">
        <v>0</v>
      </c>
      <c r="DN850" t="s">
        <v>3</v>
      </c>
      <c r="DO850">
        <v>0</v>
      </c>
    </row>
    <row r="851" spans="1:119" x14ac:dyDescent="0.2">
      <c r="A851">
        <f>ROW(Source!A383)</f>
        <v>383</v>
      </c>
      <c r="B851">
        <v>292114938</v>
      </c>
      <c r="C851">
        <v>292118393</v>
      </c>
      <c r="D851">
        <v>277869627</v>
      </c>
      <c r="E851">
        <v>1</v>
      </c>
      <c r="F851">
        <v>1</v>
      </c>
      <c r="G851">
        <v>1</v>
      </c>
      <c r="H851">
        <v>3</v>
      </c>
      <c r="I851" t="s">
        <v>1246</v>
      </c>
      <c r="J851" t="s">
        <v>1247</v>
      </c>
      <c r="K851" t="s">
        <v>1248</v>
      </c>
      <c r="L851">
        <v>1346</v>
      </c>
      <c r="N851">
        <v>1009</v>
      </c>
      <c r="O851" t="s">
        <v>1242</v>
      </c>
      <c r="P851" t="s">
        <v>1242</v>
      </c>
      <c r="Q851">
        <v>1</v>
      </c>
      <c r="W851">
        <v>0</v>
      </c>
      <c r="X851">
        <v>1111106736</v>
      </c>
      <c r="Y851">
        <f t="shared" si="527"/>
        <v>0</v>
      </c>
      <c r="AA851">
        <v>88.65</v>
      </c>
      <c r="AB851">
        <v>0</v>
      </c>
      <c r="AC851">
        <v>0</v>
      </c>
      <c r="AD851">
        <v>0</v>
      </c>
      <c r="AE851">
        <v>56.11</v>
      </c>
      <c r="AF851">
        <v>0</v>
      </c>
      <c r="AG851">
        <v>0</v>
      </c>
      <c r="AH851">
        <v>0</v>
      </c>
      <c r="AI851">
        <v>1.58</v>
      </c>
      <c r="AJ851">
        <v>1</v>
      </c>
      <c r="AK851">
        <v>1</v>
      </c>
      <c r="AL851">
        <v>1</v>
      </c>
      <c r="AM851">
        <v>2</v>
      </c>
      <c r="AN851">
        <v>0</v>
      </c>
      <c r="AO851">
        <v>0</v>
      </c>
      <c r="AP851">
        <v>1</v>
      </c>
      <c r="AQ851">
        <v>1</v>
      </c>
      <c r="AR851">
        <v>0</v>
      </c>
      <c r="AS851" t="s">
        <v>3</v>
      </c>
      <c r="AT851">
        <v>0.02</v>
      </c>
      <c r="AU851" t="s">
        <v>16</v>
      </c>
      <c r="AV851">
        <v>0</v>
      </c>
      <c r="AW851">
        <v>2</v>
      </c>
      <c r="AX851">
        <v>292118411</v>
      </c>
      <c r="AY851">
        <v>1</v>
      </c>
      <c r="AZ851">
        <v>0</v>
      </c>
      <c r="BA851">
        <v>1284</v>
      </c>
      <c r="BB851">
        <v>1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1.1222000000000001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1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V851">
        <v>0</v>
      </c>
      <c r="CW851">
        <v>0</v>
      </c>
      <c r="CX851">
        <f>ROUND(Y851*Source!I383,7)</f>
        <v>0</v>
      </c>
      <c r="CY851">
        <f t="shared" si="528"/>
        <v>88.65</v>
      </c>
      <c r="CZ851">
        <f t="shared" si="529"/>
        <v>56.11</v>
      </c>
      <c r="DA851">
        <f t="shared" si="530"/>
        <v>1.58</v>
      </c>
      <c r="DB851">
        <f t="shared" si="531"/>
        <v>0</v>
      </c>
      <c r="DC851">
        <f t="shared" si="532"/>
        <v>0</v>
      </c>
      <c r="DD851" t="s">
        <v>3</v>
      </c>
      <c r="DE851" t="s">
        <v>3</v>
      </c>
      <c r="DF851">
        <f t="shared" ref="DF851:DF856" si="534">ROUND(ROUND(AE851*AI851,2)*CX851,2)</f>
        <v>0</v>
      </c>
      <c r="DG851">
        <f t="shared" si="492"/>
        <v>0</v>
      </c>
      <c r="DH851">
        <f t="shared" si="517"/>
        <v>0</v>
      </c>
      <c r="DI851">
        <f t="shared" si="518"/>
        <v>0</v>
      </c>
      <c r="DJ851">
        <f t="shared" si="533"/>
        <v>0</v>
      </c>
      <c r="DK851">
        <v>0</v>
      </c>
      <c r="DL851" t="s">
        <v>3</v>
      </c>
      <c r="DM851">
        <v>0</v>
      </c>
      <c r="DN851" t="s">
        <v>3</v>
      </c>
      <c r="DO851">
        <v>0</v>
      </c>
    </row>
    <row r="852" spans="1:119" x14ac:dyDescent="0.2">
      <c r="A852">
        <f>ROW(Source!A383)</f>
        <v>383</v>
      </c>
      <c r="B852">
        <v>292114938</v>
      </c>
      <c r="C852">
        <v>292118393</v>
      </c>
      <c r="D852">
        <v>277896283</v>
      </c>
      <c r="E852">
        <v>1</v>
      </c>
      <c r="F852">
        <v>1</v>
      </c>
      <c r="G852">
        <v>1</v>
      </c>
      <c r="H852">
        <v>3</v>
      </c>
      <c r="I852" t="s">
        <v>1331</v>
      </c>
      <c r="J852" t="s">
        <v>1332</v>
      </c>
      <c r="K852" t="s">
        <v>1333</v>
      </c>
      <c r="L852">
        <v>1348</v>
      </c>
      <c r="N852">
        <v>1009</v>
      </c>
      <c r="O852" t="s">
        <v>806</v>
      </c>
      <c r="P852" t="s">
        <v>806</v>
      </c>
      <c r="Q852">
        <v>1000</v>
      </c>
      <c r="W852">
        <v>0</v>
      </c>
      <c r="X852">
        <v>-1997781875</v>
      </c>
      <c r="Y852">
        <f t="shared" si="527"/>
        <v>0</v>
      </c>
      <c r="AA852">
        <v>79645.009999999995</v>
      </c>
      <c r="AB852">
        <v>0</v>
      </c>
      <c r="AC852">
        <v>0</v>
      </c>
      <c r="AD852">
        <v>0</v>
      </c>
      <c r="AE852">
        <v>61265.39</v>
      </c>
      <c r="AF852">
        <v>0</v>
      </c>
      <c r="AG852">
        <v>0</v>
      </c>
      <c r="AH852">
        <v>0</v>
      </c>
      <c r="AI852">
        <v>1.3</v>
      </c>
      <c r="AJ852">
        <v>1</v>
      </c>
      <c r="AK852">
        <v>1</v>
      </c>
      <c r="AL852">
        <v>1</v>
      </c>
      <c r="AM852">
        <v>2</v>
      </c>
      <c r="AN852">
        <v>0</v>
      </c>
      <c r="AO852">
        <v>0</v>
      </c>
      <c r="AP852">
        <v>1</v>
      </c>
      <c r="AQ852">
        <v>1</v>
      </c>
      <c r="AR852">
        <v>0</v>
      </c>
      <c r="AS852" t="s">
        <v>3</v>
      </c>
      <c r="AT852">
        <v>4.0000000000000002E-4</v>
      </c>
      <c r="AU852" t="s">
        <v>16</v>
      </c>
      <c r="AV852">
        <v>0</v>
      </c>
      <c r="AW852">
        <v>2</v>
      </c>
      <c r="AX852">
        <v>292118418</v>
      </c>
      <c r="AY852">
        <v>1</v>
      </c>
      <c r="AZ852">
        <v>0</v>
      </c>
      <c r="BA852">
        <v>1291</v>
      </c>
      <c r="BB852">
        <v>1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24.506156000000001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1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V852">
        <v>0</v>
      </c>
      <c r="CW852">
        <v>0</v>
      </c>
      <c r="CX852">
        <f>ROUND(Y852*Source!I383,7)</f>
        <v>0</v>
      </c>
      <c r="CY852">
        <f t="shared" si="528"/>
        <v>79645.009999999995</v>
      </c>
      <c r="CZ852">
        <f t="shared" si="529"/>
        <v>61265.39</v>
      </c>
      <c r="DA852">
        <f t="shared" si="530"/>
        <v>1.3</v>
      </c>
      <c r="DB852">
        <f t="shared" si="531"/>
        <v>0</v>
      </c>
      <c r="DC852">
        <f t="shared" si="532"/>
        <v>0</v>
      </c>
      <c r="DD852" t="s">
        <v>3</v>
      </c>
      <c r="DE852" t="s">
        <v>3</v>
      </c>
      <c r="DF852">
        <f t="shared" si="534"/>
        <v>0</v>
      </c>
      <c r="DG852">
        <f t="shared" si="492"/>
        <v>0</v>
      </c>
      <c r="DH852">
        <f t="shared" si="517"/>
        <v>0</v>
      </c>
      <c r="DI852">
        <f t="shared" si="518"/>
        <v>0</v>
      </c>
      <c r="DJ852">
        <f t="shared" si="533"/>
        <v>0</v>
      </c>
      <c r="DK852">
        <v>0</v>
      </c>
      <c r="DL852" t="s">
        <v>3</v>
      </c>
      <c r="DM852">
        <v>0</v>
      </c>
      <c r="DN852" t="s">
        <v>3</v>
      </c>
      <c r="DO852">
        <v>0</v>
      </c>
    </row>
    <row r="853" spans="1:119" x14ac:dyDescent="0.2">
      <c r="A853">
        <f>ROW(Source!A383)</f>
        <v>383</v>
      </c>
      <c r="B853">
        <v>292114938</v>
      </c>
      <c r="C853">
        <v>292118393</v>
      </c>
      <c r="D853">
        <v>277896315</v>
      </c>
      <c r="E853">
        <v>1</v>
      </c>
      <c r="F853">
        <v>1</v>
      </c>
      <c r="G853">
        <v>1</v>
      </c>
      <c r="H853">
        <v>3</v>
      </c>
      <c r="I853" t="s">
        <v>1334</v>
      </c>
      <c r="J853" t="s">
        <v>1335</v>
      </c>
      <c r="K853" t="s">
        <v>1336</v>
      </c>
      <c r="L853">
        <v>1348</v>
      </c>
      <c r="N853">
        <v>1009</v>
      </c>
      <c r="O853" t="s">
        <v>806</v>
      </c>
      <c r="P853" t="s">
        <v>806</v>
      </c>
      <c r="Q853">
        <v>1000</v>
      </c>
      <c r="W853">
        <v>0</v>
      </c>
      <c r="X853">
        <v>-1262208440</v>
      </c>
      <c r="Y853">
        <f t="shared" si="527"/>
        <v>0</v>
      </c>
      <c r="AA853">
        <v>81621.399999999994</v>
      </c>
      <c r="AB853">
        <v>0</v>
      </c>
      <c r="AC853">
        <v>0</v>
      </c>
      <c r="AD853">
        <v>0</v>
      </c>
      <c r="AE853">
        <v>80020.98</v>
      </c>
      <c r="AF853">
        <v>0</v>
      </c>
      <c r="AG853">
        <v>0</v>
      </c>
      <c r="AH853">
        <v>0</v>
      </c>
      <c r="AI853">
        <v>1.02</v>
      </c>
      <c r="AJ853">
        <v>1</v>
      </c>
      <c r="AK853">
        <v>1</v>
      </c>
      <c r="AL853">
        <v>1</v>
      </c>
      <c r="AM853">
        <v>2</v>
      </c>
      <c r="AN853">
        <v>0</v>
      </c>
      <c r="AO853">
        <v>0</v>
      </c>
      <c r="AP853">
        <v>1</v>
      </c>
      <c r="AQ853">
        <v>1</v>
      </c>
      <c r="AR853">
        <v>0</v>
      </c>
      <c r="AS853" t="s">
        <v>3</v>
      </c>
      <c r="AT853">
        <v>1.0000000000000001E-5</v>
      </c>
      <c r="AU853" t="s">
        <v>16</v>
      </c>
      <c r="AV853">
        <v>0</v>
      </c>
      <c r="AW853">
        <v>2</v>
      </c>
      <c r="AX853">
        <v>292118419</v>
      </c>
      <c r="AY853">
        <v>1</v>
      </c>
      <c r="AZ853">
        <v>0</v>
      </c>
      <c r="BA853">
        <v>1292</v>
      </c>
      <c r="BB853">
        <v>1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0.80020979999999997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1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V853">
        <v>0</v>
      </c>
      <c r="CW853">
        <v>0</v>
      </c>
      <c r="CX853">
        <f>ROUND(Y853*Source!I383,7)</f>
        <v>0</v>
      </c>
      <c r="CY853">
        <f t="shared" si="528"/>
        <v>81621.399999999994</v>
      </c>
      <c r="CZ853">
        <f t="shared" si="529"/>
        <v>80020.98</v>
      </c>
      <c r="DA853">
        <f t="shared" si="530"/>
        <v>1.02</v>
      </c>
      <c r="DB853">
        <f t="shared" si="531"/>
        <v>0</v>
      </c>
      <c r="DC853">
        <f t="shared" si="532"/>
        <v>0</v>
      </c>
      <c r="DD853" t="s">
        <v>3</v>
      </c>
      <c r="DE853" t="s">
        <v>3</v>
      </c>
      <c r="DF853">
        <f t="shared" si="534"/>
        <v>0</v>
      </c>
      <c r="DG853">
        <f t="shared" si="492"/>
        <v>0</v>
      </c>
      <c r="DH853">
        <f t="shared" si="517"/>
        <v>0</v>
      </c>
      <c r="DI853">
        <f t="shared" si="518"/>
        <v>0</v>
      </c>
      <c r="DJ853">
        <f t="shared" si="533"/>
        <v>0</v>
      </c>
      <c r="DK853">
        <v>0</v>
      </c>
      <c r="DL853" t="s">
        <v>3</v>
      </c>
      <c r="DM853">
        <v>0</v>
      </c>
      <c r="DN853" t="s">
        <v>3</v>
      </c>
      <c r="DO853">
        <v>0</v>
      </c>
    </row>
    <row r="854" spans="1:119" x14ac:dyDescent="0.2">
      <c r="A854">
        <f>ROW(Source!A383)</f>
        <v>383</v>
      </c>
      <c r="B854">
        <v>292114938</v>
      </c>
      <c r="C854">
        <v>292118393</v>
      </c>
      <c r="D854">
        <v>277896321</v>
      </c>
      <c r="E854">
        <v>1</v>
      </c>
      <c r="F854">
        <v>1</v>
      </c>
      <c r="G854">
        <v>1</v>
      </c>
      <c r="H854">
        <v>3</v>
      </c>
      <c r="I854" t="s">
        <v>1337</v>
      </c>
      <c r="J854" t="s">
        <v>1338</v>
      </c>
      <c r="K854" t="s">
        <v>1339</v>
      </c>
      <c r="L854">
        <v>1348</v>
      </c>
      <c r="N854">
        <v>1009</v>
      </c>
      <c r="O854" t="s">
        <v>806</v>
      </c>
      <c r="P854" t="s">
        <v>806</v>
      </c>
      <c r="Q854">
        <v>1000</v>
      </c>
      <c r="W854">
        <v>0</v>
      </c>
      <c r="X854">
        <v>1870331417</v>
      </c>
      <c r="Y854">
        <f t="shared" si="527"/>
        <v>0</v>
      </c>
      <c r="AA854">
        <v>41735.79</v>
      </c>
      <c r="AB854">
        <v>0</v>
      </c>
      <c r="AC854">
        <v>0</v>
      </c>
      <c r="AD854">
        <v>0</v>
      </c>
      <c r="AE854">
        <v>40917.440000000002</v>
      </c>
      <c r="AF854">
        <v>0</v>
      </c>
      <c r="AG854">
        <v>0</v>
      </c>
      <c r="AH854">
        <v>0</v>
      </c>
      <c r="AI854">
        <v>1.02</v>
      </c>
      <c r="AJ854">
        <v>1</v>
      </c>
      <c r="AK854">
        <v>1</v>
      </c>
      <c r="AL854">
        <v>1</v>
      </c>
      <c r="AM854">
        <v>2</v>
      </c>
      <c r="AN854">
        <v>0</v>
      </c>
      <c r="AO854">
        <v>0</v>
      </c>
      <c r="AP854">
        <v>1</v>
      </c>
      <c r="AQ854">
        <v>1</v>
      </c>
      <c r="AR854">
        <v>0</v>
      </c>
      <c r="AS854" t="s">
        <v>3</v>
      </c>
      <c r="AT854">
        <v>5.9999999999999995E-4</v>
      </c>
      <c r="AU854" t="s">
        <v>16</v>
      </c>
      <c r="AV854">
        <v>0</v>
      </c>
      <c r="AW854">
        <v>2</v>
      </c>
      <c r="AX854">
        <v>292118420</v>
      </c>
      <c r="AY854">
        <v>1</v>
      </c>
      <c r="AZ854">
        <v>0</v>
      </c>
      <c r="BA854">
        <v>1293</v>
      </c>
      <c r="BB854">
        <v>1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24.550463999999998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1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V854">
        <v>0</v>
      </c>
      <c r="CW854">
        <v>0</v>
      </c>
      <c r="CX854">
        <f>ROUND(Y854*Source!I383,7)</f>
        <v>0</v>
      </c>
      <c r="CY854">
        <f t="shared" si="528"/>
        <v>41735.79</v>
      </c>
      <c r="CZ854">
        <f t="shared" si="529"/>
        <v>40917.440000000002</v>
      </c>
      <c r="DA854">
        <f t="shared" si="530"/>
        <v>1.02</v>
      </c>
      <c r="DB854">
        <f t="shared" si="531"/>
        <v>0</v>
      </c>
      <c r="DC854">
        <f t="shared" si="532"/>
        <v>0</v>
      </c>
      <c r="DD854" t="s">
        <v>3</v>
      </c>
      <c r="DE854" t="s">
        <v>3</v>
      </c>
      <c r="DF854">
        <f t="shared" si="534"/>
        <v>0</v>
      </c>
      <c r="DG854">
        <f t="shared" si="492"/>
        <v>0</v>
      </c>
      <c r="DH854">
        <f t="shared" si="517"/>
        <v>0</v>
      </c>
      <c r="DI854">
        <f t="shared" si="518"/>
        <v>0</v>
      </c>
      <c r="DJ854">
        <f t="shared" si="533"/>
        <v>0</v>
      </c>
      <c r="DK854">
        <v>0</v>
      </c>
      <c r="DL854" t="s">
        <v>3</v>
      </c>
      <c r="DM854">
        <v>0</v>
      </c>
      <c r="DN854" t="s">
        <v>3</v>
      </c>
      <c r="DO854">
        <v>0</v>
      </c>
    </row>
    <row r="855" spans="1:119" x14ac:dyDescent="0.2">
      <c r="A855">
        <f>ROW(Source!A383)</f>
        <v>383</v>
      </c>
      <c r="B855">
        <v>292114938</v>
      </c>
      <c r="C855">
        <v>292118393</v>
      </c>
      <c r="D855">
        <v>277896684</v>
      </c>
      <c r="E855">
        <v>1</v>
      </c>
      <c r="F855">
        <v>1</v>
      </c>
      <c r="G855">
        <v>1</v>
      </c>
      <c r="H855">
        <v>3</v>
      </c>
      <c r="I855" t="s">
        <v>1340</v>
      </c>
      <c r="J855" t="s">
        <v>1341</v>
      </c>
      <c r="K855" t="s">
        <v>1342</v>
      </c>
      <c r="L855">
        <v>1348</v>
      </c>
      <c r="N855">
        <v>1009</v>
      </c>
      <c r="O855" t="s">
        <v>806</v>
      </c>
      <c r="P855" t="s">
        <v>806</v>
      </c>
      <c r="Q855">
        <v>1000</v>
      </c>
      <c r="W855">
        <v>0</v>
      </c>
      <c r="X855">
        <v>-2061921513</v>
      </c>
      <c r="Y855">
        <f t="shared" si="527"/>
        <v>0</v>
      </c>
      <c r="AA855">
        <v>113725.9</v>
      </c>
      <c r="AB855">
        <v>0</v>
      </c>
      <c r="AC855">
        <v>0</v>
      </c>
      <c r="AD855">
        <v>0</v>
      </c>
      <c r="AE855">
        <v>98039.57</v>
      </c>
      <c r="AF855">
        <v>0</v>
      </c>
      <c r="AG855">
        <v>0</v>
      </c>
      <c r="AH855">
        <v>0</v>
      </c>
      <c r="AI855">
        <v>1.1599999999999999</v>
      </c>
      <c r="AJ855">
        <v>1</v>
      </c>
      <c r="AK855">
        <v>1</v>
      </c>
      <c r="AL855">
        <v>1</v>
      </c>
      <c r="AM855">
        <v>2</v>
      </c>
      <c r="AN855">
        <v>0</v>
      </c>
      <c r="AO855">
        <v>0</v>
      </c>
      <c r="AP855">
        <v>1</v>
      </c>
      <c r="AQ855">
        <v>1</v>
      </c>
      <c r="AR855">
        <v>0</v>
      </c>
      <c r="AS855" t="s">
        <v>3</v>
      </c>
      <c r="AT855">
        <v>5.9999999999999995E-4</v>
      </c>
      <c r="AU855" t="s">
        <v>16</v>
      </c>
      <c r="AV855">
        <v>0</v>
      </c>
      <c r="AW855">
        <v>2</v>
      </c>
      <c r="AX855">
        <v>292118421</v>
      </c>
      <c r="AY855">
        <v>1</v>
      </c>
      <c r="AZ855">
        <v>0</v>
      </c>
      <c r="BA855">
        <v>1294</v>
      </c>
      <c r="BB855">
        <v>1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58.823741999999996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1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V855">
        <v>0</v>
      </c>
      <c r="CW855">
        <v>0</v>
      </c>
      <c r="CX855">
        <f>ROUND(Y855*Source!I383,7)</f>
        <v>0</v>
      </c>
      <c r="CY855">
        <f t="shared" si="528"/>
        <v>113725.9</v>
      </c>
      <c r="CZ855">
        <f t="shared" si="529"/>
        <v>98039.57</v>
      </c>
      <c r="DA855">
        <f t="shared" si="530"/>
        <v>1.1599999999999999</v>
      </c>
      <c r="DB855">
        <f t="shared" si="531"/>
        <v>0</v>
      </c>
      <c r="DC855">
        <f t="shared" si="532"/>
        <v>0</v>
      </c>
      <c r="DD855" t="s">
        <v>3</v>
      </c>
      <c r="DE855" t="s">
        <v>3</v>
      </c>
      <c r="DF855">
        <f t="shared" si="534"/>
        <v>0</v>
      </c>
      <c r="DG855">
        <f t="shared" si="492"/>
        <v>0</v>
      </c>
      <c r="DH855">
        <f t="shared" si="517"/>
        <v>0</v>
      </c>
      <c r="DI855">
        <f t="shared" si="518"/>
        <v>0</v>
      </c>
      <c r="DJ855">
        <f t="shared" si="533"/>
        <v>0</v>
      </c>
      <c r="DK855">
        <v>0</v>
      </c>
      <c r="DL855" t="s">
        <v>3</v>
      </c>
      <c r="DM855">
        <v>0</v>
      </c>
      <c r="DN855" t="s">
        <v>3</v>
      </c>
      <c r="DO855">
        <v>0</v>
      </c>
    </row>
    <row r="856" spans="1:119" x14ac:dyDescent="0.2">
      <c r="A856">
        <f>ROW(Source!A383)</f>
        <v>383</v>
      </c>
      <c r="B856">
        <v>292114938</v>
      </c>
      <c r="C856">
        <v>292118393</v>
      </c>
      <c r="D856">
        <v>277908257</v>
      </c>
      <c r="E856">
        <v>1</v>
      </c>
      <c r="F856">
        <v>1</v>
      </c>
      <c r="G856">
        <v>1</v>
      </c>
      <c r="H856">
        <v>3</v>
      </c>
      <c r="I856" t="s">
        <v>1343</v>
      </c>
      <c r="J856" t="s">
        <v>1344</v>
      </c>
      <c r="K856" t="s">
        <v>1345</v>
      </c>
      <c r="L856">
        <v>1425</v>
      </c>
      <c r="N856">
        <v>1013</v>
      </c>
      <c r="O856" t="s">
        <v>880</v>
      </c>
      <c r="P856" t="s">
        <v>880</v>
      </c>
      <c r="Q856">
        <v>1</v>
      </c>
      <c r="W856">
        <v>0</v>
      </c>
      <c r="X856">
        <v>-1639942774</v>
      </c>
      <c r="Y856">
        <f t="shared" si="527"/>
        <v>0</v>
      </c>
      <c r="AA856">
        <v>1310.3</v>
      </c>
      <c r="AB856">
        <v>0</v>
      </c>
      <c r="AC856">
        <v>0</v>
      </c>
      <c r="AD856">
        <v>0</v>
      </c>
      <c r="AE856">
        <v>1031.73</v>
      </c>
      <c r="AF856">
        <v>0</v>
      </c>
      <c r="AG856">
        <v>0</v>
      </c>
      <c r="AH856">
        <v>0</v>
      </c>
      <c r="AI856">
        <v>1.27</v>
      </c>
      <c r="AJ856">
        <v>1</v>
      </c>
      <c r="AK856">
        <v>1</v>
      </c>
      <c r="AL856">
        <v>1</v>
      </c>
      <c r="AM856">
        <v>2</v>
      </c>
      <c r="AN856">
        <v>0</v>
      </c>
      <c r="AO856">
        <v>0</v>
      </c>
      <c r="AP856">
        <v>1</v>
      </c>
      <c r="AQ856">
        <v>1</v>
      </c>
      <c r="AR856">
        <v>0</v>
      </c>
      <c r="AS856" t="s">
        <v>3</v>
      </c>
      <c r="AT856">
        <v>0.06</v>
      </c>
      <c r="AU856" t="s">
        <v>16</v>
      </c>
      <c r="AV856">
        <v>0</v>
      </c>
      <c r="AW856">
        <v>2</v>
      </c>
      <c r="AX856">
        <v>292118422</v>
      </c>
      <c r="AY856">
        <v>1</v>
      </c>
      <c r="AZ856">
        <v>0</v>
      </c>
      <c r="BA856">
        <v>1295</v>
      </c>
      <c r="BB856">
        <v>1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61.903799999999997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1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V856">
        <v>0</v>
      </c>
      <c r="CW856">
        <v>0</v>
      </c>
      <c r="CX856">
        <f>ROUND(Y856*Source!I383,7)</f>
        <v>0</v>
      </c>
      <c r="CY856">
        <f t="shared" si="528"/>
        <v>1310.3</v>
      </c>
      <c r="CZ856">
        <f t="shared" si="529"/>
        <v>1031.73</v>
      </c>
      <c r="DA856">
        <f t="shared" si="530"/>
        <v>1.27</v>
      </c>
      <c r="DB856">
        <f t="shared" si="531"/>
        <v>0</v>
      </c>
      <c r="DC856">
        <f t="shared" si="532"/>
        <v>0</v>
      </c>
      <c r="DD856" t="s">
        <v>3</v>
      </c>
      <c r="DE856" t="s">
        <v>3</v>
      </c>
      <c r="DF856">
        <f t="shared" si="534"/>
        <v>0</v>
      </c>
      <c r="DG856">
        <f t="shared" si="492"/>
        <v>0</v>
      </c>
      <c r="DH856">
        <f t="shared" si="517"/>
        <v>0</v>
      </c>
      <c r="DI856">
        <f t="shared" si="518"/>
        <v>0</v>
      </c>
      <c r="DJ856">
        <f t="shared" si="533"/>
        <v>0</v>
      </c>
      <c r="DK856">
        <v>0</v>
      </c>
      <c r="DL856" t="s">
        <v>3</v>
      </c>
      <c r="DM856">
        <v>0</v>
      </c>
      <c r="DN856" t="s">
        <v>3</v>
      </c>
      <c r="DO856">
        <v>0</v>
      </c>
    </row>
    <row r="857" spans="1:119" x14ac:dyDescent="0.2">
      <c r="A857">
        <f>ROW(Source!A384)</f>
        <v>384</v>
      </c>
      <c r="B857">
        <v>292114938</v>
      </c>
      <c r="C857">
        <v>292118428</v>
      </c>
      <c r="D857">
        <v>277560276</v>
      </c>
      <c r="E857">
        <v>109</v>
      </c>
      <c r="F857">
        <v>1</v>
      </c>
      <c r="G857">
        <v>1</v>
      </c>
      <c r="H857">
        <v>1</v>
      </c>
      <c r="I857" t="s">
        <v>1232</v>
      </c>
      <c r="J857" t="s">
        <v>3</v>
      </c>
      <c r="K857" t="s">
        <v>1233</v>
      </c>
      <c r="L857">
        <v>1191</v>
      </c>
      <c r="N857">
        <v>1013</v>
      </c>
      <c r="O857" t="s">
        <v>1220</v>
      </c>
      <c r="P857" t="s">
        <v>1220</v>
      </c>
      <c r="Q857">
        <v>1</v>
      </c>
      <c r="W857">
        <v>0</v>
      </c>
      <c r="X857">
        <v>1049124552</v>
      </c>
      <c r="Y857">
        <f>AT857</f>
        <v>26.6</v>
      </c>
      <c r="AA857">
        <v>0</v>
      </c>
      <c r="AB857">
        <v>0</v>
      </c>
      <c r="AC857">
        <v>0</v>
      </c>
      <c r="AD857">
        <v>424.47</v>
      </c>
      <c r="AE857">
        <v>0</v>
      </c>
      <c r="AF857">
        <v>0</v>
      </c>
      <c r="AG857">
        <v>0</v>
      </c>
      <c r="AH857">
        <v>424.47</v>
      </c>
      <c r="AI857">
        <v>1</v>
      </c>
      <c r="AJ857">
        <v>1</v>
      </c>
      <c r="AK857">
        <v>1</v>
      </c>
      <c r="AL857">
        <v>1</v>
      </c>
      <c r="AM857">
        <v>-2</v>
      </c>
      <c r="AN857">
        <v>0</v>
      </c>
      <c r="AO857">
        <v>0</v>
      </c>
      <c r="AP857">
        <v>1</v>
      </c>
      <c r="AQ857">
        <v>1</v>
      </c>
      <c r="AR857">
        <v>0</v>
      </c>
      <c r="AS857" t="s">
        <v>3</v>
      </c>
      <c r="AT857">
        <v>26.6</v>
      </c>
      <c r="AU857" t="s">
        <v>3</v>
      </c>
      <c r="AV857">
        <v>1</v>
      </c>
      <c r="AW857">
        <v>2</v>
      </c>
      <c r="AX857">
        <v>292118440</v>
      </c>
      <c r="AY857">
        <v>1</v>
      </c>
      <c r="AZ857">
        <v>0</v>
      </c>
      <c r="BA857">
        <v>1301</v>
      </c>
      <c r="BB857">
        <v>1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11290.902000000002</v>
      </c>
      <c r="BN857">
        <v>26.6</v>
      </c>
      <c r="BO857">
        <v>0</v>
      </c>
      <c r="BP857">
        <v>1</v>
      </c>
      <c r="BQ857">
        <v>0</v>
      </c>
      <c r="BR857">
        <v>0</v>
      </c>
      <c r="BS857">
        <v>0</v>
      </c>
      <c r="BT857">
        <v>11290.902000000002</v>
      </c>
      <c r="BU857">
        <v>26.6</v>
      </c>
      <c r="BV857">
        <v>0</v>
      </c>
      <c r="BW857">
        <v>1</v>
      </c>
      <c r="CU857">
        <f>ROUND(AT857*Source!I384*AH857*AL857,2)</f>
        <v>11290.9</v>
      </c>
      <c r="CV857">
        <f>ROUND(Y857*Source!I384,7)</f>
        <v>26.6</v>
      </c>
      <c r="CW857">
        <v>0</v>
      </c>
      <c r="CX857">
        <f>ROUND(Y857*Source!I384,7)</f>
        <v>26.6</v>
      </c>
      <c r="CY857">
        <f>AD857</f>
        <v>424.47</v>
      </c>
      <c r="CZ857">
        <f>AH857</f>
        <v>424.47</v>
      </c>
      <c r="DA857">
        <f>AL857</f>
        <v>1</v>
      </c>
      <c r="DB857">
        <f>ROUND(ROUND(AT857*CZ857,2),6)</f>
        <v>11290.9</v>
      </c>
      <c r="DC857">
        <f>ROUND(ROUND(AT857*AG857,2),6)</f>
        <v>0</v>
      </c>
      <c r="DD857" t="s">
        <v>3</v>
      </c>
      <c r="DE857" t="s">
        <v>3</v>
      </c>
      <c r="DF857">
        <f>ROUND(ROUND(AE857,2)*CX857,2)</f>
        <v>0</v>
      </c>
      <c r="DG857">
        <f t="shared" si="492"/>
        <v>0</v>
      </c>
      <c r="DH857">
        <f t="shared" si="517"/>
        <v>0</v>
      </c>
      <c r="DI857">
        <f t="shared" si="518"/>
        <v>11290.9</v>
      </c>
      <c r="DJ857">
        <f>DI857</f>
        <v>11290.9</v>
      </c>
      <c r="DK857">
        <v>1</v>
      </c>
      <c r="DL857" t="s">
        <v>3</v>
      </c>
      <c r="DM857">
        <v>0</v>
      </c>
      <c r="DN857" t="s">
        <v>3</v>
      </c>
      <c r="DO857">
        <v>0</v>
      </c>
    </row>
    <row r="858" spans="1:119" x14ac:dyDescent="0.2">
      <c r="A858">
        <f>ROW(Source!A384)</f>
        <v>384</v>
      </c>
      <c r="B858">
        <v>292114938</v>
      </c>
      <c r="C858">
        <v>292118428</v>
      </c>
      <c r="D858">
        <v>277560491</v>
      </c>
      <c r="E858">
        <v>109</v>
      </c>
      <c r="F858">
        <v>1</v>
      </c>
      <c r="G858">
        <v>1</v>
      </c>
      <c r="H858">
        <v>1</v>
      </c>
      <c r="I858" t="s">
        <v>1221</v>
      </c>
      <c r="J858" t="s">
        <v>3</v>
      </c>
      <c r="K858" t="s">
        <v>1222</v>
      </c>
      <c r="L858">
        <v>1191</v>
      </c>
      <c r="N858">
        <v>1013</v>
      </c>
      <c r="O858" t="s">
        <v>1220</v>
      </c>
      <c r="P858" t="s">
        <v>1220</v>
      </c>
      <c r="Q858">
        <v>1</v>
      </c>
      <c r="W858">
        <v>0</v>
      </c>
      <c r="X858">
        <v>-1417349443</v>
      </c>
      <c r="Y858">
        <f>AT858</f>
        <v>1.22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1</v>
      </c>
      <c r="AJ858">
        <v>1</v>
      </c>
      <c r="AK858">
        <v>1</v>
      </c>
      <c r="AL858">
        <v>1</v>
      </c>
      <c r="AM858">
        <v>-2</v>
      </c>
      <c r="AN858">
        <v>0</v>
      </c>
      <c r="AO858">
        <v>0</v>
      </c>
      <c r="AP858">
        <v>1</v>
      </c>
      <c r="AQ858">
        <v>1</v>
      </c>
      <c r="AR858">
        <v>0</v>
      </c>
      <c r="AS858" t="s">
        <v>3</v>
      </c>
      <c r="AT858">
        <v>1.22</v>
      </c>
      <c r="AU858" t="s">
        <v>3</v>
      </c>
      <c r="AV858">
        <v>2</v>
      </c>
      <c r="AW858">
        <v>2</v>
      </c>
      <c r="AX858">
        <v>292118441</v>
      </c>
      <c r="AY858">
        <v>1</v>
      </c>
      <c r="AZ858">
        <v>0</v>
      </c>
      <c r="BA858">
        <v>1302</v>
      </c>
      <c r="BB858">
        <v>1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CV858">
        <v>0</v>
      </c>
      <c r="CW858">
        <v>0</v>
      </c>
      <c r="CX858">
        <f>ROUND(Y858*Source!I384,7)</f>
        <v>1.22</v>
      </c>
      <c r="CY858">
        <f>AD858</f>
        <v>0</v>
      </c>
      <c r="CZ858">
        <f>AH858</f>
        <v>0</v>
      </c>
      <c r="DA858">
        <f>AL858</f>
        <v>1</v>
      </c>
      <c r="DB858">
        <f>ROUND(ROUND(AT858*CZ858,2),6)</f>
        <v>0</v>
      </c>
      <c r="DC858">
        <f>ROUND(ROUND(AT858*AG858,2),6)</f>
        <v>0</v>
      </c>
      <c r="DD858" t="s">
        <v>3</v>
      </c>
      <c r="DE858" t="s">
        <v>3</v>
      </c>
      <c r="DF858">
        <f>ROUND(ROUND(AE858,2)*CX858,2)</f>
        <v>0</v>
      </c>
      <c r="DG858">
        <f t="shared" si="492"/>
        <v>0</v>
      </c>
      <c r="DH858">
        <f t="shared" si="517"/>
        <v>0</v>
      </c>
      <c r="DI858">
        <f t="shared" si="518"/>
        <v>0</v>
      </c>
      <c r="DJ858">
        <f>DI858</f>
        <v>0</v>
      </c>
      <c r="DK858">
        <v>0</v>
      </c>
      <c r="DL858" t="s">
        <v>3</v>
      </c>
      <c r="DM858">
        <v>0</v>
      </c>
      <c r="DN858" t="s">
        <v>3</v>
      </c>
      <c r="DO858">
        <v>0</v>
      </c>
    </row>
    <row r="859" spans="1:119" x14ac:dyDescent="0.2">
      <c r="A859">
        <f>ROW(Source!A384)</f>
        <v>384</v>
      </c>
      <c r="B859">
        <v>292114938</v>
      </c>
      <c r="C859">
        <v>292118428</v>
      </c>
      <c r="D859">
        <v>277945805</v>
      </c>
      <c r="E859">
        <v>1</v>
      </c>
      <c r="F859">
        <v>1</v>
      </c>
      <c r="G859">
        <v>1</v>
      </c>
      <c r="H859">
        <v>2</v>
      </c>
      <c r="I859" t="s">
        <v>1227</v>
      </c>
      <c r="J859" t="s">
        <v>1228</v>
      </c>
      <c r="K859" t="s">
        <v>1229</v>
      </c>
      <c r="L859">
        <v>1368</v>
      </c>
      <c r="N859">
        <v>1011</v>
      </c>
      <c r="O859" t="s">
        <v>1090</v>
      </c>
      <c r="P859" t="s">
        <v>1090</v>
      </c>
      <c r="Q859">
        <v>1</v>
      </c>
      <c r="W859">
        <v>0</v>
      </c>
      <c r="X859">
        <v>721652621</v>
      </c>
      <c r="Y859">
        <f>AT859</f>
        <v>1.22</v>
      </c>
      <c r="AA859">
        <v>0</v>
      </c>
      <c r="AB859">
        <v>544.70000000000005</v>
      </c>
      <c r="AC859">
        <v>477.98</v>
      </c>
      <c r="AD859">
        <v>0</v>
      </c>
      <c r="AE859">
        <v>0</v>
      </c>
      <c r="AF859">
        <v>544.70000000000005</v>
      </c>
      <c r="AG859">
        <v>477.98</v>
      </c>
      <c r="AH859">
        <v>0</v>
      </c>
      <c r="AI859">
        <v>1</v>
      </c>
      <c r="AJ859">
        <v>1</v>
      </c>
      <c r="AK859">
        <v>1</v>
      </c>
      <c r="AL859">
        <v>1</v>
      </c>
      <c r="AM859">
        <v>-2</v>
      </c>
      <c r="AN859">
        <v>0</v>
      </c>
      <c r="AO859">
        <v>0</v>
      </c>
      <c r="AP859">
        <v>1</v>
      </c>
      <c r="AQ859">
        <v>1</v>
      </c>
      <c r="AR859">
        <v>0</v>
      </c>
      <c r="AS859" t="s">
        <v>3</v>
      </c>
      <c r="AT859">
        <v>1.22</v>
      </c>
      <c r="AU859" t="s">
        <v>3</v>
      </c>
      <c r="AV859">
        <v>1</v>
      </c>
      <c r="AW859">
        <v>2</v>
      </c>
      <c r="AX859">
        <v>292118442</v>
      </c>
      <c r="AY859">
        <v>1</v>
      </c>
      <c r="AZ859">
        <v>0</v>
      </c>
      <c r="BA859">
        <v>1303</v>
      </c>
      <c r="BB859">
        <v>1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664.53399999999999</v>
      </c>
      <c r="BL859">
        <v>583.13559999999995</v>
      </c>
      <c r="BM859">
        <v>0</v>
      </c>
      <c r="BN859">
        <v>0</v>
      </c>
      <c r="BO859">
        <v>1.22</v>
      </c>
      <c r="BP859">
        <v>1</v>
      </c>
      <c r="BQ859">
        <v>0</v>
      </c>
      <c r="BR859">
        <v>664.53399999999999</v>
      </c>
      <c r="BS859">
        <v>583.13559999999995</v>
      </c>
      <c r="BT859">
        <v>0</v>
      </c>
      <c r="BU859">
        <v>0</v>
      </c>
      <c r="BV859">
        <v>1.22</v>
      </c>
      <c r="BW859">
        <v>1</v>
      </c>
      <c r="CV859">
        <v>0</v>
      </c>
      <c r="CW859">
        <f>ROUND(Y859*Source!I384*DO859,7)</f>
        <v>1.22</v>
      </c>
      <c r="CX859">
        <f>ROUND(Y859*Source!I384,7)</f>
        <v>1.22</v>
      </c>
      <c r="CY859">
        <f>AB859</f>
        <v>544.70000000000005</v>
      </c>
      <c r="CZ859">
        <f>AF859</f>
        <v>544.70000000000005</v>
      </c>
      <c r="DA859">
        <f>AJ859</f>
        <v>1</v>
      </c>
      <c r="DB859">
        <f>ROUND(ROUND(AT859*CZ859,2),6)</f>
        <v>664.53</v>
      </c>
      <c r="DC859">
        <f>ROUND(ROUND(AT859*AG859,2),6)</f>
        <v>583.14</v>
      </c>
      <c r="DD859" t="s">
        <v>3</v>
      </c>
      <c r="DE859" t="s">
        <v>3</v>
      </c>
      <c r="DF859">
        <f>ROUND(ROUND(AE859,2)*CX859,2)</f>
        <v>0</v>
      </c>
      <c r="DG859">
        <f t="shared" si="492"/>
        <v>664.53</v>
      </c>
      <c r="DH859">
        <f t="shared" si="517"/>
        <v>583.14</v>
      </c>
      <c r="DI859">
        <f t="shared" si="518"/>
        <v>0</v>
      </c>
      <c r="DJ859">
        <f>DG859+DH859</f>
        <v>1247.67</v>
      </c>
      <c r="DK859">
        <v>1</v>
      </c>
      <c r="DL859" t="s">
        <v>1226</v>
      </c>
      <c r="DM859">
        <v>4</v>
      </c>
      <c r="DN859" t="s">
        <v>1220</v>
      </c>
      <c r="DO859">
        <v>1</v>
      </c>
    </row>
    <row r="860" spans="1:119" x14ac:dyDescent="0.2">
      <c r="A860">
        <f>ROW(Source!A384)</f>
        <v>384</v>
      </c>
      <c r="B860">
        <v>292114938</v>
      </c>
      <c r="C860">
        <v>292118428</v>
      </c>
      <c r="D860">
        <v>277862540</v>
      </c>
      <c r="E860">
        <v>1</v>
      </c>
      <c r="F860">
        <v>1</v>
      </c>
      <c r="G860">
        <v>1</v>
      </c>
      <c r="H860">
        <v>3</v>
      </c>
      <c r="I860" t="s">
        <v>1325</v>
      </c>
      <c r="J860" t="s">
        <v>1326</v>
      </c>
      <c r="K860" t="s">
        <v>1327</v>
      </c>
      <c r="L860">
        <v>1346</v>
      </c>
      <c r="N860">
        <v>1009</v>
      </c>
      <c r="O860" t="s">
        <v>1242</v>
      </c>
      <c r="P860" t="s">
        <v>1242</v>
      </c>
      <c r="Q860">
        <v>1</v>
      </c>
      <c r="W860">
        <v>0</v>
      </c>
      <c r="X860">
        <v>454593446</v>
      </c>
      <c r="Y860">
        <f t="shared" ref="Y860:Y867" si="535">(AT860*ROUND(0,7))</f>
        <v>0</v>
      </c>
      <c r="AA860">
        <v>165.64</v>
      </c>
      <c r="AB860">
        <v>0</v>
      </c>
      <c r="AC860">
        <v>0</v>
      </c>
      <c r="AD860">
        <v>0</v>
      </c>
      <c r="AE860">
        <v>80.02</v>
      </c>
      <c r="AF860">
        <v>0</v>
      </c>
      <c r="AG860">
        <v>0</v>
      </c>
      <c r="AH860">
        <v>0</v>
      </c>
      <c r="AI860">
        <v>2.0699999999999998</v>
      </c>
      <c r="AJ860">
        <v>1</v>
      </c>
      <c r="AK860">
        <v>1</v>
      </c>
      <c r="AL860">
        <v>1</v>
      </c>
      <c r="AM860">
        <v>2</v>
      </c>
      <c r="AN860">
        <v>0</v>
      </c>
      <c r="AO860">
        <v>0</v>
      </c>
      <c r="AP860">
        <v>1</v>
      </c>
      <c r="AQ860">
        <v>1</v>
      </c>
      <c r="AR860">
        <v>0</v>
      </c>
      <c r="AS860" t="s">
        <v>3</v>
      </c>
      <c r="AT860">
        <v>0.03</v>
      </c>
      <c r="AU860" t="s">
        <v>16</v>
      </c>
      <c r="AV860">
        <v>0</v>
      </c>
      <c r="AW860">
        <v>2</v>
      </c>
      <c r="AX860">
        <v>292118443</v>
      </c>
      <c r="AY860">
        <v>1</v>
      </c>
      <c r="AZ860">
        <v>0</v>
      </c>
      <c r="BA860">
        <v>1304</v>
      </c>
      <c r="BB860">
        <v>1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2.4005999999999998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1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V860">
        <v>0</v>
      </c>
      <c r="CW860">
        <v>0</v>
      </c>
      <c r="CX860">
        <f>ROUND(Y860*Source!I384,7)</f>
        <v>0</v>
      </c>
      <c r="CY860">
        <f t="shared" ref="CY860:CY867" si="536">AA860</f>
        <v>165.64</v>
      </c>
      <c r="CZ860">
        <f t="shared" ref="CZ860:CZ867" si="537">AE860</f>
        <v>80.02</v>
      </c>
      <c r="DA860">
        <f t="shared" ref="DA860:DA867" si="538">AI860</f>
        <v>2.0699999999999998</v>
      </c>
      <c r="DB860">
        <f t="shared" ref="DB860:DB867" si="539">ROUND((ROUND(AT860*CZ860,2)*ROUND(0,7)),6)</f>
        <v>0</v>
      </c>
      <c r="DC860">
        <f t="shared" ref="DC860:DC867" si="540">ROUND((ROUND(AT860*AG860,2)*ROUND(0,7)),6)</f>
        <v>0</v>
      </c>
      <c r="DD860" t="s">
        <v>3</v>
      </c>
      <c r="DE860" t="s">
        <v>3</v>
      </c>
      <c r="DF860">
        <f>ROUND(ROUND(AE860*AI860,2)*CX860,2)</f>
        <v>0</v>
      </c>
      <c r="DG860">
        <f t="shared" si="492"/>
        <v>0</v>
      </c>
      <c r="DH860">
        <f t="shared" si="517"/>
        <v>0</v>
      </c>
      <c r="DI860">
        <f t="shared" si="518"/>
        <v>0</v>
      </c>
      <c r="DJ860">
        <f t="shared" ref="DJ860:DJ867" si="541">DF860</f>
        <v>0</v>
      </c>
      <c r="DK860">
        <v>0</v>
      </c>
      <c r="DL860" t="s">
        <v>3</v>
      </c>
      <c r="DM860">
        <v>0</v>
      </c>
      <c r="DN860" t="s">
        <v>3</v>
      </c>
      <c r="DO860">
        <v>0</v>
      </c>
    </row>
    <row r="861" spans="1:119" x14ac:dyDescent="0.2">
      <c r="A861">
        <f>ROW(Source!A384)</f>
        <v>384</v>
      </c>
      <c r="B861">
        <v>292114938</v>
      </c>
      <c r="C861">
        <v>292118428</v>
      </c>
      <c r="D861">
        <v>277867826</v>
      </c>
      <c r="E861">
        <v>1</v>
      </c>
      <c r="F861">
        <v>1</v>
      </c>
      <c r="G861">
        <v>1</v>
      </c>
      <c r="H861">
        <v>3</v>
      </c>
      <c r="I861" t="s">
        <v>1328</v>
      </c>
      <c r="J861" t="s">
        <v>1329</v>
      </c>
      <c r="K861" t="s">
        <v>1330</v>
      </c>
      <c r="L861">
        <v>1348</v>
      </c>
      <c r="N861">
        <v>1009</v>
      </c>
      <c r="O861" t="s">
        <v>806</v>
      </c>
      <c r="P861" t="s">
        <v>806</v>
      </c>
      <c r="Q861">
        <v>1000</v>
      </c>
      <c r="W861">
        <v>0</v>
      </c>
      <c r="X861">
        <v>-700507852</v>
      </c>
      <c r="Y861">
        <f t="shared" si="535"/>
        <v>0</v>
      </c>
      <c r="AA861">
        <v>84866.240000000005</v>
      </c>
      <c r="AB861">
        <v>0</v>
      </c>
      <c r="AC861">
        <v>0</v>
      </c>
      <c r="AD861">
        <v>0</v>
      </c>
      <c r="AE861">
        <v>84866.240000000005</v>
      </c>
      <c r="AF861">
        <v>0</v>
      </c>
      <c r="AG861">
        <v>0</v>
      </c>
      <c r="AH861">
        <v>0</v>
      </c>
      <c r="AI861">
        <v>1</v>
      </c>
      <c r="AJ861">
        <v>1</v>
      </c>
      <c r="AK861">
        <v>1</v>
      </c>
      <c r="AL861">
        <v>1</v>
      </c>
      <c r="AM861">
        <v>-2</v>
      </c>
      <c r="AN861">
        <v>0</v>
      </c>
      <c r="AO861">
        <v>0</v>
      </c>
      <c r="AP861">
        <v>1</v>
      </c>
      <c r="AQ861">
        <v>1</v>
      </c>
      <c r="AR861">
        <v>0</v>
      </c>
      <c r="AS861" t="s">
        <v>3</v>
      </c>
      <c r="AT861">
        <v>2.3000000000000001E-4</v>
      </c>
      <c r="AU861" t="s">
        <v>16</v>
      </c>
      <c r="AV861">
        <v>0</v>
      </c>
      <c r="AW861">
        <v>2</v>
      </c>
      <c r="AX861">
        <v>292118445</v>
      </c>
      <c r="AY861">
        <v>1</v>
      </c>
      <c r="AZ861">
        <v>0</v>
      </c>
      <c r="BA861">
        <v>1306</v>
      </c>
      <c r="BB861">
        <v>1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19.519235200000001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1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V861">
        <v>0</v>
      </c>
      <c r="CW861">
        <v>0</v>
      </c>
      <c r="CX861">
        <f>ROUND(Y861*Source!I384,7)</f>
        <v>0</v>
      </c>
      <c r="CY861">
        <f t="shared" si="536"/>
        <v>84866.240000000005</v>
      </c>
      <c r="CZ861">
        <f t="shared" si="537"/>
        <v>84866.240000000005</v>
      </c>
      <c r="DA861">
        <f t="shared" si="538"/>
        <v>1</v>
      </c>
      <c r="DB861">
        <f t="shared" si="539"/>
        <v>0</v>
      </c>
      <c r="DC861">
        <f t="shared" si="540"/>
        <v>0</v>
      </c>
      <c r="DD861" t="s">
        <v>3</v>
      </c>
      <c r="DE861" t="s">
        <v>3</v>
      </c>
      <c r="DF861">
        <f>ROUND(ROUND(AE861,2)*CX861,2)</f>
        <v>0</v>
      </c>
      <c r="DG861">
        <f t="shared" si="492"/>
        <v>0</v>
      </c>
      <c r="DH861">
        <f t="shared" si="517"/>
        <v>0</v>
      </c>
      <c r="DI861">
        <f t="shared" si="518"/>
        <v>0</v>
      </c>
      <c r="DJ861">
        <f t="shared" si="541"/>
        <v>0</v>
      </c>
      <c r="DK861">
        <v>1</v>
      </c>
      <c r="DL861" t="s">
        <v>3</v>
      </c>
      <c r="DM861">
        <v>0</v>
      </c>
      <c r="DN861" t="s">
        <v>3</v>
      </c>
      <c r="DO861">
        <v>0</v>
      </c>
    </row>
    <row r="862" spans="1:119" x14ac:dyDescent="0.2">
      <c r="A862">
        <f>ROW(Source!A384)</f>
        <v>384</v>
      </c>
      <c r="B862">
        <v>292114938</v>
      </c>
      <c r="C862">
        <v>292118428</v>
      </c>
      <c r="D862">
        <v>277869627</v>
      </c>
      <c r="E862">
        <v>1</v>
      </c>
      <c r="F862">
        <v>1</v>
      </c>
      <c r="G862">
        <v>1</v>
      </c>
      <c r="H862">
        <v>3</v>
      </c>
      <c r="I862" t="s">
        <v>1246</v>
      </c>
      <c r="J862" t="s">
        <v>1247</v>
      </c>
      <c r="K862" t="s">
        <v>1248</v>
      </c>
      <c r="L862">
        <v>1346</v>
      </c>
      <c r="N862">
        <v>1009</v>
      </c>
      <c r="O862" t="s">
        <v>1242</v>
      </c>
      <c r="P862" t="s">
        <v>1242</v>
      </c>
      <c r="Q862">
        <v>1</v>
      </c>
      <c r="W862">
        <v>0</v>
      </c>
      <c r="X862">
        <v>1111106736</v>
      </c>
      <c r="Y862">
        <f t="shared" si="535"/>
        <v>0</v>
      </c>
      <c r="AA862">
        <v>88.65</v>
      </c>
      <c r="AB862">
        <v>0</v>
      </c>
      <c r="AC862">
        <v>0</v>
      </c>
      <c r="AD862">
        <v>0</v>
      </c>
      <c r="AE862">
        <v>56.11</v>
      </c>
      <c r="AF862">
        <v>0</v>
      </c>
      <c r="AG862">
        <v>0</v>
      </c>
      <c r="AH862">
        <v>0</v>
      </c>
      <c r="AI862">
        <v>1.58</v>
      </c>
      <c r="AJ862">
        <v>1</v>
      </c>
      <c r="AK862">
        <v>1</v>
      </c>
      <c r="AL862">
        <v>1</v>
      </c>
      <c r="AM862">
        <v>2</v>
      </c>
      <c r="AN862">
        <v>0</v>
      </c>
      <c r="AO862">
        <v>0</v>
      </c>
      <c r="AP862">
        <v>1</v>
      </c>
      <c r="AQ862">
        <v>1</v>
      </c>
      <c r="AR862">
        <v>0</v>
      </c>
      <c r="AS862" t="s">
        <v>3</v>
      </c>
      <c r="AT862">
        <v>0.02</v>
      </c>
      <c r="AU862" t="s">
        <v>16</v>
      </c>
      <c r="AV862">
        <v>0</v>
      </c>
      <c r="AW862">
        <v>2</v>
      </c>
      <c r="AX862">
        <v>292118446</v>
      </c>
      <c r="AY862">
        <v>1</v>
      </c>
      <c r="AZ862">
        <v>0</v>
      </c>
      <c r="BA862">
        <v>1307</v>
      </c>
      <c r="BB862">
        <v>1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1.1222000000000001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1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V862">
        <v>0</v>
      </c>
      <c r="CW862">
        <v>0</v>
      </c>
      <c r="CX862">
        <f>ROUND(Y862*Source!I384,7)</f>
        <v>0</v>
      </c>
      <c r="CY862">
        <f t="shared" si="536"/>
        <v>88.65</v>
      </c>
      <c r="CZ862">
        <f t="shared" si="537"/>
        <v>56.11</v>
      </c>
      <c r="DA862">
        <f t="shared" si="538"/>
        <v>1.58</v>
      </c>
      <c r="DB862">
        <f t="shared" si="539"/>
        <v>0</v>
      </c>
      <c r="DC862">
        <f t="shared" si="540"/>
        <v>0</v>
      </c>
      <c r="DD862" t="s">
        <v>3</v>
      </c>
      <c r="DE862" t="s">
        <v>3</v>
      </c>
      <c r="DF862">
        <f t="shared" ref="DF862:DF867" si="542">ROUND(ROUND(AE862*AI862,2)*CX862,2)</f>
        <v>0</v>
      </c>
      <c r="DG862">
        <f t="shared" si="492"/>
        <v>0</v>
      </c>
      <c r="DH862">
        <f t="shared" si="517"/>
        <v>0</v>
      </c>
      <c r="DI862">
        <f t="shared" si="518"/>
        <v>0</v>
      </c>
      <c r="DJ862">
        <f t="shared" si="541"/>
        <v>0</v>
      </c>
      <c r="DK862">
        <v>0</v>
      </c>
      <c r="DL862" t="s">
        <v>3</v>
      </c>
      <c r="DM862">
        <v>0</v>
      </c>
      <c r="DN862" t="s">
        <v>3</v>
      </c>
      <c r="DO862">
        <v>0</v>
      </c>
    </row>
    <row r="863" spans="1:119" x14ac:dyDescent="0.2">
      <c r="A863">
        <f>ROW(Source!A384)</f>
        <v>384</v>
      </c>
      <c r="B863">
        <v>292114938</v>
      </c>
      <c r="C863">
        <v>292118428</v>
      </c>
      <c r="D863">
        <v>277896283</v>
      </c>
      <c r="E863">
        <v>1</v>
      </c>
      <c r="F863">
        <v>1</v>
      </c>
      <c r="G863">
        <v>1</v>
      </c>
      <c r="H863">
        <v>3</v>
      </c>
      <c r="I863" t="s">
        <v>1331</v>
      </c>
      <c r="J863" t="s">
        <v>1332</v>
      </c>
      <c r="K863" t="s">
        <v>1333</v>
      </c>
      <c r="L863">
        <v>1348</v>
      </c>
      <c r="N863">
        <v>1009</v>
      </c>
      <c r="O863" t="s">
        <v>806</v>
      </c>
      <c r="P863" t="s">
        <v>806</v>
      </c>
      <c r="Q863">
        <v>1000</v>
      </c>
      <c r="W863">
        <v>0</v>
      </c>
      <c r="X863">
        <v>-1997781875</v>
      </c>
      <c r="Y863">
        <f t="shared" si="535"/>
        <v>0</v>
      </c>
      <c r="AA863">
        <v>79645.009999999995</v>
      </c>
      <c r="AB863">
        <v>0</v>
      </c>
      <c r="AC863">
        <v>0</v>
      </c>
      <c r="AD863">
        <v>0</v>
      </c>
      <c r="AE863">
        <v>61265.39</v>
      </c>
      <c r="AF863">
        <v>0</v>
      </c>
      <c r="AG863">
        <v>0</v>
      </c>
      <c r="AH863">
        <v>0</v>
      </c>
      <c r="AI863">
        <v>1.3</v>
      </c>
      <c r="AJ863">
        <v>1</v>
      </c>
      <c r="AK863">
        <v>1</v>
      </c>
      <c r="AL863">
        <v>1</v>
      </c>
      <c r="AM863">
        <v>2</v>
      </c>
      <c r="AN863">
        <v>0</v>
      </c>
      <c r="AO863">
        <v>0</v>
      </c>
      <c r="AP863">
        <v>1</v>
      </c>
      <c r="AQ863">
        <v>1</v>
      </c>
      <c r="AR863">
        <v>0</v>
      </c>
      <c r="AS863" t="s">
        <v>3</v>
      </c>
      <c r="AT863">
        <v>4.0000000000000002E-4</v>
      </c>
      <c r="AU863" t="s">
        <v>16</v>
      </c>
      <c r="AV863">
        <v>0</v>
      </c>
      <c r="AW863">
        <v>2</v>
      </c>
      <c r="AX863">
        <v>292118453</v>
      </c>
      <c r="AY863">
        <v>1</v>
      </c>
      <c r="AZ863">
        <v>0</v>
      </c>
      <c r="BA863">
        <v>1314</v>
      </c>
      <c r="BB863">
        <v>1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24.506156000000001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1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V863">
        <v>0</v>
      </c>
      <c r="CW863">
        <v>0</v>
      </c>
      <c r="CX863">
        <f>ROUND(Y863*Source!I384,7)</f>
        <v>0</v>
      </c>
      <c r="CY863">
        <f t="shared" si="536"/>
        <v>79645.009999999995</v>
      </c>
      <c r="CZ863">
        <f t="shared" si="537"/>
        <v>61265.39</v>
      </c>
      <c r="DA863">
        <f t="shared" si="538"/>
        <v>1.3</v>
      </c>
      <c r="DB863">
        <f t="shared" si="539"/>
        <v>0</v>
      </c>
      <c r="DC863">
        <f t="shared" si="540"/>
        <v>0</v>
      </c>
      <c r="DD863" t="s">
        <v>3</v>
      </c>
      <c r="DE863" t="s">
        <v>3</v>
      </c>
      <c r="DF863">
        <f t="shared" si="542"/>
        <v>0</v>
      </c>
      <c r="DG863">
        <f t="shared" ref="DG863:DG926" si="543">ROUND(ROUND(AF863,2)*CX863,2)</f>
        <v>0</v>
      </c>
      <c r="DH863">
        <f t="shared" si="517"/>
        <v>0</v>
      </c>
      <c r="DI863">
        <f t="shared" si="518"/>
        <v>0</v>
      </c>
      <c r="DJ863">
        <f t="shared" si="541"/>
        <v>0</v>
      </c>
      <c r="DK863">
        <v>0</v>
      </c>
      <c r="DL863" t="s">
        <v>3</v>
      </c>
      <c r="DM863">
        <v>0</v>
      </c>
      <c r="DN863" t="s">
        <v>3</v>
      </c>
      <c r="DO863">
        <v>0</v>
      </c>
    </row>
    <row r="864" spans="1:119" x14ac:dyDescent="0.2">
      <c r="A864">
        <f>ROW(Source!A384)</f>
        <v>384</v>
      </c>
      <c r="B864">
        <v>292114938</v>
      </c>
      <c r="C864">
        <v>292118428</v>
      </c>
      <c r="D864">
        <v>277896315</v>
      </c>
      <c r="E864">
        <v>1</v>
      </c>
      <c r="F864">
        <v>1</v>
      </c>
      <c r="G864">
        <v>1</v>
      </c>
      <c r="H864">
        <v>3</v>
      </c>
      <c r="I864" t="s">
        <v>1334</v>
      </c>
      <c r="J864" t="s">
        <v>1335</v>
      </c>
      <c r="K864" t="s">
        <v>1336</v>
      </c>
      <c r="L864">
        <v>1348</v>
      </c>
      <c r="N864">
        <v>1009</v>
      </c>
      <c r="O864" t="s">
        <v>806</v>
      </c>
      <c r="P864" t="s">
        <v>806</v>
      </c>
      <c r="Q864">
        <v>1000</v>
      </c>
      <c r="W864">
        <v>0</v>
      </c>
      <c r="X864">
        <v>-1262208440</v>
      </c>
      <c r="Y864">
        <f t="shared" si="535"/>
        <v>0</v>
      </c>
      <c r="AA864">
        <v>81621.399999999994</v>
      </c>
      <c r="AB864">
        <v>0</v>
      </c>
      <c r="AC864">
        <v>0</v>
      </c>
      <c r="AD864">
        <v>0</v>
      </c>
      <c r="AE864">
        <v>80020.98</v>
      </c>
      <c r="AF864">
        <v>0</v>
      </c>
      <c r="AG864">
        <v>0</v>
      </c>
      <c r="AH864">
        <v>0</v>
      </c>
      <c r="AI864">
        <v>1.02</v>
      </c>
      <c r="AJ864">
        <v>1</v>
      </c>
      <c r="AK864">
        <v>1</v>
      </c>
      <c r="AL864">
        <v>1</v>
      </c>
      <c r="AM864">
        <v>2</v>
      </c>
      <c r="AN864">
        <v>0</v>
      </c>
      <c r="AO864">
        <v>0</v>
      </c>
      <c r="AP864">
        <v>1</v>
      </c>
      <c r="AQ864">
        <v>1</v>
      </c>
      <c r="AR864">
        <v>0</v>
      </c>
      <c r="AS864" t="s">
        <v>3</v>
      </c>
      <c r="AT864">
        <v>1.0000000000000001E-5</v>
      </c>
      <c r="AU864" t="s">
        <v>16</v>
      </c>
      <c r="AV864">
        <v>0</v>
      </c>
      <c r="AW864">
        <v>2</v>
      </c>
      <c r="AX864">
        <v>292118454</v>
      </c>
      <c r="AY864">
        <v>1</v>
      </c>
      <c r="AZ864">
        <v>0</v>
      </c>
      <c r="BA864">
        <v>1315</v>
      </c>
      <c r="BB864">
        <v>1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0.80020979999999997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1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V864">
        <v>0</v>
      </c>
      <c r="CW864">
        <v>0</v>
      </c>
      <c r="CX864">
        <f>ROUND(Y864*Source!I384,7)</f>
        <v>0</v>
      </c>
      <c r="CY864">
        <f t="shared" si="536"/>
        <v>81621.399999999994</v>
      </c>
      <c r="CZ864">
        <f t="shared" si="537"/>
        <v>80020.98</v>
      </c>
      <c r="DA864">
        <f t="shared" si="538"/>
        <v>1.02</v>
      </c>
      <c r="DB864">
        <f t="shared" si="539"/>
        <v>0</v>
      </c>
      <c r="DC864">
        <f t="shared" si="540"/>
        <v>0</v>
      </c>
      <c r="DD864" t="s">
        <v>3</v>
      </c>
      <c r="DE864" t="s">
        <v>3</v>
      </c>
      <c r="DF864">
        <f t="shared" si="542"/>
        <v>0</v>
      </c>
      <c r="DG864">
        <f t="shared" si="543"/>
        <v>0</v>
      </c>
      <c r="DH864">
        <f t="shared" si="517"/>
        <v>0</v>
      </c>
      <c r="DI864">
        <f t="shared" si="518"/>
        <v>0</v>
      </c>
      <c r="DJ864">
        <f t="shared" si="541"/>
        <v>0</v>
      </c>
      <c r="DK864">
        <v>0</v>
      </c>
      <c r="DL864" t="s">
        <v>3</v>
      </c>
      <c r="DM864">
        <v>0</v>
      </c>
      <c r="DN864" t="s">
        <v>3</v>
      </c>
      <c r="DO864">
        <v>0</v>
      </c>
    </row>
    <row r="865" spans="1:119" x14ac:dyDescent="0.2">
      <c r="A865">
        <f>ROW(Source!A384)</f>
        <v>384</v>
      </c>
      <c r="B865">
        <v>292114938</v>
      </c>
      <c r="C865">
        <v>292118428</v>
      </c>
      <c r="D865">
        <v>277896321</v>
      </c>
      <c r="E865">
        <v>1</v>
      </c>
      <c r="F865">
        <v>1</v>
      </c>
      <c r="G865">
        <v>1</v>
      </c>
      <c r="H865">
        <v>3</v>
      </c>
      <c r="I865" t="s">
        <v>1337</v>
      </c>
      <c r="J865" t="s">
        <v>1338</v>
      </c>
      <c r="K865" t="s">
        <v>1339</v>
      </c>
      <c r="L865">
        <v>1348</v>
      </c>
      <c r="N865">
        <v>1009</v>
      </c>
      <c r="O865" t="s">
        <v>806</v>
      </c>
      <c r="P865" t="s">
        <v>806</v>
      </c>
      <c r="Q865">
        <v>1000</v>
      </c>
      <c r="W865">
        <v>0</v>
      </c>
      <c r="X865">
        <v>1870331417</v>
      </c>
      <c r="Y865">
        <f t="shared" si="535"/>
        <v>0</v>
      </c>
      <c r="AA865">
        <v>41735.79</v>
      </c>
      <c r="AB865">
        <v>0</v>
      </c>
      <c r="AC865">
        <v>0</v>
      </c>
      <c r="AD865">
        <v>0</v>
      </c>
      <c r="AE865">
        <v>40917.440000000002</v>
      </c>
      <c r="AF865">
        <v>0</v>
      </c>
      <c r="AG865">
        <v>0</v>
      </c>
      <c r="AH865">
        <v>0</v>
      </c>
      <c r="AI865">
        <v>1.02</v>
      </c>
      <c r="AJ865">
        <v>1</v>
      </c>
      <c r="AK865">
        <v>1</v>
      </c>
      <c r="AL865">
        <v>1</v>
      </c>
      <c r="AM865">
        <v>2</v>
      </c>
      <c r="AN865">
        <v>0</v>
      </c>
      <c r="AO865">
        <v>0</v>
      </c>
      <c r="AP865">
        <v>1</v>
      </c>
      <c r="AQ865">
        <v>1</v>
      </c>
      <c r="AR865">
        <v>0</v>
      </c>
      <c r="AS865" t="s">
        <v>3</v>
      </c>
      <c r="AT865">
        <v>5.9999999999999995E-4</v>
      </c>
      <c r="AU865" t="s">
        <v>16</v>
      </c>
      <c r="AV865">
        <v>0</v>
      </c>
      <c r="AW865">
        <v>2</v>
      </c>
      <c r="AX865">
        <v>292118455</v>
      </c>
      <c r="AY865">
        <v>1</v>
      </c>
      <c r="AZ865">
        <v>0</v>
      </c>
      <c r="BA865">
        <v>1316</v>
      </c>
      <c r="BB865">
        <v>1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24.550463999999998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1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V865">
        <v>0</v>
      </c>
      <c r="CW865">
        <v>0</v>
      </c>
      <c r="CX865">
        <f>ROUND(Y865*Source!I384,7)</f>
        <v>0</v>
      </c>
      <c r="CY865">
        <f t="shared" si="536"/>
        <v>41735.79</v>
      </c>
      <c r="CZ865">
        <f t="shared" si="537"/>
        <v>40917.440000000002</v>
      </c>
      <c r="DA865">
        <f t="shared" si="538"/>
        <v>1.02</v>
      </c>
      <c r="DB865">
        <f t="shared" si="539"/>
        <v>0</v>
      </c>
      <c r="DC865">
        <f t="shared" si="540"/>
        <v>0</v>
      </c>
      <c r="DD865" t="s">
        <v>3</v>
      </c>
      <c r="DE865" t="s">
        <v>3</v>
      </c>
      <c r="DF865">
        <f t="shared" si="542"/>
        <v>0</v>
      </c>
      <c r="DG865">
        <f t="shared" si="543"/>
        <v>0</v>
      </c>
      <c r="DH865">
        <f t="shared" si="517"/>
        <v>0</v>
      </c>
      <c r="DI865">
        <f t="shared" si="518"/>
        <v>0</v>
      </c>
      <c r="DJ865">
        <f t="shared" si="541"/>
        <v>0</v>
      </c>
      <c r="DK865">
        <v>0</v>
      </c>
      <c r="DL865" t="s">
        <v>3</v>
      </c>
      <c r="DM865">
        <v>0</v>
      </c>
      <c r="DN865" t="s">
        <v>3</v>
      </c>
      <c r="DO865">
        <v>0</v>
      </c>
    </row>
    <row r="866" spans="1:119" x14ac:dyDescent="0.2">
      <c r="A866">
        <f>ROW(Source!A384)</f>
        <v>384</v>
      </c>
      <c r="B866">
        <v>292114938</v>
      </c>
      <c r="C866">
        <v>292118428</v>
      </c>
      <c r="D866">
        <v>277896684</v>
      </c>
      <c r="E866">
        <v>1</v>
      </c>
      <c r="F866">
        <v>1</v>
      </c>
      <c r="G866">
        <v>1</v>
      </c>
      <c r="H866">
        <v>3</v>
      </c>
      <c r="I866" t="s">
        <v>1340</v>
      </c>
      <c r="J866" t="s">
        <v>1341</v>
      </c>
      <c r="K866" t="s">
        <v>1342</v>
      </c>
      <c r="L866">
        <v>1348</v>
      </c>
      <c r="N866">
        <v>1009</v>
      </c>
      <c r="O866" t="s">
        <v>806</v>
      </c>
      <c r="P866" t="s">
        <v>806</v>
      </c>
      <c r="Q866">
        <v>1000</v>
      </c>
      <c r="W866">
        <v>0</v>
      </c>
      <c r="X866">
        <v>-2061921513</v>
      </c>
      <c r="Y866">
        <f t="shared" si="535"/>
        <v>0</v>
      </c>
      <c r="AA866">
        <v>113725.9</v>
      </c>
      <c r="AB866">
        <v>0</v>
      </c>
      <c r="AC866">
        <v>0</v>
      </c>
      <c r="AD866">
        <v>0</v>
      </c>
      <c r="AE866">
        <v>98039.57</v>
      </c>
      <c r="AF866">
        <v>0</v>
      </c>
      <c r="AG866">
        <v>0</v>
      </c>
      <c r="AH866">
        <v>0</v>
      </c>
      <c r="AI866">
        <v>1.1599999999999999</v>
      </c>
      <c r="AJ866">
        <v>1</v>
      </c>
      <c r="AK866">
        <v>1</v>
      </c>
      <c r="AL866">
        <v>1</v>
      </c>
      <c r="AM866">
        <v>2</v>
      </c>
      <c r="AN866">
        <v>0</v>
      </c>
      <c r="AO866">
        <v>0</v>
      </c>
      <c r="AP866">
        <v>1</v>
      </c>
      <c r="AQ866">
        <v>1</v>
      </c>
      <c r="AR866">
        <v>0</v>
      </c>
      <c r="AS866" t="s">
        <v>3</v>
      </c>
      <c r="AT866">
        <v>5.9999999999999995E-4</v>
      </c>
      <c r="AU866" t="s">
        <v>16</v>
      </c>
      <c r="AV866">
        <v>0</v>
      </c>
      <c r="AW866">
        <v>2</v>
      </c>
      <c r="AX866">
        <v>292118456</v>
      </c>
      <c r="AY866">
        <v>1</v>
      </c>
      <c r="AZ866">
        <v>0</v>
      </c>
      <c r="BA866">
        <v>1317</v>
      </c>
      <c r="BB866">
        <v>1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58.823741999999996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1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CV866">
        <v>0</v>
      </c>
      <c r="CW866">
        <v>0</v>
      </c>
      <c r="CX866">
        <f>ROUND(Y866*Source!I384,7)</f>
        <v>0</v>
      </c>
      <c r="CY866">
        <f t="shared" si="536"/>
        <v>113725.9</v>
      </c>
      <c r="CZ866">
        <f t="shared" si="537"/>
        <v>98039.57</v>
      </c>
      <c r="DA866">
        <f t="shared" si="538"/>
        <v>1.1599999999999999</v>
      </c>
      <c r="DB866">
        <f t="shared" si="539"/>
        <v>0</v>
      </c>
      <c r="DC866">
        <f t="shared" si="540"/>
        <v>0</v>
      </c>
      <c r="DD866" t="s">
        <v>3</v>
      </c>
      <c r="DE866" t="s">
        <v>3</v>
      </c>
      <c r="DF866">
        <f t="shared" si="542"/>
        <v>0</v>
      </c>
      <c r="DG866">
        <f t="shared" si="543"/>
        <v>0</v>
      </c>
      <c r="DH866">
        <f t="shared" si="517"/>
        <v>0</v>
      </c>
      <c r="DI866">
        <f t="shared" si="518"/>
        <v>0</v>
      </c>
      <c r="DJ866">
        <f t="shared" si="541"/>
        <v>0</v>
      </c>
      <c r="DK866">
        <v>0</v>
      </c>
      <c r="DL866" t="s">
        <v>3</v>
      </c>
      <c r="DM866">
        <v>0</v>
      </c>
      <c r="DN866" t="s">
        <v>3</v>
      </c>
      <c r="DO866">
        <v>0</v>
      </c>
    </row>
    <row r="867" spans="1:119" x14ac:dyDescent="0.2">
      <c r="A867">
        <f>ROW(Source!A384)</f>
        <v>384</v>
      </c>
      <c r="B867">
        <v>292114938</v>
      </c>
      <c r="C867">
        <v>292118428</v>
      </c>
      <c r="D867">
        <v>277908257</v>
      </c>
      <c r="E867">
        <v>1</v>
      </c>
      <c r="F867">
        <v>1</v>
      </c>
      <c r="G867">
        <v>1</v>
      </c>
      <c r="H867">
        <v>3</v>
      </c>
      <c r="I867" t="s">
        <v>1343</v>
      </c>
      <c r="J867" t="s">
        <v>1344</v>
      </c>
      <c r="K867" t="s">
        <v>1345</v>
      </c>
      <c r="L867">
        <v>1425</v>
      </c>
      <c r="N867">
        <v>1013</v>
      </c>
      <c r="O867" t="s">
        <v>880</v>
      </c>
      <c r="P867" t="s">
        <v>880</v>
      </c>
      <c r="Q867">
        <v>1</v>
      </c>
      <c r="W867">
        <v>0</v>
      </c>
      <c r="X867">
        <v>-1639942774</v>
      </c>
      <c r="Y867">
        <f t="shared" si="535"/>
        <v>0</v>
      </c>
      <c r="AA867">
        <v>1310.3</v>
      </c>
      <c r="AB867">
        <v>0</v>
      </c>
      <c r="AC867">
        <v>0</v>
      </c>
      <c r="AD867">
        <v>0</v>
      </c>
      <c r="AE867">
        <v>1031.73</v>
      </c>
      <c r="AF867">
        <v>0</v>
      </c>
      <c r="AG867">
        <v>0</v>
      </c>
      <c r="AH867">
        <v>0</v>
      </c>
      <c r="AI867">
        <v>1.27</v>
      </c>
      <c r="AJ867">
        <v>1</v>
      </c>
      <c r="AK867">
        <v>1</v>
      </c>
      <c r="AL867">
        <v>1</v>
      </c>
      <c r="AM867">
        <v>2</v>
      </c>
      <c r="AN867">
        <v>0</v>
      </c>
      <c r="AO867">
        <v>0</v>
      </c>
      <c r="AP867">
        <v>1</v>
      </c>
      <c r="AQ867">
        <v>1</v>
      </c>
      <c r="AR867">
        <v>0</v>
      </c>
      <c r="AS867" t="s">
        <v>3</v>
      </c>
      <c r="AT867">
        <v>0.06</v>
      </c>
      <c r="AU867" t="s">
        <v>16</v>
      </c>
      <c r="AV867">
        <v>0</v>
      </c>
      <c r="AW867">
        <v>2</v>
      </c>
      <c r="AX867">
        <v>292118457</v>
      </c>
      <c r="AY867">
        <v>1</v>
      </c>
      <c r="AZ867">
        <v>0</v>
      </c>
      <c r="BA867">
        <v>1318</v>
      </c>
      <c r="BB867">
        <v>1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61.903799999999997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1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V867">
        <v>0</v>
      </c>
      <c r="CW867">
        <v>0</v>
      </c>
      <c r="CX867">
        <f>ROUND(Y867*Source!I384,7)</f>
        <v>0</v>
      </c>
      <c r="CY867">
        <f t="shared" si="536"/>
        <v>1310.3</v>
      </c>
      <c r="CZ867">
        <f t="shared" si="537"/>
        <v>1031.73</v>
      </c>
      <c r="DA867">
        <f t="shared" si="538"/>
        <v>1.27</v>
      </c>
      <c r="DB867">
        <f t="shared" si="539"/>
        <v>0</v>
      </c>
      <c r="DC867">
        <f t="shared" si="540"/>
        <v>0</v>
      </c>
      <c r="DD867" t="s">
        <v>3</v>
      </c>
      <c r="DE867" t="s">
        <v>3</v>
      </c>
      <c r="DF867">
        <f t="shared" si="542"/>
        <v>0</v>
      </c>
      <c r="DG867">
        <f t="shared" si="543"/>
        <v>0</v>
      </c>
      <c r="DH867">
        <f t="shared" si="517"/>
        <v>0</v>
      </c>
      <c r="DI867">
        <f t="shared" si="518"/>
        <v>0</v>
      </c>
      <c r="DJ867">
        <f t="shared" si="541"/>
        <v>0</v>
      </c>
      <c r="DK867">
        <v>0</v>
      </c>
      <c r="DL867" t="s">
        <v>3</v>
      </c>
      <c r="DM867">
        <v>0</v>
      </c>
      <c r="DN867" t="s">
        <v>3</v>
      </c>
      <c r="DO867">
        <v>0</v>
      </c>
    </row>
    <row r="868" spans="1:119" x14ac:dyDescent="0.2">
      <c r="A868">
        <f>ROW(Source!A421)</f>
        <v>421</v>
      </c>
      <c r="B868">
        <v>292114938</v>
      </c>
      <c r="C868">
        <v>292118464</v>
      </c>
      <c r="D868">
        <v>277560284</v>
      </c>
      <c r="E868">
        <v>109</v>
      </c>
      <c r="F868">
        <v>1</v>
      </c>
      <c r="G868">
        <v>1</v>
      </c>
      <c r="H868">
        <v>1</v>
      </c>
      <c r="I868" t="s">
        <v>1323</v>
      </c>
      <c r="J868" t="s">
        <v>3</v>
      </c>
      <c r="K868" t="s">
        <v>1324</v>
      </c>
      <c r="L868">
        <v>1191</v>
      </c>
      <c r="N868">
        <v>1013</v>
      </c>
      <c r="O868" t="s">
        <v>1220</v>
      </c>
      <c r="P868" t="s">
        <v>1220</v>
      </c>
      <c r="Q868">
        <v>1</v>
      </c>
      <c r="W868">
        <v>0</v>
      </c>
      <c r="X868">
        <v>-1759674247</v>
      </c>
      <c r="Y868">
        <f>AT868</f>
        <v>3.06</v>
      </c>
      <c r="AA868">
        <v>0</v>
      </c>
      <c r="AB868">
        <v>0</v>
      </c>
      <c r="AC868">
        <v>0</v>
      </c>
      <c r="AD868">
        <v>440.52</v>
      </c>
      <c r="AE868">
        <v>0</v>
      </c>
      <c r="AF868">
        <v>0</v>
      </c>
      <c r="AG868">
        <v>0</v>
      </c>
      <c r="AH868">
        <v>440.52</v>
      </c>
      <c r="AI868">
        <v>1</v>
      </c>
      <c r="AJ868">
        <v>1</v>
      </c>
      <c r="AK868">
        <v>1</v>
      </c>
      <c r="AL868">
        <v>1</v>
      </c>
      <c r="AM868">
        <v>-2</v>
      </c>
      <c r="AN868">
        <v>0</v>
      </c>
      <c r="AO868">
        <v>0</v>
      </c>
      <c r="AP868">
        <v>1</v>
      </c>
      <c r="AQ868">
        <v>1</v>
      </c>
      <c r="AR868">
        <v>0</v>
      </c>
      <c r="AS868" t="s">
        <v>3</v>
      </c>
      <c r="AT868">
        <v>3.06</v>
      </c>
      <c r="AU868" t="s">
        <v>3</v>
      </c>
      <c r="AV868">
        <v>1</v>
      </c>
      <c r="AW868">
        <v>2</v>
      </c>
      <c r="AX868">
        <v>292118475</v>
      </c>
      <c r="AY868">
        <v>1</v>
      </c>
      <c r="AZ868">
        <v>0</v>
      </c>
      <c r="BA868">
        <v>1324</v>
      </c>
      <c r="BB868">
        <v>1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1347.9911999999999</v>
      </c>
      <c r="BN868">
        <v>3.06</v>
      </c>
      <c r="BO868">
        <v>0</v>
      </c>
      <c r="BP868">
        <v>1</v>
      </c>
      <c r="BQ868">
        <v>0</v>
      </c>
      <c r="BR868">
        <v>0</v>
      </c>
      <c r="BS868">
        <v>0</v>
      </c>
      <c r="BT868">
        <v>1347.9911999999999</v>
      </c>
      <c r="BU868">
        <v>3.06</v>
      </c>
      <c r="BV868">
        <v>0</v>
      </c>
      <c r="BW868">
        <v>1</v>
      </c>
      <c r="CU868">
        <f>ROUND(AT868*Source!I421*AH868*AL868,2)</f>
        <v>1347.99</v>
      </c>
      <c r="CV868">
        <f>ROUND(Y868*Source!I421,7)</f>
        <v>3.06</v>
      </c>
      <c r="CW868">
        <v>0</v>
      </c>
      <c r="CX868">
        <f>ROUND(Y868*Source!I421,7)</f>
        <v>3.06</v>
      </c>
      <c r="CY868">
        <f>AD868</f>
        <v>440.52</v>
      </c>
      <c r="CZ868">
        <f>AH868</f>
        <v>440.52</v>
      </c>
      <c r="DA868">
        <f>AL868</f>
        <v>1</v>
      </c>
      <c r="DB868">
        <f>ROUND(ROUND(AT868*CZ868,2),6)</f>
        <v>1347.99</v>
      </c>
      <c r="DC868">
        <f>ROUND(ROUND(AT868*AG868,2),6)</f>
        <v>0</v>
      </c>
      <c r="DD868" t="s">
        <v>3</v>
      </c>
      <c r="DE868" t="s">
        <v>3</v>
      </c>
      <c r="DF868">
        <f>ROUND(ROUND(AE868,2)*CX868,2)</f>
        <v>0</v>
      </c>
      <c r="DG868">
        <f t="shared" si="543"/>
        <v>0</v>
      </c>
      <c r="DH868">
        <f t="shared" si="517"/>
        <v>0</v>
      </c>
      <c r="DI868">
        <f t="shared" si="518"/>
        <v>1347.99</v>
      </c>
      <c r="DJ868">
        <f>DI868</f>
        <v>1347.99</v>
      </c>
      <c r="DK868">
        <v>1</v>
      </c>
      <c r="DL868" t="s">
        <v>3</v>
      </c>
      <c r="DM868">
        <v>0</v>
      </c>
      <c r="DN868" t="s">
        <v>3</v>
      </c>
      <c r="DO868">
        <v>0</v>
      </c>
    </row>
    <row r="869" spans="1:119" x14ac:dyDescent="0.2">
      <c r="A869">
        <f>ROW(Source!A421)</f>
        <v>421</v>
      </c>
      <c r="B869">
        <v>292114938</v>
      </c>
      <c r="C869">
        <v>292118464</v>
      </c>
      <c r="D869">
        <v>277560491</v>
      </c>
      <c r="E869">
        <v>109</v>
      </c>
      <c r="F869">
        <v>1</v>
      </c>
      <c r="G869">
        <v>1</v>
      </c>
      <c r="H869">
        <v>1</v>
      </c>
      <c r="I869" t="s">
        <v>1221</v>
      </c>
      <c r="J869" t="s">
        <v>3</v>
      </c>
      <c r="K869" t="s">
        <v>1222</v>
      </c>
      <c r="L869">
        <v>1191</v>
      </c>
      <c r="N869">
        <v>1013</v>
      </c>
      <c r="O869" t="s">
        <v>1220</v>
      </c>
      <c r="P869" t="s">
        <v>1220</v>
      </c>
      <c r="Q869">
        <v>1</v>
      </c>
      <c r="W869">
        <v>0</v>
      </c>
      <c r="X869">
        <v>-1417349443</v>
      </c>
      <c r="Y869">
        <f>AT869</f>
        <v>0.87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1</v>
      </c>
      <c r="AJ869">
        <v>1</v>
      </c>
      <c r="AK869">
        <v>1</v>
      </c>
      <c r="AL869">
        <v>1</v>
      </c>
      <c r="AM869">
        <v>-2</v>
      </c>
      <c r="AN869">
        <v>0</v>
      </c>
      <c r="AO869">
        <v>0</v>
      </c>
      <c r="AP869">
        <v>1</v>
      </c>
      <c r="AQ869">
        <v>1</v>
      </c>
      <c r="AR869">
        <v>0</v>
      </c>
      <c r="AS869" t="s">
        <v>3</v>
      </c>
      <c r="AT869">
        <v>0.87</v>
      </c>
      <c r="AU869" t="s">
        <v>3</v>
      </c>
      <c r="AV869">
        <v>2</v>
      </c>
      <c r="AW869">
        <v>2</v>
      </c>
      <c r="AX869">
        <v>292118476</v>
      </c>
      <c r="AY869">
        <v>1</v>
      </c>
      <c r="AZ869">
        <v>0</v>
      </c>
      <c r="BA869">
        <v>1325</v>
      </c>
      <c r="BB869">
        <v>1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CV869">
        <v>0</v>
      </c>
      <c r="CW869">
        <v>0</v>
      </c>
      <c r="CX869">
        <f>ROUND(Y869*Source!I421,7)</f>
        <v>0.87</v>
      </c>
      <c r="CY869">
        <f>AD869</f>
        <v>0</v>
      </c>
      <c r="CZ869">
        <f>AH869</f>
        <v>0</v>
      </c>
      <c r="DA869">
        <f>AL869</f>
        <v>1</v>
      </c>
      <c r="DB869">
        <f>ROUND(ROUND(AT869*CZ869,2),6)</f>
        <v>0</v>
      </c>
      <c r="DC869">
        <f>ROUND(ROUND(AT869*AG869,2),6)</f>
        <v>0</v>
      </c>
      <c r="DD869" t="s">
        <v>3</v>
      </c>
      <c r="DE869" t="s">
        <v>3</v>
      </c>
      <c r="DF869">
        <f>ROUND(ROUND(AE869,2)*CX869,2)</f>
        <v>0</v>
      </c>
      <c r="DG869">
        <f t="shared" si="543"/>
        <v>0</v>
      </c>
      <c r="DH869">
        <f t="shared" si="517"/>
        <v>0</v>
      </c>
      <c r="DI869">
        <f t="shared" si="518"/>
        <v>0</v>
      </c>
      <c r="DJ869">
        <f>DI869</f>
        <v>0</v>
      </c>
      <c r="DK869">
        <v>0</v>
      </c>
      <c r="DL869" t="s">
        <v>3</v>
      </c>
      <c r="DM869">
        <v>0</v>
      </c>
      <c r="DN869" t="s">
        <v>3</v>
      </c>
      <c r="DO869">
        <v>0</v>
      </c>
    </row>
    <row r="870" spans="1:119" x14ac:dyDescent="0.2">
      <c r="A870">
        <f>ROW(Source!A421)</f>
        <v>421</v>
      </c>
      <c r="B870">
        <v>292114938</v>
      </c>
      <c r="C870">
        <v>292118464</v>
      </c>
      <c r="D870">
        <v>277944474</v>
      </c>
      <c r="E870">
        <v>1</v>
      </c>
      <c r="F870">
        <v>1</v>
      </c>
      <c r="G870">
        <v>1</v>
      </c>
      <c r="H870">
        <v>2</v>
      </c>
      <c r="I870" t="s">
        <v>1300</v>
      </c>
      <c r="J870" t="s">
        <v>1301</v>
      </c>
      <c r="K870" t="s">
        <v>1302</v>
      </c>
      <c r="L870">
        <v>1368</v>
      </c>
      <c r="N870">
        <v>1011</v>
      </c>
      <c r="O870" t="s">
        <v>1090</v>
      </c>
      <c r="P870" t="s">
        <v>1090</v>
      </c>
      <c r="Q870">
        <v>1</v>
      </c>
      <c r="W870">
        <v>0</v>
      </c>
      <c r="X870">
        <v>-1366301975</v>
      </c>
      <c r="Y870">
        <f>AT870</f>
        <v>0.68</v>
      </c>
      <c r="AA870">
        <v>0</v>
      </c>
      <c r="AB870">
        <v>1811.82</v>
      </c>
      <c r="AC870">
        <v>549.32000000000005</v>
      </c>
      <c r="AD870">
        <v>0</v>
      </c>
      <c r="AE870">
        <v>0</v>
      </c>
      <c r="AF870">
        <v>1811.82</v>
      </c>
      <c r="AG870">
        <v>549.32000000000005</v>
      </c>
      <c r="AH870">
        <v>0</v>
      </c>
      <c r="AI870">
        <v>1</v>
      </c>
      <c r="AJ870">
        <v>1</v>
      </c>
      <c r="AK870">
        <v>1</v>
      </c>
      <c r="AL870">
        <v>1</v>
      </c>
      <c r="AM870">
        <v>-2</v>
      </c>
      <c r="AN870">
        <v>0</v>
      </c>
      <c r="AO870">
        <v>0</v>
      </c>
      <c r="AP870">
        <v>1</v>
      </c>
      <c r="AQ870">
        <v>1</v>
      </c>
      <c r="AR870">
        <v>0</v>
      </c>
      <c r="AS870" t="s">
        <v>3</v>
      </c>
      <c r="AT870">
        <v>0.68</v>
      </c>
      <c r="AU870" t="s">
        <v>3</v>
      </c>
      <c r="AV870">
        <v>1</v>
      </c>
      <c r="AW870">
        <v>2</v>
      </c>
      <c r="AX870">
        <v>292118477</v>
      </c>
      <c r="AY870">
        <v>1</v>
      </c>
      <c r="AZ870">
        <v>0</v>
      </c>
      <c r="BA870">
        <v>1326</v>
      </c>
      <c r="BB870">
        <v>1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1232.0376000000001</v>
      </c>
      <c r="BL870">
        <v>373.53760000000005</v>
      </c>
      <c r="BM870">
        <v>0</v>
      </c>
      <c r="BN870">
        <v>0</v>
      </c>
      <c r="BO870">
        <v>0.68</v>
      </c>
      <c r="BP870">
        <v>1</v>
      </c>
      <c r="BQ870">
        <v>0</v>
      </c>
      <c r="BR870">
        <v>1232.0376000000001</v>
      </c>
      <c r="BS870">
        <v>373.53760000000005</v>
      </c>
      <c r="BT870">
        <v>0</v>
      </c>
      <c r="BU870">
        <v>0</v>
      </c>
      <c r="BV870">
        <v>0.68</v>
      </c>
      <c r="BW870">
        <v>1</v>
      </c>
      <c r="CV870">
        <v>0</v>
      </c>
      <c r="CW870">
        <f>ROUND(Y870*Source!I421*DO870,7)</f>
        <v>0.68</v>
      </c>
      <c r="CX870">
        <f>ROUND(Y870*Source!I421,7)</f>
        <v>0.68</v>
      </c>
      <c r="CY870">
        <f>AB870</f>
        <v>1811.82</v>
      </c>
      <c r="CZ870">
        <f>AF870</f>
        <v>1811.82</v>
      </c>
      <c r="DA870">
        <f>AJ870</f>
        <v>1</v>
      </c>
      <c r="DB870">
        <f>ROUND(ROUND(AT870*CZ870,2),6)</f>
        <v>1232.04</v>
      </c>
      <c r="DC870">
        <f>ROUND(ROUND(AT870*AG870,2),6)</f>
        <v>373.54</v>
      </c>
      <c r="DD870" t="s">
        <v>3</v>
      </c>
      <c r="DE870" t="s">
        <v>3</v>
      </c>
      <c r="DF870">
        <f>ROUND(ROUND(AE870,2)*CX870,2)</f>
        <v>0</v>
      </c>
      <c r="DG870">
        <f t="shared" si="543"/>
        <v>1232.04</v>
      </c>
      <c r="DH870">
        <f t="shared" si="517"/>
        <v>373.54</v>
      </c>
      <c r="DI870">
        <f t="shared" si="518"/>
        <v>0</v>
      </c>
      <c r="DJ870">
        <f>DG870+DH870</f>
        <v>1605.58</v>
      </c>
      <c r="DK870">
        <v>1</v>
      </c>
      <c r="DL870" t="s">
        <v>1303</v>
      </c>
      <c r="DM870">
        <v>5</v>
      </c>
      <c r="DN870" t="s">
        <v>1220</v>
      </c>
      <c r="DO870">
        <v>1</v>
      </c>
    </row>
    <row r="871" spans="1:119" x14ac:dyDescent="0.2">
      <c r="A871">
        <f>ROW(Source!A421)</f>
        <v>421</v>
      </c>
      <c r="B871">
        <v>292114938</v>
      </c>
      <c r="C871">
        <v>292118464</v>
      </c>
      <c r="D871">
        <v>277945805</v>
      </c>
      <c r="E871">
        <v>1</v>
      </c>
      <c r="F871">
        <v>1</v>
      </c>
      <c r="G871">
        <v>1</v>
      </c>
      <c r="H871">
        <v>2</v>
      </c>
      <c r="I871" t="s">
        <v>1227</v>
      </c>
      <c r="J871" t="s">
        <v>1228</v>
      </c>
      <c r="K871" t="s">
        <v>1229</v>
      </c>
      <c r="L871">
        <v>1368</v>
      </c>
      <c r="N871">
        <v>1011</v>
      </c>
      <c r="O871" t="s">
        <v>1090</v>
      </c>
      <c r="P871" t="s">
        <v>1090</v>
      </c>
      <c r="Q871">
        <v>1</v>
      </c>
      <c r="W871">
        <v>0</v>
      </c>
      <c r="X871">
        <v>721652621</v>
      </c>
      <c r="Y871">
        <f>AT871</f>
        <v>0.19</v>
      </c>
      <c r="AA871">
        <v>0</v>
      </c>
      <c r="AB871">
        <v>544.70000000000005</v>
      </c>
      <c r="AC871">
        <v>477.98</v>
      </c>
      <c r="AD871">
        <v>0</v>
      </c>
      <c r="AE871">
        <v>0</v>
      </c>
      <c r="AF871">
        <v>544.70000000000005</v>
      </c>
      <c r="AG871">
        <v>477.98</v>
      </c>
      <c r="AH871">
        <v>0</v>
      </c>
      <c r="AI871">
        <v>1</v>
      </c>
      <c r="AJ871">
        <v>1</v>
      </c>
      <c r="AK871">
        <v>1</v>
      </c>
      <c r="AL871">
        <v>1</v>
      </c>
      <c r="AM871">
        <v>-2</v>
      </c>
      <c r="AN871">
        <v>0</v>
      </c>
      <c r="AO871">
        <v>0</v>
      </c>
      <c r="AP871">
        <v>1</v>
      </c>
      <c r="AQ871">
        <v>1</v>
      </c>
      <c r="AR871">
        <v>0</v>
      </c>
      <c r="AS871" t="s">
        <v>3</v>
      </c>
      <c r="AT871">
        <v>0.19</v>
      </c>
      <c r="AU871" t="s">
        <v>3</v>
      </c>
      <c r="AV871">
        <v>1</v>
      </c>
      <c r="AW871">
        <v>2</v>
      </c>
      <c r="AX871">
        <v>292118478</v>
      </c>
      <c r="AY871">
        <v>1</v>
      </c>
      <c r="AZ871">
        <v>0</v>
      </c>
      <c r="BA871">
        <v>1327</v>
      </c>
      <c r="BB871">
        <v>1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103.49300000000001</v>
      </c>
      <c r="BL871">
        <v>90.816200000000009</v>
      </c>
      <c r="BM871">
        <v>0</v>
      </c>
      <c r="BN871">
        <v>0</v>
      </c>
      <c r="BO871">
        <v>0.19</v>
      </c>
      <c r="BP871">
        <v>1</v>
      </c>
      <c r="BQ871">
        <v>0</v>
      </c>
      <c r="BR871">
        <v>103.49300000000001</v>
      </c>
      <c r="BS871">
        <v>90.816200000000009</v>
      </c>
      <c r="BT871">
        <v>0</v>
      </c>
      <c r="BU871">
        <v>0</v>
      </c>
      <c r="BV871">
        <v>0.19</v>
      </c>
      <c r="BW871">
        <v>1</v>
      </c>
      <c r="CV871">
        <v>0</v>
      </c>
      <c r="CW871">
        <f>ROUND(Y871*Source!I421*DO871,7)</f>
        <v>0.19</v>
      </c>
      <c r="CX871">
        <f>ROUND(Y871*Source!I421,7)</f>
        <v>0.19</v>
      </c>
      <c r="CY871">
        <f>AB871</f>
        <v>544.70000000000005</v>
      </c>
      <c r="CZ871">
        <f>AF871</f>
        <v>544.70000000000005</v>
      </c>
      <c r="DA871">
        <f>AJ871</f>
        <v>1</v>
      </c>
      <c r="DB871">
        <f>ROUND(ROUND(AT871*CZ871,2),6)</f>
        <v>103.49</v>
      </c>
      <c r="DC871">
        <f>ROUND(ROUND(AT871*AG871,2),6)</f>
        <v>90.82</v>
      </c>
      <c r="DD871" t="s">
        <v>3</v>
      </c>
      <c r="DE871" t="s">
        <v>3</v>
      </c>
      <c r="DF871">
        <f>ROUND(ROUND(AE871,2)*CX871,2)</f>
        <v>0</v>
      </c>
      <c r="DG871">
        <f t="shared" si="543"/>
        <v>103.49</v>
      </c>
      <c r="DH871">
        <f t="shared" si="517"/>
        <v>90.82</v>
      </c>
      <c r="DI871">
        <f t="shared" si="518"/>
        <v>0</v>
      </c>
      <c r="DJ871">
        <f>DG871+DH871</f>
        <v>194.31</v>
      </c>
      <c r="DK871">
        <v>1</v>
      </c>
      <c r="DL871" t="s">
        <v>1226</v>
      </c>
      <c r="DM871">
        <v>4</v>
      </c>
      <c r="DN871" t="s">
        <v>1220</v>
      </c>
      <c r="DO871">
        <v>1</v>
      </c>
    </row>
    <row r="872" spans="1:119" x14ac:dyDescent="0.2">
      <c r="A872">
        <f>ROW(Source!A421)</f>
        <v>421</v>
      </c>
      <c r="B872">
        <v>292114938</v>
      </c>
      <c r="C872">
        <v>292118464</v>
      </c>
      <c r="D872">
        <v>277862533</v>
      </c>
      <c r="E872">
        <v>1</v>
      </c>
      <c r="F872">
        <v>1</v>
      </c>
      <c r="G872">
        <v>1</v>
      </c>
      <c r="H872">
        <v>3</v>
      </c>
      <c r="I872" t="s">
        <v>1243</v>
      </c>
      <c r="J872" t="s">
        <v>1244</v>
      </c>
      <c r="K872" t="s">
        <v>1245</v>
      </c>
      <c r="L872">
        <v>1346</v>
      </c>
      <c r="N872">
        <v>1009</v>
      </c>
      <c r="O872" t="s">
        <v>1242</v>
      </c>
      <c r="P872" t="s">
        <v>1242</v>
      </c>
      <c r="Q872">
        <v>1</v>
      </c>
      <c r="W872">
        <v>0</v>
      </c>
      <c r="X872">
        <v>1685208048</v>
      </c>
      <c r="Y872">
        <f t="shared" ref="Y872:Y877" si="544">(AT872*ROUND(0,7))</f>
        <v>0</v>
      </c>
      <c r="AA872">
        <v>493.26</v>
      </c>
      <c r="AB872">
        <v>0</v>
      </c>
      <c r="AC872">
        <v>0</v>
      </c>
      <c r="AD872">
        <v>0</v>
      </c>
      <c r="AE872">
        <v>238.29</v>
      </c>
      <c r="AF872">
        <v>0</v>
      </c>
      <c r="AG872">
        <v>0</v>
      </c>
      <c r="AH872">
        <v>0</v>
      </c>
      <c r="AI872">
        <v>2.0699999999999998</v>
      </c>
      <c r="AJ872">
        <v>1</v>
      </c>
      <c r="AK872">
        <v>1</v>
      </c>
      <c r="AL872">
        <v>1</v>
      </c>
      <c r="AM872">
        <v>2</v>
      </c>
      <c r="AN872">
        <v>0</v>
      </c>
      <c r="AO872">
        <v>0</v>
      </c>
      <c r="AP872">
        <v>1</v>
      </c>
      <c r="AQ872">
        <v>1</v>
      </c>
      <c r="AR872">
        <v>0</v>
      </c>
      <c r="AS872" t="s">
        <v>3</v>
      </c>
      <c r="AT872">
        <v>0.1</v>
      </c>
      <c r="AU872" t="s">
        <v>16</v>
      </c>
      <c r="AV872">
        <v>0</v>
      </c>
      <c r="AW872">
        <v>2</v>
      </c>
      <c r="AX872">
        <v>292118479</v>
      </c>
      <c r="AY872">
        <v>1</v>
      </c>
      <c r="AZ872">
        <v>0</v>
      </c>
      <c r="BA872">
        <v>1328</v>
      </c>
      <c r="BB872">
        <v>1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23.829000000000001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1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V872">
        <v>0</v>
      </c>
      <c r="CW872">
        <v>0</v>
      </c>
      <c r="CX872">
        <f>ROUND(Y872*Source!I421,7)</f>
        <v>0</v>
      </c>
      <c r="CY872">
        <f t="shared" ref="CY872:CY877" si="545">AA872</f>
        <v>493.26</v>
      </c>
      <c r="CZ872">
        <f t="shared" ref="CZ872:CZ877" si="546">AE872</f>
        <v>238.29</v>
      </c>
      <c r="DA872">
        <f t="shared" ref="DA872:DA877" si="547">AI872</f>
        <v>2.0699999999999998</v>
      </c>
      <c r="DB872">
        <f t="shared" ref="DB872:DB877" si="548">ROUND((ROUND(AT872*CZ872,2)*ROUND(0,7)),6)</f>
        <v>0</v>
      </c>
      <c r="DC872">
        <f t="shared" ref="DC872:DC877" si="549">ROUND((ROUND(AT872*AG872,2)*ROUND(0,7)),6)</f>
        <v>0</v>
      </c>
      <c r="DD872" t="s">
        <v>3</v>
      </c>
      <c r="DE872" t="s">
        <v>3</v>
      </c>
      <c r="DF872">
        <f t="shared" ref="DF872:DF877" si="550">ROUND(ROUND(AE872*AI872,2)*CX872,2)</f>
        <v>0</v>
      </c>
      <c r="DG872">
        <f t="shared" si="543"/>
        <v>0</v>
      </c>
      <c r="DH872">
        <f t="shared" si="517"/>
        <v>0</v>
      </c>
      <c r="DI872">
        <f t="shared" si="518"/>
        <v>0</v>
      </c>
      <c r="DJ872">
        <f t="shared" ref="DJ872:DJ877" si="551">DF872</f>
        <v>0</v>
      </c>
      <c r="DK872">
        <v>0</v>
      </c>
      <c r="DL872" t="s">
        <v>3</v>
      </c>
      <c r="DM872">
        <v>0</v>
      </c>
      <c r="DN872" t="s">
        <v>3</v>
      </c>
      <c r="DO872">
        <v>0</v>
      </c>
    </row>
    <row r="873" spans="1:119" x14ac:dyDescent="0.2">
      <c r="A873">
        <f>ROW(Source!A421)</f>
        <v>421</v>
      </c>
      <c r="B873">
        <v>292114938</v>
      </c>
      <c r="C873">
        <v>292118464</v>
      </c>
      <c r="D873">
        <v>277862540</v>
      </c>
      <c r="E873">
        <v>1</v>
      </c>
      <c r="F873">
        <v>1</v>
      </c>
      <c r="G873">
        <v>1</v>
      </c>
      <c r="H873">
        <v>3</v>
      </c>
      <c r="I873" t="s">
        <v>1325</v>
      </c>
      <c r="J873" t="s">
        <v>1326</v>
      </c>
      <c r="K873" t="s">
        <v>1327</v>
      </c>
      <c r="L873">
        <v>1346</v>
      </c>
      <c r="N873">
        <v>1009</v>
      </c>
      <c r="O873" t="s">
        <v>1242</v>
      </c>
      <c r="P873" t="s">
        <v>1242</v>
      </c>
      <c r="Q873">
        <v>1</v>
      </c>
      <c r="W873">
        <v>0</v>
      </c>
      <c r="X873">
        <v>454593446</v>
      </c>
      <c r="Y873">
        <f t="shared" si="544"/>
        <v>0</v>
      </c>
      <c r="AA873">
        <v>165.64</v>
      </c>
      <c r="AB873">
        <v>0</v>
      </c>
      <c r="AC873">
        <v>0</v>
      </c>
      <c r="AD873">
        <v>0</v>
      </c>
      <c r="AE873">
        <v>80.02</v>
      </c>
      <c r="AF873">
        <v>0</v>
      </c>
      <c r="AG873">
        <v>0</v>
      </c>
      <c r="AH873">
        <v>0</v>
      </c>
      <c r="AI873">
        <v>2.0699999999999998</v>
      </c>
      <c r="AJ873">
        <v>1</v>
      </c>
      <c r="AK873">
        <v>1</v>
      </c>
      <c r="AL873">
        <v>1</v>
      </c>
      <c r="AM873">
        <v>2</v>
      </c>
      <c r="AN873">
        <v>0</v>
      </c>
      <c r="AO873">
        <v>0</v>
      </c>
      <c r="AP873">
        <v>1</v>
      </c>
      <c r="AQ873">
        <v>1</v>
      </c>
      <c r="AR873">
        <v>0</v>
      </c>
      <c r="AS873" t="s">
        <v>3</v>
      </c>
      <c r="AT873">
        <v>0.03</v>
      </c>
      <c r="AU873" t="s">
        <v>16</v>
      </c>
      <c r="AV873">
        <v>0</v>
      </c>
      <c r="AW873">
        <v>2</v>
      </c>
      <c r="AX873">
        <v>292118480</v>
      </c>
      <c r="AY873">
        <v>1</v>
      </c>
      <c r="AZ873">
        <v>0</v>
      </c>
      <c r="BA873">
        <v>1329</v>
      </c>
      <c r="BB873">
        <v>1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2.4005999999999998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1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CV873">
        <v>0</v>
      </c>
      <c r="CW873">
        <v>0</v>
      </c>
      <c r="CX873">
        <f>ROUND(Y873*Source!I421,7)</f>
        <v>0</v>
      </c>
      <c r="CY873">
        <f t="shared" si="545"/>
        <v>165.64</v>
      </c>
      <c r="CZ873">
        <f t="shared" si="546"/>
        <v>80.02</v>
      </c>
      <c r="DA873">
        <f t="shared" si="547"/>
        <v>2.0699999999999998</v>
      </c>
      <c r="DB873">
        <f t="shared" si="548"/>
        <v>0</v>
      </c>
      <c r="DC873">
        <f t="shared" si="549"/>
        <v>0</v>
      </c>
      <c r="DD873" t="s">
        <v>3</v>
      </c>
      <c r="DE873" t="s">
        <v>3</v>
      </c>
      <c r="DF873">
        <f t="shared" si="550"/>
        <v>0</v>
      </c>
      <c r="DG873">
        <f t="shared" si="543"/>
        <v>0</v>
      </c>
      <c r="DH873">
        <f t="shared" si="517"/>
        <v>0</v>
      </c>
      <c r="DI873">
        <f t="shared" si="518"/>
        <v>0</v>
      </c>
      <c r="DJ873">
        <f t="shared" si="551"/>
        <v>0</v>
      </c>
      <c r="DK873">
        <v>0</v>
      </c>
      <c r="DL873" t="s">
        <v>3</v>
      </c>
      <c r="DM873">
        <v>0</v>
      </c>
      <c r="DN873" t="s">
        <v>3</v>
      </c>
      <c r="DO873">
        <v>0</v>
      </c>
    </row>
    <row r="874" spans="1:119" x14ac:dyDescent="0.2">
      <c r="A874">
        <f>ROW(Source!A421)</f>
        <v>421</v>
      </c>
      <c r="B874">
        <v>292114938</v>
      </c>
      <c r="C874">
        <v>292118464</v>
      </c>
      <c r="D874">
        <v>277869627</v>
      </c>
      <c r="E874">
        <v>1</v>
      </c>
      <c r="F874">
        <v>1</v>
      </c>
      <c r="G874">
        <v>1</v>
      </c>
      <c r="H874">
        <v>3</v>
      </c>
      <c r="I874" t="s">
        <v>1246</v>
      </c>
      <c r="J874" t="s">
        <v>1247</v>
      </c>
      <c r="K874" t="s">
        <v>1248</v>
      </c>
      <c r="L874">
        <v>1346</v>
      </c>
      <c r="N874">
        <v>1009</v>
      </c>
      <c r="O874" t="s">
        <v>1242</v>
      </c>
      <c r="P874" t="s">
        <v>1242</v>
      </c>
      <c r="Q874">
        <v>1</v>
      </c>
      <c r="W874">
        <v>0</v>
      </c>
      <c r="X874">
        <v>1111106736</v>
      </c>
      <c r="Y874">
        <f t="shared" si="544"/>
        <v>0</v>
      </c>
      <c r="AA874">
        <v>88.65</v>
      </c>
      <c r="AB874">
        <v>0</v>
      </c>
      <c r="AC874">
        <v>0</v>
      </c>
      <c r="AD874">
        <v>0</v>
      </c>
      <c r="AE874">
        <v>56.11</v>
      </c>
      <c r="AF874">
        <v>0</v>
      </c>
      <c r="AG874">
        <v>0</v>
      </c>
      <c r="AH874">
        <v>0</v>
      </c>
      <c r="AI874">
        <v>1.58</v>
      </c>
      <c r="AJ874">
        <v>1</v>
      </c>
      <c r="AK874">
        <v>1</v>
      </c>
      <c r="AL874">
        <v>1</v>
      </c>
      <c r="AM874">
        <v>2</v>
      </c>
      <c r="AN874">
        <v>0</v>
      </c>
      <c r="AO874">
        <v>0</v>
      </c>
      <c r="AP874">
        <v>1</v>
      </c>
      <c r="AQ874">
        <v>1</v>
      </c>
      <c r="AR874">
        <v>0</v>
      </c>
      <c r="AS874" t="s">
        <v>3</v>
      </c>
      <c r="AT874">
        <v>0.02</v>
      </c>
      <c r="AU874" t="s">
        <v>16</v>
      </c>
      <c r="AV874">
        <v>0</v>
      </c>
      <c r="AW874">
        <v>2</v>
      </c>
      <c r="AX874">
        <v>292118482</v>
      </c>
      <c r="AY874">
        <v>1</v>
      </c>
      <c r="AZ874">
        <v>0</v>
      </c>
      <c r="BA874">
        <v>1331</v>
      </c>
      <c r="BB874">
        <v>1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1.1222000000000001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1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V874">
        <v>0</v>
      </c>
      <c r="CW874">
        <v>0</v>
      </c>
      <c r="CX874">
        <f>ROUND(Y874*Source!I421,7)</f>
        <v>0</v>
      </c>
      <c r="CY874">
        <f t="shared" si="545"/>
        <v>88.65</v>
      </c>
      <c r="CZ874">
        <f t="shared" si="546"/>
        <v>56.11</v>
      </c>
      <c r="DA874">
        <f t="shared" si="547"/>
        <v>1.58</v>
      </c>
      <c r="DB874">
        <f t="shared" si="548"/>
        <v>0</v>
      </c>
      <c r="DC874">
        <f t="shared" si="549"/>
        <v>0</v>
      </c>
      <c r="DD874" t="s">
        <v>3</v>
      </c>
      <c r="DE874" t="s">
        <v>3</v>
      </c>
      <c r="DF874">
        <f t="shared" si="550"/>
        <v>0</v>
      </c>
      <c r="DG874">
        <f t="shared" si="543"/>
        <v>0</v>
      </c>
      <c r="DH874">
        <f t="shared" si="517"/>
        <v>0</v>
      </c>
      <c r="DI874">
        <f t="shared" si="518"/>
        <v>0</v>
      </c>
      <c r="DJ874">
        <f t="shared" si="551"/>
        <v>0</v>
      </c>
      <c r="DK874">
        <v>0</v>
      </c>
      <c r="DL874" t="s">
        <v>3</v>
      </c>
      <c r="DM874">
        <v>0</v>
      </c>
      <c r="DN874" t="s">
        <v>3</v>
      </c>
      <c r="DO874">
        <v>0</v>
      </c>
    </row>
    <row r="875" spans="1:119" x14ac:dyDescent="0.2">
      <c r="A875">
        <f>ROW(Source!A421)</f>
        <v>421</v>
      </c>
      <c r="B875">
        <v>292114938</v>
      </c>
      <c r="C875">
        <v>292118464</v>
      </c>
      <c r="D875">
        <v>277896283</v>
      </c>
      <c r="E875">
        <v>1</v>
      </c>
      <c r="F875">
        <v>1</v>
      </c>
      <c r="G875">
        <v>1</v>
      </c>
      <c r="H875">
        <v>3</v>
      </c>
      <c r="I875" t="s">
        <v>1331</v>
      </c>
      <c r="J875" t="s">
        <v>1332</v>
      </c>
      <c r="K875" t="s">
        <v>1333</v>
      </c>
      <c r="L875">
        <v>1348</v>
      </c>
      <c r="N875">
        <v>1009</v>
      </c>
      <c r="O875" t="s">
        <v>806</v>
      </c>
      <c r="P875" t="s">
        <v>806</v>
      </c>
      <c r="Q875">
        <v>1000</v>
      </c>
      <c r="W875">
        <v>0</v>
      </c>
      <c r="X875">
        <v>-1997781875</v>
      </c>
      <c r="Y875">
        <f t="shared" si="544"/>
        <v>0</v>
      </c>
      <c r="AA875">
        <v>79645.009999999995</v>
      </c>
      <c r="AB875">
        <v>0</v>
      </c>
      <c r="AC875">
        <v>0</v>
      </c>
      <c r="AD875">
        <v>0</v>
      </c>
      <c r="AE875">
        <v>61265.39</v>
      </c>
      <c r="AF875">
        <v>0</v>
      </c>
      <c r="AG875">
        <v>0</v>
      </c>
      <c r="AH875">
        <v>0</v>
      </c>
      <c r="AI875">
        <v>1.3</v>
      </c>
      <c r="AJ875">
        <v>1</v>
      </c>
      <c r="AK875">
        <v>1</v>
      </c>
      <c r="AL875">
        <v>1</v>
      </c>
      <c r="AM875">
        <v>2</v>
      </c>
      <c r="AN875">
        <v>0</v>
      </c>
      <c r="AO875">
        <v>0</v>
      </c>
      <c r="AP875">
        <v>1</v>
      </c>
      <c r="AQ875">
        <v>1</v>
      </c>
      <c r="AR875">
        <v>0</v>
      </c>
      <c r="AS875" t="s">
        <v>3</v>
      </c>
      <c r="AT875">
        <v>4.0000000000000002E-4</v>
      </c>
      <c r="AU875" t="s">
        <v>16</v>
      </c>
      <c r="AV875">
        <v>0</v>
      </c>
      <c r="AW875">
        <v>2</v>
      </c>
      <c r="AX875">
        <v>292118487</v>
      </c>
      <c r="AY875">
        <v>1</v>
      </c>
      <c r="AZ875">
        <v>0</v>
      </c>
      <c r="BA875">
        <v>1336</v>
      </c>
      <c r="BB875">
        <v>1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24.506156000000001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1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CV875">
        <v>0</v>
      </c>
      <c r="CW875">
        <v>0</v>
      </c>
      <c r="CX875">
        <f>ROUND(Y875*Source!I421,7)</f>
        <v>0</v>
      </c>
      <c r="CY875">
        <f t="shared" si="545"/>
        <v>79645.009999999995</v>
      </c>
      <c r="CZ875">
        <f t="shared" si="546"/>
        <v>61265.39</v>
      </c>
      <c r="DA875">
        <f t="shared" si="547"/>
        <v>1.3</v>
      </c>
      <c r="DB875">
        <f t="shared" si="548"/>
        <v>0</v>
      </c>
      <c r="DC875">
        <f t="shared" si="549"/>
        <v>0</v>
      </c>
      <c r="DD875" t="s">
        <v>3</v>
      </c>
      <c r="DE875" t="s">
        <v>3</v>
      </c>
      <c r="DF875">
        <f t="shared" si="550"/>
        <v>0</v>
      </c>
      <c r="DG875">
        <f t="shared" si="543"/>
        <v>0</v>
      </c>
      <c r="DH875">
        <f t="shared" si="517"/>
        <v>0</v>
      </c>
      <c r="DI875">
        <f t="shared" si="518"/>
        <v>0</v>
      </c>
      <c r="DJ875">
        <f t="shared" si="551"/>
        <v>0</v>
      </c>
      <c r="DK875">
        <v>0</v>
      </c>
      <c r="DL875" t="s">
        <v>3</v>
      </c>
      <c r="DM875">
        <v>0</v>
      </c>
      <c r="DN875" t="s">
        <v>3</v>
      </c>
      <c r="DO875">
        <v>0</v>
      </c>
    </row>
    <row r="876" spans="1:119" x14ac:dyDescent="0.2">
      <c r="A876">
        <f>ROW(Source!A421)</f>
        <v>421</v>
      </c>
      <c r="B876">
        <v>292114938</v>
      </c>
      <c r="C876">
        <v>292118464</v>
      </c>
      <c r="D876">
        <v>277896315</v>
      </c>
      <c r="E876">
        <v>1</v>
      </c>
      <c r="F876">
        <v>1</v>
      </c>
      <c r="G876">
        <v>1</v>
      </c>
      <c r="H876">
        <v>3</v>
      </c>
      <c r="I876" t="s">
        <v>1334</v>
      </c>
      <c r="J876" t="s">
        <v>1335</v>
      </c>
      <c r="K876" t="s">
        <v>1336</v>
      </c>
      <c r="L876">
        <v>1348</v>
      </c>
      <c r="N876">
        <v>1009</v>
      </c>
      <c r="O876" t="s">
        <v>806</v>
      </c>
      <c r="P876" t="s">
        <v>806</v>
      </c>
      <c r="Q876">
        <v>1000</v>
      </c>
      <c r="W876">
        <v>0</v>
      </c>
      <c r="X876">
        <v>-1262208440</v>
      </c>
      <c r="Y876">
        <f t="shared" si="544"/>
        <v>0</v>
      </c>
      <c r="AA876">
        <v>81621.399999999994</v>
      </c>
      <c r="AB876">
        <v>0</v>
      </c>
      <c r="AC876">
        <v>0</v>
      </c>
      <c r="AD876">
        <v>0</v>
      </c>
      <c r="AE876">
        <v>80020.98</v>
      </c>
      <c r="AF876">
        <v>0</v>
      </c>
      <c r="AG876">
        <v>0</v>
      </c>
      <c r="AH876">
        <v>0</v>
      </c>
      <c r="AI876">
        <v>1.02</v>
      </c>
      <c r="AJ876">
        <v>1</v>
      </c>
      <c r="AK876">
        <v>1</v>
      </c>
      <c r="AL876">
        <v>1</v>
      </c>
      <c r="AM876">
        <v>2</v>
      </c>
      <c r="AN876">
        <v>0</v>
      </c>
      <c r="AO876">
        <v>0</v>
      </c>
      <c r="AP876">
        <v>1</v>
      </c>
      <c r="AQ876">
        <v>1</v>
      </c>
      <c r="AR876">
        <v>0</v>
      </c>
      <c r="AS876" t="s">
        <v>3</v>
      </c>
      <c r="AT876">
        <v>1E-4</v>
      </c>
      <c r="AU876" t="s">
        <v>16</v>
      </c>
      <c r="AV876">
        <v>0</v>
      </c>
      <c r="AW876">
        <v>2</v>
      </c>
      <c r="AX876">
        <v>292118488</v>
      </c>
      <c r="AY876">
        <v>1</v>
      </c>
      <c r="AZ876">
        <v>0</v>
      </c>
      <c r="BA876">
        <v>1337</v>
      </c>
      <c r="BB876">
        <v>1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8.0020980000000002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1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V876">
        <v>0</v>
      </c>
      <c r="CW876">
        <v>0</v>
      </c>
      <c r="CX876">
        <f>ROUND(Y876*Source!I421,7)</f>
        <v>0</v>
      </c>
      <c r="CY876">
        <f t="shared" si="545"/>
        <v>81621.399999999994</v>
      </c>
      <c r="CZ876">
        <f t="shared" si="546"/>
        <v>80020.98</v>
      </c>
      <c r="DA876">
        <f t="shared" si="547"/>
        <v>1.02</v>
      </c>
      <c r="DB876">
        <f t="shared" si="548"/>
        <v>0</v>
      </c>
      <c r="DC876">
        <f t="shared" si="549"/>
        <v>0</v>
      </c>
      <c r="DD876" t="s">
        <v>3</v>
      </c>
      <c r="DE876" t="s">
        <v>3</v>
      </c>
      <c r="DF876">
        <f t="shared" si="550"/>
        <v>0</v>
      </c>
      <c r="DG876">
        <f t="shared" si="543"/>
        <v>0</v>
      </c>
      <c r="DH876">
        <f t="shared" si="517"/>
        <v>0</v>
      </c>
      <c r="DI876">
        <f t="shared" si="518"/>
        <v>0</v>
      </c>
      <c r="DJ876">
        <f t="shared" si="551"/>
        <v>0</v>
      </c>
      <c r="DK876">
        <v>0</v>
      </c>
      <c r="DL876" t="s">
        <v>3</v>
      </c>
      <c r="DM876">
        <v>0</v>
      </c>
      <c r="DN876" t="s">
        <v>3</v>
      </c>
      <c r="DO876">
        <v>0</v>
      </c>
    </row>
    <row r="877" spans="1:119" x14ac:dyDescent="0.2">
      <c r="A877">
        <f>ROW(Source!A421)</f>
        <v>421</v>
      </c>
      <c r="B877">
        <v>292114938</v>
      </c>
      <c r="C877">
        <v>292118464</v>
      </c>
      <c r="D877">
        <v>277908257</v>
      </c>
      <c r="E877">
        <v>1</v>
      </c>
      <c r="F877">
        <v>1</v>
      </c>
      <c r="G877">
        <v>1</v>
      </c>
      <c r="H877">
        <v>3</v>
      </c>
      <c r="I877" t="s">
        <v>1343</v>
      </c>
      <c r="J877" t="s">
        <v>1344</v>
      </c>
      <c r="K877" t="s">
        <v>1345</v>
      </c>
      <c r="L877">
        <v>1425</v>
      </c>
      <c r="N877">
        <v>1013</v>
      </c>
      <c r="O877" t="s">
        <v>880</v>
      </c>
      <c r="P877" t="s">
        <v>880</v>
      </c>
      <c r="Q877">
        <v>1</v>
      </c>
      <c r="W877">
        <v>0</v>
      </c>
      <c r="X877">
        <v>-1639942774</v>
      </c>
      <c r="Y877">
        <f t="shared" si="544"/>
        <v>0</v>
      </c>
      <c r="AA877">
        <v>1310.3</v>
      </c>
      <c r="AB877">
        <v>0</v>
      </c>
      <c r="AC877">
        <v>0</v>
      </c>
      <c r="AD877">
        <v>0</v>
      </c>
      <c r="AE877">
        <v>1031.73</v>
      </c>
      <c r="AF877">
        <v>0</v>
      </c>
      <c r="AG877">
        <v>0</v>
      </c>
      <c r="AH877">
        <v>0</v>
      </c>
      <c r="AI877">
        <v>1.27</v>
      </c>
      <c r="AJ877">
        <v>1</v>
      </c>
      <c r="AK877">
        <v>1</v>
      </c>
      <c r="AL877">
        <v>1</v>
      </c>
      <c r="AM877">
        <v>2</v>
      </c>
      <c r="AN877">
        <v>0</v>
      </c>
      <c r="AO877">
        <v>0</v>
      </c>
      <c r="AP877">
        <v>1</v>
      </c>
      <c r="AQ877">
        <v>1</v>
      </c>
      <c r="AR877">
        <v>0</v>
      </c>
      <c r="AS877" t="s">
        <v>3</v>
      </c>
      <c r="AT877">
        <v>0.06</v>
      </c>
      <c r="AU877" t="s">
        <v>16</v>
      </c>
      <c r="AV877">
        <v>0</v>
      </c>
      <c r="AW877">
        <v>2</v>
      </c>
      <c r="AX877">
        <v>292118489</v>
      </c>
      <c r="AY877">
        <v>1</v>
      </c>
      <c r="AZ877">
        <v>0</v>
      </c>
      <c r="BA877">
        <v>1338</v>
      </c>
      <c r="BB877">
        <v>1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61.903799999999997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1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V877">
        <v>0</v>
      </c>
      <c r="CW877">
        <v>0</v>
      </c>
      <c r="CX877">
        <f>ROUND(Y877*Source!I421,7)</f>
        <v>0</v>
      </c>
      <c r="CY877">
        <f t="shared" si="545"/>
        <v>1310.3</v>
      </c>
      <c r="CZ877">
        <f t="shared" si="546"/>
        <v>1031.73</v>
      </c>
      <c r="DA877">
        <f t="shared" si="547"/>
        <v>1.27</v>
      </c>
      <c r="DB877">
        <f t="shared" si="548"/>
        <v>0</v>
      </c>
      <c r="DC877">
        <f t="shared" si="549"/>
        <v>0</v>
      </c>
      <c r="DD877" t="s">
        <v>3</v>
      </c>
      <c r="DE877" t="s">
        <v>3</v>
      </c>
      <c r="DF877">
        <f t="shared" si="550"/>
        <v>0</v>
      </c>
      <c r="DG877">
        <f t="shared" si="543"/>
        <v>0</v>
      </c>
      <c r="DH877">
        <f t="shared" si="517"/>
        <v>0</v>
      </c>
      <c r="DI877">
        <f t="shared" si="518"/>
        <v>0</v>
      </c>
      <c r="DJ877">
        <f t="shared" si="551"/>
        <v>0</v>
      </c>
      <c r="DK877">
        <v>0</v>
      </c>
      <c r="DL877" t="s">
        <v>3</v>
      </c>
      <c r="DM877">
        <v>0</v>
      </c>
      <c r="DN877" t="s">
        <v>3</v>
      </c>
      <c r="DO877">
        <v>0</v>
      </c>
    </row>
    <row r="878" spans="1:119" x14ac:dyDescent="0.2">
      <c r="A878">
        <f>ROW(Source!A422)</f>
        <v>422</v>
      </c>
      <c r="B878">
        <v>292114938</v>
      </c>
      <c r="C878">
        <v>292118493</v>
      </c>
      <c r="D878">
        <v>277560284</v>
      </c>
      <c r="E878">
        <v>109</v>
      </c>
      <c r="F878">
        <v>1</v>
      </c>
      <c r="G878">
        <v>1</v>
      </c>
      <c r="H878">
        <v>1</v>
      </c>
      <c r="I878" t="s">
        <v>1323</v>
      </c>
      <c r="J878" t="s">
        <v>3</v>
      </c>
      <c r="K878" t="s">
        <v>1324</v>
      </c>
      <c r="L878">
        <v>1191</v>
      </c>
      <c r="N878">
        <v>1013</v>
      </c>
      <c r="O878" t="s">
        <v>1220</v>
      </c>
      <c r="P878" t="s">
        <v>1220</v>
      </c>
      <c r="Q878">
        <v>1</v>
      </c>
      <c r="W878">
        <v>0</v>
      </c>
      <c r="X878">
        <v>-1759674247</v>
      </c>
      <c r="Y878">
        <f>AT878</f>
        <v>5.98</v>
      </c>
      <c r="AA878">
        <v>0</v>
      </c>
      <c r="AB878">
        <v>0</v>
      </c>
      <c r="AC878">
        <v>0</v>
      </c>
      <c r="AD878">
        <v>440.52</v>
      </c>
      <c r="AE878">
        <v>0</v>
      </c>
      <c r="AF878">
        <v>0</v>
      </c>
      <c r="AG878">
        <v>0</v>
      </c>
      <c r="AH878">
        <v>440.52</v>
      </c>
      <c r="AI878">
        <v>1</v>
      </c>
      <c r="AJ878">
        <v>1</v>
      </c>
      <c r="AK878">
        <v>1</v>
      </c>
      <c r="AL878">
        <v>1</v>
      </c>
      <c r="AM878">
        <v>-2</v>
      </c>
      <c r="AN878">
        <v>0</v>
      </c>
      <c r="AO878">
        <v>0</v>
      </c>
      <c r="AP878">
        <v>1</v>
      </c>
      <c r="AQ878">
        <v>1</v>
      </c>
      <c r="AR878">
        <v>0</v>
      </c>
      <c r="AS878" t="s">
        <v>3</v>
      </c>
      <c r="AT878">
        <v>5.98</v>
      </c>
      <c r="AU878" t="s">
        <v>3</v>
      </c>
      <c r="AV878">
        <v>1</v>
      </c>
      <c r="AW878">
        <v>2</v>
      </c>
      <c r="AX878">
        <v>292118504</v>
      </c>
      <c r="AY878">
        <v>1</v>
      </c>
      <c r="AZ878">
        <v>0</v>
      </c>
      <c r="BA878">
        <v>1342</v>
      </c>
      <c r="BB878">
        <v>1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2634.3096</v>
      </c>
      <c r="BN878">
        <v>5.98</v>
      </c>
      <c r="BO878">
        <v>0</v>
      </c>
      <c r="BP878">
        <v>1</v>
      </c>
      <c r="BQ878">
        <v>0</v>
      </c>
      <c r="BR878">
        <v>0</v>
      </c>
      <c r="BS878">
        <v>0</v>
      </c>
      <c r="BT878">
        <v>2634.3096</v>
      </c>
      <c r="BU878">
        <v>5.98</v>
      </c>
      <c r="BV878">
        <v>0</v>
      </c>
      <c r="BW878">
        <v>1</v>
      </c>
      <c r="CU878">
        <f>ROUND(AT878*Source!I422*AH878*AL878,2)</f>
        <v>2634.31</v>
      </c>
      <c r="CV878">
        <f>ROUND(Y878*Source!I422,7)</f>
        <v>5.98</v>
      </c>
      <c r="CW878">
        <v>0</v>
      </c>
      <c r="CX878">
        <f>ROUND(Y878*Source!I422,7)</f>
        <v>5.98</v>
      </c>
      <c r="CY878">
        <f>AD878</f>
        <v>440.52</v>
      </c>
      <c r="CZ878">
        <f>AH878</f>
        <v>440.52</v>
      </c>
      <c r="DA878">
        <f>AL878</f>
        <v>1</v>
      </c>
      <c r="DB878">
        <f>ROUND(ROUND(AT878*CZ878,2),6)</f>
        <v>2634.31</v>
      </c>
      <c r="DC878">
        <f>ROUND(ROUND(AT878*AG878,2),6)</f>
        <v>0</v>
      </c>
      <c r="DD878" t="s">
        <v>3</v>
      </c>
      <c r="DE878" t="s">
        <v>3</v>
      </c>
      <c r="DF878">
        <f>ROUND(ROUND(AE878,2)*CX878,2)</f>
        <v>0</v>
      </c>
      <c r="DG878">
        <f t="shared" si="543"/>
        <v>0</v>
      </c>
      <c r="DH878">
        <f t="shared" si="517"/>
        <v>0</v>
      </c>
      <c r="DI878">
        <f t="shared" si="518"/>
        <v>2634.31</v>
      </c>
      <c r="DJ878">
        <f>DI878</f>
        <v>2634.31</v>
      </c>
      <c r="DK878">
        <v>1</v>
      </c>
      <c r="DL878" t="s">
        <v>3</v>
      </c>
      <c r="DM878">
        <v>0</v>
      </c>
      <c r="DN878" t="s">
        <v>3</v>
      </c>
      <c r="DO878">
        <v>0</v>
      </c>
    </row>
    <row r="879" spans="1:119" x14ac:dyDescent="0.2">
      <c r="A879">
        <f>ROW(Source!A422)</f>
        <v>422</v>
      </c>
      <c r="B879">
        <v>292114938</v>
      </c>
      <c r="C879">
        <v>292118493</v>
      </c>
      <c r="D879">
        <v>277560491</v>
      </c>
      <c r="E879">
        <v>109</v>
      </c>
      <c r="F879">
        <v>1</v>
      </c>
      <c r="G879">
        <v>1</v>
      </c>
      <c r="H879">
        <v>1</v>
      </c>
      <c r="I879" t="s">
        <v>1221</v>
      </c>
      <c r="J879" t="s">
        <v>3</v>
      </c>
      <c r="K879" t="s">
        <v>1222</v>
      </c>
      <c r="L879">
        <v>1191</v>
      </c>
      <c r="N879">
        <v>1013</v>
      </c>
      <c r="O879" t="s">
        <v>1220</v>
      </c>
      <c r="P879" t="s">
        <v>1220</v>
      </c>
      <c r="Q879">
        <v>1</v>
      </c>
      <c r="W879">
        <v>0</v>
      </c>
      <c r="X879">
        <v>-1417349443</v>
      </c>
      <c r="Y879">
        <f>AT879</f>
        <v>2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1</v>
      </c>
      <c r="AJ879">
        <v>1</v>
      </c>
      <c r="AK879">
        <v>1</v>
      </c>
      <c r="AL879">
        <v>1</v>
      </c>
      <c r="AM879">
        <v>-2</v>
      </c>
      <c r="AN879">
        <v>0</v>
      </c>
      <c r="AO879">
        <v>0</v>
      </c>
      <c r="AP879">
        <v>1</v>
      </c>
      <c r="AQ879">
        <v>1</v>
      </c>
      <c r="AR879">
        <v>0</v>
      </c>
      <c r="AS879" t="s">
        <v>3</v>
      </c>
      <c r="AT879">
        <v>2</v>
      </c>
      <c r="AU879" t="s">
        <v>3</v>
      </c>
      <c r="AV879">
        <v>2</v>
      </c>
      <c r="AW879">
        <v>2</v>
      </c>
      <c r="AX879">
        <v>292118505</v>
      </c>
      <c r="AY879">
        <v>1</v>
      </c>
      <c r="AZ879">
        <v>0</v>
      </c>
      <c r="BA879">
        <v>1343</v>
      </c>
      <c r="BB879">
        <v>1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CV879">
        <v>0</v>
      </c>
      <c r="CW879">
        <v>0</v>
      </c>
      <c r="CX879">
        <f>ROUND(Y879*Source!I422,7)</f>
        <v>2</v>
      </c>
      <c r="CY879">
        <f>AD879</f>
        <v>0</v>
      </c>
      <c r="CZ879">
        <f>AH879</f>
        <v>0</v>
      </c>
      <c r="DA879">
        <f>AL879</f>
        <v>1</v>
      </c>
      <c r="DB879">
        <f>ROUND(ROUND(AT879*CZ879,2),6)</f>
        <v>0</v>
      </c>
      <c r="DC879">
        <f>ROUND(ROUND(AT879*AG879,2),6)</f>
        <v>0</v>
      </c>
      <c r="DD879" t="s">
        <v>3</v>
      </c>
      <c r="DE879" t="s">
        <v>3</v>
      </c>
      <c r="DF879">
        <f>ROUND(ROUND(AE879,2)*CX879,2)</f>
        <v>0</v>
      </c>
      <c r="DG879">
        <f t="shared" si="543"/>
        <v>0</v>
      </c>
      <c r="DH879">
        <f t="shared" si="517"/>
        <v>0</v>
      </c>
      <c r="DI879">
        <f t="shared" si="518"/>
        <v>0</v>
      </c>
      <c r="DJ879">
        <f>DI879</f>
        <v>0</v>
      </c>
      <c r="DK879">
        <v>0</v>
      </c>
      <c r="DL879" t="s">
        <v>3</v>
      </c>
      <c r="DM879">
        <v>0</v>
      </c>
      <c r="DN879" t="s">
        <v>3</v>
      </c>
      <c r="DO879">
        <v>0</v>
      </c>
    </row>
    <row r="880" spans="1:119" x14ac:dyDescent="0.2">
      <c r="A880">
        <f>ROW(Source!A422)</f>
        <v>422</v>
      </c>
      <c r="B880">
        <v>292114938</v>
      </c>
      <c r="C880">
        <v>292118493</v>
      </c>
      <c r="D880">
        <v>277944474</v>
      </c>
      <c r="E880">
        <v>1</v>
      </c>
      <c r="F880">
        <v>1</v>
      </c>
      <c r="G880">
        <v>1</v>
      </c>
      <c r="H880">
        <v>2</v>
      </c>
      <c r="I880" t="s">
        <v>1300</v>
      </c>
      <c r="J880" t="s">
        <v>1301</v>
      </c>
      <c r="K880" t="s">
        <v>1302</v>
      </c>
      <c r="L880">
        <v>1368</v>
      </c>
      <c r="N880">
        <v>1011</v>
      </c>
      <c r="O880" t="s">
        <v>1090</v>
      </c>
      <c r="P880" t="s">
        <v>1090</v>
      </c>
      <c r="Q880">
        <v>1</v>
      </c>
      <c r="W880">
        <v>0</v>
      </c>
      <c r="X880">
        <v>-1366301975</v>
      </c>
      <c r="Y880">
        <f>AT880</f>
        <v>1.6</v>
      </c>
      <c r="AA880">
        <v>0</v>
      </c>
      <c r="AB880">
        <v>1811.82</v>
      </c>
      <c r="AC880">
        <v>549.32000000000005</v>
      </c>
      <c r="AD880">
        <v>0</v>
      </c>
      <c r="AE880">
        <v>0</v>
      </c>
      <c r="AF880">
        <v>1811.82</v>
      </c>
      <c r="AG880">
        <v>549.32000000000005</v>
      </c>
      <c r="AH880">
        <v>0</v>
      </c>
      <c r="AI880">
        <v>1</v>
      </c>
      <c r="AJ880">
        <v>1</v>
      </c>
      <c r="AK880">
        <v>1</v>
      </c>
      <c r="AL880">
        <v>1</v>
      </c>
      <c r="AM880">
        <v>-2</v>
      </c>
      <c r="AN880">
        <v>0</v>
      </c>
      <c r="AO880">
        <v>0</v>
      </c>
      <c r="AP880">
        <v>1</v>
      </c>
      <c r="AQ880">
        <v>1</v>
      </c>
      <c r="AR880">
        <v>0</v>
      </c>
      <c r="AS880" t="s">
        <v>3</v>
      </c>
      <c r="AT880">
        <v>1.6</v>
      </c>
      <c r="AU880" t="s">
        <v>3</v>
      </c>
      <c r="AV880">
        <v>1</v>
      </c>
      <c r="AW880">
        <v>2</v>
      </c>
      <c r="AX880">
        <v>292118506</v>
      </c>
      <c r="AY880">
        <v>1</v>
      </c>
      <c r="AZ880">
        <v>0</v>
      </c>
      <c r="BA880">
        <v>1344</v>
      </c>
      <c r="BB880">
        <v>1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2898.9120000000003</v>
      </c>
      <c r="BL880">
        <v>878.91200000000015</v>
      </c>
      <c r="BM880">
        <v>0</v>
      </c>
      <c r="BN880">
        <v>0</v>
      </c>
      <c r="BO880">
        <v>1.6</v>
      </c>
      <c r="BP880">
        <v>1</v>
      </c>
      <c r="BQ880">
        <v>0</v>
      </c>
      <c r="BR880">
        <v>2898.9120000000003</v>
      </c>
      <c r="BS880">
        <v>878.91200000000015</v>
      </c>
      <c r="BT880">
        <v>0</v>
      </c>
      <c r="BU880">
        <v>0</v>
      </c>
      <c r="BV880">
        <v>1.6</v>
      </c>
      <c r="BW880">
        <v>1</v>
      </c>
      <c r="CV880">
        <v>0</v>
      </c>
      <c r="CW880">
        <f>ROUND(Y880*Source!I422*DO880,7)</f>
        <v>1.6</v>
      </c>
      <c r="CX880">
        <f>ROUND(Y880*Source!I422,7)</f>
        <v>1.6</v>
      </c>
      <c r="CY880">
        <f>AB880</f>
        <v>1811.82</v>
      </c>
      <c r="CZ880">
        <f>AF880</f>
        <v>1811.82</v>
      </c>
      <c r="DA880">
        <f>AJ880</f>
        <v>1</v>
      </c>
      <c r="DB880">
        <f>ROUND(ROUND(AT880*CZ880,2),6)</f>
        <v>2898.91</v>
      </c>
      <c r="DC880">
        <f>ROUND(ROUND(AT880*AG880,2),6)</f>
        <v>878.91</v>
      </c>
      <c r="DD880" t="s">
        <v>3</v>
      </c>
      <c r="DE880" t="s">
        <v>3</v>
      </c>
      <c r="DF880">
        <f>ROUND(ROUND(AE880,2)*CX880,2)</f>
        <v>0</v>
      </c>
      <c r="DG880">
        <f t="shared" si="543"/>
        <v>2898.91</v>
      </c>
      <c r="DH880">
        <f t="shared" si="517"/>
        <v>878.91</v>
      </c>
      <c r="DI880">
        <f t="shared" si="518"/>
        <v>0</v>
      </c>
      <c r="DJ880">
        <f>DG880+DH880</f>
        <v>3777.8199999999997</v>
      </c>
      <c r="DK880">
        <v>1</v>
      </c>
      <c r="DL880" t="s">
        <v>1303</v>
      </c>
      <c r="DM880">
        <v>5</v>
      </c>
      <c r="DN880" t="s">
        <v>1220</v>
      </c>
      <c r="DO880">
        <v>1</v>
      </c>
    </row>
    <row r="881" spans="1:119" x14ac:dyDescent="0.2">
      <c r="A881">
        <f>ROW(Source!A422)</f>
        <v>422</v>
      </c>
      <c r="B881">
        <v>292114938</v>
      </c>
      <c r="C881">
        <v>292118493</v>
      </c>
      <c r="D881">
        <v>277945805</v>
      </c>
      <c r="E881">
        <v>1</v>
      </c>
      <c r="F881">
        <v>1</v>
      </c>
      <c r="G881">
        <v>1</v>
      </c>
      <c r="H881">
        <v>2</v>
      </c>
      <c r="I881" t="s">
        <v>1227</v>
      </c>
      <c r="J881" t="s">
        <v>1228</v>
      </c>
      <c r="K881" t="s">
        <v>1229</v>
      </c>
      <c r="L881">
        <v>1368</v>
      </c>
      <c r="N881">
        <v>1011</v>
      </c>
      <c r="O881" t="s">
        <v>1090</v>
      </c>
      <c r="P881" t="s">
        <v>1090</v>
      </c>
      <c r="Q881">
        <v>1</v>
      </c>
      <c r="W881">
        <v>0</v>
      </c>
      <c r="X881">
        <v>721652621</v>
      </c>
      <c r="Y881">
        <f>AT881</f>
        <v>0.4</v>
      </c>
      <c r="AA881">
        <v>0</v>
      </c>
      <c r="AB881">
        <v>544.70000000000005</v>
      </c>
      <c r="AC881">
        <v>477.98</v>
      </c>
      <c r="AD881">
        <v>0</v>
      </c>
      <c r="AE881">
        <v>0</v>
      </c>
      <c r="AF881">
        <v>544.70000000000005</v>
      </c>
      <c r="AG881">
        <v>477.98</v>
      </c>
      <c r="AH881">
        <v>0</v>
      </c>
      <c r="AI881">
        <v>1</v>
      </c>
      <c r="AJ881">
        <v>1</v>
      </c>
      <c r="AK881">
        <v>1</v>
      </c>
      <c r="AL881">
        <v>1</v>
      </c>
      <c r="AM881">
        <v>-2</v>
      </c>
      <c r="AN881">
        <v>0</v>
      </c>
      <c r="AO881">
        <v>0</v>
      </c>
      <c r="AP881">
        <v>1</v>
      </c>
      <c r="AQ881">
        <v>1</v>
      </c>
      <c r="AR881">
        <v>0</v>
      </c>
      <c r="AS881" t="s">
        <v>3</v>
      </c>
      <c r="AT881">
        <v>0.4</v>
      </c>
      <c r="AU881" t="s">
        <v>3</v>
      </c>
      <c r="AV881">
        <v>1</v>
      </c>
      <c r="AW881">
        <v>2</v>
      </c>
      <c r="AX881">
        <v>292118507</v>
      </c>
      <c r="AY881">
        <v>1</v>
      </c>
      <c r="AZ881">
        <v>0</v>
      </c>
      <c r="BA881">
        <v>1345</v>
      </c>
      <c r="BB881">
        <v>1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217.88000000000002</v>
      </c>
      <c r="BL881">
        <v>191.19200000000001</v>
      </c>
      <c r="BM881">
        <v>0</v>
      </c>
      <c r="BN881">
        <v>0</v>
      </c>
      <c r="BO881">
        <v>0.4</v>
      </c>
      <c r="BP881">
        <v>1</v>
      </c>
      <c r="BQ881">
        <v>0</v>
      </c>
      <c r="BR881">
        <v>217.88000000000002</v>
      </c>
      <c r="BS881">
        <v>191.19200000000001</v>
      </c>
      <c r="BT881">
        <v>0</v>
      </c>
      <c r="BU881">
        <v>0</v>
      </c>
      <c r="BV881">
        <v>0.4</v>
      </c>
      <c r="BW881">
        <v>1</v>
      </c>
      <c r="CV881">
        <v>0</v>
      </c>
      <c r="CW881">
        <f>ROUND(Y881*Source!I422*DO881,7)</f>
        <v>0.4</v>
      </c>
      <c r="CX881">
        <f>ROUND(Y881*Source!I422,7)</f>
        <v>0.4</v>
      </c>
      <c r="CY881">
        <f>AB881</f>
        <v>544.70000000000005</v>
      </c>
      <c r="CZ881">
        <f>AF881</f>
        <v>544.70000000000005</v>
      </c>
      <c r="DA881">
        <f>AJ881</f>
        <v>1</v>
      </c>
      <c r="DB881">
        <f>ROUND(ROUND(AT881*CZ881,2),6)</f>
        <v>217.88</v>
      </c>
      <c r="DC881">
        <f>ROUND(ROUND(AT881*AG881,2),6)</f>
        <v>191.19</v>
      </c>
      <c r="DD881" t="s">
        <v>3</v>
      </c>
      <c r="DE881" t="s">
        <v>3</v>
      </c>
      <c r="DF881">
        <f>ROUND(ROUND(AE881,2)*CX881,2)</f>
        <v>0</v>
      </c>
      <c r="DG881">
        <f t="shared" si="543"/>
        <v>217.88</v>
      </c>
      <c r="DH881">
        <f t="shared" si="517"/>
        <v>191.19</v>
      </c>
      <c r="DI881">
        <f t="shared" si="518"/>
        <v>0</v>
      </c>
      <c r="DJ881">
        <f>DG881+DH881</f>
        <v>409.07</v>
      </c>
      <c r="DK881">
        <v>1</v>
      </c>
      <c r="DL881" t="s">
        <v>1226</v>
      </c>
      <c r="DM881">
        <v>4</v>
      </c>
      <c r="DN881" t="s">
        <v>1220</v>
      </c>
      <c r="DO881">
        <v>1</v>
      </c>
    </row>
    <row r="882" spans="1:119" x14ac:dyDescent="0.2">
      <c r="A882">
        <f>ROW(Source!A422)</f>
        <v>422</v>
      </c>
      <c r="B882">
        <v>292114938</v>
      </c>
      <c r="C882">
        <v>292118493</v>
      </c>
      <c r="D882">
        <v>277862533</v>
      </c>
      <c r="E882">
        <v>1</v>
      </c>
      <c r="F882">
        <v>1</v>
      </c>
      <c r="G882">
        <v>1</v>
      </c>
      <c r="H882">
        <v>3</v>
      </c>
      <c r="I882" t="s">
        <v>1243</v>
      </c>
      <c r="J882" t="s">
        <v>1244</v>
      </c>
      <c r="K882" t="s">
        <v>1245</v>
      </c>
      <c r="L882">
        <v>1346</v>
      </c>
      <c r="N882">
        <v>1009</v>
      </c>
      <c r="O882" t="s">
        <v>1242</v>
      </c>
      <c r="P882" t="s">
        <v>1242</v>
      </c>
      <c r="Q882">
        <v>1</v>
      </c>
      <c r="W882">
        <v>0</v>
      </c>
      <c r="X882">
        <v>1685208048</v>
      </c>
      <c r="Y882">
        <f t="shared" ref="Y882:Y887" si="552">(AT882*ROUND(0,7))</f>
        <v>0</v>
      </c>
      <c r="AA882">
        <v>493.26</v>
      </c>
      <c r="AB882">
        <v>0</v>
      </c>
      <c r="AC882">
        <v>0</v>
      </c>
      <c r="AD882">
        <v>0</v>
      </c>
      <c r="AE882">
        <v>238.29</v>
      </c>
      <c r="AF882">
        <v>0</v>
      </c>
      <c r="AG882">
        <v>0</v>
      </c>
      <c r="AH882">
        <v>0</v>
      </c>
      <c r="AI882">
        <v>2.0699999999999998</v>
      </c>
      <c r="AJ882">
        <v>1</v>
      </c>
      <c r="AK882">
        <v>1</v>
      </c>
      <c r="AL882">
        <v>1</v>
      </c>
      <c r="AM882">
        <v>2</v>
      </c>
      <c r="AN882">
        <v>0</v>
      </c>
      <c r="AO882">
        <v>0</v>
      </c>
      <c r="AP882">
        <v>1</v>
      </c>
      <c r="AQ882">
        <v>1</v>
      </c>
      <c r="AR882">
        <v>0</v>
      </c>
      <c r="AS882" t="s">
        <v>3</v>
      </c>
      <c r="AT882">
        <v>0.1</v>
      </c>
      <c r="AU882" t="s">
        <v>16</v>
      </c>
      <c r="AV882">
        <v>0</v>
      </c>
      <c r="AW882">
        <v>2</v>
      </c>
      <c r="AX882">
        <v>292118508</v>
      </c>
      <c r="AY882">
        <v>1</v>
      </c>
      <c r="AZ882">
        <v>0</v>
      </c>
      <c r="BA882">
        <v>1346</v>
      </c>
      <c r="BB882">
        <v>1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23.829000000000001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1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V882">
        <v>0</v>
      </c>
      <c r="CW882">
        <v>0</v>
      </c>
      <c r="CX882">
        <f>ROUND(Y882*Source!I422,7)</f>
        <v>0</v>
      </c>
      <c r="CY882">
        <f t="shared" ref="CY882:CY887" si="553">AA882</f>
        <v>493.26</v>
      </c>
      <c r="CZ882">
        <f t="shared" ref="CZ882:CZ887" si="554">AE882</f>
        <v>238.29</v>
      </c>
      <c r="DA882">
        <f t="shared" ref="DA882:DA887" si="555">AI882</f>
        <v>2.0699999999999998</v>
      </c>
      <c r="DB882">
        <f t="shared" ref="DB882:DB887" si="556">ROUND((ROUND(AT882*CZ882,2)*ROUND(0,7)),6)</f>
        <v>0</v>
      </c>
      <c r="DC882">
        <f t="shared" ref="DC882:DC887" si="557">ROUND((ROUND(AT882*AG882,2)*ROUND(0,7)),6)</f>
        <v>0</v>
      </c>
      <c r="DD882" t="s">
        <v>3</v>
      </c>
      <c r="DE882" t="s">
        <v>3</v>
      </c>
      <c r="DF882">
        <f t="shared" ref="DF882:DF887" si="558">ROUND(ROUND(AE882*AI882,2)*CX882,2)</f>
        <v>0</v>
      </c>
      <c r="DG882">
        <f t="shared" si="543"/>
        <v>0</v>
      </c>
      <c r="DH882">
        <f t="shared" si="517"/>
        <v>0</v>
      </c>
      <c r="DI882">
        <f t="shared" si="518"/>
        <v>0</v>
      </c>
      <c r="DJ882">
        <f t="shared" ref="DJ882:DJ887" si="559">DF882</f>
        <v>0</v>
      </c>
      <c r="DK882">
        <v>0</v>
      </c>
      <c r="DL882" t="s">
        <v>3</v>
      </c>
      <c r="DM882">
        <v>0</v>
      </c>
      <c r="DN882" t="s">
        <v>3</v>
      </c>
      <c r="DO882">
        <v>0</v>
      </c>
    </row>
    <row r="883" spans="1:119" x14ac:dyDescent="0.2">
      <c r="A883">
        <f>ROW(Source!A422)</f>
        <v>422</v>
      </c>
      <c r="B883">
        <v>292114938</v>
      </c>
      <c r="C883">
        <v>292118493</v>
      </c>
      <c r="D883">
        <v>277862540</v>
      </c>
      <c r="E883">
        <v>1</v>
      </c>
      <c r="F883">
        <v>1</v>
      </c>
      <c r="G883">
        <v>1</v>
      </c>
      <c r="H883">
        <v>3</v>
      </c>
      <c r="I883" t="s">
        <v>1325</v>
      </c>
      <c r="J883" t="s">
        <v>1326</v>
      </c>
      <c r="K883" t="s">
        <v>1327</v>
      </c>
      <c r="L883">
        <v>1346</v>
      </c>
      <c r="N883">
        <v>1009</v>
      </c>
      <c r="O883" t="s">
        <v>1242</v>
      </c>
      <c r="P883" t="s">
        <v>1242</v>
      </c>
      <c r="Q883">
        <v>1</v>
      </c>
      <c r="W883">
        <v>0</v>
      </c>
      <c r="X883">
        <v>454593446</v>
      </c>
      <c r="Y883">
        <f t="shared" si="552"/>
        <v>0</v>
      </c>
      <c r="AA883">
        <v>165.64</v>
      </c>
      <c r="AB883">
        <v>0</v>
      </c>
      <c r="AC883">
        <v>0</v>
      </c>
      <c r="AD883">
        <v>0</v>
      </c>
      <c r="AE883">
        <v>80.02</v>
      </c>
      <c r="AF883">
        <v>0</v>
      </c>
      <c r="AG883">
        <v>0</v>
      </c>
      <c r="AH883">
        <v>0</v>
      </c>
      <c r="AI883">
        <v>2.0699999999999998</v>
      </c>
      <c r="AJ883">
        <v>1</v>
      </c>
      <c r="AK883">
        <v>1</v>
      </c>
      <c r="AL883">
        <v>1</v>
      </c>
      <c r="AM883">
        <v>2</v>
      </c>
      <c r="AN883">
        <v>0</v>
      </c>
      <c r="AO883">
        <v>0</v>
      </c>
      <c r="AP883">
        <v>1</v>
      </c>
      <c r="AQ883">
        <v>1</v>
      </c>
      <c r="AR883">
        <v>0</v>
      </c>
      <c r="AS883" t="s">
        <v>3</v>
      </c>
      <c r="AT883">
        <v>0.03</v>
      </c>
      <c r="AU883" t="s">
        <v>16</v>
      </c>
      <c r="AV883">
        <v>0</v>
      </c>
      <c r="AW883">
        <v>2</v>
      </c>
      <c r="AX883">
        <v>292118509</v>
      </c>
      <c r="AY883">
        <v>1</v>
      </c>
      <c r="AZ883">
        <v>0</v>
      </c>
      <c r="BA883">
        <v>1347</v>
      </c>
      <c r="BB883">
        <v>1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2.4005999999999998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1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V883">
        <v>0</v>
      </c>
      <c r="CW883">
        <v>0</v>
      </c>
      <c r="CX883">
        <f>ROUND(Y883*Source!I422,7)</f>
        <v>0</v>
      </c>
      <c r="CY883">
        <f t="shared" si="553"/>
        <v>165.64</v>
      </c>
      <c r="CZ883">
        <f t="shared" si="554"/>
        <v>80.02</v>
      </c>
      <c r="DA883">
        <f t="shared" si="555"/>
        <v>2.0699999999999998</v>
      </c>
      <c r="DB883">
        <f t="shared" si="556"/>
        <v>0</v>
      </c>
      <c r="DC883">
        <f t="shared" si="557"/>
        <v>0</v>
      </c>
      <c r="DD883" t="s">
        <v>3</v>
      </c>
      <c r="DE883" t="s">
        <v>3</v>
      </c>
      <c r="DF883">
        <f t="shared" si="558"/>
        <v>0</v>
      </c>
      <c r="DG883">
        <f t="shared" si="543"/>
        <v>0</v>
      </c>
      <c r="DH883">
        <f t="shared" si="517"/>
        <v>0</v>
      </c>
      <c r="DI883">
        <f t="shared" si="518"/>
        <v>0</v>
      </c>
      <c r="DJ883">
        <f t="shared" si="559"/>
        <v>0</v>
      </c>
      <c r="DK883">
        <v>0</v>
      </c>
      <c r="DL883" t="s">
        <v>3</v>
      </c>
      <c r="DM883">
        <v>0</v>
      </c>
      <c r="DN883" t="s">
        <v>3</v>
      </c>
      <c r="DO883">
        <v>0</v>
      </c>
    </row>
    <row r="884" spans="1:119" x14ac:dyDescent="0.2">
      <c r="A884">
        <f>ROW(Source!A422)</f>
        <v>422</v>
      </c>
      <c r="B884">
        <v>292114938</v>
      </c>
      <c r="C884">
        <v>292118493</v>
      </c>
      <c r="D884">
        <v>277869627</v>
      </c>
      <c r="E884">
        <v>1</v>
      </c>
      <c r="F884">
        <v>1</v>
      </c>
      <c r="G884">
        <v>1</v>
      </c>
      <c r="H884">
        <v>3</v>
      </c>
      <c r="I884" t="s">
        <v>1246</v>
      </c>
      <c r="J884" t="s">
        <v>1247</v>
      </c>
      <c r="K884" t="s">
        <v>1248</v>
      </c>
      <c r="L884">
        <v>1346</v>
      </c>
      <c r="N884">
        <v>1009</v>
      </c>
      <c r="O884" t="s">
        <v>1242</v>
      </c>
      <c r="P884" t="s">
        <v>1242</v>
      </c>
      <c r="Q884">
        <v>1</v>
      </c>
      <c r="W884">
        <v>0</v>
      </c>
      <c r="X884">
        <v>1111106736</v>
      </c>
      <c r="Y884">
        <f t="shared" si="552"/>
        <v>0</v>
      </c>
      <c r="AA884">
        <v>88.65</v>
      </c>
      <c r="AB884">
        <v>0</v>
      </c>
      <c r="AC884">
        <v>0</v>
      </c>
      <c r="AD884">
        <v>0</v>
      </c>
      <c r="AE884">
        <v>56.11</v>
      </c>
      <c r="AF884">
        <v>0</v>
      </c>
      <c r="AG884">
        <v>0</v>
      </c>
      <c r="AH884">
        <v>0</v>
      </c>
      <c r="AI884">
        <v>1.58</v>
      </c>
      <c r="AJ884">
        <v>1</v>
      </c>
      <c r="AK884">
        <v>1</v>
      </c>
      <c r="AL884">
        <v>1</v>
      </c>
      <c r="AM884">
        <v>2</v>
      </c>
      <c r="AN884">
        <v>0</v>
      </c>
      <c r="AO884">
        <v>0</v>
      </c>
      <c r="AP884">
        <v>1</v>
      </c>
      <c r="AQ884">
        <v>1</v>
      </c>
      <c r="AR884">
        <v>0</v>
      </c>
      <c r="AS884" t="s">
        <v>3</v>
      </c>
      <c r="AT884">
        <v>0.02</v>
      </c>
      <c r="AU884" t="s">
        <v>16</v>
      </c>
      <c r="AV884">
        <v>0</v>
      </c>
      <c r="AW884">
        <v>2</v>
      </c>
      <c r="AX884">
        <v>292118511</v>
      </c>
      <c r="AY884">
        <v>1</v>
      </c>
      <c r="AZ884">
        <v>0</v>
      </c>
      <c r="BA884">
        <v>1349</v>
      </c>
      <c r="BB884">
        <v>1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1.1222000000000001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1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V884">
        <v>0</v>
      </c>
      <c r="CW884">
        <v>0</v>
      </c>
      <c r="CX884">
        <f>ROUND(Y884*Source!I422,7)</f>
        <v>0</v>
      </c>
      <c r="CY884">
        <f t="shared" si="553"/>
        <v>88.65</v>
      </c>
      <c r="CZ884">
        <f t="shared" si="554"/>
        <v>56.11</v>
      </c>
      <c r="DA884">
        <f t="shared" si="555"/>
        <v>1.58</v>
      </c>
      <c r="DB884">
        <f t="shared" si="556"/>
        <v>0</v>
      </c>
      <c r="DC884">
        <f t="shared" si="557"/>
        <v>0</v>
      </c>
      <c r="DD884" t="s">
        <v>3</v>
      </c>
      <c r="DE884" t="s">
        <v>3</v>
      </c>
      <c r="DF884">
        <f t="shared" si="558"/>
        <v>0</v>
      </c>
      <c r="DG884">
        <f t="shared" si="543"/>
        <v>0</v>
      </c>
      <c r="DH884">
        <f t="shared" si="517"/>
        <v>0</v>
      </c>
      <c r="DI884">
        <f t="shared" si="518"/>
        <v>0</v>
      </c>
      <c r="DJ884">
        <f t="shared" si="559"/>
        <v>0</v>
      </c>
      <c r="DK884">
        <v>0</v>
      </c>
      <c r="DL884" t="s">
        <v>3</v>
      </c>
      <c r="DM884">
        <v>0</v>
      </c>
      <c r="DN884" t="s">
        <v>3</v>
      </c>
      <c r="DO884">
        <v>0</v>
      </c>
    </row>
    <row r="885" spans="1:119" x14ac:dyDescent="0.2">
      <c r="A885">
        <f>ROW(Source!A422)</f>
        <v>422</v>
      </c>
      <c r="B885">
        <v>292114938</v>
      </c>
      <c r="C885">
        <v>292118493</v>
      </c>
      <c r="D885">
        <v>277896283</v>
      </c>
      <c r="E885">
        <v>1</v>
      </c>
      <c r="F885">
        <v>1</v>
      </c>
      <c r="G885">
        <v>1</v>
      </c>
      <c r="H885">
        <v>3</v>
      </c>
      <c r="I885" t="s">
        <v>1331</v>
      </c>
      <c r="J885" t="s">
        <v>1332</v>
      </c>
      <c r="K885" t="s">
        <v>1333</v>
      </c>
      <c r="L885">
        <v>1348</v>
      </c>
      <c r="N885">
        <v>1009</v>
      </c>
      <c r="O885" t="s">
        <v>806</v>
      </c>
      <c r="P885" t="s">
        <v>806</v>
      </c>
      <c r="Q885">
        <v>1000</v>
      </c>
      <c r="W885">
        <v>0</v>
      </c>
      <c r="X885">
        <v>-1997781875</v>
      </c>
      <c r="Y885">
        <f t="shared" si="552"/>
        <v>0</v>
      </c>
      <c r="AA885">
        <v>79645.009999999995</v>
      </c>
      <c r="AB885">
        <v>0</v>
      </c>
      <c r="AC885">
        <v>0</v>
      </c>
      <c r="AD885">
        <v>0</v>
      </c>
      <c r="AE885">
        <v>61265.39</v>
      </c>
      <c r="AF885">
        <v>0</v>
      </c>
      <c r="AG885">
        <v>0</v>
      </c>
      <c r="AH885">
        <v>0</v>
      </c>
      <c r="AI885">
        <v>1.3</v>
      </c>
      <c r="AJ885">
        <v>1</v>
      </c>
      <c r="AK885">
        <v>1</v>
      </c>
      <c r="AL885">
        <v>1</v>
      </c>
      <c r="AM885">
        <v>2</v>
      </c>
      <c r="AN885">
        <v>0</v>
      </c>
      <c r="AO885">
        <v>0</v>
      </c>
      <c r="AP885">
        <v>1</v>
      </c>
      <c r="AQ885">
        <v>1</v>
      </c>
      <c r="AR885">
        <v>0</v>
      </c>
      <c r="AS885" t="s">
        <v>3</v>
      </c>
      <c r="AT885">
        <v>4.0000000000000002E-4</v>
      </c>
      <c r="AU885" t="s">
        <v>16</v>
      </c>
      <c r="AV885">
        <v>0</v>
      </c>
      <c r="AW885">
        <v>2</v>
      </c>
      <c r="AX885">
        <v>292118516</v>
      </c>
      <c r="AY885">
        <v>1</v>
      </c>
      <c r="AZ885">
        <v>0</v>
      </c>
      <c r="BA885">
        <v>1354</v>
      </c>
      <c r="BB885">
        <v>1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24.506156000000001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1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CV885">
        <v>0</v>
      </c>
      <c r="CW885">
        <v>0</v>
      </c>
      <c r="CX885">
        <f>ROUND(Y885*Source!I422,7)</f>
        <v>0</v>
      </c>
      <c r="CY885">
        <f t="shared" si="553"/>
        <v>79645.009999999995</v>
      </c>
      <c r="CZ885">
        <f t="shared" si="554"/>
        <v>61265.39</v>
      </c>
      <c r="DA885">
        <f t="shared" si="555"/>
        <v>1.3</v>
      </c>
      <c r="DB885">
        <f t="shared" si="556"/>
        <v>0</v>
      </c>
      <c r="DC885">
        <f t="shared" si="557"/>
        <v>0</v>
      </c>
      <c r="DD885" t="s">
        <v>3</v>
      </c>
      <c r="DE885" t="s">
        <v>3</v>
      </c>
      <c r="DF885">
        <f t="shared" si="558"/>
        <v>0</v>
      </c>
      <c r="DG885">
        <f t="shared" si="543"/>
        <v>0</v>
      </c>
      <c r="DH885">
        <f t="shared" si="517"/>
        <v>0</v>
      </c>
      <c r="DI885">
        <f t="shared" si="518"/>
        <v>0</v>
      </c>
      <c r="DJ885">
        <f t="shared" si="559"/>
        <v>0</v>
      </c>
      <c r="DK885">
        <v>0</v>
      </c>
      <c r="DL885" t="s">
        <v>3</v>
      </c>
      <c r="DM885">
        <v>0</v>
      </c>
      <c r="DN885" t="s">
        <v>3</v>
      </c>
      <c r="DO885">
        <v>0</v>
      </c>
    </row>
    <row r="886" spans="1:119" x14ac:dyDescent="0.2">
      <c r="A886">
        <f>ROW(Source!A422)</f>
        <v>422</v>
      </c>
      <c r="B886">
        <v>292114938</v>
      </c>
      <c r="C886">
        <v>292118493</v>
      </c>
      <c r="D886">
        <v>277896315</v>
      </c>
      <c r="E886">
        <v>1</v>
      </c>
      <c r="F886">
        <v>1</v>
      </c>
      <c r="G886">
        <v>1</v>
      </c>
      <c r="H886">
        <v>3</v>
      </c>
      <c r="I886" t="s">
        <v>1334</v>
      </c>
      <c r="J886" t="s">
        <v>1335</v>
      </c>
      <c r="K886" t="s">
        <v>1336</v>
      </c>
      <c r="L886">
        <v>1348</v>
      </c>
      <c r="N886">
        <v>1009</v>
      </c>
      <c r="O886" t="s">
        <v>806</v>
      </c>
      <c r="P886" t="s">
        <v>806</v>
      </c>
      <c r="Q886">
        <v>1000</v>
      </c>
      <c r="W886">
        <v>0</v>
      </c>
      <c r="X886">
        <v>-1262208440</v>
      </c>
      <c r="Y886">
        <f t="shared" si="552"/>
        <v>0</v>
      </c>
      <c r="AA886">
        <v>81621.399999999994</v>
      </c>
      <c r="AB886">
        <v>0</v>
      </c>
      <c r="AC886">
        <v>0</v>
      </c>
      <c r="AD886">
        <v>0</v>
      </c>
      <c r="AE886">
        <v>80020.98</v>
      </c>
      <c r="AF886">
        <v>0</v>
      </c>
      <c r="AG886">
        <v>0</v>
      </c>
      <c r="AH886">
        <v>0</v>
      </c>
      <c r="AI886">
        <v>1.02</v>
      </c>
      <c r="AJ886">
        <v>1</v>
      </c>
      <c r="AK886">
        <v>1</v>
      </c>
      <c r="AL886">
        <v>1</v>
      </c>
      <c r="AM886">
        <v>2</v>
      </c>
      <c r="AN886">
        <v>0</v>
      </c>
      <c r="AO886">
        <v>0</v>
      </c>
      <c r="AP886">
        <v>1</v>
      </c>
      <c r="AQ886">
        <v>1</v>
      </c>
      <c r="AR886">
        <v>0</v>
      </c>
      <c r="AS886" t="s">
        <v>3</v>
      </c>
      <c r="AT886">
        <v>1E-4</v>
      </c>
      <c r="AU886" t="s">
        <v>16</v>
      </c>
      <c r="AV886">
        <v>0</v>
      </c>
      <c r="AW886">
        <v>2</v>
      </c>
      <c r="AX886">
        <v>292118517</v>
      </c>
      <c r="AY886">
        <v>1</v>
      </c>
      <c r="AZ886">
        <v>0</v>
      </c>
      <c r="BA886">
        <v>1355</v>
      </c>
      <c r="BB886">
        <v>1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8.0020980000000002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1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V886">
        <v>0</v>
      </c>
      <c r="CW886">
        <v>0</v>
      </c>
      <c r="CX886">
        <f>ROUND(Y886*Source!I422,7)</f>
        <v>0</v>
      </c>
      <c r="CY886">
        <f t="shared" si="553"/>
        <v>81621.399999999994</v>
      </c>
      <c r="CZ886">
        <f t="shared" si="554"/>
        <v>80020.98</v>
      </c>
      <c r="DA886">
        <f t="shared" si="555"/>
        <v>1.02</v>
      </c>
      <c r="DB886">
        <f t="shared" si="556"/>
        <v>0</v>
      </c>
      <c r="DC886">
        <f t="shared" si="557"/>
        <v>0</v>
      </c>
      <c r="DD886" t="s">
        <v>3</v>
      </c>
      <c r="DE886" t="s">
        <v>3</v>
      </c>
      <c r="DF886">
        <f t="shared" si="558"/>
        <v>0</v>
      </c>
      <c r="DG886">
        <f t="shared" si="543"/>
        <v>0</v>
      </c>
      <c r="DH886">
        <f t="shared" si="517"/>
        <v>0</v>
      </c>
      <c r="DI886">
        <f t="shared" si="518"/>
        <v>0</v>
      </c>
      <c r="DJ886">
        <f t="shared" si="559"/>
        <v>0</v>
      </c>
      <c r="DK886">
        <v>0</v>
      </c>
      <c r="DL886" t="s">
        <v>3</v>
      </c>
      <c r="DM886">
        <v>0</v>
      </c>
      <c r="DN886" t="s">
        <v>3</v>
      </c>
      <c r="DO886">
        <v>0</v>
      </c>
    </row>
    <row r="887" spans="1:119" x14ac:dyDescent="0.2">
      <c r="A887">
        <f>ROW(Source!A422)</f>
        <v>422</v>
      </c>
      <c r="B887">
        <v>292114938</v>
      </c>
      <c r="C887">
        <v>292118493</v>
      </c>
      <c r="D887">
        <v>277908257</v>
      </c>
      <c r="E887">
        <v>1</v>
      </c>
      <c r="F887">
        <v>1</v>
      </c>
      <c r="G887">
        <v>1</v>
      </c>
      <c r="H887">
        <v>3</v>
      </c>
      <c r="I887" t="s">
        <v>1343</v>
      </c>
      <c r="J887" t="s">
        <v>1344</v>
      </c>
      <c r="K887" t="s">
        <v>1345</v>
      </c>
      <c r="L887">
        <v>1425</v>
      </c>
      <c r="N887">
        <v>1013</v>
      </c>
      <c r="O887" t="s">
        <v>880</v>
      </c>
      <c r="P887" t="s">
        <v>880</v>
      </c>
      <c r="Q887">
        <v>1</v>
      </c>
      <c r="W887">
        <v>0</v>
      </c>
      <c r="X887">
        <v>-1639942774</v>
      </c>
      <c r="Y887">
        <f t="shared" si="552"/>
        <v>0</v>
      </c>
      <c r="AA887">
        <v>1310.3</v>
      </c>
      <c r="AB887">
        <v>0</v>
      </c>
      <c r="AC887">
        <v>0</v>
      </c>
      <c r="AD887">
        <v>0</v>
      </c>
      <c r="AE887">
        <v>1031.73</v>
      </c>
      <c r="AF887">
        <v>0</v>
      </c>
      <c r="AG887">
        <v>0</v>
      </c>
      <c r="AH887">
        <v>0</v>
      </c>
      <c r="AI887">
        <v>1.27</v>
      </c>
      <c r="AJ887">
        <v>1</v>
      </c>
      <c r="AK887">
        <v>1</v>
      </c>
      <c r="AL887">
        <v>1</v>
      </c>
      <c r="AM887">
        <v>2</v>
      </c>
      <c r="AN887">
        <v>0</v>
      </c>
      <c r="AO887">
        <v>0</v>
      </c>
      <c r="AP887">
        <v>1</v>
      </c>
      <c r="AQ887">
        <v>1</v>
      </c>
      <c r="AR887">
        <v>0</v>
      </c>
      <c r="AS887" t="s">
        <v>3</v>
      </c>
      <c r="AT887">
        <v>0.06</v>
      </c>
      <c r="AU887" t="s">
        <v>16</v>
      </c>
      <c r="AV887">
        <v>0</v>
      </c>
      <c r="AW887">
        <v>2</v>
      </c>
      <c r="AX887">
        <v>292118518</v>
      </c>
      <c r="AY887">
        <v>1</v>
      </c>
      <c r="AZ887">
        <v>0</v>
      </c>
      <c r="BA887">
        <v>1356</v>
      </c>
      <c r="BB887">
        <v>1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61.903799999999997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1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CV887">
        <v>0</v>
      </c>
      <c r="CW887">
        <v>0</v>
      </c>
      <c r="CX887">
        <f>ROUND(Y887*Source!I422,7)</f>
        <v>0</v>
      </c>
      <c r="CY887">
        <f t="shared" si="553"/>
        <v>1310.3</v>
      </c>
      <c r="CZ887">
        <f t="shared" si="554"/>
        <v>1031.73</v>
      </c>
      <c r="DA887">
        <f t="shared" si="555"/>
        <v>1.27</v>
      </c>
      <c r="DB887">
        <f t="shared" si="556"/>
        <v>0</v>
      </c>
      <c r="DC887">
        <f t="shared" si="557"/>
        <v>0</v>
      </c>
      <c r="DD887" t="s">
        <v>3</v>
      </c>
      <c r="DE887" t="s">
        <v>3</v>
      </c>
      <c r="DF887">
        <f t="shared" si="558"/>
        <v>0</v>
      </c>
      <c r="DG887">
        <f t="shared" si="543"/>
        <v>0</v>
      </c>
      <c r="DH887">
        <f t="shared" si="517"/>
        <v>0</v>
      </c>
      <c r="DI887">
        <f t="shared" si="518"/>
        <v>0</v>
      </c>
      <c r="DJ887">
        <f t="shared" si="559"/>
        <v>0</v>
      </c>
      <c r="DK887">
        <v>0</v>
      </c>
      <c r="DL887" t="s">
        <v>3</v>
      </c>
      <c r="DM887">
        <v>0</v>
      </c>
      <c r="DN887" t="s">
        <v>3</v>
      </c>
      <c r="DO887">
        <v>0</v>
      </c>
    </row>
    <row r="888" spans="1:119" x14ac:dyDescent="0.2">
      <c r="A888">
        <f>ROW(Source!A423)</f>
        <v>423</v>
      </c>
      <c r="B888">
        <v>292114938</v>
      </c>
      <c r="C888">
        <v>292118524</v>
      </c>
      <c r="D888">
        <v>277560284</v>
      </c>
      <c r="E888">
        <v>109</v>
      </c>
      <c r="F888">
        <v>1</v>
      </c>
      <c r="G888">
        <v>1</v>
      </c>
      <c r="H888">
        <v>1</v>
      </c>
      <c r="I888" t="s">
        <v>1323</v>
      </c>
      <c r="J888" t="s">
        <v>3</v>
      </c>
      <c r="K888" t="s">
        <v>1324</v>
      </c>
      <c r="L888">
        <v>1191</v>
      </c>
      <c r="N888">
        <v>1013</v>
      </c>
      <c r="O888" t="s">
        <v>1220</v>
      </c>
      <c r="P888" t="s">
        <v>1220</v>
      </c>
      <c r="Q888">
        <v>1</v>
      </c>
      <c r="W888">
        <v>0</v>
      </c>
      <c r="X888">
        <v>-1759674247</v>
      </c>
      <c r="Y888">
        <f>AT888</f>
        <v>9</v>
      </c>
      <c r="AA888">
        <v>0</v>
      </c>
      <c r="AB888">
        <v>0</v>
      </c>
      <c r="AC888">
        <v>0</v>
      </c>
      <c r="AD888">
        <v>440.52</v>
      </c>
      <c r="AE888">
        <v>0</v>
      </c>
      <c r="AF888">
        <v>0</v>
      </c>
      <c r="AG888">
        <v>0</v>
      </c>
      <c r="AH888">
        <v>440.52</v>
      </c>
      <c r="AI888">
        <v>1</v>
      </c>
      <c r="AJ888">
        <v>1</v>
      </c>
      <c r="AK888">
        <v>1</v>
      </c>
      <c r="AL888">
        <v>1</v>
      </c>
      <c r="AM888">
        <v>-2</v>
      </c>
      <c r="AN888">
        <v>0</v>
      </c>
      <c r="AO888">
        <v>0</v>
      </c>
      <c r="AP888">
        <v>1</v>
      </c>
      <c r="AQ888">
        <v>1</v>
      </c>
      <c r="AR888">
        <v>0</v>
      </c>
      <c r="AS888" t="s">
        <v>3</v>
      </c>
      <c r="AT888">
        <v>9</v>
      </c>
      <c r="AU888" t="s">
        <v>3</v>
      </c>
      <c r="AV888">
        <v>1</v>
      </c>
      <c r="AW888">
        <v>2</v>
      </c>
      <c r="AX888">
        <v>292118535</v>
      </c>
      <c r="AY888">
        <v>1</v>
      </c>
      <c r="AZ888">
        <v>0</v>
      </c>
      <c r="BA888">
        <v>1362</v>
      </c>
      <c r="BB888">
        <v>1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3964.68</v>
      </c>
      <c r="BN888">
        <v>9</v>
      </c>
      <c r="BO888">
        <v>0</v>
      </c>
      <c r="BP888">
        <v>1</v>
      </c>
      <c r="BQ888">
        <v>0</v>
      </c>
      <c r="BR888">
        <v>0</v>
      </c>
      <c r="BS888">
        <v>0</v>
      </c>
      <c r="BT888">
        <v>3964.68</v>
      </c>
      <c r="BU888">
        <v>9</v>
      </c>
      <c r="BV888">
        <v>0</v>
      </c>
      <c r="BW888">
        <v>1</v>
      </c>
      <c r="CU888">
        <f>ROUND(AT888*Source!I423*AH888*AL888,2)</f>
        <v>3964.68</v>
      </c>
      <c r="CV888">
        <f>ROUND(Y888*Source!I423,7)</f>
        <v>9</v>
      </c>
      <c r="CW888">
        <v>0</v>
      </c>
      <c r="CX888">
        <f>ROUND(Y888*Source!I423,7)</f>
        <v>9</v>
      </c>
      <c r="CY888">
        <f>AD888</f>
        <v>440.52</v>
      </c>
      <c r="CZ888">
        <f>AH888</f>
        <v>440.52</v>
      </c>
      <c r="DA888">
        <f>AL888</f>
        <v>1</v>
      </c>
      <c r="DB888">
        <f>ROUND(ROUND(AT888*CZ888,2),6)</f>
        <v>3964.68</v>
      </c>
      <c r="DC888">
        <f>ROUND(ROUND(AT888*AG888,2),6)</f>
        <v>0</v>
      </c>
      <c r="DD888" t="s">
        <v>3</v>
      </c>
      <c r="DE888" t="s">
        <v>3</v>
      </c>
      <c r="DF888">
        <f>ROUND(ROUND(AE888,2)*CX888,2)</f>
        <v>0</v>
      </c>
      <c r="DG888">
        <f t="shared" si="543"/>
        <v>0</v>
      </c>
      <c r="DH888">
        <f t="shared" si="517"/>
        <v>0</v>
      </c>
      <c r="DI888">
        <f t="shared" si="518"/>
        <v>3964.68</v>
      </c>
      <c r="DJ888">
        <f>DI888</f>
        <v>3964.68</v>
      </c>
      <c r="DK888">
        <v>1</v>
      </c>
      <c r="DL888" t="s">
        <v>3</v>
      </c>
      <c r="DM888">
        <v>0</v>
      </c>
      <c r="DN888" t="s">
        <v>3</v>
      </c>
      <c r="DO888">
        <v>0</v>
      </c>
    </row>
    <row r="889" spans="1:119" x14ac:dyDescent="0.2">
      <c r="A889">
        <f>ROW(Source!A423)</f>
        <v>423</v>
      </c>
      <c r="B889">
        <v>292114938</v>
      </c>
      <c r="C889">
        <v>292118524</v>
      </c>
      <c r="D889">
        <v>277560491</v>
      </c>
      <c r="E889">
        <v>109</v>
      </c>
      <c r="F889">
        <v>1</v>
      </c>
      <c r="G889">
        <v>1</v>
      </c>
      <c r="H889">
        <v>1</v>
      </c>
      <c r="I889" t="s">
        <v>1221</v>
      </c>
      <c r="J889" t="s">
        <v>3</v>
      </c>
      <c r="K889" t="s">
        <v>1222</v>
      </c>
      <c r="L889">
        <v>1191</v>
      </c>
      <c r="N889">
        <v>1013</v>
      </c>
      <c r="O889" t="s">
        <v>1220</v>
      </c>
      <c r="P889" t="s">
        <v>1220</v>
      </c>
      <c r="Q889">
        <v>1</v>
      </c>
      <c r="W889">
        <v>0</v>
      </c>
      <c r="X889">
        <v>-1417349443</v>
      </c>
      <c r="Y889">
        <f>AT889</f>
        <v>3.21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1</v>
      </c>
      <c r="AJ889">
        <v>1</v>
      </c>
      <c r="AK889">
        <v>1</v>
      </c>
      <c r="AL889">
        <v>1</v>
      </c>
      <c r="AM889">
        <v>-2</v>
      </c>
      <c r="AN889">
        <v>0</v>
      </c>
      <c r="AO889">
        <v>0</v>
      </c>
      <c r="AP889">
        <v>1</v>
      </c>
      <c r="AQ889">
        <v>1</v>
      </c>
      <c r="AR889">
        <v>0</v>
      </c>
      <c r="AS889" t="s">
        <v>3</v>
      </c>
      <c r="AT889">
        <v>3.21</v>
      </c>
      <c r="AU889" t="s">
        <v>3</v>
      </c>
      <c r="AV889">
        <v>2</v>
      </c>
      <c r="AW889">
        <v>2</v>
      </c>
      <c r="AX889">
        <v>292118536</v>
      </c>
      <c r="AY889">
        <v>1</v>
      </c>
      <c r="AZ889">
        <v>0</v>
      </c>
      <c r="BA889">
        <v>1363</v>
      </c>
      <c r="BB889">
        <v>1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V889">
        <v>0</v>
      </c>
      <c r="CW889">
        <v>0</v>
      </c>
      <c r="CX889">
        <f>ROUND(Y889*Source!I423,7)</f>
        <v>3.21</v>
      </c>
      <c r="CY889">
        <f>AD889</f>
        <v>0</v>
      </c>
      <c r="CZ889">
        <f>AH889</f>
        <v>0</v>
      </c>
      <c r="DA889">
        <f>AL889</f>
        <v>1</v>
      </c>
      <c r="DB889">
        <f>ROUND(ROUND(AT889*CZ889,2),6)</f>
        <v>0</v>
      </c>
      <c r="DC889">
        <f>ROUND(ROUND(AT889*AG889,2),6)</f>
        <v>0</v>
      </c>
      <c r="DD889" t="s">
        <v>3</v>
      </c>
      <c r="DE889" t="s">
        <v>3</v>
      </c>
      <c r="DF889">
        <f>ROUND(ROUND(AE889,2)*CX889,2)</f>
        <v>0</v>
      </c>
      <c r="DG889">
        <f t="shared" si="543"/>
        <v>0</v>
      </c>
      <c r="DH889">
        <f t="shared" si="517"/>
        <v>0</v>
      </c>
      <c r="DI889">
        <f t="shared" si="518"/>
        <v>0</v>
      </c>
      <c r="DJ889">
        <f>DI889</f>
        <v>0</v>
      </c>
      <c r="DK889">
        <v>0</v>
      </c>
      <c r="DL889" t="s">
        <v>3</v>
      </c>
      <c r="DM889">
        <v>0</v>
      </c>
      <c r="DN889" t="s">
        <v>3</v>
      </c>
      <c r="DO889">
        <v>0</v>
      </c>
    </row>
    <row r="890" spans="1:119" x14ac:dyDescent="0.2">
      <c r="A890">
        <f>ROW(Source!A423)</f>
        <v>423</v>
      </c>
      <c r="B890">
        <v>292114938</v>
      </c>
      <c r="C890">
        <v>292118524</v>
      </c>
      <c r="D890">
        <v>277944474</v>
      </c>
      <c r="E890">
        <v>1</v>
      </c>
      <c r="F890">
        <v>1</v>
      </c>
      <c r="G890">
        <v>1</v>
      </c>
      <c r="H890">
        <v>2</v>
      </c>
      <c r="I890" t="s">
        <v>1300</v>
      </c>
      <c r="J890" t="s">
        <v>1301</v>
      </c>
      <c r="K890" t="s">
        <v>1302</v>
      </c>
      <c r="L890">
        <v>1368</v>
      </c>
      <c r="N890">
        <v>1011</v>
      </c>
      <c r="O890" t="s">
        <v>1090</v>
      </c>
      <c r="P890" t="s">
        <v>1090</v>
      </c>
      <c r="Q890">
        <v>1</v>
      </c>
      <c r="W890">
        <v>0</v>
      </c>
      <c r="X890">
        <v>-1366301975</v>
      </c>
      <c r="Y890">
        <f>AT890</f>
        <v>2.6</v>
      </c>
      <c r="AA890">
        <v>0</v>
      </c>
      <c r="AB890">
        <v>1811.82</v>
      </c>
      <c r="AC890">
        <v>549.32000000000005</v>
      </c>
      <c r="AD890">
        <v>0</v>
      </c>
      <c r="AE890">
        <v>0</v>
      </c>
      <c r="AF890">
        <v>1811.82</v>
      </c>
      <c r="AG890">
        <v>549.32000000000005</v>
      </c>
      <c r="AH890">
        <v>0</v>
      </c>
      <c r="AI890">
        <v>1</v>
      </c>
      <c r="AJ890">
        <v>1</v>
      </c>
      <c r="AK890">
        <v>1</v>
      </c>
      <c r="AL890">
        <v>1</v>
      </c>
      <c r="AM890">
        <v>-2</v>
      </c>
      <c r="AN890">
        <v>0</v>
      </c>
      <c r="AO890">
        <v>0</v>
      </c>
      <c r="AP890">
        <v>1</v>
      </c>
      <c r="AQ890">
        <v>1</v>
      </c>
      <c r="AR890">
        <v>0</v>
      </c>
      <c r="AS890" t="s">
        <v>3</v>
      </c>
      <c r="AT890">
        <v>2.6</v>
      </c>
      <c r="AU890" t="s">
        <v>3</v>
      </c>
      <c r="AV890">
        <v>1</v>
      </c>
      <c r="AW890">
        <v>2</v>
      </c>
      <c r="AX890">
        <v>292118537</v>
      </c>
      <c r="AY890">
        <v>1</v>
      </c>
      <c r="AZ890">
        <v>0</v>
      </c>
      <c r="BA890">
        <v>1364</v>
      </c>
      <c r="BB890">
        <v>1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4710.732</v>
      </c>
      <c r="BL890">
        <v>1428.2320000000002</v>
      </c>
      <c r="BM890">
        <v>0</v>
      </c>
      <c r="BN890">
        <v>0</v>
      </c>
      <c r="BO890">
        <v>2.6</v>
      </c>
      <c r="BP890">
        <v>1</v>
      </c>
      <c r="BQ890">
        <v>0</v>
      </c>
      <c r="BR890">
        <v>4710.732</v>
      </c>
      <c r="BS890">
        <v>1428.2320000000002</v>
      </c>
      <c r="BT890">
        <v>0</v>
      </c>
      <c r="BU890">
        <v>0</v>
      </c>
      <c r="BV890">
        <v>2.6</v>
      </c>
      <c r="BW890">
        <v>1</v>
      </c>
      <c r="CV890">
        <v>0</v>
      </c>
      <c r="CW890">
        <f>ROUND(Y890*Source!I423*DO890,7)</f>
        <v>2.6</v>
      </c>
      <c r="CX890">
        <f>ROUND(Y890*Source!I423,7)</f>
        <v>2.6</v>
      </c>
      <c r="CY890">
        <f>AB890</f>
        <v>1811.82</v>
      </c>
      <c r="CZ890">
        <f>AF890</f>
        <v>1811.82</v>
      </c>
      <c r="DA890">
        <f>AJ890</f>
        <v>1</v>
      </c>
      <c r="DB890">
        <f>ROUND(ROUND(AT890*CZ890,2),6)</f>
        <v>4710.7299999999996</v>
      </c>
      <c r="DC890">
        <f>ROUND(ROUND(AT890*AG890,2),6)</f>
        <v>1428.23</v>
      </c>
      <c r="DD890" t="s">
        <v>3</v>
      </c>
      <c r="DE890" t="s">
        <v>3</v>
      </c>
      <c r="DF890">
        <f>ROUND(ROUND(AE890,2)*CX890,2)</f>
        <v>0</v>
      </c>
      <c r="DG890">
        <f t="shared" si="543"/>
        <v>4710.7299999999996</v>
      </c>
      <c r="DH890">
        <f t="shared" si="517"/>
        <v>1428.23</v>
      </c>
      <c r="DI890">
        <f t="shared" si="518"/>
        <v>0</v>
      </c>
      <c r="DJ890">
        <f>DG890+DH890</f>
        <v>6138.9599999999991</v>
      </c>
      <c r="DK890">
        <v>1</v>
      </c>
      <c r="DL890" t="s">
        <v>1303</v>
      </c>
      <c r="DM890">
        <v>5</v>
      </c>
      <c r="DN890" t="s">
        <v>1220</v>
      </c>
      <c r="DO890">
        <v>1</v>
      </c>
    </row>
    <row r="891" spans="1:119" x14ac:dyDescent="0.2">
      <c r="A891">
        <f>ROW(Source!A423)</f>
        <v>423</v>
      </c>
      <c r="B891">
        <v>292114938</v>
      </c>
      <c r="C891">
        <v>292118524</v>
      </c>
      <c r="D891">
        <v>277945805</v>
      </c>
      <c r="E891">
        <v>1</v>
      </c>
      <c r="F891">
        <v>1</v>
      </c>
      <c r="G891">
        <v>1</v>
      </c>
      <c r="H891">
        <v>2</v>
      </c>
      <c r="I891" t="s">
        <v>1227</v>
      </c>
      <c r="J891" t="s">
        <v>1228</v>
      </c>
      <c r="K891" t="s">
        <v>1229</v>
      </c>
      <c r="L891">
        <v>1368</v>
      </c>
      <c r="N891">
        <v>1011</v>
      </c>
      <c r="O891" t="s">
        <v>1090</v>
      </c>
      <c r="P891" t="s">
        <v>1090</v>
      </c>
      <c r="Q891">
        <v>1</v>
      </c>
      <c r="W891">
        <v>0</v>
      </c>
      <c r="X891">
        <v>721652621</v>
      </c>
      <c r="Y891">
        <f>AT891</f>
        <v>0.61</v>
      </c>
      <c r="AA891">
        <v>0</v>
      </c>
      <c r="AB891">
        <v>544.70000000000005</v>
      </c>
      <c r="AC891">
        <v>477.98</v>
      </c>
      <c r="AD891">
        <v>0</v>
      </c>
      <c r="AE891">
        <v>0</v>
      </c>
      <c r="AF891">
        <v>544.70000000000005</v>
      </c>
      <c r="AG891">
        <v>477.98</v>
      </c>
      <c r="AH891">
        <v>0</v>
      </c>
      <c r="AI891">
        <v>1</v>
      </c>
      <c r="AJ891">
        <v>1</v>
      </c>
      <c r="AK891">
        <v>1</v>
      </c>
      <c r="AL891">
        <v>1</v>
      </c>
      <c r="AM891">
        <v>-2</v>
      </c>
      <c r="AN891">
        <v>0</v>
      </c>
      <c r="AO891">
        <v>0</v>
      </c>
      <c r="AP891">
        <v>1</v>
      </c>
      <c r="AQ891">
        <v>1</v>
      </c>
      <c r="AR891">
        <v>0</v>
      </c>
      <c r="AS891" t="s">
        <v>3</v>
      </c>
      <c r="AT891">
        <v>0.61</v>
      </c>
      <c r="AU891" t="s">
        <v>3</v>
      </c>
      <c r="AV891">
        <v>1</v>
      </c>
      <c r="AW891">
        <v>2</v>
      </c>
      <c r="AX891">
        <v>292118538</v>
      </c>
      <c r="AY891">
        <v>1</v>
      </c>
      <c r="AZ891">
        <v>0</v>
      </c>
      <c r="BA891">
        <v>1365</v>
      </c>
      <c r="BB891">
        <v>1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332.267</v>
      </c>
      <c r="BL891">
        <v>291.56779999999998</v>
      </c>
      <c r="BM891">
        <v>0</v>
      </c>
      <c r="BN891">
        <v>0</v>
      </c>
      <c r="BO891">
        <v>0.61</v>
      </c>
      <c r="BP891">
        <v>1</v>
      </c>
      <c r="BQ891">
        <v>0</v>
      </c>
      <c r="BR891">
        <v>332.267</v>
      </c>
      <c r="BS891">
        <v>291.56779999999998</v>
      </c>
      <c r="BT891">
        <v>0</v>
      </c>
      <c r="BU891">
        <v>0</v>
      </c>
      <c r="BV891">
        <v>0.61</v>
      </c>
      <c r="BW891">
        <v>1</v>
      </c>
      <c r="CV891">
        <v>0</v>
      </c>
      <c r="CW891">
        <f>ROUND(Y891*Source!I423*DO891,7)</f>
        <v>0.61</v>
      </c>
      <c r="CX891">
        <f>ROUND(Y891*Source!I423,7)</f>
        <v>0.61</v>
      </c>
      <c r="CY891">
        <f>AB891</f>
        <v>544.70000000000005</v>
      </c>
      <c r="CZ891">
        <f>AF891</f>
        <v>544.70000000000005</v>
      </c>
      <c r="DA891">
        <f>AJ891</f>
        <v>1</v>
      </c>
      <c r="DB891">
        <f>ROUND(ROUND(AT891*CZ891,2),6)</f>
        <v>332.27</v>
      </c>
      <c r="DC891">
        <f>ROUND(ROUND(AT891*AG891,2),6)</f>
        <v>291.57</v>
      </c>
      <c r="DD891" t="s">
        <v>3</v>
      </c>
      <c r="DE891" t="s">
        <v>3</v>
      </c>
      <c r="DF891">
        <f>ROUND(ROUND(AE891,2)*CX891,2)</f>
        <v>0</v>
      </c>
      <c r="DG891">
        <f t="shared" si="543"/>
        <v>332.27</v>
      </c>
      <c r="DH891">
        <f t="shared" si="517"/>
        <v>291.57</v>
      </c>
      <c r="DI891">
        <f t="shared" si="518"/>
        <v>0</v>
      </c>
      <c r="DJ891">
        <f>DG891+DH891</f>
        <v>623.83999999999992</v>
      </c>
      <c r="DK891">
        <v>1</v>
      </c>
      <c r="DL891" t="s">
        <v>1226</v>
      </c>
      <c r="DM891">
        <v>4</v>
      </c>
      <c r="DN891" t="s">
        <v>1220</v>
      </c>
      <c r="DO891">
        <v>1</v>
      </c>
    </row>
    <row r="892" spans="1:119" x14ac:dyDescent="0.2">
      <c r="A892">
        <f>ROW(Source!A423)</f>
        <v>423</v>
      </c>
      <c r="B892">
        <v>292114938</v>
      </c>
      <c r="C892">
        <v>292118524</v>
      </c>
      <c r="D892">
        <v>277862533</v>
      </c>
      <c r="E892">
        <v>1</v>
      </c>
      <c r="F892">
        <v>1</v>
      </c>
      <c r="G892">
        <v>1</v>
      </c>
      <c r="H892">
        <v>3</v>
      </c>
      <c r="I892" t="s">
        <v>1243</v>
      </c>
      <c r="J892" t="s">
        <v>1244</v>
      </c>
      <c r="K892" t="s">
        <v>1245</v>
      </c>
      <c r="L892">
        <v>1346</v>
      </c>
      <c r="N892">
        <v>1009</v>
      </c>
      <c r="O892" t="s">
        <v>1242</v>
      </c>
      <c r="P892" t="s">
        <v>1242</v>
      </c>
      <c r="Q892">
        <v>1</v>
      </c>
      <c r="W892">
        <v>0</v>
      </c>
      <c r="X892">
        <v>1685208048</v>
      </c>
      <c r="Y892">
        <f t="shared" ref="Y892:Y897" si="560">(AT892*ROUND(0,7))</f>
        <v>0</v>
      </c>
      <c r="AA892">
        <v>493.26</v>
      </c>
      <c r="AB892">
        <v>0</v>
      </c>
      <c r="AC892">
        <v>0</v>
      </c>
      <c r="AD892">
        <v>0</v>
      </c>
      <c r="AE892">
        <v>238.29</v>
      </c>
      <c r="AF892">
        <v>0</v>
      </c>
      <c r="AG892">
        <v>0</v>
      </c>
      <c r="AH892">
        <v>0</v>
      </c>
      <c r="AI892">
        <v>2.0699999999999998</v>
      </c>
      <c r="AJ892">
        <v>1</v>
      </c>
      <c r="AK892">
        <v>1</v>
      </c>
      <c r="AL892">
        <v>1</v>
      </c>
      <c r="AM892">
        <v>2</v>
      </c>
      <c r="AN892">
        <v>0</v>
      </c>
      <c r="AO892">
        <v>0</v>
      </c>
      <c r="AP892">
        <v>1</v>
      </c>
      <c r="AQ892">
        <v>1</v>
      </c>
      <c r="AR892">
        <v>0</v>
      </c>
      <c r="AS892" t="s">
        <v>3</v>
      </c>
      <c r="AT892">
        <v>0.1</v>
      </c>
      <c r="AU892" t="s">
        <v>16</v>
      </c>
      <c r="AV892">
        <v>0</v>
      </c>
      <c r="AW892">
        <v>2</v>
      </c>
      <c r="AX892">
        <v>292118539</v>
      </c>
      <c r="AY892">
        <v>1</v>
      </c>
      <c r="AZ892">
        <v>0</v>
      </c>
      <c r="BA892">
        <v>1366</v>
      </c>
      <c r="BB892">
        <v>1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23.829000000000001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1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V892">
        <v>0</v>
      </c>
      <c r="CW892">
        <v>0</v>
      </c>
      <c r="CX892">
        <f>ROUND(Y892*Source!I423,7)</f>
        <v>0</v>
      </c>
      <c r="CY892">
        <f t="shared" ref="CY892:CY897" si="561">AA892</f>
        <v>493.26</v>
      </c>
      <c r="CZ892">
        <f t="shared" ref="CZ892:CZ897" si="562">AE892</f>
        <v>238.29</v>
      </c>
      <c r="DA892">
        <f t="shared" ref="DA892:DA897" si="563">AI892</f>
        <v>2.0699999999999998</v>
      </c>
      <c r="DB892">
        <f t="shared" ref="DB892:DB897" si="564">ROUND((ROUND(AT892*CZ892,2)*ROUND(0,7)),6)</f>
        <v>0</v>
      </c>
      <c r="DC892">
        <f t="shared" ref="DC892:DC897" si="565">ROUND((ROUND(AT892*AG892,2)*ROUND(0,7)),6)</f>
        <v>0</v>
      </c>
      <c r="DD892" t="s">
        <v>3</v>
      </c>
      <c r="DE892" t="s">
        <v>3</v>
      </c>
      <c r="DF892">
        <f t="shared" ref="DF892:DF897" si="566">ROUND(ROUND(AE892*AI892,2)*CX892,2)</f>
        <v>0</v>
      </c>
      <c r="DG892">
        <f t="shared" si="543"/>
        <v>0</v>
      </c>
      <c r="DH892">
        <f t="shared" si="517"/>
        <v>0</v>
      </c>
      <c r="DI892">
        <f t="shared" si="518"/>
        <v>0</v>
      </c>
      <c r="DJ892">
        <f t="shared" ref="DJ892:DJ897" si="567">DF892</f>
        <v>0</v>
      </c>
      <c r="DK892">
        <v>0</v>
      </c>
      <c r="DL892" t="s">
        <v>3</v>
      </c>
      <c r="DM892">
        <v>0</v>
      </c>
      <c r="DN892" t="s">
        <v>3</v>
      </c>
      <c r="DO892">
        <v>0</v>
      </c>
    </row>
    <row r="893" spans="1:119" x14ac:dyDescent="0.2">
      <c r="A893">
        <f>ROW(Source!A423)</f>
        <v>423</v>
      </c>
      <c r="B893">
        <v>292114938</v>
      </c>
      <c r="C893">
        <v>292118524</v>
      </c>
      <c r="D893">
        <v>277862540</v>
      </c>
      <c r="E893">
        <v>1</v>
      </c>
      <c r="F893">
        <v>1</v>
      </c>
      <c r="G893">
        <v>1</v>
      </c>
      <c r="H893">
        <v>3</v>
      </c>
      <c r="I893" t="s">
        <v>1325</v>
      </c>
      <c r="J893" t="s">
        <v>1326</v>
      </c>
      <c r="K893" t="s">
        <v>1327</v>
      </c>
      <c r="L893">
        <v>1346</v>
      </c>
      <c r="N893">
        <v>1009</v>
      </c>
      <c r="O893" t="s">
        <v>1242</v>
      </c>
      <c r="P893" t="s">
        <v>1242</v>
      </c>
      <c r="Q893">
        <v>1</v>
      </c>
      <c r="W893">
        <v>0</v>
      </c>
      <c r="X893">
        <v>454593446</v>
      </c>
      <c r="Y893">
        <f t="shared" si="560"/>
        <v>0</v>
      </c>
      <c r="AA893">
        <v>165.64</v>
      </c>
      <c r="AB893">
        <v>0</v>
      </c>
      <c r="AC893">
        <v>0</v>
      </c>
      <c r="AD893">
        <v>0</v>
      </c>
      <c r="AE893">
        <v>80.02</v>
      </c>
      <c r="AF893">
        <v>0</v>
      </c>
      <c r="AG893">
        <v>0</v>
      </c>
      <c r="AH893">
        <v>0</v>
      </c>
      <c r="AI893">
        <v>2.0699999999999998</v>
      </c>
      <c r="AJ893">
        <v>1</v>
      </c>
      <c r="AK893">
        <v>1</v>
      </c>
      <c r="AL893">
        <v>1</v>
      </c>
      <c r="AM893">
        <v>2</v>
      </c>
      <c r="AN893">
        <v>0</v>
      </c>
      <c r="AO893">
        <v>0</v>
      </c>
      <c r="AP893">
        <v>1</v>
      </c>
      <c r="AQ893">
        <v>1</v>
      </c>
      <c r="AR893">
        <v>0</v>
      </c>
      <c r="AS893" t="s">
        <v>3</v>
      </c>
      <c r="AT893">
        <v>0.03</v>
      </c>
      <c r="AU893" t="s">
        <v>16</v>
      </c>
      <c r="AV893">
        <v>0</v>
      </c>
      <c r="AW893">
        <v>2</v>
      </c>
      <c r="AX893">
        <v>292118540</v>
      </c>
      <c r="AY893">
        <v>1</v>
      </c>
      <c r="AZ893">
        <v>0</v>
      </c>
      <c r="BA893">
        <v>1367</v>
      </c>
      <c r="BB893">
        <v>1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2.4005999999999998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1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V893">
        <v>0</v>
      </c>
      <c r="CW893">
        <v>0</v>
      </c>
      <c r="CX893">
        <f>ROUND(Y893*Source!I423,7)</f>
        <v>0</v>
      </c>
      <c r="CY893">
        <f t="shared" si="561"/>
        <v>165.64</v>
      </c>
      <c r="CZ893">
        <f t="shared" si="562"/>
        <v>80.02</v>
      </c>
      <c r="DA893">
        <f t="shared" si="563"/>
        <v>2.0699999999999998</v>
      </c>
      <c r="DB893">
        <f t="shared" si="564"/>
        <v>0</v>
      </c>
      <c r="DC893">
        <f t="shared" si="565"/>
        <v>0</v>
      </c>
      <c r="DD893" t="s">
        <v>3</v>
      </c>
      <c r="DE893" t="s">
        <v>3</v>
      </c>
      <c r="DF893">
        <f t="shared" si="566"/>
        <v>0</v>
      </c>
      <c r="DG893">
        <f t="shared" si="543"/>
        <v>0</v>
      </c>
      <c r="DH893">
        <f t="shared" si="517"/>
        <v>0</v>
      </c>
      <c r="DI893">
        <f t="shared" si="518"/>
        <v>0</v>
      </c>
      <c r="DJ893">
        <f t="shared" si="567"/>
        <v>0</v>
      </c>
      <c r="DK893">
        <v>0</v>
      </c>
      <c r="DL893" t="s">
        <v>3</v>
      </c>
      <c r="DM893">
        <v>0</v>
      </c>
      <c r="DN893" t="s">
        <v>3</v>
      </c>
      <c r="DO893">
        <v>0</v>
      </c>
    </row>
    <row r="894" spans="1:119" x14ac:dyDescent="0.2">
      <c r="A894">
        <f>ROW(Source!A423)</f>
        <v>423</v>
      </c>
      <c r="B894">
        <v>292114938</v>
      </c>
      <c r="C894">
        <v>292118524</v>
      </c>
      <c r="D894">
        <v>277869627</v>
      </c>
      <c r="E894">
        <v>1</v>
      </c>
      <c r="F894">
        <v>1</v>
      </c>
      <c r="G894">
        <v>1</v>
      </c>
      <c r="H894">
        <v>3</v>
      </c>
      <c r="I894" t="s">
        <v>1246</v>
      </c>
      <c r="J894" t="s">
        <v>1247</v>
      </c>
      <c r="K894" t="s">
        <v>1248</v>
      </c>
      <c r="L894">
        <v>1346</v>
      </c>
      <c r="N894">
        <v>1009</v>
      </c>
      <c r="O894" t="s">
        <v>1242</v>
      </c>
      <c r="P894" t="s">
        <v>1242</v>
      </c>
      <c r="Q894">
        <v>1</v>
      </c>
      <c r="W894">
        <v>0</v>
      </c>
      <c r="X894">
        <v>1111106736</v>
      </c>
      <c r="Y894">
        <f t="shared" si="560"/>
        <v>0</v>
      </c>
      <c r="AA894">
        <v>88.65</v>
      </c>
      <c r="AB894">
        <v>0</v>
      </c>
      <c r="AC894">
        <v>0</v>
      </c>
      <c r="AD894">
        <v>0</v>
      </c>
      <c r="AE894">
        <v>56.11</v>
      </c>
      <c r="AF894">
        <v>0</v>
      </c>
      <c r="AG894">
        <v>0</v>
      </c>
      <c r="AH894">
        <v>0</v>
      </c>
      <c r="AI894">
        <v>1.58</v>
      </c>
      <c r="AJ894">
        <v>1</v>
      </c>
      <c r="AK894">
        <v>1</v>
      </c>
      <c r="AL894">
        <v>1</v>
      </c>
      <c r="AM894">
        <v>2</v>
      </c>
      <c r="AN894">
        <v>0</v>
      </c>
      <c r="AO894">
        <v>0</v>
      </c>
      <c r="AP894">
        <v>1</v>
      </c>
      <c r="AQ894">
        <v>1</v>
      </c>
      <c r="AR894">
        <v>0</v>
      </c>
      <c r="AS894" t="s">
        <v>3</v>
      </c>
      <c r="AT894">
        <v>0.02</v>
      </c>
      <c r="AU894" t="s">
        <v>16</v>
      </c>
      <c r="AV894">
        <v>0</v>
      </c>
      <c r="AW894">
        <v>2</v>
      </c>
      <c r="AX894">
        <v>292118542</v>
      </c>
      <c r="AY894">
        <v>1</v>
      </c>
      <c r="AZ894">
        <v>0</v>
      </c>
      <c r="BA894">
        <v>1369</v>
      </c>
      <c r="BB894">
        <v>1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1.1222000000000001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1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V894">
        <v>0</v>
      </c>
      <c r="CW894">
        <v>0</v>
      </c>
      <c r="CX894">
        <f>ROUND(Y894*Source!I423,7)</f>
        <v>0</v>
      </c>
      <c r="CY894">
        <f t="shared" si="561"/>
        <v>88.65</v>
      </c>
      <c r="CZ894">
        <f t="shared" si="562"/>
        <v>56.11</v>
      </c>
      <c r="DA894">
        <f t="shared" si="563"/>
        <v>1.58</v>
      </c>
      <c r="DB894">
        <f t="shared" si="564"/>
        <v>0</v>
      </c>
      <c r="DC894">
        <f t="shared" si="565"/>
        <v>0</v>
      </c>
      <c r="DD894" t="s">
        <v>3</v>
      </c>
      <c r="DE894" t="s">
        <v>3</v>
      </c>
      <c r="DF894">
        <f t="shared" si="566"/>
        <v>0</v>
      </c>
      <c r="DG894">
        <f t="shared" si="543"/>
        <v>0</v>
      </c>
      <c r="DH894">
        <f t="shared" si="517"/>
        <v>0</v>
      </c>
      <c r="DI894">
        <f t="shared" si="518"/>
        <v>0</v>
      </c>
      <c r="DJ894">
        <f t="shared" si="567"/>
        <v>0</v>
      </c>
      <c r="DK894">
        <v>0</v>
      </c>
      <c r="DL894" t="s">
        <v>3</v>
      </c>
      <c r="DM894">
        <v>0</v>
      </c>
      <c r="DN894" t="s">
        <v>3</v>
      </c>
      <c r="DO894">
        <v>0</v>
      </c>
    </row>
    <row r="895" spans="1:119" x14ac:dyDescent="0.2">
      <c r="A895">
        <f>ROW(Source!A423)</f>
        <v>423</v>
      </c>
      <c r="B895">
        <v>292114938</v>
      </c>
      <c r="C895">
        <v>292118524</v>
      </c>
      <c r="D895">
        <v>277896283</v>
      </c>
      <c r="E895">
        <v>1</v>
      </c>
      <c r="F895">
        <v>1</v>
      </c>
      <c r="G895">
        <v>1</v>
      </c>
      <c r="H895">
        <v>3</v>
      </c>
      <c r="I895" t="s">
        <v>1331</v>
      </c>
      <c r="J895" t="s">
        <v>1332</v>
      </c>
      <c r="K895" t="s">
        <v>1333</v>
      </c>
      <c r="L895">
        <v>1348</v>
      </c>
      <c r="N895">
        <v>1009</v>
      </c>
      <c r="O895" t="s">
        <v>806</v>
      </c>
      <c r="P895" t="s">
        <v>806</v>
      </c>
      <c r="Q895">
        <v>1000</v>
      </c>
      <c r="W895">
        <v>0</v>
      </c>
      <c r="X895">
        <v>-1997781875</v>
      </c>
      <c r="Y895">
        <f t="shared" si="560"/>
        <v>0</v>
      </c>
      <c r="AA895">
        <v>79645.009999999995</v>
      </c>
      <c r="AB895">
        <v>0</v>
      </c>
      <c r="AC895">
        <v>0</v>
      </c>
      <c r="AD895">
        <v>0</v>
      </c>
      <c r="AE895">
        <v>61265.39</v>
      </c>
      <c r="AF895">
        <v>0</v>
      </c>
      <c r="AG895">
        <v>0</v>
      </c>
      <c r="AH895">
        <v>0</v>
      </c>
      <c r="AI895">
        <v>1.3</v>
      </c>
      <c r="AJ895">
        <v>1</v>
      </c>
      <c r="AK895">
        <v>1</v>
      </c>
      <c r="AL895">
        <v>1</v>
      </c>
      <c r="AM895">
        <v>2</v>
      </c>
      <c r="AN895">
        <v>0</v>
      </c>
      <c r="AO895">
        <v>0</v>
      </c>
      <c r="AP895">
        <v>1</v>
      </c>
      <c r="AQ895">
        <v>1</v>
      </c>
      <c r="AR895">
        <v>0</v>
      </c>
      <c r="AS895" t="s">
        <v>3</v>
      </c>
      <c r="AT895">
        <v>4.0000000000000002E-4</v>
      </c>
      <c r="AU895" t="s">
        <v>16</v>
      </c>
      <c r="AV895">
        <v>0</v>
      </c>
      <c r="AW895">
        <v>2</v>
      </c>
      <c r="AX895">
        <v>292118547</v>
      </c>
      <c r="AY895">
        <v>1</v>
      </c>
      <c r="AZ895">
        <v>0</v>
      </c>
      <c r="BA895">
        <v>1374</v>
      </c>
      <c r="BB895">
        <v>1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24.506156000000001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1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V895">
        <v>0</v>
      </c>
      <c r="CW895">
        <v>0</v>
      </c>
      <c r="CX895">
        <f>ROUND(Y895*Source!I423,7)</f>
        <v>0</v>
      </c>
      <c r="CY895">
        <f t="shared" si="561"/>
        <v>79645.009999999995</v>
      </c>
      <c r="CZ895">
        <f t="shared" si="562"/>
        <v>61265.39</v>
      </c>
      <c r="DA895">
        <f t="shared" si="563"/>
        <v>1.3</v>
      </c>
      <c r="DB895">
        <f t="shared" si="564"/>
        <v>0</v>
      </c>
      <c r="DC895">
        <f t="shared" si="565"/>
        <v>0</v>
      </c>
      <c r="DD895" t="s">
        <v>3</v>
      </c>
      <c r="DE895" t="s">
        <v>3</v>
      </c>
      <c r="DF895">
        <f t="shared" si="566"/>
        <v>0</v>
      </c>
      <c r="DG895">
        <f t="shared" si="543"/>
        <v>0</v>
      </c>
      <c r="DH895">
        <f t="shared" si="517"/>
        <v>0</v>
      </c>
      <c r="DI895">
        <f t="shared" si="518"/>
        <v>0</v>
      </c>
      <c r="DJ895">
        <f t="shared" si="567"/>
        <v>0</v>
      </c>
      <c r="DK895">
        <v>0</v>
      </c>
      <c r="DL895" t="s">
        <v>3</v>
      </c>
      <c r="DM895">
        <v>0</v>
      </c>
      <c r="DN895" t="s">
        <v>3</v>
      </c>
      <c r="DO895">
        <v>0</v>
      </c>
    </row>
    <row r="896" spans="1:119" x14ac:dyDescent="0.2">
      <c r="A896">
        <f>ROW(Source!A423)</f>
        <v>423</v>
      </c>
      <c r="B896">
        <v>292114938</v>
      </c>
      <c r="C896">
        <v>292118524</v>
      </c>
      <c r="D896">
        <v>277896315</v>
      </c>
      <c r="E896">
        <v>1</v>
      </c>
      <c r="F896">
        <v>1</v>
      </c>
      <c r="G896">
        <v>1</v>
      </c>
      <c r="H896">
        <v>3</v>
      </c>
      <c r="I896" t="s">
        <v>1334</v>
      </c>
      <c r="J896" t="s">
        <v>1335</v>
      </c>
      <c r="K896" t="s">
        <v>1336</v>
      </c>
      <c r="L896">
        <v>1348</v>
      </c>
      <c r="N896">
        <v>1009</v>
      </c>
      <c r="O896" t="s">
        <v>806</v>
      </c>
      <c r="P896" t="s">
        <v>806</v>
      </c>
      <c r="Q896">
        <v>1000</v>
      </c>
      <c r="W896">
        <v>0</v>
      </c>
      <c r="X896">
        <v>-1262208440</v>
      </c>
      <c r="Y896">
        <f t="shared" si="560"/>
        <v>0</v>
      </c>
      <c r="AA896">
        <v>81621.399999999994</v>
      </c>
      <c r="AB896">
        <v>0</v>
      </c>
      <c r="AC896">
        <v>0</v>
      </c>
      <c r="AD896">
        <v>0</v>
      </c>
      <c r="AE896">
        <v>80020.98</v>
      </c>
      <c r="AF896">
        <v>0</v>
      </c>
      <c r="AG896">
        <v>0</v>
      </c>
      <c r="AH896">
        <v>0</v>
      </c>
      <c r="AI896">
        <v>1.02</v>
      </c>
      <c r="AJ896">
        <v>1</v>
      </c>
      <c r="AK896">
        <v>1</v>
      </c>
      <c r="AL896">
        <v>1</v>
      </c>
      <c r="AM896">
        <v>2</v>
      </c>
      <c r="AN896">
        <v>0</v>
      </c>
      <c r="AO896">
        <v>0</v>
      </c>
      <c r="AP896">
        <v>1</v>
      </c>
      <c r="AQ896">
        <v>1</v>
      </c>
      <c r="AR896">
        <v>0</v>
      </c>
      <c r="AS896" t="s">
        <v>3</v>
      </c>
      <c r="AT896">
        <v>1E-4</v>
      </c>
      <c r="AU896" t="s">
        <v>16</v>
      </c>
      <c r="AV896">
        <v>0</v>
      </c>
      <c r="AW896">
        <v>2</v>
      </c>
      <c r="AX896">
        <v>292118548</v>
      </c>
      <c r="AY896">
        <v>1</v>
      </c>
      <c r="AZ896">
        <v>0</v>
      </c>
      <c r="BA896">
        <v>1375</v>
      </c>
      <c r="BB896">
        <v>1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8.0020980000000002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1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V896">
        <v>0</v>
      </c>
      <c r="CW896">
        <v>0</v>
      </c>
      <c r="CX896">
        <f>ROUND(Y896*Source!I423,7)</f>
        <v>0</v>
      </c>
      <c r="CY896">
        <f t="shared" si="561"/>
        <v>81621.399999999994</v>
      </c>
      <c r="CZ896">
        <f t="shared" si="562"/>
        <v>80020.98</v>
      </c>
      <c r="DA896">
        <f t="shared" si="563"/>
        <v>1.02</v>
      </c>
      <c r="DB896">
        <f t="shared" si="564"/>
        <v>0</v>
      </c>
      <c r="DC896">
        <f t="shared" si="565"/>
        <v>0</v>
      </c>
      <c r="DD896" t="s">
        <v>3</v>
      </c>
      <c r="DE896" t="s">
        <v>3</v>
      </c>
      <c r="DF896">
        <f t="shared" si="566"/>
        <v>0</v>
      </c>
      <c r="DG896">
        <f t="shared" si="543"/>
        <v>0</v>
      </c>
      <c r="DH896">
        <f t="shared" si="517"/>
        <v>0</v>
      </c>
      <c r="DI896">
        <f t="shared" si="518"/>
        <v>0</v>
      </c>
      <c r="DJ896">
        <f t="shared" si="567"/>
        <v>0</v>
      </c>
      <c r="DK896">
        <v>0</v>
      </c>
      <c r="DL896" t="s">
        <v>3</v>
      </c>
      <c r="DM896">
        <v>0</v>
      </c>
      <c r="DN896" t="s">
        <v>3</v>
      </c>
      <c r="DO896">
        <v>0</v>
      </c>
    </row>
    <row r="897" spans="1:119" x14ac:dyDescent="0.2">
      <c r="A897">
        <f>ROW(Source!A423)</f>
        <v>423</v>
      </c>
      <c r="B897">
        <v>292114938</v>
      </c>
      <c r="C897">
        <v>292118524</v>
      </c>
      <c r="D897">
        <v>277908257</v>
      </c>
      <c r="E897">
        <v>1</v>
      </c>
      <c r="F897">
        <v>1</v>
      </c>
      <c r="G897">
        <v>1</v>
      </c>
      <c r="H897">
        <v>3</v>
      </c>
      <c r="I897" t="s">
        <v>1343</v>
      </c>
      <c r="J897" t="s">
        <v>1344</v>
      </c>
      <c r="K897" t="s">
        <v>1345</v>
      </c>
      <c r="L897">
        <v>1425</v>
      </c>
      <c r="N897">
        <v>1013</v>
      </c>
      <c r="O897" t="s">
        <v>880</v>
      </c>
      <c r="P897" t="s">
        <v>880</v>
      </c>
      <c r="Q897">
        <v>1</v>
      </c>
      <c r="W897">
        <v>0</v>
      </c>
      <c r="X897">
        <v>-1639942774</v>
      </c>
      <c r="Y897">
        <f t="shared" si="560"/>
        <v>0</v>
      </c>
      <c r="AA897">
        <v>1310.3</v>
      </c>
      <c r="AB897">
        <v>0</v>
      </c>
      <c r="AC897">
        <v>0</v>
      </c>
      <c r="AD897">
        <v>0</v>
      </c>
      <c r="AE897">
        <v>1031.73</v>
      </c>
      <c r="AF897">
        <v>0</v>
      </c>
      <c r="AG897">
        <v>0</v>
      </c>
      <c r="AH897">
        <v>0</v>
      </c>
      <c r="AI897">
        <v>1.27</v>
      </c>
      <c r="AJ897">
        <v>1</v>
      </c>
      <c r="AK897">
        <v>1</v>
      </c>
      <c r="AL897">
        <v>1</v>
      </c>
      <c r="AM897">
        <v>2</v>
      </c>
      <c r="AN897">
        <v>0</v>
      </c>
      <c r="AO897">
        <v>0</v>
      </c>
      <c r="AP897">
        <v>1</v>
      </c>
      <c r="AQ897">
        <v>1</v>
      </c>
      <c r="AR897">
        <v>0</v>
      </c>
      <c r="AS897" t="s">
        <v>3</v>
      </c>
      <c r="AT897">
        <v>0.06</v>
      </c>
      <c r="AU897" t="s">
        <v>16</v>
      </c>
      <c r="AV897">
        <v>0</v>
      </c>
      <c r="AW897">
        <v>2</v>
      </c>
      <c r="AX897">
        <v>292118549</v>
      </c>
      <c r="AY897">
        <v>1</v>
      </c>
      <c r="AZ897">
        <v>0</v>
      </c>
      <c r="BA897">
        <v>1376</v>
      </c>
      <c r="BB897">
        <v>1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61.903799999999997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1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CV897">
        <v>0</v>
      </c>
      <c r="CW897">
        <v>0</v>
      </c>
      <c r="CX897">
        <f>ROUND(Y897*Source!I423,7)</f>
        <v>0</v>
      </c>
      <c r="CY897">
        <f t="shared" si="561"/>
        <v>1310.3</v>
      </c>
      <c r="CZ897">
        <f t="shared" si="562"/>
        <v>1031.73</v>
      </c>
      <c r="DA897">
        <f t="shared" si="563"/>
        <v>1.27</v>
      </c>
      <c r="DB897">
        <f t="shared" si="564"/>
        <v>0</v>
      </c>
      <c r="DC897">
        <f t="shared" si="565"/>
        <v>0</v>
      </c>
      <c r="DD897" t="s">
        <v>3</v>
      </c>
      <c r="DE897" t="s">
        <v>3</v>
      </c>
      <c r="DF897">
        <f t="shared" si="566"/>
        <v>0</v>
      </c>
      <c r="DG897">
        <f t="shared" si="543"/>
        <v>0</v>
      </c>
      <c r="DH897">
        <f t="shared" ref="DH897:DH960" si="568">ROUND(ROUND(AG897,2)*CX897,2)</f>
        <v>0</v>
      </c>
      <c r="DI897">
        <f t="shared" ref="DI897:DI960" si="569">ROUND(ROUND(AH897,2)*CX897,2)</f>
        <v>0</v>
      </c>
      <c r="DJ897">
        <f t="shared" si="567"/>
        <v>0</v>
      </c>
      <c r="DK897">
        <v>0</v>
      </c>
      <c r="DL897" t="s">
        <v>3</v>
      </c>
      <c r="DM897">
        <v>0</v>
      </c>
      <c r="DN897" t="s">
        <v>3</v>
      </c>
      <c r="DO897">
        <v>0</v>
      </c>
    </row>
    <row r="898" spans="1:119" x14ac:dyDescent="0.2">
      <c r="A898">
        <f>ROW(Source!A424)</f>
        <v>424</v>
      </c>
      <c r="B898">
        <v>292114938</v>
      </c>
      <c r="C898">
        <v>292118555</v>
      </c>
      <c r="D898">
        <v>277560284</v>
      </c>
      <c r="E898">
        <v>109</v>
      </c>
      <c r="F898">
        <v>1</v>
      </c>
      <c r="G898">
        <v>1</v>
      </c>
      <c r="H898">
        <v>1</v>
      </c>
      <c r="I898" t="s">
        <v>1323</v>
      </c>
      <c r="J898" t="s">
        <v>3</v>
      </c>
      <c r="K898" t="s">
        <v>1324</v>
      </c>
      <c r="L898">
        <v>1191</v>
      </c>
      <c r="N898">
        <v>1013</v>
      </c>
      <c r="O898" t="s">
        <v>1220</v>
      </c>
      <c r="P898" t="s">
        <v>1220</v>
      </c>
      <c r="Q898">
        <v>1</v>
      </c>
      <c r="W898">
        <v>0</v>
      </c>
      <c r="X898">
        <v>-1759674247</v>
      </c>
      <c r="Y898">
        <f>AT898</f>
        <v>4.55</v>
      </c>
      <c r="AA898">
        <v>0</v>
      </c>
      <c r="AB898">
        <v>0</v>
      </c>
      <c r="AC898">
        <v>0</v>
      </c>
      <c r="AD898">
        <v>440.52</v>
      </c>
      <c r="AE898">
        <v>0</v>
      </c>
      <c r="AF898">
        <v>0</v>
      </c>
      <c r="AG898">
        <v>0</v>
      </c>
      <c r="AH898">
        <v>440.52</v>
      </c>
      <c r="AI898">
        <v>1</v>
      </c>
      <c r="AJ898">
        <v>1</v>
      </c>
      <c r="AK898">
        <v>1</v>
      </c>
      <c r="AL898">
        <v>1</v>
      </c>
      <c r="AM898">
        <v>-2</v>
      </c>
      <c r="AN898">
        <v>0</v>
      </c>
      <c r="AO898">
        <v>0</v>
      </c>
      <c r="AP898">
        <v>1</v>
      </c>
      <c r="AQ898">
        <v>1</v>
      </c>
      <c r="AR898">
        <v>0</v>
      </c>
      <c r="AS898" t="s">
        <v>3</v>
      </c>
      <c r="AT898">
        <v>4.55</v>
      </c>
      <c r="AU898" t="s">
        <v>3</v>
      </c>
      <c r="AV898">
        <v>1</v>
      </c>
      <c r="AW898">
        <v>2</v>
      </c>
      <c r="AX898">
        <v>292118566</v>
      </c>
      <c r="AY898">
        <v>1</v>
      </c>
      <c r="AZ898">
        <v>0</v>
      </c>
      <c r="BA898">
        <v>1382</v>
      </c>
      <c r="BB898">
        <v>1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2004.3659999999998</v>
      </c>
      <c r="BN898">
        <v>4.55</v>
      </c>
      <c r="BO898">
        <v>0</v>
      </c>
      <c r="BP898">
        <v>1</v>
      </c>
      <c r="BQ898">
        <v>0</v>
      </c>
      <c r="BR898">
        <v>0</v>
      </c>
      <c r="BS898">
        <v>0</v>
      </c>
      <c r="BT898">
        <v>2004.3659999999998</v>
      </c>
      <c r="BU898">
        <v>4.55</v>
      </c>
      <c r="BV898">
        <v>0</v>
      </c>
      <c r="BW898">
        <v>1</v>
      </c>
      <c r="CU898">
        <f>ROUND(AT898*Source!I424*AH898*AL898,2)</f>
        <v>2004.37</v>
      </c>
      <c r="CV898">
        <f>ROUND(Y898*Source!I424,7)</f>
        <v>4.55</v>
      </c>
      <c r="CW898">
        <v>0</v>
      </c>
      <c r="CX898">
        <f>ROUND(Y898*Source!I424,7)</f>
        <v>4.55</v>
      </c>
      <c r="CY898">
        <f>AD898</f>
        <v>440.52</v>
      </c>
      <c r="CZ898">
        <f>AH898</f>
        <v>440.52</v>
      </c>
      <c r="DA898">
        <f>AL898</f>
        <v>1</v>
      </c>
      <c r="DB898">
        <f>ROUND(ROUND(AT898*CZ898,2),6)</f>
        <v>2004.37</v>
      </c>
      <c r="DC898">
        <f>ROUND(ROUND(AT898*AG898,2),6)</f>
        <v>0</v>
      </c>
      <c r="DD898" t="s">
        <v>3</v>
      </c>
      <c r="DE898" t="s">
        <v>3</v>
      </c>
      <c r="DF898">
        <f>ROUND(ROUND(AE898,2)*CX898,2)</f>
        <v>0</v>
      </c>
      <c r="DG898">
        <f t="shared" si="543"/>
        <v>0</v>
      </c>
      <c r="DH898">
        <f t="shared" si="568"/>
        <v>0</v>
      </c>
      <c r="DI898">
        <f t="shared" si="569"/>
        <v>2004.37</v>
      </c>
      <c r="DJ898">
        <f>DI898</f>
        <v>2004.37</v>
      </c>
      <c r="DK898">
        <v>1</v>
      </c>
      <c r="DL898" t="s">
        <v>3</v>
      </c>
      <c r="DM898">
        <v>0</v>
      </c>
      <c r="DN898" t="s">
        <v>3</v>
      </c>
      <c r="DO898">
        <v>0</v>
      </c>
    </row>
    <row r="899" spans="1:119" x14ac:dyDescent="0.2">
      <c r="A899">
        <f>ROW(Source!A424)</f>
        <v>424</v>
      </c>
      <c r="B899">
        <v>292114938</v>
      </c>
      <c r="C899">
        <v>292118555</v>
      </c>
      <c r="D899">
        <v>277560491</v>
      </c>
      <c r="E899">
        <v>109</v>
      </c>
      <c r="F899">
        <v>1</v>
      </c>
      <c r="G899">
        <v>1</v>
      </c>
      <c r="H899">
        <v>1</v>
      </c>
      <c r="I899" t="s">
        <v>1221</v>
      </c>
      <c r="J899" t="s">
        <v>3</v>
      </c>
      <c r="K899" t="s">
        <v>1222</v>
      </c>
      <c r="L899">
        <v>1191</v>
      </c>
      <c r="N899">
        <v>1013</v>
      </c>
      <c r="O899" t="s">
        <v>1220</v>
      </c>
      <c r="P899" t="s">
        <v>1220</v>
      </c>
      <c r="Q899">
        <v>1</v>
      </c>
      <c r="W899">
        <v>0</v>
      </c>
      <c r="X899">
        <v>-1417349443</v>
      </c>
      <c r="Y899">
        <f>AT899</f>
        <v>0.99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1</v>
      </c>
      <c r="AJ899">
        <v>1</v>
      </c>
      <c r="AK899">
        <v>1</v>
      </c>
      <c r="AL899">
        <v>1</v>
      </c>
      <c r="AM899">
        <v>-2</v>
      </c>
      <c r="AN899">
        <v>0</v>
      </c>
      <c r="AO899">
        <v>0</v>
      </c>
      <c r="AP899">
        <v>1</v>
      </c>
      <c r="AQ899">
        <v>1</v>
      </c>
      <c r="AR899">
        <v>0</v>
      </c>
      <c r="AS899" t="s">
        <v>3</v>
      </c>
      <c r="AT899">
        <v>0.99</v>
      </c>
      <c r="AU899" t="s">
        <v>3</v>
      </c>
      <c r="AV899">
        <v>2</v>
      </c>
      <c r="AW899">
        <v>2</v>
      </c>
      <c r="AX899">
        <v>292118567</v>
      </c>
      <c r="AY899">
        <v>1</v>
      </c>
      <c r="AZ899">
        <v>0</v>
      </c>
      <c r="BA899">
        <v>1383</v>
      </c>
      <c r="BB899">
        <v>1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CV899">
        <v>0</v>
      </c>
      <c r="CW899">
        <v>0</v>
      </c>
      <c r="CX899">
        <f>ROUND(Y899*Source!I424,7)</f>
        <v>0.99</v>
      </c>
      <c r="CY899">
        <f>AD899</f>
        <v>0</v>
      </c>
      <c r="CZ899">
        <f>AH899</f>
        <v>0</v>
      </c>
      <c r="DA899">
        <f>AL899</f>
        <v>1</v>
      </c>
      <c r="DB899">
        <f>ROUND(ROUND(AT899*CZ899,2),6)</f>
        <v>0</v>
      </c>
      <c r="DC899">
        <f>ROUND(ROUND(AT899*AG899,2),6)</f>
        <v>0</v>
      </c>
      <c r="DD899" t="s">
        <v>3</v>
      </c>
      <c r="DE899" t="s">
        <v>3</v>
      </c>
      <c r="DF899">
        <f>ROUND(ROUND(AE899,2)*CX899,2)</f>
        <v>0</v>
      </c>
      <c r="DG899">
        <f t="shared" si="543"/>
        <v>0</v>
      </c>
      <c r="DH899">
        <f t="shared" si="568"/>
        <v>0</v>
      </c>
      <c r="DI899">
        <f t="shared" si="569"/>
        <v>0</v>
      </c>
      <c r="DJ899">
        <f>DI899</f>
        <v>0</v>
      </c>
      <c r="DK899">
        <v>0</v>
      </c>
      <c r="DL899" t="s">
        <v>3</v>
      </c>
      <c r="DM899">
        <v>0</v>
      </c>
      <c r="DN899" t="s">
        <v>3</v>
      </c>
      <c r="DO899">
        <v>0</v>
      </c>
    </row>
    <row r="900" spans="1:119" x14ac:dyDescent="0.2">
      <c r="A900">
        <f>ROW(Source!A424)</f>
        <v>424</v>
      </c>
      <c r="B900">
        <v>292114938</v>
      </c>
      <c r="C900">
        <v>292118555</v>
      </c>
      <c r="D900">
        <v>277944474</v>
      </c>
      <c r="E900">
        <v>1</v>
      </c>
      <c r="F900">
        <v>1</v>
      </c>
      <c r="G900">
        <v>1</v>
      </c>
      <c r="H900">
        <v>2</v>
      </c>
      <c r="I900" t="s">
        <v>1300</v>
      </c>
      <c r="J900" t="s">
        <v>1301</v>
      </c>
      <c r="K900" t="s">
        <v>1302</v>
      </c>
      <c r="L900">
        <v>1368</v>
      </c>
      <c r="N900">
        <v>1011</v>
      </c>
      <c r="O900" t="s">
        <v>1090</v>
      </c>
      <c r="P900" t="s">
        <v>1090</v>
      </c>
      <c r="Q900">
        <v>1</v>
      </c>
      <c r="W900">
        <v>0</v>
      </c>
      <c r="X900">
        <v>-1366301975</v>
      </c>
      <c r="Y900">
        <f>AT900</f>
        <v>0.71</v>
      </c>
      <c r="AA900">
        <v>0</v>
      </c>
      <c r="AB900">
        <v>1811.82</v>
      </c>
      <c r="AC900">
        <v>549.32000000000005</v>
      </c>
      <c r="AD900">
        <v>0</v>
      </c>
      <c r="AE900">
        <v>0</v>
      </c>
      <c r="AF900">
        <v>1811.82</v>
      </c>
      <c r="AG900">
        <v>549.32000000000005</v>
      </c>
      <c r="AH900">
        <v>0</v>
      </c>
      <c r="AI900">
        <v>1</v>
      </c>
      <c r="AJ900">
        <v>1</v>
      </c>
      <c r="AK900">
        <v>1</v>
      </c>
      <c r="AL900">
        <v>1</v>
      </c>
      <c r="AM900">
        <v>-2</v>
      </c>
      <c r="AN900">
        <v>0</v>
      </c>
      <c r="AO900">
        <v>0</v>
      </c>
      <c r="AP900">
        <v>1</v>
      </c>
      <c r="AQ900">
        <v>1</v>
      </c>
      <c r="AR900">
        <v>0</v>
      </c>
      <c r="AS900" t="s">
        <v>3</v>
      </c>
      <c r="AT900">
        <v>0.71</v>
      </c>
      <c r="AU900" t="s">
        <v>3</v>
      </c>
      <c r="AV900">
        <v>1</v>
      </c>
      <c r="AW900">
        <v>2</v>
      </c>
      <c r="AX900">
        <v>292118568</v>
      </c>
      <c r="AY900">
        <v>1</v>
      </c>
      <c r="AZ900">
        <v>0</v>
      </c>
      <c r="BA900">
        <v>1384</v>
      </c>
      <c r="BB900">
        <v>1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1286.3922</v>
      </c>
      <c r="BL900">
        <v>390.0172</v>
      </c>
      <c r="BM900">
        <v>0</v>
      </c>
      <c r="BN900">
        <v>0</v>
      </c>
      <c r="BO900">
        <v>0.71</v>
      </c>
      <c r="BP900">
        <v>1</v>
      </c>
      <c r="BQ900">
        <v>0</v>
      </c>
      <c r="BR900">
        <v>1286.3922</v>
      </c>
      <c r="BS900">
        <v>390.0172</v>
      </c>
      <c r="BT900">
        <v>0</v>
      </c>
      <c r="BU900">
        <v>0</v>
      </c>
      <c r="BV900">
        <v>0.71</v>
      </c>
      <c r="BW900">
        <v>1</v>
      </c>
      <c r="CV900">
        <v>0</v>
      </c>
      <c r="CW900">
        <f>ROUND(Y900*Source!I424*DO900,7)</f>
        <v>0.71</v>
      </c>
      <c r="CX900">
        <f>ROUND(Y900*Source!I424,7)</f>
        <v>0.71</v>
      </c>
      <c r="CY900">
        <f>AB900</f>
        <v>1811.82</v>
      </c>
      <c r="CZ900">
        <f>AF900</f>
        <v>1811.82</v>
      </c>
      <c r="DA900">
        <f>AJ900</f>
        <v>1</v>
      </c>
      <c r="DB900">
        <f>ROUND(ROUND(AT900*CZ900,2),6)</f>
        <v>1286.3900000000001</v>
      </c>
      <c r="DC900">
        <f>ROUND(ROUND(AT900*AG900,2),6)</f>
        <v>390.02</v>
      </c>
      <c r="DD900" t="s">
        <v>3</v>
      </c>
      <c r="DE900" t="s">
        <v>3</v>
      </c>
      <c r="DF900">
        <f>ROUND(ROUND(AE900,2)*CX900,2)</f>
        <v>0</v>
      </c>
      <c r="DG900">
        <f t="shared" si="543"/>
        <v>1286.3900000000001</v>
      </c>
      <c r="DH900">
        <f t="shared" si="568"/>
        <v>390.02</v>
      </c>
      <c r="DI900">
        <f t="shared" si="569"/>
        <v>0</v>
      </c>
      <c r="DJ900">
        <f>DG900+DH900</f>
        <v>1676.41</v>
      </c>
      <c r="DK900">
        <v>1</v>
      </c>
      <c r="DL900" t="s">
        <v>1303</v>
      </c>
      <c r="DM900">
        <v>5</v>
      </c>
      <c r="DN900" t="s">
        <v>1220</v>
      </c>
      <c r="DO900">
        <v>1</v>
      </c>
    </row>
    <row r="901" spans="1:119" x14ac:dyDescent="0.2">
      <c r="A901">
        <f>ROW(Source!A424)</f>
        <v>424</v>
      </c>
      <c r="B901">
        <v>292114938</v>
      </c>
      <c r="C901">
        <v>292118555</v>
      </c>
      <c r="D901">
        <v>277945805</v>
      </c>
      <c r="E901">
        <v>1</v>
      </c>
      <c r="F901">
        <v>1</v>
      </c>
      <c r="G901">
        <v>1</v>
      </c>
      <c r="H901">
        <v>2</v>
      </c>
      <c r="I901" t="s">
        <v>1227</v>
      </c>
      <c r="J901" t="s">
        <v>1228</v>
      </c>
      <c r="K901" t="s">
        <v>1229</v>
      </c>
      <c r="L901">
        <v>1368</v>
      </c>
      <c r="N901">
        <v>1011</v>
      </c>
      <c r="O901" t="s">
        <v>1090</v>
      </c>
      <c r="P901" t="s">
        <v>1090</v>
      </c>
      <c r="Q901">
        <v>1</v>
      </c>
      <c r="W901">
        <v>0</v>
      </c>
      <c r="X901">
        <v>721652621</v>
      </c>
      <c r="Y901">
        <f>AT901</f>
        <v>0.28000000000000003</v>
      </c>
      <c r="AA901">
        <v>0</v>
      </c>
      <c r="AB901">
        <v>544.70000000000005</v>
      </c>
      <c r="AC901">
        <v>477.98</v>
      </c>
      <c r="AD901">
        <v>0</v>
      </c>
      <c r="AE901">
        <v>0</v>
      </c>
      <c r="AF901">
        <v>544.70000000000005</v>
      </c>
      <c r="AG901">
        <v>477.98</v>
      </c>
      <c r="AH901">
        <v>0</v>
      </c>
      <c r="AI901">
        <v>1</v>
      </c>
      <c r="AJ901">
        <v>1</v>
      </c>
      <c r="AK901">
        <v>1</v>
      </c>
      <c r="AL901">
        <v>1</v>
      </c>
      <c r="AM901">
        <v>-2</v>
      </c>
      <c r="AN901">
        <v>0</v>
      </c>
      <c r="AO901">
        <v>0</v>
      </c>
      <c r="AP901">
        <v>1</v>
      </c>
      <c r="AQ901">
        <v>1</v>
      </c>
      <c r="AR901">
        <v>0</v>
      </c>
      <c r="AS901" t="s">
        <v>3</v>
      </c>
      <c r="AT901">
        <v>0.28000000000000003</v>
      </c>
      <c r="AU901" t="s">
        <v>3</v>
      </c>
      <c r="AV901">
        <v>1</v>
      </c>
      <c r="AW901">
        <v>2</v>
      </c>
      <c r="AX901">
        <v>292118569</v>
      </c>
      <c r="AY901">
        <v>1</v>
      </c>
      <c r="AZ901">
        <v>0</v>
      </c>
      <c r="BA901">
        <v>1385</v>
      </c>
      <c r="BB901">
        <v>1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152.51600000000002</v>
      </c>
      <c r="BL901">
        <v>133.83440000000002</v>
      </c>
      <c r="BM901">
        <v>0</v>
      </c>
      <c r="BN901">
        <v>0</v>
      </c>
      <c r="BO901">
        <v>0.28000000000000003</v>
      </c>
      <c r="BP901">
        <v>1</v>
      </c>
      <c r="BQ901">
        <v>0</v>
      </c>
      <c r="BR901">
        <v>152.51600000000002</v>
      </c>
      <c r="BS901">
        <v>133.83440000000002</v>
      </c>
      <c r="BT901">
        <v>0</v>
      </c>
      <c r="BU901">
        <v>0</v>
      </c>
      <c r="BV901">
        <v>0.28000000000000003</v>
      </c>
      <c r="BW901">
        <v>1</v>
      </c>
      <c r="CV901">
        <v>0</v>
      </c>
      <c r="CW901">
        <f>ROUND(Y901*Source!I424*DO901,7)</f>
        <v>0.28000000000000003</v>
      </c>
      <c r="CX901">
        <f>ROUND(Y901*Source!I424,7)</f>
        <v>0.28000000000000003</v>
      </c>
      <c r="CY901">
        <f>AB901</f>
        <v>544.70000000000005</v>
      </c>
      <c r="CZ901">
        <f>AF901</f>
        <v>544.70000000000005</v>
      </c>
      <c r="DA901">
        <f>AJ901</f>
        <v>1</v>
      </c>
      <c r="DB901">
        <f>ROUND(ROUND(AT901*CZ901,2),6)</f>
        <v>152.52000000000001</v>
      </c>
      <c r="DC901">
        <f>ROUND(ROUND(AT901*AG901,2),6)</f>
        <v>133.83000000000001</v>
      </c>
      <c r="DD901" t="s">
        <v>3</v>
      </c>
      <c r="DE901" t="s">
        <v>3</v>
      </c>
      <c r="DF901">
        <f>ROUND(ROUND(AE901,2)*CX901,2)</f>
        <v>0</v>
      </c>
      <c r="DG901">
        <f t="shared" si="543"/>
        <v>152.52000000000001</v>
      </c>
      <c r="DH901">
        <f t="shared" si="568"/>
        <v>133.83000000000001</v>
      </c>
      <c r="DI901">
        <f t="shared" si="569"/>
        <v>0</v>
      </c>
      <c r="DJ901">
        <f>DG901+DH901</f>
        <v>286.35000000000002</v>
      </c>
      <c r="DK901">
        <v>1</v>
      </c>
      <c r="DL901" t="s">
        <v>1226</v>
      </c>
      <c r="DM901">
        <v>4</v>
      </c>
      <c r="DN901" t="s">
        <v>1220</v>
      </c>
      <c r="DO901">
        <v>1</v>
      </c>
    </row>
    <row r="902" spans="1:119" x14ac:dyDescent="0.2">
      <c r="A902">
        <f>ROW(Source!A424)</f>
        <v>424</v>
      </c>
      <c r="B902">
        <v>292114938</v>
      </c>
      <c r="C902">
        <v>292118555</v>
      </c>
      <c r="D902">
        <v>277862533</v>
      </c>
      <c r="E902">
        <v>1</v>
      </c>
      <c r="F902">
        <v>1</v>
      </c>
      <c r="G902">
        <v>1</v>
      </c>
      <c r="H902">
        <v>3</v>
      </c>
      <c r="I902" t="s">
        <v>1243</v>
      </c>
      <c r="J902" t="s">
        <v>1244</v>
      </c>
      <c r="K902" t="s">
        <v>1245</v>
      </c>
      <c r="L902">
        <v>1346</v>
      </c>
      <c r="N902">
        <v>1009</v>
      </c>
      <c r="O902" t="s">
        <v>1242</v>
      </c>
      <c r="P902" t="s">
        <v>1242</v>
      </c>
      <c r="Q902">
        <v>1</v>
      </c>
      <c r="W902">
        <v>0</v>
      </c>
      <c r="X902">
        <v>1685208048</v>
      </c>
      <c r="Y902">
        <f t="shared" ref="Y902:Y907" si="570">(AT902*ROUND(0,7))</f>
        <v>0</v>
      </c>
      <c r="AA902">
        <v>493.26</v>
      </c>
      <c r="AB902">
        <v>0</v>
      </c>
      <c r="AC902">
        <v>0</v>
      </c>
      <c r="AD902">
        <v>0</v>
      </c>
      <c r="AE902">
        <v>238.29</v>
      </c>
      <c r="AF902">
        <v>0</v>
      </c>
      <c r="AG902">
        <v>0</v>
      </c>
      <c r="AH902">
        <v>0</v>
      </c>
      <c r="AI902">
        <v>2.0699999999999998</v>
      </c>
      <c r="AJ902">
        <v>1</v>
      </c>
      <c r="AK902">
        <v>1</v>
      </c>
      <c r="AL902">
        <v>1</v>
      </c>
      <c r="AM902">
        <v>2</v>
      </c>
      <c r="AN902">
        <v>0</v>
      </c>
      <c r="AO902">
        <v>0</v>
      </c>
      <c r="AP902">
        <v>1</v>
      </c>
      <c r="AQ902">
        <v>1</v>
      </c>
      <c r="AR902">
        <v>0</v>
      </c>
      <c r="AS902" t="s">
        <v>3</v>
      </c>
      <c r="AT902">
        <v>0.1</v>
      </c>
      <c r="AU902" t="s">
        <v>16</v>
      </c>
      <c r="AV902">
        <v>0</v>
      </c>
      <c r="AW902">
        <v>2</v>
      </c>
      <c r="AX902">
        <v>292118570</v>
      </c>
      <c r="AY902">
        <v>1</v>
      </c>
      <c r="AZ902">
        <v>0</v>
      </c>
      <c r="BA902">
        <v>1386</v>
      </c>
      <c r="BB902">
        <v>1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23.829000000000001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1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V902">
        <v>0</v>
      </c>
      <c r="CW902">
        <v>0</v>
      </c>
      <c r="CX902">
        <f>ROUND(Y902*Source!I424,7)</f>
        <v>0</v>
      </c>
      <c r="CY902">
        <f t="shared" ref="CY902:CY907" si="571">AA902</f>
        <v>493.26</v>
      </c>
      <c r="CZ902">
        <f t="shared" ref="CZ902:CZ907" si="572">AE902</f>
        <v>238.29</v>
      </c>
      <c r="DA902">
        <f t="shared" ref="DA902:DA907" si="573">AI902</f>
        <v>2.0699999999999998</v>
      </c>
      <c r="DB902">
        <f t="shared" ref="DB902:DB907" si="574">ROUND((ROUND(AT902*CZ902,2)*ROUND(0,7)),6)</f>
        <v>0</v>
      </c>
      <c r="DC902">
        <f t="shared" ref="DC902:DC907" si="575">ROUND((ROUND(AT902*AG902,2)*ROUND(0,7)),6)</f>
        <v>0</v>
      </c>
      <c r="DD902" t="s">
        <v>3</v>
      </c>
      <c r="DE902" t="s">
        <v>3</v>
      </c>
      <c r="DF902">
        <f t="shared" ref="DF902:DF907" si="576">ROUND(ROUND(AE902*AI902,2)*CX902,2)</f>
        <v>0</v>
      </c>
      <c r="DG902">
        <f t="shared" si="543"/>
        <v>0</v>
      </c>
      <c r="DH902">
        <f t="shared" si="568"/>
        <v>0</v>
      </c>
      <c r="DI902">
        <f t="shared" si="569"/>
        <v>0</v>
      </c>
      <c r="DJ902">
        <f t="shared" ref="DJ902:DJ907" si="577">DF902</f>
        <v>0</v>
      </c>
      <c r="DK902">
        <v>0</v>
      </c>
      <c r="DL902" t="s">
        <v>3</v>
      </c>
      <c r="DM902">
        <v>0</v>
      </c>
      <c r="DN902" t="s">
        <v>3</v>
      </c>
      <c r="DO902">
        <v>0</v>
      </c>
    </row>
    <row r="903" spans="1:119" x14ac:dyDescent="0.2">
      <c r="A903">
        <f>ROW(Source!A424)</f>
        <v>424</v>
      </c>
      <c r="B903">
        <v>292114938</v>
      </c>
      <c r="C903">
        <v>292118555</v>
      </c>
      <c r="D903">
        <v>277862540</v>
      </c>
      <c r="E903">
        <v>1</v>
      </c>
      <c r="F903">
        <v>1</v>
      </c>
      <c r="G903">
        <v>1</v>
      </c>
      <c r="H903">
        <v>3</v>
      </c>
      <c r="I903" t="s">
        <v>1325</v>
      </c>
      <c r="J903" t="s">
        <v>1326</v>
      </c>
      <c r="K903" t="s">
        <v>1327</v>
      </c>
      <c r="L903">
        <v>1346</v>
      </c>
      <c r="N903">
        <v>1009</v>
      </c>
      <c r="O903" t="s">
        <v>1242</v>
      </c>
      <c r="P903" t="s">
        <v>1242</v>
      </c>
      <c r="Q903">
        <v>1</v>
      </c>
      <c r="W903">
        <v>0</v>
      </c>
      <c r="X903">
        <v>454593446</v>
      </c>
      <c r="Y903">
        <f t="shared" si="570"/>
        <v>0</v>
      </c>
      <c r="AA903">
        <v>165.64</v>
      </c>
      <c r="AB903">
        <v>0</v>
      </c>
      <c r="AC903">
        <v>0</v>
      </c>
      <c r="AD903">
        <v>0</v>
      </c>
      <c r="AE903">
        <v>80.02</v>
      </c>
      <c r="AF903">
        <v>0</v>
      </c>
      <c r="AG903">
        <v>0</v>
      </c>
      <c r="AH903">
        <v>0</v>
      </c>
      <c r="AI903">
        <v>2.0699999999999998</v>
      </c>
      <c r="AJ903">
        <v>1</v>
      </c>
      <c r="AK903">
        <v>1</v>
      </c>
      <c r="AL903">
        <v>1</v>
      </c>
      <c r="AM903">
        <v>2</v>
      </c>
      <c r="AN903">
        <v>0</v>
      </c>
      <c r="AO903">
        <v>0</v>
      </c>
      <c r="AP903">
        <v>1</v>
      </c>
      <c r="AQ903">
        <v>1</v>
      </c>
      <c r="AR903">
        <v>0</v>
      </c>
      <c r="AS903" t="s">
        <v>3</v>
      </c>
      <c r="AT903">
        <v>0.03</v>
      </c>
      <c r="AU903" t="s">
        <v>16</v>
      </c>
      <c r="AV903">
        <v>0</v>
      </c>
      <c r="AW903">
        <v>2</v>
      </c>
      <c r="AX903">
        <v>292118571</v>
      </c>
      <c r="AY903">
        <v>1</v>
      </c>
      <c r="AZ903">
        <v>0</v>
      </c>
      <c r="BA903">
        <v>1387</v>
      </c>
      <c r="BB903">
        <v>1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2.4005999999999998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1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CV903">
        <v>0</v>
      </c>
      <c r="CW903">
        <v>0</v>
      </c>
      <c r="CX903">
        <f>ROUND(Y903*Source!I424,7)</f>
        <v>0</v>
      </c>
      <c r="CY903">
        <f t="shared" si="571"/>
        <v>165.64</v>
      </c>
      <c r="CZ903">
        <f t="shared" si="572"/>
        <v>80.02</v>
      </c>
      <c r="DA903">
        <f t="shared" si="573"/>
        <v>2.0699999999999998</v>
      </c>
      <c r="DB903">
        <f t="shared" si="574"/>
        <v>0</v>
      </c>
      <c r="DC903">
        <f t="shared" si="575"/>
        <v>0</v>
      </c>
      <c r="DD903" t="s">
        <v>3</v>
      </c>
      <c r="DE903" t="s">
        <v>3</v>
      </c>
      <c r="DF903">
        <f t="shared" si="576"/>
        <v>0</v>
      </c>
      <c r="DG903">
        <f t="shared" si="543"/>
        <v>0</v>
      </c>
      <c r="DH903">
        <f t="shared" si="568"/>
        <v>0</v>
      </c>
      <c r="DI903">
        <f t="shared" si="569"/>
        <v>0</v>
      </c>
      <c r="DJ903">
        <f t="shared" si="577"/>
        <v>0</v>
      </c>
      <c r="DK903">
        <v>0</v>
      </c>
      <c r="DL903" t="s">
        <v>3</v>
      </c>
      <c r="DM903">
        <v>0</v>
      </c>
      <c r="DN903" t="s">
        <v>3</v>
      </c>
      <c r="DO903">
        <v>0</v>
      </c>
    </row>
    <row r="904" spans="1:119" x14ac:dyDescent="0.2">
      <c r="A904">
        <f>ROW(Source!A424)</f>
        <v>424</v>
      </c>
      <c r="B904">
        <v>292114938</v>
      </c>
      <c r="C904">
        <v>292118555</v>
      </c>
      <c r="D904">
        <v>277869627</v>
      </c>
      <c r="E904">
        <v>1</v>
      </c>
      <c r="F904">
        <v>1</v>
      </c>
      <c r="G904">
        <v>1</v>
      </c>
      <c r="H904">
        <v>3</v>
      </c>
      <c r="I904" t="s">
        <v>1246</v>
      </c>
      <c r="J904" t="s">
        <v>1247</v>
      </c>
      <c r="K904" t="s">
        <v>1248</v>
      </c>
      <c r="L904">
        <v>1346</v>
      </c>
      <c r="N904">
        <v>1009</v>
      </c>
      <c r="O904" t="s">
        <v>1242</v>
      </c>
      <c r="P904" t="s">
        <v>1242</v>
      </c>
      <c r="Q904">
        <v>1</v>
      </c>
      <c r="W904">
        <v>0</v>
      </c>
      <c r="X904">
        <v>1111106736</v>
      </c>
      <c r="Y904">
        <f t="shared" si="570"/>
        <v>0</v>
      </c>
      <c r="AA904">
        <v>88.65</v>
      </c>
      <c r="AB904">
        <v>0</v>
      </c>
      <c r="AC904">
        <v>0</v>
      </c>
      <c r="AD904">
        <v>0</v>
      </c>
      <c r="AE904">
        <v>56.11</v>
      </c>
      <c r="AF904">
        <v>0</v>
      </c>
      <c r="AG904">
        <v>0</v>
      </c>
      <c r="AH904">
        <v>0</v>
      </c>
      <c r="AI904">
        <v>1.58</v>
      </c>
      <c r="AJ904">
        <v>1</v>
      </c>
      <c r="AK904">
        <v>1</v>
      </c>
      <c r="AL904">
        <v>1</v>
      </c>
      <c r="AM904">
        <v>2</v>
      </c>
      <c r="AN904">
        <v>0</v>
      </c>
      <c r="AO904">
        <v>0</v>
      </c>
      <c r="AP904">
        <v>1</v>
      </c>
      <c r="AQ904">
        <v>1</v>
      </c>
      <c r="AR904">
        <v>0</v>
      </c>
      <c r="AS904" t="s">
        <v>3</v>
      </c>
      <c r="AT904">
        <v>0.02</v>
      </c>
      <c r="AU904" t="s">
        <v>16</v>
      </c>
      <c r="AV904">
        <v>0</v>
      </c>
      <c r="AW904">
        <v>2</v>
      </c>
      <c r="AX904">
        <v>292118573</v>
      </c>
      <c r="AY904">
        <v>1</v>
      </c>
      <c r="AZ904">
        <v>0</v>
      </c>
      <c r="BA904">
        <v>1389</v>
      </c>
      <c r="BB904">
        <v>1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1.1222000000000001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1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V904">
        <v>0</v>
      </c>
      <c r="CW904">
        <v>0</v>
      </c>
      <c r="CX904">
        <f>ROUND(Y904*Source!I424,7)</f>
        <v>0</v>
      </c>
      <c r="CY904">
        <f t="shared" si="571"/>
        <v>88.65</v>
      </c>
      <c r="CZ904">
        <f t="shared" si="572"/>
        <v>56.11</v>
      </c>
      <c r="DA904">
        <f t="shared" si="573"/>
        <v>1.58</v>
      </c>
      <c r="DB904">
        <f t="shared" si="574"/>
        <v>0</v>
      </c>
      <c r="DC904">
        <f t="shared" si="575"/>
        <v>0</v>
      </c>
      <c r="DD904" t="s">
        <v>3</v>
      </c>
      <c r="DE904" t="s">
        <v>3</v>
      </c>
      <c r="DF904">
        <f t="shared" si="576"/>
        <v>0</v>
      </c>
      <c r="DG904">
        <f t="shared" si="543"/>
        <v>0</v>
      </c>
      <c r="DH904">
        <f t="shared" si="568"/>
        <v>0</v>
      </c>
      <c r="DI904">
        <f t="shared" si="569"/>
        <v>0</v>
      </c>
      <c r="DJ904">
        <f t="shared" si="577"/>
        <v>0</v>
      </c>
      <c r="DK904">
        <v>0</v>
      </c>
      <c r="DL904" t="s">
        <v>3</v>
      </c>
      <c r="DM904">
        <v>0</v>
      </c>
      <c r="DN904" t="s">
        <v>3</v>
      </c>
      <c r="DO904">
        <v>0</v>
      </c>
    </row>
    <row r="905" spans="1:119" x14ac:dyDescent="0.2">
      <c r="A905">
        <f>ROW(Source!A424)</f>
        <v>424</v>
      </c>
      <c r="B905">
        <v>292114938</v>
      </c>
      <c r="C905">
        <v>292118555</v>
      </c>
      <c r="D905">
        <v>277896283</v>
      </c>
      <c r="E905">
        <v>1</v>
      </c>
      <c r="F905">
        <v>1</v>
      </c>
      <c r="G905">
        <v>1</v>
      </c>
      <c r="H905">
        <v>3</v>
      </c>
      <c r="I905" t="s">
        <v>1331</v>
      </c>
      <c r="J905" t="s">
        <v>1332</v>
      </c>
      <c r="K905" t="s">
        <v>1333</v>
      </c>
      <c r="L905">
        <v>1348</v>
      </c>
      <c r="N905">
        <v>1009</v>
      </c>
      <c r="O905" t="s">
        <v>806</v>
      </c>
      <c r="P905" t="s">
        <v>806</v>
      </c>
      <c r="Q905">
        <v>1000</v>
      </c>
      <c r="W905">
        <v>0</v>
      </c>
      <c r="X905">
        <v>-1997781875</v>
      </c>
      <c r="Y905">
        <f t="shared" si="570"/>
        <v>0</v>
      </c>
      <c r="AA905">
        <v>79645.009999999995</v>
      </c>
      <c r="AB905">
        <v>0</v>
      </c>
      <c r="AC905">
        <v>0</v>
      </c>
      <c r="AD905">
        <v>0</v>
      </c>
      <c r="AE905">
        <v>61265.39</v>
      </c>
      <c r="AF905">
        <v>0</v>
      </c>
      <c r="AG905">
        <v>0</v>
      </c>
      <c r="AH905">
        <v>0</v>
      </c>
      <c r="AI905">
        <v>1.3</v>
      </c>
      <c r="AJ905">
        <v>1</v>
      </c>
      <c r="AK905">
        <v>1</v>
      </c>
      <c r="AL905">
        <v>1</v>
      </c>
      <c r="AM905">
        <v>2</v>
      </c>
      <c r="AN905">
        <v>0</v>
      </c>
      <c r="AO905">
        <v>0</v>
      </c>
      <c r="AP905">
        <v>1</v>
      </c>
      <c r="AQ905">
        <v>1</v>
      </c>
      <c r="AR905">
        <v>0</v>
      </c>
      <c r="AS905" t="s">
        <v>3</v>
      </c>
      <c r="AT905">
        <v>4.0000000000000002E-4</v>
      </c>
      <c r="AU905" t="s">
        <v>16</v>
      </c>
      <c r="AV905">
        <v>0</v>
      </c>
      <c r="AW905">
        <v>2</v>
      </c>
      <c r="AX905">
        <v>292118578</v>
      </c>
      <c r="AY905">
        <v>1</v>
      </c>
      <c r="AZ905">
        <v>0</v>
      </c>
      <c r="BA905">
        <v>1394</v>
      </c>
      <c r="BB905">
        <v>1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24.506156000000001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1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CV905">
        <v>0</v>
      </c>
      <c r="CW905">
        <v>0</v>
      </c>
      <c r="CX905">
        <f>ROUND(Y905*Source!I424,7)</f>
        <v>0</v>
      </c>
      <c r="CY905">
        <f t="shared" si="571"/>
        <v>79645.009999999995</v>
      </c>
      <c r="CZ905">
        <f t="shared" si="572"/>
        <v>61265.39</v>
      </c>
      <c r="DA905">
        <f t="shared" si="573"/>
        <v>1.3</v>
      </c>
      <c r="DB905">
        <f t="shared" si="574"/>
        <v>0</v>
      </c>
      <c r="DC905">
        <f t="shared" si="575"/>
        <v>0</v>
      </c>
      <c r="DD905" t="s">
        <v>3</v>
      </c>
      <c r="DE905" t="s">
        <v>3</v>
      </c>
      <c r="DF905">
        <f t="shared" si="576"/>
        <v>0</v>
      </c>
      <c r="DG905">
        <f t="shared" si="543"/>
        <v>0</v>
      </c>
      <c r="DH905">
        <f t="shared" si="568"/>
        <v>0</v>
      </c>
      <c r="DI905">
        <f t="shared" si="569"/>
        <v>0</v>
      </c>
      <c r="DJ905">
        <f t="shared" si="577"/>
        <v>0</v>
      </c>
      <c r="DK905">
        <v>0</v>
      </c>
      <c r="DL905" t="s">
        <v>3</v>
      </c>
      <c r="DM905">
        <v>0</v>
      </c>
      <c r="DN905" t="s">
        <v>3</v>
      </c>
      <c r="DO905">
        <v>0</v>
      </c>
    </row>
    <row r="906" spans="1:119" x14ac:dyDescent="0.2">
      <c r="A906">
        <f>ROW(Source!A424)</f>
        <v>424</v>
      </c>
      <c r="B906">
        <v>292114938</v>
      </c>
      <c r="C906">
        <v>292118555</v>
      </c>
      <c r="D906">
        <v>277896315</v>
      </c>
      <c r="E906">
        <v>1</v>
      </c>
      <c r="F906">
        <v>1</v>
      </c>
      <c r="G906">
        <v>1</v>
      </c>
      <c r="H906">
        <v>3</v>
      </c>
      <c r="I906" t="s">
        <v>1334</v>
      </c>
      <c r="J906" t="s">
        <v>1335</v>
      </c>
      <c r="K906" t="s">
        <v>1336</v>
      </c>
      <c r="L906">
        <v>1348</v>
      </c>
      <c r="N906">
        <v>1009</v>
      </c>
      <c r="O906" t="s">
        <v>806</v>
      </c>
      <c r="P906" t="s">
        <v>806</v>
      </c>
      <c r="Q906">
        <v>1000</v>
      </c>
      <c r="W906">
        <v>0</v>
      </c>
      <c r="X906">
        <v>-1262208440</v>
      </c>
      <c r="Y906">
        <f t="shared" si="570"/>
        <v>0</v>
      </c>
      <c r="AA906">
        <v>81621.399999999994</v>
      </c>
      <c r="AB906">
        <v>0</v>
      </c>
      <c r="AC906">
        <v>0</v>
      </c>
      <c r="AD906">
        <v>0</v>
      </c>
      <c r="AE906">
        <v>80020.98</v>
      </c>
      <c r="AF906">
        <v>0</v>
      </c>
      <c r="AG906">
        <v>0</v>
      </c>
      <c r="AH906">
        <v>0</v>
      </c>
      <c r="AI906">
        <v>1.02</v>
      </c>
      <c r="AJ906">
        <v>1</v>
      </c>
      <c r="AK906">
        <v>1</v>
      </c>
      <c r="AL906">
        <v>1</v>
      </c>
      <c r="AM906">
        <v>2</v>
      </c>
      <c r="AN906">
        <v>0</v>
      </c>
      <c r="AO906">
        <v>0</v>
      </c>
      <c r="AP906">
        <v>1</v>
      </c>
      <c r="AQ906">
        <v>1</v>
      </c>
      <c r="AR906">
        <v>0</v>
      </c>
      <c r="AS906" t="s">
        <v>3</v>
      </c>
      <c r="AT906">
        <v>1E-4</v>
      </c>
      <c r="AU906" t="s">
        <v>16</v>
      </c>
      <c r="AV906">
        <v>0</v>
      </c>
      <c r="AW906">
        <v>2</v>
      </c>
      <c r="AX906">
        <v>292118579</v>
      </c>
      <c r="AY906">
        <v>1</v>
      </c>
      <c r="AZ906">
        <v>0</v>
      </c>
      <c r="BA906">
        <v>1395</v>
      </c>
      <c r="BB906">
        <v>1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8.0020980000000002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1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V906">
        <v>0</v>
      </c>
      <c r="CW906">
        <v>0</v>
      </c>
      <c r="CX906">
        <f>ROUND(Y906*Source!I424,7)</f>
        <v>0</v>
      </c>
      <c r="CY906">
        <f t="shared" si="571"/>
        <v>81621.399999999994</v>
      </c>
      <c r="CZ906">
        <f t="shared" si="572"/>
        <v>80020.98</v>
      </c>
      <c r="DA906">
        <f t="shared" si="573"/>
        <v>1.02</v>
      </c>
      <c r="DB906">
        <f t="shared" si="574"/>
        <v>0</v>
      </c>
      <c r="DC906">
        <f t="shared" si="575"/>
        <v>0</v>
      </c>
      <c r="DD906" t="s">
        <v>3</v>
      </c>
      <c r="DE906" t="s">
        <v>3</v>
      </c>
      <c r="DF906">
        <f t="shared" si="576"/>
        <v>0</v>
      </c>
      <c r="DG906">
        <f t="shared" si="543"/>
        <v>0</v>
      </c>
      <c r="DH906">
        <f t="shared" si="568"/>
        <v>0</v>
      </c>
      <c r="DI906">
        <f t="shared" si="569"/>
        <v>0</v>
      </c>
      <c r="DJ906">
        <f t="shared" si="577"/>
        <v>0</v>
      </c>
      <c r="DK906">
        <v>0</v>
      </c>
      <c r="DL906" t="s">
        <v>3</v>
      </c>
      <c r="DM906">
        <v>0</v>
      </c>
      <c r="DN906" t="s">
        <v>3</v>
      </c>
      <c r="DO906">
        <v>0</v>
      </c>
    </row>
    <row r="907" spans="1:119" x14ac:dyDescent="0.2">
      <c r="A907">
        <f>ROW(Source!A424)</f>
        <v>424</v>
      </c>
      <c r="B907">
        <v>292114938</v>
      </c>
      <c r="C907">
        <v>292118555</v>
      </c>
      <c r="D907">
        <v>277908257</v>
      </c>
      <c r="E907">
        <v>1</v>
      </c>
      <c r="F907">
        <v>1</v>
      </c>
      <c r="G907">
        <v>1</v>
      </c>
      <c r="H907">
        <v>3</v>
      </c>
      <c r="I907" t="s">
        <v>1343</v>
      </c>
      <c r="J907" t="s">
        <v>1344</v>
      </c>
      <c r="K907" t="s">
        <v>1345</v>
      </c>
      <c r="L907">
        <v>1425</v>
      </c>
      <c r="N907">
        <v>1013</v>
      </c>
      <c r="O907" t="s">
        <v>880</v>
      </c>
      <c r="P907" t="s">
        <v>880</v>
      </c>
      <c r="Q907">
        <v>1</v>
      </c>
      <c r="W907">
        <v>0</v>
      </c>
      <c r="X907">
        <v>-1639942774</v>
      </c>
      <c r="Y907">
        <f t="shared" si="570"/>
        <v>0</v>
      </c>
      <c r="AA907">
        <v>1310.3</v>
      </c>
      <c r="AB907">
        <v>0</v>
      </c>
      <c r="AC907">
        <v>0</v>
      </c>
      <c r="AD907">
        <v>0</v>
      </c>
      <c r="AE907">
        <v>1031.73</v>
      </c>
      <c r="AF907">
        <v>0</v>
      </c>
      <c r="AG907">
        <v>0</v>
      </c>
      <c r="AH907">
        <v>0</v>
      </c>
      <c r="AI907">
        <v>1.27</v>
      </c>
      <c r="AJ907">
        <v>1</v>
      </c>
      <c r="AK907">
        <v>1</v>
      </c>
      <c r="AL907">
        <v>1</v>
      </c>
      <c r="AM907">
        <v>2</v>
      </c>
      <c r="AN907">
        <v>0</v>
      </c>
      <c r="AO907">
        <v>0</v>
      </c>
      <c r="AP907">
        <v>1</v>
      </c>
      <c r="AQ907">
        <v>1</v>
      </c>
      <c r="AR907">
        <v>0</v>
      </c>
      <c r="AS907" t="s">
        <v>3</v>
      </c>
      <c r="AT907">
        <v>0.12</v>
      </c>
      <c r="AU907" t="s">
        <v>16</v>
      </c>
      <c r="AV907">
        <v>0</v>
      </c>
      <c r="AW907">
        <v>2</v>
      </c>
      <c r="AX907">
        <v>292118580</v>
      </c>
      <c r="AY907">
        <v>1</v>
      </c>
      <c r="AZ907">
        <v>0</v>
      </c>
      <c r="BA907">
        <v>1396</v>
      </c>
      <c r="BB907">
        <v>1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123.80759999999999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1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V907">
        <v>0</v>
      </c>
      <c r="CW907">
        <v>0</v>
      </c>
      <c r="CX907">
        <f>ROUND(Y907*Source!I424,7)</f>
        <v>0</v>
      </c>
      <c r="CY907">
        <f t="shared" si="571"/>
        <v>1310.3</v>
      </c>
      <c r="CZ907">
        <f t="shared" si="572"/>
        <v>1031.73</v>
      </c>
      <c r="DA907">
        <f t="shared" si="573"/>
        <v>1.27</v>
      </c>
      <c r="DB907">
        <f t="shared" si="574"/>
        <v>0</v>
      </c>
      <c r="DC907">
        <f t="shared" si="575"/>
        <v>0</v>
      </c>
      <c r="DD907" t="s">
        <v>3</v>
      </c>
      <c r="DE907" t="s">
        <v>3</v>
      </c>
      <c r="DF907">
        <f t="shared" si="576"/>
        <v>0</v>
      </c>
      <c r="DG907">
        <f t="shared" si="543"/>
        <v>0</v>
      </c>
      <c r="DH907">
        <f t="shared" si="568"/>
        <v>0</v>
      </c>
      <c r="DI907">
        <f t="shared" si="569"/>
        <v>0</v>
      </c>
      <c r="DJ907">
        <f t="shared" si="577"/>
        <v>0</v>
      </c>
      <c r="DK907">
        <v>0</v>
      </c>
      <c r="DL907" t="s">
        <v>3</v>
      </c>
      <c r="DM907">
        <v>0</v>
      </c>
      <c r="DN907" t="s">
        <v>3</v>
      </c>
      <c r="DO907">
        <v>0</v>
      </c>
    </row>
    <row r="908" spans="1:119" x14ac:dyDescent="0.2">
      <c r="A908">
        <f>ROW(Source!A425)</f>
        <v>425</v>
      </c>
      <c r="B908">
        <v>292114938</v>
      </c>
      <c r="C908">
        <v>292118584</v>
      </c>
      <c r="D908">
        <v>277560284</v>
      </c>
      <c r="E908">
        <v>109</v>
      </c>
      <c r="F908">
        <v>1</v>
      </c>
      <c r="G908">
        <v>1</v>
      </c>
      <c r="H908">
        <v>1</v>
      </c>
      <c r="I908" t="s">
        <v>1323</v>
      </c>
      <c r="J908" t="s">
        <v>3</v>
      </c>
      <c r="K908" t="s">
        <v>1324</v>
      </c>
      <c r="L908">
        <v>1191</v>
      </c>
      <c r="N908">
        <v>1013</v>
      </c>
      <c r="O908" t="s">
        <v>1220</v>
      </c>
      <c r="P908" t="s">
        <v>1220</v>
      </c>
      <c r="Q908">
        <v>1</v>
      </c>
      <c r="W908">
        <v>0</v>
      </c>
      <c r="X908">
        <v>-1759674247</v>
      </c>
      <c r="Y908">
        <f>AT908</f>
        <v>7.75</v>
      </c>
      <c r="AA908">
        <v>0</v>
      </c>
      <c r="AB908">
        <v>0</v>
      </c>
      <c r="AC908">
        <v>0</v>
      </c>
      <c r="AD908">
        <v>440.52</v>
      </c>
      <c r="AE908">
        <v>0</v>
      </c>
      <c r="AF908">
        <v>0</v>
      </c>
      <c r="AG908">
        <v>0</v>
      </c>
      <c r="AH908">
        <v>440.52</v>
      </c>
      <c r="AI908">
        <v>1</v>
      </c>
      <c r="AJ908">
        <v>1</v>
      </c>
      <c r="AK908">
        <v>1</v>
      </c>
      <c r="AL908">
        <v>1</v>
      </c>
      <c r="AM908">
        <v>-2</v>
      </c>
      <c r="AN908">
        <v>0</v>
      </c>
      <c r="AO908">
        <v>0</v>
      </c>
      <c r="AP908">
        <v>1</v>
      </c>
      <c r="AQ908">
        <v>1</v>
      </c>
      <c r="AR908">
        <v>0</v>
      </c>
      <c r="AS908" t="s">
        <v>3</v>
      </c>
      <c r="AT908">
        <v>7.75</v>
      </c>
      <c r="AU908" t="s">
        <v>3</v>
      </c>
      <c r="AV908">
        <v>1</v>
      </c>
      <c r="AW908">
        <v>2</v>
      </c>
      <c r="AX908">
        <v>292118595</v>
      </c>
      <c r="AY908">
        <v>1</v>
      </c>
      <c r="AZ908">
        <v>0</v>
      </c>
      <c r="BA908">
        <v>1400</v>
      </c>
      <c r="BB908">
        <v>1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3414.0299999999997</v>
      </c>
      <c r="BN908">
        <v>7.75</v>
      </c>
      <c r="BO908">
        <v>0</v>
      </c>
      <c r="BP908">
        <v>1</v>
      </c>
      <c r="BQ908">
        <v>0</v>
      </c>
      <c r="BR908">
        <v>0</v>
      </c>
      <c r="BS908">
        <v>0</v>
      </c>
      <c r="BT908">
        <v>3414.0299999999997</v>
      </c>
      <c r="BU908">
        <v>7.75</v>
      </c>
      <c r="BV908">
        <v>0</v>
      </c>
      <c r="BW908">
        <v>1</v>
      </c>
      <c r="CU908">
        <f>ROUND(AT908*Source!I425*AH908*AL908,2)</f>
        <v>3414.03</v>
      </c>
      <c r="CV908">
        <f>ROUND(Y908*Source!I425,7)</f>
        <v>7.75</v>
      </c>
      <c r="CW908">
        <v>0</v>
      </c>
      <c r="CX908">
        <f>ROUND(Y908*Source!I425,7)</f>
        <v>7.75</v>
      </c>
      <c r="CY908">
        <f>AD908</f>
        <v>440.52</v>
      </c>
      <c r="CZ908">
        <f>AH908</f>
        <v>440.52</v>
      </c>
      <c r="DA908">
        <f>AL908</f>
        <v>1</v>
      </c>
      <c r="DB908">
        <f>ROUND(ROUND(AT908*CZ908,2),6)</f>
        <v>3414.03</v>
      </c>
      <c r="DC908">
        <f>ROUND(ROUND(AT908*AG908,2),6)</f>
        <v>0</v>
      </c>
      <c r="DD908" t="s">
        <v>3</v>
      </c>
      <c r="DE908" t="s">
        <v>3</v>
      </c>
      <c r="DF908">
        <f>ROUND(ROUND(AE908,2)*CX908,2)</f>
        <v>0</v>
      </c>
      <c r="DG908">
        <f t="shared" si="543"/>
        <v>0</v>
      </c>
      <c r="DH908">
        <f t="shared" si="568"/>
        <v>0</v>
      </c>
      <c r="DI908">
        <f t="shared" si="569"/>
        <v>3414.03</v>
      </c>
      <c r="DJ908">
        <f>DI908</f>
        <v>3414.03</v>
      </c>
      <c r="DK908">
        <v>1</v>
      </c>
      <c r="DL908" t="s">
        <v>3</v>
      </c>
      <c r="DM908">
        <v>0</v>
      </c>
      <c r="DN908" t="s">
        <v>3</v>
      </c>
      <c r="DO908">
        <v>0</v>
      </c>
    </row>
    <row r="909" spans="1:119" x14ac:dyDescent="0.2">
      <c r="A909">
        <f>ROW(Source!A425)</f>
        <v>425</v>
      </c>
      <c r="B909">
        <v>292114938</v>
      </c>
      <c r="C909">
        <v>292118584</v>
      </c>
      <c r="D909">
        <v>277560491</v>
      </c>
      <c r="E909">
        <v>109</v>
      </c>
      <c r="F909">
        <v>1</v>
      </c>
      <c r="G909">
        <v>1</v>
      </c>
      <c r="H909">
        <v>1</v>
      </c>
      <c r="I909" t="s">
        <v>1221</v>
      </c>
      <c r="J909" t="s">
        <v>3</v>
      </c>
      <c r="K909" t="s">
        <v>1222</v>
      </c>
      <c r="L909">
        <v>1191</v>
      </c>
      <c r="N909">
        <v>1013</v>
      </c>
      <c r="O909" t="s">
        <v>1220</v>
      </c>
      <c r="P909" t="s">
        <v>1220</v>
      </c>
      <c r="Q909">
        <v>1</v>
      </c>
      <c r="W909">
        <v>0</v>
      </c>
      <c r="X909">
        <v>-1417349443</v>
      </c>
      <c r="Y909">
        <f>AT909</f>
        <v>2.13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1</v>
      </c>
      <c r="AJ909">
        <v>1</v>
      </c>
      <c r="AK909">
        <v>1</v>
      </c>
      <c r="AL909">
        <v>1</v>
      </c>
      <c r="AM909">
        <v>-2</v>
      </c>
      <c r="AN909">
        <v>0</v>
      </c>
      <c r="AO909">
        <v>0</v>
      </c>
      <c r="AP909">
        <v>1</v>
      </c>
      <c r="AQ909">
        <v>1</v>
      </c>
      <c r="AR909">
        <v>0</v>
      </c>
      <c r="AS909" t="s">
        <v>3</v>
      </c>
      <c r="AT909">
        <v>2.13</v>
      </c>
      <c r="AU909" t="s">
        <v>3</v>
      </c>
      <c r="AV909">
        <v>2</v>
      </c>
      <c r="AW909">
        <v>2</v>
      </c>
      <c r="AX909">
        <v>292118596</v>
      </c>
      <c r="AY909">
        <v>1</v>
      </c>
      <c r="AZ909">
        <v>0</v>
      </c>
      <c r="BA909">
        <v>1401</v>
      </c>
      <c r="BB909">
        <v>1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CV909">
        <v>0</v>
      </c>
      <c r="CW909">
        <v>0</v>
      </c>
      <c r="CX909">
        <f>ROUND(Y909*Source!I425,7)</f>
        <v>2.13</v>
      </c>
      <c r="CY909">
        <f>AD909</f>
        <v>0</v>
      </c>
      <c r="CZ909">
        <f>AH909</f>
        <v>0</v>
      </c>
      <c r="DA909">
        <f>AL909</f>
        <v>1</v>
      </c>
      <c r="DB909">
        <f>ROUND(ROUND(AT909*CZ909,2),6)</f>
        <v>0</v>
      </c>
      <c r="DC909">
        <f>ROUND(ROUND(AT909*AG909,2),6)</f>
        <v>0</v>
      </c>
      <c r="DD909" t="s">
        <v>3</v>
      </c>
      <c r="DE909" t="s">
        <v>3</v>
      </c>
      <c r="DF909">
        <f>ROUND(ROUND(AE909,2)*CX909,2)</f>
        <v>0</v>
      </c>
      <c r="DG909">
        <f t="shared" si="543"/>
        <v>0</v>
      </c>
      <c r="DH909">
        <f t="shared" si="568"/>
        <v>0</v>
      </c>
      <c r="DI909">
        <f t="shared" si="569"/>
        <v>0</v>
      </c>
      <c r="DJ909">
        <f>DI909</f>
        <v>0</v>
      </c>
      <c r="DK909">
        <v>0</v>
      </c>
      <c r="DL909" t="s">
        <v>3</v>
      </c>
      <c r="DM909">
        <v>0</v>
      </c>
      <c r="DN909" t="s">
        <v>3</v>
      </c>
      <c r="DO909">
        <v>0</v>
      </c>
    </row>
    <row r="910" spans="1:119" x14ac:dyDescent="0.2">
      <c r="A910">
        <f>ROW(Source!A425)</f>
        <v>425</v>
      </c>
      <c r="B910">
        <v>292114938</v>
      </c>
      <c r="C910">
        <v>292118584</v>
      </c>
      <c r="D910">
        <v>277944474</v>
      </c>
      <c r="E910">
        <v>1</v>
      </c>
      <c r="F910">
        <v>1</v>
      </c>
      <c r="G910">
        <v>1</v>
      </c>
      <c r="H910">
        <v>2</v>
      </c>
      <c r="I910" t="s">
        <v>1300</v>
      </c>
      <c r="J910" t="s">
        <v>1301</v>
      </c>
      <c r="K910" t="s">
        <v>1302</v>
      </c>
      <c r="L910">
        <v>1368</v>
      </c>
      <c r="N910">
        <v>1011</v>
      </c>
      <c r="O910" t="s">
        <v>1090</v>
      </c>
      <c r="P910" t="s">
        <v>1090</v>
      </c>
      <c r="Q910">
        <v>1</v>
      </c>
      <c r="W910">
        <v>0</v>
      </c>
      <c r="X910">
        <v>-1366301975</v>
      </c>
      <c r="Y910">
        <f>AT910</f>
        <v>1.63</v>
      </c>
      <c r="AA910">
        <v>0</v>
      </c>
      <c r="AB910">
        <v>1811.82</v>
      </c>
      <c r="AC910">
        <v>549.32000000000005</v>
      </c>
      <c r="AD910">
        <v>0</v>
      </c>
      <c r="AE910">
        <v>0</v>
      </c>
      <c r="AF910">
        <v>1811.82</v>
      </c>
      <c r="AG910">
        <v>549.32000000000005</v>
      </c>
      <c r="AH910">
        <v>0</v>
      </c>
      <c r="AI910">
        <v>1</v>
      </c>
      <c r="AJ910">
        <v>1</v>
      </c>
      <c r="AK910">
        <v>1</v>
      </c>
      <c r="AL910">
        <v>1</v>
      </c>
      <c r="AM910">
        <v>-2</v>
      </c>
      <c r="AN910">
        <v>0</v>
      </c>
      <c r="AO910">
        <v>0</v>
      </c>
      <c r="AP910">
        <v>1</v>
      </c>
      <c r="AQ910">
        <v>1</v>
      </c>
      <c r="AR910">
        <v>0</v>
      </c>
      <c r="AS910" t="s">
        <v>3</v>
      </c>
      <c r="AT910">
        <v>1.63</v>
      </c>
      <c r="AU910" t="s">
        <v>3</v>
      </c>
      <c r="AV910">
        <v>1</v>
      </c>
      <c r="AW910">
        <v>2</v>
      </c>
      <c r="AX910">
        <v>292118597</v>
      </c>
      <c r="AY910">
        <v>1</v>
      </c>
      <c r="AZ910">
        <v>0</v>
      </c>
      <c r="BA910">
        <v>1402</v>
      </c>
      <c r="BB910">
        <v>1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2953.2665999999999</v>
      </c>
      <c r="BL910">
        <v>895.39160000000004</v>
      </c>
      <c r="BM910">
        <v>0</v>
      </c>
      <c r="BN910">
        <v>0</v>
      </c>
      <c r="BO910">
        <v>1.63</v>
      </c>
      <c r="BP910">
        <v>1</v>
      </c>
      <c r="BQ910">
        <v>0</v>
      </c>
      <c r="BR910">
        <v>2953.2665999999999</v>
      </c>
      <c r="BS910">
        <v>895.39160000000004</v>
      </c>
      <c r="BT910">
        <v>0</v>
      </c>
      <c r="BU910">
        <v>0</v>
      </c>
      <c r="BV910">
        <v>1.63</v>
      </c>
      <c r="BW910">
        <v>1</v>
      </c>
      <c r="CV910">
        <v>0</v>
      </c>
      <c r="CW910">
        <f>ROUND(Y910*Source!I425*DO910,7)</f>
        <v>1.63</v>
      </c>
      <c r="CX910">
        <f>ROUND(Y910*Source!I425,7)</f>
        <v>1.63</v>
      </c>
      <c r="CY910">
        <f>AB910</f>
        <v>1811.82</v>
      </c>
      <c r="CZ910">
        <f>AF910</f>
        <v>1811.82</v>
      </c>
      <c r="DA910">
        <f>AJ910</f>
        <v>1</v>
      </c>
      <c r="DB910">
        <f>ROUND(ROUND(AT910*CZ910,2),6)</f>
        <v>2953.27</v>
      </c>
      <c r="DC910">
        <f>ROUND(ROUND(AT910*AG910,2),6)</f>
        <v>895.39</v>
      </c>
      <c r="DD910" t="s">
        <v>3</v>
      </c>
      <c r="DE910" t="s">
        <v>3</v>
      </c>
      <c r="DF910">
        <f>ROUND(ROUND(AE910,2)*CX910,2)</f>
        <v>0</v>
      </c>
      <c r="DG910">
        <f t="shared" si="543"/>
        <v>2953.27</v>
      </c>
      <c r="DH910">
        <f t="shared" si="568"/>
        <v>895.39</v>
      </c>
      <c r="DI910">
        <f t="shared" si="569"/>
        <v>0</v>
      </c>
      <c r="DJ910">
        <f>DG910+DH910</f>
        <v>3848.66</v>
      </c>
      <c r="DK910">
        <v>1</v>
      </c>
      <c r="DL910" t="s">
        <v>1303</v>
      </c>
      <c r="DM910">
        <v>5</v>
      </c>
      <c r="DN910" t="s">
        <v>1220</v>
      </c>
      <c r="DO910">
        <v>1</v>
      </c>
    </row>
    <row r="911" spans="1:119" x14ac:dyDescent="0.2">
      <c r="A911">
        <f>ROW(Source!A425)</f>
        <v>425</v>
      </c>
      <c r="B911">
        <v>292114938</v>
      </c>
      <c r="C911">
        <v>292118584</v>
      </c>
      <c r="D911">
        <v>277945805</v>
      </c>
      <c r="E911">
        <v>1</v>
      </c>
      <c r="F911">
        <v>1</v>
      </c>
      <c r="G911">
        <v>1</v>
      </c>
      <c r="H911">
        <v>2</v>
      </c>
      <c r="I911" t="s">
        <v>1227</v>
      </c>
      <c r="J911" t="s">
        <v>1228</v>
      </c>
      <c r="K911" t="s">
        <v>1229</v>
      </c>
      <c r="L911">
        <v>1368</v>
      </c>
      <c r="N911">
        <v>1011</v>
      </c>
      <c r="O911" t="s">
        <v>1090</v>
      </c>
      <c r="P911" t="s">
        <v>1090</v>
      </c>
      <c r="Q911">
        <v>1</v>
      </c>
      <c r="W911">
        <v>0</v>
      </c>
      <c r="X911">
        <v>721652621</v>
      </c>
      <c r="Y911">
        <f>AT911</f>
        <v>0.5</v>
      </c>
      <c r="AA911">
        <v>0</v>
      </c>
      <c r="AB911">
        <v>544.70000000000005</v>
      </c>
      <c r="AC911">
        <v>477.98</v>
      </c>
      <c r="AD911">
        <v>0</v>
      </c>
      <c r="AE911">
        <v>0</v>
      </c>
      <c r="AF911">
        <v>544.70000000000005</v>
      </c>
      <c r="AG911">
        <v>477.98</v>
      </c>
      <c r="AH911">
        <v>0</v>
      </c>
      <c r="AI911">
        <v>1</v>
      </c>
      <c r="AJ911">
        <v>1</v>
      </c>
      <c r="AK911">
        <v>1</v>
      </c>
      <c r="AL911">
        <v>1</v>
      </c>
      <c r="AM911">
        <v>-2</v>
      </c>
      <c r="AN911">
        <v>0</v>
      </c>
      <c r="AO911">
        <v>0</v>
      </c>
      <c r="AP911">
        <v>1</v>
      </c>
      <c r="AQ911">
        <v>1</v>
      </c>
      <c r="AR911">
        <v>0</v>
      </c>
      <c r="AS911" t="s">
        <v>3</v>
      </c>
      <c r="AT911">
        <v>0.5</v>
      </c>
      <c r="AU911" t="s">
        <v>3</v>
      </c>
      <c r="AV911">
        <v>1</v>
      </c>
      <c r="AW911">
        <v>2</v>
      </c>
      <c r="AX911">
        <v>292118598</v>
      </c>
      <c r="AY911">
        <v>1</v>
      </c>
      <c r="AZ911">
        <v>0</v>
      </c>
      <c r="BA911">
        <v>1403</v>
      </c>
      <c r="BB911">
        <v>1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272.35000000000002</v>
      </c>
      <c r="BL911">
        <v>238.99</v>
      </c>
      <c r="BM911">
        <v>0</v>
      </c>
      <c r="BN911">
        <v>0</v>
      </c>
      <c r="BO911">
        <v>0.5</v>
      </c>
      <c r="BP911">
        <v>1</v>
      </c>
      <c r="BQ911">
        <v>0</v>
      </c>
      <c r="BR911">
        <v>272.35000000000002</v>
      </c>
      <c r="BS911">
        <v>238.99</v>
      </c>
      <c r="BT911">
        <v>0</v>
      </c>
      <c r="BU911">
        <v>0</v>
      </c>
      <c r="BV911">
        <v>0.5</v>
      </c>
      <c r="BW911">
        <v>1</v>
      </c>
      <c r="CV911">
        <v>0</v>
      </c>
      <c r="CW911">
        <f>ROUND(Y911*Source!I425*DO911,7)</f>
        <v>0.5</v>
      </c>
      <c r="CX911">
        <f>ROUND(Y911*Source!I425,7)</f>
        <v>0.5</v>
      </c>
      <c r="CY911">
        <f>AB911</f>
        <v>544.70000000000005</v>
      </c>
      <c r="CZ911">
        <f>AF911</f>
        <v>544.70000000000005</v>
      </c>
      <c r="DA911">
        <f>AJ911</f>
        <v>1</v>
      </c>
      <c r="DB911">
        <f>ROUND(ROUND(AT911*CZ911,2),6)</f>
        <v>272.35000000000002</v>
      </c>
      <c r="DC911">
        <f>ROUND(ROUND(AT911*AG911,2),6)</f>
        <v>238.99</v>
      </c>
      <c r="DD911" t="s">
        <v>3</v>
      </c>
      <c r="DE911" t="s">
        <v>3</v>
      </c>
      <c r="DF911">
        <f>ROUND(ROUND(AE911,2)*CX911,2)</f>
        <v>0</v>
      </c>
      <c r="DG911">
        <f t="shared" si="543"/>
        <v>272.35000000000002</v>
      </c>
      <c r="DH911">
        <f t="shared" si="568"/>
        <v>238.99</v>
      </c>
      <c r="DI911">
        <f t="shared" si="569"/>
        <v>0</v>
      </c>
      <c r="DJ911">
        <f>DG911+DH911</f>
        <v>511.34000000000003</v>
      </c>
      <c r="DK911">
        <v>1</v>
      </c>
      <c r="DL911" t="s">
        <v>1226</v>
      </c>
      <c r="DM911">
        <v>4</v>
      </c>
      <c r="DN911" t="s">
        <v>1220</v>
      </c>
      <c r="DO911">
        <v>1</v>
      </c>
    </row>
    <row r="912" spans="1:119" x14ac:dyDescent="0.2">
      <c r="A912">
        <f>ROW(Source!A425)</f>
        <v>425</v>
      </c>
      <c r="B912">
        <v>292114938</v>
      </c>
      <c r="C912">
        <v>292118584</v>
      </c>
      <c r="D912">
        <v>277862533</v>
      </c>
      <c r="E912">
        <v>1</v>
      </c>
      <c r="F912">
        <v>1</v>
      </c>
      <c r="G912">
        <v>1</v>
      </c>
      <c r="H912">
        <v>3</v>
      </c>
      <c r="I912" t="s">
        <v>1243</v>
      </c>
      <c r="J912" t="s">
        <v>1244</v>
      </c>
      <c r="K912" t="s">
        <v>1245</v>
      </c>
      <c r="L912">
        <v>1346</v>
      </c>
      <c r="N912">
        <v>1009</v>
      </c>
      <c r="O912" t="s">
        <v>1242</v>
      </c>
      <c r="P912" t="s">
        <v>1242</v>
      </c>
      <c r="Q912">
        <v>1</v>
      </c>
      <c r="W912">
        <v>0</v>
      </c>
      <c r="X912">
        <v>1685208048</v>
      </c>
      <c r="Y912">
        <f t="shared" ref="Y912:Y917" si="578">(AT912*ROUND(0,7))</f>
        <v>0</v>
      </c>
      <c r="AA912">
        <v>493.26</v>
      </c>
      <c r="AB912">
        <v>0</v>
      </c>
      <c r="AC912">
        <v>0</v>
      </c>
      <c r="AD912">
        <v>0</v>
      </c>
      <c r="AE912">
        <v>238.29</v>
      </c>
      <c r="AF912">
        <v>0</v>
      </c>
      <c r="AG912">
        <v>0</v>
      </c>
      <c r="AH912">
        <v>0</v>
      </c>
      <c r="AI912">
        <v>2.0699999999999998</v>
      </c>
      <c r="AJ912">
        <v>1</v>
      </c>
      <c r="AK912">
        <v>1</v>
      </c>
      <c r="AL912">
        <v>1</v>
      </c>
      <c r="AM912">
        <v>2</v>
      </c>
      <c r="AN912">
        <v>0</v>
      </c>
      <c r="AO912">
        <v>0</v>
      </c>
      <c r="AP912">
        <v>1</v>
      </c>
      <c r="AQ912">
        <v>1</v>
      </c>
      <c r="AR912">
        <v>0</v>
      </c>
      <c r="AS912" t="s">
        <v>3</v>
      </c>
      <c r="AT912">
        <v>0.1</v>
      </c>
      <c r="AU912" t="s">
        <v>16</v>
      </c>
      <c r="AV912">
        <v>0</v>
      </c>
      <c r="AW912">
        <v>2</v>
      </c>
      <c r="AX912">
        <v>292118599</v>
      </c>
      <c r="AY912">
        <v>1</v>
      </c>
      <c r="AZ912">
        <v>0</v>
      </c>
      <c r="BA912">
        <v>1404</v>
      </c>
      <c r="BB912">
        <v>1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23.829000000000001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1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V912">
        <v>0</v>
      </c>
      <c r="CW912">
        <v>0</v>
      </c>
      <c r="CX912">
        <f>ROUND(Y912*Source!I425,7)</f>
        <v>0</v>
      </c>
      <c r="CY912">
        <f t="shared" ref="CY912:CY917" si="579">AA912</f>
        <v>493.26</v>
      </c>
      <c r="CZ912">
        <f t="shared" ref="CZ912:CZ917" si="580">AE912</f>
        <v>238.29</v>
      </c>
      <c r="DA912">
        <f t="shared" ref="DA912:DA917" si="581">AI912</f>
        <v>2.0699999999999998</v>
      </c>
      <c r="DB912">
        <f t="shared" ref="DB912:DB917" si="582">ROUND((ROUND(AT912*CZ912,2)*ROUND(0,7)),6)</f>
        <v>0</v>
      </c>
      <c r="DC912">
        <f t="shared" ref="DC912:DC917" si="583">ROUND((ROUND(AT912*AG912,2)*ROUND(0,7)),6)</f>
        <v>0</v>
      </c>
      <c r="DD912" t="s">
        <v>3</v>
      </c>
      <c r="DE912" t="s">
        <v>3</v>
      </c>
      <c r="DF912">
        <f t="shared" ref="DF912:DF917" si="584">ROUND(ROUND(AE912*AI912,2)*CX912,2)</f>
        <v>0</v>
      </c>
      <c r="DG912">
        <f t="shared" si="543"/>
        <v>0</v>
      </c>
      <c r="DH912">
        <f t="shared" si="568"/>
        <v>0</v>
      </c>
      <c r="DI912">
        <f t="shared" si="569"/>
        <v>0</v>
      </c>
      <c r="DJ912">
        <f t="shared" ref="DJ912:DJ917" si="585">DF912</f>
        <v>0</v>
      </c>
      <c r="DK912">
        <v>0</v>
      </c>
      <c r="DL912" t="s">
        <v>3</v>
      </c>
      <c r="DM912">
        <v>0</v>
      </c>
      <c r="DN912" t="s">
        <v>3</v>
      </c>
      <c r="DO912">
        <v>0</v>
      </c>
    </row>
    <row r="913" spans="1:119" x14ac:dyDescent="0.2">
      <c r="A913">
        <f>ROW(Source!A425)</f>
        <v>425</v>
      </c>
      <c r="B913">
        <v>292114938</v>
      </c>
      <c r="C913">
        <v>292118584</v>
      </c>
      <c r="D913">
        <v>277862540</v>
      </c>
      <c r="E913">
        <v>1</v>
      </c>
      <c r="F913">
        <v>1</v>
      </c>
      <c r="G913">
        <v>1</v>
      </c>
      <c r="H913">
        <v>3</v>
      </c>
      <c r="I913" t="s">
        <v>1325</v>
      </c>
      <c r="J913" t="s">
        <v>1326</v>
      </c>
      <c r="K913" t="s">
        <v>1327</v>
      </c>
      <c r="L913">
        <v>1346</v>
      </c>
      <c r="N913">
        <v>1009</v>
      </c>
      <c r="O913" t="s">
        <v>1242</v>
      </c>
      <c r="P913" t="s">
        <v>1242</v>
      </c>
      <c r="Q913">
        <v>1</v>
      </c>
      <c r="W913">
        <v>0</v>
      </c>
      <c r="X913">
        <v>454593446</v>
      </c>
      <c r="Y913">
        <f t="shared" si="578"/>
        <v>0</v>
      </c>
      <c r="AA913">
        <v>165.64</v>
      </c>
      <c r="AB913">
        <v>0</v>
      </c>
      <c r="AC913">
        <v>0</v>
      </c>
      <c r="AD913">
        <v>0</v>
      </c>
      <c r="AE913">
        <v>80.02</v>
      </c>
      <c r="AF913">
        <v>0</v>
      </c>
      <c r="AG913">
        <v>0</v>
      </c>
      <c r="AH913">
        <v>0</v>
      </c>
      <c r="AI913">
        <v>2.0699999999999998</v>
      </c>
      <c r="AJ913">
        <v>1</v>
      </c>
      <c r="AK913">
        <v>1</v>
      </c>
      <c r="AL913">
        <v>1</v>
      </c>
      <c r="AM913">
        <v>2</v>
      </c>
      <c r="AN913">
        <v>0</v>
      </c>
      <c r="AO913">
        <v>0</v>
      </c>
      <c r="AP913">
        <v>1</v>
      </c>
      <c r="AQ913">
        <v>1</v>
      </c>
      <c r="AR913">
        <v>0</v>
      </c>
      <c r="AS913" t="s">
        <v>3</v>
      </c>
      <c r="AT913">
        <v>0.03</v>
      </c>
      <c r="AU913" t="s">
        <v>16</v>
      </c>
      <c r="AV913">
        <v>0</v>
      </c>
      <c r="AW913">
        <v>2</v>
      </c>
      <c r="AX913">
        <v>292118600</v>
      </c>
      <c r="AY913">
        <v>1</v>
      </c>
      <c r="AZ913">
        <v>0</v>
      </c>
      <c r="BA913">
        <v>1405</v>
      </c>
      <c r="BB913">
        <v>1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2.4005999999999998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1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V913">
        <v>0</v>
      </c>
      <c r="CW913">
        <v>0</v>
      </c>
      <c r="CX913">
        <f>ROUND(Y913*Source!I425,7)</f>
        <v>0</v>
      </c>
      <c r="CY913">
        <f t="shared" si="579"/>
        <v>165.64</v>
      </c>
      <c r="CZ913">
        <f t="shared" si="580"/>
        <v>80.02</v>
      </c>
      <c r="DA913">
        <f t="shared" si="581"/>
        <v>2.0699999999999998</v>
      </c>
      <c r="DB913">
        <f t="shared" si="582"/>
        <v>0</v>
      </c>
      <c r="DC913">
        <f t="shared" si="583"/>
        <v>0</v>
      </c>
      <c r="DD913" t="s">
        <v>3</v>
      </c>
      <c r="DE913" t="s">
        <v>3</v>
      </c>
      <c r="DF913">
        <f t="shared" si="584"/>
        <v>0</v>
      </c>
      <c r="DG913">
        <f t="shared" si="543"/>
        <v>0</v>
      </c>
      <c r="DH913">
        <f t="shared" si="568"/>
        <v>0</v>
      </c>
      <c r="DI913">
        <f t="shared" si="569"/>
        <v>0</v>
      </c>
      <c r="DJ913">
        <f t="shared" si="585"/>
        <v>0</v>
      </c>
      <c r="DK913">
        <v>0</v>
      </c>
      <c r="DL913" t="s">
        <v>3</v>
      </c>
      <c r="DM913">
        <v>0</v>
      </c>
      <c r="DN913" t="s">
        <v>3</v>
      </c>
      <c r="DO913">
        <v>0</v>
      </c>
    </row>
    <row r="914" spans="1:119" x14ac:dyDescent="0.2">
      <c r="A914">
        <f>ROW(Source!A425)</f>
        <v>425</v>
      </c>
      <c r="B914">
        <v>292114938</v>
      </c>
      <c r="C914">
        <v>292118584</v>
      </c>
      <c r="D914">
        <v>277869627</v>
      </c>
      <c r="E914">
        <v>1</v>
      </c>
      <c r="F914">
        <v>1</v>
      </c>
      <c r="G914">
        <v>1</v>
      </c>
      <c r="H914">
        <v>3</v>
      </c>
      <c r="I914" t="s">
        <v>1246</v>
      </c>
      <c r="J914" t="s">
        <v>1247</v>
      </c>
      <c r="K914" t="s">
        <v>1248</v>
      </c>
      <c r="L914">
        <v>1346</v>
      </c>
      <c r="N914">
        <v>1009</v>
      </c>
      <c r="O914" t="s">
        <v>1242</v>
      </c>
      <c r="P914" t="s">
        <v>1242</v>
      </c>
      <c r="Q914">
        <v>1</v>
      </c>
      <c r="W914">
        <v>0</v>
      </c>
      <c r="X914">
        <v>1111106736</v>
      </c>
      <c r="Y914">
        <f t="shared" si="578"/>
        <v>0</v>
      </c>
      <c r="AA914">
        <v>88.65</v>
      </c>
      <c r="AB914">
        <v>0</v>
      </c>
      <c r="AC914">
        <v>0</v>
      </c>
      <c r="AD914">
        <v>0</v>
      </c>
      <c r="AE914">
        <v>56.11</v>
      </c>
      <c r="AF914">
        <v>0</v>
      </c>
      <c r="AG914">
        <v>0</v>
      </c>
      <c r="AH914">
        <v>0</v>
      </c>
      <c r="AI914">
        <v>1.58</v>
      </c>
      <c r="AJ914">
        <v>1</v>
      </c>
      <c r="AK914">
        <v>1</v>
      </c>
      <c r="AL914">
        <v>1</v>
      </c>
      <c r="AM914">
        <v>2</v>
      </c>
      <c r="AN914">
        <v>0</v>
      </c>
      <c r="AO914">
        <v>0</v>
      </c>
      <c r="AP914">
        <v>1</v>
      </c>
      <c r="AQ914">
        <v>1</v>
      </c>
      <c r="AR914">
        <v>0</v>
      </c>
      <c r="AS914" t="s">
        <v>3</v>
      </c>
      <c r="AT914">
        <v>0.02</v>
      </c>
      <c r="AU914" t="s">
        <v>16</v>
      </c>
      <c r="AV914">
        <v>0</v>
      </c>
      <c r="AW914">
        <v>2</v>
      </c>
      <c r="AX914">
        <v>292118602</v>
      </c>
      <c r="AY914">
        <v>1</v>
      </c>
      <c r="AZ914">
        <v>0</v>
      </c>
      <c r="BA914">
        <v>1407</v>
      </c>
      <c r="BB914">
        <v>1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1.1222000000000001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1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CV914">
        <v>0</v>
      </c>
      <c r="CW914">
        <v>0</v>
      </c>
      <c r="CX914">
        <f>ROUND(Y914*Source!I425,7)</f>
        <v>0</v>
      </c>
      <c r="CY914">
        <f t="shared" si="579"/>
        <v>88.65</v>
      </c>
      <c r="CZ914">
        <f t="shared" si="580"/>
        <v>56.11</v>
      </c>
      <c r="DA914">
        <f t="shared" si="581"/>
        <v>1.58</v>
      </c>
      <c r="DB914">
        <f t="shared" si="582"/>
        <v>0</v>
      </c>
      <c r="DC914">
        <f t="shared" si="583"/>
        <v>0</v>
      </c>
      <c r="DD914" t="s">
        <v>3</v>
      </c>
      <c r="DE914" t="s">
        <v>3</v>
      </c>
      <c r="DF914">
        <f t="shared" si="584"/>
        <v>0</v>
      </c>
      <c r="DG914">
        <f t="shared" si="543"/>
        <v>0</v>
      </c>
      <c r="DH914">
        <f t="shared" si="568"/>
        <v>0</v>
      </c>
      <c r="DI914">
        <f t="shared" si="569"/>
        <v>0</v>
      </c>
      <c r="DJ914">
        <f t="shared" si="585"/>
        <v>0</v>
      </c>
      <c r="DK914">
        <v>0</v>
      </c>
      <c r="DL914" t="s">
        <v>3</v>
      </c>
      <c r="DM914">
        <v>0</v>
      </c>
      <c r="DN914" t="s">
        <v>3</v>
      </c>
      <c r="DO914">
        <v>0</v>
      </c>
    </row>
    <row r="915" spans="1:119" x14ac:dyDescent="0.2">
      <c r="A915">
        <f>ROW(Source!A425)</f>
        <v>425</v>
      </c>
      <c r="B915">
        <v>292114938</v>
      </c>
      <c r="C915">
        <v>292118584</v>
      </c>
      <c r="D915">
        <v>277896283</v>
      </c>
      <c r="E915">
        <v>1</v>
      </c>
      <c r="F915">
        <v>1</v>
      </c>
      <c r="G915">
        <v>1</v>
      </c>
      <c r="H915">
        <v>3</v>
      </c>
      <c r="I915" t="s">
        <v>1331</v>
      </c>
      <c r="J915" t="s">
        <v>1332</v>
      </c>
      <c r="K915" t="s">
        <v>1333</v>
      </c>
      <c r="L915">
        <v>1348</v>
      </c>
      <c r="N915">
        <v>1009</v>
      </c>
      <c r="O915" t="s">
        <v>806</v>
      </c>
      <c r="P915" t="s">
        <v>806</v>
      </c>
      <c r="Q915">
        <v>1000</v>
      </c>
      <c r="W915">
        <v>0</v>
      </c>
      <c r="X915">
        <v>-1997781875</v>
      </c>
      <c r="Y915">
        <f t="shared" si="578"/>
        <v>0</v>
      </c>
      <c r="AA915">
        <v>79645.009999999995</v>
      </c>
      <c r="AB915">
        <v>0</v>
      </c>
      <c r="AC915">
        <v>0</v>
      </c>
      <c r="AD915">
        <v>0</v>
      </c>
      <c r="AE915">
        <v>61265.39</v>
      </c>
      <c r="AF915">
        <v>0</v>
      </c>
      <c r="AG915">
        <v>0</v>
      </c>
      <c r="AH915">
        <v>0</v>
      </c>
      <c r="AI915">
        <v>1.3</v>
      </c>
      <c r="AJ915">
        <v>1</v>
      </c>
      <c r="AK915">
        <v>1</v>
      </c>
      <c r="AL915">
        <v>1</v>
      </c>
      <c r="AM915">
        <v>2</v>
      </c>
      <c r="AN915">
        <v>0</v>
      </c>
      <c r="AO915">
        <v>0</v>
      </c>
      <c r="AP915">
        <v>1</v>
      </c>
      <c r="AQ915">
        <v>1</v>
      </c>
      <c r="AR915">
        <v>0</v>
      </c>
      <c r="AS915" t="s">
        <v>3</v>
      </c>
      <c r="AT915">
        <v>4.0000000000000002E-4</v>
      </c>
      <c r="AU915" t="s">
        <v>16</v>
      </c>
      <c r="AV915">
        <v>0</v>
      </c>
      <c r="AW915">
        <v>2</v>
      </c>
      <c r="AX915">
        <v>292118607</v>
      </c>
      <c r="AY915">
        <v>1</v>
      </c>
      <c r="AZ915">
        <v>0</v>
      </c>
      <c r="BA915">
        <v>1412</v>
      </c>
      <c r="BB915">
        <v>1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24.506156000000001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1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CV915">
        <v>0</v>
      </c>
      <c r="CW915">
        <v>0</v>
      </c>
      <c r="CX915">
        <f>ROUND(Y915*Source!I425,7)</f>
        <v>0</v>
      </c>
      <c r="CY915">
        <f t="shared" si="579"/>
        <v>79645.009999999995</v>
      </c>
      <c r="CZ915">
        <f t="shared" si="580"/>
        <v>61265.39</v>
      </c>
      <c r="DA915">
        <f t="shared" si="581"/>
        <v>1.3</v>
      </c>
      <c r="DB915">
        <f t="shared" si="582"/>
        <v>0</v>
      </c>
      <c r="DC915">
        <f t="shared" si="583"/>
        <v>0</v>
      </c>
      <c r="DD915" t="s">
        <v>3</v>
      </c>
      <c r="DE915" t="s">
        <v>3</v>
      </c>
      <c r="DF915">
        <f t="shared" si="584"/>
        <v>0</v>
      </c>
      <c r="DG915">
        <f t="shared" si="543"/>
        <v>0</v>
      </c>
      <c r="DH915">
        <f t="shared" si="568"/>
        <v>0</v>
      </c>
      <c r="DI915">
        <f t="shared" si="569"/>
        <v>0</v>
      </c>
      <c r="DJ915">
        <f t="shared" si="585"/>
        <v>0</v>
      </c>
      <c r="DK915">
        <v>0</v>
      </c>
      <c r="DL915" t="s">
        <v>3</v>
      </c>
      <c r="DM915">
        <v>0</v>
      </c>
      <c r="DN915" t="s">
        <v>3</v>
      </c>
      <c r="DO915">
        <v>0</v>
      </c>
    </row>
    <row r="916" spans="1:119" x14ac:dyDescent="0.2">
      <c r="A916">
        <f>ROW(Source!A425)</f>
        <v>425</v>
      </c>
      <c r="B916">
        <v>292114938</v>
      </c>
      <c r="C916">
        <v>292118584</v>
      </c>
      <c r="D916">
        <v>277896315</v>
      </c>
      <c r="E916">
        <v>1</v>
      </c>
      <c r="F916">
        <v>1</v>
      </c>
      <c r="G916">
        <v>1</v>
      </c>
      <c r="H916">
        <v>3</v>
      </c>
      <c r="I916" t="s">
        <v>1334</v>
      </c>
      <c r="J916" t="s">
        <v>1335</v>
      </c>
      <c r="K916" t="s">
        <v>1336</v>
      </c>
      <c r="L916">
        <v>1348</v>
      </c>
      <c r="N916">
        <v>1009</v>
      </c>
      <c r="O916" t="s">
        <v>806</v>
      </c>
      <c r="P916" t="s">
        <v>806</v>
      </c>
      <c r="Q916">
        <v>1000</v>
      </c>
      <c r="W916">
        <v>0</v>
      </c>
      <c r="X916">
        <v>-1262208440</v>
      </c>
      <c r="Y916">
        <f t="shared" si="578"/>
        <v>0</v>
      </c>
      <c r="AA916">
        <v>81621.399999999994</v>
      </c>
      <c r="AB916">
        <v>0</v>
      </c>
      <c r="AC916">
        <v>0</v>
      </c>
      <c r="AD916">
        <v>0</v>
      </c>
      <c r="AE916">
        <v>80020.98</v>
      </c>
      <c r="AF916">
        <v>0</v>
      </c>
      <c r="AG916">
        <v>0</v>
      </c>
      <c r="AH916">
        <v>0</v>
      </c>
      <c r="AI916">
        <v>1.02</v>
      </c>
      <c r="AJ916">
        <v>1</v>
      </c>
      <c r="AK916">
        <v>1</v>
      </c>
      <c r="AL916">
        <v>1</v>
      </c>
      <c r="AM916">
        <v>2</v>
      </c>
      <c r="AN916">
        <v>0</v>
      </c>
      <c r="AO916">
        <v>0</v>
      </c>
      <c r="AP916">
        <v>1</v>
      </c>
      <c r="AQ916">
        <v>1</v>
      </c>
      <c r="AR916">
        <v>0</v>
      </c>
      <c r="AS916" t="s">
        <v>3</v>
      </c>
      <c r="AT916">
        <v>1E-4</v>
      </c>
      <c r="AU916" t="s">
        <v>16</v>
      </c>
      <c r="AV916">
        <v>0</v>
      </c>
      <c r="AW916">
        <v>2</v>
      </c>
      <c r="AX916">
        <v>292118608</v>
      </c>
      <c r="AY916">
        <v>1</v>
      </c>
      <c r="AZ916">
        <v>0</v>
      </c>
      <c r="BA916">
        <v>1413</v>
      </c>
      <c r="BB916">
        <v>1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8.0020980000000002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1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V916">
        <v>0</v>
      </c>
      <c r="CW916">
        <v>0</v>
      </c>
      <c r="CX916">
        <f>ROUND(Y916*Source!I425,7)</f>
        <v>0</v>
      </c>
      <c r="CY916">
        <f t="shared" si="579"/>
        <v>81621.399999999994</v>
      </c>
      <c r="CZ916">
        <f t="shared" si="580"/>
        <v>80020.98</v>
      </c>
      <c r="DA916">
        <f t="shared" si="581"/>
        <v>1.02</v>
      </c>
      <c r="DB916">
        <f t="shared" si="582"/>
        <v>0</v>
      </c>
      <c r="DC916">
        <f t="shared" si="583"/>
        <v>0</v>
      </c>
      <c r="DD916" t="s">
        <v>3</v>
      </c>
      <c r="DE916" t="s">
        <v>3</v>
      </c>
      <c r="DF916">
        <f t="shared" si="584"/>
        <v>0</v>
      </c>
      <c r="DG916">
        <f t="shared" si="543"/>
        <v>0</v>
      </c>
      <c r="DH916">
        <f t="shared" si="568"/>
        <v>0</v>
      </c>
      <c r="DI916">
        <f t="shared" si="569"/>
        <v>0</v>
      </c>
      <c r="DJ916">
        <f t="shared" si="585"/>
        <v>0</v>
      </c>
      <c r="DK916">
        <v>0</v>
      </c>
      <c r="DL916" t="s">
        <v>3</v>
      </c>
      <c r="DM916">
        <v>0</v>
      </c>
      <c r="DN916" t="s">
        <v>3</v>
      </c>
      <c r="DO916">
        <v>0</v>
      </c>
    </row>
    <row r="917" spans="1:119" x14ac:dyDescent="0.2">
      <c r="A917">
        <f>ROW(Source!A425)</f>
        <v>425</v>
      </c>
      <c r="B917">
        <v>292114938</v>
      </c>
      <c r="C917">
        <v>292118584</v>
      </c>
      <c r="D917">
        <v>277908257</v>
      </c>
      <c r="E917">
        <v>1</v>
      </c>
      <c r="F917">
        <v>1</v>
      </c>
      <c r="G917">
        <v>1</v>
      </c>
      <c r="H917">
        <v>3</v>
      </c>
      <c r="I917" t="s">
        <v>1343</v>
      </c>
      <c r="J917" t="s">
        <v>1344</v>
      </c>
      <c r="K917" t="s">
        <v>1345</v>
      </c>
      <c r="L917">
        <v>1425</v>
      </c>
      <c r="N917">
        <v>1013</v>
      </c>
      <c r="O917" t="s">
        <v>880</v>
      </c>
      <c r="P917" t="s">
        <v>880</v>
      </c>
      <c r="Q917">
        <v>1</v>
      </c>
      <c r="W917">
        <v>0</v>
      </c>
      <c r="X917">
        <v>-1639942774</v>
      </c>
      <c r="Y917">
        <f t="shared" si="578"/>
        <v>0</v>
      </c>
      <c r="AA917">
        <v>1310.3</v>
      </c>
      <c r="AB917">
        <v>0</v>
      </c>
      <c r="AC917">
        <v>0</v>
      </c>
      <c r="AD917">
        <v>0</v>
      </c>
      <c r="AE917">
        <v>1031.73</v>
      </c>
      <c r="AF917">
        <v>0</v>
      </c>
      <c r="AG917">
        <v>0</v>
      </c>
      <c r="AH917">
        <v>0</v>
      </c>
      <c r="AI917">
        <v>1.27</v>
      </c>
      <c r="AJ917">
        <v>1</v>
      </c>
      <c r="AK917">
        <v>1</v>
      </c>
      <c r="AL917">
        <v>1</v>
      </c>
      <c r="AM917">
        <v>2</v>
      </c>
      <c r="AN917">
        <v>0</v>
      </c>
      <c r="AO917">
        <v>0</v>
      </c>
      <c r="AP917">
        <v>1</v>
      </c>
      <c r="AQ917">
        <v>1</v>
      </c>
      <c r="AR917">
        <v>0</v>
      </c>
      <c r="AS917" t="s">
        <v>3</v>
      </c>
      <c r="AT917">
        <v>0.12</v>
      </c>
      <c r="AU917" t="s">
        <v>16</v>
      </c>
      <c r="AV917">
        <v>0</v>
      </c>
      <c r="AW917">
        <v>2</v>
      </c>
      <c r="AX917">
        <v>292118609</v>
      </c>
      <c r="AY917">
        <v>1</v>
      </c>
      <c r="AZ917">
        <v>0</v>
      </c>
      <c r="BA917">
        <v>1414</v>
      </c>
      <c r="BB917">
        <v>1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123.80759999999999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1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V917">
        <v>0</v>
      </c>
      <c r="CW917">
        <v>0</v>
      </c>
      <c r="CX917">
        <f>ROUND(Y917*Source!I425,7)</f>
        <v>0</v>
      </c>
      <c r="CY917">
        <f t="shared" si="579"/>
        <v>1310.3</v>
      </c>
      <c r="CZ917">
        <f t="shared" si="580"/>
        <v>1031.73</v>
      </c>
      <c r="DA917">
        <f t="shared" si="581"/>
        <v>1.27</v>
      </c>
      <c r="DB917">
        <f t="shared" si="582"/>
        <v>0</v>
      </c>
      <c r="DC917">
        <f t="shared" si="583"/>
        <v>0</v>
      </c>
      <c r="DD917" t="s">
        <v>3</v>
      </c>
      <c r="DE917" t="s">
        <v>3</v>
      </c>
      <c r="DF917">
        <f t="shared" si="584"/>
        <v>0</v>
      </c>
      <c r="DG917">
        <f t="shared" si="543"/>
        <v>0</v>
      </c>
      <c r="DH917">
        <f t="shared" si="568"/>
        <v>0</v>
      </c>
      <c r="DI917">
        <f t="shared" si="569"/>
        <v>0</v>
      </c>
      <c r="DJ917">
        <f t="shared" si="585"/>
        <v>0</v>
      </c>
      <c r="DK917">
        <v>0</v>
      </c>
      <c r="DL917" t="s">
        <v>3</v>
      </c>
      <c r="DM917">
        <v>0</v>
      </c>
      <c r="DN917" t="s">
        <v>3</v>
      </c>
      <c r="DO917">
        <v>0</v>
      </c>
    </row>
    <row r="918" spans="1:119" x14ac:dyDescent="0.2">
      <c r="A918">
        <f>ROW(Source!A426)</f>
        <v>426</v>
      </c>
      <c r="B918">
        <v>292114938</v>
      </c>
      <c r="C918">
        <v>292118615</v>
      </c>
      <c r="D918">
        <v>277560281</v>
      </c>
      <c r="E918">
        <v>109</v>
      </c>
      <c r="F918">
        <v>1</v>
      </c>
      <c r="G918">
        <v>1</v>
      </c>
      <c r="H918">
        <v>1</v>
      </c>
      <c r="I918" t="s">
        <v>1346</v>
      </c>
      <c r="J918" t="s">
        <v>3</v>
      </c>
      <c r="K918" t="s">
        <v>1347</v>
      </c>
      <c r="L918">
        <v>1191</v>
      </c>
      <c r="N918">
        <v>1013</v>
      </c>
      <c r="O918" t="s">
        <v>1220</v>
      </c>
      <c r="P918" t="s">
        <v>1220</v>
      </c>
      <c r="Q918">
        <v>1</v>
      </c>
      <c r="W918">
        <v>0</v>
      </c>
      <c r="X918">
        <v>784619160</v>
      </c>
      <c r="Y918">
        <f>AT918</f>
        <v>11.7</v>
      </c>
      <c r="AA918">
        <v>0</v>
      </c>
      <c r="AB918">
        <v>0</v>
      </c>
      <c r="AC918">
        <v>0</v>
      </c>
      <c r="AD918">
        <v>435.17</v>
      </c>
      <c r="AE918">
        <v>0</v>
      </c>
      <c r="AF918">
        <v>0</v>
      </c>
      <c r="AG918">
        <v>0</v>
      </c>
      <c r="AH918">
        <v>435.17</v>
      </c>
      <c r="AI918">
        <v>1</v>
      </c>
      <c r="AJ918">
        <v>1</v>
      </c>
      <c r="AK918">
        <v>1</v>
      </c>
      <c r="AL918">
        <v>1</v>
      </c>
      <c r="AM918">
        <v>-2</v>
      </c>
      <c r="AN918">
        <v>0</v>
      </c>
      <c r="AO918">
        <v>0</v>
      </c>
      <c r="AP918">
        <v>1</v>
      </c>
      <c r="AQ918">
        <v>1</v>
      </c>
      <c r="AR918">
        <v>0</v>
      </c>
      <c r="AS918" t="s">
        <v>3</v>
      </c>
      <c r="AT918">
        <v>11.7</v>
      </c>
      <c r="AU918" t="s">
        <v>3</v>
      </c>
      <c r="AV918">
        <v>1</v>
      </c>
      <c r="AW918">
        <v>2</v>
      </c>
      <c r="AX918">
        <v>292118626</v>
      </c>
      <c r="AY918">
        <v>1</v>
      </c>
      <c r="AZ918">
        <v>0</v>
      </c>
      <c r="BA918">
        <v>1420</v>
      </c>
      <c r="BB918">
        <v>1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5091.4889999999996</v>
      </c>
      <c r="BN918">
        <v>11.7</v>
      </c>
      <c r="BO918">
        <v>0</v>
      </c>
      <c r="BP918">
        <v>1</v>
      </c>
      <c r="BQ918">
        <v>0</v>
      </c>
      <c r="BR918">
        <v>0</v>
      </c>
      <c r="BS918">
        <v>0</v>
      </c>
      <c r="BT918">
        <v>5091.4889999999996</v>
      </c>
      <c r="BU918">
        <v>11.7</v>
      </c>
      <c r="BV918">
        <v>0</v>
      </c>
      <c r="BW918">
        <v>1</v>
      </c>
      <c r="CU918">
        <f>ROUND(AT918*Source!I426*AH918*AL918,2)</f>
        <v>5091.49</v>
      </c>
      <c r="CV918">
        <f>ROUND(Y918*Source!I426,7)</f>
        <v>11.7</v>
      </c>
      <c r="CW918">
        <v>0</v>
      </c>
      <c r="CX918">
        <f>ROUND(Y918*Source!I426,7)</f>
        <v>11.7</v>
      </c>
      <c r="CY918">
        <f>AD918</f>
        <v>435.17</v>
      </c>
      <c r="CZ918">
        <f>AH918</f>
        <v>435.17</v>
      </c>
      <c r="DA918">
        <f>AL918</f>
        <v>1</v>
      </c>
      <c r="DB918">
        <f>ROUND(ROUND(AT918*CZ918,2),6)</f>
        <v>5091.49</v>
      </c>
      <c r="DC918">
        <f>ROUND(ROUND(AT918*AG918,2),6)</f>
        <v>0</v>
      </c>
      <c r="DD918" t="s">
        <v>3</v>
      </c>
      <c r="DE918" t="s">
        <v>3</v>
      </c>
      <c r="DF918">
        <f>ROUND(ROUND(AE918,2)*CX918,2)</f>
        <v>0</v>
      </c>
      <c r="DG918">
        <f t="shared" si="543"/>
        <v>0</v>
      </c>
      <c r="DH918">
        <f t="shared" si="568"/>
        <v>0</v>
      </c>
      <c r="DI918">
        <f t="shared" si="569"/>
        <v>5091.49</v>
      </c>
      <c r="DJ918">
        <f>DI918</f>
        <v>5091.49</v>
      </c>
      <c r="DK918">
        <v>1</v>
      </c>
      <c r="DL918" t="s">
        <v>3</v>
      </c>
      <c r="DM918">
        <v>0</v>
      </c>
      <c r="DN918" t="s">
        <v>3</v>
      </c>
      <c r="DO918">
        <v>0</v>
      </c>
    </row>
    <row r="919" spans="1:119" x14ac:dyDescent="0.2">
      <c r="A919">
        <f>ROW(Source!A426)</f>
        <v>426</v>
      </c>
      <c r="B919">
        <v>292114938</v>
      </c>
      <c r="C919">
        <v>292118615</v>
      </c>
      <c r="D919">
        <v>277560491</v>
      </c>
      <c r="E919">
        <v>109</v>
      </c>
      <c r="F919">
        <v>1</v>
      </c>
      <c r="G919">
        <v>1</v>
      </c>
      <c r="H919">
        <v>1</v>
      </c>
      <c r="I919" t="s">
        <v>1221</v>
      </c>
      <c r="J919" t="s">
        <v>3</v>
      </c>
      <c r="K919" t="s">
        <v>1222</v>
      </c>
      <c r="L919">
        <v>1191</v>
      </c>
      <c r="N919">
        <v>1013</v>
      </c>
      <c r="O919" t="s">
        <v>1220</v>
      </c>
      <c r="P919" t="s">
        <v>1220</v>
      </c>
      <c r="Q919">
        <v>1</v>
      </c>
      <c r="W919">
        <v>0</v>
      </c>
      <c r="X919">
        <v>-1417349443</v>
      </c>
      <c r="Y919">
        <f>AT919</f>
        <v>3.49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1</v>
      </c>
      <c r="AJ919">
        <v>1</v>
      </c>
      <c r="AK919">
        <v>1</v>
      </c>
      <c r="AL919">
        <v>1</v>
      </c>
      <c r="AM919">
        <v>-2</v>
      </c>
      <c r="AN919">
        <v>0</v>
      </c>
      <c r="AO919">
        <v>0</v>
      </c>
      <c r="AP919">
        <v>1</v>
      </c>
      <c r="AQ919">
        <v>1</v>
      </c>
      <c r="AR919">
        <v>0</v>
      </c>
      <c r="AS919" t="s">
        <v>3</v>
      </c>
      <c r="AT919">
        <v>3.49</v>
      </c>
      <c r="AU919" t="s">
        <v>3</v>
      </c>
      <c r="AV919">
        <v>2</v>
      </c>
      <c r="AW919">
        <v>2</v>
      </c>
      <c r="AX919">
        <v>292118627</v>
      </c>
      <c r="AY919">
        <v>1</v>
      </c>
      <c r="AZ919">
        <v>0</v>
      </c>
      <c r="BA919">
        <v>1421</v>
      </c>
      <c r="BB919">
        <v>1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CV919">
        <v>0</v>
      </c>
      <c r="CW919">
        <v>0</v>
      </c>
      <c r="CX919">
        <f>ROUND(Y919*Source!I426,7)</f>
        <v>3.49</v>
      </c>
      <c r="CY919">
        <f>AD919</f>
        <v>0</v>
      </c>
      <c r="CZ919">
        <f>AH919</f>
        <v>0</v>
      </c>
      <c r="DA919">
        <f>AL919</f>
        <v>1</v>
      </c>
      <c r="DB919">
        <f>ROUND(ROUND(AT919*CZ919,2),6)</f>
        <v>0</v>
      </c>
      <c r="DC919">
        <f>ROUND(ROUND(AT919*AG919,2),6)</f>
        <v>0</v>
      </c>
      <c r="DD919" t="s">
        <v>3</v>
      </c>
      <c r="DE919" t="s">
        <v>3</v>
      </c>
      <c r="DF919">
        <f>ROUND(ROUND(AE919,2)*CX919,2)</f>
        <v>0</v>
      </c>
      <c r="DG919">
        <f t="shared" si="543"/>
        <v>0</v>
      </c>
      <c r="DH919">
        <f t="shared" si="568"/>
        <v>0</v>
      </c>
      <c r="DI919">
        <f t="shared" si="569"/>
        <v>0</v>
      </c>
      <c r="DJ919">
        <f>DI919</f>
        <v>0</v>
      </c>
      <c r="DK919">
        <v>0</v>
      </c>
      <c r="DL919" t="s">
        <v>3</v>
      </c>
      <c r="DM919">
        <v>0</v>
      </c>
      <c r="DN919" t="s">
        <v>3</v>
      </c>
      <c r="DO919">
        <v>0</v>
      </c>
    </row>
    <row r="920" spans="1:119" x14ac:dyDescent="0.2">
      <c r="A920">
        <f>ROW(Source!A426)</f>
        <v>426</v>
      </c>
      <c r="B920">
        <v>292114938</v>
      </c>
      <c r="C920">
        <v>292118615</v>
      </c>
      <c r="D920">
        <v>277944474</v>
      </c>
      <c r="E920">
        <v>1</v>
      </c>
      <c r="F920">
        <v>1</v>
      </c>
      <c r="G920">
        <v>1</v>
      </c>
      <c r="H920">
        <v>2</v>
      </c>
      <c r="I920" t="s">
        <v>1300</v>
      </c>
      <c r="J920" t="s">
        <v>1301</v>
      </c>
      <c r="K920" t="s">
        <v>1302</v>
      </c>
      <c r="L920">
        <v>1368</v>
      </c>
      <c r="N920">
        <v>1011</v>
      </c>
      <c r="O920" t="s">
        <v>1090</v>
      </c>
      <c r="P920" t="s">
        <v>1090</v>
      </c>
      <c r="Q920">
        <v>1</v>
      </c>
      <c r="W920">
        <v>0</v>
      </c>
      <c r="X920">
        <v>-1366301975</v>
      </c>
      <c r="Y920">
        <f>AT920</f>
        <v>2.72</v>
      </c>
      <c r="AA920">
        <v>0</v>
      </c>
      <c r="AB920">
        <v>1811.82</v>
      </c>
      <c r="AC920">
        <v>549.32000000000005</v>
      </c>
      <c r="AD920">
        <v>0</v>
      </c>
      <c r="AE920">
        <v>0</v>
      </c>
      <c r="AF920">
        <v>1811.82</v>
      </c>
      <c r="AG920">
        <v>549.32000000000005</v>
      </c>
      <c r="AH920">
        <v>0</v>
      </c>
      <c r="AI920">
        <v>1</v>
      </c>
      <c r="AJ920">
        <v>1</v>
      </c>
      <c r="AK920">
        <v>1</v>
      </c>
      <c r="AL920">
        <v>1</v>
      </c>
      <c r="AM920">
        <v>-2</v>
      </c>
      <c r="AN920">
        <v>0</v>
      </c>
      <c r="AO920">
        <v>0</v>
      </c>
      <c r="AP920">
        <v>1</v>
      </c>
      <c r="AQ920">
        <v>1</v>
      </c>
      <c r="AR920">
        <v>0</v>
      </c>
      <c r="AS920" t="s">
        <v>3</v>
      </c>
      <c r="AT920">
        <v>2.72</v>
      </c>
      <c r="AU920" t="s">
        <v>3</v>
      </c>
      <c r="AV920">
        <v>1</v>
      </c>
      <c r="AW920">
        <v>2</v>
      </c>
      <c r="AX920">
        <v>292118628</v>
      </c>
      <c r="AY920">
        <v>1</v>
      </c>
      <c r="AZ920">
        <v>0</v>
      </c>
      <c r="BA920">
        <v>1422</v>
      </c>
      <c r="BB920">
        <v>1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4928.1504000000004</v>
      </c>
      <c r="BL920">
        <v>1494.1504000000002</v>
      </c>
      <c r="BM920">
        <v>0</v>
      </c>
      <c r="BN920">
        <v>0</v>
      </c>
      <c r="BO920">
        <v>2.72</v>
      </c>
      <c r="BP920">
        <v>1</v>
      </c>
      <c r="BQ920">
        <v>0</v>
      </c>
      <c r="BR920">
        <v>4928.1504000000004</v>
      </c>
      <c r="BS920">
        <v>1494.1504000000002</v>
      </c>
      <c r="BT920">
        <v>0</v>
      </c>
      <c r="BU920">
        <v>0</v>
      </c>
      <c r="BV920">
        <v>2.72</v>
      </c>
      <c r="BW920">
        <v>1</v>
      </c>
      <c r="CV920">
        <v>0</v>
      </c>
      <c r="CW920">
        <f>ROUND(Y920*Source!I426*DO920,7)</f>
        <v>2.72</v>
      </c>
      <c r="CX920">
        <f>ROUND(Y920*Source!I426,7)</f>
        <v>2.72</v>
      </c>
      <c r="CY920">
        <f>AB920</f>
        <v>1811.82</v>
      </c>
      <c r="CZ920">
        <f>AF920</f>
        <v>1811.82</v>
      </c>
      <c r="DA920">
        <f>AJ920</f>
        <v>1</v>
      </c>
      <c r="DB920">
        <f>ROUND(ROUND(AT920*CZ920,2),6)</f>
        <v>4928.1499999999996</v>
      </c>
      <c r="DC920">
        <f>ROUND(ROUND(AT920*AG920,2),6)</f>
        <v>1494.15</v>
      </c>
      <c r="DD920" t="s">
        <v>3</v>
      </c>
      <c r="DE920" t="s">
        <v>3</v>
      </c>
      <c r="DF920">
        <f>ROUND(ROUND(AE920,2)*CX920,2)</f>
        <v>0</v>
      </c>
      <c r="DG920">
        <f t="shared" si="543"/>
        <v>4928.1499999999996</v>
      </c>
      <c r="DH920">
        <f t="shared" si="568"/>
        <v>1494.15</v>
      </c>
      <c r="DI920">
        <f t="shared" si="569"/>
        <v>0</v>
      </c>
      <c r="DJ920">
        <f>DG920+DH920</f>
        <v>6422.2999999999993</v>
      </c>
      <c r="DK920">
        <v>1</v>
      </c>
      <c r="DL920" t="s">
        <v>1303</v>
      </c>
      <c r="DM920">
        <v>5</v>
      </c>
      <c r="DN920" t="s">
        <v>1220</v>
      </c>
      <c r="DO920">
        <v>1</v>
      </c>
    </row>
    <row r="921" spans="1:119" x14ac:dyDescent="0.2">
      <c r="A921">
        <f>ROW(Source!A426)</f>
        <v>426</v>
      </c>
      <c r="B921">
        <v>292114938</v>
      </c>
      <c r="C921">
        <v>292118615</v>
      </c>
      <c r="D921">
        <v>277945805</v>
      </c>
      <c r="E921">
        <v>1</v>
      </c>
      <c r="F921">
        <v>1</v>
      </c>
      <c r="G921">
        <v>1</v>
      </c>
      <c r="H921">
        <v>2</v>
      </c>
      <c r="I921" t="s">
        <v>1227</v>
      </c>
      <c r="J921" t="s">
        <v>1228</v>
      </c>
      <c r="K921" t="s">
        <v>1229</v>
      </c>
      <c r="L921">
        <v>1368</v>
      </c>
      <c r="N921">
        <v>1011</v>
      </c>
      <c r="O921" t="s">
        <v>1090</v>
      </c>
      <c r="P921" t="s">
        <v>1090</v>
      </c>
      <c r="Q921">
        <v>1</v>
      </c>
      <c r="W921">
        <v>0</v>
      </c>
      <c r="X921">
        <v>721652621</v>
      </c>
      <c r="Y921">
        <f>AT921</f>
        <v>0.77</v>
      </c>
      <c r="AA921">
        <v>0</v>
      </c>
      <c r="AB921">
        <v>544.70000000000005</v>
      </c>
      <c r="AC921">
        <v>477.98</v>
      </c>
      <c r="AD921">
        <v>0</v>
      </c>
      <c r="AE921">
        <v>0</v>
      </c>
      <c r="AF921">
        <v>544.70000000000005</v>
      </c>
      <c r="AG921">
        <v>477.98</v>
      </c>
      <c r="AH921">
        <v>0</v>
      </c>
      <c r="AI921">
        <v>1</v>
      </c>
      <c r="AJ921">
        <v>1</v>
      </c>
      <c r="AK921">
        <v>1</v>
      </c>
      <c r="AL921">
        <v>1</v>
      </c>
      <c r="AM921">
        <v>-2</v>
      </c>
      <c r="AN921">
        <v>0</v>
      </c>
      <c r="AO921">
        <v>0</v>
      </c>
      <c r="AP921">
        <v>1</v>
      </c>
      <c r="AQ921">
        <v>1</v>
      </c>
      <c r="AR921">
        <v>0</v>
      </c>
      <c r="AS921" t="s">
        <v>3</v>
      </c>
      <c r="AT921">
        <v>0.77</v>
      </c>
      <c r="AU921" t="s">
        <v>3</v>
      </c>
      <c r="AV921">
        <v>1</v>
      </c>
      <c r="AW921">
        <v>2</v>
      </c>
      <c r="AX921">
        <v>292118629</v>
      </c>
      <c r="AY921">
        <v>1</v>
      </c>
      <c r="AZ921">
        <v>0</v>
      </c>
      <c r="BA921">
        <v>1423</v>
      </c>
      <c r="BB921">
        <v>1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419.41900000000004</v>
      </c>
      <c r="BL921">
        <v>368.0446</v>
      </c>
      <c r="BM921">
        <v>0</v>
      </c>
      <c r="BN921">
        <v>0</v>
      </c>
      <c r="BO921">
        <v>0.77</v>
      </c>
      <c r="BP921">
        <v>1</v>
      </c>
      <c r="BQ921">
        <v>0</v>
      </c>
      <c r="BR921">
        <v>419.41900000000004</v>
      </c>
      <c r="BS921">
        <v>368.0446</v>
      </c>
      <c r="BT921">
        <v>0</v>
      </c>
      <c r="BU921">
        <v>0</v>
      </c>
      <c r="BV921">
        <v>0.77</v>
      </c>
      <c r="BW921">
        <v>1</v>
      </c>
      <c r="CV921">
        <v>0</v>
      </c>
      <c r="CW921">
        <f>ROUND(Y921*Source!I426*DO921,7)</f>
        <v>0.77</v>
      </c>
      <c r="CX921">
        <f>ROUND(Y921*Source!I426,7)</f>
        <v>0.77</v>
      </c>
      <c r="CY921">
        <f>AB921</f>
        <v>544.70000000000005</v>
      </c>
      <c r="CZ921">
        <f>AF921</f>
        <v>544.70000000000005</v>
      </c>
      <c r="DA921">
        <f>AJ921</f>
        <v>1</v>
      </c>
      <c r="DB921">
        <f>ROUND(ROUND(AT921*CZ921,2),6)</f>
        <v>419.42</v>
      </c>
      <c r="DC921">
        <f>ROUND(ROUND(AT921*AG921,2),6)</f>
        <v>368.04</v>
      </c>
      <c r="DD921" t="s">
        <v>3</v>
      </c>
      <c r="DE921" t="s">
        <v>3</v>
      </c>
      <c r="DF921">
        <f>ROUND(ROUND(AE921,2)*CX921,2)</f>
        <v>0</v>
      </c>
      <c r="DG921">
        <f t="shared" si="543"/>
        <v>419.42</v>
      </c>
      <c r="DH921">
        <f t="shared" si="568"/>
        <v>368.04</v>
      </c>
      <c r="DI921">
        <f t="shared" si="569"/>
        <v>0</v>
      </c>
      <c r="DJ921">
        <f>DG921+DH921</f>
        <v>787.46</v>
      </c>
      <c r="DK921">
        <v>1</v>
      </c>
      <c r="DL921" t="s">
        <v>1226</v>
      </c>
      <c r="DM921">
        <v>4</v>
      </c>
      <c r="DN921" t="s">
        <v>1220</v>
      </c>
      <c r="DO921">
        <v>1</v>
      </c>
    </row>
    <row r="922" spans="1:119" x14ac:dyDescent="0.2">
      <c r="A922">
        <f>ROW(Source!A426)</f>
        <v>426</v>
      </c>
      <c r="B922">
        <v>292114938</v>
      </c>
      <c r="C922">
        <v>292118615</v>
      </c>
      <c r="D922">
        <v>277862533</v>
      </c>
      <c r="E922">
        <v>1</v>
      </c>
      <c r="F922">
        <v>1</v>
      </c>
      <c r="G922">
        <v>1</v>
      </c>
      <c r="H922">
        <v>3</v>
      </c>
      <c r="I922" t="s">
        <v>1243</v>
      </c>
      <c r="J922" t="s">
        <v>1244</v>
      </c>
      <c r="K922" t="s">
        <v>1245</v>
      </c>
      <c r="L922">
        <v>1346</v>
      </c>
      <c r="N922">
        <v>1009</v>
      </c>
      <c r="O922" t="s">
        <v>1242</v>
      </c>
      <c r="P922" t="s">
        <v>1242</v>
      </c>
      <c r="Q922">
        <v>1</v>
      </c>
      <c r="W922">
        <v>0</v>
      </c>
      <c r="X922">
        <v>1685208048</v>
      </c>
      <c r="Y922">
        <f t="shared" ref="Y922:Y927" si="586">(AT922*ROUND(0,7))</f>
        <v>0</v>
      </c>
      <c r="AA922">
        <v>493.26</v>
      </c>
      <c r="AB922">
        <v>0</v>
      </c>
      <c r="AC922">
        <v>0</v>
      </c>
      <c r="AD922">
        <v>0</v>
      </c>
      <c r="AE922">
        <v>238.29</v>
      </c>
      <c r="AF922">
        <v>0</v>
      </c>
      <c r="AG922">
        <v>0</v>
      </c>
      <c r="AH922">
        <v>0</v>
      </c>
      <c r="AI922">
        <v>2.0699999999999998</v>
      </c>
      <c r="AJ922">
        <v>1</v>
      </c>
      <c r="AK922">
        <v>1</v>
      </c>
      <c r="AL922">
        <v>1</v>
      </c>
      <c r="AM922">
        <v>2</v>
      </c>
      <c r="AN922">
        <v>0</v>
      </c>
      <c r="AO922">
        <v>0</v>
      </c>
      <c r="AP922">
        <v>1</v>
      </c>
      <c r="AQ922">
        <v>1</v>
      </c>
      <c r="AR922">
        <v>0</v>
      </c>
      <c r="AS922" t="s">
        <v>3</v>
      </c>
      <c r="AT922">
        <v>0.1</v>
      </c>
      <c r="AU922" t="s">
        <v>16</v>
      </c>
      <c r="AV922">
        <v>0</v>
      </c>
      <c r="AW922">
        <v>2</v>
      </c>
      <c r="AX922">
        <v>292118630</v>
      </c>
      <c r="AY922">
        <v>1</v>
      </c>
      <c r="AZ922">
        <v>0</v>
      </c>
      <c r="BA922">
        <v>1424</v>
      </c>
      <c r="BB922">
        <v>1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23.829000000000001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1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CV922">
        <v>0</v>
      </c>
      <c r="CW922">
        <v>0</v>
      </c>
      <c r="CX922">
        <f>ROUND(Y922*Source!I426,7)</f>
        <v>0</v>
      </c>
      <c r="CY922">
        <f t="shared" ref="CY922:CY927" si="587">AA922</f>
        <v>493.26</v>
      </c>
      <c r="CZ922">
        <f t="shared" ref="CZ922:CZ927" si="588">AE922</f>
        <v>238.29</v>
      </c>
      <c r="DA922">
        <f t="shared" ref="DA922:DA927" si="589">AI922</f>
        <v>2.0699999999999998</v>
      </c>
      <c r="DB922">
        <f t="shared" ref="DB922:DB927" si="590">ROUND((ROUND(AT922*CZ922,2)*ROUND(0,7)),6)</f>
        <v>0</v>
      </c>
      <c r="DC922">
        <f t="shared" ref="DC922:DC927" si="591">ROUND((ROUND(AT922*AG922,2)*ROUND(0,7)),6)</f>
        <v>0</v>
      </c>
      <c r="DD922" t="s">
        <v>3</v>
      </c>
      <c r="DE922" t="s">
        <v>3</v>
      </c>
      <c r="DF922">
        <f t="shared" ref="DF922:DF927" si="592">ROUND(ROUND(AE922*AI922,2)*CX922,2)</f>
        <v>0</v>
      </c>
      <c r="DG922">
        <f t="shared" si="543"/>
        <v>0</v>
      </c>
      <c r="DH922">
        <f t="shared" si="568"/>
        <v>0</v>
      </c>
      <c r="DI922">
        <f t="shared" si="569"/>
        <v>0</v>
      </c>
      <c r="DJ922">
        <f t="shared" ref="DJ922:DJ927" si="593">DF922</f>
        <v>0</v>
      </c>
      <c r="DK922">
        <v>0</v>
      </c>
      <c r="DL922" t="s">
        <v>3</v>
      </c>
      <c r="DM922">
        <v>0</v>
      </c>
      <c r="DN922" t="s">
        <v>3</v>
      </c>
      <c r="DO922">
        <v>0</v>
      </c>
    </row>
    <row r="923" spans="1:119" x14ac:dyDescent="0.2">
      <c r="A923">
        <f>ROW(Source!A426)</f>
        <v>426</v>
      </c>
      <c r="B923">
        <v>292114938</v>
      </c>
      <c r="C923">
        <v>292118615</v>
      </c>
      <c r="D923">
        <v>277862540</v>
      </c>
      <c r="E923">
        <v>1</v>
      </c>
      <c r="F923">
        <v>1</v>
      </c>
      <c r="G923">
        <v>1</v>
      </c>
      <c r="H923">
        <v>3</v>
      </c>
      <c r="I923" t="s">
        <v>1325</v>
      </c>
      <c r="J923" t="s">
        <v>1326</v>
      </c>
      <c r="K923" t="s">
        <v>1327</v>
      </c>
      <c r="L923">
        <v>1346</v>
      </c>
      <c r="N923">
        <v>1009</v>
      </c>
      <c r="O923" t="s">
        <v>1242</v>
      </c>
      <c r="P923" t="s">
        <v>1242</v>
      </c>
      <c r="Q923">
        <v>1</v>
      </c>
      <c r="W923">
        <v>0</v>
      </c>
      <c r="X923">
        <v>454593446</v>
      </c>
      <c r="Y923">
        <f t="shared" si="586"/>
        <v>0</v>
      </c>
      <c r="AA923">
        <v>165.64</v>
      </c>
      <c r="AB923">
        <v>0</v>
      </c>
      <c r="AC923">
        <v>0</v>
      </c>
      <c r="AD923">
        <v>0</v>
      </c>
      <c r="AE923">
        <v>80.02</v>
      </c>
      <c r="AF923">
        <v>0</v>
      </c>
      <c r="AG923">
        <v>0</v>
      </c>
      <c r="AH923">
        <v>0</v>
      </c>
      <c r="AI923">
        <v>2.0699999999999998</v>
      </c>
      <c r="AJ923">
        <v>1</v>
      </c>
      <c r="AK923">
        <v>1</v>
      </c>
      <c r="AL923">
        <v>1</v>
      </c>
      <c r="AM923">
        <v>2</v>
      </c>
      <c r="AN923">
        <v>0</v>
      </c>
      <c r="AO923">
        <v>0</v>
      </c>
      <c r="AP923">
        <v>1</v>
      </c>
      <c r="AQ923">
        <v>1</v>
      </c>
      <c r="AR923">
        <v>0</v>
      </c>
      <c r="AS923" t="s">
        <v>3</v>
      </c>
      <c r="AT923">
        <v>0.03</v>
      </c>
      <c r="AU923" t="s">
        <v>16</v>
      </c>
      <c r="AV923">
        <v>0</v>
      </c>
      <c r="AW923">
        <v>2</v>
      </c>
      <c r="AX923">
        <v>292118631</v>
      </c>
      <c r="AY923">
        <v>1</v>
      </c>
      <c r="AZ923">
        <v>0</v>
      </c>
      <c r="BA923">
        <v>1425</v>
      </c>
      <c r="BB923">
        <v>1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2.4005999999999998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1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CV923">
        <v>0</v>
      </c>
      <c r="CW923">
        <v>0</v>
      </c>
      <c r="CX923">
        <f>ROUND(Y923*Source!I426,7)</f>
        <v>0</v>
      </c>
      <c r="CY923">
        <f t="shared" si="587"/>
        <v>165.64</v>
      </c>
      <c r="CZ923">
        <f t="shared" si="588"/>
        <v>80.02</v>
      </c>
      <c r="DA923">
        <f t="shared" si="589"/>
        <v>2.0699999999999998</v>
      </c>
      <c r="DB923">
        <f t="shared" si="590"/>
        <v>0</v>
      </c>
      <c r="DC923">
        <f t="shared" si="591"/>
        <v>0</v>
      </c>
      <c r="DD923" t="s">
        <v>3</v>
      </c>
      <c r="DE923" t="s">
        <v>3</v>
      </c>
      <c r="DF923">
        <f t="shared" si="592"/>
        <v>0</v>
      </c>
      <c r="DG923">
        <f t="shared" si="543"/>
        <v>0</v>
      </c>
      <c r="DH923">
        <f t="shared" si="568"/>
        <v>0</v>
      </c>
      <c r="DI923">
        <f t="shared" si="569"/>
        <v>0</v>
      </c>
      <c r="DJ923">
        <f t="shared" si="593"/>
        <v>0</v>
      </c>
      <c r="DK923">
        <v>0</v>
      </c>
      <c r="DL923" t="s">
        <v>3</v>
      </c>
      <c r="DM923">
        <v>0</v>
      </c>
      <c r="DN923" t="s">
        <v>3</v>
      </c>
      <c r="DO923">
        <v>0</v>
      </c>
    </row>
    <row r="924" spans="1:119" x14ac:dyDescent="0.2">
      <c r="A924">
        <f>ROW(Source!A426)</f>
        <v>426</v>
      </c>
      <c r="B924">
        <v>292114938</v>
      </c>
      <c r="C924">
        <v>292118615</v>
      </c>
      <c r="D924">
        <v>277869627</v>
      </c>
      <c r="E924">
        <v>1</v>
      </c>
      <c r="F924">
        <v>1</v>
      </c>
      <c r="G924">
        <v>1</v>
      </c>
      <c r="H924">
        <v>3</v>
      </c>
      <c r="I924" t="s">
        <v>1246</v>
      </c>
      <c r="J924" t="s">
        <v>1247</v>
      </c>
      <c r="K924" t="s">
        <v>1248</v>
      </c>
      <c r="L924">
        <v>1346</v>
      </c>
      <c r="N924">
        <v>1009</v>
      </c>
      <c r="O924" t="s">
        <v>1242</v>
      </c>
      <c r="P924" t="s">
        <v>1242</v>
      </c>
      <c r="Q924">
        <v>1</v>
      </c>
      <c r="W924">
        <v>0</v>
      </c>
      <c r="X924">
        <v>1111106736</v>
      </c>
      <c r="Y924">
        <f t="shared" si="586"/>
        <v>0</v>
      </c>
      <c r="AA924">
        <v>88.65</v>
      </c>
      <c r="AB924">
        <v>0</v>
      </c>
      <c r="AC924">
        <v>0</v>
      </c>
      <c r="AD924">
        <v>0</v>
      </c>
      <c r="AE924">
        <v>56.11</v>
      </c>
      <c r="AF924">
        <v>0</v>
      </c>
      <c r="AG924">
        <v>0</v>
      </c>
      <c r="AH924">
        <v>0</v>
      </c>
      <c r="AI924">
        <v>1.58</v>
      </c>
      <c r="AJ924">
        <v>1</v>
      </c>
      <c r="AK924">
        <v>1</v>
      </c>
      <c r="AL924">
        <v>1</v>
      </c>
      <c r="AM924">
        <v>2</v>
      </c>
      <c r="AN924">
        <v>0</v>
      </c>
      <c r="AO924">
        <v>0</v>
      </c>
      <c r="AP924">
        <v>1</v>
      </c>
      <c r="AQ924">
        <v>1</v>
      </c>
      <c r="AR924">
        <v>0</v>
      </c>
      <c r="AS924" t="s">
        <v>3</v>
      </c>
      <c r="AT924">
        <v>0.02</v>
      </c>
      <c r="AU924" t="s">
        <v>16</v>
      </c>
      <c r="AV924">
        <v>0</v>
      </c>
      <c r="AW924">
        <v>2</v>
      </c>
      <c r="AX924">
        <v>292118633</v>
      </c>
      <c r="AY924">
        <v>1</v>
      </c>
      <c r="AZ924">
        <v>0</v>
      </c>
      <c r="BA924">
        <v>1427</v>
      </c>
      <c r="BB924">
        <v>1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1.1222000000000001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1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V924">
        <v>0</v>
      </c>
      <c r="CW924">
        <v>0</v>
      </c>
      <c r="CX924">
        <f>ROUND(Y924*Source!I426,7)</f>
        <v>0</v>
      </c>
      <c r="CY924">
        <f t="shared" si="587"/>
        <v>88.65</v>
      </c>
      <c r="CZ924">
        <f t="shared" si="588"/>
        <v>56.11</v>
      </c>
      <c r="DA924">
        <f t="shared" si="589"/>
        <v>1.58</v>
      </c>
      <c r="DB924">
        <f t="shared" si="590"/>
        <v>0</v>
      </c>
      <c r="DC924">
        <f t="shared" si="591"/>
        <v>0</v>
      </c>
      <c r="DD924" t="s">
        <v>3</v>
      </c>
      <c r="DE924" t="s">
        <v>3</v>
      </c>
      <c r="DF924">
        <f t="shared" si="592"/>
        <v>0</v>
      </c>
      <c r="DG924">
        <f t="shared" si="543"/>
        <v>0</v>
      </c>
      <c r="DH924">
        <f t="shared" si="568"/>
        <v>0</v>
      </c>
      <c r="DI924">
        <f t="shared" si="569"/>
        <v>0</v>
      </c>
      <c r="DJ924">
        <f t="shared" si="593"/>
        <v>0</v>
      </c>
      <c r="DK924">
        <v>0</v>
      </c>
      <c r="DL924" t="s">
        <v>3</v>
      </c>
      <c r="DM924">
        <v>0</v>
      </c>
      <c r="DN924" t="s">
        <v>3</v>
      </c>
      <c r="DO924">
        <v>0</v>
      </c>
    </row>
    <row r="925" spans="1:119" x14ac:dyDescent="0.2">
      <c r="A925">
        <f>ROW(Source!A426)</f>
        <v>426</v>
      </c>
      <c r="B925">
        <v>292114938</v>
      </c>
      <c r="C925">
        <v>292118615</v>
      </c>
      <c r="D925">
        <v>277896283</v>
      </c>
      <c r="E925">
        <v>1</v>
      </c>
      <c r="F925">
        <v>1</v>
      </c>
      <c r="G925">
        <v>1</v>
      </c>
      <c r="H925">
        <v>3</v>
      </c>
      <c r="I925" t="s">
        <v>1331</v>
      </c>
      <c r="J925" t="s">
        <v>1332</v>
      </c>
      <c r="K925" t="s">
        <v>1333</v>
      </c>
      <c r="L925">
        <v>1348</v>
      </c>
      <c r="N925">
        <v>1009</v>
      </c>
      <c r="O925" t="s">
        <v>806</v>
      </c>
      <c r="P925" t="s">
        <v>806</v>
      </c>
      <c r="Q925">
        <v>1000</v>
      </c>
      <c r="W925">
        <v>0</v>
      </c>
      <c r="X925">
        <v>-1997781875</v>
      </c>
      <c r="Y925">
        <f t="shared" si="586"/>
        <v>0</v>
      </c>
      <c r="AA925">
        <v>79645.009999999995</v>
      </c>
      <c r="AB925">
        <v>0</v>
      </c>
      <c r="AC925">
        <v>0</v>
      </c>
      <c r="AD925">
        <v>0</v>
      </c>
      <c r="AE925">
        <v>61265.39</v>
      </c>
      <c r="AF925">
        <v>0</v>
      </c>
      <c r="AG925">
        <v>0</v>
      </c>
      <c r="AH925">
        <v>0</v>
      </c>
      <c r="AI925">
        <v>1.3</v>
      </c>
      <c r="AJ925">
        <v>1</v>
      </c>
      <c r="AK925">
        <v>1</v>
      </c>
      <c r="AL925">
        <v>1</v>
      </c>
      <c r="AM925">
        <v>2</v>
      </c>
      <c r="AN925">
        <v>0</v>
      </c>
      <c r="AO925">
        <v>0</v>
      </c>
      <c r="AP925">
        <v>1</v>
      </c>
      <c r="AQ925">
        <v>1</v>
      </c>
      <c r="AR925">
        <v>0</v>
      </c>
      <c r="AS925" t="s">
        <v>3</v>
      </c>
      <c r="AT925">
        <v>4.0000000000000002E-4</v>
      </c>
      <c r="AU925" t="s">
        <v>16</v>
      </c>
      <c r="AV925">
        <v>0</v>
      </c>
      <c r="AW925">
        <v>2</v>
      </c>
      <c r="AX925">
        <v>292118638</v>
      </c>
      <c r="AY925">
        <v>1</v>
      </c>
      <c r="AZ925">
        <v>0</v>
      </c>
      <c r="BA925">
        <v>1432</v>
      </c>
      <c r="BB925">
        <v>1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24.506156000000001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1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V925">
        <v>0</v>
      </c>
      <c r="CW925">
        <v>0</v>
      </c>
      <c r="CX925">
        <f>ROUND(Y925*Source!I426,7)</f>
        <v>0</v>
      </c>
      <c r="CY925">
        <f t="shared" si="587"/>
        <v>79645.009999999995</v>
      </c>
      <c r="CZ925">
        <f t="shared" si="588"/>
        <v>61265.39</v>
      </c>
      <c r="DA925">
        <f t="shared" si="589"/>
        <v>1.3</v>
      </c>
      <c r="DB925">
        <f t="shared" si="590"/>
        <v>0</v>
      </c>
      <c r="DC925">
        <f t="shared" si="591"/>
        <v>0</v>
      </c>
      <c r="DD925" t="s">
        <v>3</v>
      </c>
      <c r="DE925" t="s">
        <v>3</v>
      </c>
      <c r="DF925">
        <f t="shared" si="592"/>
        <v>0</v>
      </c>
      <c r="DG925">
        <f t="shared" si="543"/>
        <v>0</v>
      </c>
      <c r="DH925">
        <f t="shared" si="568"/>
        <v>0</v>
      </c>
      <c r="DI925">
        <f t="shared" si="569"/>
        <v>0</v>
      </c>
      <c r="DJ925">
        <f t="shared" si="593"/>
        <v>0</v>
      </c>
      <c r="DK925">
        <v>0</v>
      </c>
      <c r="DL925" t="s">
        <v>3</v>
      </c>
      <c r="DM925">
        <v>0</v>
      </c>
      <c r="DN925" t="s">
        <v>3</v>
      </c>
      <c r="DO925">
        <v>0</v>
      </c>
    </row>
    <row r="926" spans="1:119" x14ac:dyDescent="0.2">
      <c r="A926">
        <f>ROW(Source!A426)</f>
        <v>426</v>
      </c>
      <c r="B926">
        <v>292114938</v>
      </c>
      <c r="C926">
        <v>292118615</v>
      </c>
      <c r="D926">
        <v>277896315</v>
      </c>
      <c r="E926">
        <v>1</v>
      </c>
      <c r="F926">
        <v>1</v>
      </c>
      <c r="G926">
        <v>1</v>
      </c>
      <c r="H926">
        <v>3</v>
      </c>
      <c r="I926" t="s">
        <v>1334</v>
      </c>
      <c r="J926" t="s">
        <v>1335</v>
      </c>
      <c r="K926" t="s">
        <v>1336</v>
      </c>
      <c r="L926">
        <v>1348</v>
      </c>
      <c r="N926">
        <v>1009</v>
      </c>
      <c r="O926" t="s">
        <v>806</v>
      </c>
      <c r="P926" t="s">
        <v>806</v>
      </c>
      <c r="Q926">
        <v>1000</v>
      </c>
      <c r="W926">
        <v>0</v>
      </c>
      <c r="X926">
        <v>-1262208440</v>
      </c>
      <c r="Y926">
        <f t="shared" si="586"/>
        <v>0</v>
      </c>
      <c r="AA926">
        <v>81621.399999999994</v>
      </c>
      <c r="AB926">
        <v>0</v>
      </c>
      <c r="AC926">
        <v>0</v>
      </c>
      <c r="AD926">
        <v>0</v>
      </c>
      <c r="AE926">
        <v>80020.98</v>
      </c>
      <c r="AF926">
        <v>0</v>
      </c>
      <c r="AG926">
        <v>0</v>
      </c>
      <c r="AH926">
        <v>0</v>
      </c>
      <c r="AI926">
        <v>1.02</v>
      </c>
      <c r="AJ926">
        <v>1</v>
      </c>
      <c r="AK926">
        <v>1</v>
      </c>
      <c r="AL926">
        <v>1</v>
      </c>
      <c r="AM926">
        <v>2</v>
      </c>
      <c r="AN926">
        <v>0</v>
      </c>
      <c r="AO926">
        <v>0</v>
      </c>
      <c r="AP926">
        <v>1</v>
      </c>
      <c r="AQ926">
        <v>1</v>
      </c>
      <c r="AR926">
        <v>0</v>
      </c>
      <c r="AS926" t="s">
        <v>3</v>
      </c>
      <c r="AT926">
        <v>1E-4</v>
      </c>
      <c r="AU926" t="s">
        <v>16</v>
      </c>
      <c r="AV926">
        <v>0</v>
      </c>
      <c r="AW926">
        <v>2</v>
      </c>
      <c r="AX926">
        <v>292118639</v>
      </c>
      <c r="AY926">
        <v>1</v>
      </c>
      <c r="AZ926">
        <v>0</v>
      </c>
      <c r="BA926">
        <v>1433</v>
      </c>
      <c r="BB926">
        <v>1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8.0020980000000002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1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CV926">
        <v>0</v>
      </c>
      <c r="CW926">
        <v>0</v>
      </c>
      <c r="CX926">
        <f>ROUND(Y926*Source!I426,7)</f>
        <v>0</v>
      </c>
      <c r="CY926">
        <f t="shared" si="587"/>
        <v>81621.399999999994</v>
      </c>
      <c r="CZ926">
        <f t="shared" si="588"/>
        <v>80020.98</v>
      </c>
      <c r="DA926">
        <f t="shared" si="589"/>
        <v>1.02</v>
      </c>
      <c r="DB926">
        <f t="shared" si="590"/>
        <v>0</v>
      </c>
      <c r="DC926">
        <f t="shared" si="591"/>
        <v>0</v>
      </c>
      <c r="DD926" t="s">
        <v>3</v>
      </c>
      <c r="DE926" t="s">
        <v>3</v>
      </c>
      <c r="DF926">
        <f t="shared" si="592"/>
        <v>0</v>
      </c>
      <c r="DG926">
        <f t="shared" si="543"/>
        <v>0</v>
      </c>
      <c r="DH926">
        <f t="shared" si="568"/>
        <v>0</v>
      </c>
      <c r="DI926">
        <f t="shared" si="569"/>
        <v>0</v>
      </c>
      <c r="DJ926">
        <f t="shared" si="593"/>
        <v>0</v>
      </c>
      <c r="DK926">
        <v>0</v>
      </c>
      <c r="DL926" t="s">
        <v>3</v>
      </c>
      <c r="DM926">
        <v>0</v>
      </c>
      <c r="DN926" t="s">
        <v>3</v>
      </c>
      <c r="DO926">
        <v>0</v>
      </c>
    </row>
    <row r="927" spans="1:119" x14ac:dyDescent="0.2">
      <c r="A927">
        <f>ROW(Source!A426)</f>
        <v>426</v>
      </c>
      <c r="B927">
        <v>292114938</v>
      </c>
      <c r="C927">
        <v>292118615</v>
      </c>
      <c r="D927">
        <v>277908257</v>
      </c>
      <c r="E927">
        <v>1</v>
      </c>
      <c r="F927">
        <v>1</v>
      </c>
      <c r="G927">
        <v>1</v>
      </c>
      <c r="H927">
        <v>3</v>
      </c>
      <c r="I927" t="s">
        <v>1343</v>
      </c>
      <c r="J927" t="s">
        <v>1344</v>
      </c>
      <c r="K927" t="s">
        <v>1345</v>
      </c>
      <c r="L927">
        <v>1425</v>
      </c>
      <c r="N927">
        <v>1013</v>
      </c>
      <c r="O927" t="s">
        <v>880</v>
      </c>
      <c r="P927" t="s">
        <v>880</v>
      </c>
      <c r="Q927">
        <v>1</v>
      </c>
      <c r="W927">
        <v>0</v>
      </c>
      <c r="X927">
        <v>-1639942774</v>
      </c>
      <c r="Y927">
        <f t="shared" si="586"/>
        <v>0</v>
      </c>
      <c r="AA927">
        <v>1310.3</v>
      </c>
      <c r="AB927">
        <v>0</v>
      </c>
      <c r="AC927">
        <v>0</v>
      </c>
      <c r="AD927">
        <v>0</v>
      </c>
      <c r="AE927">
        <v>1031.73</v>
      </c>
      <c r="AF927">
        <v>0</v>
      </c>
      <c r="AG927">
        <v>0</v>
      </c>
      <c r="AH927">
        <v>0</v>
      </c>
      <c r="AI927">
        <v>1.27</v>
      </c>
      <c r="AJ927">
        <v>1</v>
      </c>
      <c r="AK927">
        <v>1</v>
      </c>
      <c r="AL927">
        <v>1</v>
      </c>
      <c r="AM927">
        <v>2</v>
      </c>
      <c r="AN927">
        <v>0</v>
      </c>
      <c r="AO927">
        <v>0</v>
      </c>
      <c r="AP927">
        <v>1</v>
      </c>
      <c r="AQ927">
        <v>1</v>
      </c>
      <c r="AR927">
        <v>0</v>
      </c>
      <c r="AS927" t="s">
        <v>3</v>
      </c>
      <c r="AT927">
        <v>0.12</v>
      </c>
      <c r="AU927" t="s">
        <v>16</v>
      </c>
      <c r="AV927">
        <v>0</v>
      </c>
      <c r="AW927">
        <v>2</v>
      </c>
      <c r="AX927">
        <v>292118640</v>
      </c>
      <c r="AY927">
        <v>1</v>
      </c>
      <c r="AZ927">
        <v>0</v>
      </c>
      <c r="BA927">
        <v>1434</v>
      </c>
      <c r="BB927">
        <v>1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123.80759999999999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1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CV927">
        <v>0</v>
      </c>
      <c r="CW927">
        <v>0</v>
      </c>
      <c r="CX927">
        <f>ROUND(Y927*Source!I426,7)</f>
        <v>0</v>
      </c>
      <c r="CY927">
        <f t="shared" si="587"/>
        <v>1310.3</v>
      </c>
      <c r="CZ927">
        <f t="shared" si="588"/>
        <v>1031.73</v>
      </c>
      <c r="DA927">
        <f t="shared" si="589"/>
        <v>1.27</v>
      </c>
      <c r="DB927">
        <f t="shared" si="590"/>
        <v>0</v>
      </c>
      <c r="DC927">
        <f t="shared" si="591"/>
        <v>0</v>
      </c>
      <c r="DD927" t="s">
        <v>3</v>
      </c>
      <c r="DE927" t="s">
        <v>3</v>
      </c>
      <c r="DF927">
        <f t="shared" si="592"/>
        <v>0</v>
      </c>
      <c r="DG927">
        <f t="shared" ref="DG927:DG990" si="594">ROUND(ROUND(AF927,2)*CX927,2)</f>
        <v>0</v>
      </c>
      <c r="DH927">
        <f t="shared" si="568"/>
        <v>0</v>
      </c>
      <c r="DI927">
        <f t="shared" si="569"/>
        <v>0</v>
      </c>
      <c r="DJ927">
        <f t="shared" si="593"/>
        <v>0</v>
      </c>
      <c r="DK927">
        <v>0</v>
      </c>
      <c r="DL927" t="s">
        <v>3</v>
      </c>
      <c r="DM927">
        <v>0</v>
      </c>
      <c r="DN927" t="s">
        <v>3</v>
      </c>
      <c r="DO927">
        <v>0</v>
      </c>
    </row>
    <row r="928" spans="1:119" x14ac:dyDescent="0.2">
      <c r="A928">
        <f>ROW(Source!A427)</f>
        <v>427</v>
      </c>
      <c r="B928">
        <v>292114938</v>
      </c>
      <c r="C928">
        <v>292118646</v>
      </c>
      <c r="D928">
        <v>277560281</v>
      </c>
      <c r="E928">
        <v>109</v>
      </c>
      <c r="F928">
        <v>1</v>
      </c>
      <c r="G928">
        <v>1</v>
      </c>
      <c r="H928">
        <v>1</v>
      </c>
      <c r="I928" t="s">
        <v>1346</v>
      </c>
      <c r="J928" t="s">
        <v>3</v>
      </c>
      <c r="K928" t="s">
        <v>1347</v>
      </c>
      <c r="L928">
        <v>1191</v>
      </c>
      <c r="N928">
        <v>1013</v>
      </c>
      <c r="O928" t="s">
        <v>1220</v>
      </c>
      <c r="P928" t="s">
        <v>1220</v>
      </c>
      <c r="Q928">
        <v>1</v>
      </c>
      <c r="W928">
        <v>0</v>
      </c>
      <c r="X928">
        <v>784619160</v>
      </c>
      <c r="Y928">
        <f>AT928</f>
        <v>5.81</v>
      </c>
      <c r="AA928">
        <v>0</v>
      </c>
      <c r="AB928">
        <v>0</v>
      </c>
      <c r="AC928">
        <v>0</v>
      </c>
      <c r="AD928">
        <v>435.17</v>
      </c>
      <c r="AE928">
        <v>0</v>
      </c>
      <c r="AF928">
        <v>0</v>
      </c>
      <c r="AG928">
        <v>0</v>
      </c>
      <c r="AH928">
        <v>435.17</v>
      </c>
      <c r="AI928">
        <v>1</v>
      </c>
      <c r="AJ928">
        <v>1</v>
      </c>
      <c r="AK928">
        <v>1</v>
      </c>
      <c r="AL928">
        <v>1</v>
      </c>
      <c r="AM928">
        <v>-2</v>
      </c>
      <c r="AN928">
        <v>0</v>
      </c>
      <c r="AO928">
        <v>0</v>
      </c>
      <c r="AP928">
        <v>1</v>
      </c>
      <c r="AQ928">
        <v>1</v>
      </c>
      <c r="AR928">
        <v>0</v>
      </c>
      <c r="AS928" t="s">
        <v>3</v>
      </c>
      <c r="AT928">
        <v>5.81</v>
      </c>
      <c r="AU928" t="s">
        <v>3</v>
      </c>
      <c r="AV928">
        <v>1</v>
      </c>
      <c r="AW928">
        <v>2</v>
      </c>
      <c r="AX928">
        <v>292118657</v>
      </c>
      <c r="AY928">
        <v>1</v>
      </c>
      <c r="AZ928">
        <v>0</v>
      </c>
      <c r="BA928">
        <v>1440</v>
      </c>
      <c r="BB928">
        <v>1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2528.3377</v>
      </c>
      <c r="BN928">
        <v>5.81</v>
      </c>
      <c r="BO928">
        <v>0</v>
      </c>
      <c r="BP928">
        <v>1</v>
      </c>
      <c r="BQ928">
        <v>0</v>
      </c>
      <c r="BR928">
        <v>0</v>
      </c>
      <c r="BS928">
        <v>0</v>
      </c>
      <c r="BT928">
        <v>2528.3377</v>
      </c>
      <c r="BU928">
        <v>5.81</v>
      </c>
      <c r="BV928">
        <v>0</v>
      </c>
      <c r="BW928">
        <v>1</v>
      </c>
      <c r="CU928">
        <f>ROUND(AT928*Source!I427*AH928*AL928,2)</f>
        <v>2528.34</v>
      </c>
      <c r="CV928">
        <f>ROUND(Y928*Source!I427,7)</f>
        <v>5.81</v>
      </c>
      <c r="CW928">
        <v>0</v>
      </c>
      <c r="CX928">
        <f>ROUND(Y928*Source!I427,7)</f>
        <v>5.81</v>
      </c>
      <c r="CY928">
        <f>AD928</f>
        <v>435.17</v>
      </c>
      <c r="CZ928">
        <f>AH928</f>
        <v>435.17</v>
      </c>
      <c r="DA928">
        <f>AL928</f>
        <v>1</v>
      </c>
      <c r="DB928">
        <f>ROUND(ROUND(AT928*CZ928,2),6)</f>
        <v>2528.34</v>
      </c>
      <c r="DC928">
        <f>ROUND(ROUND(AT928*AG928,2),6)</f>
        <v>0</v>
      </c>
      <c r="DD928" t="s">
        <v>3</v>
      </c>
      <c r="DE928" t="s">
        <v>3</v>
      </c>
      <c r="DF928">
        <f>ROUND(ROUND(AE928,2)*CX928,2)</f>
        <v>0</v>
      </c>
      <c r="DG928">
        <f t="shared" si="594"/>
        <v>0</v>
      </c>
      <c r="DH928">
        <f t="shared" si="568"/>
        <v>0</v>
      </c>
      <c r="DI928">
        <f t="shared" si="569"/>
        <v>2528.34</v>
      </c>
      <c r="DJ928">
        <f>DI928</f>
        <v>2528.34</v>
      </c>
      <c r="DK928">
        <v>1</v>
      </c>
      <c r="DL928" t="s">
        <v>3</v>
      </c>
      <c r="DM928">
        <v>0</v>
      </c>
      <c r="DN928" t="s">
        <v>3</v>
      </c>
      <c r="DO928">
        <v>0</v>
      </c>
    </row>
    <row r="929" spans="1:119" x14ac:dyDescent="0.2">
      <c r="A929">
        <f>ROW(Source!A427)</f>
        <v>427</v>
      </c>
      <c r="B929">
        <v>292114938</v>
      </c>
      <c r="C929">
        <v>292118646</v>
      </c>
      <c r="D929">
        <v>277560491</v>
      </c>
      <c r="E929">
        <v>109</v>
      </c>
      <c r="F929">
        <v>1</v>
      </c>
      <c r="G929">
        <v>1</v>
      </c>
      <c r="H929">
        <v>1</v>
      </c>
      <c r="I929" t="s">
        <v>1221</v>
      </c>
      <c r="J929" t="s">
        <v>3</v>
      </c>
      <c r="K929" t="s">
        <v>1222</v>
      </c>
      <c r="L929">
        <v>1191</v>
      </c>
      <c r="N929">
        <v>1013</v>
      </c>
      <c r="O929" t="s">
        <v>1220</v>
      </c>
      <c r="P929" t="s">
        <v>1220</v>
      </c>
      <c r="Q929">
        <v>1</v>
      </c>
      <c r="W929">
        <v>0</v>
      </c>
      <c r="X929">
        <v>-1417349443</v>
      </c>
      <c r="Y929">
        <f>AT929</f>
        <v>1.07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1</v>
      </c>
      <c r="AJ929">
        <v>1</v>
      </c>
      <c r="AK929">
        <v>1</v>
      </c>
      <c r="AL929">
        <v>1</v>
      </c>
      <c r="AM929">
        <v>-2</v>
      </c>
      <c r="AN929">
        <v>0</v>
      </c>
      <c r="AO929">
        <v>0</v>
      </c>
      <c r="AP929">
        <v>1</v>
      </c>
      <c r="AQ929">
        <v>1</v>
      </c>
      <c r="AR929">
        <v>0</v>
      </c>
      <c r="AS929" t="s">
        <v>3</v>
      </c>
      <c r="AT929">
        <v>1.07</v>
      </c>
      <c r="AU929" t="s">
        <v>3</v>
      </c>
      <c r="AV929">
        <v>2</v>
      </c>
      <c r="AW929">
        <v>2</v>
      </c>
      <c r="AX929">
        <v>292118658</v>
      </c>
      <c r="AY929">
        <v>1</v>
      </c>
      <c r="AZ929">
        <v>0</v>
      </c>
      <c r="BA929">
        <v>1441</v>
      </c>
      <c r="BB929">
        <v>1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CV929">
        <v>0</v>
      </c>
      <c r="CW929">
        <v>0</v>
      </c>
      <c r="CX929">
        <f>ROUND(Y929*Source!I427,7)</f>
        <v>1.07</v>
      </c>
      <c r="CY929">
        <f>AD929</f>
        <v>0</v>
      </c>
      <c r="CZ929">
        <f>AH929</f>
        <v>0</v>
      </c>
      <c r="DA929">
        <f>AL929</f>
        <v>1</v>
      </c>
      <c r="DB929">
        <f>ROUND(ROUND(AT929*CZ929,2),6)</f>
        <v>0</v>
      </c>
      <c r="DC929">
        <f>ROUND(ROUND(AT929*AG929,2),6)</f>
        <v>0</v>
      </c>
      <c r="DD929" t="s">
        <v>3</v>
      </c>
      <c r="DE929" t="s">
        <v>3</v>
      </c>
      <c r="DF929">
        <f>ROUND(ROUND(AE929,2)*CX929,2)</f>
        <v>0</v>
      </c>
      <c r="DG929">
        <f t="shared" si="594"/>
        <v>0</v>
      </c>
      <c r="DH929">
        <f t="shared" si="568"/>
        <v>0</v>
      </c>
      <c r="DI929">
        <f t="shared" si="569"/>
        <v>0</v>
      </c>
      <c r="DJ929">
        <f>DI929</f>
        <v>0</v>
      </c>
      <c r="DK929">
        <v>0</v>
      </c>
      <c r="DL929" t="s">
        <v>3</v>
      </c>
      <c r="DM929">
        <v>0</v>
      </c>
      <c r="DN929" t="s">
        <v>3</v>
      </c>
      <c r="DO929">
        <v>0</v>
      </c>
    </row>
    <row r="930" spans="1:119" x14ac:dyDescent="0.2">
      <c r="A930">
        <f>ROW(Source!A427)</f>
        <v>427</v>
      </c>
      <c r="B930">
        <v>292114938</v>
      </c>
      <c r="C930">
        <v>292118646</v>
      </c>
      <c r="D930">
        <v>277944474</v>
      </c>
      <c r="E930">
        <v>1</v>
      </c>
      <c r="F930">
        <v>1</v>
      </c>
      <c r="G930">
        <v>1</v>
      </c>
      <c r="H930">
        <v>2</v>
      </c>
      <c r="I930" t="s">
        <v>1300</v>
      </c>
      <c r="J930" t="s">
        <v>1301</v>
      </c>
      <c r="K930" t="s">
        <v>1302</v>
      </c>
      <c r="L930">
        <v>1368</v>
      </c>
      <c r="N930">
        <v>1011</v>
      </c>
      <c r="O930" t="s">
        <v>1090</v>
      </c>
      <c r="P930" t="s">
        <v>1090</v>
      </c>
      <c r="Q930">
        <v>1</v>
      </c>
      <c r="W930">
        <v>0</v>
      </c>
      <c r="X930">
        <v>-1366301975</v>
      </c>
      <c r="Y930">
        <f>AT930</f>
        <v>0.78</v>
      </c>
      <c r="AA930">
        <v>0</v>
      </c>
      <c r="AB930">
        <v>1811.82</v>
      </c>
      <c r="AC930">
        <v>549.32000000000005</v>
      </c>
      <c r="AD930">
        <v>0</v>
      </c>
      <c r="AE930">
        <v>0</v>
      </c>
      <c r="AF930">
        <v>1811.82</v>
      </c>
      <c r="AG930">
        <v>549.32000000000005</v>
      </c>
      <c r="AH930">
        <v>0</v>
      </c>
      <c r="AI930">
        <v>1</v>
      </c>
      <c r="AJ930">
        <v>1</v>
      </c>
      <c r="AK930">
        <v>1</v>
      </c>
      <c r="AL930">
        <v>1</v>
      </c>
      <c r="AM930">
        <v>-2</v>
      </c>
      <c r="AN930">
        <v>0</v>
      </c>
      <c r="AO930">
        <v>0</v>
      </c>
      <c r="AP930">
        <v>1</v>
      </c>
      <c r="AQ930">
        <v>1</v>
      </c>
      <c r="AR930">
        <v>0</v>
      </c>
      <c r="AS930" t="s">
        <v>3</v>
      </c>
      <c r="AT930">
        <v>0.78</v>
      </c>
      <c r="AU930" t="s">
        <v>3</v>
      </c>
      <c r="AV930">
        <v>1</v>
      </c>
      <c r="AW930">
        <v>2</v>
      </c>
      <c r="AX930">
        <v>292118659</v>
      </c>
      <c r="AY930">
        <v>1</v>
      </c>
      <c r="AZ930">
        <v>0</v>
      </c>
      <c r="BA930">
        <v>1442</v>
      </c>
      <c r="BB930">
        <v>1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1413.2195999999999</v>
      </c>
      <c r="BL930">
        <v>428.46960000000007</v>
      </c>
      <c r="BM930">
        <v>0</v>
      </c>
      <c r="BN930">
        <v>0</v>
      </c>
      <c r="BO930">
        <v>0.78</v>
      </c>
      <c r="BP930">
        <v>1</v>
      </c>
      <c r="BQ930">
        <v>0</v>
      </c>
      <c r="BR930">
        <v>1413.2195999999999</v>
      </c>
      <c r="BS930">
        <v>428.46960000000007</v>
      </c>
      <c r="BT930">
        <v>0</v>
      </c>
      <c r="BU930">
        <v>0</v>
      </c>
      <c r="BV930">
        <v>0.78</v>
      </c>
      <c r="BW930">
        <v>1</v>
      </c>
      <c r="CV930">
        <v>0</v>
      </c>
      <c r="CW930">
        <f>ROUND(Y930*Source!I427*DO930,7)</f>
        <v>0.78</v>
      </c>
      <c r="CX930">
        <f>ROUND(Y930*Source!I427,7)</f>
        <v>0.78</v>
      </c>
      <c r="CY930">
        <f>AB930</f>
        <v>1811.82</v>
      </c>
      <c r="CZ930">
        <f>AF930</f>
        <v>1811.82</v>
      </c>
      <c r="DA930">
        <f>AJ930</f>
        <v>1</v>
      </c>
      <c r="DB930">
        <f>ROUND(ROUND(AT930*CZ930,2),6)</f>
        <v>1413.22</v>
      </c>
      <c r="DC930">
        <f>ROUND(ROUND(AT930*AG930,2),6)</f>
        <v>428.47</v>
      </c>
      <c r="DD930" t="s">
        <v>3</v>
      </c>
      <c r="DE930" t="s">
        <v>3</v>
      </c>
      <c r="DF930">
        <f>ROUND(ROUND(AE930,2)*CX930,2)</f>
        <v>0</v>
      </c>
      <c r="DG930">
        <f t="shared" si="594"/>
        <v>1413.22</v>
      </c>
      <c r="DH930">
        <f t="shared" si="568"/>
        <v>428.47</v>
      </c>
      <c r="DI930">
        <f t="shared" si="569"/>
        <v>0</v>
      </c>
      <c r="DJ930">
        <f>DG930+DH930</f>
        <v>1841.69</v>
      </c>
      <c r="DK930">
        <v>1</v>
      </c>
      <c r="DL930" t="s">
        <v>1303</v>
      </c>
      <c r="DM930">
        <v>5</v>
      </c>
      <c r="DN930" t="s">
        <v>1220</v>
      </c>
      <c r="DO930">
        <v>1</v>
      </c>
    </row>
    <row r="931" spans="1:119" x14ac:dyDescent="0.2">
      <c r="A931">
        <f>ROW(Source!A427)</f>
        <v>427</v>
      </c>
      <c r="B931">
        <v>292114938</v>
      </c>
      <c r="C931">
        <v>292118646</v>
      </c>
      <c r="D931">
        <v>277945805</v>
      </c>
      <c r="E931">
        <v>1</v>
      </c>
      <c r="F931">
        <v>1</v>
      </c>
      <c r="G931">
        <v>1</v>
      </c>
      <c r="H931">
        <v>2</v>
      </c>
      <c r="I931" t="s">
        <v>1227</v>
      </c>
      <c r="J931" t="s">
        <v>1228</v>
      </c>
      <c r="K931" t="s">
        <v>1229</v>
      </c>
      <c r="L931">
        <v>1368</v>
      </c>
      <c r="N931">
        <v>1011</v>
      </c>
      <c r="O931" t="s">
        <v>1090</v>
      </c>
      <c r="P931" t="s">
        <v>1090</v>
      </c>
      <c r="Q931">
        <v>1</v>
      </c>
      <c r="W931">
        <v>0</v>
      </c>
      <c r="X931">
        <v>721652621</v>
      </c>
      <c r="Y931">
        <f>AT931</f>
        <v>0.28999999999999998</v>
      </c>
      <c r="AA931">
        <v>0</v>
      </c>
      <c r="AB931">
        <v>544.70000000000005</v>
      </c>
      <c r="AC931">
        <v>477.98</v>
      </c>
      <c r="AD931">
        <v>0</v>
      </c>
      <c r="AE931">
        <v>0</v>
      </c>
      <c r="AF931">
        <v>544.70000000000005</v>
      </c>
      <c r="AG931">
        <v>477.98</v>
      </c>
      <c r="AH931">
        <v>0</v>
      </c>
      <c r="AI931">
        <v>1</v>
      </c>
      <c r="AJ931">
        <v>1</v>
      </c>
      <c r="AK931">
        <v>1</v>
      </c>
      <c r="AL931">
        <v>1</v>
      </c>
      <c r="AM931">
        <v>-2</v>
      </c>
      <c r="AN931">
        <v>0</v>
      </c>
      <c r="AO931">
        <v>0</v>
      </c>
      <c r="AP931">
        <v>1</v>
      </c>
      <c r="AQ931">
        <v>1</v>
      </c>
      <c r="AR931">
        <v>0</v>
      </c>
      <c r="AS931" t="s">
        <v>3</v>
      </c>
      <c r="AT931">
        <v>0.28999999999999998</v>
      </c>
      <c r="AU931" t="s">
        <v>3</v>
      </c>
      <c r="AV931">
        <v>1</v>
      </c>
      <c r="AW931">
        <v>2</v>
      </c>
      <c r="AX931">
        <v>292118660</v>
      </c>
      <c r="AY931">
        <v>1</v>
      </c>
      <c r="AZ931">
        <v>0</v>
      </c>
      <c r="BA931">
        <v>1443</v>
      </c>
      <c r="BB931">
        <v>1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157.96299999999999</v>
      </c>
      <c r="BL931">
        <v>138.61419999999998</v>
      </c>
      <c r="BM931">
        <v>0</v>
      </c>
      <c r="BN931">
        <v>0</v>
      </c>
      <c r="BO931">
        <v>0.28999999999999998</v>
      </c>
      <c r="BP931">
        <v>1</v>
      </c>
      <c r="BQ931">
        <v>0</v>
      </c>
      <c r="BR931">
        <v>157.96299999999999</v>
      </c>
      <c r="BS931">
        <v>138.61419999999998</v>
      </c>
      <c r="BT931">
        <v>0</v>
      </c>
      <c r="BU931">
        <v>0</v>
      </c>
      <c r="BV931">
        <v>0.28999999999999998</v>
      </c>
      <c r="BW931">
        <v>1</v>
      </c>
      <c r="CV931">
        <v>0</v>
      </c>
      <c r="CW931">
        <f>ROUND(Y931*Source!I427*DO931,7)</f>
        <v>0.28999999999999998</v>
      </c>
      <c r="CX931">
        <f>ROUND(Y931*Source!I427,7)</f>
        <v>0.28999999999999998</v>
      </c>
      <c r="CY931">
        <f>AB931</f>
        <v>544.70000000000005</v>
      </c>
      <c r="CZ931">
        <f>AF931</f>
        <v>544.70000000000005</v>
      </c>
      <c r="DA931">
        <f>AJ931</f>
        <v>1</v>
      </c>
      <c r="DB931">
        <f>ROUND(ROUND(AT931*CZ931,2),6)</f>
        <v>157.96</v>
      </c>
      <c r="DC931">
        <f>ROUND(ROUND(AT931*AG931,2),6)</f>
        <v>138.61000000000001</v>
      </c>
      <c r="DD931" t="s">
        <v>3</v>
      </c>
      <c r="DE931" t="s">
        <v>3</v>
      </c>
      <c r="DF931">
        <f>ROUND(ROUND(AE931,2)*CX931,2)</f>
        <v>0</v>
      </c>
      <c r="DG931">
        <f t="shared" si="594"/>
        <v>157.96</v>
      </c>
      <c r="DH931">
        <f t="shared" si="568"/>
        <v>138.61000000000001</v>
      </c>
      <c r="DI931">
        <f t="shared" si="569"/>
        <v>0</v>
      </c>
      <c r="DJ931">
        <f>DG931+DH931</f>
        <v>296.57000000000005</v>
      </c>
      <c r="DK931">
        <v>1</v>
      </c>
      <c r="DL931" t="s">
        <v>1226</v>
      </c>
      <c r="DM931">
        <v>4</v>
      </c>
      <c r="DN931" t="s">
        <v>1220</v>
      </c>
      <c r="DO931">
        <v>1</v>
      </c>
    </row>
    <row r="932" spans="1:119" x14ac:dyDescent="0.2">
      <c r="A932">
        <f>ROW(Source!A427)</f>
        <v>427</v>
      </c>
      <c r="B932">
        <v>292114938</v>
      </c>
      <c r="C932">
        <v>292118646</v>
      </c>
      <c r="D932">
        <v>277862533</v>
      </c>
      <c r="E932">
        <v>1</v>
      </c>
      <c r="F932">
        <v>1</v>
      </c>
      <c r="G932">
        <v>1</v>
      </c>
      <c r="H932">
        <v>3</v>
      </c>
      <c r="I932" t="s">
        <v>1243</v>
      </c>
      <c r="J932" t="s">
        <v>1244</v>
      </c>
      <c r="K932" t="s">
        <v>1245</v>
      </c>
      <c r="L932">
        <v>1346</v>
      </c>
      <c r="N932">
        <v>1009</v>
      </c>
      <c r="O932" t="s">
        <v>1242</v>
      </c>
      <c r="P932" t="s">
        <v>1242</v>
      </c>
      <c r="Q932">
        <v>1</v>
      </c>
      <c r="W932">
        <v>0</v>
      </c>
      <c r="X932">
        <v>1685208048</v>
      </c>
      <c r="Y932">
        <f t="shared" ref="Y932:Y937" si="595">(AT932*ROUND(0,7))</f>
        <v>0</v>
      </c>
      <c r="AA932">
        <v>493.26</v>
      </c>
      <c r="AB932">
        <v>0</v>
      </c>
      <c r="AC932">
        <v>0</v>
      </c>
      <c r="AD932">
        <v>0</v>
      </c>
      <c r="AE932">
        <v>238.29</v>
      </c>
      <c r="AF932">
        <v>0</v>
      </c>
      <c r="AG932">
        <v>0</v>
      </c>
      <c r="AH932">
        <v>0</v>
      </c>
      <c r="AI932">
        <v>2.0699999999999998</v>
      </c>
      <c r="AJ932">
        <v>1</v>
      </c>
      <c r="AK932">
        <v>1</v>
      </c>
      <c r="AL932">
        <v>1</v>
      </c>
      <c r="AM932">
        <v>2</v>
      </c>
      <c r="AN932">
        <v>0</v>
      </c>
      <c r="AO932">
        <v>0</v>
      </c>
      <c r="AP932">
        <v>1</v>
      </c>
      <c r="AQ932">
        <v>1</v>
      </c>
      <c r="AR932">
        <v>0</v>
      </c>
      <c r="AS932" t="s">
        <v>3</v>
      </c>
      <c r="AT932">
        <v>0.1</v>
      </c>
      <c r="AU932" t="s">
        <v>16</v>
      </c>
      <c r="AV932">
        <v>0</v>
      </c>
      <c r="AW932">
        <v>2</v>
      </c>
      <c r="AX932">
        <v>292118661</v>
      </c>
      <c r="AY932">
        <v>1</v>
      </c>
      <c r="AZ932">
        <v>0</v>
      </c>
      <c r="BA932">
        <v>1444</v>
      </c>
      <c r="BB932">
        <v>1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23.829000000000001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1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CV932">
        <v>0</v>
      </c>
      <c r="CW932">
        <v>0</v>
      </c>
      <c r="CX932">
        <f>ROUND(Y932*Source!I427,7)</f>
        <v>0</v>
      </c>
      <c r="CY932">
        <f t="shared" ref="CY932:CY937" si="596">AA932</f>
        <v>493.26</v>
      </c>
      <c r="CZ932">
        <f t="shared" ref="CZ932:CZ937" si="597">AE932</f>
        <v>238.29</v>
      </c>
      <c r="DA932">
        <f t="shared" ref="DA932:DA937" si="598">AI932</f>
        <v>2.0699999999999998</v>
      </c>
      <c r="DB932">
        <f t="shared" ref="DB932:DB937" si="599">ROUND((ROUND(AT932*CZ932,2)*ROUND(0,7)),6)</f>
        <v>0</v>
      </c>
      <c r="DC932">
        <f t="shared" ref="DC932:DC937" si="600">ROUND((ROUND(AT932*AG932,2)*ROUND(0,7)),6)</f>
        <v>0</v>
      </c>
      <c r="DD932" t="s">
        <v>3</v>
      </c>
      <c r="DE932" t="s">
        <v>3</v>
      </c>
      <c r="DF932">
        <f t="shared" ref="DF932:DF937" si="601">ROUND(ROUND(AE932*AI932,2)*CX932,2)</f>
        <v>0</v>
      </c>
      <c r="DG932">
        <f t="shared" si="594"/>
        <v>0</v>
      </c>
      <c r="DH932">
        <f t="shared" si="568"/>
        <v>0</v>
      </c>
      <c r="DI932">
        <f t="shared" si="569"/>
        <v>0</v>
      </c>
      <c r="DJ932">
        <f t="shared" ref="DJ932:DJ937" si="602">DF932</f>
        <v>0</v>
      </c>
      <c r="DK932">
        <v>0</v>
      </c>
      <c r="DL932" t="s">
        <v>3</v>
      </c>
      <c r="DM932">
        <v>0</v>
      </c>
      <c r="DN932" t="s">
        <v>3</v>
      </c>
      <c r="DO932">
        <v>0</v>
      </c>
    </row>
    <row r="933" spans="1:119" x14ac:dyDescent="0.2">
      <c r="A933">
        <f>ROW(Source!A427)</f>
        <v>427</v>
      </c>
      <c r="B933">
        <v>292114938</v>
      </c>
      <c r="C933">
        <v>292118646</v>
      </c>
      <c r="D933">
        <v>277862540</v>
      </c>
      <c r="E933">
        <v>1</v>
      </c>
      <c r="F933">
        <v>1</v>
      </c>
      <c r="G933">
        <v>1</v>
      </c>
      <c r="H933">
        <v>3</v>
      </c>
      <c r="I933" t="s">
        <v>1325</v>
      </c>
      <c r="J933" t="s">
        <v>1326</v>
      </c>
      <c r="K933" t="s">
        <v>1327</v>
      </c>
      <c r="L933">
        <v>1346</v>
      </c>
      <c r="N933">
        <v>1009</v>
      </c>
      <c r="O933" t="s">
        <v>1242</v>
      </c>
      <c r="P933" t="s">
        <v>1242</v>
      </c>
      <c r="Q933">
        <v>1</v>
      </c>
      <c r="W933">
        <v>0</v>
      </c>
      <c r="X933">
        <v>454593446</v>
      </c>
      <c r="Y933">
        <f t="shared" si="595"/>
        <v>0</v>
      </c>
      <c r="AA933">
        <v>165.64</v>
      </c>
      <c r="AB933">
        <v>0</v>
      </c>
      <c r="AC933">
        <v>0</v>
      </c>
      <c r="AD933">
        <v>0</v>
      </c>
      <c r="AE933">
        <v>80.02</v>
      </c>
      <c r="AF933">
        <v>0</v>
      </c>
      <c r="AG933">
        <v>0</v>
      </c>
      <c r="AH933">
        <v>0</v>
      </c>
      <c r="AI933">
        <v>2.0699999999999998</v>
      </c>
      <c r="AJ933">
        <v>1</v>
      </c>
      <c r="AK933">
        <v>1</v>
      </c>
      <c r="AL933">
        <v>1</v>
      </c>
      <c r="AM933">
        <v>2</v>
      </c>
      <c r="AN933">
        <v>0</v>
      </c>
      <c r="AO933">
        <v>0</v>
      </c>
      <c r="AP933">
        <v>1</v>
      </c>
      <c r="AQ933">
        <v>1</v>
      </c>
      <c r="AR933">
        <v>0</v>
      </c>
      <c r="AS933" t="s">
        <v>3</v>
      </c>
      <c r="AT933">
        <v>0.03</v>
      </c>
      <c r="AU933" t="s">
        <v>16</v>
      </c>
      <c r="AV933">
        <v>0</v>
      </c>
      <c r="AW933">
        <v>2</v>
      </c>
      <c r="AX933">
        <v>292118662</v>
      </c>
      <c r="AY933">
        <v>1</v>
      </c>
      <c r="AZ933">
        <v>0</v>
      </c>
      <c r="BA933">
        <v>1445</v>
      </c>
      <c r="BB933">
        <v>1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2.4005999999999998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1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CV933">
        <v>0</v>
      </c>
      <c r="CW933">
        <v>0</v>
      </c>
      <c r="CX933">
        <f>ROUND(Y933*Source!I427,7)</f>
        <v>0</v>
      </c>
      <c r="CY933">
        <f t="shared" si="596"/>
        <v>165.64</v>
      </c>
      <c r="CZ933">
        <f t="shared" si="597"/>
        <v>80.02</v>
      </c>
      <c r="DA933">
        <f t="shared" si="598"/>
        <v>2.0699999999999998</v>
      </c>
      <c r="DB933">
        <f t="shared" si="599"/>
        <v>0</v>
      </c>
      <c r="DC933">
        <f t="shared" si="600"/>
        <v>0</v>
      </c>
      <c r="DD933" t="s">
        <v>3</v>
      </c>
      <c r="DE933" t="s">
        <v>3</v>
      </c>
      <c r="DF933">
        <f t="shared" si="601"/>
        <v>0</v>
      </c>
      <c r="DG933">
        <f t="shared" si="594"/>
        <v>0</v>
      </c>
      <c r="DH933">
        <f t="shared" si="568"/>
        <v>0</v>
      </c>
      <c r="DI933">
        <f t="shared" si="569"/>
        <v>0</v>
      </c>
      <c r="DJ933">
        <f t="shared" si="602"/>
        <v>0</v>
      </c>
      <c r="DK933">
        <v>0</v>
      </c>
      <c r="DL933" t="s">
        <v>3</v>
      </c>
      <c r="DM933">
        <v>0</v>
      </c>
      <c r="DN933" t="s">
        <v>3</v>
      </c>
      <c r="DO933">
        <v>0</v>
      </c>
    </row>
    <row r="934" spans="1:119" x14ac:dyDescent="0.2">
      <c r="A934">
        <f>ROW(Source!A427)</f>
        <v>427</v>
      </c>
      <c r="B934">
        <v>292114938</v>
      </c>
      <c r="C934">
        <v>292118646</v>
      </c>
      <c r="D934">
        <v>277869627</v>
      </c>
      <c r="E934">
        <v>1</v>
      </c>
      <c r="F934">
        <v>1</v>
      </c>
      <c r="G934">
        <v>1</v>
      </c>
      <c r="H934">
        <v>3</v>
      </c>
      <c r="I934" t="s">
        <v>1246</v>
      </c>
      <c r="J934" t="s">
        <v>1247</v>
      </c>
      <c r="K934" t="s">
        <v>1248</v>
      </c>
      <c r="L934">
        <v>1346</v>
      </c>
      <c r="N934">
        <v>1009</v>
      </c>
      <c r="O934" t="s">
        <v>1242</v>
      </c>
      <c r="P934" t="s">
        <v>1242</v>
      </c>
      <c r="Q934">
        <v>1</v>
      </c>
      <c r="W934">
        <v>0</v>
      </c>
      <c r="X934">
        <v>1111106736</v>
      </c>
      <c r="Y934">
        <f t="shared" si="595"/>
        <v>0</v>
      </c>
      <c r="AA934">
        <v>88.65</v>
      </c>
      <c r="AB934">
        <v>0</v>
      </c>
      <c r="AC934">
        <v>0</v>
      </c>
      <c r="AD934">
        <v>0</v>
      </c>
      <c r="AE934">
        <v>56.11</v>
      </c>
      <c r="AF934">
        <v>0</v>
      </c>
      <c r="AG934">
        <v>0</v>
      </c>
      <c r="AH934">
        <v>0</v>
      </c>
      <c r="AI934">
        <v>1.58</v>
      </c>
      <c r="AJ934">
        <v>1</v>
      </c>
      <c r="AK934">
        <v>1</v>
      </c>
      <c r="AL934">
        <v>1</v>
      </c>
      <c r="AM934">
        <v>2</v>
      </c>
      <c r="AN934">
        <v>0</v>
      </c>
      <c r="AO934">
        <v>0</v>
      </c>
      <c r="AP934">
        <v>1</v>
      </c>
      <c r="AQ934">
        <v>1</v>
      </c>
      <c r="AR934">
        <v>0</v>
      </c>
      <c r="AS934" t="s">
        <v>3</v>
      </c>
      <c r="AT934">
        <v>0.02</v>
      </c>
      <c r="AU934" t="s">
        <v>16</v>
      </c>
      <c r="AV934">
        <v>0</v>
      </c>
      <c r="AW934">
        <v>2</v>
      </c>
      <c r="AX934">
        <v>292118664</v>
      </c>
      <c r="AY934">
        <v>1</v>
      </c>
      <c r="AZ934">
        <v>0</v>
      </c>
      <c r="BA934">
        <v>1447</v>
      </c>
      <c r="BB934">
        <v>1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1.1222000000000001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1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V934">
        <v>0</v>
      </c>
      <c r="CW934">
        <v>0</v>
      </c>
      <c r="CX934">
        <f>ROUND(Y934*Source!I427,7)</f>
        <v>0</v>
      </c>
      <c r="CY934">
        <f t="shared" si="596"/>
        <v>88.65</v>
      </c>
      <c r="CZ934">
        <f t="shared" si="597"/>
        <v>56.11</v>
      </c>
      <c r="DA934">
        <f t="shared" si="598"/>
        <v>1.58</v>
      </c>
      <c r="DB934">
        <f t="shared" si="599"/>
        <v>0</v>
      </c>
      <c r="DC934">
        <f t="shared" si="600"/>
        <v>0</v>
      </c>
      <c r="DD934" t="s">
        <v>3</v>
      </c>
      <c r="DE934" t="s">
        <v>3</v>
      </c>
      <c r="DF934">
        <f t="shared" si="601"/>
        <v>0</v>
      </c>
      <c r="DG934">
        <f t="shared" si="594"/>
        <v>0</v>
      </c>
      <c r="DH934">
        <f t="shared" si="568"/>
        <v>0</v>
      </c>
      <c r="DI934">
        <f t="shared" si="569"/>
        <v>0</v>
      </c>
      <c r="DJ934">
        <f t="shared" si="602"/>
        <v>0</v>
      </c>
      <c r="DK934">
        <v>0</v>
      </c>
      <c r="DL934" t="s">
        <v>3</v>
      </c>
      <c r="DM934">
        <v>0</v>
      </c>
      <c r="DN934" t="s">
        <v>3</v>
      </c>
      <c r="DO934">
        <v>0</v>
      </c>
    </row>
    <row r="935" spans="1:119" x14ac:dyDescent="0.2">
      <c r="A935">
        <f>ROW(Source!A427)</f>
        <v>427</v>
      </c>
      <c r="B935">
        <v>292114938</v>
      </c>
      <c r="C935">
        <v>292118646</v>
      </c>
      <c r="D935">
        <v>277896283</v>
      </c>
      <c r="E935">
        <v>1</v>
      </c>
      <c r="F935">
        <v>1</v>
      </c>
      <c r="G935">
        <v>1</v>
      </c>
      <c r="H935">
        <v>3</v>
      </c>
      <c r="I935" t="s">
        <v>1331</v>
      </c>
      <c r="J935" t="s">
        <v>1332</v>
      </c>
      <c r="K935" t="s">
        <v>1333</v>
      </c>
      <c r="L935">
        <v>1348</v>
      </c>
      <c r="N935">
        <v>1009</v>
      </c>
      <c r="O935" t="s">
        <v>806</v>
      </c>
      <c r="P935" t="s">
        <v>806</v>
      </c>
      <c r="Q935">
        <v>1000</v>
      </c>
      <c r="W935">
        <v>0</v>
      </c>
      <c r="X935">
        <v>-1997781875</v>
      </c>
      <c r="Y935">
        <f t="shared" si="595"/>
        <v>0</v>
      </c>
      <c r="AA935">
        <v>79645.009999999995</v>
      </c>
      <c r="AB935">
        <v>0</v>
      </c>
      <c r="AC935">
        <v>0</v>
      </c>
      <c r="AD935">
        <v>0</v>
      </c>
      <c r="AE935">
        <v>61265.39</v>
      </c>
      <c r="AF935">
        <v>0</v>
      </c>
      <c r="AG935">
        <v>0</v>
      </c>
      <c r="AH935">
        <v>0</v>
      </c>
      <c r="AI935">
        <v>1.3</v>
      </c>
      <c r="AJ935">
        <v>1</v>
      </c>
      <c r="AK935">
        <v>1</v>
      </c>
      <c r="AL935">
        <v>1</v>
      </c>
      <c r="AM935">
        <v>2</v>
      </c>
      <c r="AN935">
        <v>0</v>
      </c>
      <c r="AO935">
        <v>0</v>
      </c>
      <c r="AP935">
        <v>1</v>
      </c>
      <c r="AQ935">
        <v>1</v>
      </c>
      <c r="AR935">
        <v>0</v>
      </c>
      <c r="AS935" t="s">
        <v>3</v>
      </c>
      <c r="AT935">
        <v>4.0000000000000002E-4</v>
      </c>
      <c r="AU935" t="s">
        <v>16</v>
      </c>
      <c r="AV935">
        <v>0</v>
      </c>
      <c r="AW935">
        <v>2</v>
      </c>
      <c r="AX935">
        <v>292118670</v>
      </c>
      <c r="AY935">
        <v>1</v>
      </c>
      <c r="AZ935">
        <v>0</v>
      </c>
      <c r="BA935">
        <v>1453</v>
      </c>
      <c r="BB935">
        <v>1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24.506156000000001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1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CV935">
        <v>0</v>
      </c>
      <c r="CW935">
        <v>0</v>
      </c>
      <c r="CX935">
        <f>ROUND(Y935*Source!I427,7)</f>
        <v>0</v>
      </c>
      <c r="CY935">
        <f t="shared" si="596"/>
        <v>79645.009999999995</v>
      </c>
      <c r="CZ935">
        <f t="shared" si="597"/>
        <v>61265.39</v>
      </c>
      <c r="DA935">
        <f t="shared" si="598"/>
        <v>1.3</v>
      </c>
      <c r="DB935">
        <f t="shared" si="599"/>
        <v>0</v>
      </c>
      <c r="DC935">
        <f t="shared" si="600"/>
        <v>0</v>
      </c>
      <c r="DD935" t="s">
        <v>3</v>
      </c>
      <c r="DE935" t="s">
        <v>3</v>
      </c>
      <c r="DF935">
        <f t="shared" si="601"/>
        <v>0</v>
      </c>
      <c r="DG935">
        <f t="shared" si="594"/>
        <v>0</v>
      </c>
      <c r="DH935">
        <f t="shared" si="568"/>
        <v>0</v>
      </c>
      <c r="DI935">
        <f t="shared" si="569"/>
        <v>0</v>
      </c>
      <c r="DJ935">
        <f t="shared" si="602"/>
        <v>0</v>
      </c>
      <c r="DK935">
        <v>0</v>
      </c>
      <c r="DL935" t="s">
        <v>3</v>
      </c>
      <c r="DM935">
        <v>0</v>
      </c>
      <c r="DN935" t="s">
        <v>3</v>
      </c>
      <c r="DO935">
        <v>0</v>
      </c>
    </row>
    <row r="936" spans="1:119" x14ac:dyDescent="0.2">
      <c r="A936">
        <f>ROW(Source!A427)</f>
        <v>427</v>
      </c>
      <c r="B936">
        <v>292114938</v>
      </c>
      <c r="C936">
        <v>292118646</v>
      </c>
      <c r="D936">
        <v>277896315</v>
      </c>
      <c r="E936">
        <v>1</v>
      </c>
      <c r="F936">
        <v>1</v>
      </c>
      <c r="G936">
        <v>1</v>
      </c>
      <c r="H936">
        <v>3</v>
      </c>
      <c r="I936" t="s">
        <v>1334</v>
      </c>
      <c r="J936" t="s">
        <v>1335</v>
      </c>
      <c r="K936" t="s">
        <v>1336</v>
      </c>
      <c r="L936">
        <v>1348</v>
      </c>
      <c r="N936">
        <v>1009</v>
      </c>
      <c r="O936" t="s">
        <v>806</v>
      </c>
      <c r="P936" t="s">
        <v>806</v>
      </c>
      <c r="Q936">
        <v>1000</v>
      </c>
      <c r="W936">
        <v>0</v>
      </c>
      <c r="X936">
        <v>-1262208440</v>
      </c>
      <c r="Y936">
        <f t="shared" si="595"/>
        <v>0</v>
      </c>
      <c r="AA936">
        <v>81621.399999999994</v>
      </c>
      <c r="AB936">
        <v>0</v>
      </c>
      <c r="AC936">
        <v>0</v>
      </c>
      <c r="AD936">
        <v>0</v>
      </c>
      <c r="AE936">
        <v>80020.98</v>
      </c>
      <c r="AF936">
        <v>0</v>
      </c>
      <c r="AG936">
        <v>0</v>
      </c>
      <c r="AH936">
        <v>0</v>
      </c>
      <c r="AI936">
        <v>1.02</v>
      </c>
      <c r="AJ936">
        <v>1</v>
      </c>
      <c r="AK936">
        <v>1</v>
      </c>
      <c r="AL936">
        <v>1</v>
      </c>
      <c r="AM936">
        <v>2</v>
      </c>
      <c r="AN936">
        <v>0</v>
      </c>
      <c r="AO936">
        <v>0</v>
      </c>
      <c r="AP936">
        <v>1</v>
      </c>
      <c r="AQ936">
        <v>1</v>
      </c>
      <c r="AR936">
        <v>0</v>
      </c>
      <c r="AS936" t="s">
        <v>3</v>
      </c>
      <c r="AT936">
        <v>1E-4</v>
      </c>
      <c r="AU936" t="s">
        <v>16</v>
      </c>
      <c r="AV936">
        <v>0</v>
      </c>
      <c r="AW936">
        <v>2</v>
      </c>
      <c r="AX936">
        <v>292118671</v>
      </c>
      <c r="AY936">
        <v>1</v>
      </c>
      <c r="AZ936">
        <v>0</v>
      </c>
      <c r="BA936">
        <v>1454</v>
      </c>
      <c r="BB936">
        <v>1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8.0020980000000002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1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V936">
        <v>0</v>
      </c>
      <c r="CW936">
        <v>0</v>
      </c>
      <c r="CX936">
        <f>ROUND(Y936*Source!I427,7)</f>
        <v>0</v>
      </c>
      <c r="CY936">
        <f t="shared" si="596"/>
        <v>81621.399999999994</v>
      </c>
      <c r="CZ936">
        <f t="shared" si="597"/>
        <v>80020.98</v>
      </c>
      <c r="DA936">
        <f t="shared" si="598"/>
        <v>1.02</v>
      </c>
      <c r="DB936">
        <f t="shared" si="599"/>
        <v>0</v>
      </c>
      <c r="DC936">
        <f t="shared" si="600"/>
        <v>0</v>
      </c>
      <c r="DD936" t="s">
        <v>3</v>
      </c>
      <c r="DE936" t="s">
        <v>3</v>
      </c>
      <c r="DF936">
        <f t="shared" si="601"/>
        <v>0</v>
      </c>
      <c r="DG936">
        <f t="shared" si="594"/>
        <v>0</v>
      </c>
      <c r="DH936">
        <f t="shared" si="568"/>
        <v>0</v>
      </c>
      <c r="DI936">
        <f t="shared" si="569"/>
        <v>0</v>
      </c>
      <c r="DJ936">
        <f t="shared" si="602"/>
        <v>0</v>
      </c>
      <c r="DK936">
        <v>0</v>
      </c>
      <c r="DL936" t="s">
        <v>3</v>
      </c>
      <c r="DM936">
        <v>0</v>
      </c>
      <c r="DN936" t="s">
        <v>3</v>
      </c>
      <c r="DO936">
        <v>0</v>
      </c>
    </row>
    <row r="937" spans="1:119" x14ac:dyDescent="0.2">
      <c r="A937">
        <f>ROW(Source!A427)</f>
        <v>427</v>
      </c>
      <c r="B937">
        <v>292114938</v>
      </c>
      <c r="C937">
        <v>292118646</v>
      </c>
      <c r="D937">
        <v>277908257</v>
      </c>
      <c r="E937">
        <v>1</v>
      </c>
      <c r="F937">
        <v>1</v>
      </c>
      <c r="G937">
        <v>1</v>
      </c>
      <c r="H937">
        <v>3</v>
      </c>
      <c r="I937" t="s">
        <v>1343</v>
      </c>
      <c r="J937" t="s">
        <v>1344</v>
      </c>
      <c r="K937" t="s">
        <v>1345</v>
      </c>
      <c r="L937">
        <v>1425</v>
      </c>
      <c r="N937">
        <v>1013</v>
      </c>
      <c r="O937" t="s">
        <v>880</v>
      </c>
      <c r="P937" t="s">
        <v>880</v>
      </c>
      <c r="Q937">
        <v>1</v>
      </c>
      <c r="W937">
        <v>0</v>
      </c>
      <c r="X937">
        <v>-1639942774</v>
      </c>
      <c r="Y937">
        <f t="shared" si="595"/>
        <v>0</v>
      </c>
      <c r="AA937">
        <v>1310.3</v>
      </c>
      <c r="AB937">
        <v>0</v>
      </c>
      <c r="AC937">
        <v>0</v>
      </c>
      <c r="AD937">
        <v>0</v>
      </c>
      <c r="AE937">
        <v>1031.73</v>
      </c>
      <c r="AF937">
        <v>0</v>
      </c>
      <c r="AG937">
        <v>0</v>
      </c>
      <c r="AH937">
        <v>0</v>
      </c>
      <c r="AI937">
        <v>1.27</v>
      </c>
      <c r="AJ937">
        <v>1</v>
      </c>
      <c r="AK937">
        <v>1</v>
      </c>
      <c r="AL937">
        <v>1</v>
      </c>
      <c r="AM937">
        <v>2</v>
      </c>
      <c r="AN937">
        <v>0</v>
      </c>
      <c r="AO937">
        <v>0</v>
      </c>
      <c r="AP937">
        <v>1</v>
      </c>
      <c r="AQ937">
        <v>1</v>
      </c>
      <c r="AR937">
        <v>0</v>
      </c>
      <c r="AS937" t="s">
        <v>3</v>
      </c>
      <c r="AT937">
        <v>0.06</v>
      </c>
      <c r="AU937" t="s">
        <v>16</v>
      </c>
      <c r="AV937">
        <v>0</v>
      </c>
      <c r="AW937">
        <v>2</v>
      </c>
      <c r="AX937">
        <v>292118672</v>
      </c>
      <c r="AY937">
        <v>1</v>
      </c>
      <c r="AZ937">
        <v>0</v>
      </c>
      <c r="BA937">
        <v>1455</v>
      </c>
      <c r="BB937">
        <v>1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61.903799999999997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1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CV937">
        <v>0</v>
      </c>
      <c r="CW937">
        <v>0</v>
      </c>
      <c r="CX937">
        <f>ROUND(Y937*Source!I427,7)</f>
        <v>0</v>
      </c>
      <c r="CY937">
        <f t="shared" si="596"/>
        <v>1310.3</v>
      </c>
      <c r="CZ937">
        <f t="shared" si="597"/>
        <v>1031.73</v>
      </c>
      <c r="DA937">
        <f t="shared" si="598"/>
        <v>1.27</v>
      </c>
      <c r="DB937">
        <f t="shared" si="599"/>
        <v>0</v>
      </c>
      <c r="DC937">
        <f t="shared" si="600"/>
        <v>0</v>
      </c>
      <c r="DD937" t="s">
        <v>3</v>
      </c>
      <c r="DE937" t="s">
        <v>3</v>
      </c>
      <c r="DF937">
        <f t="shared" si="601"/>
        <v>0</v>
      </c>
      <c r="DG937">
        <f t="shared" si="594"/>
        <v>0</v>
      </c>
      <c r="DH937">
        <f t="shared" si="568"/>
        <v>0</v>
      </c>
      <c r="DI937">
        <f t="shared" si="569"/>
        <v>0</v>
      </c>
      <c r="DJ937">
        <f t="shared" si="602"/>
        <v>0</v>
      </c>
      <c r="DK937">
        <v>0</v>
      </c>
      <c r="DL937" t="s">
        <v>3</v>
      </c>
      <c r="DM937">
        <v>0</v>
      </c>
      <c r="DN937" t="s">
        <v>3</v>
      </c>
      <c r="DO937">
        <v>0</v>
      </c>
    </row>
    <row r="938" spans="1:119" x14ac:dyDescent="0.2">
      <c r="A938">
        <f>ROW(Source!A428)</f>
        <v>428</v>
      </c>
      <c r="B938">
        <v>292114938</v>
      </c>
      <c r="C938">
        <v>292118676</v>
      </c>
      <c r="D938">
        <v>277560281</v>
      </c>
      <c r="E938">
        <v>109</v>
      </c>
      <c r="F938">
        <v>1</v>
      </c>
      <c r="G938">
        <v>1</v>
      </c>
      <c r="H938">
        <v>1</v>
      </c>
      <c r="I938" t="s">
        <v>1346</v>
      </c>
      <c r="J938" t="s">
        <v>3</v>
      </c>
      <c r="K938" t="s">
        <v>1347</v>
      </c>
      <c r="L938">
        <v>1191</v>
      </c>
      <c r="N938">
        <v>1013</v>
      </c>
      <c r="O938" t="s">
        <v>1220</v>
      </c>
      <c r="P938" t="s">
        <v>1220</v>
      </c>
      <c r="Q938">
        <v>1</v>
      </c>
      <c r="W938">
        <v>0</v>
      </c>
      <c r="X938">
        <v>784619160</v>
      </c>
      <c r="Y938">
        <f>AT938</f>
        <v>11.92</v>
      </c>
      <c r="AA938">
        <v>0</v>
      </c>
      <c r="AB938">
        <v>0</v>
      </c>
      <c r="AC938">
        <v>0</v>
      </c>
      <c r="AD938">
        <v>435.17</v>
      </c>
      <c r="AE938">
        <v>0</v>
      </c>
      <c r="AF938">
        <v>0</v>
      </c>
      <c r="AG938">
        <v>0</v>
      </c>
      <c r="AH938">
        <v>435.17</v>
      </c>
      <c r="AI938">
        <v>1</v>
      </c>
      <c r="AJ938">
        <v>1</v>
      </c>
      <c r="AK938">
        <v>1</v>
      </c>
      <c r="AL938">
        <v>1</v>
      </c>
      <c r="AM938">
        <v>-2</v>
      </c>
      <c r="AN938">
        <v>0</v>
      </c>
      <c r="AO938">
        <v>0</v>
      </c>
      <c r="AP938">
        <v>1</v>
      </c>
      <c r="AQ938">
        <v>1</v>
      </c>
      <c r="AR938">
        <v>0</v>
      </c>
      <c r="AS938" t="s">
        <v>3</v>
      </c>
      <c r="AT938">
        <v>11.92</v>
      </c>
      <c r="AU938" t="s">
        <v>3</v>
      </c>
      <c r="AV938">
        <v>1</v>
      </c>
      <c r="AW938">
        <v>2</v>
      </c>
      <c r="AX938">
        <v>292118687</v>
      </c>
      <c r="AY938">
        <v>1</v>
      </c>
      <c r="AZ938">
        <v>0</v>
      </c>
      <c r="BA938">
        <v>1459</v>
      </c>
      <c r="BB938">
        <v>1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5187.2264000000005</v>
      </c>
      <c r="BN938">
        <v>11.92</v>
      </c>
      <c r="BO938">
        <v>0</v>
      </c>
      <c r="BP938">
        <v>1</v>
      </c>
      <c r="BQ938">
        <v>0</v>
      </c>
      <c r="BR938">
        <v>0</v>
      </c>
      <c r="BS938">
        <v>0</v>
      </c>
      <c r="BT938">
        <v>5187.2264000000005</v>
      </c>
      <c r="BU938">
        <v>11.92</v>
      </c>
      <c r="BV938">
        <v>0</v>
      </c>
      <c r="BW938">
        <v>1</v>
      </c>
      <c r="CU938">
        <f>ROUND(AT938*Source!I428*AH938*AL938,2)</f>
        <v>5187.2299999999996</v>
      </c>
      <c r="CV938">
        <f>ROUND(Y938*Source!I428,7)</f>
        <v>11.92</v>
      </c>
      <c r="CW938">
        <v>0</v>
      </c>
      <c r="CX938">
        <f>ROUND(Y938*Source!I428,7)</f>
        <v>11.92</v>
      </c>
      <c r="CY938">
        <f>AD938</f>
        <v>435.17</v>
      </c>
      <c r="CZ938">
        <f>AH938</f>
        <v>435.17</v>
      </c>
      <c r="DA938">
        <f>AL938</f>
        <v>1</v>
      </c>
      <c r="DB938">
        <f>ROUND(ROUND(AT938*CZ938,2),6)</f>
        <v>5187.2299999999996</v>
      </c>
      <c r="DC938">
        <f>ROUND(ROUND(AT938*AG938,2),6)</f>
        <v>0</v>
      </c>
      <c r="DD938" t="s">
        <v>3</v>
      </c>
      <c r="DE938" t="s">
        <v>3</v>
      </c>
      <c r="DF938">
        <f>ROUND(ROUND(AE938,2)*CX938,2)</f>
        <v>0</v>
      </c>
      <c r="DG938">
        <f t="shared" si="594"/>
        <v>0</v>
      </c>
      <c r="DH938">
        <f t="shared" si="568"/>
        <v>0</v>
      </c>
      <c r="DI938">
        <f t="shared" si="569"/>
        <v>5187.2299999999996</v>
      </c>
      <c r="DJ938">
        <f>DI938</f>
        <v>5187.2299999999996</v>
      </c>
      <c r="DK938">
        <v>1</v>
      </c>
      <c r="DL938" t="s">
        <v>3</v>
      </c>
      <c r="DM938">
        <v>0</v>
      </c>
      <c r="DN938" t="s">
        <v>3</v>
      </c>
      <c r="DO938">
        <v>0</v>
      </c>
    </row>
    <row r="939" spans="1:119" x14ac:dyDescent="0.2">
      <c r="A939">
        <f>ROW(Source!A428)</f>
        <v>428</v>
      </c>
      <c r="B939">
        <v>292114938</v>
      </c>
      <c r="C939">
        <v>292118676</v>
      </c>
      <c r="D939">
        <v>277560491</v>
      </c>
      <c r="E939">
        <v>109</v>
      </c>
      <c r="F939">
        <v>1</v>
      </c>
      <c r="G939">
        <v>1</v>
      </c>
      <c r="H939">
        <v>1</v>
      </c>
      <c r="I939" t="s">
        <v>1221</v>
      </c>
      <c r="J939" t="s">
        <v>3</v>
      </c>
      <c r="K939" t="s">
        <v>1222</v>
      </c>
      <c r="L939">
        <v>1191</v>
      </c>
      <c r="N939">
        <v>1013</v>
      </c>
      <c r="O939" t="s">
        <v>1220</v>
      </c>
      <c r="P939" t="s">
        <v>1220</v>
      </c>
      <c r="Q939">
        <v>1</v>
      </c>
      <c r="W939">
        <v>0</v>
      </c>
      <c r="X939">
        <v>-1417349443</v>
      </c>
      <c r="Y939">
        <f>AT939</f>
        <v>2.46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1</v>
      </c>
      <c r="AJ939">
        <v>1</v>
      </c>
      <c r="AK939">
        <v>1</v>
      </c>
      <c r="AL939">
        <v>1</v>
      </c>
      <c r="AM939">
        <v>-2</v>
      </c>
      <c r="AN939">
        <v>0</v>
      </c>
      <c r="AO939">
        <v>0</v>
      </c>
      <c r="AP939">
        <v>1</v>
      </c>
      <c r="AQ939">
        <v>1</v>
      </c>
      <c r="AR939">
        <v>0</v>
      </c>
      <c r="AS939" t="s">
        <v>3</v>
      </c>
      <c r="AT939">
        <v>2.46</v>
      </c>
      <c r="AU939" t="s">
        <v>3</v>
      </c>
      <c r="AV939">
        <v>2</v>
      </c>
      <c r="AW939">
        <v>2</v>
      </c>
      <c r="AX939">
        <v>292118688</v>
      </c>
      <c r="AY939">
        <v>1</v>
      </c>
      <c r="AZ939">
        <v>0</v>
      </c>
      <c r="BA939">
        <v>1460</v>
      </c>
      <c r="BB939">
        <v>1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CV939">
        <v>0</v>
      </c>
      <c r="CW939">
        <v>0</v>
      </c>
      <c r="CX939">
        <f>ROUND(Y939*Source!I428,7)</f>
        <v>2.46</v>
      </c>
      <c r="CY939">
        <f>AD939</f>
        <v>0</v>
      </c>
      <c r="CZ939">
        <f>AH939</f>
        <v>0</v>
      </c>
      <c r="DA939">
        <f>AL939</f>
        <v>1</v>
      </c>
      <c r="DB939">
        <f>ROUND(ROUND(AT939*CZ939,2),6)</f>
        <v>0</v>
      </c>
      <c r="DC939">
        <f>ROUND(ROUND(AT939*AG939,2),6)</f>
        <v>0</v>
      </c>
      <c r="DD939" t="s">
        <v>3</v>
      </c>
      <c r="DE939" t="s">
        <v>3</v>
      </c>
      <c r="DF939">
        <f>ROUND(ROUND(AE939,2)*CX939,2)</f>
        <v>0</v>
      </c>
      <c r="DG939">
        <f t="shared" si="594"/>
        <v>0</v>
      </c>
      <c r="DH939">
        <f t="shared" si="568"/>
        <v>0</v>
      </c>
      <c r="DI939">
        <f t="shared" si="569"/>
        <v>0</v>
      </c>
      <c r="DJ939">
        <f>DI939</f>
        <v>0</v>
      </c>
      <c r="DK939">
        <v>0</v>
      </c>
      <c r="DL939" t="s">
        <v>3</v>
      </c>
      <c r="DM939">
        <v>0</v>
      </c>
      <c r="DN939" t="s">
        <v>3</v>
      </c>
      <c r="DO939">
        <v>0</v>
      </c>
    </row>
    <row r="940" spans="1:119" x14ac:dyDescent="0.2">
      <c r="A940">
        <f>ROW(Source!A428)</f>
        <v>428</v>
      </c>
      <c r="B940">
        <v>292114938</v>
      </c>
      <c r="C940">
        <v>292118676</v>
      </c>
      <c r="D940">
        <v>277944474</v>
      </c>
      <c r="E940">
        <v>1</v>
      </c>
      <c r="F940">
        <v>1</v>
      </c>
      <c r="G940">
        <v>1</v>
      </c>
      <c r="H940">
        <v>2</v>
      </c>
      <c r="I940" t="s">
        <v>1300</v>
      </c>
      <c r="J940" t="s">
        <v>1301</v>
      </c>
      <c r="K940" t="s">
        <v>1302</v>
      </c>
      <c r="L940">
        <v>1368</v>
      </c>
      <c r="N940">
        <v>1011</v>
      </c>
      <c r="O940" t="s">
        <v>1090</v>
      </c>
      <c r="P940" t="s">
        <v>1090</v>
      </c>
      <c r="Q940">
        <v>1</v>
      </c>
      <c r="W940">
        <v>0</v>
      </c>
      <c r="X940">
        <v>-1366301975</v>
      </c>
      <c r="Y940">
        <f>AT940</f>
        <v>1.86</v>
      </c>
      <c r="AA940">
        <v>0</v>
      </c>
      <c r="AB940">
        <v>1811.82</v>
      </c>
      <c r="AC940">
        <v>549.32000000000005</v>
      </c>
      <c r="AD940">
        <v>0</v>
      </c>
      <c r="AE940">
        <v>0</v>
      </c>
      <c r="AF940">
        <v>1811.82</v>
      </c>
      <c r="AG940">
        <v>549.32000000000005</v>
      </c>
      <c r="AH940">
        <v>0</v>
      </c>
      <c r="AI940">
        <v>1</v>
      </c>
      <c r="AJ940">
        <v>1</v>
      </c>
      <c r="AK940">
        <v>1</v>
      </c>
      <c r="AL940">
        <v>1</v>
      </c>
      <c r="AM940">
        <v>-2</v>
      </c>
      <c r="AN940">
        <v>0</v>
      </c>
      <c r="AO940">
        <v>0</v>
      </c>
      <c r="AP940">
        <v>1</v>
      </c>
      <c r="AQ940">
        <v>1</v>
      </c>
      <c r="AR940">
        <v>0</v>
      </c>
      <c r="AS940" t="s">
        <v>3</v>
      </c>
      <c r="AT940">
        <v>1.86</v>
      </c>
      <c r="AU940" t="s">
        <v>3</v>
      </c>
      <c r="AV940">
        <v>1</v>
      </c>
      <c r="AW940">
        <v>2</v>
      </c>
      <c r="AX940">
        <v>292118689</v>
      </c>
      <c r="AY940">
        <v>1</v>
      </c>
      <c r="AZ940">
        <v>0</v>
      </c>
      <c r="BA940">
        <v>1461</v>
      </c>
      <c r="BB940">
        <v>1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3369.9852000000001</v>
      </c>
      <c r="BL940">
        <v>1021.7352000000002</v>
      </c>
      <c r="BM940">
        <v>0</v>
      </c>
      <c r="BN940">
        <v>0</v>
      </c>
      <c r="BO940">
        <v>1.86</v>
      </c>
      <c r="BP940">
        <v>1</v>
      </c>
      <c r="BQ940">
        <v>0</v>
      </c>
      <c r="BR940">
        <v>3369.9852000000001</v>
      </c>
      <c r="BS940">
        <v>1021.7352000000002</v>
      </c>
      <c r="BT940">
        <v>0</v>
      </c>
      <c r="BU940">
        <v>0</v>
      </c>
      <c r="BV940">
        <v>1.86</v>
      </c>
      <c r="BW940">
        <v>1</v>
      </c>
      <c r="CV940">
        <v>0</v>
      </c>
      <c r="CW940">
        <f>ROUND(Y940*Source!I428*DO940,7)</f>
        <v>1.86</v>
      </c>
      <c r="CX940">
        <f>ROUND(Y940*Source!I428,7)</f>
        <v>1.86</v>
      </c>
      <c r="CY940">
        <f>AB940</f>
        <v>1811.82</v>
      </c>
      <c r="CZ940">
        <f>AF940</f>
        <v>1811.82</v>
      </c>
      <c r="DA940">
        <f>AJ940</f>
        <v>1</v>
      </c>
      <c r="DB940">
        <f>ROUND(ROUND(AT940*CZ940,2),6)</f>
        <v>3369.99</v>
      </c>
      <c r="DC940">
        <f>ROUND(ROUND(AT940*AG940,2),6)</f>
        <v>1021.74</v>
      </c>
      <c r="DD940" t="s">
        <v>3</v>
      </c>
      <c r="DE940" t="s">
        <v>3</v>
      </c>
      <c r="DF940">
        <f>ROUND(ROUND(AE940,2)*CX940,2)</f>
        <v>0</v>
      </c>
      <c r="DG940">
        <f t="shared" si="594"/>
        <v>3369.99</v>
      </c>
      <c r="DH940">
        <f t="shared" si="568"/>
        <v>1021.74</v>
      </c>
      <c r="DI940">
        <f t="shared" si="569"/>
        <v>0</v>
      </c>
      <c r="DJ940">
        <f>DG940+DH940</f>
        <v>4391.7299999999996</v>
      </c>
      <c r="DK940">
        <v>1</v>
      </c>
      <c r="DL940" t="s">
        <v>1303</v>
      </c>
      <c r="DM940">
        <v>5</v>
      </c>
      <c r="DN940" t="s">
        <v>1220</v>
      </c>
      <c r="DO940">
        <v>1</v>
      </c>
    </row>
    <row r="941" spans="1:119" x14ac:dyDescent="0.2">
      <c r="A941">
        <f>ROW(Source!A428)</f>
        <v>428</v>
      </c>
      <c r="B941">
        <v>292114938</v>
      </c>
      <c r="C941">
        <v>292118676</v>
      </c>
      <c r="D941">
        <v>277945805</v>
      </c>
      <c r="E941">
        <v>1</v>
      </c>
      <c r="F941">
        <v>1</v>
      </c>
      <c r="G941">
        <v>1</v>
      </c>
      <c r="H941">
        <v>2</v>
      </c>
      <c r="I941" t="s">
        <v>1227</v>
      </c>
      <c r="J941" t="s">
        <v>1228</v>
      </c>
      <c r="K941" t="s">
        <v>1229</v>
      </c>
      <c r="L941">
        <v>1368</v>
      </c>
      <c r="N941">
        <v>1011</v>
      </c>
      <c r="O941" t="s">
        <v>1090</v>
      </c>
      <c r="P941" t="s">
        <v>1090</v>
      </c>
      <c r="Q941">
        <v>1</v>
      </c>
      <c r="W941">
        <v>0</v>
      </c>
      <c r="X941">
        <v>721652621</v>
      </c>
      <c r="Y941">
        <f>AT941</f>
        <v>0.6</v>
      </c>
      <c r="AA941">
        <v>0</v>
      </c>
      <c r="AB941">
        <v>544.70000000000005</v>
      </c>
      <c r="AC941">
        <v>477.98</v>
      </c>
      <c r="AD941">
        <v>0</v>
      </c>
      <c r="AE941">
        <v>0</v>
      </c>
      <c r="AF941">
        <v>544.70000000000005</v>
      </c>
      <c r="AG941">
        <v>477.98</v>
      </c>
      <c r="AH941">
        <v>0</v>
      </c>
      <c r="AI941">
        <v>1</v>
      </c>
      <c r="AJ941">
        <v>1</v>
      </c>
      <c r="AK941">
        <v>1</v>
      </c>
      <c r="AL941">
        <v>1</v>
      </c>
      <c r="AM941">
        <v>-2</v>
      </c>
      <c r="AN941">
        <v>0</v>
      </c>
      <c r="AO941">
        <v>0</v>
      </c>
      <c r="AP941">
        <v>1</v>
      </c>
      <c r="AQ941">
        <v>1</v>
      </c>
      <c r="AR941">
        <v>0</v>
      </c>
      <c r="AS941" t="s">
        <v>3</v>
      </c>
      <c r="AT941">
        <v>0.6</v>
      </c>
      <c r="AU941" t="s">
        <v>3</v>
      </c>
      <c r="AV941">
        <v>1</v>
      </c>
      <c r="AW941">
        <v>2</v>
      </c>
      <c r="AX941">
        <v>292118690</v>
      </c>
      <c r="AY941">
        <v>1</v>
      </c>
      <c r="AZ941">
        <v>0</v>
      </c>
      <c r="BA941">
        <v>1462</v>
      </c>
      <c r="BB941">
        <v>1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326.82</v>
      </c>
      <c r="BL941">
        <v>286.78800000000001</v>
      </c>
      <c r="BM941">
        <v>0</v>
      </c>
      <c r="BN941">
        <v>0</v>
      </c>
      <c r="BO941">
        <v>0.6</v>
      </c>
      <c r="BP941">
        <v>1</v>
      </c>
      <c r="BQ941">
        <v>0</v>
      </c>
      <c r="BR941">
        <v>326.82</v>
      </c>
      <c r="BS941">
        <v>286.78800000000001</v>
      </c>
      <c r="BT941">
        <v>0</v>
      </c>
      <c r="BU941">
        <v>0</v>
      </c>
      <c r="BV941">
        <v>0.6</v>
      </c>
      <c r="BW941">
        <v>1</v>
      </c>
      <c r="CV941">
        <v>0</v>
      </c>
      <c r="CW941">
        <f>ROUND(Y941*Source!I428*DO941,7)</f>
        <v>0.6</v>
      </c>
      <c r="CX941">
        <f>ROUND(Y941*Source!I428,7)</f>
        <v>0.6</v>
      </c>
      <c r="CY941">
        <f>AB941</f>
        <v>544.70000000000005</v>
      </c>
      <c r="CZ941">
        <f>AF941</f>
        <v>544.70000000000005</v>
      </c>
      <c r="DA941">
        <f>AJ941</f>
        <v>1</v>
      </c>
      <c r="DB941">
        <f>ROUND(ROUND(AT941*CZ941,2),6)</f>
        <v>326.82</v>
      </c>
      <c r="DC941">
        <f>ROUND(ROUND(AT941*AG941,2),6)</f>
        <v>286.79000000000002</v>
      </c>
      <c r="DD941" t="s">
        <v>3</v>
      </c>
      <c r="DE941" t="s">
        <v>3</v>
      </c>
      <c r="DF941">
        <f>ROUND(ROUND(AE941,2)*CX941,2)</f>
        <v>0</v>
      </c>
      <c r="DG941">
        <f t="shared" si="594"/>
        <v>326.82</v>
      </c>
      <c r="DH941">
        <f t="shared" si="568"/>
        <v>286.79000000000002</v>
      </c>
      <c r="DI941">
        <f t="shared" si="569"/>
        <v>0</v>
      </c>
      <c r="DJ941">
        <f>DG941+DH941</f>
        <v>613.61</v>
      </c>
      <c r="DK941">
        <v>1</v>
      </c>
      <c r="DL941" t="s">
        <v>1226</v>
      </c>
      <c r="DM941">
        <v>4</v>
      </c>
      <c r="DN941" t="s">
        <v>1220</v>
      </c>
      <c r="DO941">
        <v>1</v>
      </c>
    </row>
    <row r="942" spans="1:119" x14ac:dyDescent="0.2">
      <c r="A942">
        <f>ROW(Source!A428)</f>
        <v>428</v>
      </c>
      <c r="B942">
        <v>292114938</v>
      </c>
      <c r="C942">
        <v>292118676</v>
      </c>
      <c r="D942">
        <v>277862533</v>
      </c>
      <c r="E942">
        <v>1</v>
      </c>
      <c r="F942">
        <v>1</v>
      </c>
      <c r="G942">
        <v>1</v>
      </c>
      <c r="H942">
        <v>3</v>
      </c>
      <c r="I942" t="s">
        <v>1243</v>
      </c>
      <c r="J942" t="s">
        <v>1244</v>
      </c>
      <c r="K942" t="s">
        <v>1245</v>
      </c>
      <c r="L942">
        <v>1346</v>
      </c>
      <c r="N942">
        <v>1009</v>
      </c>
      <c r="O942" t="s">
        <v>1242</v>
      </c>
      <c r="P942" t="s">
        <v>1242</v>
      </c>
      <c r="Q942">
        <v>1</v>
      </c>
      <c r="W942">
        <v>0</v>
      </c>
      <c r="X942">
        <v>1685208048</v>
      </c>
      <c r="Y942">
        <f t="shared" ref="Y942:Y947" si="603">(AT942*ROUND(0,7))</f>
        <v>0</v>
      </c>
      <c r="AA942">
        <v>493.26</v>
      </c>
      <c r="AB942">
        <v>0</v>
      </c>
      <c r="AC942">
        <v>0</v>
      </c>
      <c r="AD942">
        <v>0</v>
      </c>
      <c r="AE942">
        <v>238.29</v>
      </c>
      <c r="AF942">
        <v>0</v>
      </c>
      <c r="AG942">
        <v>0</v>
      </c>
      <c r="AH942">
        <v>0</v>
      </c>
      <c r="AI942">
        <v>2.0699999999999998</v>
      </c>
      <c r="AJ942">
        <v>1</v>
      </c>
      <c r="AK942">
        <v>1</v>
      </c>
      <c r="AL942">
        <v>1</v>
      </c>
      <c r="AM942">
        <v>2</v>
      </c>
      <c r="AN942">
        <v>0</v>
      </c>
      <c r="AO942">
        <v>0</v>
      </c>
      <c r="AP942">
        <v>1</v>
      </c>
      <c r="AQ942">
        <v>1</v>
      </c>
      <c r="AR942">
        <v>0</v>
      </c>
      <c r="AS942" t="s">
        <v>3</v>
      </c>
      <c r="AT942">
        <v>0.1</v>
      </c>
      <c r="AU942" t="s">
        <v>16</v>
      </c>
      <c r="AV942">
        <v>0</v>
      </c>
      <c r="AW942">
        <v>2</v>
      </c>
      <c r="AX942">
        <v>292118691</v>
      </c>
      <c r="AY942">
        <v>1</v>
      </c>
      <c r="AZ942">
        <v>0</v>
      </c>
      <c r="BA942">
        <v>1463</v>
      </c>
      <c r="BB942">
        <v>1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23.829000000000001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1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CV942">
        <v>0</v>
      </c>
      <c r="CW942">
        <v>0</v>
      </c>
      <c r="CX942">
        <f>ROUND(Y942*Source!I428,7)</f>
        <v>0</v>
      </c>
      <c r="CY942">
        <f t="shared" ref="CY942:CY947" si="604">AA942</f>
        <v>493.26</v>
      </c>
      <c r="CZ942">
        <f t="shared" ref="CZ942:CZ947" si="605">AE942</f>
        <v>238.29</v>
      </c>
      <c r="DA942">
        <f t="shared" ref="DA942:DA947" si="606">AI942</f>
        <v>2.0699999999999998</v>
      </c>
      <c r="DB942">
        <f t="shared" ref="DB942:DB947" si="607">ROUND((ROUND(AT942*CZ942,2)*ROUND(0,7)),6)</f>
        <v>0</v>
      </c>
      <c r="DC942">
        <f t="shared" ref="DC942:DC947" si="608">ROUND((ROUND(AT942*AG942,2)*ROUND(0,7)),6)</f>
        <v>0</v>
      </c>
      <c r="DD942" t="s">
        <v>3</v>
      </c>
      <c r="DE942" t="s">
        <v>3</v>
      </c>
      <c r="DF942">
        <f t="shared" ref="DF942:DF947" si="609">ROUND(ROUND(AE942*AI942,2)*CX942,2)</f>
        <v>0</v>
      </c>
      <c r="DG942">
        <f t="shared" si="594"/>
        <v>0</v>
      </c>
      <c r="DH942">
        <f t="shared" si="568"/>
        <v>0</v>
      </c>
      <c r="DI942">
        <f t="shared" si="569"/>
        <v>0</v>
      </c>
      <c r="DJ942">
        <f t="shared" ref="DJ942:DJ947" si="610">DF942</f>
        <v>0</v>
      </c>
      <c r="DK942">
        <v>0</v>
      </c>
      <c r="DL942" t="s">
        <v>3</v>
      </c>
      <c r="DM942">
        <v>0</v>
      </c>
      <c r="DN942" t="s">
        <v>3</v>
      </c>
      <c r="DO942">
        <v>0</v>
      </c>
    </row>
    <row r="943" spans="1:119" x14ac:dyDescent="0.2">
      <c r="A943">
        <f>ROW(Source!A428)</f>
        <v>428</v>
      </c>
      <c r="B943">
        <v>292114938</v>
      </c>
      <c r="C943">
        <v>292118676</v>
      </c>
      <c r="D943">
        <v>277862540</v>
      </c>
      <c r="E943">
        <v>1</v>
      </c>
      <c r="F943">
        <v>1</v>
      </c>
      <c r="G943">
        <v>1</v>
      </c>
      <c r="H943">
        <v>3</v>
      </c>
      <c r="I943" t="s">
        <v>1325</v>
      </c>
      <c r="J943" t="s">
        <v>1326</v>
      </c>
      <c r="K943" t="s">
        <v>1327</v>
      </c>
      <c r="L943">
        <v>1346</v>
      </c>
      <c r="N943">
        <v>1009</v>
      </c>
      <c r="O943" t="s">
        <v>1242</v>
      </c>
      <c r="P943" t="s">
        <v>1242</v>
      </c>
      <c r="Q943">
        <v>1</v>
      </c>
      <c r="W943">
        <v>0</v>
      </c>
      <c r="X943">
        <v>454593446</v>
      </c>
      <c r="Y943">
        <f t="shared" si="603"/>
        <v>0</v>
      </c>
      <c r="AA943">
        <v>165.64</v>
      </c>
      <c r="AB943">
        <v>0</v>
      </c>
      <c r="AC943">
        <v>0</v>
      </c>
      <c r="AD943">
        <v>0</v>
      </c>
      <c r="AE943">
        <v>80.02</v>
      </c>
      <c r="AF943">
        <v>0</v>
      </c>
      <c r="AG943">
        <v>0</v>
      </c>
      <c r="AH943">
        <v>0</v>
      </c>
      <c r="AI943">
        <v>2.0699999999999998</v>
      </c>
      <c r="AJ943">
        <v>1</v>
      </c>
      <c r="AK943">
        <v>1</v>
      </c>
      <c r="AL943">
        <v>1</v>
      </c>
      <c r="AM943">
        <v>2</v>
      </c>
      <c r="AN943">
        <v>0</v>
      </c>
      <c r="AO943">
        <v>0</v>
      </c>
      <c r="AP943">
        <v>1</v>
      </c>
      <c r="AQ943">
        <v>1</v>
      </c>
      <c r="AR943">
        <v>0</v>
      </c>
      <c r="AS943" t="s">
        <v>3</v>
      </c>
      <c r="AT943">
        <v>0.03</v>
      </c>
      <c r="AU943" t="s">
        <v>16</v>
      </c>
      <c r="AV943">
        <v>0</v>
      </c>
      <c r="AW943">
        <v>2</v>
      </c>
      <c r="AX943">
        <v>292118692</v>
      </c>
      <c r="AY943">
        <v>1</v>
      </c>
      <c r="AZ943">
        <v>0</v>
      </c>
      <c r="BA943">
        <v>1464</v>
      </c>
      <c r="BB943">
        <v>1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2.4005999999999998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1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V943">
        <v>0</v>
      </c>
      <c r="CW943">
        <v>0</v>
      </c>
      <c r="CX943">
        <f>ROUND(Y943*Source!I428,7)</f>
        <v>0</v>
      </c>
      <c r="CY943">
        <f t="shared" si="604"/>
        <v>165.64</v>
      </c>
      <c r="CZ943">
        <f t="shared" si="605"/>
        <v>80.02</v>
      </c>
      <c r="DA943">
        <f t="shared" si="606"/>
        <v>2.0699999999999998</v>
      </c>
      <c r="DB943">
        <f t="shared" si="607"/>
        <v>0</v>
      </c>
      <c r="DC943">
        <f t="shared" si="608"/>
        <v>0</v>
      </c>
      <c r="DD943" t="s">
        <v>3</v>
      </c>
      <c r="DE943" t="s">
        <v>3</v>
      </c>
      <c r="DF943">
        <f t="shared" si="609"/>
        <v>0</v>
      </c>
      <c r="DG943">
        <f t="shared" si="594"/>
        <v>0</v>
      </c>
      <c r="DH943">
        <f t="shared" si="568"/>
        <v>0</v>
      </c>
      <c r="DI943">
        <f t="shared" si="569"/>
        <v>0</v>
      </c>
      <c r="DJ943">
        <f t="shared" si="610"/>
        <v>0</v>
      </c>
      <c r="DK943">
        <v>0</v>
      </c>
      <c r="DL943" t="s">
        <v>3</v>
      </c>
      <c r="DM943">
        <v>0</v>
      </c>
      <c r="DN943" t="s">
        <v>3</v>
      </c>
      <c r="DO943">
        <v>0</v>
      </c>
    </row>
    <row r="944" spans="1:119" x14ac:dyDescent="0.2">
      <c r="A944">
        <f>ROW(Source!A428)</f>
        <v>428</v>
      </c>
      <c r="B944">
        <v>292114938</v>
      </c>
      <c r="C944">
        <v>292118676</v>
      </c>
      <c r="D944">
        <v>277869627</v>
      </c>
      <c r="E944">
        <v>1</v>
      </c>
      <c r="F944">
        <v>1</v>
      </c>
      <c r="G944">
        <v>1</v>
      </c>
      <c r="H944">
        <v>3</v>
      </c>
      <c r="I944" t="s">
        <v>1246</v>
      </c>
      <c r="J944" t="s">
        <v>1247</v>
      </c>
      <c r="K944" t="s">
        <v>1248</v>
      </c>
      <c r="L944">
        <v>1346</v>
      </c>
      <c r="N944">
        <v>1009</v>
      </c>
      <c r="O944" t="s">
        <v>1242</v>
      </c>
      <c r="P944" t="s">
        <v>1242</v>
      </c>
      <c r="Q944">
        <v>1</v>
      </c>
      <c r="W944">
        <v>0</v>
      </c>
      <c r="X944">
        <v>1111106736</v>
      </c>
      <c r="Y944">
        <f t="shared" si="603"/>
        <v>0</v>
      </c>
      <c r="AA944">
        <v>88.65</v>
      </c>
      <c r="AB944">
        <v>0</v>
      </c>
      <c r="AC944">
        <v>0</v>
      </c>
      <c r="AD944">
        <v>0</v>
      </c>
      <c r="AE944">
        <v>56.11</v>
      </c>
      <c r="AF944">
        <v>0</v>
      </c>
      <c r="AG944">
        <v>0</v>
      </c>
      <c r="AH944">
        <v>0</v>
      </c>
      <c r="AI944">
        <v>1.58</v>
      </c>
      <c r="AJ944">
        <v>1</v>
      </c>
      <c r="AK944">
        <v>1</v>
      </c>
      <c r="AL944">
        <v>1</v>
      </c>
      <c r="AM944">
        <v>2</v>
      </c>
      <c r="AN944">
        <v>0</v>
      </c>
      <c r="AO944">
        <v>0</v>
      </c>
      <c r="AP944">
        <v>1</v>
      </c>
      <c r="AQ944">
        <v>1</v>
      </c>
      <c r="AR944">
        <v>0</v>
      </c>
      <c r="AS944" t="s">
        <v>3</v>
      </c>
      <c r="AT944">
        <v>0.02</v>
      </c>
      <c r="AU944" t="s">
        <v>16</v>
      </c>
      <c r="AV944">
        <v>0</v>
      </c>
      <c r="AW944">
        <v>2</v>
      </c>
      <c r="AX944">
        <v>292118694</v>
      </c>
      <c r="AY944">
        <v>1</v>
      </c>
      <c r="AZ944">
        <v>0</v>
      </c>
      <c r="BA944">
        <v>1466</v>
      </c>
      <c r="BB944">
        <v>1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1.1222000000000001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1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V944">
        <v>0</v>
      </c>
      <c r="CW944">
        <v>0</v>
      </c>
      <c r="CX944">
        <f>ROUND(Y944*Source!I428,7)</f>
        <v>0</v>
      </c>
      <c r="CY944">
        <f t="shared" si="604"/>
        <v>88.65</v>
      </c>
      <c r="CZ944">
        <f t="shared" si="605"/>
        <v>56.11</v>
      </c>
      <c r="DA944">
        <f t="shared" si="606"/>
        <v>1.58</v>
      </c>
      <c r="DB944">
        <f t="shared" si="607"/>
        <v>0</v>
      </c>
      <c r="DC944">
        <f t="shared" si="608"/>
        <v>0</v>
      </c>
      <c r="DD944" t="s">
        <v>3</v>
      </c>
      <c r="DE944" t="s">
        <v>3</v>
      </c>
      <c r="DF944">
        <f t="shared" si="609"/>
        <v>0</v>
      </c>
      <c r="DG944">
        <f t="shared" si="594"/>
        <v>0</v>
      </c>
      <c r="DH944">
        <f t="shared" si="568"/>
        <v>0</v>
      </c>
      <c r="DI944">
        <f t="shared" si="569"/>
        <v>0</v>
      </c>
      <c r="DJ944">
        <f t="shared" si="610"/>
        <v>0</v>
      </c>
      <c r="DK944">
        <v>0</v>
      </c>
      <c r="DL944" t="s">
        <v>3</v>
      </c>
      <c r="DM944">
        <v>0</v>
      </c>
      <c r="DN944" t="s">
        <v>3</v>
      </c>
      <c r="DO944">
        <v>0</v>
      </c>
    </row>
    <row r="945" spans="1:119" x14ac:dyDescent="0.2">
      <c r="A945">
        <f>ROW(Source!A428)</f>
        <v>428</v>
      </c>
      <c r="B945">
        <v>292114938</v>
      </c>
      <c r="C945">
        <v>292118676</v>
      </c>
      <c r="D945">
        <v>277896283</v>
      </c>
      <c r="E945">
        <v>1</v>
      </c>
      <c r="F945">
        <v>1</v>
      </c>
      <c r="G945">
        <v>1</v>
      </c>
      <c r="H945">
        <v>3</v>
      </c>
      <c r="I945" t="s">
        <v>1331</v>
      </c>
      <c r="J945" t="s">
        <v>1332</v>
      </c>
      <c r="K945" t="s">
        <v>1333</v>
      </c>
      <c r="L945">
        <v>1348</v>
      </c>
      <c r="N945">
        <v>1009</v>
      </c>
      <c r="O945" t="s">
        <v>806</v>
      </c>
      <c r="P945" t="s">
        <v>806</v>
      </c>
      <c r="Q945">
        <v>1000</v>
      </c>
      <c r="W945">
        <v>0</v>
      </c>
      <c r="X945">
        <v>-1997781875</v>
      </c>
      <c r="Y945">
        <f t="shared" si="603"/>
        <v>0</v>
      </c>
      <c r="AA945">
        <v>79645.009999999995</v>
      </c>
      <c r="AB945">
        <v>0</v>
      </c>
      <c r="AC945">
        <v>0</v>
      </c>
      <c r="AD945">
        <v>0</v>
      </c>
      <c r="AE945">
        <v>61265.39</v>
      </c>
      <c r="AF945">
        <v>0</v>
      </c>
      <c r="AG945">
        <v>0</v>
      </c>
      <c r="AH945">
        <v>0</v>
      </c>
      <c r="AI945">
        <v>1.3</v>
      </c>
      <c r="AJ945">
        <v>1</v>
      </c>
      <c r="AK945">
        <v>1</v>
      </c>
      <c r="AL945">
        <v>1</v>
      </c>
      <c r="AM945">
        <v>2</v>
      </c>
      <c r="AN945">
        <v>0</v>
      </c>
      <c r="AO945">
        <v>0</v>
      </c>
      <c r="AP945">
        <v>1</v>
      </c>
      <c r="AQ945">
        <v>1</v>
      </c>
      <c r="AR945">
        <v>0</v>
      </c>
      <c r="AS945" t="s">
        <v>3</v>
      </c>
      <c r="AT945">
        <v>4.0000000000000002E-4</v>
      </c>
      <c r="AU945" t="s">
        <v>16</v>
      </c>
      <c r="AV945">
        <v>0</v>
      </c>
      <c r="AW945">
        <v>2</v>
      </c>
      <c r="AX945">
        <v>292118700</v>
      </c>
      <c r="AY945">
        <v>1</v>
      </c>
      <c r="AZ945">
        <v>0</v>
      </c>
      <c r="BA945">
        <v>1472</v>
      </c>
      <c r="BB945">
        <v>1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24.506156000000001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1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CV945">
        <v>0</v>
      </c>
      <c r="CW945">
        <v>0</v>
      </c>
      <c r="CX945">
        <f>ROUND(Y945*Source!I428,7)</f>
        <v>0</v>
      </c>
      <c r="CY945">
        <f t="shared" si="604"/>
        <v>79645.009999999995</v>
      </c>
      <c r="CZ945">
        <f t="shared" si="605"/>
        <v>61265.39</v>
      </c>
      <c r="DA945">
        <f t="shared" si="606"/>
        <v>1.3</v>
      </c>
      <c r="DB945">
        <f t="shared" si="607"/>
        <v>0</v>
      </c>
      <c r="DC945">
        <f t="shared" si="608"/>
        <v>0</v>
      </c>
      <c r="DD945" t="s">
        <v>3</v>
      </c>
      <c r="DE945" t="s">
        <v>3</v>
      </c>
      <c r="DF945">
        <f t="shared" si="609"/>
        <v>0</v>
      </c>
      <c r="DG945">
        <f t="shared" si="594"/>
        <v>0</v>
      </c>
      <c r="DH945">
        <f t="shared" si="568"/>
        <v>0</v>
      </c>
      <c r="DI945">
        <f t="shared" si="569"/>
        <v>0</v>
      </c>
      <c r="DJ945">
        <f t="shared" si="610"/>
        <v>0</v>
      </c>
      <c r="DK945">
        <v>0</v>
      </c>
      <c r="DL945" t="s">
        <v>3</v>
      </c>
      <c r="DM945">
        <v>0</v>
      </c>
      <c r="DN945" t="s">
        <v>3</v>
      </c>
      <c r="DO945">
        <v>0</v>
      </c>
    </row>
    <row r="946" spans="1:119" x14ac:dyDescent="0.2">
      <c r="A946">
        <f>ROW(Source!A428)</f>
        <v>428</v>
      </c>
      <c r="B946">
        <v>292114938</v>
      </c>
      <c r="C946">
        <v>292118676</v>
      </c>
      <c r="D946">
        <v>277896315</v>
      </c>
      <c r="E946">
        <v>1</v>
      </c>
      <c r="F946">
        <v>1</v>
      </c>
      <c r="G946">
        <v>1</v>
      </c>
      <c r="H946">
        <v>3</v>
      </c>
      <c r="I946" t="s">
        <v>1334</v>
      </c>
      <c r="J946" t="s">
        <v>1335</v>
      </c>
      <c r="K946" t="s">
        <v>1336</v>
      </c>
      <c r="L946">
        <v>1348</v>
      </c>
      <c r="N946">
        <v>1009</v>
      </c>
      <c r="O946" t="s">
        <v>806</v>
      </c>
      <c r="P946" t="s">
        <v>806</v>
      </c>
      <c r="Q946">
        <v>1000</v>
      </c>
      <c r="W946">
        <v>0</v>
      </c>
      <c r="X946">
        <v>-1262208440</v>
      </c>
      <c r="Y946">
        <f t="shared" si="603"/>
        <v>0</v>
      </c>
      <c r="AA946">
        <v>81621.399999999994</v>
      </c>
      <c r="AB946">
        <v>0</v>
      </c>
      <c r="AC946">
        <v>0</v>
      </c>
      <c r="AD946">
        <v>0</v>
      </c>
      <c r="AE946">
        <v>80020.98</v>
      </c>
      <c r="AF946">
        <v>0</v>
      </c>
      <c r="AG946">
        <v>0</v>
      </c>
      <c r="AH946">
        <v>0</v>
      </c>
      <c r="AI946">
        <v>1.02</v>
      </c>
      <c r="AJ946">
        <v>1</v>
      </c>
      <c r="AK946">
        <v>1</v>
      </c>
      <c r="AL946">
        <v>1</v>
      </c>
      <c r="AM946">
        <v>2</v>
      </c>
      <c r="AN946">
        <v>0</v>
      </c>
      <c r="AO946">
        <v>0</v>
      </c>
      <c r="AP946">
        <v>1</v>
      </c>
      <c r="AQ946">
        <v>1</v>
      </c>
      <c r="AR946">
        <v>0</v>
      </c>
      <c r="AS946" t="s">
        <v>3</v>
      </c>
      <c r="AT946">
        <v>1E-4</v>
      </c>
      <c r="AU946" t="s">
        <v>16</v>
      </c>
      <c r="AV946">
        <v>0</v>
      </c>
      <c r="AW946">
        <v>2</v>
      </c>
      <c r="AX946">
        <v>292118701</v>
      </c>
      <c r="AY946">
        <v>1</v>
      </c>
      <c r="AZ946">
        <v>0</v>
      </c>
      <c r="BA946">
        <v>1473</v>
      </c>
      <c r="BB946">
        <v>1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8.0020980000000002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1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V946">
        <v>0</v>
      </c>
      <c r="CW946">
        <v>0</v>
      </c>
      <c r="CX946">
        <f>ROUND(Y946*Source!I428,7)</f>
        <v>0</v>
      </c>
      <c r="CY946">
        <f t="shared" si="604"/>
        <v>81621.399999999994</v>
      </c>
      <c r="CZ946">
        <f t="shared" si="605"/>
        <v>80020.98</v>
      </c>
      <c r="DA946">
        <f t="shared" si="606"/>
        <v>1.02</v>
      </c>
      <c r="DB946">
        <f t="shared" si="607"/>
        <v>0</v>
      </c>
      <c r="DC946">
        <f t="shared" si="608"/>
        <v>0</v>
      </c>
      <c r="DD946" t="s">
        <v>3</v>
      </c>
      <c r="DE946" t="s">
        <v>3</v>
      </c>
      <c r="DF946">
        <f t="shared" si="609"/>
        <v>0</v>
      </c>
      <c r="DG946">
        <f t="shared" si="594"/>
        <v>0</v>
      </c>
      <c r="DH946">
        <f t="shared" si="568"/>
        <v>0</v>
      </c>
      <c r="DI946">
        <f t="shared" si="569"/>
        <v>0</v>
      </c>
      <c r="DJ946">
        <f t="shared" si="610"/>
        <v>0</v>
      </c>
      <c r="DK946">
        <v>0</v>
      </c>
      <c r="DL946" t="s">
        <v>3</v>
      </c>
      <c r="DM946">
        <v>0</v>
      </c>
      <c r="DN946" t="s">
        <v>3</v>
      </c>
      <c r="DO946">
        <v>0</v>
      </c>
    </row>
    <row r="947" spans="1:119" x14ac:dyDescent="0.2">
      <c r="A947">
        <f>ROW(Source!A428)</f>
        <v>428</v>
      </c>
      <c r="B947">
        <v>292114938</v>
      </c>
      <c r="C947">
        <v>292118676</v>
      </c>
      <c r="D947">
        <v>277908257</v>
      </c>
      <c r="E947">
        <v>1</v>
      </c>
      <c r="F947">
        <v>1</v>
      </c>
      <c r="G947">
        <v>1</v>
      </c>
      <c r="H947">
        <v>3</v>
      </c>
      <c r="I947" t="s">
        <v>1343</v>
      </c>
      <c r="J947" t="s">
        <v>1344</v>
      </c>
      <c r="K947" t="s">
        <v>1345</v>
      </c>
      <c r="L947">
        <v>1425</v>
      </c>
      <c r="N947">
        <v>1013</v>
      </c>
      <c r="O947" t="s">
        <v>880</v>
      </c>
      <c r="P947" t="s">
        <v>880</v>
      </c>
      <c r="Q947">
        <v>1</v>
      </c>
      <c r="W947">
        <v>0</v>
      </c>
      <c r="X947">
        <v>-1639942774</v>
      </c>
      <c r="Y947">
        <f t="shared" si="603"/>
        <v>0</v>
      </c>
      <c r="AA947">
        <v>1310.3</v>
      </c>
      <c r="AB947">
        <v>0</v>
      </c>
      <c r="AC947">
        <v>0</v>
      </c>
      <c r="AD947">
        <v>0</v>
      </c>
      <c r="AE947">
        <v>1031.73</v>
      </c>
      <c r="AF947">
        <v>0</v>
      </c>
      <c r="AG947">
        <v>0</v>
      </c>
      <c r="AH947">
        <v>0</v>
      </c>
      <c r="AI947">
        <v>1.27</v>
      </c>
      <c r="AJ947">
        <v>1</v>
      </c>
      <c r="AK947">
        <v>1</v>
      </c>
      <c r="AL947">
        <v>1</v>
      </c>
      <c r="AM947">
        <v>2</v>
      </c>
      <c r="AN947">
        <v>0</v>
      </c>
      <c r="AO947">
        <v>0</v>
      </c>
      <c r="AP947">
        <v>1</v>
      </c>
      <c r="AQ947">
        <v>1</v>
      </c>
      <c r="AR947">
        <v>0</v>
      </c>
      <c r="AS947" t="s">
        <v>3</v>
      </c>
      <c r="AT947">
        <v>0.06</v>
      </c>
      <c r="AU947" t="s">
        <v>16</v>
      </c>
      <c r="AV947">
        <v>0</v>
      </c>
      <c r="AW947">
        <v>2</v>
      </c>
      <c r="AX947">
        <v>292118702</v>
      </c>
      <c r="AY947">
        <v>1</v>
      </c>
      <c r="AZ947">
        <v>0</v>
      </c>
      <c r="BA947">
        <v>1474</v>
      </c>
      <c r="BB947">
        <v>1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61.903799999999997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1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V947">
        <v>0</v>
      </c>
      <c r="CW947">
        <v>0</v>
      </c>
      <c r="CX947">
        <f>ROUND(Y947*Source!I428,7)</f>
        <v>0</v>
      </c>
      <c r="CY947">
        <f t="shared" si="604"/>
        <v>1310.3</v>
      </c>
      <c r="CZ947">
        <f t="shared" si="605"/>
        <v>1031.73</v>
      </c>
      <c r="DA947">
        <f t="shared" si="606"/>
        <v>1.27</v>
      </c>
      <c r="DB947">
        <f t="shared" si="607"/>
        <v>0</v>
      </c>
      <c r="DC947">
        <f t="shared" si="608"/>
        <v>0</v>
      </c>
      <c r="DD947" t="s">
        <v>3</v>
      </c>
      <c r="DE947" t="s">
        <v>3</v>
      </c>
      <c r="DF947">
        <f t="shared" si="609"/>
        <v>0</v>
      </c>
      <c r="DG947">
        <f t="shared" si="594"/>
        <v>0</v>
      </c>
      <c r="DH947">
        <f t="shared" si="568"/>
        <v>0</v>
      </c>
      <c r="DI947">
        <f t="shared" si="569"/>
        <v>0</v>
      </c>
      <c r="DJ947">
        <f t="shared" si="610"/>
        <v>0</v>
      </c>
      <c r="DK947">
        <v>0</v>
      </c>
      <c r="DL947" t="s">
        <v>3</v>
      </c>
      <c r="DM947">
        <v>0</v>
      </c>
      <c r="DN947" t="s">
        <v>3</v>
      </c>
      <c r="DO947">
        <v>0</v>
      </c>
    </row>
    <row r="948" spans="1:119" x14ac:dyDescent="0.2">
      <c r="A948">
        <f>ROW(Source!A429)</f>
        <v>429</v>
      </c>
      <c r="B948">
        <v>292114938</v>
      </c>
      <c r="C948">
        <v>292118707</v>
      </c>
      <c r="D948">
        <v>277560281</v>
      </c>
      <c r="E948">
        <v>109</v>
      </c>
      <c r="F948">
        <v>1</v>
      </c>
      <c r="G948">
        <v>1</v>
      </c>
      <c r="H948">
        <v>1</v>
      </c>
      <c r="I948" t="s">
        <v>1346</v>
      </c>
      <c r="J948" t="s">
        <v>3</v>
      </c>
      <c r="K948" t="s">
        <v>1347</v>
      </c>
      <c r="L948">
        <v>1191</v>
      </c>
      <c r="N948">
        <v>1013</v>
      </c>
      <c r="O948" t="s">
        <v>1220</v>
      </c>
      <c r="P948" t="s">
        <v>1220</v>
      </c>
      <c r="Q948">
        <v>1</v>
      </c>
      <c r="W948">
        <v>0</v>
      </c>
      <c r="X948">
        <v>784619160</v>
      </c>
      <c r="Y948">
        <f>AT948</f>
        <v>18.14</v>
      </c>
      <c r="AA948">
        <v>0</v>
      </c>
      <c r="AB948">
        <v>0</v>
      </c>
      <c r="AC948">
        <v>0</v>
      </c>
      <c r="AD948">
        <v>435.17</v>
      </c>
      <c r="AE948">
        <v>0</v>
      </c>
      <c r="AF948">
        <v>0</v>
      </c>
      <c r="AG948">
        <v>0</v>
      </c>
      <c r="AH948">
        <v>435.17</v>
      </c>
      <c r="AI948">
        <v>1</v>
      </c>
      <c r="AJ948">
        <v>1</v>
      </c>
      <c r="AK948">
        <v>1</v>
      </c>
      <c r="AL948">
        <v>1</v>
      </c>
      <c r="AM948">
        <v>-2</v>
      </c>
      <c r="AN948">
        <v>0</v>
      </c>
      <c r="AO948">
        <v>0</v>
      </c>
      <c r="AP948">
        <v>1</v>
      </c>
      <c r="AQ948">
        <v>1</v>
      </c>
      <c r="AR948">
        <v>0</v>
      </c>
      <c r="AS948" t="s">
        <v>3</v>
      </c>
      <c r="AT948">
        <v>18.14</v>
      </c>
      <c r="AU948" t="s">
        <v>3</v>
      </c>
      <c r="AV948">
        <v>1</v>
      </c>
      <c r="AW948">
        <v>2</v>
      </c>
      <c r="AX948">
        <v>292118718</v>
      </c>
      <c r="AY948">
        <v>1</v>
      </c>
      <c r="AZ948">
        <v>0</v>
      </c>
      <c r="BA948">
        <v>1479</v>
      </c>
      <c r="BB948">
        <v>1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7893.9838000000009</v>
      </c>
      <c r="BN948">
        <v>18.14</v>
      </c>
      <c r="BO948">
        <v>0</v>
      </c>
      <c r="BP948">
        <v>1</v>
      </c>
      <c r="BQ948">
        <v>0</v>
      </c>
      <c r="BR948">
        <v>0</v>
      </c>
      <c r="BS948">
        <v>0</v>
      </c>
      <c r="BT948">
        <v>7893.9838000000009</v>
      </c>
      <c r="BU948">
        <v>18.14</v>
      </c>
      <c r="BV948">
        <v>0</v>
      </c>
      <c r="BW948">
        <v>1</v>
      </c>
      <c r="CU948">
        <f>ROUND(AT948*Source!I429*AH948*AL948,2)</f>
        <v>7893.98</v>
      </c>
      <c r="CV948">
        <f>ROUND(Y948*Source!I429,7)</f>
        <v>18.14</v>
      </c>
      <c r="CW948">
        <v>0</v>
      </c>
      <c r="CX948">
        <f>ROUND(Y948*Source!I429,7)</f>
        <v>18.14</v>
      </c>
      <c r="CY948">
        <f>AD948</f>
        <v>435.17</v>
      </c>
      <c r="CZ948">
        <f>AH948</f>
        <v>435.17</v>
      </c>
      <c r="DA948">
        <f>AL948</f>
        <v>1</v>
      </c>
      <c r="DB948">
        <f>ROUND(ROUND(AT948*CZ948,2),6)</f>
        <v>7893.98</v>
      </c>
      <c r="DC948">
        <f>ROUND(ROUND(AT948*AG948,2),6)</f>
        <v>0</v>
      </c>
      <c r="DD948" t="s">
        <v>3</v>
      </c>
      <c r="DE948" t="s">
        <v>3</v>
      </c>
      <c r="DF948">
        <f>ROUND(ROUND(AE948,2)*CX948,2)</f>
        <v>0</v>
      </c>
      <c r="DG948">
        <f t="shared" si="594"/>
        <v>0</v>
      </c>
      <c r="DH948">
        <f t="shared" si="568"/>
        <v>0</v>
      </c>
      <c r="DI948">
        <f t="shared" si="569"/>
        <v>7893.98</v>
      </c>
      <c r="DJ948">
        <f>DI948</f>
        <v>7893.98</v>
      </c>
      <c r="DK948">
        <v>1</v>
      </c>
      <c r="DL948" t="s">
        <v>3</v>
      </c>
      <c r="DM948">
        <v>0</v>
      </c>
      <c r="DN948" t="s">
        <v>3</v>
      </c>
      <c r="DO948">
        <v>0</v>
      </c>
    </row>
    <row r="949" spans="1:119" x14ac:dyDescent="0.2">
      <c r="A949">
        <f>ROW(Source!A429)</f>
        <v>429</v>
      </c>
      <c r="B949">
        <v>292114938</v>
      </c>
      <c r="C949">
        <v>292118707</v>
      </c>
      <c r="D949">
        <v>277560491</v>
      </c>
      <c r="E949">
        <v>109</v>
      </c>
      <c r="F949">
        <v>1</v>
      </c>
      <c r="G949">
        <v>1</v>
      </c>
      <c r="H949">
        <v>1</v>
      </c>
      <c r="I949" t="s">
        <v>1221</v>
      </c>
      <c r="J949" t="s">
        <v>3</v>
      </c>
      <c r="K949" t="s">
        <v>1222</v>
      </c>
      <c r="L949">
        <v>1191</v>
      </c>
      <c r="N949">
        <v>1013</v>
      </c>
      <c r="O949" t="s">
        <v>1220</v>
      </c>
      <c r="P949" t="s">
        <v>1220</v>
      </c>
      <c r="Q949">
        <v>1</v>
      </c>
      <c r="W949">
        <v>0</v>
      </c>
      <c r="X949">
        <v>-1417349443</v>
      </c>
      <c r="Y949">
        <f>AT949</f>
        <v>3.92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1</v>
      </c>
      <c r="AJ949">
        <v>1</v>
      </c>
      <c r="AK949">
        <v>1</v>
      </c>
      <c r="AL949">
        <v>1</v>
      </c>
      <c r="AM949">
        <v>-2</v>
      </c>
      <c r="AN949">
        <v>0</v>
      </c>
      <c r="AO949">
        <v>0</v>
      </c>
      <c r="AP949">
        <v>1</v>
      </c>
      <c r="AQ949">
        <v>1</v>
      </c>
      <c r="AR949">
        <v>0</v>
      </c>
      <c r="AS949" t="s">
        <v>3</v>
      </c>
      <c r="AT949">
        <v>3.92</v>
      </c>
      <c r="AU949" t="s">
        <v>3</v>
      </c>
      <c r="AV949">
        <v>2</v>
      </c>
      <c r="AW949">
        <v>2</v>
      </c>
      <c r="AX949">
        <v>292118719</v>
      </c>
      <c r="AY949">
        <v>1</v>
      </c>
      <c r="AZ949">
        <v>0</v>
      </c>
      <c r="BA949">
        <v>1480</v>
      </c>
      <c r="BB949">
        <v>1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V949">
        <v>0</v>
      </c>
      <c r="CW949">
        <v>0</v>
      </c>
      <c r="CX949">
        <f>ROUND(Y949*Source!I429,7)</f>
        <v>3.92</v>
      </c>
      <c r="CY949">
        <f>AD949</f>
        <v>0</v>
      </c>
      <c r="CZ949">
        <f>AH949</f>
        <v>0</v>
      </c>
      <c r="DA949">
        <f>AL949</f>
        <v>1</v>
      </c>
      <c r="DB949">
        <f>ROUND(ROUND(AT949*CZ949,2),6)</f>
        <v>0</v>
      </c>
      <c r="DC949">
        <f>ROUND(ROUND(AT949*AG949,2),6)</f>
        <v>0</v>
      </c>
      <c r="DD949" t="s">
        <v>3</v>
      </c>
      <c r="DE949" t="s">
        <v>3</v>
      </c>
      <c r="DF949">
        <f>ROUND(ROUND(AE949,2)*CX949,2)</f>
        <v>0</v>
      </c>
      <c r="DG949">
        <f t="shared" si="594"/>
        <v>0</v>
      </c>
      <c r="DH949">
        <f t="shared" si="568"/>
        <v>0</v>
      </c>
      <c r="DI949">
        <f t="shared" si="569"/>
        <v>0</v>
      </c>
      <c r="DJ949">
        <f>DI949</f>
        <v>0</v>
      </c>
      <c r="DK949">
        <v>0</v>
      </c>
      <c r="DL949" t="s">
        <v>3</v>
      </c>
      <c r="DM949">
        <v>0</v>
      </c>
      <c r="DN949" t="s">
        <v>3</v>
      </c>
      <c r="DO949">
        <v>0</v>
      </c>
    </row>
    <row r="950" spans="1:119" x14ac:dyDescent="0.2">
      <c r="A950">
        <f>ROW(Source!A429)</f>
        <v>429</v>
      </c>
      <c r="B950">
        <v>292114938</v>
      </c>
      <c r="C950">
        <v>292118707</v>
      </c>
      <c r="D950">
        <v>277944474</v>
      </c>
      <c r="E950">
        <v>1</v>
      </c>
      <c r="F950">
        <v>1</v>
      </c>
      <c r="G950">
        <v>1</v>
      </c>
      <c r="H950">
        <v>2</v>
      </c>
      <c r="I950" t="s">
        <v>1300</v>
      </c>
      <c r="J950" t="s">
        <v>1301</v>
      </c>
      <c r="K950" t="s">
        <v>1302</v>
      </c>
      <c r="L950">
        <v>1368</v>
      </c>
      <c r="N950">
        <v>1011</v>
      </c>
      <c r="O950" t="s">
        <v>1090</v>
      </c>
      <c r="P950" t="s">
        <v>1090</v>
      </c>
      <c r="Q950">
        <v>1</v>
      </c>
      <c r="W950">
        <v>0</v>
      </c>
      <c r="X950">
        <v>-1366301975</v>
      </c>
      <c r="Y950">
        <f>AT950</f>
        <v>3.01</v>
      </c>
      <c r="AA950">
        <v>0</v>
      </c>
      <c r="AB950">
        <v>1811.82</v>
      </c>
      <c r="AC950">
        <v>549.32000000000005</v>
      </c>
      <c r="AD950">
        <v>0</v>
      </c>
      <c r="AE950">
        <v>0</v>
      </c>
      <c r="AF950">
        <v>1811.82</v>
      </c>
      <c r="AG950">
        <v>549.32000000000005</v>
      </c>
      <c r="AH950">
        <v>0</v>
      </c>
      <c r="AI950">
        <v>1</v>
      </c>
      <c r="AJ950">
        <v>1</v>
      </c>
      <c r="AK950">
        <v>1</v>
      </c>
      <c r="AL950">
        <v>1</v>
      </c>
      <c r="AM950">
        <v>-2</v>
      </c>
      <c r="AN950">
        <v>0</v>
      </c>
      <c r="AO950">
        <v>0</v>
      </c>
      <c r="AP950">
        <v>1</v>
      </c>
      <c r="AQ950">
        <v>1</v>
      </c>
      <c r="AR950">
        <v>0</v>
      </c>
      <c r="AS950" t="s">
        <v>3</v>
      </c>
      <c r="AT950">
        <v>3.01</v>
      </c>
      <c r="AU950" t="s">
        <v>3</v>
      </c>
      <c r="AV950">
        <v>1</v>
      </c>
      <c r="AW950">
        <v>2</v>
      </c>
      <c r="AX950">
        <v>292118720</v>
      </c>
      <c r="AY950">
        <v>1</v>
      </c>
      <c r="AZ950">
        <v>0</v>
      </c>
      <c r="BA950">
        <v>1481</v>
      </c>
      <c r="BB950">
        <v>1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5453.578199999999</v>
      </c>
      <c r="BL950">
        <v>1653.4531999999999</v>
      </c>
      <c r="BM950">
        <v>0</v>
      </c>
      <c r="BN950">
        <v>0</v>
      </c>
      <c r="BO950">
        <v>3.01</v>
      </c>
      <c r="BP950">
        <v>1</v>
      </c>
      <c r="BQ950">
        <v>0</v>
      </c>
      <c r="BR950">
        <v>5453.578199999999</v>
      </c>
      <c r="BS950">
        <v>1653.4531999999999</v>
      </c>
      <c r="BT950">
        <v>0</v>
      </c>
      <c r="BU950">
        <v>0</v>
      </c>
      <c r="BV950">
        <v>3.01</v>
      </c>
      <c r="BW950">
        <v>1</v>
      </c>
      <c r="CV950">
        <v>0</v>
      </c>
      <c r="CW950">
        <f>ROUND(Y950*Source!I429*DO950,7)</f>
        <v>3.01</v>
      </c>
      <c r="CX950">
        <f>ROUND(Y950*Source!I429,7)</f>
        <v>3.01</v>
      </c>
      <c r="CY950">
        <f>AB950</f>
        <v>1811.82</v>
      </c>
      <c r="CZ950">
        <f>AF950</f>
        <v>1811.82</v>
      </c>
      <c r="DA950">
        <f>AJ950</f>
        <v>1</v>
      </c>
      <c r="DB950">
        <f>ROUND(ROUND(AT950*CZ950,2),6)</f>
        <v>5453.58</v>
      </c>
      <c r="DC950">
        <f>ROUND(ROUND(AT950*AG950,2),6)</f>
        <v>1653.45</v>
      </c>
      <c r="DD950" t="s">
        <v>3</v>
      </c>
      <c r="DE950" t="s">
        <v>3</v>
      </c>
      <c r="DF950">
        <f>ROUND(ROUND(AE950,2)*CX950,2)</f>
        <v>0</v>
      </c>
      <c r="DG950">
        <f t="shared" si="594"/>
        <v>5453.58</v>
      </c>
      <c r="DH950">
        <f t="shared" si="568"/>
        <v>1653.45</v>
      </c>
      <c r="DI950">
        <f t="shared" si="569"/>
        <v>0</v>
      </c>
      <c r="DJ950">
        <f>DG950+DH950</f>
        <v>7107.03</v>
      </c>
      <c r="DK950">
        <v>1</v>
      </c>
      <c r="DL950" t="s">
        <v>1303</v>
      </c>
      <c r="DM950">
        <v>5</v>
      </c>
      <c r="DN950" t="s">
        <v>1220</v>
      </c>
      <c r="DO950">
        <v>1</v>
      </c>
    </row>
    <row r="951" spans="1:119" x14ac:dyDescent="0.2">
      <c r="A951">
        <f>ROW(Source!A429)</f>
        <v>429</v>
      </c>
      <c r="B951">
        <v>292114938</v>
      </c>
      <c r="C951">
        <v>292118707</v>
      </c>
      <c r="D951">
        <v>277945805</v>
      </c>
      <c r="E951">
        <v>1</v>
      </c>
      <c r="F951">
        <v>1</v>
      </c>
      <c r="G951">
        <v>1</v>
      </c>
      <c r="H951">
        <v>2</v>
      </c>
      <c r="I951" t="s">
        <v>1227</v>
      </c>
      <c r="J951" t="s">
        <v>1228</v>
      </c>
      <c r="K951" t="s">
        <v>1229</v>
      </c>
      <c r="L951">
        <v>1368</v>
      </c>
      <c r="N951">
        <v>1011</v>
      </c>
      <c r="O951" t="s">
        <v>1090</v>
      </c>
      <c r="P951" t="s">
        <v>1090</v>
      </c>
      <c r="Q951">
        <v>1</v>
      </c>
      <c r="W951">
        <v>0</v>
      </c>
      <c r="X951">
        <v>721652621</v>
      </c>
      <c r="Y951">
        <f>AT951</f>
        <v>0.91</v>
      </c>
      <c r="AA951">
        <v>0</v>
      </c>
      <c r="AB951">
        <v>544.70000000000005</v>
      </c>
      <c r="AC951">
        <v>477.98</v>
      </c>
      <c r="AD951">
        <v>0</v>
      </c>
      <c r="AE951">
        <v>0</v>
      </c>
      <c r="AF951">
        <v>544.70000000000005</v>
      </c>
      <c r="AG951">
        <v>477.98</v>
      </c>
      <c r="AH951">
        <v>0</v>
      </c>
      <c r="AI951">
        <v>1</v>
      </c>
      <c r="AJ951">
        <v>1</v>
      </c>
      <c r="AK951">
        <v>1</v>
      </c>
      <c r="AL951">
        <v>1</v>
      </c>
      <c r="AM951">
        <v>-2</v>
      </c>
      <c r="AN951">
        <v>0</v>
      </c>
      <c r="AO951">
        <v>0</v>
      </c>
      <c r="AP951">
        <v>1</v>
      </c>
      <c r="AQ951">
        <v>1</v>
      </c>
      <c r="AR951">
        <v>0</v>
      </c>
      <c r="AS951" t="s">
        <v>3</v>
      </c>
      <c r="AT951">
        <v>0.91</v>
      </c>
      <c r="AU951" t="s">
        <v>3</v>
      </c>
      <c r="AV951">
        <v>1</v>
      </c>
      <c r="AW951">
        <v>2</v>
      </c>
      <c r="AX951">
        <v>292118721</v>
      </c>
      <c r="AY951">
        <v>1</v>
      </c>
      <c r="AZ951">
        <v>0</v>
      </c>
      <c r="BA951">
        <v>1482</v>
      </c>
      <c r="BB951">
        <v>1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495.67700000000008</v>
      </c>
      <c r="BL951">
        <v>434.96180000000004</v>
      </c>
      <c r="BM951">
        <v>0</v>
      </c>
      <c r="BN951">
        <v>0</v>
      </c>
      <c r="BO951">
        <v>0.91</v>
      </c>
      <c r="BP951">
        <v>1</v>
      </c>
      <c r="BQ951">
        <v>0</v>
      </c>
      <c r="BR951">
        <v>495.67700000000008</v>
      </c>
      <c r="BS951">
        <v>434.96180000000004</v>
      </c>
      <c r="BT951">
        <v>0</v>
      </c>
      <c r="BU951">
        <v>0</v>
      </c>
      <c r="BV951">
        <v>0.91</v>
      </c>
      <c r="BW951">
        <v>1</v>
      </c>
      <c r="CV951">
        <v>0</v>
      </c>
      <c r="CW951">
        <f>ROUND(Y951*Source!I429*DO951,7)</f>
        <v>0.91</v>
      </c>
      <c r="CX951">
        <f>ROUND(Y951*Source!I429,7)</f>
        <v>0.91</v>
      </c>
      <c r="CY951">
        <f>AB951</f>
        <v>544.70000000000005</v>
      </c>
      <c r="CZ951">
        <f>AF951</f>
        <v>544.70000000000005</v>
      </c>
      <c r="DA951">
        <f>AJ951</f>
        <v>1</v>
      </c>
      <c r="DB951">
        <f>ROUND(ROUND(AT951*CZ951,2),6)</f>
        <v>495.68</v>
      </c>
      <c r="DC951">
        <f>ROUND(ROUND(AT951*AG951,2),6)</f>
        <v>434.96</v>
      </c>
      <c r="DD951" t="s">
        <v>3</v>
      </c>
      <c r="DE951" t="s">
        <v>3</v>
      </c>
      <c r="DF951">
        <f>ROUND(ROUND(AE951,2)*CX951,2)</f>
        <v>0</v>
      </c>
      <c r="DG951">
        <f t="shared" si="594"/>
        <v>495.68</v>
      </c>
      <c r="DH951">
        <f t="shared" si="568"/>
        <v>434.96</v>
      </c>
      <c r="DI951">
        <f t="shared" si="569"/>
        <v>0</v>
      </c>
      <c r="DJ951">
        <f>DG951+DH951</f>
        <v>930.64</v>
      </c>
      <c r="DK951">
        <v>1</v>
      </c>
      <c r="DL951" t="s">
        <v>1226</v>
      </c>
      <c r="DM951">
        <v>4</v>
      </c>
      <c r="DN951" t="s">
        <v>1220</v>
      </c>
      <c r="DO951">
        <v>1</v>
      </c>
    </row>
    <row r="952" spans="1:119" x14ac:dyDescent="0.2">
      <c r="A952">
        <f>ROW(Source!A429)</f>
        <v>429</v>
      </c>
      <c r="B952">
        <v>292114938</v>
      </c>
      <c r="C952">
        <v>292118707</v>
      </c>
      <c r="D952">
        <v>277862533</v>
      </c>
      <c r="E952">
        <v>1</v>
      </c>
      <c r="F952">
        <v>1</v>
      </c>
      <c r="G952">
        <v>1</v>
      </c>
      <c r="H952">
        <v>3</v>
      </c>
      <c r="I952" t="s">
        <v>1243</v>
      </c>
      <c r="J952" t="s">
        <v>1244</v>
      </c>
      <c r="K952" t="s">
        <v>1245</v>
      </c>
      <c r="L952">
        <v>1346</v>
      </c>
      <c r="N952">
        <v>1009</v>
      </c>
      <c r="O952" t="s">
        <v>1242</v>
      </c>
      <c r="P952" t="s">
        <v>1242</v>
      </c>
      <c r="Q952">
        <v>1</v>
      </c>
      <c r="W952">
        <v>0</v>
      </c>
      <c r="X952">
        <v>1685208048</v>
      </c>
      <c r="Y952">
        <f t="shared" ref="Y952:Y957" si="611">(AT952*ROUND(0,7))</f>
        <v>0</v>
      </c>
      <c r="AA952">
        <v>493.26</v>
      </c>
      <c r="AB952">
        <v>0</v>
      </c>
      <c r="AC952">
        <v>0</v>
      </c>
      <c r="AD952">
        <v>0</v>
      </c>
      <c r="AE952">
        <v>238.29</v>
      </c>
      <c r="AF952">
        <v>0</v>
      </c>
      <c r="AG952">
        <v>0</v>
      </c>
      <c r="AH952">
        <v>0</v>
      </c>
      <c r="AI952">
        <v>2.0699999999999998</v>
      </c>
      <c r="AJ952">
        <v>1</v>
      </c>
      <c r="AK952">
        <v>1</v>
      </c>
      <c r="AL952">
        <v>1</v>
      </c>
      <c r="AM952">
        <v>2</v>
      </c>
      <c r="AN952">
        <v>0</v>
      </c>
      <c r="AO952">
        <v>0</v>
      </c>
      <c r="AP952">
        <v>1</v>
      </c>
      <c r="AQ952">
        <v>1</v>
      </c>
      <c r="AR952">
        <v>0</v>
      </c>
      <c r="AS952" t="s">
        <v>3</v>
      </c>
      <c r="AT952">
        <v>0.1</v>
      </c>
      <c r="AU952" t="s">
        <v>16</v>
      </c>
      <c r="AV952">
        <v>0</v>
      </c>
      <c r="AW952">
        <v>2</v>
      </c>
      <c r="AX952">
        <v>292118722</v>
      </c>
      <c r="AY952">
        <v>1</v>
      </c>
      <c r="AZ952">
        <v>0</v>
      </c>
      <c r="BA952">
        <v>1483</v>
      </c>
      <c r="BB952">
        <v>1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23.829000000000001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1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CV952">
        <v>0</v>
      </c>
      <c r="CW952">
        <v>0</v>
      </c>
      <c r="CX952">
        <f>ROUND(Y952*Source!I429,7)</f>
        <v>0</v>
      </c>
      <c r="CY952">
        <f t="shared" ref="CY952:CY957" si="612">AA952</f>
        <v>493.26</v>
      </c>
      <c r="CZ952">
        <f t="shared" ref="CZ952:CZ957" si="613">AE952</f>
        <v>238.29</v>
      </c>
      <c r="DA952">
        <f t="shared" ref="DA952:DA957" si="614">AI952</f>
        <v>2.0699999999999998</v>
      </c>
      <c r="DB952">
        <f t="shared" ref="DB952:DB957" si="615">ROUND((ROUND(AT952*CZ952,2)*ROUND(0,7)),6)</f>
        <v>0</v>
      </c>
      <c r="DC952">
        <f t="shared" ref="DC952:DC957" si="616">ROUND((ROUND(AT952*AG952,2)*ROUND(0,7)),6)</f>
        <v>0</v>
      </c>
      <c r="DD952" t="s">
        <v>3</v>
      </c>
      <c r="DE952" t="s">
        <v>3</v>
      </c>
      <c r="DF952">
        <f t="shared" ref="DF952:DF957" si="617">ROUND(ROUND(AE952*AI952,2)*CX952,2)</f>
        <v>0</v>
      </c>
      <c r="DG952">
        <f t="shared" si="594"/>
        <v>0</v>
      </c>
      <c r="DH952">
        <f t="shared" si="568"/>
        <v>0</v>
      </c>
      <c r="DI952">
        <f t="shared" si="569"/>
        <v>0</v>
      </c>
      <c r="DJ952">
        <f t="shared" ref="DJ952:DJ957" si="618">DF952</f>
        <v>0</v>
      </c>
      <c r="DK952">
        <v>0</v>
      </c>
      <c r="DL952" t="s">
        <v>3</v>
      </c>
      <c r="DM952">
        <v>0</v>
      </c>
      <c r="DN952" t="s">
        <v>3</v>
      </c>
      <c r="DO952">
        <v>0</v>
      </c>
    </row>
    <row r="953" spans="1:119" x14ac:dyDescent="0.2">
      <c r="A953">
        <f>ROW(Source!A429)</f>
        <v>429</v>
      </c>
      <c r="B953">
        <v>292114938</v>
      </c>
      <c r="C953">
        <v>292118707</v>
      </c>
      <c r="D953">
        <v>277862540</v>
      </c>
      <c r="E953">
        <v>1</v>
      </c>
      <c r="F953">
        <v>1</v>
      </c>
      <c r="G953">
        <v>1</v>
      </c>
      <c r="H953">
        <v>3</v>
      </c>
      <c r="I953" t="s">
        <v>1325</v>
      </c>
      <c r="J953" t="s">
        <v>1326</v>
      </c>
      <c r="K953" t="s">
        <v>1327</v>
      </c>
      <c r="L953">
        <v>1346</v>
      </c>
      <c r="N953">
        <v>1009</v>
      </c>
      <c r="O953" t="s">
        <v>1242</v>
      </c>
      <c r="P953" t="s">
        <v>1242</v>
      </c>
      <c r="Q953">
        <v>1</v>
      </c>
      <c r="W953">
        <v>0</v>
      </c>
      <c r="X953">
        <v>454593446</v>
      </c>
      <c r="Y953">
        <f t="shared" si="611"/>
        <v>0</v>
      </c>
      <c r="AA953">
        <v>165.64</v>
      </c>
      <c r="AB953">
        <v>0</v>
      </c>
      <c r="AC953">
        <v>0</v>
      </c>
      <c r="AD953">
        <v>0</v>
      </c>
      <c r="AE953">
        <v>80.02</v>
      </c>
      <c r="AF953">
        <v>0</v>
      </c>
      <c r="AG953">
        <v>0</v>
      </c>
      <c r="AH953">
        <v>0</v>
      </c>
      <c r="AI953">
        <v>2.0699999999999998</v>
      </c>
      <c r="AJ953">
        <v>1</v>
      </c>
      <c r="AK953">
        <v>1</v>
      </c>
      <c r="AL953">
        <v>1</v>
      </c>
      <c r="AM953">
        <v>2</v>
      </c>
      <c r="AN953">
        <v>0</v>
      </c>
      <c r="AO953">
        <v>0</v>
      </c>
      <c r="AP953">
        <v>1</v>
      </c>
      <c r="AQ953">
        <v>1</v>
      </c>
      <c r="AR953">
        <v>0</v>
      </c>
      <c r="AS953" t="s">
        <v>3</v>
      </c>
      <c r="AT953">
        <v>0.03</v>
      </c>
      <c r="AU953" t="s">
        <v>16</v>
      </c>
      <c r="AV953">
        <v>0</v>
      </c>
      <c r="AW953">
        <v>2</v>
      </c>
      <c r="AX953">
        <v>292118723</v>
      </c>
      <c r="AY953">
        <v>1</v>
      </c>
      <c r="AZ953">
        <v>0</v>
      </c>
      <c r="BA953">
        <v>1484</v>
      </c>
      <c r="BB953">
        <v>1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2.4005999999999998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1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V953">
        <v>0</v>
      </c>
      <c r="CW953">
        <v>0</v>
      </c>
      <c r="CX953">
        <f>ROUND(Y953*Source!I429,7)</f>
        <v>0</v>
      </c>
      <c r="CY953">
        <f t="shared" si="612"/>
        <v>165.64</v>
      </c>
      <c r="CZ953">
        <f t="shared" si="613"/>
        <v>80.02</v>
      </c>
      <c r="DA953">
        <f t="shared" si="614"/>
        <v>2.0699999999999998</v>
      </c>
      <c r="DB953">
        <f t="shared" si="615"/>
        <v>0</v>
      </c>
      <c r="DC953">
        <f t="shared" si="616"/>
        <v>0</v>
      </c>
      <c r="DD953" t="s">
        <v>3</v>
      </c>
      <c r="DE953" t="s">
        <v>3</v>
      </c>
      <c r="DF953">
        <f t="shared" si="617"/>
        <v>0</v>
      </c>
      <c r="DG953">
        <f t="shared" si="594"/>
        <v>0</v>
      </c>
      <c r="DH953">
        <f t="shared" si="568"/>
        <v>0</v>
      </c>
      <c r="DI953">
        <f t="shared" si="569"/>
        <v>0</v>
      </c>
      <c r="DJ953">
        <f t="shared" si="618"/>
        <v>0</v>
      </c>
      <c r="DK953">
        <v>0</v>
      </c>
      <c r="DL953" t="s">
        <v>3</v>
      </c>
      <c r="DM953">
        <v>0</v>
      </c>
      <c r="DN953" t="s">
        <v>3</v>
      </c>
      <c r="DO953">
        <v>0</v>
      </c>
    </row>
    <row r="954" spans="1:119" x14ac:dyDescent="0.2">
      <c r="A954">
        <f>ROW(Source!A429)</f>
        <v>429</v>
      </c>
      <c r="B954">
        <v>292114938</v>
      </c>
      <c r="C954">
        <v>292118707</v>
      </c>
      <c r="D954">
        <v>277869627</v>
      </c>
      <c r="E954">
        <v>1</v>
      </c>
      <c r="F954">
        <v>1</v>
      </c>
      <c r="G954">
        <v>1</v>
      </c>
      <c r="H954">
        <v>3</v>
      </c>
      <c r="I954" t="s">
        <v>1246</v>
      </c>
      <c r="J954" t="s">
        <v>1247</v>
      </c>
      <c r="K954" t="s">
        <v>1248</v>
      </c>
      <c r="L954">
        <v>1346</v>
      </c>
      <c r="N954">
        <v>1009</v>
      </c>
      <c r="O954" t="s">
        <v>1242</v>
      </c>
      <c r="P954" t="s">
        <v>1242</v>
      </c>
      <c r="Q954">
        <v>1</v>
      </c>
      <c r="W954">
        <v>0</v>
      </c>
      <c r="X954">
        <v>1111106736</v>
      </c>
      <c r="Y954">
        <f t="shared" si="611"/>
        <v>0</v>
      </c>
      <c r="AA954">
        <v>88.65</v>
      </c>
      <c r="AB954">
        <v>0</v>
      </c>
      <c r="AC954">
        <v>0</v>
      </c>
      <c r="AD954">
        <v>0</v>
      </c>
      <c r="AE954">
        <v>56.11</v>
      </c>
      <c r="AF954">
        <v>0</v>
      </c>
      <c r="AG954">
        <v>0</v>
      </c>
      <c r="AH954">
        <v>0</v>
      </c>
      <c r="AI954">
        <v>1.58</v>
      </c>
      <c r="AJ954">
        <v>1</v>
      </c>
      <c r="AK954">
        <v>1</v>
      </c>
      <c r="AL954">
        <v>1</v>
      </c>
      <c r="AM954">
        <v>2</v>
      </c>
      <c r="AN954">
        <v>0</v>
      </c>
      <c r="AO954">
        <v>0</v>
      </c>
      <c r="AP954">
        <v>1</v>
      </c>
      <c r="AQ954">
        <v>1</v>
      </c>
      <c r="AR954">
        <v>0</v>
      </c>
      <c r="AS954" t="s">
        <v>3</v>
      </c>
      <c r="AT954">
        <v>0.02</v>
      </c>
      <c r="AU954" t="s">
        <v>16</v>
      </c>
      <c r="AV954">
        <v>0</v>
      </c>
      <c r="AW954">
        <v>2</v>
      </c>
      <c r="AX954">
        <v>292118725</v>
      </c>
      <c r="AY954">
        <v>1</v>
      </c>
      <c r="AZ954">
        <v>0</v>
      </c>
      <c r="BA954">
        <v>1486</v>
      </c>
      <c r="BB954">
        <v>1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1.1222000000000001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1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CV954">
        <v>0</v>
      </c>
      <c r="CW954">
        <v>0</v>
      </c>
      <c r="CX954">
        <f>ROUND(Y954*Source!I429,7)</f>
        <v>0</v>
      </c>
      <c r="CY954">
        <f t="shared" si="612"/>
        <v>88.65</v>
      </c>
      <c r="CZ954">
        <f t="shared" si="613"/>
        <v>56.11</v>
      </c>
      <c r="DA954">
        <f t="shared" si="614"/>
        <v>1.58</v>
      </c>
      <c r="DB954">
        <f t="shared" si="615"/>
        <v>0</v>
      </c>
      <c r="DC954">
        <f t="shared" si="616"/>
        <v>0</v>
      </c>
      <c r="DD954" t="s">
        <v>3</v>
      </c>
      <c r="DE954" t="s">
        <v>3</v>
      </c>
      <c r="DF954">
        <f t="shared" si="617"/>
        <v>0</v>
      </c>
      <c r="DG954">
        <f t="shared" si="594"/>
        <v>0</v>
      </c>
      <c r="DH954">
        <f t="shared" si="568"/>
        <v>0</v>
      </c>
      <c r="DI954">
        <f t="shared" si="569"/>
        <v>0</v>
      </c>
      <c r="DJ954">
        <f t="shared" si="618"/>
        <v>0</v>
      </c>
      <c r="DK954">
        <v>0</v>
      </c>
      <c r="DL954" t="s">
        <v>3</v>
      </c>
      <c r="DM954">
        <v>0</v>
      </c>
      <c r="DN954" t="s">
        <v>3</v>
      </c>
      <c r="DO954">
        <v>0</v>
      </c>
    </row>
    <row r="955" spans="1:119" x14ac:dyDescent="0.2">
      <c r="A955">
        <f>ROW(Source!A429)</f>
        <v>429</v>
      </c>
      <c r="B955">
        <v>292114938</v>
      </c>
      <c r="C955">
        <v>292118707</v>
      </c>
      <c r="D955">
        <v>277896283</v>
      </c>
      <c r="E955">
        <v>1</v>
      </c>
      <c r="F955">
        <v>1</v>
      </c>
      <c r="G955">
        <v>1</v>
      </c>
      <c r="H955">
        <v>3</v>
      </c>
      <c r="I955" t="s">
        <v>1331</v>
      </c>
      <c r="J955" t="s">
        <v>1332</v>
      </c>
      <c r="K955" t="s">
        <v>1333</v>
      </c>
      <c r="L955">
        <v>1348</v>
      </c>
      <c r="N955">
        <v>1009</v>
      </c>
      <c r="O955" t="s">
        <v>806</v>
      </c>
      <c r="P955" t="s">
        <v>806</v>
      </c>
      <c r="Q955">
        <v>1000</v>
      </c>
      <c r="W955">
        <v>0</v>
      </c>
      <c r="X955">
        <v>-1997781875</v>
      </c>
      <c r="Y955">
        <f t="shared" si="611"/>
        <v>0</v>
      </c>
      <c r="AA955">
        <v>79645.009999999995</v>
      </c>
      <c r="AB955">
        <v>0</v>
      </c>
      <c r="AC955">
        <v>0</v>
      </c>
      <c r="AD955">
        <v>0</v>
      </c>
      <c r="AE955">
        <v>61265.39</v>
      </c>
      <c r="AF955">
        <v>0</v>
      </c>
      <c r="AG955">
        <v>0</v>
      </c>
      <c r="AH955">
        <v>0</v>
      </c>
      <c r="AI955">
        <v>1.3</v>
      </c>
      <c r="AJ955">
        <v>1</v>
      </c>
      <c r="AK955">
        <v>1</v>
      </c>
      <c r="AL955">
        <v>1</v>
      </c>
      <c r="AM955">
        <v>2</v>
      </c>
      <c r="AN955">
        <v>0</v>
      </c>
      <c r="AO955">
        <v>0</v>
      </c>
      <c r="AP955">
        <v>1</v>
      </c>
      <c r="AQ955">
        <v>1</v>
      </c>
      <c r="AR955">
        <v>0</v>
      </c>
      <c r="AS955" t="s">
        <v>3</v>
      </c>
      <c r="AT955">
        <v>4.0000000000000002E-4</v>
      </c>
      <c r="AU955" t="s">
        <v>16</v>
      </c>
      <c r="AV955">
        <v>0</v>
      </c>
      <c r="AW955">
        <v>2</v>
      </c>
      <c r="AX955">
        <v>292118731</v>
      </c>
      <c r="AY955">
        <v>1</v>
      </c>
      <c r="AZ955">
        <v>0</v>
      </c>
      <c r="BA955">
        <v>1492</v>
      </c>
      <c r="BB955">
        <v>1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24.506156000000001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1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CV955">
        <v>0</v>
      </c>
      <c r="CW955">
        <v>0</v>
      </c>
      <c r="CX955">
        <f>ROUND(Y955*Source!I429,7)</f>
        <v>0</v>
      </c>
      <c r="CY955">
        <f t="shared" si="612"/>
        <v>79645.009999999995</v>
      </c>
      <c r="CZ955">
        <f t="shared" si="613"/>
        <v>61265.39</v>
      </c>
      <c r="DA955">
        <f t="shared" si="614"/>
        <v>1.3</v>
      </c>
      <c r="DB955">
        <f t="shared" si="615"/>
        <v>0</v>
      </c>
      <c r="DC955">
        <f t="shared" si="616"/>
        <v>0</v>
      </c>
      <c r="DD955" t="s">
        <v>3</v>
      </c>
      <c r="DE955" t="s">
        <v>3</v>
      </c>
      <c r="DF955">
        <f t="shared" si="617"/>
        <v>0</v>
      </c>
      <c r="DG955">
        <f t="shared" si="594"/>
        <v>0</v>
      </c>
      <c r="DH955">
        <f t="shared" si="568"/>
        <v>0</v>
      </c>
      <c r="DI955">
        <f t="shared" si="569"/>
        <v>0</v>
      </c>
      <c r="DJ955">
        <f t="shared" si="618"/>
        <v>0</v>
      </c>
      <c r="DK955">
        <v>0</v>
      </c>
      <c r="DL955" t="s">
        <v>3</v>
      </c>
      <c r="DM955">
        <v>0</v>
      </c>
      <c r="DN955" t="s">
        <v>3</v>
      </c>
      <c r="DO955">
        <v>0</v>
      </c>
    </row>
    <row r="956" spans="1:119" x14ac:dyDescent="0.2">
      <c r="A956">
        <f>ROW(Source!A429)</f>
        <v>429</v>
      </c>
      <c r="B956">
        <v>292114938</v>
      </c>
      <c r="C956">
        <v>292118707</v>
      </c>
      <c r="D956">
        <v>277896315</v>
      </c>
      <c r="E956">
        <v>1</v>
      </c>
      <c r="F956">
        <v>1</v>
      </c>
      <c r="G956">
        <v>1</v>
      </c>
      <c r="H956">
        <v>3</v>
      </c>
      <c r="I956" t="s">
        <v>1334</v>
      </c>
      <c r="J956" t="s">
        <v>1335</v>
      </c>
      <c r="K956" t="s">
        <v>1336</v>
      </c>
      <c r="L956">
        <v>1348</v>
      </c>
      <c r="N956">
        <v>1009</v>
      </c>
      <c r="O956" t="s">
        <v>806</v>
      </c>
      <c r="P956" t="s">
        <v>806</v>
      </c>
      <c r="Q956">
        <v>1000</v>
      </c>
      <c r="W956">
        <v>0</v>
      </c>
      <c r="X956">
        <v>-1262208440</v>
      </c>
      <c r="Y956">
        <f t="shared" si="611"/>
        <v>0</v>
      </c>
      <c r="AA956">
        <v>81621.399999999994</v>
      </c>
      <c r="AB956">
        <v>0</v>
      </c>
      <c r="AC956">
        <v>0</v>
      </c>
      <c r="AD956">
        <v>0</v>
      </c>
      <c r="AE956">
        <v>80020.98</v>
      </c>
      <c r="AF956">
        <v>0</v>
      </c>
      <c r="AG956">
        <v>0</v>
      </c>
      <c r="AH956">
        <v>0</v>
      </c>
      <c r="AI956">
        <v>1.02</v>
      </c>
      <c r="AJ956">
        <v>1</v>
      </c>
      <c r="AK956">
        <v>1</v>
      </c>
      <c r="AL956">
        <v>1</v>
      </c>
      <c r="AM956">
        <v>2</v>
      </c>
      <c r="AN956">
        <v>0</v>
      </c>
      <c r="AO956">
        <v>0</v>
      </c>
      <c r="AP956">
        <v>1</v>
      </c>
      <c r="AQ956">
        <v>1</v>
      </c>
      <c r="AR956">
        <v>0</v>
      </c>
      <c r="AS956" t="s">
        <v>3</v>
      </c>
      <c r="AT956">
        <v>1E-4</v>
      </c>
      <c r="AU956" t="s">
        <v>16</v>
      </c>
      <c r="AV956">
        <v>0</v>
      </c>
      <c r="AW956">
        <v>2</v>
      </c>
      <c r="AX956">
        <v>292118732</v>
      </c>
      <c r="AY956">
        <v>1</v>
      </c>
      <c r="AZ956">
        <v>0</v>
      </c>
      <c r="BA956">
        <v>1493</v>
      </c>
      <c r="BB956">
        <v>1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8.0020980000000002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1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V956">
        <v>0</v>
      </c>
      <c r="CW956">
        <v>0</v>
      </c>
      <c r="CX956">
        <f>ROUND(Y956*Source!I429,7)</f>
        <v>0</v>
      </c>
      <c r="CY956">
        <f t="shared" si="612"/>
        <v>81621.399999999994</v>
      </c>
      <c r="CZ956">
        <f t="shared" si="613"/>
        <v>80020.98</v>
      </c>
      <c r="DA956">
        <f t="shared" si="614"/>
        <v>1.02</v>
      </c>
      <c r="DB956">
        <f t="shared" si="615"/>
        <v>0</v>
      </c>
      <c r="DC956">
        <f t="shared" si="616"/>
        <v>0</v>
      </c>
      <c r="DD956" t="s">
        <v>3</v>
      </c>
      <c r="DE956" t="s">
        <v>3</v>
      </c>
      <c r="DF956">
        <f t="shared" si="617"/>
        <v>0</v>
      </c>
      <c r="DG956">
        <f t="shared" si="594"/>
        <v>0</v>
      </c>
      <c r="DH956">
        <f t="shared" si="568"/>
        <v>0</v>
      </c>
      <c r="DI956">
        <f t="shared" si="569"/>
        <v>0</v>
      </c>
      <c r="DJ956">
        <f t="shared" si="618"/>
        <v>0</v>
      </c>
      <c r="DK956">
        <v>0</v>
      </c>
      <c r="DL956" t="s">
        <v>3</v>
      </c>
      <c r="DM956">
        <v>0</v>
      </c>
      <c r="DN956" t="s">
        <v>3</v>
      </c>
      <c r="DO956">
        <v>0</v>
      </c>
    </row>
    <row r="957" spans="1:119" x14ac:dyDescent="0.2">
      <c r="A957">
        <f>ROW(Source!A429)</f>
        <v>429</v>
      </c>
      <c r="B957">
        <v>292114938</v>
      </c>
      <c r="C957">
        <v>292118707</v>
      </c>
      <c r="D957">
        <v>277908257</v>
      </c>
      <c r="E957">
        <v>1</v>
      </c>
      <c r="F957">
        <v>1</v>
      </c>
      <c r="G957">
        <v>1</v>
      </c>
      <c r="H957">
        <v>3</v>
      </c>
      <c r="I957" t="s">
        <v>1343</v>
      </c>
      <c r="J957" t="s">
        <v>1344</v>
      </c>
      <c r="K957" t="s">
        <v>1345</v>
      </c>
      <c r="L957">
        <v>1425</v>
      </c>
      <c r="N957">
        <v>1013</v>
      </c>
      <c r="O957" t="s">
        <v>880</v>
      </c>
      <c r="P957" t="s">
        <v>880</v>
      </c>
      <c r="Q957">
        <v>1</v>
      </c>
      <c r="W957">
        <v>0</v>
      </c>
      <c r="X957">
        <v>-1639942774</v>
      </c>
      <c r="Y957">
        <f t="shared" si="611"/>
        <v>0</v>
      </c>
      <c r="AA957">
        <v>1310.3</v>
      </c>
      <c r="AB957">
        <v>0</v>
      </c>
      <c r="AC957">
        <v>0</v>
      </c>
      <c r="AD957">
        <v>0</v>
      </c>
      <c r="AE957">
        <v>1031.73</v>
      </c>
      <c r="AF957">
        <v>0</v>
      </c>
      <c r="AG957">
        <v>0</v>
      </c>
      <c r="AH957">
        <v>0</v>
      </c>
      <c r="AI957">
        <v>1.27</v>
      </c>
      <c r="AJ957">
        <v>1</v>
      </c>
      <c r="AK957">
        <v>1</v>
      </c>
      <c r="AL957">
        <v>1</v>
      </c>
      <c r="AM957">
        <v>2</v>
      </c>
      <c r="AN957">
        <v>0</v>
      </c>
      <c r="AO957">
        <v>0</v>
      </c>
      <c r="AP957">
        <v>1</v>
      </c>
      <c r="AQ957">
        <v>1</v>
      </c>
      <c r="AR957">
        <v>0</v>
      </c>
      <c r="AS957" t="s">
        <v>3</v>
      </c>
      <c r="AT957">
        <v>0.06</v>
      </c>
      <c r="AU957" t="s">
        <v>16</v>
      </c>
      <c r="AV957">
        <v>0</v>
      </c>
      <c r="AW957">
        <v>2</v>
      </c>
      <c r="AX957">
        <v>292118733</v>
      </c>
      <c r="AY957">
        <v>1</v>
      </c>
      <c r="AZ957">
        <v>0</v>
      </c>
      <c r="BA957">
        <v>1494</v>
      </c>
      <c r="BB957">
        <v>1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61.903799999999997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1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CV957">
        <v>0</v>
      </c>
      <c r="CW957">
        <v>0</v>
      </c>
      <c r="CX957">
        <f>ROUND(Y957*Source!I429,7)</f>
        <v>0</v>
      </c>
      <c r="CY957">
        <f t="shared" si="612"/>
        <v>1310.3</v>
      </c>
      <c r="CZ957">
        <f t="shared" si="613"/>
        <v>1031.73</v>
      </c>
      <c r="DA957">
        <f t="shared" si="614"/>
        <v>1.27</v>
      </c>
      <c r="DB957">
        <f t="shared" si="615"/>
        <v>0</v>
      </c>
      <c r="DC957">
        <f t="shared" si="616"/>
        <v>0</v>
      </c>
      <c r="DD957" t="s">
        <v>3</v>
      </c>
      <c r="DE957" t="s">
        <v>3</v>
      </c>
      <c r="DF957">
        <f t="shared" si="617"/>
        <v>0</v>
      </c>
      <c r="DG957">
        <f t="shared" si="594"/>
        <v>0</v>
      </c>
      <c r="DH957">
        <f t="shared" si="568"/>
        <v>0</v>
      </c>
      <c r="DI957">
        <f t="shared" si="569"/>
        <v>0</v>
      </c>
      <c r="DJ957">
        <f t="shared" si="618"/>
        <v>0</v>
      </c>
      <c r="DK957">
        <v>0</v>
      </c>
      <c r="DL957" t="s">
        <v>3</v>
      </c>
      <c r="DM957">
        <v>0</v>
      </c>
      <c r="DN957" t="s">
        <v>3</v>
      </c>
      <c r="DO957">
        <v>0</v>
      </c>
    </row>
    <row r="958" spans="1:119" x14ac:dyDescent="0.2">
      <c r="A958">
        <f>ROW(Source!A430)</f>
        <v>430</v>
      </c>
      <c r="B958">
        <v>292114938</v>
      </c>
      <c r="C958">
        <v>292118738</v>
      </c>
      <c r="D958">
        <v>277560281</v>
      </c>
      <c r="E958">
        <v>109</v>
      </c>
      <c r="F958">
        <v>1</v>
      </c>
      <c r="G958">
        <v>1</v>
      </c>
      <c r="H958">
        <v>1</v>
      </c>
      <c r="I958" t="s">
        <v>1346</v>
      </c>
      <c r="J958" t="s">
        <v>3</v>
      </c>
      <c r="K958" t="s">
        <v>1347</v>
      </c>
      <c r="L958">
        <v>1191</v>
      </c>
      <c r="N958">
        <v>1013</v>
      </c>
      <c r="O958" t="s">
        <v>1220</v>
      </c>
      <c r="P958" t="s">
        <v>1220</v>
      </c>
      <c r="Q958">
        <v>1</v>
      </c>
      <c r="W958">
        <v>0</v>
      </c>
      <c r="X958">
        <v>784619160</v>
      </c>
      <c r="Y958">
        <f>AT958</f>
        <v>7.57</v>
      </c>
      <c r="AA958">
        <v>0</v>
      </c>
      <c r="AB958">
        <v>0</v>
      </c>
      <c r="AC958">
        <v>0</v>
      </c>
      <c r="AD958">
        <v>435.17</v>
      </c>
      <c r="AE958">
        <v>0</v>
      </c>
      <c r="AF958">
        <v>0</v>
      </c>
      <c r="AG958">
        <v>0</v>
      </c>
      <c r="AH958">
        <v>435.17</v>
      </c>
      <c r="AI958">
        <v>1</v>
      </c>
      <c r="AJ958">
        <v>1</v>
      </c>
      <c r="AK958">
        <v>1</v>
      </c>
      <c r="AL958">
        <v>1</v>
      </c>
      <c r="AM958">
        <v>-2</v>
      </c>
      <c r="AN958">
        <v>0</v>
      </c>
      <c r="AO958">
        <v>0</v>
      </c>
      <c r="AP958">
        <v>1</v>
      </c>
      <c r="AQ958">
        <v>1</v>
      </c>
      <c r="AR958">
        <v>0</v>
      </c>
      <c r="AS958" t="s">
        <v>3</v>
      </c>
      <c r="AT958">
        <v>7.57</v>
      </c>
      <c r="AU958" t="s">
        <v>3</v>
      </c>
      <c r="AV958">
        <v>1</v>
      </c>
      <c r="AW958">
        <v>2</v>
      </c>
      <c r="AX958">
        <v>292118749</v>
      </c>
      <c r="AY958">
        <v>1</v>
      </c>
      <c r="AZ958">
        <v>0</v>
      </c>
      <c r="BA958">
        <v>1499</v>
      </c>
      <c r="BB958">
        <v>1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3294.2369000000003</v>
      </c>
      <c r="BN958">
        <v>7.57</v>
      </c>
      <c r="BO958">
        <v>0</v>
      </c>
      <c r="BP958">
        <v>1</v>
      </c>
      <c r="BQ958">
        <v>0</v>
      </c>
      <c r="BR958">
        <v>0</v>
      </c>
      <c r="BS958">
        <v>0</v>
      </c>
      <c r="BT958">
        <v>3294.2369000000003</v>
      </c>
      <c r="BU958">
        <v>7.57</v>
      </c>
      <c r="BV958">
        <v>0</v>
      </c>
      <c r="BW958">
        <v>1</v>
      </c>
      <c r="CU958">
        <f>ROUND(AT958*Source!I430*AH958*AL958,2)</f>
        <v>3294.24</v>
      </c>
      <c r="CV958">
        <f>ROUND(Y958*Source!I430,7)</f>
        <v>7.57</v>
      </c>
      <c r="CW958">
        <v>0</v>
      </c>
      <c r="CX958">
        <f>ROUND(Y958*Source!I430,7)</f>
        <v>7.57</v>
      </c>
      <c r="CY958">
        <f>AD958</f>
        <v>435.17</v>
      </c>
      <c r="CZ958">
        <f>AH958</f>
        <v>435.17</v>
      </c>
      <c r="DA958">
        <f>AL958</f>
        <v>1</v>
      </c>
      <c r="DB958">
        <f>ROUND(ROUND(AT958*CZ958,2),6)</f>
        <v>3294.24</v>
      </c>
      <c r="DC958">
        <f>ROUND(ROUND(AT958*AG958,2),6)</f>
        <v>0</v>
      </c>
      <c r="DD958" t="s">
        <v>3</v>
      </c>
      <c r="DE958" t="s">
        <v>3</v>
      </c>
      <c r="DF958">
        <f>ROUND(ROUND(AE958,2)*CX958,2)</f>
        <v>0</v>
      </c>
      <c r="DG958">
        <f t="shared" si="594"/>
        <v>0</v>
      </c>
      <c r="DH958">
        <f t="shared" si="568"/>
        <v>0</v>
      </c>
      <c r="DI958">
        <f t="shared" si="569"/>
        <v>3294.24</v>
      </c>
      <c r="DJ958">
        <f>DI958</f>
        <v>3294.24</v>
      </c>
      <c r="DK958">
        <v>1</v>
      </c>
      <c r="DL958" t="s">
        <v>3</v>
      </c>
      <c r="DM958">
        <v>0</v>
      </c>
      <c r="DN958" t="s">
        <v>3</v>
      </c>
      <c r="DO958">
        <v>0</v>
      </c>
    </row>
    <row r="959" spans="1:119" x14ac:dyDescent="0.2">
      <c r="A959">
        <f>ROW(Source!A430)</f>
        <v>430</v>
      </c>
      <c r="B959">
        <v>292114938</v>
      </c>
      <c r="C959">
        <v>292118738</v>
      </c>
      <c r="D959">
        <v>277560491</v>
      </c>
      <c r="E959">
        <v>109</v>
      </c>
      <c r="F959">
        <v>1</v>
      </c>
      <c r="G959">
        <v>1</v>
      </c>
      <c r="H959">
        <v>1</v>
      </c>
      <c r="I959" t="s">
        <v>1221</v>
      </c>
      <c r="J959" t="s">
        <v>3</v>
      </c>
      <c r="K959" t="s">
        <v>1222</v>
      </c>
      <c r="L959">
        <v>1191</v>
      </c>
      <c r="N959">
        <v>1013</v>
      </c>
      <c r="O959" t="s">
        <v>1220</v>
      </c>
      <c r="P959" t="s">
        <v>1220</v>
      </c>
      <c r="Q959">
        <v>1</v>
      </c>
      <c r="W959">
        <v>0</v>
      </c>
      <c r="X959">
        <v>-1417349443</v>
      </c>
      <c r="Y959">
        <f>AT959</f>
        <v>1.21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1</v>
      </c>
      <c r="AJ959">
        <v>1</v>
      </c>
      <c r="AK959">
        <v>1</v>
      </c>
      <c r="AL959">
        <v>1</v>
      </c>
      <c r="AM959">
        <v>-2</v>
      </c>
      <c r="AN959">
        <v>0</v>
      </c>
      <c r="AO959">
        <v>0</v>
      </c>
      <c r="AP959">
        <v>1</v>
      </c>
      <c r="AQ959">
        <v>1</v>
      </c>
      <c r="AR959">
        <v>0</v>
      </c>
      <c r="AS959" t="s">
        <v>3</v>
      </c>
      <c r="AT959">
        <v>1.21</v>
      </c>
      <c r="AU959" t="s">
        <v>3</v>
      </c>
      <c r="AV959">
        <v>2</v>
      </c>
      <c r="AW959">
        <v>2</v>
      </c>
      <c r="AX959">
        <v>292118750</v>
      </c>
      <c r="AY959">
        <v>1</v>
      </c>
      <c r="AZ959">
        <v>0</v>
      </c>
      <c r="BA959">
        <v>1500</v>
      </c>
      <c r="BB959">
        <v>1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CV959">
        <v>0</v>
      </c>
      <c r="CW959">
        <v>0</v>
      </c>
      <c r="CX959">
        <f>ROUND(Y959*Source!I430,7)</f>
        <v>1.21</v>
      </c>
      <c r="CY959">
        <f>AD959</f>
        <v>0</v>
      </c>
      <c r="CZ959">
        <f>AH959</f>
        <v>0</v>
      </c>
      <c r="DA959">
        <f>AL959</f>
        <v>1</v>
      </c>
      <c r="DB959">
        <f>ROUND(ROUND(AT959*CZ959,2),6)</f>
        <v>0</v>
      </c>
      <c r="DC959">
        <f>ROUND(ROUND(AT959*AG959,2),6)</f>
        <v>0</v>
      </c>
      <c r="DD959" t="s">
        <v>3</v>
      </c>
      <c r="DE959" t="s">
        <v>3</v>
      </c>
      <c r="DF959">
        <f>ROUND(ROUND(AE959,2)*CX959,2)</f>
        <v>0</v>
      </c>
      <c r="DG959">
        <f t="shared" si="594"/>
        <v>0</v>
      </c>
      <c r="DH959">
        <f t="shared" si="568"/>
        <v>0</v>
      </c>
      <c r="DI959">
        <f t="shared" si="569"/>
        <v>0</v>
      </c>
      <c r="DJ959">
        <f>DI959</f>
        <v>0</v>
      </c>
      <c r="DK959">
        <v>0</v>
      </c>
      <c r="DL959" t="s">
        <v>3</v>
      </c>
      <c r="DM959">
        <v>0</v>
      </c>
      <c r="DN959" t="s">
        <v>3</v>
      </c>
      <c r="DO959">
        <v>0</v>
      </c>
    </row>
    <row r="960" spans="1:119" x14ac:dyDescent="0.2">
      <c r="A960">
        <f>ROW(Source!A430)</f>
        <v>430</v>
      </c>
      <c r="B960">
        <v>292114938</v>
      </c>
      <c r="C960">
        <v>292118738</v>
      </c>
      <c r="D960">
        <v>277944474</v>
      </c>
      <c r="E960">
        <v>1</v>
      </c>
      <c r="F960">
        <v>1</v>
      </c>
      <c r="G960">
        <v>1</v>
      </c>
      <c r="H960">
        <v>2</v>
      </c>
      <c r="I960" t="s">
        <v>1300</v>
      </c>
      <c r="J960" t="s">
        <v>1301</v>
      </c>
      <c r="K960" t="s">
        <v>1302</v>
      </c>
      <c r="L960">
        <v>1368</v>
      </c>
      <c r="N960">
        <v>1011</v>
      </c>
      <c r="O960" t="s">
        <v>1090</v>
      </c>
      <c r="P960" t="s">
        <v>1090</v>
      </c>
      <c r="Q960">
        <v>1</v>
      </c>
      <c r="W960">
        <v>0</v>
      </c>
      <c r="X960">
        <v>-1366301975</v>
      </c>
      <c r="Y960">
        <f>AT960</f>
        <v>0.83</v>
      </c>
      <c r="AA960">
        <v>0</v>
      </c>
      <c r="AB960">
        <v>1811.82</v>
      </c>
      <c r="AC960">
        <v>549.32000000000005</v>
      </c>
      <c r="AD960">
        <v>0</v>
      </c>
      <c r="AE960">
        <v>0</v>
      </c>
      <c r="AF960">
        <v>1811.82</v>
      </c>
      <c r="AG960">
        <v>549.32000000000005</v>
      </c>
      <c r="AH960">
        <v>0</v>
      </c>
      <c r="AI960">
        <v>1</v>
      </c>
      <c r="AJ960">
        <v>1</v>
      </c>
      <c r="AK960">
        <v>1</v>
      </c>
      <c r="AL960">
        <v>1</v>
      </c>
      <c r="AM960">
        <v>-2</v>
      </c>
      <c r="AN960">
        <v>0</v>
      </c>
      <c r="AO960">
        <v>0</v>
      </c>
      <c r="AP960">
        <v>1</v>
      </c>
      <c r="AQ960">
        <v>1</v>
      </c>
      <c r="AR960">
        <v>0</v>
      </c>
      <c r="AS960" t="s">
        <v>3</v>
      </c>
      <c r="AT960">
        <v>0.83</v>
      </c>
      <c r="AU960" t="s">
        <v>3</v>
      </c>
      <c r="AV960">
        <v>1</v>
      </c>
      <c r="AW960">
        <v>2</v>
      </c>
      <c r="AX960">
        <v>292118751</v>
      </c>
      <c r="AY960">
        <v>1</v>
      </c>
      <c r="AZ960">
        <v>0</v>
      </c>
      <c r="BA960">
        <v>1501</v>
      </c>
      <c r="BB960">
        <v>1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1503.8105999999998</v>
      </c>
      <c r="BL960">
        <v>455.93560000000002</v>
      </c>
      <c r="BM960">
        <v>0</v>
      </c>
      <c r="BN960">
        <v>0</v>
      </c>
      <c r="BO960">
        <v>0.83</v>
      </c>
      <c r="BP960">
        <v>1</v>
      </c>
      <c r="BQ960">
        <v>0</v>
      </c>
      <c r="BR960">
        <v>1503.8105999999998</v>
      </c>
      <c r="BS960">
        <v>455.93560000000002</v>
      </c>
      <c r="BT960">
        <v>0</v>
      </c>
      <c r="BU960">
        <v>0</v>
      </c>
      <c r="BV960">
        <v>0.83</v>
      </c>
      <c r="BW960">
        <v>1</v>
      </c>
      <c r="CV960">
        <v>0</v>
      </c>
      <c r="CW960">
        <f>ROUND(Y960*Source!I430*DO960,7)</f>
        <v>0.83</v>
      </c>
      <c r="CX960">
        <f>ROUND(Y960*Source!I430,7)</f>
        <v>0.83</v>
      </c>
      <c r="CY960">
        <f>AB960</f>
        <v>1811.82</v>
      </c>
      <c r="CZ960">
        <f>AF960</f>
        <v>1811.82</v>
      </c>
      <c r="DA960">
        <f>AJ960</f>
        <v>1</v>
      </c>
      <c r="DB960">
        <f>ROUND(ROUND(AT960*CZ960,2),6)</f>
        <v>1503.81</v>
      </c>
      <c r="DC960">
        <f>ROUND(ROUND(AT960*AG960,2),6)</f>
        <v>455.94</v>
      </c>
      <c r="DD960" t="s">
        <v>3</v>
      </c>
      <c r="DE960" t="s">
        <v>3</v>
      </c>
      <c r="DF960">
        <f>ROUND(ROUND(AE960,2)*CX960,2)</f>
        <v>0</v>
      </c>
      <c r="DG960">
        <f t="shared" si="594"/>
        <v>1503.81</v>
      </c>
      <c r="DH960">
        <f t="shared" si="568"/>
        <v>455.94</v>
      </c>
      <c r="DI960">
        <f t="shared" si="569"/>
        <v>0</v>
      </c>
      <c r="DJ960">
        <f>DG960+DH960</f>
        <v>1959.75</v>
      </c>
      <c r="DK960">
        <v>1</v>
      </c>
      <c r="DL960" t="s">
        <v>1303</v>
      </c>
      <c r="DM960">
        <v>5</v>
      </c>
      <c r="DN960" t="s">
        <v>1220</v>
      </c>
      <c r="DO960">
        <v>1</v>
      </c>
    </row>
    <row r="961" spans="1:119" x14ac:dyDescent="0.2">
      <c r="A961">
        <f>ROW(Source!A430)</f>
        <v>430</v>
      </c>
      <c r="B961">
        <v>292114938</v>
      </c>
      <c r="C961">
        <v>292118738</v>
      </c>
      <c r="D961">
        <v>277945805</v>
      </c>
      <c r="E961">
        <v>1</v>
      </c>
      <c r="F961">
        <v>1</v>
      </c>
      <c r="G961">
        <v>1</v>
      </c>
      <c r="H961">
        <v>2</v>
      </c>
      <c r="I961" t="s">
        <v>1227</v>
      </c>
      <c r="J961" t="s">
        <v>1228</v>
      </c>
      <c r="K961" t="s">
        <v>1229</v>
      </c>
      <c r="L961">
        <v>1368</v>
      </c>
      <c r="N961">
        <v>1011</v>
      </c>
      <c r="O961" t="s">
        <v>1090</v>
      </c>
      <c r="P961" t="s">
        <v>1090</v>
      </c>
      <c r="Q961">
        <v>1</v>
      </c>
      <c r="W961">
        <v>0</v>
      </c>
      <c r="X961">
        <v>721652621</v>
      </c>
      <c r="Y961">
        <f>AT961</f>
        <v>0.38</v>
      </c>
      <c r="AA961">
        <v>0</v>
      </c>
      <c r="AB961">
        <v>544.70000000000005</v>
      </c>
      <c r="AC961">
        <v>477.98</v>
      </c>
      <c r="AD961">
        <v>0</v>
      </c>
      <c r="AE961">
        <v>0</v>
      </c>
      <c r="AF961">
        <v>544.70000000000005</v>
      </c>
      <c r="AG961">
        <v>477.98</v>
      </c>
      <c r="AH961">
        <v>0</v>
      </c>
      <c r="AI961">
        <v>1</v>
      </c>
      <c r="AJ961">
        <v>1</v>
      </c>
      <c r="AK961">
        <v>1</v>
      </c>
      <c r="AL961">
        <v>1</v>
      </c>
      <c r="AM961">
        <v>-2</v>
      </c>
      <c r="AN961">
        <v>0</v>
      </c>
      <c r="AO961">
        <v>0</v>
      </c>
      <c r="AP961">
        <v>1</v>
      </c>
      <c r="AQ961">
        <v>1</v>
      </c>
      <c r="AR961">
        <v>0</v>
      </c>
      <c r="AS961" t="s">
        <v>3</v>
      </c>
      <c r="AT961">
        <v>0.38</v>
      </c>
      <c r="AU961" t="s">
        <v>3</v>
      </c>
      <c r="AV961">
        <v>1</v>
      </c>
      <c r="AW961">
        <v>2</v>
      </c>
      <c r="AX961">
        <v>292118752</v>
      </c>
      <c r="AY961">
        <v>1</v>
      </c>
      <c r="AZ961">
        <v>0</v>
      </c>
      <c r="BA961">
        <v>1502</v>
      </c>
      <c r="BB961">
        <v>1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206.98600000000002</v>
      </c>
      <c r="BL961">
        <v>181.63240000000002</v>
      </c>
      <c r="BM961">
        <v>0</v>
      </c>
      <c r="BN961">
        <v>0</v>
      </c>
      <c r="BO961">
        <v>0.38</v>
      </c>
      <c r="BP961">
        <v>1</v>
      </c>
      <c r="BQ961">
        <v>0</v>
      </c>
      <c r="BR961">
        <v>206.98600000000002</v>
      </c>
      <c r="BS961">
        <v>181.63240000000002</v>
      </c>
      <c r="BT961">
        <v>0</v>
      </c>
      <c r="BU961">
        <v>0</v>
      </c>
      <c r="BV961">
        <v>0.38</v>
      </c>
      <c r="BW961">
        <v>1</v>
      </c>
      <c r="CV961">
        <v>0</v>
      </c>
      <c r="CW961">
        <f>ROUND(Y961*Source!I430*DO961,7)</f>
        <v>0.38</v>
      </c>
      <c r="CX961">
        <f>ROUND(Y961*Source!I430,7)</f>
        <v>0.38</v>
      </c>
      <c r="CY961">
        <f>AB961</f>
        <v>544.70000000000005</v>
      </c>
      <c r="CZ961">
        <f>AF961</f>
        <v>544.70000000000005</v>
      </c>
      <c r="DA961">
        <f>AJ961</f>
        <v>1</v>
      </c>
      <c r="DB961">
        <f>ROUND(ROUND(AT961*CZ961,2),6)</f>
        <v>206.99</v>
      </c>
      <c r="DC961">
        <f>ROUND(ROUND(AT961*AG961,2),6)</f>
        <v>181.63</v>
      </c>
      <c r="DD961" t="s">
        <v>3</v>
      </c>
      <c r="DE961" t="s">
        <v>3</v>
      </c>
      <c r="DF961">
        <f>ROUND(ROUND(AE961,2)*CX961,2)</f>
        <v>0</v>
      </c>
      <c r="DG961">
        <f t="shared" si="594"/>
        <v>206.99</v>
      </c>
      <c r="DH961">
        <f t="shared" ref="DH961:DH1024" si="619">ROUND(ROUND(AG961,2)*CX961,2)</f>
        <v>181.63</v>
      </c>
      <c r="DI961">
        <f t="shared" ref="DI961:DI1024" si="620">ROUND(ROUND(AH961,2)*CX961,2)</f>
        <v>0</v>
      </c>
      <c r="DJ961">
        <f>DG961+DH961</f>
        <v>388.62</v>
      </c>
      <c r="DK961">
        <v>1</v>
      </c>
      <c r="DL961" t="s">
        <v>1226</v>
      </c>
      <c r="DM961">
        <v>4</v>
      </c>
      <c r="DN961" t="s">
        <v>1220</v>
      </c>
      <c r="DO961">
        <v>1</v>
      </c>
    </row>
    <row r="962" spans="1:119" x14ac:dyDescent="0.2">
      <c r="A962">
        <f>ROW(Source!A430)</f>
        <v>430</v>
      </c>
      <c r="B962">
        <v>292114938</v>
      </c>
      <c r="C962">
        <v>292118738</v>
      </c>
      <c r="D962">
        <v>277862533</v>
      </c>
      <c r="E962">
        <v>1</v>
      </c>
      <c r="F962">
        <v>1</v>
      </c>
      <c r="G962">
        <v>1</v>
      </c>
      <c r="H962">
        <v>3</v>
      </c>
      <c r="I962" t="s">
        <v>1243</v>
      </c>
      <c r="J962" t="s">
        <v>1244</v>
      </c>
      <c r="K962" t="s">
        <v>1245</v>
      </c>
      <c r="L962">
        <v>1346</v>
      </c>
      <c r="N962">
        <v>1009</v>
      </c>
      <c r="O962" t="s">
        <v>1242</v>
      </c>
      <c r="P962" t="s">
        <v>1242</v>
      </c>
      <c r="Q962">
        <v>1</v>
      </c>
      <c r="W962">
        <v>0</v>
      </c>
      <c r="X962">
        <v>1685208048</v>
      </c>
      <c r="Y962">
        <f t="shared" ref="Y962:Y967" si="621">(AT962*ROUND(0,7))</f>
        <v>0</v>
      </c>
      <c r="AA962">
        <v>493.26</v>
      </c>
      <c r="AB962">
        <v>0</v>
      </c>
      <c r="AC962">
        <v>0</v>
      </c>
      <c r="AD962">
        <v>0</v>
      </c>
      <c r="AE962">
        <v>238.29</v>
      </c>
      <c r="AF962">
        <v>0</v>
      </c>
      <c r="AG962">
        <v>0</v>
      </c>
      <c r="AH962">
        <v>0</v>
      </c>
      <c r="AI962">
        <v>2.0699999999999998</v>
      </c>
      <c r="AJ962">
        <v>1</v>
      </c>
      <c r="AK962">
        <v>1</v>
      </c>
      <c r="AL962">
        <v>1</v>
      </c>
      <c r="AM962">
        <v>2</v>
      </c>
      <c r="AN962">
        <v>0</v>
      </c>
      <c r="AO962">
        <v>0</v>
      </c>
      <c r="AP962">
        <v>1</v>
      </c>
      <c r="AQ962">
        <v>1</v>
      </c>
      <c r="AR962">
        <v>0</v>
      </c>
      <c r="AS962" t="s">
        <v>3</v>
      </c>
      <c r="AT962">
        <v>0.1</v>
      </c>
      <c r="AU962" t="s">
        <v>16</v>
      </c>
      <c r="AV962">
        <v>0</v>
      </c>
      <c r="AW962">
        <v>2</v>
      </c>
      <c r="AX962">
        <v>292118753</v>
      </c>
      <c r="AY962">
        <v>1</v>
      </c>
      <c r="AZ962">
        <v>0</v>
      </c>
      <c r="BA962">
        <v>1503</v>
      </c>
      <c r="BB962">
        <v>1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23.829000000000001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1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V962">
        <v>0</v>
      </c>
      <c r="CW962">
        <v>0</v>
      </c>
      <c r="CX962">
        <f>ROUND(Y962*Source!I430,7)</f>
        <v>0</v>
      </c>
      <c r="CY962">
        <f t="shared" ref="CY962:CY967" si="622">AA962</f>
        <v>493.26</v>
      </c>
      <c r="CZ962">
        <f t="shared" ref="CZ962:CZ967" si="623">AE962</f>
        <v>238.29</v>
      </c>
      <c r="DA962">
        <f t="shared" ref="DA962:DA967" si="624">AI962</f>
        <v>2.0699999999999998</v>
      </c>
      <c r="DB962">
        <f t="shared" ref="DB962:DB967" si="625">ROUND((ROUND(AT962*CZ962,2)*ROUND(0,7)),6)</f>
        <v>0</v>
      </c>
      <c r="DC962">
        <f t="shared" ref="DC962:DC967" si="626">ROUND((ROUND(AT962*AG962,2)*ROUND(0,7)),6)</f>
        <v>0</v>
      </c>
      <c r="DD962" t="s">
        <v>3</v>
      </c>
      <c r="DE962" t="s">
        <v>3</v>
      </c>
      <c r="DF962">
        <f t="shared" ref="DF962:DF967" si="627">ROUND(ROUND(AE962*AI962,2)*CX962,2)</f>
        <v>0</v>
      </c>
      <c r="DG962">
        <f t="shared" si="594"/>
        <v>0</v>
      </c>
      <c r="DH962">
        <f t="shared" si="619"/>
        <v>0</v>
      </c>
      <c r="DI962">
        <f t="shared" si="620"/>
        <v>0</v>
      </c>
      <c r="DJ962">
        <f t="shared" ref="DJ962:DJ967" si="628">DF962</f>
        <v>0</v>
      </c>
      <c r="DK962">
        <v>0</v>
      </c>
      <c r="DL962" t="s">
        <v>3</v>
      </c>
      <c r="DM962">
        <v>0</v>
      </c>
      <c r="DN962" t="s">
        <v>3</v>
      </c>
      <c r="DO962">
        <v>0</v>
      </c>
    </row>
    <row r="963" spans="1:119" x14ac:dyDescent="0.2">
      <c r="A963">
        <f>ROW(Source!A430)</f>
        <v>430</v>
      </c>
      <c r="B963">
        <v>292114938</v>
      </c>
      <c r="C963">
        <v>292118738</v>
      </c>
      <c r="D963">
        <v>277862540</v>
      </c>
      <c r="E963">
        <v>1</v>
      </c>
      <c r="F963">
        <v>1</v>
      </c>
      <c r="G963">
        <v>1</v>
      </c>
      <c r="H963">
        <v>3</v>
      </c>
      <c r="I963" t="s">
        <v>1325</v>
      </c>
      <c r="J963" t="s">
        <v>1326</v>
      </c>
      <c r="K963" t="s">
        <v>1327</v>
      </c>
      <c r="L963">
        <v>1346</v>
      </c>
      <c r="N963">
        <v>1009</v>
      </c>
      <c r="O963" t="s">
        <v>1242</v>
      </c>
      <c r="P963" t="s">
        <v>1242</v>
      </c>
      <c r="Q963">
        <v>1</v>
      </c>
      <c r="W963">
        <v>0</v>
      </c>
      <c r="X963">
        <v>454593446</v>
      </c>
      <c r="Y963">
        <f t="shared" si="621"/>
        <v>0</v>
      </c>
      <c r="AA963">
        <v>165.64</v>
      </c>
      <c r="AB963">
        <v>0</v>
      </c>
      <c r="AC963">
        <v>0</v>
      </c>
      <c r="AD963">
        <v>0</v>
      </c>
      <c r="AE963">
        <v>80.02</v>
      </c>
      <c r="AF963">
        <v>0</v>
      </c>
      <c r="AG963">
        <v>0</v>
      </c>
      <c r="AH963">
        <v>0</v>
      </c>
      <c r="AI963">
        <v>2.0699999999999998</v>
      </c>
      <c r="AJ963">
        <v>1</v>
      </c>
      <c r="AK963">
        <v>1</v>
      </c>
      <c r="AL963">
        <v>1</v>
      </c>
      <c r="AM963">
        <v>2</v>
      </c>
      <c r="AN963">
        <v>0</v>
      </c>
      <c r="AO963">
        <v>0</v>
      </c>
      <c r="AP963">
        <v>1</v>
      </c>
      <c r="AQ963">
        <v>1</v>
      </c>
      <c r="AR963">
        <v>0</v>
      </c>
      <c r="AS963" t="s">
        <v>3</v>
      </c>
      <c r="AT963">
        <v>0.03</v>
      </c>
      <c r="AU963" t="s">
        <v>16</v>
      </c>
      <c r="AV963">
        <v>0</v>
      </c>
      <c r="AW963">
        <v>2</v>
      </c>
      <c r="AX963">
        <v>292118754</v>
      </c>
      <c r="AY963">
        <v>1</v>
      </c>
      <c r="AZ963">
        <v>0</v>
      </c>
      <c r="BA963">
        <v>1504</v>
      </c>
      <c r="BB963">
        <v>1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2.4005999999999998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1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V963">
        <v>0</v>
      </c>
      <c r="CW963">
        <v>0</v>
      </c>
      <c r="CX963">
        <f>ROUND(Y963*Source!I430,7)</f>
        <v>0</v>
      </c>
      <c r="CY963">
        <f t="shared" si="622"/>
        <v>165.64</v>
      </c>
      <c r="CZ963">
        <f t="shared" si="623"/>
        <v>80.02</v>
      </c>
      <c r="DA963">
        <f t="shared" si="624"/>
        <v>2.0699999999999998</v>
      </c>
      <c r="DB963">
        <f t="shared" si="625"/>
        <v>0</v>
      </c>
      <c r="DC963">
        <f t="shared" si="626"/>
        <v>0</v>
      </c>
      <c r="DD963" t="s">
        <v>3</v>
      </c>
      <c r="DE963" t="s">
        <v>3</v>
      </c>
      <c r="DF963">
        <f t="shared" si="627"/>
        <v>0</v>
      </c>
      <c r="DG963">
        <f t="shared" si="594"/>
        <v>0</v>
      </c>
      <c r="DH963">
        <f t="shared" si="619"/>
        <v>0</v>
      </c>
      <c r="DI963">
        <f t="shared" si="620"/>
        <v>0</v>
      </c>
      <c r="DJ963">
        <f t="shared" si="628"/>
        <v>0</v>
      </c>
      <c r="DK963">
        <v>0</v>
      </c>
      <c r="DL963" t="s">
        <v>3</v>
      </c>
      <c r="DM963">
        <v>0</v>
      </c>
      <c r="DN963" t="s">
        <v>3</v>
      </c>
      <c r="DO963">
        <v>0</v>
      </c>
    </row>
    <row r="964" spans="1:119" x14ac:dyDescent="0.2">
      <c r="A964">
        <f>ROW(Source!A430)</f>
        <v>430</v>
      </c>
      <c r="B964">
        <v>292114938</v>
      </c>
      <c r="C964">
        <v>292118738</v>
      </c>
      <c r="D964">
        <v>277869627</v>
      </c>
      <c r="E964">
        <v>1</v>
      </c>
      <c r="F964">
        <v>1</v>
      </c>
      <c r="G964">
        <v>1</v>
      </c>
      <c r="H964">
        <v>3</v>
      </c>
      <c r="I964" t="s">
        <v>1246</v>
      </c>
      <c r="J964" t="s">
        <v>1247</v>
      </c>
      <c r="K964" t="s">
        <v>1248</v>
      </c>
      <c r="L964">
        <v>1346</v>
      </c>
      <c r="N964">
        <v>1009</v>
      </c>
      <c r="O964" t="s">
        <v>1242</v>
      </c>
      <c r="P964" t="s">
        <v>1242</v>
      </c>
      <c r="Q964">
        <v>1</v>
      </c>
      <c r="W964">
        <v>0</v>
      </c>
      <c r="X964">
        <v>1111106736</v>
      </c>
      <c r="Y964">
        <f t="shared" si="621"/>
        <v>0</v>
      </c>
      <c r="AA964">
        <v>88.65</v>
      </c>
      <c r="AB964">
        <v>0</v>
      </c>
      <c r="AC964">
        <v>0</v>
      </c>
      <c r="AD964">
        <v>0</v>
      </c>
      <c r="AE964">
        <v>56.11</v>
      </c>
      <c r="AF964">
        <v>0</v>
      </c>
      <c r="AG964">
        <v>0</v>
      </c>
      <c r="AH964">
        <v>0</v>
      </c>
      <c r="AI964">
        <v>1.58</v>
      </c>
      <c r="AJ964">
        <v>1</v>
      </c>
      <c r="AK964">
        <v>1</v>
      </c>
      <c r="AL964">
        <v>1</v>
      </c>
      <c r="AM964">
        <v>2</v>
      </c>
      <c r="AN964">
        <v>0</v>
      </c>
      <c r="AO964">
        <v>0</v>
      </c>
      <c r="AP964">
        <v>1</v>
      </c>
      <c r="AQ964">
        <v>1</v>
      </c>
      <c r="AR964">
        <v>0</v>
      </c>
      <c r="AS964" t="s">
        <v>3</v>
      </c>
      <c r="AT964">
        <v>0.02</v>
      </c>
      <c r="AU964" t="s">
        <v>16</v>
      </c>
      <c r="AV964">
        <v>0</v>
      </c>
      <c r="AW964">
        <v>2</v>
      </c>
      <c r="AX964">
        <v>292118756</v>
      </c>
      <c r="AY964">
        <v>1</v>
      </c>
      <c r="AZ964">
        <v>0</v>
      </c>
      <c r="BA964">
        <v>1506</v>
      </c>
      <c r="BB964">
        <v>1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1.1222000000000001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1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CV964">
        <v>0</v>
      </c>
      <c r="CW964">
        <v>0</v>
      </c>
      <c r="CX964">
        <f>ROUND(Y964*Source!I430,7)</f>
        <v>0</v>
      </c>
      <c r="CY964">
        <f t="shared" si="622"/>
        <v>88.65</v>
      </c>
      <c r="CZ964">
        <f t="shared" si="623"/>
        <v>56.11</v>
      </c>
      <c r="DA964">
        <f t="shared" si="624"/>
        <v>1.58</v>
      </c>
      <c r="DB964">
        <f t="shared" si="625"/>
        <v>0</v>
      </c>
      <c r="DC964">
        <f t="shared" si="626"/>
        <v>0</v>
      </c>
      <c r="DD964" t="s">
        <v>3</v>
      </c>
      <c r="DE964" t="s">
        <v>3</v>
      </c>
      <c r="DF964">
        <f t="shared" si="627"/>
        <v>0</v>
      </c>
      <c r="DG964">
        <f t="shared" si="594"/>
        <v>0</v>
      </c>
      <c r="DH964">
        <f t="shared" si="619"/>
        <v>0</v>
      </c>
      <c r="DI964">
        <f t="shared" si="620"/>
        <v>0</v>
      </c>
      <c r="DJ964">
        <f t="shared" si="628"/>
        <v>0</v>
      </c>
      <c r="DK964">
        <v>0</v>
      </c>
      <c r="DL964" t="s">
        <v>3</v>
      </c>
      <c r="DM964">
        <v>0</v>
      </c>
      <c r="DN964" t="s">
        <v>3</v>
      </c>
      <c r="DO964">
        <v>0</v>
      </c>
    </row>
    <row r="965" spans="1:119" x14ac:dyDescent="0.2">
      <c r="A965">
        <f>ROW(Source!A430)</f>
        <v>430</v>
      </c>
      <c r="B965">
        <v>292114938</v>
      </c>
      <c r="C965">
        <v>292118738</v>
      </c>
      <c r="D965">
        <v>277896283</v>
      </c>
      <c r="E965">
        <v>1</v>
      </c>
      <c r="F965">
        <v>1</v>
      </c>
      <c r="G965">
        <v>1</v>
      </c>
      <c r="H965">
        <v>3</v>
      </c>
      <c r="I965" t="s">
        <v>1331</v>
      </c>
      <c r="J965" t="s">
        <v>1332</v>
      </c>
      <c r="K965" t="s">
        <v>1333</v>
      </c>
      <c r="L965">
        <v>1348</v>
      </c>
      <c r="N965">
        <v>1009</v>
      </c>
      <c r="O965" t="s">
        <v>806</v>
      </c>
      <c r="P965" t="s">
        <v>806</v>
      </c>
      <c r="Q965">
        <v>1000</v>
      </c>
      <c r="W965">
        <v>0</v>
      </c>
      <c r="X965">
        <v>-1997781875</v>
      </c>
      <c r="Y965">
        <f t="shared" si="621"/>
        <v>0</v>
      </c>
      <c r="AA965">
        <v>79645.009999999995</v>
      </c>
      <c r="AB965">
        <v>0</v>
      </c>
      <c r="AC965">
        <v>0</v>
      </c>
      <c r="AD965">
        <v>0</v>
      </c>
      <c r="AE965">
        <v>61265.39</v>
      </c>
      <c r="AF965">
        <v>0</v>
      </c>
      <c r="AG965">
        <v>0</v>
      </c>
      <c r="AH965">
        <v>0</v>
      </c>
      <c r="AI965">
        <v>1.3</v>
      </c>
      <c r="AJ965">
        <v>1</v>
      </c>
      <c r="AK965">
        <v>1</v>
      </c>
      <c r="AL965">
        <v>1</v>
      </c>
      <c r="AM965">
        <v>2</v>
      </c>
      <c r="AN965">
        <v>0</v>
      </c>
      <c r="AO965">
        <v>0</v>
      </c>
      <c r="AP965">
        <v>1</v>
      </c>
      <c r="AQ965">
        <v>1</v>
      </c>
      <c r="AR965">
        <v>0</v>
      </c>
      <c r="AS965" t="s">
        <v>3</v>
      </c>
      <c r="AT965">
        <v>4.0000000000000002E-4</v>
      </c>
      <c r="AU965" t="s">
        <v>16</v>
      </c>
      <c r="AV965">
        <v>0</v>
      </c>
      <c r="AW965">
        <v>2</v>
      </c>
      <c r="AX965">
        <v>292118762</v>
      </c>
      <c r="AY965">
        <v>1</v>
      </c>
      <c r="AZ965">
        <v>0</v>
      </c>
      <c r="BA965">
        <v>1512</v>
      </c>
      <c r="BB965">
        <v>1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24.506156000000001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1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V965">
        <v>0</v>
      </c>
      <c r="CW965">
        <v>0</v>
      </c>
      <c r="CX965">
        <f>ROUND(Y965*Source!I430,7)</f>
        <v>0</v>
      </c>
      <c r="CY965">
        <f t="shared" si="622"/>
        <v>79645.009999999995</v>
      </c>
      <c r="CZ965">
        <f t="shared" si="623"/>
        <v>61265.39</v>
      </c>
      <c r="DA965">
        <f t="shared" si="624"/>
        <v>1.3</v>
      </c>
      <c r="DB965">
        <f t="shared" si="625"/>
        <v>0</v>
      </c>
      <c r="DC965">
        <f t="shared" si="626"/>
        <v>0</v>
      </c>
      <c r="DD965" t="s">
        <v>3</v>
      </c>
      <c r="DE965" t="s">
        <v>3</v>
      </c>
      <c r="DF965">
        <f t="shared" si="627"/>
        <v>0</v>
      </c>
      <c r="DG965">
        <f t="shared" si="594"/>
        <v>0</v>
      </c>
      <c r="DH965">
        <f t="shared" si="619"/>
        <v>0</v>
      </c>
      <c r="DI965">
        <f t="shared" si="620"/>
        <v>0</v>
      </c>
      <c r="DJ965">
        <f t="shared" si="628"/>
        <v>0</v>
      </c>
      <c r="DK965">
        <v>0</v>
      </c>
      <c r="DL965" t="s">
        <v>3</v>
      </c>
      <c r="DM965">
        <v>0</v>
      </c>
      <c r="DN965" t="s">
        <v>3</v>
      </c>
      <c r="DO965">
        <v>0</v>
      </c>
    </row>
    <row r="966" spans="1:119" x14ac:dyDescent="0.2">
      <c r="A966">
        <f>ROW(Source!A430)</f>
        <v>430</v>
      </c>
      <c r="B966">
        <v>292114938</v>
      </c>
      <c r="C966">
        <v>292118738</v>
      </c>
      <c r="D966">
        <v>277896315</v>
      </c>
      <c r="E966">
        <v>1</v>
      </c>
      <c r="F966">
        <v>1</v>
      </c>
      <c r="G966">
        <v>1</v>
      </c>
      <c r="H966">
        <v>3</v>
      </c>
      <c r="I966" t="s">
        <v>1334</v>
      </c>
      <c r="J966" t="s">
        <v>1335</v>
      </c>
      <c r="K966" t="s">
        <v>1336</v>
      </c>
      <c r="L966">
        <v>1348</v>
      </c>
      <c r="N966">
        <v>1009</v>
      </c>
      <c r="O966" t="s">
        <v>806</v>
      </c>
      <c r="P966" t="s">
        <v>806</v>
      </c>
      <c r="Q966">
        <v>1000</v>
      </c>
      <c r="W966">
        <v>0</v>
      </c>
      <c r="X966">
        <v>-1262208440</v>
      </c>
      <c r="Y966">
        <f t="shared" si="621"/>
        <v>0</v>
      </c>
      <c r="AA966">
        <v>81621.399999999994</v>
      </c>
      <c r="AB966">
        <v>0</v>
      </c>
      <c r="AC966">
        <v>0</v>
      </c>
      <c r="AD966">
        <v>0</v>
      </c>
      <c r="AE966">
        <v>80020.98</v>
      </c>
      <c r="AF966">
        <v>0</v>
      </c>
      <c r="AG966">
        <v>0</v>
      </c>
      <c r="AH966">
        <v>0</v>
      </c>
      <c r="AI966">
        <v>1.02</v>
      </c>
      <c r="AJ966">
        <v>1</v>
      </c>
      <c r="AK966">
        <v>1</v>
      </c>
      <c r="AL966">
        <v>1</v>
      </c>
      <c r="AM966">
        <v>2</v>
      </c>
      <c r="AN966">
        <v>0</v>
      </c>
      <c r="AO966">
        <v>0</v>
      </c>
      <c r="AP966">
        <v>1</v>
      </c>
      <c r="AQ966">
        <v>1</v>
      </c>
      <c r="AR966">
        <v>0</v>
      </c>
      <c r="AS966" t="s">
        <v>3</v>
      </c>
      <c r="AT966">
        <v>1E-4</v>
      </c>
      <c r="AU966" t="s">
        <v>16</v>
      </c>
      <c r="AV966">
        <v>0</v>
      </c>
      <c r="AW966">
        <v>2</v>
      </c>
      <c r="AX966">
        <v>292118763</v>
      </c>
      <c r="AY966">
        <v>1</v>
      </c>
      <c r="AZ966">
        <v>0</v>
      </c>
      <c r="BA966">
        <v>1513</v>
      </c>
      <c r="BB966">
        <v>1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8.0020980000000002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1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CV966">
        <v>0</v>
      </c>
      <c r="CW966">
        <v>0</v>
      </c>
      <c r="CX966">
        <f>ROUND(Y966*Source!I430,7)</f>
        <v>0</v>
      </c>
      <c r="CY966">
        <f t="shared" si="622"/>
        <v>81621.399999999994</v>
      </c>
      <c r="CZ966">
        <f t="shared" si="623"/>
        <v>80020.98</v>
      </c>
      <c r="DA966">
        <f t="shared" si="624"/>
        <v>1.02</v>
      </c>
      <c r="DB966">
        <f t="shared" si="625"/>
        <v>0</v>
      </c>
      <c r="DC966">
        <f t="shared" si="626"/>
        <v>0</v>
      </c>
      <c r="DD966" t="s">
        <v>3</v>
      </c>
      <c r="DE966" t="s">
        <v>3</v>
      </c>
      <c r="DF966">
        <f t="shared" si="627"/>
        <v>0</v>
      </c>
      <c r="DG966">
        <f t="shared" si="594"/>
        <v>0</v>
      </c>
      <c r="DH966">
        <f t="shared" si="619"/>
        <v>0</v>
      </c>
      <c r="DI966">
        <f t="shared" si="620"/>
        <v>0</v>
      </c>
      <c r="DJ966">
        <f t="shared" si="628"/>
        <v>0</v>
      </c>
      <c r="DK966">
        <v>0</v>
      </c>
      <c r="DL966" t="s">
        <v>3</v>
      </c>
      <c r="DM966">
        <v>0</v>
      </c>
      <c r="DN966" t="s">
        <v>3</v>
      </c>
      <c r="DO966">
        <v>0</v>
      </c>
    </row>
    <row r="967" spans="1:119" x14ac:dyDescent="0.2">
      <c r="A967">
        <f>ROW(Source!A430)</f>
        <v>430</v>
      </c>
      <c r="B967">
        <v>292114938</v>
      </c>
      <c r="C967">
        <v>292118738</v>
      </c>
      <c r="D967">
        <v>277908257</v>
      </c>
      <c r="E967">
        <v>1</v>
      </c>
      <c r="F967">
        <v>1</v>
      </c>
      <c r="G967">
        <v>1</v>
      </c>
      <c r="H967">
        <v>3</v>
      </c>
      <c r="I967" t="s">
        <v>1343</v>
      </c>
      <c r="J967" t="s">
        <v>1344</v>
      </c>
      <c r="K967" t="s">
        <v>1345</v>
      </c>
      <c r="L967">
        <v>1425</v>
      </c>
      <c r="N967">
        <v>1013</v>
      </c>
      <c r="O967" t="s">
        <v>880</v>
      </c>
      <c r="P967" t="s">
        <v>880</v>
      </c>
      <c r="Q967">
        <v>1</v>
      </c>
      <c r="W967">
        <v>0</v>
      </c>
      <c r="X967">
        <v>-1639942774</v>
      </c>
      <c r="Y967">
        <f t="shared" si="621"/>
        <v>0</v>
      </c>
      <c r="AA967">
        <v>1310.3</v>
      </c>
      <c r="AB967">
        <v>0</v>
      </c>
      <c r="AC967">
        <v>0</v>
      </c>
      <c r="AD967">
        <v>0</v>
      </c>
      <c r="AE967">
        <v>1031.73</v>
      </c>
      <c r="AF967">
        <v>0</v>
      </c>
      <c r="AG967">
        <v>0</v>
      </c>
      <c r="AH967">
        <v>0</v>
      </c>
      <c r="AI967">
        <v>1.27</v>
      </c>
      <c r="AJ967">
        <v>1</v>
      </c>
      <c r="AK967">
        <v>1</v>
      </c>
      <c r="AL967">
        <v>1</v>
      </c>
      <c r="AM967">
        <v>2</v>
      </c>
      <c r="AN967">
        <v>0</v>
      </c>
      <c r="AO967">
        <v>0</v>
      </c>
      <c r="AP967">
        <v>1</v>
      </c>
      <c r="AQ967">
        <v>1</v>
      </c>
      <c r="AR967">
        <v>0</v>
      </c>
      <c r="AS967" t="s">
        <v>3</v>
      </c>
      <c r="AT967">
        <v>0.12</v>
      </c>
      <c r="AU967" t="s">
        <v>16</v>
      </c>
      <c r="AV967">
        <v>0</v>
      </c>
      <c r="AW967">
        <v>2</v>
      </c>
      <c r="AX967">
        <v>292118764</v>
      </c>
      <c r="AY967">
        <v>1</v>
      </c>
      <c r="AZ967">
        <v>0</v>
      </c>
      <c r="BA967">
        <v>1514</v>
      </c>
      <c r="BB967">
        <v>1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123.80759999999999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1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CV967">
        <v>0</v>
      </c>
      <c r="CW967">
        <v>0</v>
      </c>
      <c r="CX967">
        <f>ROUND(Y967*Source!I430,7)</f>
        <v>0</v>
      </c>
      <c r="CY967">
        <f t="shared" si="622"/>
        <v>1310.3</v>
      </c>
      <c r="CZ967">
        <f t="shared" si="623"/>
        <v>1031.73</v>
      </c>
      <c r="DA967">
        <f t="shared" si="624"/>
        <v>1.27</v>
      </c>
      <c r="DB967">
        <f t="shared" si="625"/>
        <v>0</v>
      </c>
      <c r="DC967">
        <f t="shared" si="626"/>
        <v>0</v>
      </c>
      <c r="DD967" t="s">
        <v>3</v>
      </c>
      <c r="DE967" t="s">
        <v>3</v>
      </c>
      <c r="DF967">
        <f t="shared" si="627"/>
        <v>0</v>
      </c>
      <c r="DG967">
        <f t="shared" si="594"/>
        <v>0</v>
      </c>
      <c r="DH967">
        <f t="shared" si="619"/>
        <v>0</v>
      </c>
      <c r="DI967">
        <f t="shared" si="620"/>
        <v>0</v>
      </c>
      <c r="DJ967">
        <f t="shared" si="628"/>
        <v>0</v>
      </c>
      <c r="DK967">
        <v>0</v>
      </c>
      <c r="DL967" t="s">
        <v>3</v>
      </c>
      <c r="DM967">
        <v>0</v>
      </c>
      <c r="DN967" t="s">
        <v>3</v>
      </c>
      <c r="DO967">
        <v>0</v>
      </c>
    </row>
    <row r="968" spans="1:119" x14ac:dyDescent="0.2">
      <c r="A968">
        <f>ROW(Source!A431)</f>
        <v>431</v>
      </c>
      <c r="B968">
        <v>292114938</v>
      </c>
      <c r="C968">
        <v>292118768</v>
      </c>
      <c r="D968">
        <v>277560281</v>
      </c>
      <c r="E968">
        <v>109</v>
      </c>
      <c r="F968">
        <v>1</v>
      </c>
      <c r="G968">
        <v>1</v>
      </c>
      <c r="H968">
        <v>1</v>
      </c>
      <c r="I968" t="s">
        <v>1346</v>
      </c>
      <c r="J968" t="s">
        <v>3</v>
      </c>
      <c r="K968" t="s">
        <v>1347</v>
      </c>
      <c r="L968">
        <v>1191</v>
      </c>
      <c r="N968">
        <v>1013</v>
      </c>
      <c r="O968" t="s">
        <v>1220</v>
      </c>
      <c r="P968" t="s">
        <v>1220</v>
      </c>
      <c r="Q968">
        <v>1</v>
      </c>
      <c r="W968">
        <v>0</v>
      </c>
      <c r="X968">
        <v>784619160</v>
      </c>
      <c r="Y968">
        <f>AT968</f>
        <v>14</v>
      </c>
      <c r="AA968">
        <v>0</v>
      </c>
      <c r="AB968">
        <v>0</v>
      </c>
      <c r="AC968">
        <v>0</v>
      </c>
      <c r="AD968">
        <v>435.17</v>
      </c>
      <c r="AE968">
        <v>0</v>
      </c>
      <c r="AF968">
        <v>0</v>
      </c>
      <c r="AG968">
        <v>0</v>
      </c>
      <c r="AH968">
        <v>435.17</v>
      </c>
      <c r="AI968">
        <v>1</v>
      </c>
      <c r="AJ968">
        <v>1</v>
      </c>
      <c r="AK968">
        <v>1</v>
      </c>
      <c r="AL968">
        <v>1</v>
      </c>
      <c r="AM968">
        <v>-2</v>
      </c>
      <c r="AN968">
        <v>0</v>
      </c>
      <c r="AO968">
        <v>0</v>
      </c>
      <c r="AP968">
        <v>1</v>
      </c>
      <c r="AQ968">
        <v>1</v>
      </c>
      <c r="AR968">
        <v>0</v>
      </c>
      <c r="AS968" t="s">
        <v>3</v>
      </c>
      <c r="AT968">
        <v>14</v>
      </c>
      <c r="AU968" t="s">
        <v>3</v>
      </c>
      <c r="AV968">
        <v>1</v>
      </c>
      <c r="AW968">
        <v>2</v>
      </c>
      <c r="AX968">
        <v>292118779</v>
      </c>
      <c r="AY968">
        <v>1</v>
      </c>
      <c r="AZ968">
        <v>0</v>
      </c>
      <c r="BA968">
        <v>1518</v>
      </c>
      <c r="BB968">
        <v>1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6092.38</v>
      </c>
      <c r="BN968">
        <v>14</v>
      </c>
      <c r="BO968">
        <v>0</v>
      </c>
      <c r="BP968">
        <v>1</v>
      </c>
      <c r="BQ968">
        <v>0</v>
      </c>
      <c r="BR968">
        <v>0</v>
      </c>
      <c r="BS968">
        <v>0</v>
      </c>
      <c r="BT968">
        <v>6092.38</v>
      </c>
      <c r="BU968">
        <v>14</v>
      </c>
      <c r="BV968">
        <v>0</v>
      </c>
      <c r="BW968">
        <v>1</v>
      </c>
      <c r="CU968">
        <f>ROUND(AT968*Source!I431*AH968*AL968,2)</f>
        <v>6092.38</v>
      </c>
      <c r="CV968">
        <f>ROUND(Y968*Source!I431,7)</f>
        <v>14</v>
      </c>
      <c r="CW968">
        <v>0</v>
      </c>
      <c r="CX968">
        <f>ROUND(Y968*Source!I431,7)</f>
        <v>14</v>
      </c>
      <c r="CY968">
        <f>AD968</f>
        <v>435.17</v>
      </c>
      <c r="CZ968">
        <f>AH968</f>
        <v>435.17</v>
      </c>
      <c r="DA968">
        <f>AL968</f>
        <v>1</v>
      </c>
      <c r="DB968">
        <f>ROUND(ROUND(AT968*CZ968,2),6)</f>
        <v>6092.38</v>
      </c>
      <c r="DC968">
        <f>ROUND(ROUND(AT968*AG968,2),6)</f>
        <v>0</v>
      </c>
      <c r="DD968" t="s">
        <v>3</v>
      </c>
      <c r="DE968" t="s">
        <v>3</v>
      </c>
      <c r="DF968">
        <f>ROUND(ROUND(AE968,2)*CX968,2)</f>
        <v>0</v>
      </c>
      <c r="DG968">
        <f t="shared" si="594"/>
        <v>0</v>
      </c>
      <c r="DH968">
        <f t="shared" si="619"/>
        <v>0</v>
      </c>
      <c r="DI968">
        <f t="shared" si="620"/>
        <v>6092.38</v>
      </c>
      <c r="DJ968">
        <f>DI968</f>
        <v>6092.38</v>
      </c>
      <c r="DK968">
        <v>1</v>
      </c>
      <c r="DL968" t="s">
        <v>3</v>
      </c>
      <c r="DM968">
        <v>0</v>
      </c>
      <c r="DN968" t="s">
        <v>3</v>
      </c>
      <c r="DO968">
        <v>0</v>
      </c>
    </row>
    <row r="969" spans="1:119" x14ac:dyDescent="0.2">
      <c r="A969">
        <f>ROW(Source!A431)</f>
        <v>431</v>
      </c>
      <c r="B969">
        <v>292114938</v>
      </c>
      <c r="C969">
        <v>292118768</v>
      </c>
      <c r="D969">
        <v>277560491</v>
      </c>
      <c r="E969">
        <v>109</v>
      </c>
      <c r="F969">
        <v>1</v>
      </c>
      <c r="G969">
        <v>1</v>
      </c>
      <c r="H969">
        <v>1</v>
      </c>
      <c r="I969" t="s">
        <v>1221</v>
      </c>
      <c r="J969" t="s">
        <v>3</v>
      </c>
      <c r="K969" t="s">
        <v>1222</v>
      </c>
      <c r="L969">
        <v>1191</v>
      </c>
      <c r="N969">
        <v>1013</v>
      </c>
      <c r="O969" t="s">
        <v>1220</v>
      </c>
      <c r="P969" t="s">
        <v>1220</v>
      </c>
      <c r="Q969">
        <v>1</v>
      </c>
      <c r="W969">
        <v>0</v>
      </c>
      <c r="X969">
        <v>-1417349443</v>
      </c>
      <c r="Y969">
        <f>AT969</f>
        <v>2.59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1</v>
      </c>
      <c r="AJ969">
        <v>1</v>
      </c>
      <c r="AK969">
        <v>1</v>
      </c>
      <c r="AL969">
        <v>1</v>
      </c>
      <c r="AM969">
        <v>-2</v>
      </c>
      <c r="AN969">
        <v>0</v>
      </c>
      <c r="AO969">
        <v>0</v>
      </c>
      <c r="AP969">
        <v>1</v>
      </c>
      <c r="AQ969">
        <v>1</v>
      </c>
      <c r="AR969">
        <v>0</v>
      </c>
      <c r="AS969" t="s">
        <v>3</v>
      </c>
      <c r="AT969">
        <v>2.59</v>
      </c>
      <c r="AU969" t="s">
        <v>3</v>
      </c>
      <c r="AV969">
        <v>2</v>
      </c>
      <c r="AW969">
        <v>2</v>
      </c>
      <c r="AX969">
        <v>292118780</v>
      </c>
      <c r="AY969">
        <v>1</v>
      </c>
      <c r="AZ969">
        <v>0</v>
      </c>
      <c r="BA969">
        <v>1519</v>
      </c>
      <c r="BB969">
        <v>1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V969">
        <v>0</v>
      </c>
      <c r="CW969">
        <v>0</v>
      </c>
      <c r="CX969">
        <f>ROUND(Y969*Source!I431,7)</f>
        <v>2.59</v>
      </c>
      <c r="CY969">
        <f>AD969</f>
        <v>0</v>
      </c>
      <c r="CZ969">
        <f>AH969</f>
        <v>0</v>
      </c>
      <c r="DA969">
        <f>AL969</f>
        <v>1</v>
      </c>
      <c r="DB969">
        <f>ROUND(ROUND(AT969*CZ969,2),6)</f>
        <v>0</v>
      </c>
      <c r="DC969">
        <f>ROUND(ROUND(AT969*AG969,2),6)</f>
        <v>0</v>
      </c>
      <c r="DD969" t="s">
        <v>3</v>
      </c>
      <c r="DE969" t="s">
        <v>3</v>
      </c>
      <c r="DF969">
        <f>ROUND(ROUND(AE969,2)*CX969,2)</f>
        <v>0</v>
      </c>
      <c r="DG969">
        <f t="shared" si="594"/>
        <v>0</v>
      </c>
      <c r="DH969">
        <f t="shared" si="619"/>
        <v>0</v>
      </c>
      <c r="DI969">
        <f t="shared" si="620"/>
        <v>0</v>
      </c>
      <c r="DJ969">
        <f>DI969</f>
        <v>0</v>
      </c>
      <c r="DK969">
        <v>0</v>
      </c>
      <c r="DL969" t="s">
        <v>3</v>
      </c>
      <c r="DM969">
        <v>0</v>
      </c>
      <c r="DN969" t="s">
        <v>3</v>
      </c>
      <c r="DO969">
        <v>0</v>
      </c>
    </row>
    <row r="970" spans="1:119" x14ac:dyDescent="0.2">
      <c r="A970">
        <f>ROW(Source!A431)</f>
        <v>431</v>
      </c>
      <c r="B970">
        <v>292114938</v>
      </c>
      <c r="C970">
        <v>292118768</v>
      </c>
      <c r="D970">
        <v>277944474</v>
      </c>
      <c r="E970">
        <v>1</v>
      </c>
      <c r="F970">
        <v>1</v>
      </c>
      <c r="G970">
        <v>1</v>
      </c>
      <c r="H970">
        <v>2</v>
      </c>
      <c r="I970" t="s">
        <v>1300</v>
      </c>
      <c r="J970" t="s">
        <v>1301</v>
      </c>
      <c r="K970" t="s">
        <v>1302</v>
      </c>
      <c r="L970">
        <v>1368</v>
      </c>
      <c r="N970">
        <v>1011</v>
      </c>
      <c r="O970" t="s">
        <v>1090</v>
      </c>
      <c r="P970" t="s">
        <v>1090</v>
      </c>
      <c r="Q970">
        <v>1</v>
      </c>
      <c r="W970">
        <v>0</v>
      </c>
      <c r="X970">
        <v>-1366301975</v>
      </c>
      <c r="Y970">
        <f>AT970</f>
        <v>1.89</v>
      </c>
      <c r="AA970">
        <v>0</v>
      </c>
      <c r="AB970">
        <v>1811.82</v>
      </c>
      <c r="AC970">
        <v>549.32000000000005</v>
      </c>
      <c r="AD970">
        <v>0</v>
      </c>
      <c r="AE970">
        <v>0</v>
      </c>
      <c r="AF970">
        <v>1811.82</v>
      </c>
      <c r="AG970">
        <v>549.32000000000005</v>
      </c>
      <c r="AH970">
        <v>0</v>
      </c>
      <c r="AI970">
        <v>1</v>
      </c>
      <c r="AJ970">
        <v>1</v>
      </c>
      <c r="AK970">
        <v>1</v>
      </c>
      <c r="AL970">
        <v>1</v>
      </c>
      <c r="AM970">
        <v>-2</v>
      </c>
      <c r="AN970">
        <v>0</v>
      </c>
      <c r="AO970">
        <v>0</v>
      </c>
      <c r="AP970">
        <v>1</v>
      </c>
      <c r="AQ970">
        <v>1</v>
      </c>
      <c r="AR970">
        <v>0</v>
      </c>
      <c r="AS970" t="s">
        <v>3</v>
      </c>
      <c r="AT970">
        <v>1.89</v>
      </c>
      <c r="AU970" t="s">
        <v>3</v>
      </c>
      <c r="AV970">
        <v>1</v>
      </c>
      <c r="AW970">
        <v>2</v>
      </c>
      <c r="AX970">
        <v>292118781</v>
      </c>
      <c r="AY970">
        <v>1</v>
      </c>
      <c r="AZ970">
        <v>0</v>
      </c>
      <c r="BA970">
        <v>1520</v>
      </c>
      <c r="BB970">
        <v>1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3424.3397999999997</v>
      </c>
      <c r="BL970">
        <v>1038.2148</v>
      </c>
      <c r="BM970">
        <v>0</v>
      </c>
      <c r="BN970">
        <v>0</v>
      </c>
      <c r="BO970">
        <v>1.89</v>
      </c>
      <c r="BP970">
        <v>1</v>
      </c>
      <c r="BQ970">
        <v>0</v>
      </c>
      <c r="BR970">
        <v>3424.3397999999997</v>
      </c>
      <c r="BS970">
        <v>1038.2148</v>
      </c>
      <c r="BT970">
        <v>0</v>
      </c>
      <c r="BU970">
        <v>0</v>
      </c>
      <c r="BV970">
        <v>1.89</v>
      </c>
      <c r="BW970">
        <v>1</v>
      </c>
      <c r="CV970">
        <v>0</v>
      </c>
      <c r="CW970">
        <f>ROUND(Y970*Source!I431*DO970,7)</f>
        <v>1.89</v>
      </c>
      <c r="CX970">
        <f>ROUND(Y970*Source!I431,7)</f>
        <v>1.89</v>
      </c>
      <c r="CY970">
        <f>AB970</f>
        <v>1811.82</v>
      </c>
      <c r="CZ970">
        <f>AF970</f>
        <v>1811.82</v>
      </c>
      <c r="DA970">
        <f>AJ970</f>
        <v>1</v>
      </c>
      <c r="DB970">
        <f>ROUND(ROUND(AT970*CZ970,2),6)</f>
        <v>3424.34</v>
      </c>
      <c r="DC970">
        <f>ROUND(ROUND(AT970*AG970,2),6)</f>
        <v>1038.21</v>
      </c>
      <c r="DD970" t="s">
        <v>3</v>
      </c>
      <c r="DE970" t="s">
        <v>3</v>
      </c>
      <c r="DF970">
        <f>ROUND(ROUND(AE970,2)*CX970,2)</f>
        <v>0</v>
      </c>
      <c r="DG970">
        <f t="shared" si="594"/>
        <v>3424.34</v>
      </c>
      <c r="DH970">
        <f t="shared" si="619"/>
        <v>1038.21</v>
      </c>
      <c r="DI970">
        <f t="shared" si="620"/>
        <v>0</v>
      </c>
      <c r="DJ970">
        <f>DG970+DH970</f>
        <v>4462.55</v>
      </c>
      <c r="DK970">
        <v>1</v>
      </c>
      <c r="DL970" t="s">
        <v>1303</v>
      </c>
      <c r="DM970">
        <v>5</v>
      </c>
      <c r="DN970" t="s">
        <v>1220</v>
      </c>
      <c r="DO970">
        <v>1</v>
      </c>
    </row>
    <row r="971" spans="1:119" x14ac:dyDescent="0.2">
      <c r="A971">
        <f>ROW(Source!A431)</f>
        <v>431</v>
      </c>
      <c r="B971">
        <v>292114938</v>
      </c>
      <c r="C971">
        <v>292118768</v>
      </c>
      <c r="D971">
        <v>277945805</v>
      </c>
      <c r="E971">
        <v>1</v>
      </c>
      <c r="F971">
        <v>1</v>
      </c>
      <c r="G971">
        <v>1</v>
      </c>
      <c r="H971">
        <v>2</v>
      </c>
      <c r="I971" t="s">
        <v>1227</v>
      </c>
      <c r="J971" t="s">
        <v>1228</v>
      </c>
      <c r="K971" t="s">
        <v>1229</v>
      </c>
      <c r="L971">
        <v>1368</v>
      </c>
      <c r="N971">
        <v>1011</v>
      </c>
      <c r="O971" t="s">
        <v>1090</v>
      </c>
      <c r="P971" t="s">
        <v>1090</v>
      </c>
      <c r="Q971">
        <v>1</v>
      </c>
      <c r="W971">
        <v>0</v>
      </c>
      <c r="X971">
        <v>721652621</v>
      </c>
      <c r="Y971">
        <f>AT971</f>
        <v>0.7</v>
      </c>
      <c r="AA971">
        <v>0</v>
      </c>
      <c r="AB971">
        <v>544.70000000000005</v>
      </c>
      <c r="AC971">
        <v>477.98</v>
      </c>
      <c r="AD971">
        <v>0</v>
      </c>
      <c r="AE971">
        <v>0</v>
      </c>
      <c r="AF971">
        <v>544.70000000000005</v>
      </c>
      <c r="AG971">
        <v>477.98</v>
      </c>
      <c r="AH971">
        <v>0</v>
      </c>
      <c r="AI971">
        <v>1</v>
      </c>
      <c r="AJ971">
        <v>1</v>
      </c>
      <c r="AK971">
        <v>1</v>
      </c>
      <c r="AL971">
        <v>1</v>
      </c>
      <c r="AM971">
        <v>-2</v>
      </c>
      <c r="AN971">
        <v>0</v>
      </c>
      <c r="AO971">
        <v>0</v>
      </c>
      <c r="AP971">
        <v>1</v>
      </c>
      <c r="AQ971">
        <v>1</v>
      </c>
      <c r="AR971">
        <v>0</v>
      </c>
      <c r="AS971" t="s">
        <v>3</v>
      </c>
      <c r="AT971">
        <v>0.7</v>
      </c>
      <c r="AU971" t="s">
        <v>3</v>
      </c>
      <c r="AV971">
        <v>1</v>
      </c>
      <c r="AW971">
        <v>2</v>
      </c>
      <c r="AX971">
        <v>292118782</v>
      </c>
      <c r="AY971">
        <v>1</v>
      </c>
      <c r="AZ971">
        <v>0</v>
      </c>
      <c r="BA971">
        <v>1521</v>
      </c>
      <c r="BB971">
        <v>1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381.29</v>
      </c>
      <c r="BL971">
        <v>334.58600000000001</v>
      </c>
      <c r="BM971">
        <v>0</v>
      </c>
      <c r="BN971">
        <v>0</v>
      </c>
      <c r="BO971">
        <v>0.7</v>
      </c>
      <c r="BP971">
        <v>1</v>
      </c>
      <c r="BQ971">
        <v>0</v>
      </c>
      <c r="BR971">
        <v>381.29</v>
      </c>
      <c r="BS971">
        <v>334.58600000000001</v>
      </c>
      <c r="BT971">
        <v>0</v>
      </c>
      <c r="BU971">
        <v>0</v>
      </c>
      <c r="BV971">
        <v>0.7</v>
      </c>
      <c r="BW971">
        <v>1</v>
      </c>
      <c r="CV971">
        <v>0</v>
      </c>
      <c r="CW971">
        <f>ROUND(Y971*Source!I431*DO971,7)</f>
        <v>0.7</v>
      </c>
      <c r="CX971">
        <f>ROUND(Y971*Source!I431,7)</f>
        <v>0.7</v>
      </c>
      <c r="CY971">
        <f>AB971</f>
        <v>544.70000000000005</v>
      </c>
      <c r="CZ971">
        <f>AF971</f>
        <v>544.70000000000005</v>
      </c>
      <c r="DA971">
        <f>AJ971</f>
        <v>1</v>
      </c>
      <c r="DB971">
        <f>ROUND(ROUND(AT971*CZ971,2),6)</f>
        <v>381.29</v>
      </c>
      <c r="DC971">
        <f>ROUND(ROUND(AT971*AG971,2),6)</f>
        <v>334.59</v>
      </c>
      <c r="DD971" t="s">
        <v>3</v>
      </c>
      <c r="DE971" t="s">
        <v>3</v>
      </c>
      <c r="DF971">
        <f>ROUND(ROUND(AE971,2)*CX971,2)</f>
        <v>0</v>
      </c>
      <c r="DG971">
        <f t="shared" si="594"/>
        <v>381.29</v>
      </c>
      <c r="DH971">
        <f t="shared" si="619"/>
        <v>334.59</v>
      </c>
      <c r="DI971">
        <f t="shared" si="620"/>
        <v>0</v>
      </c>
      <c r="DJ971">
        <f>DG971+DH971</f>
        <v>715.88</v>
      </c>
      <c r="DK971">
        <v>1</v>
      </c>
      <c r="DL971" t="s">
        <v>1226</v>
      </c>
      <c r="DM971">
        <v>4</v>
      </c>
      <c r="DN971" t="s">
        <v>1220</v>
      </c>
      <c r="DO971">
        <v>1</v>
      </c>
    </row>
    <row r="972" spans="1:119" x14ac:dyDescent="0.2">
      <c r="A972">
        <f>ROW(Source!A431)</f>
        <v>431</v>
      </c>
      <c r="B972">
        <v>292114938</v>
      </c>
      <c r="C972">
        <v>292118768</v>
      </c>
      <c r="D972">
        <v>277862533</v>
      </c>
      <c r="E972">
        <v>1</v>
      </c>
      <c r="F972">
        <v>1</v>
      </c>
      <c r="G972">
        <v>1</v>
      </c>
      <c r="H972">
        <v>3</v>
      </c>
      <c r="I972" t="s">
        <v>1243</v>
      </c>
      <c r="J972" t="s">
        <v>1244</v>
      </c>
      <c r="K972" t="s">
        <v>1245</v>
      </c>
      <c r="L972">
        <v>1346</v>
      </c>
      <c r="N972">
        <v>1009</v>
      </c>
      <c r="O972" t="s">
        <v>1242</v>
      </c>
      <c r="P972" t="s">
        <v>1242</v>
      </c>
      <c r="Q972">
        <v>1</v>
      </c>
      <c r="W972">
        <v>0</v>
      </c>
      <c r="X972">
        <v>1685208048</v>
      </c>
      <c r="Y972">
        <f t="shared" ref="Y972:Y977" si="629">(AT972*ROUND(0,7))</f>
        <v>0</v>
      </c>
      <c r="AA972">
        <v>493.26</v>
      </c>
      <c r="AB972">
        <v>0</v>
      </c>
      <c r="AC972">
        <v>0</v>
      </c>
      <c r="AD972">
        <v>0</v>
      </c>
      <c r="AE972">
        <v>238.29</v>
      </c>
      <c r="AF972">
        <v>0</v>
      </c>
      <c r="AG972">
        <v>0</v>
      </c>
      <c r="AH972">
        <v>0</v>
      </c>
      <c r="AI972">
        <v>2.0699999999999998</v>
      </c>
      <c r="AJ972">
        <v>1</v>
      </c>
      <c r="AK972">
        <v>1</v>
      </c>
      <c r="AL972">
        <v>1</v>
      </c>
      <c r="AM972">
        <v>2</v>
      </c>
      <c r="AN972">
        <v>0</v>
      </c>
      <c r="AO972">
        <v>0</v>
      </c>
      <c r="AP972">
        <v>1</v>
      </c>
      <c r="AQ972">
        <v>1</v>
      </c>
      <c r="AR972">
        <v>0</v>
      </c>
      <c r="AS972" t="s">
        <v>3</v>
      </c>
      <c r="AT972">
        <v>0.1</v>
      </c>
      <c r="AU972" t="s">
        <v>16</v>
      </c>
      <c r="AV972">
        <v>0</v>
      </c>
      <c r="AW972">
        <v>2</v>
      </c>
      <c r="AX972">
        <v>292118783</v>
      </c>
      <c r="AY972">
        <v>1</v>
      </c>
      <c r="AZ972">
        <v>0</v>
      </c>
      <c r="BA972">
        <v>1522</v>
      </c>
      <c r="BB972">
        <v>1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23.829000000000001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1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CV972">
        <v>0</v>
      </c>
      <c r="CW972">
        <v>0</v>
      </c>
      <c r="CX972">
        <f>ROUND(Y972*Source!I431,7)</f>
        <v>0</v>
      </c>
      <c r="CY972">
        <f t="shared" ref="CY972:CY977" si="630">AA972</f>
        <v>493.26</v>
      </c>
      <c r="CZ972">
        <f t="shared" ref="CZ972:CZ977" si="631">AE972</f>
        <v>238.29</v>
      </c>
      <c r="DA972">
        <f t="shared" ref="DA972:DA977" si="632">AI972</f>
        <v>2.0699999999999998</v>
      </c>
      <c r="DB972">
        <f t="shared" ref="DB972:DB977" si="633">ROUND((ROUND(AT972*CZ972,2)*ROUND(0,7)),6)</f>
        <v>0</v>
      </c>
      <c r="DC972">
        <f t="shared" ref="DC972:DC977" si="634">ROUND((ROUND(AT972*AG972,2)*ROUND(0,7)),6)</f>
        <v>0</v>
      </c>
      <c r="DD972" t="s">
        <v>3</v>
      </c>
      <c r="DE972" t="s">
        <v>3</v>
      </c>
      <c r="DF972">
        <f t="shared" ref="DF972:DF977" si="635">ROUND(ROUND(AE972*AI972,2)*CX972,2)</f>
        <v>0</v>
      </c>
      <c r="DG972">
        <f t="shared" si="594"/>
        <v>0</v>
      </c>
      <c r="DH972">
        <f t="shared" si="619"/>
        <v>0</v>
      </c>
      <c r="DI972">
        <f t="shared" si="620"/>
        <v>0</v>
      </c>
      <c r="DJ972">
        <f t="shared" ref="DJ972:DJ977" si="636">DF972</f>
        <v>0</v>
      </c>
      <c r="DK972">
        <v>0</v>
      </c>
      <c r="DL972" t="s">
        <v>3</v>
      </c>
      <c r="DM972">
        <v>0</v>
      </c>
      <c r="DN972" t="s">
        <v>3</v>
      </c>
      <c r="DO972">
        <v>0</v>
      </c>
    </row>
    <row r="973" spans="1:119" x14ac:dyDescent="0.2">
      <c r="A973">
        <f>ROW(Source!A431)</f>
        <v>431</v>
      </c>
      <c r="B973">
        <v>292114938</v>
      </c>
      <c r="C973">
        <v>292118768</v>
      </c>
      <c r="D973">
        <v>277862540</v>
      </c>
      <c r="E973">
        <v>1</v>
      </c>
      <c r="F973">
        <v>1</v>
      </c>
      <c r="G973">
        <v>1</v>
      </c>
      <c r="H973">
        <v>3</v>
      </c>
      <c r="I973" t="s">
        <v>1325</v>
      </c>
      <c r="J973" t="s">
        <v>1326</v>
      </c>
      <c r="K973" t="s">
        <v>1327</v>
      </c>
      <c r="L973">
        <v>1346</v>
      </c>
      <c r="N973">
        <v>1009</v>
      </c>
      <c r="O973" t="s">
        <v>1242</v>
      </c>
      <c r="P973" t="s">
        <v>1242</v>
      </c>
      <c r="Q973">
        <v>1</v>
      </c>
      <c r="W973">
        <v>0</v>
      </c>
      <c r="X973">
        <v>454593446</v>
      </c>
      <c r="Y973">
        <f t="shared" si="629"/>
        <v>0</v>
      </c>
      <c r="AA973">
        <v>165.64</v>
      </c>
      <c r="AB973">
        <v>0</v>
      </c>
      <c r="AC973">
        <v>0</v>
      </c>
      <c r="AD973">
        <v>0</v>
      </c>
      <c r="AE973">
        <v>80.02</v>
      </c>
      <c r="AF973">
        <v>0</v>
      </c>
      <c r="AG973">
        <v>0</v>
      </c>
      <c r="AH973">
        <v>0</v>
      </c>
      <c r="AI973">
        <v>2.0699999999999998</v>
      </c>
      <c r="AJ973">
        <v>1</v>
      </c>
      <c r="AK973">
        <v>1</v>
      </c>
      <c r="AL973">
        <v>1</v>
      </c>
      <c r="AM973">
        <v>2</v>
      </c>
      <c r="AN973">
        <v>0</v>
      </c>
      <c r="AO973">
        <v>0</v>
      </c>
      <c r="AP973">
        <v>1</v>
      </c>
      <c r="AQ973">
        <v>1</v>
      </c>
      <c r="AR973">
        <v>0</v>
      </c>
      <c r="AS973" t="s">
        <v>3</v>
      </c>
      <c r="AT973">
        <v>0.03</v>
      </c>
      <c r="AU973" t="s">
        <v>16</v>
      </c>
      <c r="AV973">
        <v>0</v>
      </c>
      <c r="AW973">
        <v>2</v>
      </c>
      <c r="AX973">
        <v>292118784</v>
      </c>
      <c r="AY973">
        <v>1</v>
      </c>
      <c r="AZ973">
        <v>0</v>
      </c>
      <c r="BA973">
        <v>1523</v>
      </c>
      <c r="BB973">
        <v>1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2.4005999999999998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1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CV973">
        <v>0</v>
      </c>
      <c r="CW973">
        <v>0</v>
      </c>
      <c r="CX973">
        <f>ROUND(Y973*Source!I431,7)</f>
        <v>0</v>
      </c>
      <c r="CY973">
        <f t="shared" si="630"/>
        <v>165.64</v>
      </c>
      <c r="CZ973">
        <f t="shared" si="631"/>
        <v>80.02</v>
      </c>
      <c r="DA973">
        <f t="shared" si="632"/>
        <v>2.0699999999999998</v>
      </c>
      <c r="DB973">
        <f t="shared" si="633"/>
        <v>0</v>
      </c>
      <c r="DC973">
        <f t="shared" si="634"/>
        <v>0</v>
      </c>
      <c r="DD973" t="s">
        <v>3</v>
      </c>
      <c r="DE973" t="s">
        <v>3</v>
      </c>
      <c r="DF973">
        <f t="shared" si="635"/>
        <v>0</v>
      </c>
      <c r="DG973">
        <f t="shared" si="594"/>
        <v>0</v>
      </c>
      <c r="DH973">
        <f t="shared" si="619"/>
        <v>0</v>
      </c>
      <c r="DI973">
        <f t="shared" si="620"/>
        <v>0</v>
      </c>
      <c r="DJ973">
        <f t="shared" si="636"/>
        <v>0</v>
      </c>
      <c r="DK973">
        <v>0</v>
      </c>
      <c r="DL973" t="s">
        <v>3</v>
      </c>
      <c r="DM973">
        <v>0</v>
      </c>
      <c r="DN973" t="s">
        <v>3</v>
      </c>
      <c r="DO973">
        <v>0</v>
      </c>
    </row>
    <row r="974" spans="1:119" x14ac:dyDescent="0.2">
      <c r="A974">
        <f>ROW(Source!A431)</f>
        <v>431</v>
      </c>
      <c r="B974">
        <v>292114938</v>
      </c>
      <c r="C974">
        <v>292118768</v>
      </c>
      <c r="D974">
        <v>277869627</v>
      </c>
      <c r="E974">
        <v>1</v>
      </c>
      <c r="F974">
        <v>1</v>
      </c>
      <c r="G974">
        <v>1</v>
      </c>
      <c r="H974">
        <v>3</v>
      </c>
      <c r="I974" t="s">
        <v>1246</v>
      </c>
      <c r="J974" t="s">
        <v>1247</v>
      </c>
      <c r="K974" t="s">
        <v>1248</v>
      </c>
      <c r="L974">
        <v>1346</v>
      </c>
      <c r="N974">
        <v>1009</v>
      </c>
      <c r="O974" t="s">
        <v>1242</v>
      </c>
      <c r="P974" t="s">
        <v>1242</v>
      </c>
      <c r="Q974">
        <v>1</v>
      </c>
      <c r="W974">
        <v>0</v>
      </c>
      <c r="X974">
        <v>1111106736</v>
      </c>
      <c r="Y974">
        <f t="shared" si="629"/>
        <v>0</v>
      </c>
      <c r="AA974">
        <v>88.65</v>
      </c>
      <c r="AB974">
        <v>0</v>
      </c>
      <c r="AC974">
        <v>0</v>
      </c>
      <c r="AD974">
        <v>0</v>
      </c>
      <c r="AE974">
        <v>56.11</v>
      </c>
      <c r="AF974">
        <v>0</v>
      </c>
      <c r="AG974">
        <v>0</v>
      </c>
      <c r="AH974">
        <v>0</v>
      </c>
      <c r="AI974">
        <v>1.58</v>
      </c>
      <c r="AJ974">
        <v>1</v>
      </c>
      <c r="AK974">
        <v>1</v>
      </c>
      <c r="AL974">
        <v>1</v>
      </c>
      <c r="AM974">
        <v>2</v>
      </c>
      <c r="AN974">
        <v>0</v>
      </c>
      <c r="AO974">
        <v>0</v>
      </c>
      <c r="AP974">
        <v>1</v>
      </c>
      <c r="AQ974">
        <v>1</v>
      </c>
      <c r="AR974">
        <v>0</v>
      </c>
      <c r="AS974" t="s">
        <v>3</v>
      </c>
      <c r="AT974">
        <v>0.02</v>
      </c>
      <c r="AU974" t="s">
        <v>16</v>
      </c>
      <c r="AV974">
        <v>0</v>
      </c>
      <c r="AW974">
        <v>2</v>
      </c>
      <c r="AX974">
        <v>292118786</v>
      </c>
      <c r="AY974">
        <v>1</v>
      </c>
      <c r="AZ974">
        <v>0</v>
      </c>
      <c r="BA974">
        <v>1525</v>
      </c>
      <c r="BB974">
        <v>1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1.1222000000000001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1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V974">
        <v>0</v>
      </c>
      <c r="CW974">
        <v>0</v>
      </c>
      <c r="CX974">
        <f>ROUND(Y974*Source!I431,7)</f>
        <v>0</v>
      </c>
      <c r="CY974">
        <f t="shared" si="630"/>
        <v>88.65</v>
      </c>
      <c r="CZ974">
        <f t="shared" si="631"/>
        <v>56.11</v>
      </c>
      <c r="DA974">
        <f t="shared" si="632"/>
        <v>1.58</v>
      </c>
      <c r="DB974">
        <f t="shared" si="633"/>
        <v>0</v>
      </c>
      <c r="DC974">
        <f t="shared" si="634"/>
        <v>0</v>
      </c>
      <c r="DD974" t="s">
        <v>3</v>
      </c>
      <c r="DE974" t="s">
        <v>3</v>
      </c>
      <c r="DF974">
        <f t="shared" si="635"/>
        <v>0</v>
      </c>
      <c r="DG974">
        <f t="shared" si="594"/>
        <v>0</v>
      </c>
      <c r="DH974">
        <f t="shared" si="619"/>
        <v>0</v>
      </c>
      <c r="DI974">
        <f t="shared" si="620"/>
        <v>0</v>
      </c>
      <c r="DJ974">
        <f t="shared" si="636"/>
        <v>0</v>
      </c>
      <c r="DK974">
        <v>0</v>
      </c>
      <c r="DL974" t="s">
        <v>3</v>
      </c>
      <c r="DM974">
        <v>0</v>
      </c>
      <c r="DN974" t="s">
        <v>3</v>
      </c>
      <c r="DO974">
        <v>0</v>
      </c>
    </row>
    <row r="975" spans="1:119" x14ac:dyDescent="0.2">
      <c r="A975">
        <f>ROW(Source!A431)</f>
        <v>431</v>
      </c>
      <c r="B975">
        <v>292114938</v>
      </c>
      <c r="C975">
        <v>292118768</v>
      </c>
      <c r="D975">
        <v>277896283</v>
      </c>
      <c r="E975">
        <v>1</v>
      </c>
      <c r="F975">
        <v>1</v>
      </c>
      <c r="G975">
        <v>1</v>
      </c>
      <c r="H975">
        <v>3</v>
      </c>
      <c r="I975" t="s">
        <v>1331</v>
      </c>
      <c r="J975" t="s">
        <v>1332</v>
      </c>
      <c r="K975" t="s">
        <v>1333</v>
      </c>
      <c r="L975">
        <v>1348</v>
      </c>
      <c r="N975">
        <v>1009</v>
      </c>
      <c r="O975" t="s">
        <v>806</v>
      </c>
      <c r="P975" t="s">
        <v>806</v>
      </c>
      <c r="Q975">
        <v>1000</v>
      </c>
      <c r="W975">
        <v>0</v>
      </c>
      <c r="X975">
        <v>-1997781875</v>
      </c>
      <c r="Y975">
        <f t="shared" si="629"/>
        <v>0</v>
      </c>
      <c r="AA975">
        <v>79645.009999999995</v>
      </c>
      <c r="AB975">
        <v>0</v>
      </c>
      <c r="AC975">
        <v>0</v>
      </c>
      <c r="AD975">
        <v>0</v>
      </c>
      <c r="AE975">
        <v>61265.39</v>
      </c>
      <c r="AF975">
        <v>0</v>
      </c>
      <c r="AG975">
        <v>0</v>
      </c>
      <c r="AH975">
        <v>0</v>
      </c>
      <c r="AI975">
        <v>1.3</v>
      </c>
      <c r="AJ975">
        <v>1</v>
      </c>
      <c r="AK975">
        <v>1</v>
      </c>
      <c r="AL975">
        <v>1</v>
      </c>
      <c r="AM975">
        <v>2</v>
      </c>
      <c r="AN975">
        <v>0</v>
      </c>
      <c r="AO975">
        <v>0</v>
      </c>
      <c r="AP975">
        <v>1</v>
      </c>
      <c r="AQ975">
        <v>1</v>
      </c>
      <c r="AR975">
        <v>0</v>
      </c>
      <c r="AS975" t="s">
        <v>3</v>
      </c>
      <c r="AT975">
        <v>4.0000000000000002E-4</v>
      </c>
      <c r="AU975" t="s">
        <v>16</v>
      </c>
      <c r="AV975">
        <v>0</v>
      </c>
      <c r="AW975">
        <v>2</v>
      </c>
      <c r="AX975">
        <v>292118792</v>
      </c>
      <c r="AY975">
        <v>1</v>
      </c>
      <c r="AZ975">
        <v>0</v>
      </c>
      <c r="BA975">
        <v>1531</v>
      </c>
      <c r="BB975">
        <v>1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24.506156000000001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1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CV975">
        <v>0</v>
      </c>
      <c r="CW975">
        <v>0</v>
      </c>
      <c r="CX975">
        <f>ROUND(Y975*Source!I431,7)</f>
        <v>0</v>
      </c>
      <c r="CY975">
        <f t="shared" si="630"/>
        <v>79645.009999999995</v>
      </c>
      <c r="CZ975">
        <f t="shared" si="631"/>
        <v>61265.39</v>
      </c>
      <c r="DA975">
        <f t="shared" si="632"/>
        <v>1.3</v>
      </c>
      <c r="DB975">
        <f t="shared" si="633"/>
        <v>0</v>
      </c>
      <c r="DC975">
        <f t="shared" si="634"/>
        <v>0</v>
      </c>
      <c r="DD975" t="s">
        <v>3</v>
      </c>
      <c r="DE975" t="s">
        <v>3</v>
      </c>
      <c r="DF975">
        <f t="shared" si="635"/>
        <v>0</v>
      </c>
      <c r="DG975">
        <f t="shared" si="594"/>
        <v>0</v>
      </c>
      <c r="DH975">
        <f t="shared" si="619"/>
        <v>0</v>
      </c>
      <c r="DI975">
        <f t="shared" si="620"/>
        <v>0</v>
      </c>
      <c r="DJ975">
        <f t="shared" si="636"/>
        <v>0</v>
      </c>
      <c r="DK975">
        <v>0</v>
      </c>
      <c r="DL975" t="s">
        <v>3</v>
      </c>
      <c r="DM975">
        <v>0</v>
      </c>
      <c r="DN975" t="s">
        <v>3</v>
      </c>
      <c r="DO975">
        <v>0</v>
      </c>
    </row>
    <row r="976" spans="1:119" x14ac:dyDescent="0.2">
      <c r="A976">
        <f>ROW(Source!A431)</f>
        <v>431</v>
      </c>
      <c r="B976">
        <v>292114938</v>
      </c>
      <c r="C976">
        <v>292118768</v>
      </c>
      <c r="D976">
        <v>277896315</v>
      </c>
      <c r="E976">
        <v>1</v>
      </c>
      <c r="F976">
        <v>1</v>
      </c>
      <c r="G976">
        <v>1</v>
      </c>
      <c r="H976">
        <v>3</v>
      </c>
      <c r="I976" t="s">
        <v>1334</v>
      </c>
      <c r="J976" t="s">
        <v>1335</v>
      </c>
      <c r="K976" t="s">
        <v>1336</v>
      </c>
      <c r="L976">
        <v>1348</v>
      </c>
      <c r="N976">
        <v>1009</v>
      </c>
      <c r="O976" t="s">
        <v>806</v>
      </c>
      <c r="P976" t="s">
        <v>806</v>
      </c>
      <c r="Q976">
        <v>1000</v>
      </c>
      <c r="W976">
        <v>0</v>
      </c>
      <c r="X976">
        <v>-1262208440</v>
      </c>
      <c r="Y976">
        <f t="shared" si="629"/>
        <v>0</v>
      </c>
      <c r="AA976">
        <v>81621.399999999994</v>
      </c>
      <c r="AB976">
        <v>0</v>
      </c>
      <c r="AC976">
        <v>0</v>
      </c>
      <c r="AD976">
        <v>0</v>
      </c>
      <c r="AE976">
        <v>80020.98</v>
      </c>
      <c r="AF976">
        <v>0</v>
      </c>
      <c r="AG976">
        <v>0</v>
      </c>
      <c r="AH976">
        <v>0</v>
      </c>
      <c r="AI976">
        <v>1.02</v>
      </c>
      <c r="AJ976">
        <v>1</v>
      </c>
      <c r="AK976">
        <v>1</v>
      </c>
      <c r="AL976">
        <v>1</v>
      </c>
      <c r="AM976">
        <v>2</v>
      </c>
      <c r="AN976">
        <v>0</v>
      </c>
      <c r="AO976">
        <v>0</v>
      </c>
      <c r="AP976">
        <v>1</v>
      </c>
      <c r="AQ976">
        <v>1</v>
      </c>
      <c r="AR976">
        <v>0</v>
      </c>
      <c r="AS976" t="s">
        <v>3</v>
      </c>
      <c r="AT976">
        <v>1E-4</v>
      </c>
      <c r="AU976" t="s">
        <v>16</v>
      </c>
      <c r="AV976">
        <v>0</v>
      </c>
      <c r="AW976">
        <v>2</v>
      </c>
      <c r="AX976">
        <v>292118793</v>
      </c>
      <c r="AY976">
        <v>1</v>
      </c>
      <c r="AZ976">
        <v>0</v>
      </c>
      <c r="BA976">
        <v>1532</v>
      </c>
      <c r="BB976">
        <v>1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8.0020980000000002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1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CV976">
        <v>0</v>
      </c>
      <c r="CW976">
        <v>0</v>
      </c>
      <c r="CX976">
        <f>ROUND(Y976*Source!I431,7)</f>
        <v>0</v>
      </c>
      <c r="CY976">
        <f t="shared" si="630"/>
        <v>81621.399999999994</v>
      </c>
      <c r="CZ976">
        <f t="shared" si="631"/>
        <v>80020.98</v>
      </c>
      <c r="DA976">
        <f t="shared" si="632"/>
        <v>1.02</v>
      </c>
      <c r="DB976">
        <f t="shared" si="633"/>
        <v>0</v>
      </c>
      <c r="DC976">
        <f t="shared" si="634"/>
        <v>0</v>
      </c>
      <c r="DD976" t="s">
        <v>3</v>
      </c>
      <c r="DE976" t="s">
        <v>3</v>
      </c>
      <c r="DF976">
        <f t="shared" si="635"/>
        <v>0</v>
      </c>
      <c r="DG976">
        <f t="shared" si="594"/>
        <v>0</v>
      </c>
      <c r="DH976">
        <f t="shared" si="619"/>
        <v>0</v>
      </c>
      <c r="DI976">
        <f t="shared" si="620"/>
        <v>0</v>
      </c>
      <c r="DJ976">
        <f t="shared" si="636"/>
        <v>0</v>
      </c>
      <c r="DK976">
        <v>0</v>
      </c>
      <c r="DL976" t="s">
        <v>3</v>
      </c>
      <c r="DM976">
        <v>0</v>
      </c>
      <c r="DN976" t="s">
        <v>3</v>
      </c>
      <c r="DO976">
        <v>0</v>
      </c>
    </row>
    <row r="977" spans="1:119" x14ac:dyDescent="0.2">
      <c r="A977">
        <f>ROW(Source!A431)</f>
        <v>431</v>
      </c>
      <c r="B977">
        <v>292114938</v>
      </c>
      <c r="C977">
        <v>292118768</v>
      </c>
      <c r="D977">
        <v>277908257</v>
      </c>
      <c r="E977">
        <v>1</v>
      </c>
      <c r="F977">
        <v>1</v>
      </c>
      <c r="G977">
        <v>1</v>
      </c>
      <c r="H977">
        <v>3</v>
      </c>
      <c r="I977" t="s">
        <v>1343</v>
      </c>
      <c r="J977" t="s">
        <v>1344</v>
      </c>
      <c r="K977" t="s">
        <v>1345</v>
      </c>
      <c r="L977">
        <v>1425</v>
      </c>
      <c r="N977">
        <v>1013</v>
      </c>
      <c r="O977" t="s">
        <v>880</v>
      </c>
      <c r="P977" t="s">
        <v>880</v>
      </c>
      <c r="Q977">
        <v>1</v>
      </c>
      <c r="W977">
        <v>0</v>
      </c>
      <c r="X977">
        <v>-1639942774</v>
      </c>
      <c r="Y977">
        <f t="shared" si="629"/>
        <v>0</v>
      </c>
      <c r="AA977">
        <v>1310.3</v>
      </c>
      <c r="AB977">
        <v>0</v>
      </c>
      <c r="AC977">
        <v>0</v>
      </c>
      <c r="AD977">
        <v>0</v>
      </c>
      <c r="AE977">
        <v>1031.73</v>
      </c>
      <c r="AF977">
        <v>0</v>
      </c>
      <c r="AG977">
        <v>0</v>
      </c>
      <c r="AH977">
        <v>0</v>
      </c>
      <c r="AI977">
        <v>1.27</v>
      </c>
      <c r="AJ977">
        <v>1</v>
      </c>
      <c r="AK977">
        <v>1</v>
      </c>
      <c r="AL977">
        <v>1</v>
      </c>
      <c r="AM977">
        <v>2</v>
      </c>
      <c r="AN977">
        <v>0</v>
      </c>
      <c r="AO977">
        <v>0</v>
      </c>
      <c r="AP977">
        <v>1</v>
      </c>
      <c r="AQ977">
        <v>1</v>
      </c>
      <c r="AR977">
        <v>0</v>
      </c>
      <c r="AS977" t="s">
        <v>3</v>
      </c>
      <c r="AT977">
        <v>0.12</v>
      </c>
      <c r="AU977" t="s">
        <v>16</v>
      </c>
      <c r="AV977">
        <v>0</v>
      </c>
      <c r="AW977">
        <v>2</v>
      </c>
      <c r="AX977">
        <v>292118794</v>
      </c>
      <c r="AY977">
        <v>1</v>
      </c>
      <c r="AZ977">
        <v>0</v>
      </c>
      <c r="BA977">
        <v>1533</v>
      </c>
      <c r="BB977">
        <v>1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123.80759999999999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1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V977">
        <v>0</v>
      </c>
      <c r="CW977">
        <v>0</v>
      </c>
      <c r="CX977">
        <f>ROUND(Y977*Source!I431,7)</f>
        <v>0</v>
      </c>
      <c r="CY977">
        <f t="shared" si="630"/>
        <v>1310.3</v>
      </c>
      <c r="CZ977">
        <f t="shared" si="631"/>
        <v>1031.73</v>
      </c>
      <c r="DA977">
        <f t="shared" si="632"/>
        <v>1.27</v>
      </c>
      <c r="DB977">
        <f t="shared" si="633"/>
        <v>0</v>
      </c>
      <c r="DC977">
        <f t="shared" si="634"/>
        <v>0</v>
      </c>
      <c r="DD977" t="s">
        <v>3</v>
      </c>
      <c r="DE977" t="s">
        <v>3</v>
      </c>
      <c r="DF977">
        <f t="shared" si="635"/>
        <v>0</v>
      </c>
      <c r="DG977">
        <f t="shared" si="594"/>
        <v>0</v>
      </c>
      <c r="DH977">
        <f t="shared" si="619"/>
        <v>0</v>
      </c>
      <c r="DI977">
        <f t="shared" si="620"/>
        <v>0</v>
      </c>
      <c r="DJ977">
        <f t="shared" si="636"/>
        <v>0</v>
      </c>
      <c r="DK977">
        <v>0</v>
      </c>
      <c r="DL977" t="s">
        <v>3</v>
      </c>
      <c r="DM977">
        <v>0</v>
      </c>
      <c r="DN977" t="s">
        <v>3</v>
      </c>
      <c r="DO977">
        <v>0</v>
      </c>
    </row>
    <row r="978" spans="1:119" x14ac:dyDescent="0.2">
      <c r="A978">
        <f>ROW(Source!A432)</f>
        <v>432</v>
      </c>
      <c r="B978">
        <v>292114938</v>
      </c>
      <c r="C978">
        <v>292118799</v>
      </c>
      <c r="D978">
        <v>277560281</v>
      </c>
      <c r="E978">
        <v>109</v>
      </c>
      <c r="F978">
        <v>1</v>
      </c>
      <c r="G978">
        <v>1</v>
      </c>
      <c r="H978">
        <v>1</v>
      </c>
      <c r="I978" t="s">
        <v>1346</v>
      </c>
      <c r="J978" t="s">
        <v>3</v>
      </c>
      <c r="K978" t="s">
        <v>1347</v>
      </c>
      <c r="L978">
        <v>1191</v>
      </c>
      <c r="N978">
        <v>1013</v>
      </c>
      <c r="O978" t="s">
        <v>1220</v>
      </c>
      <c r="P978" t="s">
        <v>1220</v>
      </c>
      <c r="Q978">
        <v>1</v>
      </c>
      <c r="W978">
        <v>0</v>
      </c>
      <c r="X978">
        <v>784619160</v>
      </c>
      <c r="Y978">
        <f>AT978</f>
        <v>21.37</v>
      </c>
      <c r="AA978">
        <v>0</v>
      </c>
      <c r="AB978">
        <v>0</v>
      </c>
      <c r="AC978">
        <v>0</v>
      </c>
      <c r="AD978">
        <v>435.17</v>
      </c>
      <c r="AE978">
        <v>0</v>
      </c>
      <c r="AF978">
        <v>0</v>
      </c>
      <c r="AG978">
        <v>0</v>
      </c>
      <c r="AH978">
        <v>435.17</v>
      </c>
      <c r="AI978">
        <v>1</v>
      </c>
      <c r="AJ978">
        <v>1</v>
      </c>
      <c r="AK978">
        <v>1</v>
      </c>
      <c r="AL978">
        <v>1</v>
      </c>
      <c r="AM978">
        <v>-2</v>
      </c>
      <c r="AN978">
        <v>0</v>
      </c>
      <c r="AO978">
        <v>0</v>
      </c>
      <c r="AP978">
        <v>1</v>
      </c>
      <c r="AQ978">
        <v>1</v>
      </c>
      <c r="AR978">
        <v>0</v>
      </c>
      <c r="AS978" t="s">
        <v>3</v>
      </c>
      <c r="AT978">
        <v>21.37</v>
      </c>
      <c r="AU978" t="s">
        <v>3</v>
      </c>
      <c r="AV978">
        <v>1</v>
      </c>
      <c r="AW978">
        <v>2</v>
      </c>
      <c r="AX978">
        <v>292118810</v>
      </c>
      <c r="AY978">
        <v>1</v>
      </c>
      <c r="AZ978">
        <v>0</v>
      </c>
      <c r="BA978">
        <v>1538</v>
      </c>
      <c r="BB978">
        <v>1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9299.5829000000012</v>
      </c>
      <c r="BN978">
        <v>21.37</v>
      </c>
      <c r="BO978">
        <v>0</v>
      </c>
      <c r="BP978">
        <v>1</v>
      </c>
      <c r="BQ978">
        <v>0</v>
      </c>
      <c r="BR978">
        <v>0</v>
      </c>
      <c r="BS978">
        <v>0</v>
      </c>
      <c r="BT978">
        <v>9299.5829000000012</v>
      </c>
      <c r="BU978">
        <v>21.37</v>
      </c>
      <c r="BV978">
        <v>0</v>
      </c>
      <c r="BW978">
        <v>1</v>
      </c>
      <c r="CU978">
        <f>ROUND(AT978*Source!I432*AH978*AL978,2)</f>
        <v>9299.58</v>
      </c>
      <c r="CV978">
        <f>ROUND(Y978*Source!I432,7)</f>
        <v>21.37</v>
      </c>
      <c r="CW978">
        <v>0</v>
      </c>
      <c r="CX978">
        <f>ROUND(Y978*Source!I432,7)</f>
        <v>21.37</v>
      </c>
      <c r="CY978">
        <f>AD978</f>
        <v>435.17</v>
      </c>
      <c r="CZ978">
        <f>AH978</f>
        <v>435.17</v>
      </c>
      <c r="DA978">
        <f>AL978</f>
        <v>1</v>
      </c>
      <c r="DB978">
        <f>ROUND(ROUND(AT978*CZ978,2),6)</f>
        <v>9299.58</v>
      </c>
      <c r="DC978">
        <f>ROUND(ROUND(AT978*AG978,2),6)</f>
        <v>0</v>
      </c>
      <c r="DD978" t="s">
        <v>3</v>
      </c>
      <c r="DE978" t="s">
        <v>3</v>
      </c>
      <c r="DF978">
        <f>ROUND(ROUND(AE978,2)*CX978,2)</f>
        <v>0</v>
      </c>
      <c r="DG978">
        <f t="shared" si="594"/>
        <v>0</v>
      </c>
      <c r="DH978">
        <f t="shared" si="619"/>
        <v>0</v>
      </c>
      <c r="DI978">
        <f t="shared" si="620"/>
        <v>9299.58</v>
      </c>
      <c r="DJ978">
        <f>DI978</f>
        <v>9299.58</v>
      </c>
      <c r="DK978">
        <v>1</v>
      </c>
      <c r="DL978" t="s">
        <v>3</v>
      </c>
      <c r="DM978">
        <v>0</v>
      </c>
      <c r="DN978" t="s">
        <v>3</v>
      </c>
      <c r="DO978">
        <v>0</v>
      </c>
    </row>
    <row r="979" spans="1:119" x14ac:dyDescent="0.2">
      <c r="A979">
        <f>ROW(Source!A432)</f>
        <v>432</v>
      </c>
      <c r="B979">
        <v>292114938</v>
      </c>
      <c r="C979">
        <v>292118799</v>
      </c>
      <c r="D979">
        <v>277560491</v>
      </c>
      <c r="E979">
        <v>109</v>
      </c>
      <c r="F979">
        <v>1</v>
      </c>
      <c r="G979">
        <v>1</v>
      </c>
      <c r="H979">
        <v>1</v>
      </c>
      <c r="I979" t="s">
        <v>1221</v>
      </c>
      <c r="J979" t="s">
        <v>3</v>
      </c>
      <c r="K979" t="s">
        <v>1222</v>
      </c>
      <c r="L979">
        <v>1191</v>
      </c>
      <c r="N979">
        <v>1013</v>
      </c>
      <c r="O979" t="s">
        <v>1220</v>
      </c>
      <c r="P979" t="s">
        <v>1220</v>
      </c>
      <c r="Q979">
        <v>1</v>
      </c>
      <c r="W979">
        <v>0</v>
      </c>
      <c r="X979">
        <v>-1417349443</v>
      </c>
      <c r="Y979">
        <f>AT979</f>
        <v>4.2300000000000004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1</v>
      </c>
      <c r="AJ979">
        <v>1</v>
      </c>
      <c r="AK979">
        <v>1</v>
      </c>
      <c r="AL979">
        <v>1</v>
      </c>
      <c r="AM979">
        <v>-2</v>
      </c>
      <c r="AN979">
        <v>0</v>
      </c>
      <c r="AO979">
        <v>0</v>
      </c>
      <c r="AP979">
        <v>1</v>
      </c>
      <c r="AQ979">
        <v>1</v>
      </c>
      <c r="AR979">
        <v>0</v>
      </c>
      <c r="AS979" t="s">
        <v>3</v>
      </c>
      <c r="AT979">
        <v>4.2300000000000004</v>
      </c>
      <c r="AU979" t="s">
        <v>3</v>
      </c>
      <c r="AV979">
        <v>2</v>
      </c>
      <c r="AW979">
        <v>2</v>
      </c>
      <c r="AX979">
        <v>292118811</v>
      </c>
      <c r="AY979">
        <v>1</v>
      </c>
      <c r="AZ979">
        <v>0</v>
      </c>
      <c r="BA979">
        <v>1539</v>
      </c>
      <c r="BB979">
        <v>1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V979">
        <v>0</v>
      </c>
      <c r="CW979">
        <v>0</v>
      </c>
      <c r="CX979">
        <f>ROUND(Y979*Source!I432,7)</f>
        <v>4.2300000000000004</v>
      </c>
      <c r="CY979">
        <f>AD979</f>
        <v>0</v>
      </c>
      <c r="CZ979">
        <f>AH979</f>
        <v>0</v>
      </c>
      <c r="DA979">
        <f>AL979</f>
        <v>1</v>
      </c>
      <c r="DB979">
        <f>ROUND(ROUND(AT979*CZ979,2),6)</f>
        <v>0</v>
      </c>
      <c r="DC979">
        <f>ROUND(ROUND(AT979*AG979,2),6)</f>
        <v>0</v>
      </c>
      <c r="DD979" t="s">
        <v>3</v>
      </c>
      <c r="DE979" t="s">
        <v>3</v>
      </c>
      <c r="DF979">
        <f>ROUND(ROUND(AE979,2)*CX979,2)</f>
        <v>0</v>
      </c>
      <c r="DG979">
        <f t="shared" si="594"/>
        <v>0</v>
      </c>
      <c r="DH979">
        <f t="shared" si="619"/>
        <v>0</v>
      </c>
      <c r="DI979">
        <f t="shared" si="620"/>
        <v>0</v>
      </c>
      <c r="DJ979">
        <f>DI979</f>
        <v>0</v>
      </c>
      <c r="DK979">
        <v>0</v>
      </c>
      <c r="DL979" t="s">
        <v>3</v>
      </c>
      <c r="DM979">
        <v>0</v>
      </c>
      <c r="DN979" t="s">
        <v>3</v>
      </c>
      <c r="DO979">
        <v>0</v>
      </c>
    </row>
    <row r="980" spans="1:119" x14ac:dyDescent="0.2">
      <c r="A980">
        <f>ROW(Source!A432)</f>
        <v>432</v>
      </c>
      <c r="B980">
        <v>292114938</v>
      </c>
      <c r="C980">
        <v>292118799</v>
      </c>
      <c r="D980">
        <v>277944474</v>
      </c>
      <c r="E980">
        <v>1</v>
      </c>
      <c r="F980">
        <v>1</v>
      </c>
      <c r="G980">
        <v>1</v>
      </c>
      <c r="H980">
        <v>2</v>
      </c>
      <c r="I980" t="s">
        <v>1300</v>
      </c>
      <c r="J980" t="s">
        <v>1301</v>
      </c>
      <c r="K980" t="s">
        <v>1302</v>
      </c>
      <c r="L980">
        <v>1368</v>
      </c>
      <c r="N980">
        <v>1011</v>
      </c>
      <c r="O980" t="s">
        <v>1090</v>
      </c>
      <c r="P980" t="s">
        <v>1090</v>
      </c>
      <c r="Q980">
        <v>1</v>
      </c>
      <c r="W980">
        <v>0</v>
      </c>
      <c r="X980">
        <v>-1366301975</v>
      </c>
      <c r="Y980">
        <f>AT980</f>
        <v>3.16</v>
      </c>
      <c r="AA980">
        <v>0</v>
      </c>
      <c r="AB980">
        <v>1811.82</v>
      </c>
      <c r="AC980">
        <v>549.32000000000005</v>
      </c>
      <c r="AD980">
        <v>0</v>
      </c>
      <c r="AE980">
        <v>0</v>
      </c>
      <c r="AF980">
        <v>1811.82</v>
      </c>
      <c r="AG980">
        <v>549.32000000000005</v>
      </c>
      <c r="AH980">
        <v>0</v>
      </c>
      <c r="AI980">
        <v>1</v>
      </c>
      <c r="AJ980">
        <v>1</v>
      </c>
      <c r="AK980">
        <v>1</v>
      </c>
      <c r="AL980">
        <v>1</v>
      </c>
      <c r="AM980">
        <v>-2</v>
      </c>
      <c r="AN980">
        <v>0</v>
      </c>
      <c r="AO980">
        <v>0</v>
      </c>
      <c r="AP980">
        <v>1</v>
      </c>
      <c r="AQ980">
        <v>1</v>
      </c>
      <c r="AR980">
        <v>0</v>
      </c>
      <c r="AS980" t="s">
        <v>3</v>
      </c>
      <c r="AT980">
        <v>3.16</v>
      </c>
      <c r="AU980" t="s">
        <v>3</v>
      </c>
      <c r="AV980">
        <v>1</v>
      </c>
      <c r="AW980">
        <v>2</v>
      </c>
      <c r="AX980">
        <v>292118812</v>
      </c>
      <c r="AY980">
        <v>1</v>
      </c>
      <c r="AZ980">
        <v>0</v>
      </c>
      <c r="BA980">
        <v>1540</v>
      </c>
      <c r="BB980">
        <v>1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5725.3512000000001</v>
      </c>
      <c r="BL980">
        <v>1735.8512000000003</v>
      </c>
      <c r="BM980">
        <v>0</v>
      </c>
      <c r="BN980">
        <v>0</v>
      </c>
      <c r="BO980">
        <v>3.16</v>
      </c>
      <c r="BP980">
        <v>1</v>
      </c>
      <c r="BQ980">
        <v>0</v>
      </c>
      <c r="BR980">
        <v>5725.3512000000001</v>
      </c>
      <c r="BS980">
        <v>1735.8512000000003</v>
      </c>
      <c r="BT980">
        <v>0</v>
      </c>
      <c r="BU980">
        <v>0</v>
      </c>
      <c r="BV980">
        <v>3.16</v>
      </c>
      <c r="BW980">
        <v>1</v>
      </c>
      <c r="CV980">
        <v>0</v>
      </c>
      <c r="CW980">
        <f>ROUND(Y980*Source!I432*DO980,7)</f>
        <v>3.16</v>
      </c>
      <c r="CX980">
        <f>ROUND(Y980*Source!I432,7)</f>
        <v>3.16</v>
      </c>
      <c r="CY980">
        <f>AB980</f>
        <v>1811.82</v>
      </c>
      <c r="CZ980">
        <f>AF980</f>
        <v>1811.82</v>
      </c>
      <c r="DA980">
        <f>AJ980</f>
        <v>1</v>
      </c>
      <c r="DB980">
        <f>ROUND(ROUND(AT980*CZ980,2),6)</f>
        <v>5725.35</v>
      </c>
      <c r="DC980">
        <f>ROUND(ROUND(AT980*AG980,2),6)</f>
        <v>1735.85</v>
      </c>
      <c r="DD980" t="s">
        <v>3</v>
      </c>
      <c r="DE980" t="s">
        <v>3</v>
      </c>
      <c r="DF980">
        <f>ROUND(ROUND(AE980,2)*CX980,2)</f>
        <v>0</v>
      </c>
      <c r="DG980">
        <f t="shared" si="594"/>
        <v>5725.35</v>
      </c>
      <c r="DH980">
        <f t="shared" si="619"/>
        <v>1735.85</v>
      </c>
      <c r="DI980">
        <f t="shared" si="620"/>
        <v>0</v>
      </c>
      <c r="DJ980">
        <f>DG980+DH980</f>
        <v>7461.2000000000007</v>
      </c>
      <c r="DK980">
        <v>1</v>
      </c>
      <c r="DL980" t="s">
        <v>1303</v>
      </c>
      <c r="DM980">
        <v>5</v>
      </c>
      <c r="DN980" t="s">
        <v>1220</v>
      </c>
      <c r="DO980">
        <v>1</v>
      </c>
    </row>
    <row r="981" spans="1:119" x14ac:dyDescent="0.2">
      <c r="A981">
        <f>ROW(Source!A432)</f>
        <v>432</v>
      </c>
      <c r="B981">
        <v>292114938</v>
      </c>
      <c r="C981">
        <v>292118799</v>
      </c>
      <c r="D981">
        <v>277945805</v>
      </c>
      <c r="E981">
        <v>1</v>
      </c>
      <c r="F981">
        <v>1</v>
      </c>
      <c r="G981">
        <v>1</v>
      </c>
      <c r="H981">
        <v>2</v>
      </c>
      <c r="I981" t="s">
        <v>1227</v>
      </c>
      <c r="J981" t="s">
        <v>1228</v>
      </c>
      <c r="K981" t="s">
        <v>1229</v>
      </c>
      <c r="L981">
        <v>1368</v>
      </c>
      <c r="N981">
        <v>1011</v>
      </c>
      <c r="O981" t="s">
        <v>1090</v>
      </c>
      <c r="P981" t="s">
        <v>1090</v>
      </c>
      <c r="Q981">
        <v>1</v>
      </c>
      <c r="W981">
        <v>0</v>
      </c>
      <c r="X981">
        <v>721652621</v>
      </c>
      <c r="Y981">
        <f>AT981</f>
        <v>1.07</v>
      </c>
      <c r="AA981">
        <v>0</v>
      </c>
      <c r="AB981">
        <v>544.70000000000005</v>
      </c>
      <c r="AC981">
        <v>477.98</v>
      </c>
      <c r="AD981">
        <v>0</v>
      </c>
      <c r="AE981">
        <v>0</v>
      </c>
      <c r="AF981">
        <v>544.70000000000005</v>
      </c>
      <c r="AG981">
        <v>477.98</v>
      </c>
      <c r="AH981">
        <v>0</v>
      </c>
      <c r="AI981">
        <v>1</v>
      </c>
      <c r="AJ981">
        <v>1</v>
      </c>
      <c r="AK981">
        <v>1</v>
      </c>
      <c r="AL981">
        <v>1</v>
      </c>
      <c r="AM981">
        <v>-2</v>
      </c>
      <c r="AN981">
        <v>0</v>
      </c>
      <c r="AO981">
        <v>0</v>
      </c>
      <c r="AP981">
        <v>1</v>
      </c>
      <c r="AQ981">
        <v>1</v>
      </c>
      <c r="AR981">
        <v>0</v>
      </c>
      <c r="AS981" t="s">
        <v>3</v>
      </c>
      <c r="AT981">
        <v>1.07</v>
      </c>
      <c r="AU981" t="s">
        <v>3</v>
      </c>
      <c r="AV981">
        <v>1</v>
      </c>
      <c r="AW981">
        <v>2</v>
      </c>
      <c r="AX981">
        <v>292118813</v>
      </c>
      <c r="AY981">
        <v>1</v>
      </c>
      <c r="AZ981">
        <v>0</v>
      </c>
      <c r="BA981">
        <v>1541</v>
      </c>
      <c r="BB981">
        <v>1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582.82900000000006</v>
      </c>
      <c r="BL981">
        <v>511.43860000000006</v>
      </c>
      <c r="BM981">
        <v>0</v>
      </c>
      <c r="BN981">
        <v>0</v>
      </c>
      <c r="BO981">
        <v>1.07</v>
      </c>
      <c r="BP981">
        <v>1</v>
      </c>
      <c r="BQ981">
        <v>0</v>
      </c>
      <c r="BR981">
        <v>582.82900000000006</v>
      </c>
      <c r="BS981">
        <v>511.43860000000006</v>
      </c>
      <c r="BT981">
        <v>0</v>
      </c>
      <c r="BU981">
        <v>0</v>
      </c>
      <c r="BV981">
        <v>1.07</v>
      </c>
      <c r="BW981">
        <v>1</v>
      </c>
      <c r="CV981">
        <v>0</v>
      </c>
      <c r="CW981">
        <f>ROUND(Y981*Source!I432*DO981,7)</f>
        <v>1.07</v>
      </c>
      <c r="CX981">
        <f>ROUND(Y981*Source!I432,7)</f>
        <v>1.07</v>
      </c>
      <c r="CY981">
        <f>AB981</f>
        <v>544.70000000000005</v>
      </c>
      <c r="CZ981">
        <f>AF981</f>
        <v>544.70000000000005</v>
      </c>
      <c r="DA981">
        <f>AJ981</f>
        <v>1</v>
      </c>
      <c r="DB981">
        <f>ROUND(ROUND(AT981*CZ981,2),6)</f>
        <v>582.83000000000004</v>
      </c>
      <c r="DC981">
        <f>ROUND(ROUND(AT981*AG981,2),6)</f>
        <v>511.44</v>
      </c>
      <c r="DD981" t="s">
        <v>3</v>
      </c>
      <c r="DE981" t="s">
        <v>3</v>
      </c>
      <c r="DF981">
        <f>ROUND(ROUND(AE981,2)*CX981,2)</f>
        <v>0</v>
      </c>
      <c r="DG981">
        <f t="shared" si="594"/>
        <v>582.83000000000004</v>
      </c>
      <c r="DH981">
        <f t="shared" si="619"/>
        <v>511.44</v>
      </c>
      <c r="DI981">
        <f t="shared" si="620"/>
        <v>0</v>
      </c>
      <c r="DJ981">
        <f>DG981+DH981</f>
        <v>1094.27</v>
      </c>
      <c r="DK981">
        <v>1</v>
      </c>
      <c r="DL981" t="s">
        <v>1226</v>
      </c>
      <c r="DM981">
        <v>4</v>
      </c>
      <c r="DN981" t="s">
        <v>1220</v>
      </c>
      <c r="DO981">
        <v>1</v>
      </c>
    </row>
    <row r="982" spans="1:119" x14ac:dyDescent="0.2">
      <c r="A982">
        <f>ROW(Source!A432)</f>
        <v>432</v>
      </c>
      <c r="B982">
        <v>292114938</v>
      </c>
      <c r="C982">
        <v>292118799</v>
      </c>
      <c r="D982">
        <v>277862533</v>
      </c>
      <c r="E982">
        <v>1</v>
      </c>
      <c r="F982">
        <v>1</v>
      </c>
      <c r="G982">
        <v>1</v>
      </c>
      <c r="H982">
        <v>3</v>
      </c>
      <c r="I982" t="s">
        <v>1243</v>
      </c>
      <c r="J982" t="s">
        <v>1244</v>
      </c>
      <c r="K982" t="s">
        <v>1245</v>
      </c>
      <c r="L982">
        <v>1346</v>
      </c>
      <c r="N982">
        <v>1009</v>
      </c>
      <c r="O982" t="s">
        <v>1242</v>
      </c>
      <c r="P982" t="s">
        <v>1242</v>
      </c>
      <c r="Q982">
        <v>1</v>
      </c>
      <c r="W982">
        <v>0</v>
      </c>
      <c r="X982">
        <v>1685208048</v>
      </c>
      <c r="Y982">
        <f t="shared" ref="Y982:Y987" si="637">(AT982*ROUND(0,7))</f>
        <v>0</v>
      </c>
      <c r="AA982">
        <v>493.26</v>
      </c>
      <c r="AB982">
        <v>0</v>
      </c>
      <c r="AC982">
        <v>0</v>
      </c>
      <c r="AD982">
        <v>0</v>
      </c>
      <c r="AE982">
        <v>238.29</v>
      </c>
      <c r="AF982">
        <v>0</v>
      </c>
      <c r="AG982">
        <v>0</v>
      </c>
      <c r="AH982">
        <v>0</v>
      </c>
      <c r="AI982">
        <v>2.0699999999999998</v>
      </c>
      <c r="AJ982">
        <v>1</v>
      </c>
      <c r="AK982">
        <v>1</v>
      </c>
      <c r="AL982">
        <v>1</v>
      </c>
      <c r="AM982">
        <v>2</v>
      </c>
      <c r="AN982">
        <v>0</v>
      </c>
      <c r="AO982">
        <v>0</v>
      </c>
      <c r="AP982">
        <v>1</v>
      </c>
      <c r="AQ982">
        <v>1</v>
      </c>
      <c r="AR982">
        <v>0</v>
      </c>
      <c r="AS982" t="s">
        <v>3</v>
      </c>
      <c r="AT982">
        <v>0.1</v>
      </c>
      <c r="AU982" t="s">
        <v>16</v>
      </c>
      <c r="AV982">
        <v>0</v>
      </c>
      <c r="AW982">
        <v>2</v>
      </c>
      <c r="AX982">
        <v>292118814</v>
      </c>
      <c r="AY982">
        <v>1</v>
      </c>
      <c r="AZ982">
        <v>0</v>
      </c>
      <c r="BA982">
        <v>1542</v>
      </c>
      <c r="BB982">
        <v>1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23.829000000000001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1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CV982">
        <v>0</v>
      </c>
      <c r="CW982">
        <v>0</v>
      </c>
      <c r="CX982">
        <f>ROUND(Y982*Source!I432,7)</f>
        <v>0</v>
      </c>
      <c r="CY982">
        <f t="shared" ref="CY982:CY987" si="638">AA982</f>
        <v>493.26</v>
      </c>
      <c r="CZ982">
        <f t="shared" ref="CZ982:CZ987" si="639">AE982</f>
        <v>238.29</v>
      </c>
      <c r="DA982">
        <f t="shared" ref="DA982:DA987" si="640">AI982</f>
        <v>2.0699999999999998</v>
      </c>
      <c r="DB982">
        <f t="shared" ref="DB982:DB987" si="641">ROUND((ROUND(AT982*CZ982,2)*ROUND(0,7)),6)</f>
        <v>0</v>
      </c>
      <c r="DC982">
        <f t="shared" ref="DC982:DC987" si="642">ROUND((ROUND(AT982*AG982,2)*ROUND(0,7)),6)</f>
        <v>0</v>
      </c>
      <c r="DD982" t="s">
        <v>3</v>
      </c>
      <c r="DE982" t="s">
        <v>3</v>
      </c>
      <c r="DF982">
        <f t="shared" ref="DF982:DF987" si="643">ROUND(ROUND(AE982*AI982,2)*CX982,2)</f>
        <v>0</v>
      </c>
      <c r="DG982">
        <f t="shared" si="594"/>
        <v>0</v>
      </c>
      <c r="DH982">
        <f t="shared" si="619"/>
        <v>0</v>
      </c>
      <c r="DI982">
        <f t="shared" si="620"/>
        <v>0</v>
      </c>
      <c r="DJ982">
        <f t="shared" ref="DJ982:DJ987" si="644">DF982</f>
        <v>0</v>
      </c>
      <c r="DK982">
        <v>0</v>
      </c>
      <c r="DL982" t="s">
        <v>3</v>
      </c>
      <c r="DM982">
        <v>0</v>
      </c>
      <c r="DN982" t="s">
        <v>3</v>
      </c>
      <c r="DO982">
        <v>0</v>
      </c>
    </row>
    <row r="983" spans="1:119" x14ac:dyDescent="0.2">
      <c r="A983">
        <f>ROW(Source!A432)</f>
        <v>432</v>
      </c>
      <c r="B983">
        <v>292114938</v>
      </c>
      <c r="C983">
        <v>292118799</v>
      </c>
      <c r="D983">
        <v>277862540</v>
      </c>
      <c r="E983">
        <v>1</v>
      </c>
      <c r="F983">
        <v>1</v>
      </c>
      <c r="G983">
        <v>1</v>
      </c>
      <c r="H983">
        <v>3</v>
      </c>
      <c r="I983" t="s">
        <v>1325</v>
      </c>
      <c r="J983" t="s">
        <v>1326</v>
      </c>
      <c r="K983" t="s">
        <v>1327</v>
      </c>
      <c r="L983">
        <v>1346</v>
      </c>
      <c r="N983">
        <v>1009</v>
      </c>
      <c r="O983" t="s">
        <v>1242</v>
      </c>
      <c r="P983" t="s">
        <v>1242</v>
      </c>
      <c r="Q983">
        <v>1</v>
      </c>
      <c r="W983">
        <v>0</v>
      </c>
      <c r="X983">
        <v>454593446</v>
      </c>
      <c r="Y983">
        <f t="shared" si="637"/>
        <v>0</v>
      </c>
      <c r="AA983">
        <v>165.64</v>
      </c>
      <c r="AB983">
        <v>0</v>
      </c>
      <c r="AC983">
        <v>0</v>
      </c>
      <c r="AD983">
        <v>0</v>
      </c>
      <c r="AE983">
        <v>80.02</v>
      </c>
      <c r="AF983">
        <v>0</v>
      </c>
      <c r="AG983">
        <v>0</v>
      </c>
      <c r="AH983">
        <v>0</v>
      </c>
      <c r="AI983">
        <v>2.0699999999999998</v>
      </c>
      <c r="AJ983">
        <v>1</v>
      </c>
      <c r="AK983">
        <v>1</v>
      </c>
      <c r="AL983">
        <v>1</v>
      </c>
      <c r="AM983">
        <v>2</v>
      </c>
      <c r="AN983">
        <v>0</v>
      </c>
      <c r="AO983">
        <v>0</v>
      </c>
      <c r="AP983">
        <v>1</v>
      </c>
      <c r="AQ983">
        <v>1</v>
      </c>
      <c r="AR983">
        <v>0</v>
      </c>
      <c r="AS983" t="s">
        <v>3</v>
      </c>
      <c r="AT983">
        <v>0.03</v>
      </c>
      <c r="AU983" t="s">
        <v>16</v>
      </c>
      <c r="AV983">
        <v>0</v>
      </c>
      <c r="AW983">
        <v>2</v>
      </c>
      <c r="AX983">
        <v>292118815</v>
      </c>
      <c r="AY983">
        <v>1</v>
      </c>
      <c r="AZ983">
        <v>0</v>
      </c>
      <c r="BA983">
        <v>1543</v>
      </c>
      <c r="BB983">
        <v>1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2.4005999999999998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1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CV983">
        <v>0</v>
      </c>
      <c r="CW983">
        <v>0</v>
      </c>
      <c r="CX983">
        <f>ROUND(Y983*Source!I432,7)</f>
        <v>0</v>
      </c>
      <c r="CY983">
        <f t="shared" si="638"/>
        <v>165.64</v>
      </c>
      <c r="CZ983">
        <f t="shared" si="639"/>
        <v>80.02</v>
      </c>
      <c r="DA983">
        <f t="shared" si="640"/>
        <v>2.0699999999999998</v>
      </c>
      <c r="DB983">
        <f t="shared" si="641"/>
        <v>0</v>
      </c>
      <c r="DC983">
        <f t="shared" si="642"/>
        <v>0</v>
      </c>
      <c r="DD983" t="s">
        <v>3</v>
      </c>
      <c r="DE983" t="s">
        <v>3</v>
      </c>
      <c r="DF983">
        <f t="shared" si="643"/>
        <v>0</v>
      </c>
      <c r="DG983">
        <f t="shared" si="594"/>
        <v>0</v>
      </c>
      <c r="DH983">
        <f t="shared" si="619"/>
        <v>0</v>
      </c>
      <c r="DI983">
        <f t="shared" si="620"/>
        <v>0</v>
      </c>
      <c r="DJ983">
        <f t="shared" si="644"/>
        <v>0</v>
      </c>
      <c r="DK983">
        <v>0</v>
      </c>
      <c r="DL983" t="s">
        <v>3</v>
      </c>
      <c r="DM983">
        <v>0</v>
      </c>
      <c r="DN983" t="s">
        <v>3</v>
      </c>
      <c r="DO983">
        <v>0</v>
      </c>
    </row>
    <row r="984" spans="1:119" x14ac:dyDescent="0.2">
      <c r="A984">
        <f>ROW(Source!A432)</f>
        <v>432</v>
      </c>
      <c r="B984">
        <v>292114938</v>
      </c>
      <c r="C984">
        <v>292118799</v>
      </c>
      <c r="D984">
        <v>277869627</v>
      </c>
      <c r="E984">
        <v>1</v>
      </c>
      <c r="F984">
        <v>1</v>
      </c>
      <c r="G984">
        <v>1</v>
      </c>
      <c r="H984">
        <v>3</v>
      </c>
      <c r="I984" t="s">
        <v>1246</v>
      </c>
      <c r="J984" t="s">
        <v>1247</v>
      </c>
      <c r="K984" t="s">
        <v>1248</v>
      </c>
      <c r="L984">
        <v>1346</v>
      </c>
      <c r="N984">
        <v>1009</v>
      </c>
      <c r="O984" t="s">
        <v>1242</v>
      </c>
      <c r="P984" t="s">
        <v>1242</v>
      </c>
      <c r="Q984">
        <v>1</v>
      </c>
      <c r="W984">
        <v>0</v>
      </c>
      <c r="X984">
        <v>1111106736</v>
      </c>
      <c r="Y984">
        <f t="shared" si="637"/>
        <v>0</v>
      </c>
      <c r="AA984">
        <v>88.65</v>
      </c>
      <c r="AB984">
        <v>0</v>
      </c>
      <c r="AC984">
        <v>0</v>
      </c>
      <c r="AD984">
        <v>0</v>
      </c>
      <c r="AE984">
        <v>56.11</v>
      </c>
      <c r="AF984">
        <v>0</v>
      </c>
      <c r="AG984">
        <v>0</v>
      </c>
      <c r="AH984">
        <v>0</v>
      </c>
      <c r="AI984">
        <v>1.58</v>
      </c>
      <c r="AJ984">
        <v>1</v>
      </c>
      <c r="AK984">
        <v>1</v>
      </c>
      <c r="AL984">
        <v>1</v>
      </c>
      <c r="AM984">
        <v>2</v>
      </c>
      <c r="AN984">
        <v>0</v>
      </c>
      <c r="AO984">
        <v>0</v>
      </c>
      <c r="AP984">
        <v>1</v>
      </c>
      <c r="AQ984">
        <v>1</v>
      </c>
      <c r="AR984">
        <v>0</v>
      </c>
      <c r="AS984" t="s">
        <v>3</v>
      </c>
      <c r="AT984">
        <v>0.02</v>
      </c>
      <c r="AU984" t="s">
        <v>16</v>
      </c>
      <c r="AV984">
        <v>0</v>
      </c>
      <c r="AW984">
        <v>2</v>
      </c>
      <c r="AX984">
        <v>292118817</v>
      </c>
      <c r="AY984">
        <v>1</v>
      </c>
      <c r="AZ984">
        <v>0</v>
      </c>
      <c r="BA984">
        <v>1545</v>
      </c>
      <c r="BB984">
        <v>1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1.1222000000000001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1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CV984">
        <v>0</v>
      </c>
      <c r="CW984">
        <v>0</v>
      </c>
      <c r="CX984">
        <f>ROUND(Y984*Source!I432,7)</f>
        <v>0</v>
      </c>
      <c r="CY984">
        <f t="shared" si="638"/>
        <v>88.65</v>
      </c>
      <c r="CZ984">
        <f t="shared" si="639"/>
        <v>56.11</v>
      </c>
      <c r="DA984">
        <f t="shared" si="640"/>
        <v>1.58</v>
      </c>
      <c r="DB984">
        <f t="shared" si="641"/>
        <v>0</v>
      </c>
      <c r="DC984">
        <f t="shared" si="642"/>
        <v>0</v>
      </c>
      <c r="DD984" t="s">
        <v>3</v>
      </c>
      <c r="DE984" t="s">
        <v>3</v>
      </c>
      <c r="DF984">
        <f t="shared" si="643"/>
        <v>0</v>
      </c>
      <c r="DG984">
        <f t="shared" si="594"/>
        <v>0</v>
      </c>
      <c r="DH984">
        <f t="shared" si="619"/>
        <v>0</v>
      </c>
      <c r="DI984">
        <f t="shared" si="620"/>
        <v>0</v>
      </c>
      <c r="DJ984">
        <f t="shared" si="644"/>
        <v>0</v>
      </c>
      <c r="DK984">
        <v>0</v>
      </c>
      <c r="DL984" t="s">
        <v>3</v>
      </c>
      <c r="DM984">
        <v>0</v>
      </c>
      <c r="DN984" t="s">
        <v>3</v>
      </c>
      <c r="DO984">
        <v>0</v>
      </c>
    </row>
    <row r="985" spans="1:119" x14ac:dyDescent="0.2">
      <c r="A985">
        <f>ROW(Source!A432)</f>
        <v>432</v>
      </c>
      <c r="B985">
        <v>292114938</v>
      </c>
      <c r="C985">
        <v>292118799</v>
      </c>
      <c r="D985">
        <v>277896283</v>
      </c>
      <c r="E985">
        <v>1</v>
      </c>
      <c r="F985">
        <v>1</v>
      </c>
      <c r="G985">
        <v>1</v>
      </c>
      <c r="H985">
        <v>3</v>
      </c>
      <c r="I985" t="s">
        <v>1331</v>
      </c>
      <c r="J985" t="s">
        <v>1332</v>
      </c>
      <c r="K985" t="s">
        <v>1333</v>
      </c>
      <c r="L985">
        <v>1348</v>
      </c>
      <c r="N985">
        <v>1009</v>
      </c>
      <c r="O985" t="s">
        <v>806</v>
      </c>
      <c r="P985" t="s">
        <v>806</v>
      </c>
      <c r="Q985">
        <v>1000</v>
      </c>
      <c r="W985">
        <v>0</v>
      </c>
      <c r="X985">
        <v>-1997781875</v>
      </c>
      <c r="Y985">
        <f t="shared" si="637"/>
        <v>0</v>
      </c>
      <c r="AA985">
        <v>79645.009999999995</v>
      </c>
      <c r="AB985">
        <v>0</v>
      </c>
      <c r="AC985">
        <v>0</v>
      </c>
      <c r="AD985">
        <v>0</v>
      </c>
      <c r="AE985">
        <v>61265.39</v>
      </c>
      <c r="AF985">
        <v>0</v>
      </c>
      <c r="AG985">
        <v>0</v>
      </c>
      <c r="AH985">
        <v>0</v>
      </c>
      <c r="AI985">
        <v>1.3</v>
      </c>
      <c r="AJ985">
        <v>1</v>
      </c>
      <c r="AK985">
        <v>1</v>
      </c>
      <c r="AL985">
        <v>1</v>
      </c>
      <c r="AM985">
        <v>2</v>
      </c>
      <c r="AN985">
        <v>0</v>
      </c>
      <c r="AO985">
        <v>0</v>
      </c>
      <c r="AP985">
        <v>1</v>
      </c>
      <c r="AQ985">
        <v>1</v>
      </c>
      <c r="AR985">
        <v>0</v>
      </c>
      <c r="AS985" t="s">
        <v>3</v>
      </c>
      <c r="AT985">
        <v>4.0000000000000002E-4</v>
      </c>
      <c r="AU985" t="s">
        <v>16</v>
      </c>
      <c r="AV985">
        <v>0</v>
      </c>
      <c r="AW985">
        <v>2</v>
      </c>
      <c r="AX985">
        <v>292118823</v>
      </c>
      <c r="AY985">
        <v>1</v>
      </c>
      <c r="AZ985">
        <v>0</v>
      </c>
      <c r="BA985">
        <v>1551</v>
      </c>
      <c r="BB985">
        <v>1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24.506156000000001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1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CV985">
        <v>0</v>
      </c>
      <c r="CW985">
        <v>0</v>
      </c>
      <c r="CX985">
        <f>ROUND(Y985*Source!I432,7)</f>
        <v>0</v>
      </c>
      <c r="CY985">
        <f t="shared" si="638"/>
        <v>79645.009999999995</v>
      </c>
      <c r="CZ985">
        <f t="shared" si="639"/>
        <v>61265.39</v>
      </c>
      <c r="DA985">
        <f t="shared" si="640"/>
        <v>1.3</v>
      </c>
      <c r="DB985">
        <f t="shared" si="641"/>
        <v>0</v>
      </c>
      <c r="DC985">
        <f t="shared" si="642"/>
        <v>0</v>
      </c>
      <c r="DD985" t="s">
        <v>3</v>
      </c>
      <c r="DE985" t="s">
        <v>3</v>
      </c>
      <c r="DF985">
        <f t="shared" si="643"/>
        <v>0</v>
      </c>
      <c r="DG985">
        <f t="shared" si="594"/>
        <v>0</v>
      </c>
      <c r="DH985">
        <f t="shared" si="619"/>
        <v>0</v>
      </c>
      <c r="DI985">
        <f t="shared" si="620"/>
        <v>0</v>
      </c>
      <c r="DJ985">
        <f t="shared" si="644"/>
        <v>0</v>
      </c>
      <c r="DK985">
        <v>0</v>
      </c>
      <c r="DL985" t="s">
        <v>3</v>
      </c>
      <c r="DM985">
        <v>0</v>
      </c>
      <c r="DN985" t="s">
        <v>3</v>
      </c>
      <c r="DO985">
        <v>0</v>
      </c>
    </row>
    <row r="986" spans="1:119" x14ac:dyDescent="0.2">
      <c r="A986">
        <f>ROW(Source!A432)</f>
        <v>432</v>
      </c>
      <c r="B986">
        <v>292114938</v>
      </c>
      <c r="C986">
        <v>292118799</v>
      </c>
      <c r="D986">
        <v>277896315</v>
      </c>
      <c r="E986">
        <v>1</v>
      </c>
      <c r="F986">
        <v>1</v>
      </c>
      <c r="G986">
        <v>1</v>
      </c>
      <c r="H986">
        <v>3</v>
      </c>
      <c r="I986" t="s">
        <v>1334</v>
      </c>
      <c r="J986" t="s">
        <v>1335</v>
      </c>
      <c r="K986" t="s">
        <v>1336</v>
      </c>
      <c r="L986">
        <v>1348</v>
      </c>
      <c r="N986">
        <v>1009</v>
      </c>
      <c r="O986" t="s">
        <v>806</v>
      </c>
      <c r="P986" t="s">
        <v>806</v>
      </c>
      <c r="Q986">
        <v>1000</v>
      </c>
      <c r="W986">
        <v>0</v>
      </c>
      <c r="X986">
        <v>-1262208440</v>
      </c>
      <c r="Y986">
        <f t="shared" si="637"/>
        <v>0</v>
      </c>
      <c r="AA986">
        <v>81621.399999999994</v>
      </c>
      <c r="AB986">
        <v>0</v>
      </c>
      <c r="AC986">
        <v>0</v>
      </c>
      <c r="AD986">
        <v>0</v>
      </c>
      <c r="AE986">
        <v>80020.98</v>
      </c>
      <c r="AF986">
        <v>0</v>
      </c>
      <c r="AG986">
        <v>0</v>
      </c>
      <c r="AH986">
        <v>0</v>
      </c>
      <c r="AI986">
        <v>1.02</v>
      </c>
      <c r="AJ986">
        <v>1</v>
      </c>
      <c r="AK986">
        <v>1</v>
      </c>
      <c r="AL986">
        <v>1</v>
      </c>
      <c r="AM986">
        <v>2</v>
      </c>
      <c r="AN986">
        <v>0</v>
      </c>
      <c r="AO986">
        <v>0</v>
      </c>
      <c r="AP986">
        <v>1</v>
      </c>
      <c r="AQ986">
        <v>1</v>
      </c>
      <c r="AR986">
        <v>0</v>
      </c>
      <c r="AS986" t="s">
        <v>3</v>
      </c>
      <c r="AT986">
        <v>1E-4</v>
      </c>
      <c r="AU986" t="s">
        <v>16</v>
      </c>
      <c r="AV986">
        <v>0</v>
      </c>
      <c r="AW986">
        <v>2</v>
      </c>
      <c r="AX986">
        <v>292118824</v>
      </c>
      <c r="AY986">
        <v>1</v>
      </c>
      <c r="AZ986">
        <v>0</v>
      </c>
      <c r="BA986">
        <v>1552</v>
      </c>
      <c r="BB986">
        <v>1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8.0020980000000002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1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V986">
        <v>0</v>
      </c>
      <c r="CW986">
        <v>0</v>
      </c>
      <c r="CX986">
        <f>ROUND(Y986*Source!I432,7)</f>
        <v>0</v>
      </c>
      <c r="CY986">
        <f t="shared" si="638"/>
        <v>81621.399999999994</v>
      </c>
      <c r="CZ986">
        <f t="shared" si="639"/>
        <v>80020.98</v>
      </c>
      <c r="DA986">
        <f t="shared" si="640"/>
        <v>1.02</v>
      </c>
      <c r="DB986">
        <f t="shared" si="641"/>
        <v>0</v>
      </c>
      <c r="DC986">
        <f t="shared" si="642"/>
        <v>0</v>
      </c>
      <c r="DD986" t="s">
        <v>3</v>
      </c>
      <c r="DE986" t="s">
        <v>3</v>
      </c>
      <c r="DF986">
        <f t="shared" si="643"/>
        <v>0</v>
      </c>
      <c r="DG986">
        <f t="shared" si="594"/>
        <v>0</v>
      </c>
      <c r="DH986">
        <f t="shared" si="619"/>
        <v>0</v>
      </c>
      <c r="DI986">
        <f t="shared" si="620"/>
        <v>0</v>
      </c>
      <c r="DJ986">
        <f t="shared" si="644"/>
        <v>0</v>
      </c>
      <c r="DK986">
        <v>0</v>
      </c>
      <c r="DL986" t="s">
        <v>3</v>
      </c>
      <c r="DM986">
        <v>0</v>
      </c>
      <c r="DN986" t="s">
        <v>3</v>
      </c>
      <c r="DO986">
        <v>0</v>
      </c>
    </row>
    <row r="987" spans="1:119" x14ac:dyDescent="0.2">
      <c r="A987">
        <f>ROW(Source!A432)</f>
        <v>432</v>
      </c>
      <c r="B987">
        <v>292114938</v>
      </c>
      <c r="C987">
        <v>292118799</v>
      </c>
      <c r="D987">
        <v>277908257</v>
      </c>
      <c r="E987">
        <v>1</v>
      </c>
      <c r="F987">
        <v>1</v>
      </c>
      <c r="G987">
        <v>1</v>
      </c>
      <c r="H987">
        <v>3</v>
      </c>
      <c r="I987" t="s">
        <v>1343</v>
      </c>
      <c r="J987" t="s">
        <v>1344</v>
      </c>
      <c r="K987" t="s">
        <v>1345</v>
      </c>
      <c r="L987">
        <v>1425</v>
      </c>
      <c r="N987">
        <v>1013</v>
      </c>
      <c r="O987" t="s">
        <v>880</v>
      </c>
      <c r="P987" t="s">
        <v>880</v>
      </c>
      <c r="Q987">
        <v>1</v>
      </c>
      <c r="W987">
        <v>0</v>
      </c>
      <c r="X987">
        <v>-1639942774</v>
      </c>
      <c r="Y987">
        <f t="shared" si="637"/>
        <v>0</v>
      </c>
      <c r="AA987">
        <v>1310.3</v>
      </c>
      <c r="AB987">
        <v>0</v>
      </c>
      <c r="AC987">
        <v>0</v>
      </c>
      <c r="AD987">
        <v>0</v>
      </c>
      <c r="AE987">
        <v>1031.73</v>
      </c>
      <c r="AF987">
        <v>0</v>
      </c>
      <c r="AG987">
        <v>0</v>
      </c>
      <c r="AH987">
        <v>0</v>
      </c>
      <c r="AI987">
        <v>1.27</v>
      </c>
      <c r="AJ987">
        <v>1</v>
      </c>
      <c r="AK987">
        <v>1</v>
      </c>
      <c r="AL987">
        <v>1</v>
      </c>
      <c r="AM987">
        <v>2</v>
      </c>
      <c r="AN987">
        <v>0</v>
      </c>
      <c r="AO987">
        <v>0</v>
      </c>
      <c r="AP987">
        <v>1</v>
      </c>
      <c r="AQ987">
        <v>1</v>
      </c>
      <c r="AR987">
        <v>0</v>
      </c>
      <c r="AS987" t="s">
        <v>3</v>
      </c>
      <c r="AT987">
        <v>0.12</v>
      </c>
      <c r="AU987" t="s">
        <v>16</v>
      </c>
      <c r="AV987">
        <v>0</v>
      </c>
      <c r="AW987">
        <v>2</v>
      </c>
      <c r="AX987">
        <v>292118825</v>
      </c>
      <c r="AY987">
        <v>1</v>
      </c>
      <c r="AZ987">
        <v>0</v>
      </c>
      <c r="BA987">
        <v>1553</v>
      </c>
      <c r="BB987">
        <v>1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123.80759999999999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1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V987">
        <v>0</v>
      </c>
      <c r="CW987">
        <v>0</v>
      </c>
      <c r="CX987">
        <f>ROUND(Y987*Source!I432,7)</f>
        <v>0</v>
      </c>
      <c r="CY987">
        <f t="shared" si="638"/>
        <v>1310.3</v>
      </c>
      <c r="CZ987">
        <f t="shared" si="639"/>
        <v>1031.73</v>
      </c>
      <c r="DA987">
        <f t="shared" si="640"/>
        <v>1.27</v>
      </c>
      <c r="DB987">
        <f t="shared" si="641"/>
        <v>0</v>
      </c>
      <c r="DC987">
        <f t="shared" si="642"/>
        <v>0</v>
      </c>
      <c r="DD987" t="s">
        <v>3</v>
      </c>
      <c r="DE987" t="s">
        <v>3</v>
      </c>
      <c r="DF987">
        <f t="shared" si="643"/>
        <v>0</v>
      </c>
      <c r="DG987">
        <f t="shared" si="594"/>
        <v>0</v>
      </c>
      <c r="DH987">
        <f t="shared" si="619"/>
        <v>0</v>
      </c>
      <c r="DI987">
        <f t="shared" si="620"/>
        <v>0</v>
      </c>
      <c r="DJ987">
        <f t="shared" si="644"/>
        <v>0</v>
      </c>
      <c r="DK987">
        <v>0</v>
      </c>
      <c r="DL987" t="s">
        <v>3</v>
      </c>
      <c r="DM987">
        <v>0</v>
      </c>
      <c r="DN987" t="s">
        <v>3</v>
      </c>
      <c r="DO987">
        <v>0</v>
      </c>
    </row>
    <row r="988" spans="1:119" x14ac:dyDescent="0.2">
      <c r="A988">
        <f>ROW(Source!A433)</f>
        <v>433</v>
      </c>
      <c r="B988">
        <v>292114938</v>
      </c>
      <c r="C988">
        <v>292118830</v>
      </c>
      <c r="D988">
        <v>277560279</v>
      </c>
      <c r="E988">
        <v>109</v>
      </c>
      <c r="F988">
        <v>1</v>
      </c>
      <c r="G988">
        <v>1</v>
      </c>
      <c r="H988">
        <v>1</v>
      </c>
      <c r="I988" t="s">
        <v>1348</v>
      </c>
      <c r="J988" t="s">
        <v>3</v>
      </c>
      <c r="K988" t="s">
        <v>1349</v>
      </c>
      <c r="L988">
        <v>1191</v>
      </c>
      <c r="N988">
        <v>1013</v>
      </c>
      <c r="O988" t="s">
        <v>1220</v>
      </c>
      <c r="P988" t="s">
        <v>1220</v>
      </c>
      <c r="Q988">
        <v>1</v>
      </c>
      <c r="W988">
        <v>0</v>
      </c>
      <c r="X988">
        <v>-983457869</v>
      </c>
      <c r="Y988">
        <f>AT988</f>
        <v>7.66</v>
      </c>
      <c r="AA988">
        <v>0</v>
      </c>
      <c r="AB988">
        <v>0</v>
      </c>
      <c r="AC988">
        <v>0</v>
      </c>
      <c r="AD988">
        <v>429.82</v>
      </c>
      <c r="AE988">
        <v>0</v>
      </c>
      <c r="AF988">
        <v>0</v>
      </c>
      <c r="AG988">
        <v>0</v>
      </c>
      <c r="AH988">
        <v>429.82</v>
      </c>
      <c r="AI988">
        <v>1</v>
      </c>
      <c r="AJ988">
        <v>1</v>
      </c>
      <c r="AK988">
        <v>1</v>
      </c>
      <c r="AL988">
        <v>1</v>
      </c>
      <c r="AM988">
        <v>-2</v>
      </c>
      <c r="AN988">
        <v>0</v>
      </c>
      <c r="AO988">
        <v>0</v>
      </c>
      <c r="AP988">
        <v>1</v>
      </c>
      <c r="AQ988">
        <v>1</v>
      </c>
      <c r="AR988">
        <v>0</v>
      </c>
      <c r="AS988" t="s">
        <v>3</v>
      </c>
      <c r="AT988">
        <v>7.66</v>
      </c>
      <c r="AU988" t="s">
        <v>3</v>
      </c>
      <c r="AV988">
        <v>1</v>
      </c>
      <c r="AW988">
        <v>2</v>
      </c>
      <c r="AX988">
        <v>292118841</v>
      </c>
      <c r="AY988">
        <v>1</v>
      </c>
      <c r="AZ988">
        <v>0</v>
      </c>
      <c r="BA988">
        <v>1558</v>
      </c>
      <c r="BB988">
        <v>1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3292.4212000000002</v>
      </c>
      <c r="BN988">
        <v>7.66</v>
      </c>
      <c r="BO988">
        <v>0</v>
      </c>
      <c r="BP988">
        <v>1</v>
      </c>
      <c r="BQ988">
        <v>0</v>
      </c>
      <c r="BR988">
        <v>0</v>
      </c>
      <c r="BS988">
        <v>0</v>
      </c>
      <c r="BT988">
        <v>3292.4212000000002</v>
      </c>
      <c r="BU988">
        <v>7.66</v>
      </c>
      <c r="BV988">
        <v>0</v>
      </c>
      <c r="BW988">
        <v>1</v>
      </c>
      <c r="CU988">
        <f>ROUND(AT988*Source!I433*AH988*AL988,2)</f>
        <v>3292.42</v>
      </c>
      <c r="CV988">
        <f>ROUND(Y988*Source!I433,7)</f>
        <v>7.66</v>
      </c>
      <c r="CW988">
        <v>0</v>
      </c>
      <c r="CX988">
        <f>ROUND(Y988*Source!I433,7)</f>
        <v>7.66</v>
      </c>
      <c r="CY988">
        <f>AD988</f>
        <v>429.82</v>
      </c>
      <c r="CZ988">
        <f>AH988</f>
        <v>429.82</v>
      </c>
      <c r="DA988">
        <f>AL988</f>
        <v>1</v>
      </c>
      <c r="DB988">
        <f>ROUND(ROUND(AT988*CZ988,2),6)</f>
        <v>3292.42</v>
      </c>
      <c r="DC988">
        <f>ROUND(ROUND(AT988*AG988,2),6)</f>
        <v>0</v>
      </c>
      <c r="DD988" t="s">
        <v>3</v>
      </c>
      <c r="DE988" t="s">
        <v>3</v>
      </c>
      <c r="DF988">
        <f>ROUND(ROUND(AE988,2)*CX988,2)</f>
        <v>0</v>
      </c>
      <c r="DG988">
        <f t="shared" si="594"/>
        <v>0</v>
      </c>
      <c r="DH988">
        <f t="shared" si="619"/>
        <v>0</v>
      </c>
      <c r="DI988">
        <f t="shared" si="620"/>
        <v>3292.42</v>
      </c>
      <c r="DJ988">
        <f>DI988</f>
        <v>3292.42</v>
      </c>
      <c r="DK988">
        <v>1</v>
      </c>
      <c r="DL988" t="s">
        <v>3</v>
      </c>
      <c r="DM988">
        <v>0</v>
      </c>
      <c r="DN988" t="s">
        <v>3</v>
      </c>
      <c r="DO988">
        <v>0</v>
      </c>
    </row>
    <row r="989" spans="1:119" x14ac:dyDescent="0.2">
      <c r="A989">
        <f>ROW(Source!A433)</f>
        <v>433</v>
      </c>
      <c r="B989">
        <v>292114938</v>
      </c>
      <c r="C989">
        <v>292118830</v>
      </c>
      <c r="D989">
        <v>277560491</v>
      </c>
      <c r="E989">
        <v>109</v>
      </c>
      <c r="F989">
        <v>1</v>
      </c>
      <c r="G989">
        <v>1</v>
      </c>
      <c r="H989">
        <v>1</v>
      </c>
      <c r="I989" t="s">
        <v>1221</v>
      </c>
      <c r="J989" t="s">
        <v>3</v>
      </c>
      <c r="K989" t="s">
        <v>1222</v>
      </c>
      <c r="L989">
        <v>1191</v>
      </c>
      <c r="N989">
        <v>1013</v>
      </c>
      <c r="O989" t="s">
        <v>1220</v>
      </c>
      <c r="P989" t="s">
        <v>1220</v>
      </c>
      <c r="Q989">
        <v>1</v>
      </c>
      <c r="W989">
        <v>0</v>
      </c>
      <c r="X989">
        <v>-1417349443</v>
      </c>
      <c r="Y989">
        <f>AT989</f>
        <v>1.3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1</v>
      </c>
      <c r="AJ989">
        <v>1</v>
      </c>
      <c r="AK989">
        <v>1</v>
      </c>
      <c r="AL989">
        <v>1</v>
      </c>
      <c r="AM989">
        <v>-2</v>
      </c>
      <c r="AN989">
        <v>0</v>
      </c>
      <c r="AO989">
        <v>0</v>
      </c>
      <c r="AP989">
        <v>1</v>
      </c>
      <c r="AQ989">
        <v>1</v>
      </c>
      <c r="AR989">
        <v>0</v>
      </c>
      <c r="AS989" t="s">
        <v>3</v>
      </c>
      <c r="AT989">
        <v>1.3</v>
      </c>
      <c r="AU989" t="s">
        <v>3</v>
      </c>
      <c r="AV989">
        <v>2</v>
      </c>
      <c r="AW989">
        <v>2</v>
      </c>
      <c r="AX989">
        <v>292118842</v>
      </c>
      <c r="AY989">
        <v>1</v>
      </c>
      <c r="AZ989">
        <v>0</v>
      </c>
      <c r="BA989">
        <v>1559</v>
      </c>
      <c r="BB989">
        <v>1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0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CV989">
        <v>0</v>
      </c>
      <c r="CW989">
        <v>0</v>
      </c>
      <c r="CX989">
        <f>ROUND(Y989*Source!I433,7)</f>
        <v>1.3</v>
      </c>
      <c r="CY989">
        <f>AD989</f>
        <v>0</v>
      </c>
      <c r="CZ989">
        <f>AH989</f>
        <v>0</v>
      </c>
      <c r="DA989">
        <f>AL989</f>
        <v>1</v>
      </c>
      <c r="DB989">
        <f>ROUND(ROUND(AT989*CZ989,2),6)</f>
        <v>0</v>
      </c>
      <c r="DC989">
        <f>ROUND(ROUND(AT989*AG989,2),6)</f>
        <v>0</v>
      </c>
      <c r="DD989" t="s">
        <v>3</v>
      </c>
      <c r="DE989" t="s">
        <v>3</v>
      </c>
      <c r="DF989">
        <f>ROUND(ROUND(AE989,2)*CX989,2)</f>
        <v>0</v>
      </c>
      <c r="DG989">
        <f t="shared" si="594"/>
        <v>0</v>
      </c>
      <c r="DH989">
        <f t="shared" si="619"/>
        <v>0</v>
      </c>
      <c r="DI989">
        <f t="shared" si="620"/>
        <v>0</v>
      </c>
      <c r="DJ989">
        <f>DI989</f>
        <v>0</v>
      </c>
      <c r="DK989">
        <v>0</v>
      </c>
      <c r="DL989" t="s">
        <v>3</v>
      </c>
      <c r="DM989">
        <v>0</v>
      </c>
      <c r="DN989" t="s">
        <v>3</v>
      </c>
      <c r="DO989">
        <v>0</v>
      </c>
    </row>
    <row r="990" spans="1:119" x14ac:dyDescent="0.2">
      <c r="A990">
        <f>ROW(Source!A433)</f>
        <v>433</v>
      </c>
      <c r="B990">
        <v>292114938</v>
      </c>
      <c r="C990">
        <v>292118830</v>
      </c>
      <c r="D990">
        <v>277944474</v>
      </c>
      <c r="E990">
        <v>1</v>
      </c>
      <c r="F990">
        <v>1</v>
      </c>
      <c r="G990">
        <v>1</v>
      </c>
      <c r="H990">
        <v>2</v>
      </c>
      <c r="I990" t="s">
        <v>1300</v>
      </c>
      <c r="J990" t="s">
        <v>1301</v>
      </c>
      <c r="K990" t="s">
        <v>1302</v>
      </c>
      <c r="L990">
        <v>1368</v>
      </c>
      <c r="N990">
        <v>1011</v>
      </c>
      <c r="O990" t="s">
        <v>1090</v>
      </c>
      <c r="P990" t="s">
        <v>1090</v>
      </c>
      <c r="Q990">
        <v>1</v>
      </c>
      <c r="W990">
        <v>0</v>
      </c>
      <c r="X990">
        <v>-1366301975</v>
      </c>
      <c r="Y990">
        <f>AT990</f>
        <v>0.92</v>
      </c>
      <c r="AA990">
        <v>0</v>
      </c>
      <c r="AB990">
        <v>1811.82</v>
      </c>
      <c r="AC990">
        <v>549.32000000000005</v>
      </c>
      <c r="AD990">
        <v>0</v>
      </c>
      <c r="AE990">
        <v>0</v>
      </c>
      <c r="AF990">
        <v>1811.82</v>
      </c>
      <c r="AG990">
        <v>549.32000000000005</v>
      </c>
      <c r="AH990">
        <v>0</v>
      </c>
      <c r="AI990">
        <v>1</v>
      </c>
      <c r="AJ990">
        <v>1</v>
      </c>
      <c r="AK990">
        <v>1</v>
      </c>
      <c r="AL990">
        <v>1</v>
      </c>
      <c r="AM990">
        <v>-2</v>
      </c>
      <c r="AN990">
        <v>0</v>
      </c>
      <c r="AO990">
        <v>0</v>
      </c>
      <c r="AP990">
        <v>1</v>
      </c>
      <c r="AQ990">
        <v>1</v>
      </c>
      <c r="AR990">
        <v>0</v>
      </c>
      <c r="AS990" t="s">
        <v>3</v>
      </c>
      <c r="AT990">
        <v>0.92</v>
      </c>
      <c r="AU990" t="s">
        <v>3</v>
      </c>
      <c r="AV990">
        <v>1</v>
      </c>
      <c r="AW990">
        <v>2</v>
      </c>
      <c r="AX990">
        <v>292118843</v>
      </c>
      <c r="AY990">
        <v>1</v>
      </c>
      <c r="AZ990">
        <v>0</v>
      </c>
      <c r="BA990">
        <v>1560</v>
      </c>
      <c r="BB990">
        <v>1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1666.8743999999999</v>
      </c>
      <c r="BL990">
        <v>505.37440000000009</v>
      </c>
      <c r="BM990">
        <v>0</v>
      </c>
      <c r="BN990">
        <v>0</v>
      </c>
      <c r="BO990">
        <v>0.92</v>
      </c>
      <c r="BP990">
        <v>1</v>
      </c>
      <c r="BQ990">
        <v>0</v>
      </c>
      <c r="BR990">
        <v>1666.8743999999999</v>
      </c>
      <c r="BS990">
        <v>505.37440000000009</v>
      </c>
      <c r="BT990">
        <v>0</v>
      </c>
      <c r="BU990">
        <v>0</v>
      </c>
      <c r="BV990">
        <v>0.92</v>
      </c>
      <c r="BW990">
        <v>1</v>
      </c>
      <c r="CV990">
        <v>0</v>
      </c>
      <c r="CW990">
        <f>ROUND(Y990*Source!I433*DO990,7)</f>
        <v>0.92</v>
      </c>
      <c r="CX990">
        <f>ROUND(Y990*Source!I433,7)</f>
        <v>0.92</v>
      </c>
      <c r="CY990">
        <f>AB990</f>
        <v>1811.82</v>
      </c>
      <c r="CZ990">
        <f>AF990</f>
        <v>1811.82</v>
      </c>
      <c r="DA990">
        <f>AJ990</f>
        <v>1</v>
      </c>
      <c r="DB990">
        <f>ROUND(ROUND(AT990*CZ990,2),6)</f>
        <v>1666.87</v>
      </c>
      <c r="DC990">
        <f>ROUND(ROUND(AT990*AG990,2),6)</f>
        <v>505.37</v>
      </c>
      <c r="DD990" t="s">
        <v>3</v>
      </c>
      <c r="DE990" t="s">
        <v>3</v>
      </c>
      <c r="DF990">
        <f>ROUND(ROUND(AE990,2)*CX990,2)</f>
        <v>0</v>
      </c>
      <c r="DG990">
        <f t="shared" si="594"/>
        <v>1666.87</v>
      </c>
      <c r="DH990">
        <f t="shared" si="619"/>
        <v>505.37</v>
      </c>
      <c r="DI990">
        <f t="shared" si="620"/>
        <v>0</v>
      </c>
      <c r="DJ990">
        <f>DG990+DH990</f>
        <v>2172.2399999999998</v>
      </c>
      <c r="DK990">
        <v>1</v>
      </c>
      <c r="DL990" t="s">
        <v>1303</v>
      </c>
      <c r="DM990">
        <v>5</v>
      </c>
      <c r="DN990" t="s">
        <v>1220</v>
      </c>
      <c r="DO990">
        <v>1</v>
      </c>
    </row>
    <row r="991" spans="1:119" x14ac:dyDescent="0.2">
      <c r="A991">
        <f>ROW(Source!A433)</f>
        <v>433</v>
      </c>
      <c r="B991">
        <v>292114938</v>
      </c>
      <c r="C991">
        <v>292118830</v>
      </c>
      <c r="D991">
        <v>277945805</v>
      </c>
      <c r="E991">
        <v>1</v>
      </c>
      <c r="F991">
        <v>1</v>
      </c>
      <c r="G991">
        <v>1</v>
      </c>
      <c r="H991">
        <v>2</v>
      </c>
      <c r="I991" t="s">
        <v>1227</v>
      </c>
      <c r="J991" t="s">
        <v>1228</v>
      </c>
      <c r="K991" t="s">
        <v>1229</v>
      </c>
      <c r="L991">
        <v>1368</v>
      </c>
      <c r="N991">
        <v>1011</v>
      </c>
      <c r="O991" t="s">
        <v>1090</v>
      </c>
      <c r="P991" t="s">
        <v>1090</v>
      </c>
      <c r="Q991">
        <v>1</v>
      </c>
      <c r="W991">
        <v>0</v>
      </c>
      <c r="X991">
        <v>721652621</v>
      </c>
      <c r="Y991">
        <f>AT991</f>
        <v>0.38</v>
      </c>
      <c r="AA991">
        <v>0</v>
      </c>
      <c r="AB991">
        <v>544.70000000000005</v>
      </c>
      <c r="AC991">
        <v>477.98</v>
      </c>
      <c r="AD991">
        <v>0</v>
      </c>
      <c r="AE991">
        <v>0</v>
      </c>
      <c r="AF991">
        <v>544.70000000000005</v>
      </c>
      <c r="AG991">
        <v>477.98</v>
      </c>
      <c r="AH991">
        <v>0</v>
      </c>
      <c r="AI991">
        <v>1</v>
      </c>
      <c r="AJ991">
        <v>1</v>
      </c>
      <c r="AK991">
        <v>1</v>
      </c>
      <c r="AL991">
        <v>1</v>
      </c>
      <c r="AM991">
        <v>-2</v>
      </c>
      <c r="AN991">
        <v>0</v>
      </c>
      <c r="AO991">
        <v>0</v>
      </c>
      <c r="AP991">
        <v>1</v>
      </c>
      <c r="AQ991">
        <v>1</v>
      </c>
      <c r="AR991">
        <v>0</v>
      </c>
      <c r="AS991" t="s">
        <v>3</v>
      </c>
      <c r="AT991">
        <v>0.38</v>
      </c>
      <c r="AU991" t="s">
        <v>3</v>
      </c>
      <c r="AV991">
        <v>1</v>
      </c>
      <c r="AW991">
        <v>2</v>
      </c>
      <c r="AX991">
        <v>292118844</v>
      </c>
      <c r="AY991">
        <v>1</v>
      </c>
      <c r="AZ991">
        <v>0</v>
      </c>
      <c r="BA991">
        <v>1561</v>
      </c>
      <c r="BB991">
        <v>1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206.98600000000002</v>
      </c>
      <c r="BL991">
        <v>181.63240000000002</v>
      </c>
      <c r="BM991">
        <v>0</v>
      </c>
      <c r="BN991">
        <v>0</v>
      </c>
      <c r="BO991">
        <v>0.38</v>
      </c>
      <c r="BP991">
        <v>1</v>
      </c>
      <c r="BQ991">
        <v>0</v>
      </c>
      <c r="BR991">
        <v>206.98600000000002</v>
      </c>
      <c r="BS991">
        <v>181.63240000000002</v>
      </c>
      <c r="BT991">
        <v>0</v>
      </c>
      <c r="BU991">
        <v>0</v>
      </c>
      <c r="BV991">
        <v>0.38</v>
      </c>
      <c r="BW991">
        <v>1</v>
      </c>
      <c r="CV991">
        <v>0</v>
      </c>
      <c r="CW991">
        <f>ROUND(Y991*Source!I433*DO991,7)</f>
        <v>0.38</v>
      </c>
      <c r="CX991">
        <f>ROUND(Y991*Source!I433,7)</f>
        <v>0.38</v>
      </c>
      <c r="CY991">
        <f>AB991</f>
        <v>544.70000000000005</v>
      </c>
      <c r="CZ991">
        <f>AF991</f>
        <v>544.70000000000005</v>
      </c>
      <c r="DA991">
        <f>AJ991</f>
        <v>1</v>
      </c>
      <c r="DB991">
        <f>ROUND(ROUND(AT991*CZ991,2),6)</f>
        <v>206.99</v>
      </c>
      <c r="DC991">
        <f>ROUND(ROUND(AT991*AG991,2),6)</f>
        <v>181.63</v>
      </c>
      <c r="DD991" t="s">
        <v>3</v>
      </c>
      <c r="DE991" t="s">
        <v>3</v>
      </c>
      <c r="DF991">
        <f>ROUND(ROUND(AE991,2)*CX991,2)</f>
        <v>0</v>
      </c>
      <c r="DG991">
        <f t="shared" ref="DG991:DG1054" si="645">ROUND(ROUND(AF991,2)*CX991,2)</f>
        <v>206.99</v>
      </c>
      <c r="DH991">
        <f t="shared" si="619"/>
        <v>181.63</v>
      </c>
      <c r="DI991">
        <f t="shared" si="620"/>
        <v>0</v>
      </c>
      <c r="DJ991">
        <f>DG991+DH991</f>
        <v>388.62</v>
      </c>
      <c r="DK991">
        <v>1</v>
      </c>
      <c r="DL991" t="s">
        <v>1226</v>
      </c>
      <c r="DM991">
        <v>4</v>
      </c>
      <c r="DN991" t="s">
        <v>1220</v>
      </c>
      <c r="DO991">
        <v>1</v>
      </c>
    </row>
    <row r="992" spans="1:119" x14ac:dyDescent="0.2">
      <c r="A992">
        <f>ROW(Source!A433)</f>
        <v>433</v>
      </c>
      <c r="B992">
        <v>292114938</v>
      </c>
      <c r="C992">
        <v>292118830</v>
      </c>
      <c r="D992">
        <v>277862533</v>
      </c>
      <c r="E992">
        <v>1</v>
      </c>
      <c r="F992">
        <v>1</v>
      </c>
      <c r="G992">
        <v>1</v>
      </c>
      <c r="H992">
        <v>3</v>
      </c>
      <c r="I992" t="s">
        <v>1243</v>
      </c>
      <c r="J992" t="s">
        <v>1244</v>
      </c>
      <c r="K992" t="s">
        <v>1245</v>
      </c>
      <c r="L992">
        <v>1346</v>
      </c>
      <c r="N992">
        <v>1009</v>
      </c>
      <c r="O992" t="s">
        <v>1242</v>
      </c>
      <c r="P992" t="s">
        <v>1242</v>
      </c>
      <c r="Q992">
        <v>1</v>
      </c>
      <c r="W992">
        <v>0</v>
      </c>
      <c r="X992">
        <v>1685208048</v>
      </c>
      <c r="Y992">
        <f t="shared" ref="Y992:Y997" si="646">(AT992*ROUND(0,7))</f>
        <v>0</v>
      </c>
      <c r="AA992">
        <v>493.26</v>
      </c>
      <c r="AB992">
        <v>0</v>
      </c>
      <c r="AC992">
        <v>0</v>
      </c>
      <c r="AD992">
        <v>0</v>
      </c>
      <c r="AE992">
        <v>238.29</v>
      </c>
      <c r="AF992">
        <v>0</v>
      </c>
      <c r="AG992">
        <v>0</v>
      </c>
      <c r="AH992">
        <v>0</v>
      </c>
      <c r="AI992">
        <v>2.0699999999999998</v>
      </c>
      <c r="AJ992">
        <v>1</v>
      </c>
      <c r="AK992">
        <v>1</v>
      </c>
      <c r="AL992">
        <v>1</v>
      </c>
      <c r="AM992">
        <v>2</v>
      </c>
      <c r="AN992">
        <v>0</v>
      </c>
      <c r="AO992">
        <v>0</v>
      </c>
      <c r="AP992">
        <v>1</v>
      </c>
      <c r="AQ992">
        <v>1</v>
      </c>
      <c r="AR992">
        <v>0</v>
      </c>
      <c r="AS992" t="s">
        <v>3</v>
      </c>
      <c r="AT992">
        <v>0.1</v>
      </c>
      <c r="AU992" t="s">
        <v>16</v>
      </c>
      <c r="AV992">
        <v>0</v>
      </c>
      <c r="AW992">
        <v>2</v>
      </c>
      <c r="AX992">
        <v>292118845</v>
      </c>
      <c r="AY992">
        <v>1</v>
      </c>
      <c r="AZ992">
        <v>0</v>
      </c>
      <c r="BA992">
        <v>1562</v>
      </c>
      <c r="BB992">
        <v>1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23.829000000000001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1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CV992">
        <v>0</v>
      </c>
      <c r="CW992">
        <v>0</v>
      </c>
      <c r="CX992">
        <f>ROUND(Y992*Source!I433,7)</f>
        <v>0</v>
      </c>
      <c r="CY992">
        <f t="shared" ref="CY992:CY997" si="647">AA992</f>
        <v>493.26</v>
      </c>
      <c r="CZ992">
        <f t="shared" ref="CZ992:CZ997" si="648">AE992</f>
        <v>238.29</v>
      </c>
      <c r="DA992">
        <f t="shared" ref="DA992:DA997" si="649">AI992</f>
        <v>2.0699999999999998</v>
      </c>
      <c r="DB992">
        <f t="shared" ref="DB992:DB997" si="650">ROUND((ROUND(AT992*CZ992,2)*ROUND(0,7)),6)</f>
        <v>0</v>
      </c>
      <c r="DC992">
        <f t="shared" ref="DC992:DC997" si="651">ROUND((ROUND(AT992*AG992,2)*ROUND(0,7)),6)</f>
        <v>0</v>
      </c>
      <c r="DD992" t="s">
        <v>3</v>
      </c>
      <c r="DE992" t="s">
        <v>3</v>
      </c>
      <c r="DF992">
        <f t="shared" ref="DF992:DF997" si="652">ROUND(ROUND(AE992*AI992,2)*CX992,2)</f>
        <v>0</v>
      </c>
      <c r="DG992">
        <f t="shared" si="645"/>
        <v>0</v>
      </c>
      <c r="DH992">
        <f t="shared" si="619"/>
        <v>0</v>
      </c>
      <c r="DI992">
        <f t="shared" si="620"/>
        <v>0</v>
      </c>
      <c r="DJ992">
        <f t="shared" ref="DJ992:DJ997" si="653">DF992</f>
        <v>0</v>
      </c>
      <c r="DK992">
        <v>0</v>
      </c>
      <c r="DL992" t="s">
        <v>3</v>
      </c>
      <c r="DM992">
        <v>0</v>
      </c>
      <c r="DN992" t="s">
        <v>3</v>
      </c>
      <c r="DO992">
        <v>0</v>
      </c>
    </row>
    <row r="993" spans="1:119" x14ac:dyDescent="0.2">
      <c r="A993">
        <f>ROW(Source!A433)</f>
        <v>433</v>
      </c>
      <c r="B993">
        <v>292114938</v>
      </c>
      <c r="C993">
        <v>292118830</v>
      </c>
      <c r="D993">
        <v>277862540</v>
      </c>
      <c r="E993">
        <v>1</v>
      </c>
      <c r="F993">
        <v>1</v>
      </c>
      <c r="G993">
        <v>1</v>
      </c>
      <c r="H993">
        <v>3</v>
      </c>
      <c r="I993" t="s">
        <v>1325</v>
      </c>
      <c r="J993" t="s">
        <v>1326</v>
      </c>
      <c r="K993" t="s">
        <v>1327</v>
      </c>
      <c r="L993">
        <v>1346</v>
      </c>
      <c r="N993">
        <v>1009</v>
      </c>
      <c r="O993" t="s">
        <v>1242</v>
      </c>
      <c r="P993" t="s">
        <v>1242</v>
      </c>
      <c r="Q993">
        <v>1</v>
      </c>
      <c r="W993">
        <v>0</v>
      </c>
      <c r="X993">
        <v>454593446</v>
      </c>
      <c r="Y993">
        <f t="shared" si="646"/>
        <v>0</v>
      </c>
      <c r="AA993">
        <v>165.64</v>
      </c>
      <c r="AB993">
        <v>0</v>
      </c>
      <c r="AC993">
        <v>0</v>
      </c>
      <c r="AD993">
        <v>0</v>
      </c>
      <c r="AE993">
        <v>80.02</v>
      </c>
      <c r="AF993">
        <v>0</v>
      </c>
      <c r="AG993">
        <v>0</v>
      </c>
      <c r="AH993">
        <v>0</v>
      </c>
      <c r="AI993">
        <v>2.0699999999999998</v>
      </c>
      <c r="AJ993">
        <v>1</v>
      </c>
      <c r="AK993">
        <v>1</v>
      </c>
      <c r="AL993">
        <v>1</v>
      </c>
      <c r="AM993">
        <v>2</v>
      </c>
      <c r="AN993">
        <v>0</v>
      </c>
      <c r="AO993">
        <v>0</v>
      </c>
      <c r="AP993">
        <v>1</v>
      </c>
      <c r="AQ993">
        <v>1</v>
      </c>
      <c r="AR993">
        <v>0</v>
      </c>
      <c r="AS993" t="s">
        <v>3</v>
      </c>
      <c r="AT993">
        <v>0.03</v>
      </c>
      <c r="AU993" t="s">
        <v>16</v>
      </c>
      <c r="AV993">
        <v>0</v>
      </c>
      <c r="AW993">
        <v>2</v>
      </c>
      <c r="AX993">
        <v>292118846</v>
      </c>
      <c r="AY993">
        <v>1</v>
      </c>
      <c r="AZ993">
        <v>0</v>
      </c>
      <c r="BA993">
        <v>1563</v>
      </c>
      <c r="BB993">
        <v>1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2.4005999999999998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1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CV993">
        <v>0</v>
      </c>
      <c r="CW993">
        <v>0</v>
      </c>
      <c r="CX993">
        <f>ROUND(Y993*Source!I433,7)</f>
        <v>0</v>
      </c>
      <c r="CY993">
        <f t="shared" si="647"/>
        <v>165.64</v>
      </c>
      <c r="CZ993">
        <f t="shared" si="648"/>
        <v>80.02</v>
      </c>
      <c r="DA993">
        <f t="shared" si="649"/>
        <v>2.0699999999999998</v>
      </c>
      <c r="DB993">
        <f t="shared" si="650"/>
        <v>0</v>
      </c>
      <c r="DC993">
        <f t="shared" si="651"/>
        <v>0</v>
      </c>
      <c r="DD993" t="s">
        <v>3</v>
      </c>
      <c r="DE993" t="s">
        <v>3</v>
      </c>
      <c r="DF993">
        <f t="shared" si="652"/>
        <v>0</v>
      </c>
      <c r="DG993">
        <f t="shared" si="645"/>
        <v>0</v>
      </c>
      <c r="DH993">
        <f t="shared" si="619"/>
        <v>0</v>
      </c>
      <c r="DI993">
        <f t="shared" si="620"/>
        <v>0</v>
      </c>
      <c r="DJ993">
        <f t="shared" si="653"/>
        <v>0</v>
      </c>
      <c r="DK993">
        <v>0</v>
      </c>
      <c r="DL993" t="s">
        <v>3</v>
      </c>
      <c r="DM993">
        <v>0</v>
      </c>
      <c r="DN993" t="s">
        <v>3</v>
      </c>
      <c r="DO993">
        <v>0</v>
      </c>
    </row>
    <row r="994" spans="1:119" x14ac:dyDescent="0.2">
      <c r="A994">
        <f>ROW(Source!A433)</f>
        <v>433</v>
      </c>
      <c r="B994">
        <v>292114938</v>
      </c>
      <c r="C994">
        <v>292118830</v>
      </c>
      <c r="D994">
        <v>277869627</v>
      </c>
      <c r="E994">
        <v>1</v>
      </c>
      <c r="F994">
        <v>1</v>
      </c>
      <c r="G994">
        <v>1</v>
      </c>
      <c r="H994">
        <v>3</v>
      </c>
      <c r="I994" t="s">
        <v>1246</v>
      </c>
      <c r="J994" t="s">
        <v>1247</v>
      </c>
      <c r="K994" t="s">
        <v>1248</v>
      </c>
      <c r="L994">
        <v>1346</v>
      </c>
      <c r="N994">
        <v>1009</v>
      </c>
      <c r="O994" t="s">
        <v>1242</v>
      </c>
      <c r="P994" t="s">
        <v>1242</v>
      </c>
      <c r="Q994">
        <v>1</v>
      </c>
      <c r="W994">
        <v>0</v>
      </c>
      <c r="X994">
        <v>1111106736</v>
      </c>
      <c r="Y994">
        <f t="shared" si="646"/>
        <v>0</v>
      </c>
      <c r="AA994">
        <v>88.65</v>
      </c>
      <c r="AB994">
        <v>0</v>
      </c>
      <c r="AC994">
        <v>0</v>
      </c>
      <c r="AD994">
        <v>0</v>
      </c>
      <c r="AE994">
        <v>56.11</v>
      </c>
      <c r="AF994">
        <v>0</v>
      </c>
      <c r="AG994">
        <v>0</v>
      </c>
      <c r="AH994">
        <v>0</v>
      </c>
      <c r="AI994">
        <v>1.58</v>
      </c>
      <c r="AJ994">
        <v>1</v>
      </c>
      <c r="AK994">
        <v>1</v>
      </c>
      <c r="AL994">
        <v>1</v>
      </c>
      <c r="AM994">
        <v>2</v>
      </c>
      <c r="AN994">
        <v>0</v>
      </c>
      <c r="AO994">
        <v>0</v>
      </c>
      <c r="AP994">
        <v>1</v>
      </c>
      <c r="AQ994">
        <v>1</v>
      </c>
      <c r="AR994">
        <v>0</v>
      </c>
      <c r="AS994" t="s">
        <v>3</v>
      </c>
      <c r="AT994">
        <v>0.02</v>
      </c>
      <c r="AU994" t="s">
        <v>16</v>
      </c>
      <c r="AV994">
        <v>0</v>
      </c>
      <c r="AW994">
        <v>2</v>
      </c>
      <c r="AX994">
        <v>292118848</v>
      </c>
      <c r="AY994">
        <v>1</v>
      </c>
      <c r="AZ994">
        <v>0</v>
      </c>
      <c r="BA994">
        <v>1565</v>
      </c>
      <c r="BB994">
        <v>1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1.1222000000000001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1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CV994">
        <v>0</v>
      </c>
      <c r="CW994">
        <v>0</v>
      </c>
      <c r="CX994">
        <f>ROUND(Y994*Source!I433,7)</f>
        <v>0</v>
      </c>
      <c r="CY994">
        <f t="shared" si="647"/>
        <v>88.65</v>
      </c>
      <c r="CZ994">
        <f t="shared" si="648"/>
        <v>56.11</v>
      </c>
      <c r="DA994">
        <f t="shared" si="649"/>
        <v>1.58</v>
      </c>
      <c r="DB994">
        <f t="shared" si="650"/>
        <v>0</v>
      </c>
      <c r="DC994">
        <f t="shared" si="651"/>
        <v>0</v>
      </c>
      <c r="DD994" t="s">
        <v>3</v>
      </c>
      <c r="DE994" t="s">
        <v>3</v>
      </c>
      <c r="DF994">
        <f t="shared" si="652"/>
        <v>0</v>
      </c>
      <c r="DG994">
        <f t="shared" si="645"/>
        <v>0</v>
      </c>
      <c r="DH994">
        <f t="shared" si="619"/>
        <v>0</v>
      </c>
      <c r="DI994">
        <f t="shared" si="620"/>
        <v>0</v>
      </c>
      <c r="DJ994">
        <f t="shared" si="653"/>
        <v>0</v>
      </c>
      <c r="DK994">
        <v>0</v>
      </c>
      <c r="DL994" t="s">
        <v>3</v>
      </c>
      <c r="DM994">
        <v>0</v>
      </c>
      <c r="DN994" t="s">
        <v>3</v>
      </c>
      <c r="DO994">
        <v>0</v>
      </c>
    </row>
    <row r="995" spans="1:119" x14ac:dyDescent="0.2">
      <c r="A995">
        <f>ROW(Source!A433)</f>
        <v>433</v>
      </c>
      <c r="B995">
        <v>292114938</v>
      </c>
      <c r="C995">
        <v>292118830</v>
      </c>
      <c r="D995">
        <v>277896283</v>
      </c>
      <c r="E995">
        <v>1</v>
      </c>
      <c r="F995">
        <v>1</v>
      </c>
      <c r="G995">
        <v>1</v>
      </c>
      <c r="H995">
        <v>3</v>
      </c>
      <c r="I995" t="s">
        <v>1331</v>
      </c>
      <c r="J995" t="s">
        <v>1332</v>
      </c>
      <c r="K995" t="s">
        <v>1333</v>
      </c>
      <c r="L995">
        <v>1348</v>
      </c>
      <c r="N995">
        <v>1009</v>
      </c>
      <c r="O995" t="s">
        <v>806</v>
      </c>
      <c r="P995" t="s">
        <v>806</v>
      </c>
      <c r="Q995">
        <v>1000</v>
      </c>
      <c r="W995">
        <v>0</v>
      </c>
      <c r="X995">
        <v>-1997781875</v>
      </c>
      <c r="Y995">
        <f t="shared" si="646"/>
        <v>0</v>
      </c>
      <c r="AA995">
        <v>79645.009999999995</v>
      </c>
      <c r="AB995">
        <v>0</v>
      </c>
      <c r="AC995">
        <v>0</v>
      </c>
      <c r="AD995">
        <v>0</v>
      </c>
      <c r="AE995">
        <v>61265.39</v>
      </c>
      <c r="AF995">
        <v>0</v>
      </c>
      <c r="AG995">
        <v>0</v>
      </c>
      <c r="AH995">
        <v>0</v>
      </c>
      <c r="AI995">
        <v>1.3</v>
      </c>
      <c r="AJ995">
        <v>1</v>
      </c>
      <c r="AK995">
        <v>1</v>
      </c>
      <c r="AL995">
        <v>1</v>
      </c>
      <c r="AM995">
        <v>2</v>
      </c>
      <c r="AN995">
        <v>0</v>
      </c>
      <c r="AO995">
        <v>0</v>
      </c>
      <c r="AP995">
        <v>1</v>
      </c>
      <c r="AQ995">
        <v>1</v>
      </c>
      <c r="AR995">
        <v>0</v>
      </c>
      <c r="AS995" t="s">
        <v>3</v>
      </c>
      <c r="AT995">
        <v>4.0000000000000002E-4</v>
      </c>
      <c r="AU995" t="s">
        <v>16</v>
      </c>
      <c r="AV995">
        <v>0</v>
      </c>
      <c r="AW995">
        <v>2</v>
      </c>
      <c r="AX995">
        <v>292118854</v>
      </c>
      <c r="AY995">
        <v>1</v>
      </c>
      <c r="AZ995">
        <v>0</v>
      </c>
      <c r="BA995">
        <v>1571</v>
      </c>
      <c r="BB995">
        <v>1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24.506156000000001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1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CV995">
        <v>0</v>
      </c>
      <c r="CW995">
        <v>0</v>
      </c>
      <c r="CX995">
        <f>ROUND(Y995*Source!I433,7)</f>
        <v>0</v>
      </c>
      <c r="CY995">
        <f t="shared" si="647"/>
        <v>79645.009999999995</v>
      </c>
      <c r="CZ995">
        <f t="shared" si="648"/>
        <v>61265.39</v>
      </c>
      <c r="DA995">
        <f t="shared" si="649"/>
        <v>1.3</v>
      </c>
      <c r="DB995">
        <f t="shared" si="650"/>
        <v>0</v>
      </c>
      <c r="DC995">
        <f t="shared" si="651"/>
        <v>0</v>
      </c>
      <c r="DD995" t="s">
        <v>3</v>
      </c>
      <c r="DE995" t="s">
        <v>3</v>
      </c>
      <c r="DF995">
        <f t="shared" si="652"/>
        <v>0</v>
      </c>
      <c r="DG995">
        <f t="shared" si="645"/>
        <v>0</v>
      </c>
      <c r="DH995">
        <f t="shared" si="619"/>
        <v>0</v>
      </c>
      <c r="DI995">
        <f t="shared" si="620"/>
        <v>0</v>
      </c>
      <c r="DJ995">
        <f t="shared" si="653"/>
        <v>0</v>
      </c>
      <c r="DK995">
        <v>0</v>
      </c>
      <c r="DL995" t="s">
        <v>3</v>
      </c>
      <c r="DM995">
        <v>0</v>
      </c>
      <c r="DN995" t="s">
        <v>3</v>
      </c>
      <c r="DO995">
        <v>0</v>
      </c>
    </row>
    <row r="996" spans="1:119" x14ac:dyDescent="0.2">
      <c r="A996">
        <f>ROW(Source!A433)</f>
        <v>433</v>
      </c>
      <c r="B996">
        <v>292114938</v>
      </c>
      <c r="C996">
        <v>292118830</v>
      </c>
      <c r="D996">
        <v>277896315</v>
      </c>
      <c r="E996">
        <v>1</v>
      </c>
      <c r="F996">
        <v>1</v>
      </c>
      <c r="G996">
        <v>1</v>
      </c>
      <c r="H996">
        <v>3</v>
      </c>
      <c r="I996" t="s">
        <v>1334</v>
      </c>
      <c r="J996" t="s">
        <v>1335</v>
      </c>
      <c r="K996" t="s">
        <v>1336</v>
      </c>
      <c r="L996">
        <v>1348</v>
      </c>
      <c r="N996">
        <v>1009</v>
      </c>
      <c r="O996" t="s">
        <v>806</v>
      </c>
      <c r="P996" t="s">
        <v>806</v>
      </c>
      <c r="Q996">
        <v>1000</v>
      </c>
      <c r="W996">
        <v>0</v>
      </c>
      <c r="X996">
        <v>-1262208440</v>
      </c>
      <c r="Y996">
        <f t="shared" si="646"/>
        <v>0</v>
      </c>
      <c r="AA996">
        <v>81621.399999999994</v>
      </c>
      <c r="AB996">
        <v>0</v>
      </c>
      <c r="AC996">
        <v>0</v>
      </c>
      <c r="AD996">
        <v>0</v>
      </c>
      <c r="AE996">
        <v>80020.98</v>
      </c>
      <c r="AF996">
        <v>0</v>
      </c>
      <c r="AG996">
        <v>0</v>
      </c>
      <c r="AH996">
        <v>0</v>
      </c>
      <c r="AI996">
        <v>1.02</v>
      </c>
      <c r="AJ996">
        <v>1</v>
      </c>
      <c r="AK996">
        <v>1</v>
      </c>
      <c r="AL996">
        <v>1</v>
      </c>
      <c r="AM996">
        <v>2</v>
      </c>
      <c r="AN996">
        <v>0</v>
      </c>
      <c r="AO996">
        <v>0</v>
      </c>
      <c r="AP996">
        <v>1</v>
      </c>
      <c r="AQ996">
        <v>1</v>
      </c>
      <c r="AR996">
        <v>0</v>
      </c>
      <c r="AS996" t="s">
        <v>3</v>
      </c>
      <c r="AT996">
        <v>1E-4</v>
      </c>
      <c r="AU996" t="s">
        <v>16</v>
      </c>
      <c r="AV996">
        <v>0</v>
      </c>
      <c r="AW996">
        <v>2</v>
      </c>
      <c r="AX996">
        <v>292118855</v>
      </c>
      <c r="AY996">
        <v>1</v>
      </c>
      <c r="AZ996">
        <v>0</v>
      </c>
      <c r="BA996">
        <v>1572</v>
      </c>
      <c r="BB996">
        <v>1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8.0020980000000002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1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V996">
        <v>0</v>
      </c>
      <c r="CW996">
        <v>0</v>
      </c>
      <c r="CX996">
        <f>ROUND(Y996*Source!I433,7)</f>
        <v>0</v>
      </c>
      <c r="CY996">
        <f t="shared" si="647"/>
        <v>81621.399999999994</v>
      </c>
      <c r="CZ996">
        <f t="shared" si="648"/>
        <v>80020.98</v>
      </c>
      <c r="DA996">
        <f t="shared" si="649"/>
        <v>1.02</v>
      </c>
      <c r="DB996">
        <f t="shared" si="650"/>
        <v>0</v>
      </c>
      <c r="DC996">
        <f t="shared" si="651"/>
        <v>0</v>
      </c>
      <c r="DD996" t="s">
        <v>3</v>
      </c>
      <c r="DE996" t="s">
        <v>3</v>
      </c>
      <c r="DF996">
        <f t="shared" si="652"/>
        <v>0</v>
      </c>
      <c r="DG996">
        <f t="shared" si="645"/>
        <v>0</v>
      </c>
      <c r="DH996">
        <f t="shared" si="619"/>
        <v>0</v>
      </c>
      <c r="DI996">
        <f t="shared" si="620"/>
        <v>0</v>
      </c>
      <c r="DJ996">
        <f t="shared" si="653"/>
        <v>0</v>
      </c>
      <c r="DK996">
        <v>0</v>
      </c>
      <c r="DL996" t="s">
        <v>3</v>
      </c>
      <c r="DM996">
        <v>0</v>
      </c>
      <c r="DN996" t="s">
        <v>3</v>
      </c>
      <c r="DO996">
        <v>0</v>
      </c>
    </row>
    <row r="997" spans="1:119" x14ac:dyDescent="0.2">
      <c r="A997">
        <f>ROW(Source!A433)</f>
        <v>433</v>
      </c>
      <c r="B997">
        <v>292114938</v>
      </c>
      <c r="C997">
        <v>292118830</v>
      </c>
      <c r="D997">
        <v>277908257</v>
      </c>
      <c r="E997">
        <v>1</v>
      </c>
      <c r="F997">
        <v>1</v>
      </c>
      <c r="G997">
        <v>1</v>
      </c>
      <c r="H997">
        <v>3</v>
      </c>
      <c r="I997" t="s">
        <v>1343</v>
      </c>
      <c r="J997" t="s">
        <v>1344</v>
      </c>
      <c r="K997" t="s">
        <v>1345</v>
      </c>
      <c r="L997">
        <v>1425</v>
      </c>
      <c r="N997">
        <v>1013</v>
      </c>
      <c r="O997" t="s">
        <v>880</v>
      </c>
      <c r="P997" t="s">
        <v>880</v>
      </c>
      <c r="Q997">
        <v>1</v>
      </c>
      <c r="W997">
        <v>0</v>
      </c>
      <c r="X997">
        <v>-1639942774</v>
      </c>
      <c r="Y997">
        <f t="shared" si="646"/>
        <v>0</v>
      </c>
      <c r="AA997">
        <v>1310.3</v>
      </c>
      <c r="AB997">
        <v>0</v>
      </c>
      <c r="AC997">
        <v>0</v>
      </c>
      <c r="AD997">
        <v>0</v>
      </c>
      <c r="AE997">
        <v>1031.73</v>
      </c>
      <c r="AF997">
        <v>0</v>
      </c>
      <c r="AG997">
        <v>0</v>
      </c>
      <c r="AH997">
        <v>0</v>
      </c>
      <c r="AI997">
        <v>1.27</v>
      </c>
      <c r="AJ997">
        <v>1</v>
      </c>
      <c r="AK997">
        <v>1</v>
      </c>
      <c r="AL997">
        <v>1</v>
      </c>
      <c r="AM997">
        <v>2</v>
      </c>
      <c r="AN997">
        <v>0</v>
      </c>
      <c r="AO997">
        <v>0</v>
      </c>
      <c r="AP997">
        <v>1</v>
      </c>
      <c r="AQ997">
        <v>1</v>
      </c>
      <c r="AR997">
        <v>0</v>
      </c>
      <c r="AS997" t="s">
        <v>3</v>
      </c>
      <c r="AT997">
        <v>0.06</v>
      </c>
      <c r="AU997" t="s">
        <v>16</v>
      </c>
      <c r="AV997">
        <v>0</v>
      </c>
      <c r="AW997">
        <v>2</v>
      </c>
      <c r="AX997">
        <v>292118856</v>
      </c>
      <c r="AY997">
        <v>1</v>
      </c>
      <c r="AZ997">
        <v>0</v>
      </c>
      <c r="BA997">
        <v>1573</v>
      </c>
      <c r="BB997">
        <v>1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61.903799999999997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1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CV997">
        <v>0</v>
      </c>
      <c r="CW997">
        <v>0</v>
      </c>
      <c r="CX997">
        <f>ROUND(Y997*Source!I433,7)</f>
        <v>0</v>
      </c>
      <c r="CY997">
        <f t="shared" si="647"/>
        <v>1310.3</v>
      </c>
      <c r="CZ997">
        <f t="shared" si="648"/>
        <v>1031.73</v>
      </c>
      <c r="DA997">
        <f t="shared" si="649"/>
        <v>1.27</v>
      </c>
      <c r="DB997">
        <f t="shared" si="650"/>
        <v>0</v>
      </c>
      <c r="DC997">
        <f t="shared" si="651"/>
        <v>0</v>
      </c>
      <c r="DD997" t="s">
        <v>3</v>
      </c>
      <c r="DE997" t="s">
        <v>3</v>
      </c>
      <c r="DF997">
        <f t="shared" si="652"/>
        <v>0</v>
      </c>
      <c r="DG997">
        <f t="shared" si="645"/>
        <v>0</v>
      </c>
      <c r="DH997">
        <f t="shared" si="619"/>
        <v>0</v>
      </c>
      <c r="DI997">
        <f t="shared" si="620"/>
        <v>0</v>
      </c>
      <c r="DJ997">
        <f t="shared" si="653"/>
        <v>0</v>
      </c>
      <c r="DK997">
        <v>0</v>
      </c>
      <c r="DL997" t="s">
        <v>3</v>
      </c>
      <c r="DM997">
        <v>0</v>
      </c>
      <c r="DN997" t="s">
        <v>3</v>
      </c>
      <c r="DO997">
        <v>0</v>
      </c>
    </row>
    <row r="998" spans="1:119" x14ac:dyDescent="0.2">
      <c r="A998">
        <f>ROW(Source!A434)</f>
        <v>434</v>
      </c>
      <c r="B998">
        <v>292114938</v>
      </c>
      <c r="C998">
        <v>292118860</v>
      </c>
      <c r="D998">
        <v>277560279</v>
      </c>
      <c r="E998">
        <v>109</v>
      </c>
      <c r="F998">
        <v>1</v>
      </c>
      <c r="G998">
        <v>1</v>
      </c>
      <c r="H998">
        <v>1</v>
      </c>
      <c r="I998" t="s">
        <v>1348</v>
      </c>
      <c r="J998" t="s">
        <v>3</v>
      </c>
      <c r="K998" t="s">
        <v>1349</v>
      </c>
      <c r="L998">
        <v>1191</v>
      </c>
      <c r="N998">
        <v>1013</v>
      </c>
      <c r="O998" t="s">
        <v>1220</v>
      </c>
      <c r="P998" t="s">
        <v>1220</v>
      </c>
      <c r="Q998">
        <v>1</v>
      </c>
      <c r="W998">
        <v>0</v>
      </c>
      <c r="X998">
        <v>-983457869</v>
      </c>
      <c r="Y998">
        <f>AT998</f>
        <v>15.62</v>
      </c>
      <c r="AA998">
        <v>0</v>
      </c>
      <c r="AB998">
        <v>0</v>
      </c>
      <c r="AC998">
        <v>0</v>
      </c>
      <c r="AD998">
        <v>429.82</v>
      </c>
      <c r="AE998">
        <v>0</v>
      </c>
      <c r="AF998">
        <v>0</v>
      </c>
      <c r="AG998">
        <v>0</v>
      </c>
      <c r="AH998">
        <v>429.82</v>
      </c>
      <c r="AI998">
        <v>1</v>
      </c>
      <c r="AJ998">
        <v>1</v>
      </c>
      <c r="AK998">
        <v>1</v>
      </c>
      <c r="AL998">
        <v>1</v>
      </c>
      <c r="AM998">
        <v>-2</v>
      </c>
      <c r="AN998">
        <v>0</v>
      </c>
      <c r="AO998">
        <v>0</v>
      </c>
      <c r="AP998">
        <v>1</v>
      </c>
      <c r="AQ998">
        <v>1</v>
      </c>
      <c r="AR998">
        <v>0</v>
      </c>
      <c r="AS998" t="s">
        <v>3</v>
      </c>
      <c r="AT998">
        <v>15.62</v>
      </c>
      <c r="AU998" t="s">
        <v>3</v>
      </c>
      <c r="AV998">
        <v>1</v>
      </c>
      <c r="AW998">
        <v>2</v>
      </c>
      <c r="AX998">
        <v>292118871</v>
      </c>
      <c r="AY998">
        <v>1</v>
      </c>
      <c r="AZ998">
        <v>0</v>
      </c>
      <c r="BA998">
        <v>1577</v>
      </c>
      <c r="BB998">
        <v>1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6713.7883999999995</v>
      </c>
      <c r="BN998">
        <v>15.62</v>
      </c>
      <c r="BO998">
        <v>0</v>
      </c>
      <c r="BP998">
        <v>1</v>
      </c>
      <c r="BQ998">
        <v>0</v>
      </c>
      <c r="BR998">
        <v>0</v>
      </c>
      <c r="BS998">
        <v>0</v>
      </c>
      <c r="BT998">
        <v>6713.7883999999995</v>
      </c>
      <c r="BU998">
        <v>15.62</v>
      </c>
      <c r="BV998">
        <v>0</v>
      </c>
      <c r="BW998">
        <v>1</v>
      </c>
      <c r="CU998">
        <f>ROUND(AT998*Source!I434*AH998*AL998,2)</f>
        <v>6713.79</v>
      </c>
      <c r="CV998">
        <f>ROUND(Y998*Source!I434,7)</f>
        <v>15.62</v>
      </c>
      <c r="CW998">
        <v>0</v>
      </c>
      <c r="CX998">
        <f>ROUND(Y998*Source!I434,7)</f>
        <v>15.62</v>
      </c>
      <c r="CY998">
        <f>AD998</f>
        <v>429.82</v>
      </c>
      <c r="CZ998">
        <f>AH998</f>
        <v>429.82</v>
      </c>
      <c r="DA998">
        <f>AL998</f>
        <v>1</v>
      </c>
      <c r="DB998">
        <f>ROUND(ROUND(AT998*CZ998,2),6)</f>
        <v>6713.79</v>
      </c>
      <c r="DC998">
        <f>ROUND(ROUND(AT998*AG998,2),6)</f>
        <v>0</v>
      </c>
      <c r="DD998" t="s">
        <v>3</v>
      </c>
      <c r="DE998" t="s">
        <v>3</v>
      </c>
      <c r="DF998">
        <f>ROUND(ROUND(AE998,2)*CX998,2)</f>
        <v>0</v>
      </c>
      <c r="DG998">
        <f t="shared" si="645"/>
        <v>0</v>
      </c>
      <c r="DH998">
        <f t="shared" si="619"/>
        <v>0</v>
      </c>
      <c r="DI998">
        <f t="shared" si="620"/>
        <v>6713.79</v>
      </c>
      <c r="DJ998">
        <f>DI998</f>
        <v>6713.79</v>
      </c>
      <c r="DK998">
        <v>1</v>
      </c>
      <c r="DL998" t="s">
        <v>3</v>
      </c>
      <c r="DM998">
        <v>0</v>
      </c>
      <c r="DN998" t="s">
        <v>3</v>
      </c>
      <c r="DO998">
        <v>0</v>
      </c>
    </row>
    <row r="999" spans="1:119" x14ac:dyDescent="0.2">
      <c r="A999">
        <f>ROW(Source!A434)</f>
        <v>434</v>
      </c>
      <c r="B999">
        <v>292114938</v>
      </c>
      <c r="C999">
        <v>292118860</v>
      </c>
      <c r="D999">
        <v>277560491</v>
      </c>
      <c r="E999">
        <v>109</v>
      </c>
      <c r="F999">
        <v>1</v>
      </c>
      <c r="G999">
        <v>1</v>
      </c>
      <c r="H999">
        <v>1</v>
      </c>
      <c r="I999" t="s">
        <v>1221</v>
      </c>
      <c r="J999" t="s">
        <v>3</v>
      </c>
      <c r="K999" t="s">
        <v>1222</v>
      </c>
      <c r="L999">
        <v>1191</v>
      </c>
      <c r="N999">
        <v>1013</v>
      </c>
      <c r="O999" t="s">
        <v>1220</v>
      </c>
      <c r="P999" t="s">
        <v>1220</v>
      </c>
      <c r="Q999">
        <v>1</v>
      </c>
      <c r="W999">
        <v>0</v>
      </c>
      <c r="X999">
        <v>-1417349443</v>
      </c>
      <c r="Y999">
        <f>AT999</f>
        <v>2.91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1</v>
      </c>
      <c r="AJ999">
        <v>1</v>
      </c>
      <c r="AK999">
        <v>1</v>
      </c>
      <c r="AL999">
        <v>1</v>
      </c>
      <c r="AM999">
        <v>-2</v>
      </c>
      <c r="AN999">
        <v>0</v>
      </c>
      <c r="AO999">
        <v>0</v>
      </c>
      <c r="AP999">
        <v>1</v>
      </c>
      <c r="AQ999">
        <v>1</v>
      </c>
      <c r="AR999">
        <v>0</v>
      </c>
      <c r="AS999" t="s">
        <v>3</v>
      </c>
      <c r="AT999">
        <v>2.91</v>
      </c>
      <c r="AU999" t="s">
        <v>3</v>
      </c>
      <c r="AV999">
        <v>2</v>
      </c>
      <c r="AW999">
        <v>2</v>
      </c>
      <c r="AX999">
        <v>292118872</v>
      </c>
      <c r="AY999">
        <v>1</v>
      </c>
      <c r="AZ999">
        <v>0</v>
      </c>
      <c r="BA999">
        <v>1578</v>
      </c>
      <c r="BB999">
        <v>1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CV999">
        <v>0</v>
      </c>
      <c r="CW999">
        <v>0</v>
      </c>
      <c r="CX999">
        <f>ROUND(Y999*Source!I434,7)</f>
        <v>2.91</v>
      </c>
      <c r="CY999">
        <f>AD999</f>
        <v>0</v>
      </c>
      <c r="CZ999">
        <f>AH999</f>
        <v>0</v>
      </c>
      <c r="DA999">
        <f>AL999</f>
        <v>1</v>
      </c>
      <c r="DB999">
        <f>ROUND(ROUND(AT999*CZ999,2),6)</f>
        <v>0</v>
      </c>
      <c r="DC999">
        <f>ROUND(ROUND(AT999*AG999,2),6)</f>
        <v>0</v>
      </c>
      <c r="DD999" t="s">
        <v>3</v>
      </c>
      <c r="DE999" t="s">
        <v>3</v>
      </c>
      <c r="DF999">
        <f>ROUND(ROUND(AE999,2)*CX999,2)</f>
        <v>0</v>
      </c>
      <c r="DG999">
        <f t="shared" si="645"/>
        <v>0</v>
      </c>
      <c r="DH999">
        <f t="shared" si="619"/>
        <v>0</v>
      </c>
      <c r="DI999">
        <f t="shared" si="620"/>
        <v>0</v>
      </c>
      <c r="DJ999">
        <f>DI999</f>
        <v>0</v>
      </c>
      <c r="DK999">
        <v>0</v>
      </c>
      <c r="DL999" t="s">
        <v>3</v>
      </c>
      <c r="DM999">
        <v>0</v>
      </c>
      <c r="DN999" t="s">
        <v>3</v>
      </c>
      <c r="DO999">
        <v>0</v>
      </c>
    </row>
    <row r="1000" spans="1:119" x14ac:dyDescent="0.2">
      <c r="A1000">
        <f>ROW(Source!A434)</f>
        <v>434</v>
      </c>
      <c r="B1000">
        <v>292114938</v>
      </c>
      <c r="C1000">
        <v>292118860</v>
      </c>
      <c r="D1000">
        <v>277944474</v>
      </c>
      <c r="E1000">
        <v>1</v>
      </c>
      <c r="F1000">
        <v>1</v>
      </c>
      <c r="G1000">
        <v>1</v>
      </c>
      <c r="H1000">
        <v>2</v>
      </c>
      <c r="I1000" t="s">
        <v>1300</v>
      </c>
      <c r="J1000" t="s">
        <v>1301</v>
      </c>
      <c r="K1000" t="s">
        <v>1302</v>
      </c>
      <c r="L1000">
        <v>1368</v>
      </c>
      <c r="N1000">
        <v>1011</v>
      </c>
      <c r="O1000" t="s">
        <v>1090</v>
      </c>
      <c r="P1000" t="s">
        <v>1090</v>
      </c>
      <c r="Q1000">
        <v>1</v>
      </c>
      <c r="W1000">
        <v>0</v>
      </c>
      <c r="X1000">
        <v>-1366301975</v>
      </c>
      <c r="Y1000">
        <f>AT1000</f>
        <v>2.13</v>
      </c>
      <c r="AA1000">
        <v>0</v>
      </c>
      <c r="AB1000">
        <v>1811.82</v>
      </c>
      <c r="AC1000">
        <v>549.32000000000005</v>
      </c>
      <c r="AD1000">
        <v>0</v>
      </c>
      <c r="AE1000">
        <v>0</v>
      </c>
      <c r="AF1000">
        <v>1811.82</v>
      </c>
      <c r="AG1000">
        <v>549.32000000000005</v>
      </c>
      <c r="AH1000">
        <v>0</v>
      </c>
      <c r="AI1000">
        <v>1</v>
      </c>
      <c r="AJ1000">
        <v>1</v>
      </c>
      <c r="AK1000">
        <v>1</v>
      </c>
      <c r="AL1000">
        <v>1</v>
      </c>
      <c r="AM1000">
        <v>-2</v>
      </c>
      <c r="AN1000">
        <v>0</v>
      </c>
      <c r="AO1000">
        <v>0</v>
      </c>
      <c r="AP1000">
        <v>1</v>
      </c>
      <c r="AQ1000">
        <v>1</v>
      </c>
      <c r="AR1000">
        <v>0</v>
      </c>
      <c r="AS1000" t="s">
        <v>3</v>
      </c>
      <c r="AT1000">
        <v>2.13</v>
      </c>
      <c r="AU1000" t="s">
        <v>3</v>
      </c>
      <c r="AV1000">
        <v>1</v>
      </c>
      <c r="AW1000">
        <v>2</v>
      </c>
      <c r="AX1000">
        <v>292118873</v>
      </c>
      <c r="AY1000">
        <v>1</v>
      </c>
      <c r="AZ1000">
        <v>0</v>
      </c>
      <c r="BA1000">
        <v>1579</v>
      </c>
      <c r="BB1000">
        <v>1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3859.1765999999998</v>
      </c>
      <c r="BL1000">
        <v>1170.0516</v>
      </c>
      <c r="BM1000">
        <v>0</v>
      </c>
      <c r="BN1000">
        <v>0</v>
      </c>
      <c r="BO1000">
        <v>2.13</v>
      </c>
      <c r="BP1000">
        <v>1</v>
      </c>
      <c r="BQ1000">
        <v>0</v>
      </c>
      <c r="BR1000">
        <v>3859.1765999999998</v>
      </c>
      <c r="BS1000">
        <v>1170.0516</v>
      </c>
      <c r="BT1000">
        <v>0</v>
      </c>
      <c r="BU1000">
        <v>0</v>
      </c>
      <c r="BV1000">
        <v>2.13</v>
      </c>
      <c r="BW1000">
        <v>1</v>
      </c>
      <c r="CV1000">
        <v>0</v>
      </c>
      <c r="CW1000">
        <f>ROUND(Y1000*Source!I434*DO1000,7)</f>
        <v>2.13</v>
      </c>
      <c r="CX1000">
        <f>ROUND(Y1000*Source!I434,7)</f>
        <v>2.13</v>
      </c>
      <c r="CY1000">
        <f>AB1000</f>
        <v>1811.82</v>
      </c>
      <c r="CZ1000">
        <f>AF1000</f>
        <v>1811.82</v>
      </c>
      <c r="DA1000">
        <f>AJ1000</f>
        <v>1</v>
      </c>
      <c r="DB1000">
        <f>ROUND(ROUND(AT1000*CZ1000,2),6)</f>
        <v>3859.18</v>
      </c>
      <c r="DC1000">
        <f>ROUND(ROUND(AT1000*AG1000,2),6)</f>
        <v>1170.05</v>
      </c>
      <c r="DD1000" t="s">
        <v>3</v>
      </c>
      <c r="DE1000" t="s">
        <v>3</v>
      </c>
      <c r="DF1000">
        <f>ROUND(ROUND(AE1000,2)*CX1000,2)</f>
        <v>0</v>
      </c>
      <c r="DG1000">
        <f t="shared" si="645"/>
        <v>3859.18</v>
      </c>
      <c r="DH1000">
        <f t="shared" si="619"/>
        <v>1170.05</v>
      </c>
      <c r="DI1000">
        <f t="shared" si="620"/>
        <v>0</v>
      </c>
      <c r="DJ1000">
        <f>DG1000+DH1000</f>
        <v>5029.2299999999996</v>
      </c>
      <c r="DK1000">
        <v>1</v>
      </c>
      <c r="DL1000" t="s">
        <v>1303</v>
      </c>
      <c r="DM1000">
        <v>5</v>
      </c>
      <c r="DN1000" t="s">
        <v>1220</v>
      </c>
      <c r="DO1000">
        <v>1</v>
      </c>
    </row>
    <row r="1001" spans="1:119" x14ac:dyDescent="0.2">
      <c r="A1001">
        <f>ROW(Source!A434)</f>
        <v>434</v>
      </c>
      <c r="B1001">
        <v>292114938</v>
      </c>
      <c r="C1001">
        <v>292118860</v>
      </c>
      <c r="D1001">
        <v>277945805</v>
      </c>
      <c r="E1001">
        <v>1</v>
      </c>
      <c r="F1001">
        <v>1</v>
      </c>
      <c r="G1001">
        <v>1</v>
      </c>
      <c r="H1001">
        <v>2</v>
      </c>
      <c r="I1001" t="s">
        <v>1227</v>
      </c>
      <c r="J1001" t="s">
        <v>1228</v>
      </c>
      <c r="K1001" t="s">
        <v>1229</v>
      </c>
      <c r="L1001">
        <v>1368</v>
      </c>
      <c r="N1001">
        <v>1011</v>
      </c>
      <c r="O1001" t="s">
        <v>1090</v>
      </c>
      <c r="P1001" t="s">
        <v>1090</v>
      </c>
      <c r="Q1001">
        <v>1</v>
      </c>
      <c r="W1001">
        <v>0</v>
      </c>
      <c r="X1001">
        <v>721652621</v>
      </c>
      <c r="Y1001">
        <f>AT1001</f>
        <v>0.78</v>
      </c>
      <c r="AA1001">
        <v>0</v>
      </c>
      <c r="AB1001">
        <v>544.70000000000005</v>
      </c>
      <c r="AC1001">
        <v>477.98</v>
      </c>
      <c r="AD1001">
        <v>0</v>
      </c>
      <c r="AE1001">
        <v>0</v>
      </c>
      <c r="AF1001">
        <v>544.70000000000005</v>
      </c>
      <c r="AG1001">
        <v>477.98</v>
      </c>
      <c r="AH1001">
        <v>0</v>
      </c>
      <c r="AI1001">
        <v>1</v>
      </c>
      <c r="AJ1001">
        <v>1</v>
      </c>
      <c r="AK1001">
        <v>1</v>
      </c>
      <c r="AL1001">
        <v>1</v>
      </c>
      <c r="AM1001">
        <v>-2</v>
      </c>
      <c r="AN1001">
        <v>0</v>
      </c>
      <c r="AO1001">
        <v>0</v>
      </c>
      <c r="AP1001">
        <v>1</v>
      </c>
      <c r="AQ1001">
        <v>1</v>
      </c>
      <c r="AR1001">
        <v>0</v>
      </c>
      <c r="AS1001" t="s">
        <v>3</v>
      </c>
      <c r="AT1001">
        <v>0.78</v>
      </c>
      <c r="AU1001" t="s">
        <v>3</v>
      </c>
      <c r="AV1001">
        <v>1</v>
      </c>
      <c r="AW1001">
        <v>2</v>
      </c>
      <c r="AX1001">
        <v>292118874</v>
      </c>
      <c r="AY1001">
        <v>1</v>
      </c>
      <c r="AZ1001">
        <v>0</v>
      </c>
      <c r="BA1001">
        <v>1580</v>
      </c>
      <c r="BB1001">
        <v>1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424.86600000000004</v>
      </c>
      <c r="BL1001">
        <v>372.82440000000003</v>
      </c>
      <c r="BM1001">
        <v>0</v>
      </c>
      <c r="BN1001">
        <v>0</v>
      </c>
      <c r="BO1001">
        <v>0.78</v>
      </c>
      <c r="BP1001">
        <v>1</v>
      </c>
      <c r="BQ1001">
        <v>0</v>
      </c>
      <c r="BR1001">
        <v>424.86600000000004</v>
      </c>
      <c r="BS1001">
        <v>372.82440000000003</v>
      </c>
      <c r="BT1001">
        <v>0</v>
      </c>
      <c r="BU1001">
        <v>0</v>
      </c>
      <c r="BV1001">
        <v>0.78</v>
      </c>
      <c r="BW1001">
        <v>1</v>
      </c>
      <c r="CV1001">
        <v>0</v>
      </c>
      <c r="CW1001">
        <f>ROUND(Y1001*Source!I434*DO1001,7)</f>
        <v>0.78</v>
      </c>
      <c r="CX1001">
        <f>ROUND(Y1001*Source!I434,7)</f>
        <v>0.78</v>
      </c>
      <c r="CY1001">
        <f>AB1001</f>
        <v>544.70000000000005</v>
      </c>
      <c r="CZ1001">
        <f>AF1001</f>
        <v>544.70000000000005</v>
      </c>
      <c r="DA1001">
        <f>AJ1001</f>
        <v>1</v>
      </c>
      <c r="DB1001">
        <f>ROUND(ROUND(AT1001*CZ1001,2),6)</f>
        <v>424.87</v>
      </c>
      <c r="DC1001">
        <f>ROUND(ROUND(AT1001*AG1001,2),6)</f>
        <v>372.82</v>
      </c>
      <c r="DD1001" t="s">
        <v>3</v>
      </c>
      <c r="DE1001" t="s">
        <v>3</v>
      </c>
      <c r="DF1001">
        <f>ROUND(ROUND(AE1001,2)*CX1001,2)</f>
        <v>0</v>
      </c>
      <c r="DG1001">
        <f t="shared" si="645"/>
        <v>424.87</v>
      </c>
      <c r="DH1001">
        <f t="shared" si="619"/>
        <v>372.82</v>
      </c>
      <c r="DI1001">
        <f t="shared" si="620"/>
        <v>0</v>
      </c>
      <c r="DJ1001">
        <f>DG1001+DH1001</f>
        <v>797.69</v>
      </c>
      <c r="DK1001">
        <v>1</v>
      </c>
      <c r="DL1001" t="s">
        <v>1226</v>
      </c>
      <c r="DM1001">
        <v>4</v>
      </c>
      <c r="DN1001" t="s">
        <v>1220</v>
      </c>
      <c r="DO1001">
        <v>1</v>
      </c>
    </row>
    <row r="1002" spans="1:119" x14ac:dyDescent="0.2">
      <c r="A1002">
        <f>ROW(Source!A434)</f>
        <v>434</v>
      </c>
      <c r="B1002">
        <v>292114938</v>
      </c>
      <c r="C1002">
        <v>292118860</v>
      </c>
      <c r="D1002">
        <v>277862533</v>
      </c>
      <c r="E1002">
        <v>1</v>
      </c>
      <c r="F1002">
        <v>1</v>
      </c>
      <c r="G1002">
        <v>1</v>
      </c>
      <c r="H1002">
        <v>3</v>
      </c>
      <c r="I1002" t="s">
        <v>1243</v>
      </c>
      <c r="J1002" t="s">
        <v>1244</v>
      </c>
      <c r="K1002" t="s">
        <v>1245</v>
      </c>
      <c r="L1002">
        <v>1346</v>
      </c>
      <c r="N1002">
        <v>1009</v>
      </c>
      <c r="O1002" t="s">
        <v>1242</v>
      </c>
      <c r="P1002" t="s">
        <v>1242</v>
      </c>
      <c r="Q1002">
        <v>1</v>
      </c>
      <c r="W1002">
        <v>0</v>
      </c>
      <c r="X1002">
        <v>1685208048</v>
      </c>
      <c r="Y1002">
        <f t="shared" ref="Y1002:Y1007" si="654">(AT1002*ROUND(0,7))</f>
        <v>0</v>
      </c>
      <c r="AA1002">
        <v>493.26</v>
      </c>
      <c r="AB1002">
        <v>0</v>
      </c>
      <c r="AC1002">
        <v>0</v>
      </c>
      <c r="AD1002">
        <v>0</v>
      </c>
      <c r="AE1002">
        <v>238.29</v>
      </c>
      <c r="AF1002">
        <v>0</v>
      </c>
      <c r="AG1002">
        <v>0</v>
      </c>
      <c r="AH1002">
        <v>0</v>
      </c>
      <c r="AI1002">
        <v>2.0699999999999998</v>
      </c>
      <c r="AJ1002">
        <v>1</v>
      </c>
      <c r="AK1002">
        <v>1</v>
      </c>
      <c r="AL1002">
        <v>1</v>
      </c>
      <c r="AM1002">
        <v>2</v>
      </c>
      <c r="AN1002">
        <v>0</v>
      </c>
      <c r="AO1002">
        <v>0</v>
      </c>
      <c r="AP1002">
        <v>1</v>
      </c>
      <c r="AQ1002">
        <v>1</v>
      </c>
      <c r="AR1002">
        <v>0</v>
      </c>
      <c r="AS1002" t="s">
        <v>3</v>
      </c>
      <c r="AT1002">
        <v>0.1</v>
      </c>
      <c r="AU1002" t="s">
        <v>16</v>
      </c>
      <c r="AV1002">
        <v>0</v>
      </c>
      <c r="AW1002">
        <v>2</v>
      </c>
      <c r="AX1002">
        <v>292118875</v>
      </c>
      <c r="AY1002">
        <v>1</v>
      </c>
      <c r="AZ1002">
        <v>0</v>
      </c>
      <c r="BA1002">
        <v>1581</v>
      </c>
      <c r="BB1002">
        <v>1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23.829000000000001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1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CV1002">
        <v>0</v>
      </c>
      <c r="CW1002">
        <v>0</v>
      </c>
      <c r="CX1002">
        <f>ROUND(Y1002*Source!I434,7)</f>
        <v>0</v>
      </c>
      <c r="CY1002">
        <f t="shared" ref="CY1002:CY1007" si="655">AA1002</f>
        <v>493.26</v>
      </c>
      <c r="CZ1002">
        <f t="shared" ref="CZ1002:CZ1007" si="656">AE1002</f>
        <v>238.29</v>
      </c>
      <c r="DA1002">
        <f t="shared" ref="DA1002:DA1007" si="657">AI1002</f>
        <v>2.0699999999999998</v>
      </c>
      <c r="DB1002">
        <f t="shared" ref="DB1002:DB1007" si="658">ROUND((ROUND(AT1002*CZ1002,2)*ROUND(0,7)),6)</f>
        <v>0</v>
      </c>
      <c r="DC1002">
        <f t="shared" ref="DC1002:DC1007" si="659">ROUND((ROUND(AT1002*AG1002,2)*ROUND(0,7)),6)</f>
        <v>0</v>
      </c>
      <c r="DD1002" t="s">
        <v>3</v>
      </c>
      <c r="DE1002" t="s">
        <v>3</v>
      </c>
      <c r="DF1002">
        <f t="shared" ref="DF1002:DF1007" si="660">ROUND(ROUND(AE1002*AI1002,2)*CX1002,2)</f>
        <v>0</v>
      </c>
      <c r="DG1002">
        <f t="shared" si="645"/>
        <v>0</v>
      </c>
      <c r="DH1002">
        <f t="shared" si="619"/>
        <v>0</v>
      </c>
      <c r="DI1002">
        <f t="shared" si="620"/>
        <v>0</v>
      </c>
      <c r="DJ1002">
        <f t="shared" ref="DJ1002:DJ1007" si="661">DF1002</f>
        <v>0</v>
      </c>
      <c r="DK1002">
        <v>0</v>
      </c>
      <c r="DL1002" t="s">
        <v>3</v>
      </c>
      <c r="DM1002">
        <v>0</v>
      </c>
      <c r="DN1002" t="s">
        <v>3</v>
      </c>
      <c r="DO1002">
        <v>0</v>
      </c>
    </row>
    <row r="1003" spans="1:119" x14ac:dyDescent="0.2">
      <c r="A1003">
        <f>ROW(Source!A434)</f>
        <v>434</v>
      </c>
      <c r="B1003">
        <v>292114938</v>
      </c>
      <c r="C1003">
        <v>292118860</v>
      </c>
      <c r="D1003">
        <v>277862540</v>
      </c>
      <c r="E1003">
        <v>1</v>
      </c>
      <c r="F1003">
        <v>1</v>
      </c>
      <c r="G1003">
        <v>1</v>
      </c>
      <c r="H1003">
        <v>3</v>
      </c>
      <c r="I1003" t="s">
        <v>1325</v>
      </c>
      <c r="J1003" t="s">
        <v>1326</v>
      </c>
      <c r="K1003" t="s">
        <v>1327</v>
      </c>
      <c r="L1003">
        <v>1346</v>
      </c>
      <c r="N1003">
        <v>1009</v>
      </c>
      <c r="O1003" t="s">
        <v>1242</v>
      </c>
      <c r="P1003" t="s">
        <v>1242</v>
      </c>
      <c r="Q1003">
        <v>1</v>
      </c>
      <c r="W1003">
        <v>0</v>
      </c>
      <c r="X1003">
        <v>454593446</v>
      </c>
      <c r="Y1003">
        <f t="shared" si="654"/>
        <v>0</v>
      </c>
      <c r="AA1003">
        <v>165.64</v>
      </c>
      <c r="AB1003">
        <v>0</v>
      </c>
      <c r="AC1003">
        <v>0</v>
      </c>
      <c r="AD1003">
        <v>0</v>
      </c>
      <c r="AE1003">
        <v>80.02</v>
      </c>
      <c r="AF1003">
        <v>0</v>
      </c>
      <c r="AG1003">
        <v>0</v>
      </c>
      <c r="AH1003">
        <v>0</v>
      </c>
      <c r="AI1003">
        <v>2.0699999999999998</v>
      </c>
      <c r="AJ1003">
        <v>1</v>
      </c>
      <c r="AK1003">
        <v>1</v>
      </c>
      <c r="AL1003">
        <v>1</v>
      </c>
      <c r="AM1003">
        <v>2</v>
      </c>
      <c r="AN1003">
        <v>0</v>
      </c>
      <c r="AO1003">
        <v>0</v>
      </c>
      <c r="AP1003">
        <v>1</v>
      </c>
      <c r="AQ1003">
        <v>1</v>
      </c>
      <c r="AR1003">
        <v>0</v>
      </c>
      <c r="AS1003" t="s">
        <v>3</v>
      </c>
      <c r="AT1003">
        <v>0.03</v>
      </c>
      <c r="AU1003" t="s">
        <v>16</v>
      </c>
      <c r="AV1003">
        <v>0</v>
      </c>
      <c r="AW1003">
        <v>2</v>
      </c>
      <c r="AX1003">
        <v>292118876</v>
      </c>
      <c r="AY1003">
        <v>1</v>
      </c>
      <c r="AZ1003">
        <v>0</v>
      </c>
      <c r="BA1003">
        <v>1582</v>
      </c>
      <c r="BB1003">
        <v>1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2.4005999999999998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1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V1003">
        <v>0</v>
      </c>
      <c r="CW1003">
        <v>0</v>
      </c>
      <c r="CX1003">
        <f>ROUND(Y1003*Source!I434,7)</f>
        <v>0</v>
      </c>
      <c r="CY1003">
        <f t="shared" si="655"/>
        <v>165.64</v>
      </c>
      <c r="CZ1003">
        <f t="shared" si="656"/>
        <v>80.02</v>
      </c>
      <c r="DA1003">
        <f t="shared" si="657"/>
        <v>2.0699999999999998</v>
      </c>
      <c r="DB1003">
        <f t="shared" si="658"/>
        <v>0</v>
      </c>
      <c r="DC1003">
        <f t="shared" si="659"/>
        <v>0</v>
      </c>
      <c r="DD1003" t="s">
        <v>3</v>
      </c>
      <c r="DE1003" t="s">
        <v>3</v>
      </c>
      <c r="DF1003">
        <f t="shared" si="660"/>
        <v>0</v>
      </c>
      <c r="DG1003">
        <f t="shared" si="645"/>
        <v>0</v>
      </c>
      <c r="DH1003">
        <f t="shared" si="619"/>
        <v>0</v>
      </c>
      <c r="DI1003">
        <f t="shared" si="620"/>
        <v>0</v>
      </c>
      <c r="DJ1003">
        <f t="shared" si="661"/>
        <v>0</v>
      </c>
      <c r="DK1003">
        <v>0</v>
      </c>
      <c r="DL1003" t="s">
        <v>3</v>
      </c>
      <c r="DM1003">
        <v>0</v>
      </c>
      <c r="DN1003" t="s">
        <v>3</v>
      </c>
      <c r="DO1003">
        <v>0</v>
      </c>
    </row>
    <row r="1004" spans="1:119" x14ac:dyDescent="0.2">
      <c r="A1004">
        <f>ROW(Source!A434)</f>
        <v>434</v>
      </c>
      <c r="B1004">
        <v>292114938</v>
      </c>
      <c r="C1004">
        <v>292118860</v>
      </c>
      <c r="D1004">
        <v>277869627</v>
      </c>
      <c r="E1004">
        <v>1</v>
      </c>
      <c r="F1004">
        <v>1</v>
      </c>
      <c r="G1004">
        <v>1</v>
      </c>
      <c r="H1004">
        <v>3</v>
      </c>
      <c r="I1004" t="s">
        <v>1246</v>
      </c>
      <c r="J1004" t="s">
        <v>1247</v>
      </c>
      <c r="K1004" t="s">
        <v>1248</v>
      </c>
      <c r="L1004">
        <v>1346</v>
      </c>
      <c r="N1004">
        <v>1009</v>
      </c>
      <c r="O1004" t="s">
        <v>1242</v>
      </c>
      <c r="P1004" t="s">
        <v>1242</v>
      </c>
      <c r="Q1004">
        <v>1</v>
      </c>
      <c r="W1004">
        <v>0</v>
      </c>
      <c r="X1004">
        <v>1111106736</v>
      </c>
      <c r="Y1004">
        <f t="shared" si="654"/>
        <v>0</v>
      </c>
      <c r="AA1004">
        <v>88.65</v>
      </c>
      <c r="AB1004">
        <v>0</v>
      </c>
      <c r="AC1004">
        <v>0</v>
      </c>
      <c r="AD1004">
        <v>0</v>
      </c>
      <c r="AE1004">
        <v>56.11</v>
      </c>
      <c r="AF1004">
        <v>0</v>
      </c>
      <c r="AG1004">
        <v>0</v>
      </c>
      <c r="AH1004">
        <v>0</v>
      </c>
      <c r="AI1004">
        <v>1.58</v>
      </c>
      <c r="AJ1004">
        <v>1</v>
      </c>
      <c r="AK1004">
        <v>1</v>
      </c>
      <c r="AL1004">
        <v>1</v>
      </c>
      <c r="AM1004">
        <v>2</v>
      </c>
      <c r="AN1004">
        <v>0</v>
      </c>
      <c r="AO1004">
        <v>0</v>
      </c>
      <c r="AP1004">
        <v>1</v>
      </c>
      <c r="AQ1004">
        <v>1</v>
      </c>
      <c r="AR1004">
        <v>0</v>
      </c>
      <c r="AS1004" t="s">
        <v>3</v>
      </c>
      <c r="AT1004">
        <v>0.02</v>
      </c>
      <c r="AU1004" t="s">
        <v>16</v>
      </c>
      <c r="AV1004">
        <v>0</v>
      </c>
      <c r="AW1004">
        <v>2</v>
      </c>
      <c r="AX1004">
        <v>292118878</v>
      </c>
      <c r="AY1004">
        <v>1</v>
      </c>
      <c r="AZ1004">
        <v>0</v>
      </c>
      <c r="BA1004">
        <v>1584</v>
      </c>
      <c r="BB1004">
        <v>1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1.1222000000000001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1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CV1004">
        <v>0</v>
      </c>
      <c r="CW1004">
        <v>0</v>
      </c>
      <c r="CX1004">
        <f>ROUND(Y1004*Source!I434,7)</f>
        <v>0</v>
      </c>
      <c r="CY1004">
        <f t="shared" si="655"/>
        <v>88.65</v>
      </c>
      <c r="CZ1004">
        <f t="shared" si="656"/>
        <v>56.11</v>
      </c>
      <c r="DA1004">
        <f t="shared" si="657"/>
        <v>1.58</v>
      </c>
      <c r="DB1004">
        <f t="shared" si="658"/>
        <v>0</v>
      </c>
      <c r="DC1004">
        <f t="shared" si="659"/>
        <v>0</v>
      </c>
      <c r="DD1004" t="s">
        <v>3</v>
      </c>
      <c r="DE1004" t="s">
        <v>3</v>
      </c>
      <c r="DF1004">
        <f t="shared" si="660"/>
        <v>0</v>
      </c>
      <c r="DG1004">
        <f t="shared" si="645"/>
        <v>0</v>
      </c>
      <c r="DH1004">
        <f t="shared" si="619"/>
        <v>0</v>
      </c>
      <c r="DI1004">
        <f t="shared" si="620"/>
        <v>0</v>
      </c>
      <c r="DJ1004">
        <f t="shared" si="661"/>
        <v>0</v>
      </c>
      <c r="DK1004">
        <v>0</v>
      </c>
      <c r="DL1004" t="s">
        <v>3</v>
      </c>
      <c r="DM1004">
        <v>0</v>
      </c>
      <c r="DN1004" t="s">
        <v>3</v>
      </c>
      <c r="DO1004">
        <v>0</v>
      </c>
    </row>
    <row r="1005" spans="1:119" x14ac:dyDescent="0.2">
      <c r="A1005">
        <f>ROW(Source!A434)</f>
        <v>434</v>
      </c>
      <c r="B1005">
        <v>292114938</v>
      </c>
      <c r="C1005">
        <v>292118860</v>
      </c>
      <c r="D1005">
        <v>277896283</v>
      </c>
      <c r="E1005">
        <v>1</v>
      </c>
      <c r="F1005">
        <v>1</v>
      </c>
      <c r="G1005">
        <v>1</v>
      </c>
      <c r="H1005">
        <v>3</v>
      </c>
      <c r="I1005" t="s">
        <v>1331</v>
      </c>
      <c r="J1005" t="s">
        <v>1332</v>
      </c>
      <c r="K1005" t="s">
        <v>1333</v>
      </c>
      <c r="L1005">
        <v>1348</v>
      </c>
      <c r="N1005">
        <v>1009</v>
      </c>
      <c r="O1005" t="s">
        <v>806</v>
      </c>
      <c r="P1005" t="s">
        <v>806</v>
      </c>
      <c r="Q1005">
        <v>1000</v>
      </c>
      <c r="W1005">
        <v>0</v>
      </c>
      <c r="X1005">
        <v>-1997781875</v>
      </c>
      <c r="Y1005">
        <f t="shared" si="654"/>
        <v>0</v>
      </c>
      <c r="AA1005">
        <v>79645.009999999995</v>
      </c>
      <c r="AB1005">
        <v>0</v>
      </c>
      <c r="AC1005">
        <v>0</v>
      </c>
      <c r="AD1005">
        <v>0</v>
      </c>
      <c r="AE1005">
        <v>61265.39</v>
      </c>
      <c r="AF1005">
        <v>0</v>
      </c>
      <c r="AG1005">
        <v>0</v>
      </c>
      <c r="AH1005">
        <v>0</v>
      </c>
      <c r="AI1005">
        <v>1.3</v>
      </c>
      <c r="AJ1005">
        <v>1</v>
      </c>
      <c r="AK1005">
        <v>1</v>
      </c>
      <c r="AL1005">
        <v>1</v>
      </c>
      <c r="AM1005">
        <v>2</v>
      </c>
      <c r="AN1005">
        <v>0</v>
      </c>
      <c r="AO1005">
        <v>0</v>
      </c>
      <c r="AP1005">
        <v>1</v>
      </c>
      <c r="AQ1005">
        <v>1</v>
      </c>
      <c r="AR1005">
        <v>0</v>
      </c>
      <c r="AS1005" t="s">
        <v>3</v>
      </c>
      <c r="AT1005">
        <v>4.0000000000000002E-4</v>
      </c>
      <c r="AU1005" t="s">
        <v>16</v>
      </c>
      <c r="AV1005">
        <v>0</v>
      </c>
      <c r="AW1005">
        <v>2</v>
      </c>
      <c r="AX1005">
        <v>292118884</v>
      </c>
      <c r="AY1005">
        <v>1</v>
      </c>
      <c r="AZ1005">
        <v>0</v>
      </c>
      <c r="BA1005">
        <v>1590</v>
      </c>
      <c r="BB1005">
        <v>1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24.506156000000001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1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CV1005">
        <v>0</v>
      </c>
      <c r="CW1005">
        <v>0</v>
      </c>
      <c r="CX1005">
        <f>ROUND(Y1005*Source!I434,7)</f>
        <v>0</v>
      </c>
      <c r="CY1005">
        <f t="shared" si="655"/>
        <v>79645.009999999995</v>
      </c>
      <c r="CZ1005">
        <f t="shared" si="656"/>
        <v>61265.39</v>
      </c>
      <c r="DA1005">
        <f t="shared" si="657"/>
        <v>1.3</v>
      </c>
      <c r="DB1005">
        <f t="shared" si="658"/>
        <v>0</v>
      </c>
      <c r="DC1005">
        <f t="shared" si="659"/>
        <v>0</v>
      </c>
      <c r="DD1005" t="s">
        <v>3</v>
      </c>
      <c r="DE1005" t="s">
        <v>3</v>
      </c>
      <c r="DF1005">
        <f t="shared" si="660"/>
        <v>0</v>
      </c>
      <c r="DG1005">
        <f t="shared" si="645"/>
        <v>0</v>
      </c>
      <c r="DH1005">
        <f t="shared" si="619"/>
        <v>0</v>
      </c>
      <c r="DI1005">
        <f t="shared" si="620"/>
        <v>0</v>
      </c>
      <c r="DJ1005">
        <f t="shared" si="661"/>
        <v>0</v>
      </c>
      <c r="DK1005">
        <v>0</v>
      </c>
      <c r="DL1005" t="s">
        <v>3</v>
      </c>
      <c r="DM1005">
        <v>0</v>
      </c>
      <c r="DN1005" t="s">
        <v>3</v>
      </c>
      <c r="DO1005">
        <v>0</v>
      </c>
    </row>
    <row r="1006" spans="1:119" x14ac:dyDescent="0.2">
      <c r="A1006">
        <f>ROW(Source!A434)</f>
        <v>434</v>
      </c>
      <c r="B1006">
        <v>292114938</v>
      </c>
      <c r="C1006">
        <v>292118860</v>
      </c>
      <c r="D1006">
        <v>277896315</v>
      </c>
      <c r="E1006">
        <v>1</v>
      </c>
      <c r="F1006">
        <v>1</v>
      </c>
      <c r="G1006">
        <v>1</v>
      </c>
      <c r="H1006">
        <v>3</v>
      </c>
      <c r="I1006" t="s">
        <v>1334</v>
      </c>
      <c r="J1006" t="s">
        <v>1335</v>
      </c>
      <c r="K1006" t="s">
        <v>1336</v>
      </c>
      <c r="L1006">
        <v>1348</v>
      </c>
      <c r="N1006">
        <v>1009</v>
      </c>
      <c r="O1006" t="s">
        <v>806</v>
      </c>
      <c r="P1006" t="s">
        <v>806</v>
      </c>
      <c r="Q1006">
        <v>1000</v>
      </c>
      <c r="W1006">
        <v>0</v>
      </c>
      <c r="X1006">
        <v>-1262208440</v>
      </c>
      <c r="Y1006">
        <f t="shared" si="654"/>
        <v>0</v>
      </c>
      <c r="AA1006">
        <v>81621.399999999994</v>
      </c>
      <c r="AB1006">
        <v>0</v>
      </c>
      <c r="AC1006">
        <v>0</v>
      </c>
      <c r="AD1006">
        <v>0</v>
      </c>
      <c r="AE1006">
        <v>80020.98</v>
      </c>
      <c r="AF1006">
        <v>0</v>
      </c>
      <c r="AG1006">
        <v>0</v>
      </c>
      <c r="AH1006">
        <v>0</v>
      </c>
      <c r="AI1006">
        <v>1.02</v>
      </c>
      <c r="AJ1006">
        <v>1</v>
      </c>
      <c r="AK1006">
        <v>1</v>
      </c>
      <c r="AL1006">
        <v>1</v>
      </c>
      <c r="AM1006">
        <v>2</v>
      </c>
      <c r="AN1006">
        <v>0</v>
      </c>
      <c r="AO1006">
        <v>0</v>
      </c>
      <c r="AP1006">
        <v>1</v>
      </c>
      <c r="AQ1006">
        <v>1</v>
      </c>
      <c r="AR1006">
        <v>0</v>
      </c>
      <c r="AS1006" t="s">
        <v>3</v>
      </c>
      <c r="AT1006">
        <v>1E-4</v>
      </c>
      <c r="AU1006" t="s">
        <v>16</v>
      </c>
      <c r="AV1006">
        <v>0</v>
      </c>
      <c r="AW1006">
        <v>2</v>
      </c>
      <c r="AX1006">
        <v>292118885</v>
      </c>
      <c r="AY1006">
        <v>1</v>
      </c>
      <c r="AZ1006">
        <v>0</v>
      </c>
      <c r="BA1006">
        <v>1591</v>
      </c>
      <c r="BB1006">
        <v>1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8.0020980000000002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1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V1006">
        <v>0</v>
      </c>
      <c r="CW1006">
        <v>0</v>
      </c>
      <c r="CX1006">
        <f>ROUND(Y1006*Source!I434,7)</f>
        <v>0</v>
      </c>
      <c r="CY1006">
        <f t="shared" si="655"/>
        <v>81621.399999999994</v>
      </c>
      <c r="CZ1006">
        <f t="shared" si="656"/>
        <v>80020.98</v>
      </c>
      <c r="DA1006">
        <f t="shared" si="657"/>
        <v>1.02</v>
      </c>
      <c r="DB1006">
        <f t="shared" si="658"/>
        <v>0</v>
      </c>
      <c r="DC1006">
        <f t="shared" si="659"/>
        <v>0</v>
      </c>
      <c r="DD1006" t="s">
        <v>3</v>
      </c>
      <c r="DE1006" t="s">
        <v>3</v>
      </c>
      <c r="DF1006">
        <f t="shared" si="660"/>
        <v>0</v>
      </c>
      <c r="DG1006">
        <f t="shared" si="645"/>
        <v>0</v>
      </c>
      <c r="DH1006">
        <f t="shared" si="619"/>
        <v>0</v>
      </c>
      <c r="DI1006">
        <f t="shared" si="620"/>
        <v>0</v>
      </c>
      <c r="DJ1006">
        <f t="shared" si="661"/>
        <v>0</v>
      </c>
      <c r="DK1006">
        <v>0</v>
      </c>
      <c r="DL1006" t="s">
        <v>3</v>
      </c>
      <c r="DM1006">
        <v>0</v>
      </c>
      <c r="DN1006" t="s">
        <v>3</v>
      </c>
      <c r="DO1006">
        <v>0</v>
      </c>
    </row>
    <row r="1007" spans="1:119" x14ac:dyDescent="0.2">
      <c r="A1007">
        <f>ROW(Source!A434)</f>
        <v>434</v>
      </c>
      <c r="B1007">
        <v>292114938</v>
      </c>
      <c r="C1007">
        <v>292118860</v>
      </c>
      <c r="D1007">
        <v>277908257</v>
      </c>
      <c r="E1007">
        <v>1</v>
      </c>
      <c r="F1007">
        <v>1</v>
      </c>
      <c r="G1007">
        <v>1</v>
      </c>
      <c r="H1007">
        <v>3</v>
      </c>
      <c r="I1007" t="s">
        <v>1343</v>
      </c>
      <c r="J1007" t="s">
        <v>1344</v>
      </c>
      <c r="K1007" t="s">
        <v>1345</v>
      </c>
      <c r="L1007">
        <v>1425</v>
      </c>
      <c r="N1007">
        <v>1013</v>
      </c>
      <c r="O1007" t="s">
        <v>880</v>
      </c>
      <c r="P1007" t="s">
        <v>880</v>
      </c>
      <c r="Q1007">
        <v>1</v>
      </c>
      <c r="W1007">
        <v>0</v>
      </c>
      <c r="X1007">
        <v>-1639942774</v>
      </c>
      <c r="Y1007">
        <f t="shared" si="654"/>
        <v>0</v>
      </c>
      <c r="AA1007">
        <v>1310.3</v>
      </c>
      <c r="AB1007">
        <v>0</v>
      </c>
      <c r="AC1007">
        <v>0</v>
      </c>
      <c r="AD1007">
        <v>0</v>
      </c>
      <c r="AE1007">
        <v>1031.73</v>
      </c>
      <c r="AF1007">
        <v>0</v>
      </c>
      <c r="AG1007">
        <v>0</v>
      </c>
      <c r="AH1007">
        <v>0</v>
      </c>
      <c r="AI1007">
        <v>1.27</v>
      </c>
      <c r="AJ1007">
        <v>1</v>
      </c>
      <c r="AK1007">
        <v>1</v>
      </c>
      <c r="AL1007">
        <v>1</v>
      </c>
      <c r="AM1007">
        <v>2</v>
      </c>
      <c r="AN1007">
        <v>0</v>
      </c>
      <c r="AO1007">
        <v>0</v>
      </c>
      <c r="AP1007">
        <v>1</v>
      </c>
      <c r="AQ1007">
        <v>1</v>
      </c>
      <c r="AR1007">
        <v>0</v>
      </c>
      <c r="AS1007" t="s">
        <v>3</v>
      </c>
      <c r="AT1007">
        <v>0.06</v>
      </c>
      <c r="AU1007" t="s">
        <v>16</v>
      </c>
      <c r="AV1007">
        <v>0</v>
      </c>
      <c r="AW1007">
        <v>2</v>
      </c>
      <c r="AX1007">
        <v>292118886</v>
      </c>
      <c r="AY1007">
        <v>1</v>
      </c>
      <c r="AZ1007">
        <v>0</v>
      </c>
      <c r="BA1007">
        <v>1592</v>
      </c>
      <c r="BB1007">
        <v>1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61.903799999999997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1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CV1007">
        <v>0</v>
      </c>
      <c r="CW1007">
        <v>0</v>
      </c>
      <c r="CX1007">
        <f>ROUND(Y1007*Source!I434,7)</f>
        <v>0</v>
      </c>
      <c r="CY1007">
        <f t="shared" si="655"/>
        <v>1310.3</v>
      </c>
      <c r="CZ1007">
        <f t="shared" si="656"/>
        <v>1031.73</v>
      </c>
      <c r="DA1007">
        <f t="shared" si="657"/>
        <v>1.27</v>
      </c>
      <c r="DB1007">
        <f t="shared" si="658"/>
        <v>0</v>
      </c>
      <c r="DC1007">
        <f t="shared" si="659"/>
        <v>0</v>
      </c>
      <c r="DD1007" t="s">
        <v>3</v>
      </c>
      <c r="DE1007" t="s">
        <v>3</v>
      </c>
      <c r="DF1007">
        <f t="shared" si="660"/>
        <v>0</v>
      </c>
      <c r="DG1007">
        <f t="shared" si="645"/>
        <v>0</v>
      </c>
      <c r="DH1007">
        <f t="shared" si="619"/>
        <v>0</v>
      </c>
      <c r="DI1007">
        <f t="shared" si="620"/>
        <v>0</v>
      </c>
      <c r="DJ1007">
        <f t="shared" si="661"/>
        <v>0</v>
      </c>
      <c r="DK1007">
        <v>0</v>
      </c>
      <c r="DL1007" t="s">
        <v>3</v>
      </c>
      <c r="DM1007">
        <v>0</v>
      </c>
      <c r="DN1007" t="s">
        <v>3</v>
      </c>
      <c r="DO1007">
        <v>0</v>
      </c>
    </row>
    <row r="1008" spans="1:119" x14ac:dyDescent="0.2">
      <c r="A1008">
        <f>ROW(Source!A435)</f>
        <v>435</v>
      </c>
      <c r="B1008">
        <v>292114938</v>
      </c>
      <c r="C1008">
        <v>292118891</v>
      </c>
      <c r="D1008">
        <v>277560279</v>
      </c>
      <c r="E1008">
        <v>109</v>
      </c>
      <c r="F1008">
        <v>1</v>
      </c>
      <c r="G1008">
        <v>1</v>
      </c>
      <c r="H1008">
        <v>1</v>
      </c>
      <c r="I1008" t="s">
        <v>1348</v>
      </c>
      <c r="J1008" t="s">
        <v>3</v>
      </c>
      <c r="K1008" t="s">
        <v>1349</v>
      </c>
      <c r="L1008">
        <v>1191</v>
      </c>
      <c r="N1008">
        <v>1013</v>
      </c>
      <c r="O1008" t="s">
        <v>1220</v>
      </c>
      <c r="P1008" t="s">
        <v>1220</v>
      </c>
      <c r="Q1008">
        <v>1</v>
      </c>
      <c r="W1008">
        <v>0</v>
      </c>
      <c r="X1008">
        <v>-983457869</v>
      </c>
      <c r="Y1008">
        <f>AT1008</f>
        <v>23.69</v>
      </c>
      <c r="AA1008">
        <v>0</v>
      </c>
      <c r="AB1008">
        <v>0</v>
      </c>
      <c r="AC1008">
        <v>0</v>
      </c>
      <c r="AD1008">
        <v>429.82</v>
      </c>
      <c r="AE1008">
        <v>0</v>
      </c>
      <c r="AF1008">
        <v>0</v>
      </c>
      <c r="AG1008">
        <v>0</v>
      </c>
      <c r="AH1008">
        <v>429.82</v>
      </c>
      <c r="AI1008">
        <v>1</v>
      </c>
      <c r="AJ1008">
        <v>1</v>
      </c>
      <c r="AK1008">
        <v>1</v>
      </c>
      <c r="AL1008">
        <v>1</v>
      </c>
      <c r="AM1008">
        <v>-2</v>
      </c>
      <c r="AN1008">
        <v>0</v>
      </c>
      <c r="AO1008">
        <v>0</v>
      </c>
      <c r="AP1008">
        <v>1</v>
      </c>
      <c r="AQ1008">
        <v>1</v>
      </c>
      <c r="AR1008">
        <v>0</v>
      </c>
      <c r="AS1008" t="s">
        <v>3</v>
      </c>
      <c r="AT1008">
        <v>23.69</v>
      </c>
      <c r="AU1008" t="s">
        <v>3</v>
      </c>
      <c r="AV1008">
        <v>1</v>
      </c>
      <c r="AW1008">
        <v>2</v>
      </c>
      <c r="AX1008">
        <v>292118902</v>
      </c>
      <c r="AY1008">
        <v>1</v>
      </c>
      <c r="AZ1008">
        <v>0</v>
      </c>
      <c r="BA1008">
        <v>1597</v>
      </c>
      <c r="BB1008">
        <v>1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10182.435800000001</v>
      </c>
      <c r="BN1008">
        <v>23.69</v>
      </c>
      <c r="BO1008">
        <v>0</v>
      </c>
      <c r="BP1008">
        <v>1</v>
      </c>
      <c r="BQ1008">
        <v>0</v>
      </c>
      <c r="BR1008">
        <v>0</v>
      </c>
      <c r="BS1008">
        <v>0</v>
      </c>
      <c r="BT1008">
        <v>10182.435800000001</v>
      </c>
      <c r="BU1008">
        <v>23.69</v>
      </c>
      <c r="BV1008">
        <v>0</v>
      </c>
      <c r="BW1008">
        <v>1</v>
      </c>
      <c r="CU1008">
        <f>ROUND(AT1008*Source!I435*AH1008*AL1008,2)</f>
        <v>10182.44</v>
      </c>
      <c r="CV1008">
        <f>ROUND(Y1008*Source!I435,7)</f>
        <v>23.69</v>
      </c>
      <c r="CW1008">
        <v>0</v>
      </c>
      <c r="CX1008">
        <f>ROUND(Y1008*Source!I435,7)</f>
        <v>23.69</v>
      </c>
      <c r="CY1008">
        <f>AD1008</f>
        <v>429.82</v>
      </c>
      <c r="CZ1008">
        <f>AH1008</f>
        <v>429.82</v>
      </c>
      <c r="DA1008">
        <f>AL1008</f>
        <v>1</v>
      </c>
      <c r="DB1008">
        <f>ROUND(ROUND(AT1008*CZ1008,2),6)</f>
        <v>10182.44</v>
      </c>
      <c r="DC1008">
        <f>ROUND(ROUND(AT1008*AG1008,2),6)</f>
        <v>0</v>
      </c>
      <c r="DD1008" t="s">
        <v>3</v>
      </c>
      <c r="DE1008" t="s">
        <v>3</v>
      </c>
      <c r="DF1008">
        <f>ROUND(ROUND(AE1008,2)*CX1008,2)</f>
        <v>0</v>
      </c>
      <c r="DG1008">
        <f t="shared" si="645"/>
        <v>0</v>
      </c>
      <c r="DH1008">
        <f t="shared" si="619"/>
        <v>0</v>
      </c>
      <c r="DI1008">
        <f t="shared" si="620"/>
        <v>10182.44</v>
      </c>
      <c r="DJ1008">
        <f>DI1008</f>
        <v>10182.44</v>
      </c>
      <c r="DK1008">
        <v>1</v>
      </c>
      <c r="DL1008" t="s">
        <v>3</v>
      </c>
      <c r="DM1008">
        <v>0</v>
      </c>
      <c r="DN1008" t="s">
        <v>3</v>
      </c>
      <c r="DO1008">
        <v>0</v>
      </c>
    </row>
    <row r="1009" spans="1:119" x14ac:dyDescent="0.2">
      <c r="A1009">
        <f>ROW(Source!A435)</f>
        <v>435</v>
      </c>
      <c r="B1009">
        <v>292114938</v>
      </c>
      <c r="C1009">
        <v>292118891</v>
      </c>
      <c r="D1009">
        <v>277560491</v>
      </c>
      <c r="E1009">
        <v>109</v>
      </c>
      <c r="F1009">
        <v>1</v>
      </c>
      <c r="G1009">
        <v>1</v>
      </c>
      <c r="H1009">
        <v>1</v>
      </c>
      <c r="I1009" t="s">
        <v>1221</v>
      </c>
      <c r="J1009" t="s">
        <v>3</v>
      </c>
      <c r="K1009" t="s">
        <v>1222</v>
      </c>
      <c r="L1009">
        <v>1191</v>
      </c>
      <c r="N1009">
        <v>1013</v>
      </c>
      <c r="O1009" t="s">
        <v>1220</v>
      </c>
      <c r="P1009" t="s">
        <v>1220</v>
      </c>
      <c r="Q1009">
        <v>1</v>
      </c>
      <c r="W1009">
        <v>0</v>
      </c>
      <c r="X1009">
        <v>-1417349443</v>
      </c>
      <c r="Y1009">
        <f>AT1009</f>
        <v>4.6100000000000003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1</v>
      </c>
      <c r="AJ1009">
        <v>1</v>
      </c>
      <c r="AK1009">
        <v>1</v>
      </c>
      <c r="AL1009">
        <v>1</v>
      </c>
      <c r="AM1009">
        <v>-2</v>
      </c>
      <c r="AN1009">
        <v>0</v>
      </c>
      <c r="AO1009">
        <v>0</v>
      </c>
      <c r="AP1009">
        <v>1</v>
      </c>
      <c r="AQ1009">
        <v>1</v>
      </c>
      <c r="AR1009">
        <v>0</v>
      </c>
      <c r="AS1009" t="s">
        <v>3</v>
      </c>
      <c r="AT1009">
        <v>4.6100000000000003</v>
      </c>
      <c r="AU1009" t="s">
        <v>3</v>
      </c>
      <c r="AV1009">
        <v>2</v>
      </c>
      <c r="AW1009">
        <v>2</v>
      </c>
      <c r="AX1009">
        <v>292118903</v>
      </c>
      <c r="AY1009">
        <v>1</v>
      </c>
      <c r="AZ1009">
        <v>0</v>
      </c>
      <c r="BA1009">
        <v>1598</v>
      </c>
      <c r="BB1009">
        <v>1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CV1009">
        <v>0</v>
      </c>
      <c r="CW1009">
        <v>0</v>
      </c>
      <c r="CX1009">
        <f>ROUND(Y1009*Source!I435,7)</f>
        <v>4.6100000000000003</v>
      </c>
      <c r="CY1009">
        <f>AD1009</f>
        <v>0</v>
      </c>
      <c r="CZ1009">
        <f>AH1009</f>
        <v>0</v>
      </c>
      <c r="DA1009">
        <f>AL1009</f>
        <v>1</v>
      </c>
      <c r="DB1009">
        <f>ROUND(ROUND(AT1009*CZ1009,2),6)</f>
        <v>0</v>
      </c>
      <c r="DC1009">
        <f>ROUND(ROUND(AT1009*AG1009,2),6)</f>
        <v>0</v>
      </c>
      <c r="DD1009" t="s">
        <v>3</v>
      </c>
      <c r="DE1009" t="s">
        <v>3</v>
      </c>
      <c r="DF1009">
        <f>ROUND(ROUND(AE1009,2)*CX1009,2)</f>
        <v>0</v>
      </c>
      <c r="DG1009">
        <f t="shared" si="645"/>
        <v>0</v>
      </c>
      <c r="DH1009">
        <f t="shared" si="619"/>
        <v>0</v>
      </c>
      <c r="DI1009">
        <f t="shared" si="620"/>
        <v>0</v>
      </c>
      <c r="DJ1009">
        <f>DI1009</f>
        <v>0</v>
      </c>
      <c r="DK1009">
        <v>0</v>
      </c>
      <c r="DL1009" t="s">
        <v>3</v>
      </c>
      <c r="DM1009">
        <v>0</v>
      </c>
      <c r="DN1009" t="s">
        <v>3</v>
      </c>
      <c r="DO1009">
        <v>0</v>
      </c>
    </row>
    <row r="1010" spans="1:119" x14ac:dyDescent="0.2">
      <c r="A1010">
        <f>ROW(Source!A435)</f>
        <v>435</v>
      </c>
      <c r="B1010">
        <v>292114938</v>
      </c>
      <c r="C1010">
        <v>292118891</v>
      </c>
      <c r="D1010">
        <v>277944474</v>
      </c>
      <c r="E1010">
        <v>1</v>
      </c>
      <c r="F1010">
        <v>1</v>
      </c>
      <c r="G1010">
        <v>1</v>
      </c>
      <c r="H1010">
        <v>2</v>
      </c>
      <c r="I1010" t="s">
        <v>1300</v>
      </c>
      <c r="J1010" t="s">
        <v>1301</v>
      </c>
      <c r="K1010" t="s">
        <v>1302</v>
      </c>
      <c r="L1010">
        <v>1368</v>
      </c>
      <c r="N1010">
        <v>1011</v>
      </c>
      <c r="O1010" t="s">
        <v>1090</v>
      </c>
      <c r="P1010" t="s">
        <v>1090</v>
      </c>
      <c r="Q1010">
        <v>1</v>
      </c>
      <c r="W1010">
        <v>0</v>
      </c>
      <c r="X1010">
        <v>-1366301975</v>
      </c>
      <c r="Y1010">
        <f>AT1010</f>
        <v>3.42</v>
      </c>
      <c r="AA1010">
        <v>0</v>
      </c>
      <c r="AB1010">
        <v>1811.82</v>
      </c>
      <c r="AC1010">
        <v>549.32000000000005</v>
      </c>
      <c r="AD1010">
        <v>0</v>
      </c>
      <c r="AE1010">
        <v>0</v>
      </c>
      <c r="AF1010">
        <v>1811.82</v>
      </c>
      <c r="AG1010">
        <v>549.32000000000005</v>
      </c>
      <c r="AH1010">
        <v>0</v>
      </c>
      <c r="AI1010">
        <v>1</v>
      </c>
      <c r="AJ1010">
        <v>1</v>
      </c>
      <c r="AK1010">
        <v>1</v>
      </c>
      <c r="AL1010">
        <v>1</v>
      </c>
      <c r="AM1010">
        <v>-2</v>
      </c>
      <c r="AN1010">
        <v>0</v>
      </c>
      <c r="AO1010">
        <v>0</v>
      </c>
      <c r="AP1010">
        <v>1</v>
      </c>
      <c r="AQ1010">
        <v>1</v>
      </c>
      <c r="AR1010">
        <v>0</v>
      </c>
      <c r="AS1010" t="s">
        <v>3</v>
      </c>
      <c r="AT1010">
        <v>3.42</v>
      </c>
      <c r="AU1010" t="s">
        <v>3</v>
      </c>
      <c r="AV1010">
        <v>1</v>
      </c>
      <c r="AW1010">
        <v>2</v>
      </c>
      <c r="AX1010">
        <v>292118904</v>
      </c>
      <c r="AY1010">
        <v>1</v>
      </c>
      <c r="AZ1010">
        <v>0</v>
      </c>
      <c r="BA1010">
        <v>1599</v>
      </c>
      <c r="BB1010">
        <v>1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6196.4243999999999</v>
      </c>
      <c r="BL1010">
        <v>1878.6744000000001</v>
      </c>
      <c r="BM1010">
        <v>0</v>
      </c>
      <c r="BN1010">
        <v>0</v>
      </c>
      <c r="BO1010">
        <v>3.42</v>
      </c>
      <c r="BP1010">
        <v>1</v>
      </c>
      <c r="BQ1010">
        <v>0</v>
      </c>
      <c r="BR1010">
        <v>6196.4243999999999</v>
      </c>
      <c r="BS1010">
        <v>1878.6744000000001</v>
      </c>
      <c r="BT1010">
        <v>0</v>
      </c>
      <c r="BU1010">
        <v>0</v>
      </c>
      <c r="BV1010">
        <v>3.42</v>
      </c>
      <c r="BW1010">
        <v>1</v>
      </c>
      <c r="CV1010">
        <v>0</v>
      </c>
      <c r="CW1010">
        <f>ROUND(Y1010*Source!I435*DO1010,7)</f>
        <v>3.42</v>
      </c>
      <c r="CX1010">
        <f>ROUND(Y1010*Source!I435,7)</f>
        <v>3.42</v>
      </c>
      <c r="CY1010">
        <f>AB1010</f>
        <v>1811.82</v>
      </c>
      <c r="CZ1010">
        <f>AF1010</f>
        <v>1811.82</v>
      </c>
      <c r="DA1010">
        <f>AJ1010</f>
        <v>1</v>
      </c>
      <c r="DB1010">
        <f>ROUND(ROUND(AT1010*CZ1010,2),6)</f>
        <v>6196.42</v>
      </c>
      <c r="DC1010">
        <f>ROUND(ROUND(AT1010*AG1010,2),6)</f>
        <v>1878.67</v>
      </c>
      <c r="DD1010" t="s">
        <v>3</v>
      </c>
      <c r="DE1010" t="s">
        <v>3</v>
      </c>
      <c r="DF1010">
        <f>ROUND(ROUND(AE1010,2)*CX1010,2)</f>
        <v>0</v>
      </c>
      <c r="DG1010">
        <f t="shared" si="645"/>
        <v>6196.42</v>
      </c>
      <c r="DH1010">
        <f t="shared" si="619"/>
        <v>1878.67</v>
      </c>
      <c r="DI1010">
        <f t="shared" si="620"/>
        <v>0</v>
      </c>
      <c r="DJ1010">
        <f>DG1010+DH1010</f>
        <v>8075.09</v>
      </c>
      <c r="DK1010">
        <v>1</v>
      </c>
      <c r="DL1010" t="s">
        <v>1303</v>
      </c>
      <c r="DM1010">
        <v>5</v>
      </c>
      <c r="DN1010" t="s">
        <v>1220</v>
      </c>
      <c r="DO1010">
        <v>1</v>
      </c>
    </row>
    <row r="1011" spans="1:119" x14ac:dyDescent="0.2">
      <c r="A1011">
        <f>ROW(Source!A435)</f>
        <v>435</v>
      </c>
      <c r="B1011">
        <v>292114938</v>
      </c>
      <c r="C1011">
        <v>292118891</v>
      </c>
      <c r="D1011">
        <v>277945805</v>
      </c>
      <c r="E1011">
        <v>1</v>
      </c>
      <c r="F1011">
        <v>1</v>
      </c>
      <c r="G1011">
        <v>1</v>
      </c>
      <c r="H1011">
        <v>2</v>
      </c>
      <c r="I1011" t="s">
        <v>1227</v>
      </c>
      <c r="J1011" t="s">
        <v>1228</v>
      </c>
      <c r="K1011" t="s">
        <v>1229</v>
      </c>
      <c r="L1011">
        <v>1368</v>
      </c>
      <c r="N1011">
        <v>1011</v>
      </c>
      <c r="O1011" t="s">
        <v>1090</v>
      </c>
      <c r="P1011" t="s">
        <v>1090</v>
      </c>
      <c r="Q1011">
        <v>1</v>
      </c>
      <c r="W1011">
        <v>0</v>
      </c>
      <c r="X1011">
        <v>721652621</v>
      </c>
      <c r="Y1011">
        <f>AT1011</f>
        <v>1.19</v>
      </c>
      <c r="AA1011">
        <v>0</v>
      </c>
      <c r="AB1011">
        <v>544.70000000000005</v>
      </c>
      <c r="AC1011">
        <v>477.98</v>
      </c>
      <c r="AD1011">
        <v>0</v>
      </c>
      <c r="AE1011">
        <v>0</v>
      </c>
      <c r="AF1011">
        <v>544.70000000000005</v>
      </c>
      <c r="AG1011">
        <v>477.98</v>
      </c>
      <c r="AH1011">
        <v>0</v>
      </c>
      <c r="AI1011">
        <v>1</v>
      </c>
      <c r="AJ1011">
        <v>1</v>
      </c>
      <c r="AK1011">
        <v>1</v>
      </c>
      <c r="AL1011">
        <v>1</v>
      </c>
      <c r="AM1011">
        <v>-2</v>
      </c>
      <c r="AN1011">
        <v>0</v>
      </c>
      <c r="AO1011">
        <v>0</v>
      </c>
      <c r="AP1011">
        <v>1</v>
      </c>
      <c r="AQ1011">
        <v>1</v>
      </c>
      <c r="AR1011">
        <v>0</v>
      </c>
      <c r="AS1011" t="s">
        <v>3</v>
      </c>
      <c r="AT1011">
        <v>1.19</v>
      </c>
      <c r="AU1011" t="s">
        <v>3</v>
      </c>
      <c r="AV1011">
        <v>1</v>
      </c>
      <c r="AW1011">
        <v>2</v>
      </c>
      <c r="AX1011">
        <v>292118905</v>
      </c>
      <c r="AY1011">
        <v>1</v>
      </c>
      <c r="AZ1011">
        <v>0</v>
      </c>
      <c r="BA1011">
        <v>1600</v>
      </c>
      <c r="BB1011">
        <v>1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648.19299999999998</v>
      </c>
      <c r="BL1011">
        <v>568.7962</v>
      </c>
      <c r="BM1011">
        <v>0</v>
      </c>
      <c r="BN1011">
        <v>0</v>
      </c>
      <c r="BO1011">
        <v>1.19</v>
      </c>
      <c r="BP1011">
        <v>1</v>
      </c>
      <c r="BQ1011">
        <v>0</v>
      </c>
      <c r="BR1011">
        <v>648.19299999999998</v>
      </c>
      <c r="BS1011">
        <v>568.7962</v>
      </c>
      <c r="BT1011">
        <v>0</v>
      </c>
      <c r="BU1011">
        <v>0</v>
      </c>
      <c r="BV1011">
        <v>1.19</v>
      </c>
      <c r="BW1011">
        <v>1</v>
      </c>
      <c r="CV1011">
        <v>0</v>
      </c>
      <c r="CW1011">
        <f>ROUND(Y1011*Source!I435*DO1011,7)</f>
        <v>1.19</v>
      </c>
      <c r="CX1011">
        <f>ROUND(Y1011*Source!I435,7)</f>
        <v>1.19</v>
      </c>
      <c r="CY1011">
        <f>AB1011</f>
        <v>544.70000000000005</v>
      </c>
      <c r="CZ1011">
        <f>AF1011</f>
        <v>544.70000000000005</v>
      </c>
      <c r="DA1011">
        <f>AJ1011</f>
        <v>1</v>
      </c>
      <c r="DB1011">
        <f>ROUND(ROUND(AT1011*CZ1011,2),6)</f>
        <v>648.19000000000005</v>
      </c>
      <c r="DC1011">
        <f>ROUND(ROUND(AT1011*AG1011,2),6)</f>
        <v>568.79999999999995</v>
      </c>
      <c r="DD1011" t="s">
        <v>3</v>
      </c>
      <c r="DE1011" t="s">
        <v>3</v>
      </c>
      <c r="DF1011">
        <f>ROUND(ROUND(AE1011,2)*CX1011,2)</f>
        <v>0</v>
      </c>
      <c r="DG1011">
        <f t="shared" si="645"/>
        <v>648.19000000000005</v>
      </c>
      <c r="DH1011">
        <f t="shared" si="619"/>
        <v>568.79999999999995</v>
      </c>
      <c r="DI1011">
        <f t="shared" si="620"/>
        <v>0</v>
      </c>
      <c r="DJ1011">
        <f>DG1011+DH1011</f>
        <v>1216.99</v>
      </c>
      <c r="DK1011">
        <v>1</v>
      </c>
      <c r="DL1011" t="s">
        <v>1226</v>
      </c>
      <c r="DM1011">
        <v>4</v>
      </c>
      <c r="DN1011" t="s">
        <v>1220</v>
      </c>
      <c r="DO1011">
        <v>1</v>
      </c>
    </row>
    <row r="1012" spans="1:119" x14ac:dyDescent="0.2">
      <c r="A1012">
        <f>ROW(Source!A435)</f>
        <v>435</v>
      </c>
      <c r="B1012">
        <v>292114938</v>
      </c>
      <c r="C1012">
        <v>292118891</v>
      </c>
      <c r="D1012">
        <v>277862533</v>
      </c>
      <c r="E1012">
        <v>1</v>
      </c>
      <c r="F1012">
        <v>1</v>
      </c>
      <c r="G1012">
        <v>1</v>
      </c>
      <c r="H1012">
        <v>3</v>
      </c>
      <c r="I1012" t="s">
        <v>1243</v>
      </c>
      <c r="J1012" t="s">
        <v>1244</v>
      </c>
      <c r="K1012" t="s">
        <v>1245</v>
      </c>
      <c r="L1012">
        <v>1346</v>
      </c>
      <c r="N1012">
        <v>1009</v>
      </c>
      <c r="O1012" t="s">
        <v>1242</v>
      </c>
      <c r="P1012" t="s">
        <v>1242</v>
      </c>
      <c r="Q1012">
        <v>1</v>
      </c>
      <c r="W1012">
        <v>0</v>
      </c>
      <c r="X1012">
        <v>1685208048</v>
      </c>
      <c r="Y1012">
        <f t="shared" ref="Y1012:Y1017" si="662">(AT1012*ROUND(0,7))</f>
        <v>0</v>
      </c>
      <c r="AA1012">
        <v>493.26</v>
      </c>
      <c r="AB1012">
        <v>0</v>
      </c>
      <c r="AC1012">
        <v>0</v>
      </c>
      <c r="AD1012">
        <v>0</v>
      </c>
      <c r="AE1012">
        <v>238.29</v>
      </c>
      <c r="AF1012">
        <v>0</v>
      </c>
      <c r="AG1012">
        <v>0</v>
      </c>
      <c r="AH1012">
        <v>0</v>
      </c>
      <c r="AI1012">
        <v>2.0699999999999998</v>
      </c>
      <c r="AJ1012">
        <v>1</v>
      </c>
      <c r="AK1012">
        <v>1</v>
      </c>
      <c r="AL1012">
        <v>1</v>
      </c>
      <c r="AM1012">
        <v>2</v>
      </c>
      <c r="AN1012">
        <v>0</v>
      </c>
      <c r="AO1012">
        <v>0</v>
      </c>
      <c r="AP1012">
        <v>1</v>
      </c>
      <c r="AQ1012">
        <v>1</v>
      </c>
      <c r="AR1012">
        <v>0</v>
      </c>
      <c r="AS1012" t="s">
        <v>3</v>
      </c>
      <c r="AT1012">
        <v>0.1</v>
      </c>
      <c r="AU1012" t="s">
        <v>16</v>
      </c>
      <c r="AV1012">
        <v>0</v>
      </c>
      <c r="AW1012">
        <v>2</v>
      </c>
      <c r="AX1012">
        <v>292118906</v>
      </c>
      <c r="AY1012">
        <v>1</v>
      </c>
      <c r="AZ1012">
        <v>0</v>
      </c>
      <c r="BA1012">
        <v>1601</v>
      </c>
      <c r="BB1012">
        <v>1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23.829000000000001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1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CV1012">
        <v>0</v>
      </c>
      <c r="CW1012">
        <v>0</v>
      </c>
      <c r="CX1012">
        <f>ROUND(Y1012*Source!I435,7)</f>
        <v>0</v>
      </c>
      <c r="CY1012">
        <f t="shared" ref="CY1012:CY1017" si="663">AA1012</f>
        <v>493.26</v>
      </c>
      <c r="CZ1012">
        <f t="shared" ref="CZ1012:CZ1017" si="664">AE1012</f>
        <v>238.29</v>
      </c>
      <c r="DA1012">
        <f t="shared" ref="DA1012:DA1017" si="665">AI1012</f>
        <v>2.0699999999999998</v>
      </c>
      <c r="DB1012">
        <f t="shared" ref="DB1012:DB1017" si="666">ROUND((ROUND(AT1012*CZ1012,2)*ROUND(0,7)),6)</f>
        <v>0</v>
      </c>
      <c r="DC1012">
        <f t="shared" ref="DC1012:DC1017" si="667">ROUND((ROUND(AT1012*AG1012,2)*ROUND(0,7)),6)</f>
        <v>0</v>
      </c>
      <c r="DD1012" t="s">
        <v>3</v>
      </c>
      <c r="DE1012" t="s">
        <v>3</v>
      </c>
      <c r="DF1012">
        <f t="shared" ref="DF1012:DF1017" si="668">ROUND(ROUND(AE1012*AI1012,2)*CX1012,2)</f>
        <v>0</v>
      </c>
      <c r="DG1012">
        <f t="shared" si="645"/>
        <v>0</v>
      </c>
      <c r="DH1012">
        <f t="shared" si="619"/>
        <v>0</v>
      </c>
      <c r="DI1012">
        <f t="shared" si="620"/>
        <v>0</v>
      </c>
      <c r="DJ1012">
        <f t="shared" ref="DJ1012:DJ1017" si="669">DF1012</f>
        <v>0</v>
      </c>
      <c r="DK1012">
        <v>0</v>
      </c>
      <c r="DL1012" t="s">
        <v>3</v>
      </c>
      <c r="DM1012">
        <v>0</v>
      </c>
      <c r="DN1012" t="s">
        <v>3</v>
      </c>
      <c r="DO1012">
        <v>0</v>
      </c>
    </row>
    <row r="1013" spans="1:119" x14ac:dyDescent="0.2">
      <c r="A1013">
        <f>ROW(Source!A435)</f>
        <v>435</v>
      </c>
      <c r="B1013">
        <v>292114938</v>
      </c>
      <c r="C1013">
        <v>292118891</v>
      </c>
      <c r="D1013">
        <v>277862540</v>
      </c>
      <c r="E1013">
        <v>1</v>
      </c>
      <c r="F1013">
        <v>1</v>
      </c>
      <c r="G1013">
        <v>1</v>
      </c>
      <c r="H1013">
        <v>3</v>
      </c>
      <c r="I1013" t="s">
        <v>1325</v>
      </c>
      <c r="J1013" t="s">
        <v>1326</v>
      </c>
      <c r="K1013" t="s">
        <v>1327</v>
      </c>
      <c r="L1013">
        <v>1346</v>
      </c>
      <c r="N1013">
        <v>1009</v>
      </c>
      <c r="O1013" t="s">
        <v>1242</v>
      </c>
      <c r="P1013" t="s">
        <v>1242</v>
      </c>
      <c r="Q1013">
        <v>1</v>
      </c>
      <c r="W1013">
        <v>0</v>
      </c>
      <c r="X1013">
        <v>454593446</v>
      </c>
      <c r="Y1013">
        <f t="shared" si="662"/>
        <v>0</v>
      </c>
      <c r="AA1013">
        <v>165.64</v>
      </c>
      <c r="AB1013">
        <v>0</v>
      </c>
      <c r="AC1013">
        <v>0</v>
      </c>
      <c r="AD1013">
        <v>0</v>
      </c>
      <c r="AE1013">
        <v>80.02</v>
      </c>
      <c r="AF1013">
        <v>0</v>
      </c>
      <c r="AG1013">
        <v>0</v>
      </c>
      <c r="AH1013">
        <v>0</v>
      </c>
      <c r="AI1013">
        <v>2.0699999999999998</v>
      </c>
      <c r="AJ1013">
        <v>1</v>
      </c>
      <c r="AK1013">
        <v>1</v>
      </c>
      <c r="AL1013">
        <v>1</v>
      </c>
      <c r="AM1013">
        <v>2</v>
      </c>
      <c r="AN1013">
        <v>0</v>
      </c>
      <c r="AO1013">
        <v>0</v>
      </c>
      <c r="AP1013">
        <v>1</v>
      </c>
      <c r="AQ1013">
        <v>1</v>
      </c>
      <c r="AR1013">
        <v>0</v>
      </c>
      <c r="AS1013" t="s">
        <v>3</v>
      </c>
      <c r="AT1013">
        <v>0.03</v>
      </c>
      <c r="AU1013" t="s">
        <v>16</v>
      </c>
      <c r="AV1013">
        <v>0</v>
      </c>
      <c r="AW1013">
        <v>2</v>
      </c>
      <c r="AX1013">
        <v>292118907</v>
      </c>
      <c r="AY1013">
        <v>1</v>
      </c>
      <c r="AZ1013">
        <v>0</v>
      </c>
      <c r="BA1013">
        <v>1602</v>
      </c>
      <c r="BB1013">
        <v>1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2.4005999999999998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1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V1013">
        <v>0</v>
      </c>
      <c r="CW1013">
        <v>0</v>
      </c>
      <c r="CX1013">
        <f>ROUND(Y1013*Source!I435,7)</f>
        <v>0</v>
      </c>
      <c r="CY1013">
        <f t="shared" si="663"/>
        <v>165.64</v>
      </c>
      <c r="CZ1013">
        <f t="shared" si="664"/>
        <v>80.02</v>
      </c>
      <c r="DA1013">
        <f t="shared" si="665"/>
        <v>2.0699999999999998</v>
      </c>
      <c r="DB1013">
        <f t="shared" si="666"/>
        <v>0</v>
      </c>
      <c r="DC1013">
        <f t="shared" si="667"/>
        <v>0</v>
      </c>
      <c r="DD1013" t="s">
        <v>3</v>
      </c>
      <c r="DE1013" t="s">
        <v>3</v>
      </c>
      <c r="DF1013">
        <f t="shared" si="668"/>
        <v>0</v>
      </c>
      <c r="DG1013">
        <f t="shared" si="645"/>
        <v>0</v>
      </c>
      <c r="DH1013">
        <f t="shared" si="619"/>
        <v>0</v>
      </c>
      <c r="DI1013">
        <f t="shared" si="620"/>
        <v>0</v>
      </c>
      <c r="DJ1013">
        <f t="shared" si="669"/>
        <v>0</v>
      </c>
      <c r="DK1013">
        <v>0</v>
      </c>
      <c r="DL1013" t="s">
        <v>3</v>
      </c>
      <c r="DM1013">
        <v>0</v>
      </c>
      <c r="DN1013" t="s">
        <v>3</v>
      </c>
      <c r="DO1013">
        <v>0</v>
      </c>
    </row>
    <row r="1014" spans="1:119" x14ac:dyDescent="0.2">
      <c r="A1014">
        <f>ROW(Source!A435)</f>
        <v>435</v>
      </c>
      <c r="B1014">
        <v>292114938</v>
      </c>
      <c r="C1014">
        <v>292118891</v>
      </c>
      <c r="D1014">
        <v>277869627</v>
      </c>
      <c r="E1014">
        <v>1</v>
      </c>
      <c r="F1014">
        <v>1</v>
      </c>
      <c r="G1014">
        <v>1</v>
      </c>
      <c r="H1014">
        <v>3</v>
      </c>
      <c r="I1014" t="s">
        <v>1246</v>
      </c>
      <c r="J1014" t="s">
        <v>1247</v>
      </c>
      <c r="K1014" t="s">
        <v>1248</v>
      </c>
      <c r="L1014">
        <v>1346</v>
      </c>
      <c r="N1014">
        <v>1009</v>
      </c>
      <c r="O1014" t="s">
        <v>1242</v>
      </c>
      <c r="P1014" t="s">
        <v>1242</v>
      </c>
      <c r="Q1014">
        <v>1</v>
      </c>
      <c r="W1014">
        <v>0</v>
      </c>
      <c r="X1014">
        <v>1111106736</v>
      </c>
      <c r="Y1014">
        <f t="shared" si="662"/>
        <v>0</v>
      </c>
      <c r="AA1014">
        <v>88.65</v>
      </c>
      <c r="AB1014">
        <v>0</v>
      </c>
      <c r="AC1014">
        <v>0</v>
      </c>
      <c r="AD1014">
        <v>0</v>
      </c>
      <c r="AE1014">
        <v>56.11</v>
      </c>
      <c r="AF1014">
        <v>0</v>
      </c>
      <c r="AG1014">
        <v>0</v>
      </c>
      <c r="AH1014">
        <v>0</v>
      </c>
      <c r="AI1014">
        <v>1.58</v>
      </c>
      <c r="AJ1014">
        <v>1</v>
      </c>
      <c r="AK1014">
        <v>1</v>
      </c>
      <c r="AL1014">
        <v>1</v>
      </c>
      <c r="AM1014">
        <v>2</v>
      </c>
      <c r="AN1014">
        <v>0</v>
      </c>
      <c r="AO1014">
        <v>0</v>
      </c>
      <c r="AP1014">
        <v>1</v>
      </c>
      <c r="AQ1014">
        <v>1</v>
      </c>
      <c r="AR1014">
        <v>0</v>
      </c>
      <c r="AS1014" t="s">
        <v>3</v>
      </c>
      <c r="AT1014">
        <v>0.02</v>
      </c>
      <c r="AU1014" t="s">
        <v>16</v>
      </c>
      <c r="AV1014">
        <v>0</v>
      </c>
      <c r="AW1014">
        <v>2</v>
      </c>
      <c r="AX1014">
        <v>292118909</v>
      </c>
      <c r="AY1014">
        <v>1</v>
      </c>
      <c r="AZ1014">
        <v>0</v>
      </c>
      <c r="BA1014">
        <v>1604</v>
      </c>
      <c r="BB1014">
        <v>1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1.1222000000000001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1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CV1014">
        <v>0</v>
      </c>
      <c r="CW1014">
        <v>0</v>
      </c>
      <c r="CX1014">
        <f>ROUND(Y1014*Source!I435,7)</f>
        <v>0</v>
      </c>
      <c r="CY1014">
        <f t="shared" si="663"/>
        <v>88.65</v>
      </c>
      <c r="CZ1014">
        <f t="shared" si="664"/>
        <v>56.11</v>
      </c>
      <c r="DA1014">
        <f t="shared" si="665"/>
        <v>1.58</v>
      </c>
      <c r="DB1014">
        <f t="shared" si="666"/>
        <v>0</v>
      </c>
      <c r="DC1014">
        <f t="shared" si="667"/>
        <v>0</v>
      </c>
      <c r="DD1014" t="s">
        <v>3</v>
      </c>
      <c r="DE1014" t="s">
        <v>3</v>
      </c>
      <c r="DF1014">
        <f t="shared" si="668"/>
        <v>0</v>
      </c>
      <c r="DG1014">
        <f t="shared" si="645"/>
        <v>0</v>
      </c>
      <c r="DH1014">
        <f t="shared" si="619"/>
        <v>0</v>
      </c>
      <c r="DI1014">
        <f t="shared" si="620"/>
        <v>0</v>
      </c>
      <c r="DJ1014">
        <f t="shared" si="669"/>
        <v>0</v>
      </c>
      <c r="DK1014">
        <v>0</v>
      </c>
      <c r="DL1014" t="s">
        <v>3</v>
      </c>
      <c r="DM1014">
        <v>0</v>
      </c>
      <c r="DN1014" t="s">
        <v>3</v>
      </c>
      <c r="DO1014">
        <v>0</v>
      </c>
    </row>
    <row r="1015" spans="1:119" x14ac:dyDescent="0.2">
      <c r="A1015">
        <f>ROW(Source!A435)</f>
        <v>435</v>
      </c>
      <c r="B1015">
        <v>292114938</v>
      </c>
      <c r="C1015">
        <v>292118891</v>
      </c>
      <c r="D1015">
        <v>277896283</v>
      </c>
      <c r="E1015">
        <v>1</v>
      </c>
      <c r="F1015">
        <v>1</v>
      </c>
      <c r="G1015">
        <v>1</v>
      </c>
      <c r="H1015">
        <v>3</v>
      </c>
      <c r="I1015" t="s">
        <v>1331</v>
      </c>
      <c r="J1015" t="s">
        <v>1332</v>
      </c>
      <c r="K1015" t="s">
        <v>1333</v>
      </c>
      <c r="L1015">
        <v>1348</v>
      </c>
      <c r="N1015">
        <v>1009</v>
      </c>
      <c r="O1015" t="s">
        <v>806</v>
      </c>
      <c r="P1015" t="s">
        <v>806</v>
      </c>
      <c r="Q1015">
        <v>1000</v>
      </c>
      <c r="W1015">
        <v>0</v>
      </c>
      <c r="X1015">
        <v>-1997781875</v>
      </c>
      <c r="Y1015">
        <f t="shared" si="662"/>
        <v>0</v>
      </c>
      <c r="AA1015">
        <v>79645.009999999995</v>
      </c>
      <c r="AB1015">
        <v>0</v>
      </c>
      <c r="AC1015">
        <v>0</v>
      </c>
      <c r="AD1015">
        <v>0</v>
      </c>
      <c r="AE1015">
        <v>61265.39</v>
      </c>
      <c r="AF1015">
        <v>0</v>
      </c>
      <c r="AG1015">
        <v>0</v>
      </c>
      <c r="AH1015">
        <v>0</v>
      </c>
      <c r="AI1015">
        <v>1.3</v>
      </c>
      <c r="AJ1015">
        <v>1</v>
      </c>
      <c r="AK1015">
        <v>1</v>
      </c>
      <c r="AL1015">
        <v>1</v>
      </c>
      <c r="AM1015">
        <v>2</v>
      </c>
      <c r="AN1015">
        <v>0</v>
      </c>
      <c r="AO1015">
        <v>0</v>
      </c>
      <c r="AP1015">
        <v>1</v>
      </c>
      <c r="AQ1015">
        <v>1</v>
      </c>
      <c r="AR1015">
        <v>0</v>
      </c>
      <c r="AS1015" t="s">
        <v>3</v>
      </c>
      <c r="AT1015">
        <v>4.0000000000000002E-4</v>
      </c>
      <c r="AU1015" t="s">
        <v>16</v>
      </c>
      <c r="AV1015">
        <v>0</v>
      </c>
      <c r="AW1015">
        <v>2</v>
      </c>
      <c r="AX1015">
        <v>292118915</v>
      </c>
      <c r="AY1015">
        <v>1</v>
      </c>
      <c r="AZ1015">
        <v>0</v>
      </c>
      <c r="BA1015">
        <v>1610</v>
      </c>
      <c r="BB1015">
        <v>1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24.506156000000001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1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CV1015">
        <v>0</v>
      </c>
      <c r="CW1015">
        <v>0</v>
      </c>
      <c r="CX1015">
        <f>ROUND(Y1015*Source!I435,7)</f>
        <v>0</v>
      </c>
      <c r="CY1015">
        <f t="shared" si="663"/>
        <v>79645.009999999995</v>
      </c>
      <c r="CZ1015">
        <f t="shared" si="664"/>
        <v>61265.39</v>
      </c>
      <c r="DA1015">
        <f t="shared" si="665"/>
        <v>1.3</v>
      </c>
      <c r="DB1015">
        <f t="shared" si="666"/>
        <v>0</v>
      </c>
      <c r="DC1015">
        <f t="shared" si="667"/>
        <v>0</v>
      </c>
      <c r="DD1015" t="s">
        <v>3</v>
      </c>
      <c r="DE1015" t="s">
        <v>3</v>
      </c>
      <c r="DF1015">
        <f t="shared" si="668"/>
        <v>0</v>
      </c>
      <c r="DG1015">
        <f t="shared" si="645"/>
        <v>0</v>
      </c>
      <c r="DH1015">
        <f t="shared" si="619"/>
        <v>0</v>
      </c>
      <c r="DI1015">
        <f t="shared" si="620"/>
        <v>0</v>
      </c>
      <c r="DJ1015">
        <f t="shared" si="669"/>
        <v>0</v>
      </c>
      <c r="DK1015">
        <v>0</v>
      </c>
      <c r="DL1015" t="s">
        <v>3</v>
      </c>
      <c r="DM1015">
        <v>0</v>
      </c>
      <c r="DN1015" t="s">
        <v>3</v>
      </c>
      <c r="DO1015">
        <v>0</v>
      </c>
    </row>
    <row r="1016" spans="1:119" x14ac:dyDescent="0.2">
      <c r="A1016">
        <f>ROW(Source!A435)</f>
        <v>435</v>
      </c>
      <c r="B1016">
        <v>292114938</v>
      </c>
      <c r="C1016">
        <v>292118891</v>
      </c>
      <c r="D1016">
        <v>277896315</v>
      </c>
      <c r="E1016">
        <v>1</v>
      </c>
      <c r="F1016">
        <v>1</v>
      </c>
      <c r="G1016">
        <v>1</v>
      </c>
      <c r="H1016">
        <v>3</v>
      </c>
      <c r="I1016" t="s">
        <v>1334</v>
      </c>
      <c r="J1016" t="s">
        <v>1335</v>
      </c>
      <c r="K1016" t="s">
        <v>1336</v>
      </c>
      <c r="L1016">
        <v>1348</v>
      </c>
      <c r="N1016">
        <v>1009</v>
      </c>
      <c r="O1016" t="s">
        <v>806</v>
      </c>
      <c r="P1016" t="s">
        <v>806</v>
      </c>
      <c r="Q1016">
        <v>1000</v>
      </c>
      <c r="W1016">
        <v>0</v>
      </c>
      <c r="X1016">
        <v>-1262208440</v>
      </c>
      <c r="Y1016">
        <f t="shared" si="662"/>
        <v>0</v>
      </c>
      <c r="AA1016">
        <v>81621.399999999994</v>
      </c>
      <c r="AB1016">
        <v>0</v>
      </c>
      <c r="AC1016">
        <v>0</v>
      </c>
      <c r="AD1016">
        <v>0</v>
      </c>
      <c r="AE1016">
        <v>80020.98</v>
      </c>
      <c r="AF1016">
        <v>0</v>
      </c>
      <c r="AG1016">
        <v>0</v>
      </c>
      <c r="AH1016">
        <v>0</v>
      </c>
      <c r="AI1016">
        <v>1.02</v>
      </c>
      <c r="AJ1016">
        <v>1</v>
      </c>
      <c r="AK1016">
        <v>1</v>
      </c>
      <c r="AL1016">
        <v>1</v>
      </c>
      <c r="AM1016">
        <v>2</v>
      </c>
      <c r="AN1016">
        <v>0</v>
      </c>
      <c r="AO1016">
        <v>0</v>
      </c>
      <c r="AP1016">
        <v>1</v>
      </c>
      <c r="AQ1016">
        <v>1</v>
      </c>
      <c r="AR1016">
        <v>0</v>
      </c>
      <c r="AS1016" t="s">
        <v>3</v>
      </c>
      <c r="AT1016">
        <v>1E-4</v>
      </c>
      <c r="AU1016" t="s">
        <v>16</v>
      </c>
      <c r="AV1016">
        <v>0</v>
      </c>
      <c r="AW1016">
        <v>2</v>
      </c>
      <c r="AX1016">
        <v>292118916</v>
      </c>
      <c r="AY1016">
        <v>1</v>
      </c>
      <c r="AZ1016">
        <v>0</v>
      </c>
      <c r="BA1016">
        <v>1611</v>
      </c>
      <c r="BB1016">
        <v>1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8.0020980000000002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1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CV1016">
        <v>0</v>
      </c>
      <c r="CW1016">
        <v>0</v>
      </c>
      <c r="CX1016">
        <f>ROUND(Y1016*Source!I435,7)</f>
        <v>0</v>
      </c>
      <c r="CY1016">
        <f t="shared" si="663"/>
        <v>81621.399999999994</v>
      </c>
      <c r="CZ1016">
        <f t="shared" si="664"/>
        <v>80020.98</v>
      </c>
      <c r="DA1016">
        <f t="shared" si="665"/>
        <v>1.02</v>
      </c>
      <c r="DB1016">
        <f t="shared" si="666"/>
        <v>0</v>
      </c>
      <c r="DC1016">
        <f t="shared" si="667"/>
        <v>0</v>
      </c>
      <c r="DD1016" t="s">
        <v>3</v>
      </c>
      <c r="DE1016" t="s">
        <v>3</v>
      </c>
      <c r="DF1016">
        <f t="shared" si="668"/>
        <v>0</v>
      </c>
      <c r="DG1016">
        <f t="shared" si="645"/>
        <v>0</v>
      </c>
      <c r="DH1016">
        <f t="shared" si="619"/>
        <v>0</v>
      </c>
      <c r="DI1016">
        <f t="shared" si="620"/>
        <v>0</v>
      </c>
      <c r="DJ1016">
        <f t="shared" si="669"/>
        <v>0</v>
      </c>
      <c r="DK1016">
        <v>0</v>
      </c>
      <c r="DL1016" t="s">
        <v>3</v>
      </c>
      <c r="DM1016">
        <v>0</v>
      </c>
      <c r="DN1016" t="s">
        <v>3</v>
      </c>
      <c r="DO1016">
        <v>0</v>
      </c>
    </row>
    <row r="1017" spans="1:119" x14ac:dyDescent="0.2">
      <c r="A1017">
        <f>ROW(Source!A435)</f>
        <v>435</v>
      </c>
      <c r="B1017">
        <v>292114938</v>
      </c>
      <c r="C1017">
        <v>292118891</v>
      </c>
      <c r="D1017">
        <v>277908257</v>
      </c>
      <c r="E1017">
        <v>1</v>
      </c>
      <c r="F1017">
        <v>1</v>
      </c>
      <c r="G1017">
        <v>1</v>
      </c>
      <c r="H1017">
        <v>3</v>
      </c>
      <c r="I1017" t="s">
        <v>1343</v>
      </c>
      <c r="J1017" t="s">
        <v>1344</v>
      </c>
      <c r="K1017" t="s">
        <v>1345</v>
      </c>
      <c r="L1017">
        <v>1425</v>
      </c>
      <c r="N1017">
        <v>1013</v>
      </c>
      <c r="O1017" t="s">
        <v>880</v>
      </c>
      <c r="P1017" t="s">
        <v>880</v>
      </c>
      <c r="Q1017">
        <v>1</v>
      </c>
      <c r="W1017">
        <v>0</v>
      </c>
      <c r="X1017">
        <v>-1639942774</v>
      </c>
      <c r="Y1017">
        <f t="shared" si="662"/>
        <v>0</v>
      </c>
      <c r="AA1017">
        <v>1310.3</v>
      </c>
      <c r="AB1017">
        <v>0</v>
      </c>
      <c r="AC1017">
        <v>0</v>
      </c>
      <c r="AD1017">
        <v>0</v>
      </c>
      <c r="AE1017">
        <v>1031.73</v>
      </c>
      <c r="AF1017">
        <v>0</v>
      </c>
      <c r="AG1017">
        <v>0</v>
      </c>
      <c r="AH1017">
        <v>0</v>
      </c>
      <c r="AI1017">
        <v>1.27</v>
      </c>
      <c r="AJ1017">
        <v>1</v>
      </c>
      <c r="AK1017">
        <v>1</v>
      </c>
      <c r="AL1017">
        <v>1</v>
      </c>
      <c r="AM1017">
        <v>2</v>
      </c>
      <c r="AN1017">
        <v>0</v>
      </c>
      <c r="AO1017">
        <v>0</v>
      </c>
      <c r="AP1017">
        <v>1</v>
      </c>
      <c r="AQ1017">
        <v>1</v>
      </c>
      <c r="AR1017">
        <v>0</v>
      </c>
      <c r="AS1017" t="s">
        <v>3</v>
      </c>
      <c r="AT1017">
        <v>0.06</v>
      </c>
      <c r="AU1017" t="s">
        <v>16</v>
      </c>
      <c r="AV1017">
        <v>0</v>
      </c>
      <c r="AW1017">
        <v>2</v>
      </c>
      <c r="AX1017">
        <v>292118917</v>
      </c>
      <c r="AY1017">
        <v>1</v>
      </c>
      <c r="AZ1017">
        <v>0</v>
      </c>
      <c r="BA1017">
        <v>1612</v>
      </c>
      <c r="BB1017">
        <v>1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61.903799999999997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1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CV1017">
        <v>0</v>
      </c>
      <c r="CW1017">
        <v>0</v>
      </c>
      <c r="CX1017">
        <f>ROUND(Y1017*Source!I435,7)</f>
        <v>0</v>
      </c>
      <c r="CY1017">
        <f t="shared" si="663"/>
        <v>1310.3</v>
      </c>
      <c r="CZ1017">
        <f t="shared" si="664"/>
        <v>1031.73</v>
      </c>
      <c r="DA1017">
        <f t="shared" si="665"/>
        <v>1.27</v>
      </c>
      <c r="DB1017">
        <f t="shared" si="666"/>
        <v>0</v>
      </c>
      <c r="DC1017">
        <f t="shared" si="667"/>
        <v>0</v>
      </c>
      <c r="DD1017" t="s">
        <v>3</v>
      </c>
      <c r="DE1017" t="s">
        <v>3</v>
      </c>
      <c r="DF1017">
        <f t="shared" si="668"/>
        <v>0</v>
      </c>
      <c r="DG1017">
        <f t="shared" si="645"/>
        <v>0</v>
      </c>
      <c r="DH1017">
        <f t="shared" si="619"/>
        <v>0</v>
      </c>
      <c r="DI1017">
        <f t="shared" si="620"/>
        <v>0</v>
      </c>
      <c r="DJ1017">
        <f t="shared" si="669"/>
        <v>0</v>
      </c>
      <c r="DK1017">
        <v>0</v>
      </c>
      <c r="DL1017" t="s">
        <v>3</v>
      </c>
      <c r="DM1017">
        <v>0</v>
      </c>
      <c r="DN1017" t="s">
        <v>3</v>
      </c>
      <c r="DO1017">
        <v>0</v>
      </c>
    </row>
    <row r="1018" spans="1:119" x14ac:dyDescent="0.2">
      <c r="A1018">
        <f>ROW(Source!A436)</f>
        <v>436</v>
      </c>
      <c r="B1018">
        <v>292114938</v>
      </c>
      <c r="C1018">
        <v>292118922</v>
      </c>
      <c r="D1018">
        <v>277560279</v>
      </c>
      <c r="E1018">
        <v>109</v>
      </c>
      <c r="F1018">
        <v>1</v>
      </c>
      <c r="G1018">
        <v>1</v>
      </c>
      <c r="H1018">
        <v>1</v>
      </c>
      <c r="I1018" t="s">
        <v>1348</v>
      </c>
      <c r="J1018" t="s">
        <v>3</v>
      </c>
      <c r="K1018" t="s">
        <v>1349</v>
      </c>
      <c r="L1018">
        <v>1191</v>
      </c>
      <c r="N1018">
        <v>1013</v>
      </c>
      <c r="O1018" t="s">
        <v>1220</v>
      </c>
      <c r="P1018" t="s">
        <v>1220</v>
      </c>
      <c r="Q1018">
        <v>1</v>
      </c>
      <c r="W1018">
        <v>0</v>
      </c>
      <c r="X1018">
        <v>-983457869</v>
      </c>
      <c r="Y1018">
        <f>AT1018</f>
        <v>9.42</v>
      </c>
      <c r="AA1018">
        <v>0</v>
      </c>
      <c r="AB1018">
        <v>0</v>
      </c>
      <c r="AC1018">
        <v>0</v>
      </c>
      <c r="AD1018">
        <v>429.82</v>
      </c>
      <c r="AE1018">
        <v>0</v>
      </c>
      <c r="AF1018">
        <v>0</v>
      </c>
      <c r="AG1018">
        <v>0</v>
      </c>
      <c r="AH1018">
        <v>429.82</v>
      </c>
      <c r="AI1018">
        <v>1</v>
      </c>
      <c r="AJ1018">
        <v>1</v>
      </c>
      <c r="AK1018">
        <v>1</v>
      </c>
      <c r="AL1018">
        <v>1</v>
      </c>
      <c r="AM1018">
        <v>-2</v>
      </c>
      <c r="AN1018">
        <v>0</v>
      </c>
      <c r="AO1018">
        <v>0</v>
      </c>
      <c r="AP1018">
        <v>1</v>
      </c>
      <c r="AQ1018">
        <v>1</v>
      </c>
      <c r="AR1018">
        <v>0</v>
      </c>
      <c r="AS1018" t="s">
        <v>3</v>
      </c>
      <c r="AT1018">
        <v>9.42</v>
      </c>
      <c r="AU1018" t="s">
        <v>3</v>
      </c>
      <c r="AV1018">
        <v>1</v>
      </c>
      <c r="AW1018">
        <v>2</v>
      </c>
      <c r="AX1018">
        <v>292118933</v>
      </c>
      <c r="AY1018">
        <v>1</v>
      </c>
      <c r="AZ1018">
        <v>0</v>
      </c>
      <c r="BA1018">
        <v>1617</v>
      </c>
      <c r="BB1018">
        <v>1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4048.9043999999999</v>
      </c>
      <c r="BN1018">
        <v>9.42</v>
      </c>
      <c r="BO1018">
        <v>0</v>
      </c>
      <c r="BP1018">
        <v>1</v>
      </c>
      <c r="BQ1018">
        <v>0</v>
      </c>
      <c r="BR1018">
        <v>0</v>
      </c>
      <c r="BS1018">
        <v>0</v>
      </c>
      <c r="BT1018">
        <v>4048.9043999999999</v>
      </c>
      <c r="BU1018">
        <v>9.42</v>
      </c>
      <c r="BV1018">
        <v>0</v>
      </c>
      <c r="BW1018">
        <v>1</v>
      </c>
      <c r="CU1018">
        <f>ROUND(AT1018*Source!I436*AH1018*AL1018,2)</f>
        <v>4048.9</v>
      </c>
      <c r="CV1018">
        <f>ROUND(Y1018*Source!I436,7)</f>
        <v>9.42</v>
      </c>
      <c r="CW1018">
        <v>0</v>
      </c>
      <c r="CX1018">
        <f>ROUND(Y1018*Source!I436,7)</f>
        <v>9.42</v>
      </c>
      <c r="CY1018">
        <f>AD1018</f>
        <v>429.82</v>
      </c>
      <c r="CZ1018">
        <f>AH1018</f>
        <v>429.82</v>
      </c>
      <c r="DA1018">
        <f>AL1018</f>
        <v>1</v>
      </c>
      <c r="DB1018">
        <f>ROUND(ROUND(AT1018*CZ1018,2),6)</f>
        <v>4048.9</v>
      </c>
      <c r="DC1018">
        <f>ROUND(ROUND(AT1018*AG1018,2),6)</f>
        <v>0</v>
      </c>
      <c r="DD1018" t="s">
        <v>3</v>
      </c>
      <c r="DE1018" t="s">
        <v>3</v>
      </c>
      <c r="DF1018">
        <f>ROUND(ROUND(AE1018,2)*CX1018,2)</f>
        <v>0</v>
      </c>
      <c r="DG1018">
        <f t="shared" si="645"/>
        <v>0</v>
      </c>
      <c r="DH1018">
        <f t="shared" si="619"/>
        <v>0</v>
      </c>
      <c r="DI1018">
        <f t="shared" si="620"/>
        <v>4048.9</v>
      </c>
      <c r="DJ1018">
        <f>DI1018</f>
        <v>4048.9</v>
      </c>
      <c r="DK1018">
        <v>1</v>
      </c>
      <c r="DL1018" t="s">
        <v>3</v>
      </c>
      <c r="DM1018">
        <v>0</v>
      </c>
      <c r="DN1018" t="s">
        <v>3</v>
      </c>
      <c r="DO1018">
        <v>0</v>
      </c>
    </row>
    <row r="1019" spans="1:119" x14ac:dyDescent="0.2">
      <c r="A1019">
        <f>ROW(Source!A436)</f>
        <v>436</v>
      </c>
      <c r="B1019">
        <v>292114938</v>
      </c>
      <c r="C1019">
        <v>292118922</v>
      </c>
      <c r="D1019">
        <v>277560491</v>
      </c>
      <c r="E1019">
        <v>109</v>
      </c>
      <c r="F1019">
        <v>1</v>
      </c>
      <c r="G1019">
        <v>1</v>
      </c>
      <c r="H1019">
        <v>1</v>
      </c>
      <c r="I1019" t="s">
        <v>1221</v>
      </c>
      <c r="J1019" t="s">
        <v>3</v>
      </c>
      <c r="K1019" t="s">
        <v>1222</v>
      </c>
      <c r="L1019">
        <v>1191</v>
      </c>
      <c r="N1019">
        <v>1013</v>
      </c>
      <c r="O1019" t="s">
        <v>1220</v>
      </c>
      <c r="P1019" t="s">
        <v>1220</v>
      </c>
      <c r="Q1019">
        <v>1</v>
      </c>
      <c r="W1019">
        <v>0</v>
      </c>
      <c r="X1019">
        <v>-1417349443</v>
      </c>
      <c r="Y1019">
        <f>AT1019</f>
        <v>1.43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1</v>
      </c>
      <c r="AJ1019">
        <v>1</v>
      </c>
      <c r="AK1019">
        <v>1</v>
      </c>
      <c r="AL1019">
        <v>1</v>
      </c>
      <c r="AM1019">
        <v>-2</v>
      </c>
      <c r="AN1019">
        <v>0</v>
      </c>
      <c r="AO1019">
        <v>0</v>
      </c>
      <c r="AP1019">
        <v>1</v>
      </c>
      <c r="AQ1019">
        <v>1</v>
      </c>
      <c r="AR1019">
        <v>0</v>
      </c>
      <c r="AS1019" t="s">
        <v>3</v>
      </c>
      <c r="AT1019">
        <v>1.43</v>
      </c>
      <c r="AU1019" t="s">
        <v>3</v>
      </c>
      <c r="AV1019">
        <v>2</v>
      </c>
      <c r="AW1019">
        <v>2</v>
      </c>
      <c r="AX1019">
        <v>292118934</v>
      </c>
      <c r="AY1019">
        <v>1</v>
      </c>
      <c r="AZ1019">
        <v>0</v>
      </c>
      <c r="BA1019">
        <v>1618</v>
      </c>
      <c r="BB1019">
        <v>1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CV1019">
        <v>0</v>
      </c>
      <c r="CW1019">
        <v>0</v>
      </c>
      <c r="CX1019">
        <f>ROUND(Y1019*Source!I436,7)</f>
        <v>1.43</v>
      </c>
      <c r="CY1019">
        <f>AD1019</f>
        <v>0</v>
      </c>
      <c r="CZ1019">
        <f>AH1019</f>
        <v>0</v>
      </c>
      <c r="DA1019">
        <f>AL1019</f>
        <v>1</v>
      </c>
      <c r="DB1019">
        <f>ROUND(ROUND(AT1019*CZ1019,2),6)</f>
        <v>0</v>
      </c>
      <c r="DC1019">
        <f>ROUND(ROUND(AT1019*AG1019,2),6)</f>
        <v>0</v>
      </c>
      <c r="DD1019" t="s">
        <v>3</v>
      </c>
      <c r="DE1019" t="s">
        <v>3</v>
      </c>
      <c r="DF1019">
        <f>ROUND(ROUND(AE1019,2)*CX1019,2)</f>
        <v>0</v>
      </c>
      <c r="DG1019">
        <f t="shared" si="645"/>
        <v>0</v>
      </c>
      <c r="DH1019">
        <f t="shared" si="619"/>
        <v>0</v>
      </c>
      <c r="DI1019">
        <f t="shared" si="620"/>
        <v>0</v>
      </c>
      <c r="DJ1019">
        <f>DI1019</f>
        <v>0</v>
      </c>
      <c r="DK1019">
        <v>0</v>
      </c>
      <c r="DL1019" t="s">
        <v>3</v>
      </c>
      <c r="DM1019">
        <v>0</v>
      </c>
      <c r="DN1019" t="s">
        <v>3</v>
      </c>
      <c r="DO1019">
        <v>0</v>
      </c>
    </row>
    <row r="1020" spans="1:119" x14ac:dyDescent="0.2">
      <c r="A1020">
        <f>ROW(Source!A436)</f>
        <v>436</v>
      </c>
      <c r="B1020">
        <v>292114938</v>
      </c>
      <c r="C1020">
        <v>292118922</v>
      </c>
      <c r="D1020">
        <v>277944474</v>
      </c>
      <c r="E1020">
        <v>1</v>
      </c>
      <c r="F1020">
        <v>1</v>
      </c>
      <c r="G1020">
        <v>1</v>
      </c>
      <c r="H1020">
        <v>2</v>
      </c>
      <c r="I1020" t="s">
        <v>1300</v>
      </c>
      <c r="J1020" t="s">
        <v>1301</v>
      </c>
      <c r="K1020" t="s">
        <v>1302</v>
      </c>
      <c r="L1020">
        <v>1368</v>
      </c>
      <c r="N1020">
        <v>1011</v>
      </c>
      <c r="O1020" t="s">
        <v>1090</v>
      </c>
      <c r="P1020" t="s">
        <v>1090</v>
      </c>
      <c r="Q1020">
        <v>1</v>
      </c>
      <c r="W1020">
        <v>0</v>
      </c>
      <c r="X1020">
        <v>-1366301975</v>
      </c>
      <c r="Y1020">
        <f>AT1020</f>
        <v>0.96</v>
      </c>
      <c r="AA1020">
        <v>0</v>
      </c>
      <c r="AB1020">
        <v>1811.82</v>
      </c>
      <c r="AC1020">
        <v>549.32000000000005</v>
      </c>
      <c r="AD1020">
        <v>0</v>
      </c>
      <c r="AE1020">
        <v>0</v>
      </c>
      <c r="AF1020">
        <v>1811.82</v>
      </c>
      <c r="AG1020">
        <v>549.32000000000005</v>
      </c>
      <c r="AH1020">
        <v>0</v>
      </c>
      <c r="AI1020">
        <v>1</v>
      </c>
      <c r="AJ1020">
        <v>1</v>
      </c>
      <c r="AK1020">
        <v>1</v>
      </c>
      <c r="AL1020">
        <v>1</v>
      </c>
      <c r="AM1020">
        <v>-2</v>
      </c>
      <c r="AN1020">
        <v>0</v>
      </c>
      <c r="AO1020">
        <v>0</v>
      </c>
      <c r="AP1020">
        <v>1</v>
      </c>
      <c r="AQ1020">
        <v>1</v>
      </c>
      <c r="AR1020">
        <v>0</v>
      </c>
      <c r="AS1020" t="s">
        <v>3</v>
      </c>
      <c r="AT1020">
        <v>0.96</v>
      </c>
      <c r="AU1020" t="s">
        <v>3</v>
      </c>
      <c r="AV1020">
        <v>1</v>
      </c>
      <c r="AW1020">
        <v>2</v>
      </c>
      <c r="AX1020">
        <v>292118935</v>
      </c>
      <c r="AY1020">
        <v>1</v>
      </c>
      <c r="AZ1020">
        <v>0</v>
      </c>
      <c r="BA1020">
        <v>1619</v>
      </c>
      <c r="BB1020">
        <v>1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1739.3471999999999</v>
      </c>
      <c r="BL1020">
        <v>527.34720000000004</v>
      </c>
      <c r="BM1020">
        <v>0</v>
      </c>
      <c r="BN1020">
        <v>0</v>
      </c>
      <c r="BO1020">
        <v>0.96</v>
      </c>
      <c r="BP1020">
        <v>1</v>
      </c>
      <c r="BQ1020">
        <v>0</v>
      </c>
      <c r="BR1020">
        <v>1739.3471999999999</v>
      </c>
      <c r="BS1020">
        <v>527.34720000000004</v>
      </c>
      <c r="BT1020">
        <v>0</v>
      </c>
      <c r="BU1020">
        <v>0</v>
      </c>
      <c r="BV1020">
        <v>0.96</v>
      </c>
      <c r="BW1020">
        <v>1</v>
      </c>
      <c r="CV1020">
        <v>0</v>
      </c>
      <c r="CW1020">
        <f>ROUND(Y1020*Source!I436*DO1020,7)</f>
        <v>0.96</v>
      </c>
      <c r="CX1020">
        <f>ROUND(Y1020*Source!I436,7)</f>
        <v>0.96</v>
      </c>
      <c r="CY1020">
        <f>AB1020</f>
        <v>1811.82</v>
      </c>
      <c r="CZ1020">
        <f>AF1020</f>
        <v>1811.82</v>
      </c>
      <c r="DA1020">
        <f>AJ1020</f>
        <v>1</v>
      </c>
      <c r="DB1020">
        <f>ROUND(ROUND(AT1020*CZ1020,2),6)</f>
        <v>1739.35</v>
      </c>
      <c r="DC1020">
        <f>ROUND(ROUND(AT1020*AG1020,2),6)</f>
        <v>527.35</v>
      </c>
      <c r="DD1020" t="s">
        <v>3</v>
      </c>
      <c r="DE1020" t="s">
        <v>3</v>
      </c>
      <c r="DF1020">
        <f>ROUND(ROUND(AE1020,2)*CX1020,2)</f>
        <v>0</v>
      </c>
      <c r="DG1020">
        <f t="shared" si="645"/>
        <v>1739.35</v>
      </c>
      <c r="DH1020">
        <f t="shared" si="619"/>
        <v>527.35</v>
      </c>
      <c r="DI1020">
        <f t="shared" si="620"/>
        <v>0</v>
      </c>
      <c r="DJ1020">
        <f>DG1020+DH1020</f>
        <v>2266.6999999999998</v>
      </c>
      <c r="DK1020">
        <v>1</v>
      </c>
      <c r="DL1020" t="s">
        <v>1303</v>
      </c>
      <c r="DM1020">
        <v>5</v>
      </c>
      <c r="DN1020" t="s">
        <v>1220</v>
      </c>
      <c r="DO1020">
        <v>1</v>
      </c>
    </row>
    <row r="1021" spans="1:119" x14ac:dyDescent="0.2">
      <c r="A1021">
        <f>ROW(Source!A436)</f>
        <v>436</v>
      </c>
      <c r="B1021">
        <v>292114938</v>
      </c>
      <c r="C1021">
        <v>292118922</v>
      </c>
      <c r="D1021">
        <v>277945805</v>
      </c>
      <c r="E1021">
        <v>1</v>
      </c>
      <c r="F1021">
        <v>1</v>
      </c>
      <c r="G1021">
        <v>1</v>
      </c>
      <c r="H1021">
        <v>2</v>
      </c>
      <c r="I1021" t="s">
        <v>1227</v>
      </c>
      <c r="J1021" t="s">
        <v>1228</v>
      </c>
      <c r="K1021" t="s">
        <v>1229</v>
      </c>
      <c r="L1021">
        <v>1368</v>
      </c>
      <c r="N1021">
        <v>1011</v>
      </c>
      <c r="O1021" t="s">
        <v>1090</v>
      </c>
      <c r="P1021" t="s">
        <v>1090</v>
      </c>
      <c r="Q1021">
        <v>1</v>
      </c>
      <c r="W1021">
        <v>0</v>
      </c>
      <c r="X1021">
        <v>721652621</v>
      </c>
      <c r="Y1021">
        <f>AT1021</f>
        <v>0.47</v>
      </c>
      <c r="AA1021">
        <v>0</v>
      </c>
      <c r="AB1021">
        <v>544.70000000000005</v>
      </c>
      <c r="AC1021">
        <v>477.98</v>
      </c>
      <c r="AD1021">
        <v>0</v>
      </c>
      <c r="AE1021">
        <v>0</v>
      </c>
      <c r="AF1021">
        <v>544.70000000000005</v>
      </c>
      <c r="AG1021">
        <v>477.98</v>
      </c>
      <c r="AH1021">
        <v>0</v>
      </c>
      <c r="AI1021">
        <v>1</v>
      </c>
      <c r="AJ1021">
        <v>1</v>
      </c>
      <c r="AK1021">
        <v>1</v>
      </c>
      <c r="AL1021">
        <v>1</v>
      </c>
      <c r="AM1021">
        <v>-2</v>
      </c>
      <c r="AN1021">
        <v>0</v>
      </c>
      <c r="AO1021">
        <v>0</v>
      </c>
      <c r="AP1021">
        <v>1</v>
      </c>
      <c r="AQ1021">
        <v>1</v>
      </c>
      <c r="AR1021">
        <v>0</v>
      </c>
      <c r="AS1021" t="s">
        <v>3</v>
      </c>
      <c r="AT1021">
        <v>0.47</v>
      </c>
      <c r="AU1021" t="s">
        <v>3</v>
      </c>
      <c r="AV1021">
        <v>1</v>
      </c>
      <c r="AW1021">
        <v>2</v>
      </c>
      <c r="AX1021">
        <v>292118936</v>
      </c>
      <c r="AY1021">
        <v>1</v>
      </c>
      <c r="AZ1021">
        <v>0</v>
      </c>
      <c r="BA1021">
        <v>1620</v>
      </c>
      <c r="BB1021">
        <v>1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256.00900000000001</v>
      </c>
      <c r="BL1021">
        <v>224.6506</v>
      </c>
      <c r="BM1021">
        <v>0</v>
      </c>
      <c r="BN1021">
        <v>0</v>
      </c>
      <c r="BO1021">
        <v>0.47</v>
      </c>
      <c r="BP1021">
        <v>1</v>
      </c>
      <c r="BQ1021">
        <v>0</v>
      </c>
      <c r="BR1021">
        <v>256.00900000000001</v>
      </c>
      <c r="BS1021">
        <v>224.6506</v>
      </c>
      <c r="BT1021">
        <v>0</v>
      </c>
      <c r="BU1021">
        <v>0</v>
      </c>
      <c r="BV1021">
        <v>0.47</v>
      </c>
      <c r="BW1021">
        <v>1</v>
      </c>
      <c r="CV1021">
        <v>0</v>
      </c>
      <c r="CW1021">
        <f>ROUND(Y1021*Source!I436*DO1021,7)</f>
        <v>0.47</v>
      </c>
      <c r="CX1021">
        <f>ROUND(Y1021*Source!I436,7)</f>
        <v>0.47</v>
      </c>
      <c r="CY1021">
        <f>AB1021</f>
        <v>544.70000000000005</v>
      </c>
      <c r="CZ1021">
        <f>AF1021</f>
        <v>544.70000000000005</v>
      </c>
      <c r="DA1021">
        <f>AJ1021</f>
        <v>1</v>
      </c>
      <c r="DB1021">
        <f>ROUND(ROUND(AT1021*CZ1021,2),6)</f>
        <v>256.01</v>
      </c>
      <c r="DC1021">
        <f>ROUND(ROUND(AT1021*AG1021,2),6)</f>
        <v>224.65</v>
      </c>
      <c r="DD1021" t="s">
        <v>3</v>
      </c>
      <c r="DE1021" t="s">
        <v>3</v>
      </c>
      <c r="DF1021">
        <f>ROUND(ROUND(AE1021,2)*CX1021,2)</f>
        <v>0</v>
      </c>
      <c r="DG1021">
        <f t="shared" si="645"/>
        <v>256.01</v>
      </c>
      <c r="DH1021">
        <f t="shared" si="619"/>
        <v>224.65</v>
      </c>
      <c r="DI1021">
        <f t="shared" si="620"/>
        <v>0</v>
      </c>
      <c r="DJ1021">
        <f>DG1021+DH1021</f>
        <v>480.65999999999997</v>
      </c>
      <c r="DK1021">
        <v>1</v>
      </c>
      <c r="DL1021" t="s">
        <v>1226</v>
      </c>
      <c r="DM1021">
        <v>4</v>
      </c>
      <c r="DN1021" t="s">
        <v>1220</v>
      </c>
      <c r="DO1021">
        <v>1</v>
      </c>
    </row>
    <row r="1022" spans="1:119" x14ac:dyDescent="0.2">
      <c r="A1022">
        <f>ROW(Source!A436)</f>
        <v>436</v>
      </c>
      <c r="B1022">
        <v>292114938</v>
      </c>
      <c r="C1022">
        <v>292118922</v>
      </c>
      <c r="D1022">
        <v>277862533</v>
      </c>
      <c r="E1022">
        <v>1</v>
      </c>
      <c r="F1022">
        <v>1</v>
      </c>
      <c r="G1022">
        <v>1</v>
      </c>
      <c r="H1022">
        <v>3</v>
      </c>
      <c r="I1022" t="s">
        <v>1243</v>
      </c>
      <c r="J1022" t="s">
        <v>1244</v>
      </c>
      <c r="K1022" t="s">
        <v>1245</v>
      </c>
      <c r="L1022">
        <v>1346</v>
      </c>
      <c r="N1022">
        <v>1009</v>
      </c>
      <c r="O1022" t="s">
        <v>1242</v>
      </c>
      <c r="P1022" t="s">
        <v>1242</v>
      </c>
      <c r="Q1022">
        <v>1</v>
      </c>
      <c r="W1022">
        <v>0</v>
      </c>
      <c r="X1022">
        <v>1685208048</v>
      </c>
      <c r="Y1022">
        <f t="shared" ref="Y1022:Y1027" si="670">(AT1022*ROUND(0,7))</f>
        <v>0</v>
      </c>
      <c r="AA1022">
        <v>493.26</v>
      </c>
      <c r="AB1022">
        <v>0</v>
      </c>
      <c r="AC1022">
        <v>0</v>
      </c>
      <c r="AD1022">
        <v>0</v>
      </c>
      <c r="AE1022">
        <v>238.29</v>
      </c>
      <c r="AF1022">
        <v>0</v>
      </c>
      <c r="AG1022">
        <v>0</v>
      </c>
      <c r="AH1022">
        <v>0</v>
      </c>
      <c r="AI1022">
        <v>2.0699999999999998</v>
      </c>
      <c r="AJ1022">
        <v>1</v>
      </c>
      <c r="AK1022">
        <v>1</v>
      </c>
      <c r="AL1022">
        <v>1</v>
      </c>
      <c r="AM1022">
        <v>2</v>
      </c>
      <c r="AN1022">
        <v>0</v>
      </c>
      <c r="AO1022">
        <v>0</v>
      </c>
      <c r="AP1022">
        <v>1</v>
      </c>
      <c r="AQ1022">
        <v>1</v>
      </c>
      <c r="AR1022">
        <v>0</v>
      </c>
      <c r="AS1022" t="s">
        <v>3</v>
      </c>
      <c r="AT1022">
        <v>0.1</v>
      </c>
      <c r="AU1022" t="s">
        <v>16</v>
      </c>
      <c r="AV1022">
        <v>0</v>
      </c>
      <c r="AW1022">
        <v>2</v>
      </c>
      <c r="AX1022">
        <v>292118937</v>
      </c>
      <c r="AY1022">
        <v>1</v>
      </c>
      <c r="AZ1022">
        <v>0</v>
      </c>
      <c r="BA1022">
        <v>1621</v>
      </c>
      <c r="BB1022">
        <v>1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23.829000000000001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1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CV1022">
        <v>0</v>
      </c>
      <c r="CW1022">
        <v>0</v>
      </c>
      <c r="CX1022">
        <f>ROUND(Y1022*Source!I436,7)</f>
        <v>0</v>
      </c>
      <c r="CY1022">
        <f t="shared" ref="CY1022:CY1027" si="671">AA1022</f>
        <v>493.26</v>
      </c>
      <c r="CZ1022">
        <f t="shared" ref="CZ1022:CZ1027" si="672">AE1022</f>
        <v>238.29</v>
      </c>
      <c r="DA1022">
        <f t="shared" ref="DA1022:DA1027" si="673">AI1022</f>
        <v>2.0699999999999998</v>
      </c>
      <c r="DB1022">
        <f t="shared" ref="DB1022:DB1027" si="674">ROUND((ROUND(AT1022*CZ1022,2)*ROUND(0,7)),6)</f>
        <v>0</v>
      </c>
      <c r="DC1022">
        <f t="shared" ref="DC1022:DC1027" si="675">ROUND((ROUND(AT1022*AG1022,2)*ROUND(0,7)),6)</f>
        <v>0</v>
      </c>
      <c r="DD1022" t="s">
        <v>3</v>
      </c>
      <c r="DE1022" t="s">
        <v>3</v>
      </c>
      <c r="DF1022">
        <f t="shared" ref="DF1022:DF1027" si="676">ROUND(ROUND(AE1022*AI1022,2)*CX1022,2)</f>
        <v>0</v>
      </c>
      <c r="DG1022">
        <f t="shared" si="645"/>
        <v>0</v>
      </c>
      <c r="DH1022">
        <f t="shared" si="619"/>
        <v>0</v>
      </c>
      <c r="DI1022">
        <f t="shared" si="620"/>
        <v>0</v>
      </c>
      <c r="DJ1022">
        <f t="shared" ref="DJ1022:DJ1027" si="677">DF1022</f>
        <v>0</v>
      </c>
      <c r="DK1022">
        <v>0</v>
      </c>
      <c r="DL1022" t="s">
        <v>3</v>
      </c>
      <c r="DM1022">
        <v>0</v>
      </c>
      <c r="DN1022" t="s">
        <v>3</v>
      </c>
      <c r="DO1022">
        <v>0</v>
      </c>
    </row>
    <row r="1023" spans="1:119" x14ac:dyDescent="0.2">
      <c r="A1023">
        <f>ROW(Source!A436)</f>
        <v>436</v>
      </c>
      <c r="B1023">
        <v>292114938</v>
      </c>
      <c r="C1023">
        <v>292118922</v>
      </c>
      <c r="D1023">
        <v>277862540</v>
      </c>
      <c r="E1023">
        <v>1</v>
      </c>
      <c r="F1023">
        <v>1</v>
      </c>
      <c r="G1023">
        <v>1</v>
      </c>
      <c r="H1023">
        <v>3</v>
      </c>
      <c r="I1023" t="s">
        <v>1325</v>
      </c>
      <c r="J1023" t="s">
        <v>1326</v>
      </c>
      <c r="K1023" t="s">
        <v>1327</v>
      </c>
      <c r="L1023">
        <v>1346</v>
      </c>
      <c r="N1023">
        <v>1009</v>
      </c>
      <c r="O1023" t="s">
        <v>1242</v>
      </c>
      <c r="P1023" t="s">
        <v>1242</v>
      </c>
      <c r="Q1023">
        <v>1</v>
      </c>
      <c r="W1023">
        <v>0</v>
      </c>
      <c r="X1023">
        <v>454593446</v>
      </c>
      <c r="Y1023">
        <f t="shared" si="670"/>
        <v>0</v>
      </c>
      <c r="AA1023">
        <v>165.64</v>
      </c>
      <c r="AB1023">
        <v>0</v>
      </c>
      <c r="AC1023">
        <v>0</v>
      </c>
      <c r="AD1023">
        <v>0</v>
      </c>
      <c r="AE1023">
        <v>80.02</v>
      </c>
      <c r="AF1023">
        <v>0</v>
      </c>
      <c r="AG1023">
        <v>0</v>
      </c>
      <c r="AH1023">
        <v>0</v>
      </c>
      <c r="AI1023">
        <v>2.0699999999999998</v>
      </c>
      <c r="AJ1023">
        <v>1</v>
      </c>
      <c r="AK1023">
        <v>1</v>
      </c>
      <c r="AL1023">
        <v>1</v>
      </c>
      <c r="AM1023">
        <v>2</v>
      </c>
      <c r="AN1023">
        <v>0</v>
      </c>
      <c r="AO1023">
        <v>0</v>
      </c>
      <c r="AP1023">
        <v>1</v>
      </c>
      <c r="AQ1023">
        <v>1</v>
      </c>
      <c r="AR1023">
        <v>0</v>
      </c>
      <c r="AS1023" t="s">
        <v>3</v>
      </c>
      <c r="AT1023">
        <v>0.03</v>
      </c>
      <c r="AU1023" t="s">
        <v>16</v>
      </c>
      <c r="AV1023">
        <v>0</v>
      </c>
      <c r="AW1023">
        <v>2</v>
      </c>
      <c r="AX1023">
        <v>292118938</v>
      </c>
      <c r="AY1023">
        <v>1</v>
      </c>
      <c r="AZ1023">
        <v>0</v>
      </c>
      <c r="BA1023">
        <v>1622</v>
      </c>
      <c r="BB1023">
        <v>1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2.4005999999999998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1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CV1023">
        <v>0</v>
      </c>
      <c r="CW1023">
        <v>0</v>
      </c>
      <c r="CX1023">
        <f>ROUND(Y1023*Source!I436,7)</f>
        <v>0</v>
      </c>
      <c r="CY1023">
        <f t="shared" si="671"/>
        <v>165.64</v>
      </c>
      <c r="CZ1023">
        <f t="shared" si="672"/>
        <v>80.02</v>
      </c>
      <c r="DA1023">
        <f t="shared" si="673"/>
        <v>2.0699999999999998</v>
      </c>
      <c r="DB1023">
        <f t="shared" si="674"/>
        <v>0</v>
      </c>
      <c r="DC1023">
        <f t="shared" si="675"/>
        <v>0</v>
      </c>
      <c r="DD1023" t="s">
        <v>3</v>
      </c>
      <c r="DE1023" t="s">
        <v>3</v>
      </c>
      <c r="DF1023">
        <f t="shared" si="676"/>
        <v>0</v>
      </c>
      <c r="DG1023">
        <f t="shared" si="645"/>
        <v>0</v>
      </c>
      <c r="DH1023">
        <f t="shared" si="619"/>
        <v>0</v>
      </c>
      <c r="DI1023">
        <f t="shared" si="620"/>
        <v>0</v>
      </c>
      <c r="DJ1023">
        <f t="shared" si="677"/>
        <v>0</v>
      </c>
      <c r="DK1023">
        <v>0</v>
      </c>
      <c r="DL1023" t="s">
        <v>3</v>
      </c>
      <c r="DM1023">
        <v>0</v>
      </c>
      <c r="DN1023" t="s">
        <v>3</v>
      </c>
      <c r="DO1023">
        <v>0</v>
      </c>
    </row>
    <row r="1024" spans="1:119" x14ac:dyDescent="0.2">
      <c r="A1024">
        <f>ROW(Source!A436)</f>
        <v>436</v>
      </c>
      <c r="B1024">
        <v>292114938</v>
      </c>
      <c r="C1024">
        <v>292118922</v>
      </c>
      <c r="D1024">
        <v>277869627</v>
      </c>
      <c r="E1024">
        <v>1</v>
      </c>
      <c r="F1024">
        <v>1</v>
      </c>
      <c r="G1024">
        <v>1</v>
      </c>
      <c r="H1024">
        <v>3</v>
      </c>
      <c r="I1024" t="s">
        <v>1246</v>
      </c>
      <c r="J1024" t="s">
        <v>1247</v>
      </c>
      <c r="K1024" t="s">
        <v>1248</v>
      </c>
      <c r="L1024">
        <v>1346</v>
      </c>
      <c r="N1024">
        <v>1009</v>
      </c>
      <c r="O1024" t="s">
        <v>1242</v>
      </c>
      <c r="P1024" t="s">
        <v>1242</v>
      </c>
      <c r="Q1024">
        <v>1</v>
      </c>
      <c r="W1024">
        <v>0</v>
      </c>
      <c r="X1024">
        <v>1111106736</v>
      </c>
      <c r="Y1024">
        <f t="shared" si="670"/>
        <v>0</v>
      </c>
      <c r="AA1024">
        <v>88.65</v>
      </c>
      <c r="AB1024">
        <v>0</v>
      </c>
      <c r="AC1024">
        <v>0</v>
      </c>
      <c r="AD1024">
        <v>0</v>
      </c>
      <c r="AE1024">
        <v>56.11</v>
      </c>
      <c r="AF1024">
        <v>0</v>
      </c>
      <c r="AG1024">
        <v>0</v>
      </c>
      <c r="AH1024">
        <v>0</v>
      </c>
      <c r="AI1024">
        <v>1.58</v>
      </c>
      <c r="AJ1024">
        <v>1</v>
      </c>
      <c r="AK1024">
        <v>1</v>
      </c>
      <c r="AL1024">
        <v>1</v>
      </c>
      <c r="AM1024">
        <v>2</v>
      </c>
      <c r="AN1024">
        <v>0</v>
      </c>
      <c r="AO1024">
        <v>0</v>
      </c>
      <c r="AP1024">
        <v>1</v>
      </c>
      <c r="AQ1024">
        <v>1</v>
      </c>
      <c r="AR1024">
        <v>0</v>
      </c>
      <c r="AS1024" t="s">
        <v>3</v>
      </c>
      <c r="AT1024">
        <v>0.02</v>
      </c>
      <c r="AU1024" t="s">
        <v>16</v>
      </c>
      <c r="AV1024">
        <v>0</v>
      </c>
      <c r="AW1024">
        <v>2</v>
      </c>
      <c r="AX1024">
        <v>292118940</v>
      </c>
      <c r="AY1024">
        <v>1</v>
      </c>
      <c r="AZ1024">
        <v>0</v>
      </c>
      <c r="BA1024">
        <v>1624</v>
      </c>
      <c r="BB1024">
        <v>1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1.1222000000000001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1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CV1024">
        <v>0</v>
      </c>
      <c r="CW1024">
        <v>0</v>
      </c>
      <c r="CX1024">
        <f>ROUND(Y1024*Source!I436,7)</f>
        <v>0</v>
      </c>
      <c r="CY1024">
        <f t="shared" si="671"/>
        <v>88.65</v>
      </c>
      <c r="CZ1024">
        <f t="shared" si="672"/>
        <v>56.11</v>
      </c>
      <c r="DA1024">
        <f t="shared" si="673"/>
        <v>1.58</v>
      </c>
      <c r="DB1024">
        <f t="shared" si="674"/>
        <v>0</v>
      </c>
      <c r="DC1024">
        <f t="shared" si="675"/>
        <v>0</v>
      </c>
      <c r="DD1024" t="s">
        <v>3</v>
      </c>
      <c r="DE1024" t="s">
        <v>3</v>
      </c>
      <c r="DF1024">
        <f t="shared" si="676"/>
        <v>0</v>
      </c>
      <c r="DG1024">
        <f t="shared" si="645"/>
        <v>0</v>
      </c>
      <c r="DH1024">
        <f t="shared" si="619"/>
        <v>0</v>
      </c>
      <c r="DI1024">
        <f t="shared" si="620"/>
        <v>0</v>
      </c>
      <c r="DJ1024">
        <f t="shared" si="677"/>
        <v>0</v>
      </c>
      <c r="DK1024">
        <v>0</v>
      </c>
      <c r="DL1024" t="s">
        <v>3</v>
      </c>
      <c r="DM1024">
        <v>0</v>
      </c>
      <c r="DN1024" t="s">
        <v>3</v>
      </c>
      <c r="DO1024">
        <v>0</v>
      </c>
    </row>
    <row r="1025" spans="1:119" x14ac:dyDescent="0.2">
      <c r="A1025">
        <f>ROW(Source!A436)</f>
        <v>436</v>
      </c>
      <c r="B1025">
        <v>292114938</v>
      </c>
      <c r="C1025">
        <v>292118922</v>
      </c>
      <c r="D1025">
        <v>277896283</v>
      </c>
      <c r="E1025">
        <v>1</v>
      </c>
      <c r="F1025">
        <v>1</v>
      </c>
      <c r="G1025">
        <v>1</v>
      </c>
      <c r="H1025">
        <v>3</v>
      </c>
      <c r="I1025" t="s">
        <v>1331</v>
      </c>
      <c r="J1025" t="s">
        <v>1332</v>
      </c>
      <c r="K1025" t="s">
        <v>1333</v>
      </c>
      <c r="L1025">
        <v>1348</v>
      </c>
      <c r="N1025">
        <v>1009</v>
      </c>
      <c r="O1025" t="s">
        <v>806</v>
      </c>
      <c r="P1025" t="s">
        <v>806</v>
      </c>
      <c r="Q1025">
        <v>1000</v>
      </c>
      <c r="W1025">
        <v>0</v>
      </c>
      <c r="X1025">
        <v>-1997781875</v>
      </c>
      <c r="Y1025">
        <f t="shared" si="670"/>
        <v>0</v>
      </c>
      <c r="AA1025">
        <v>79645.009999999995</v>
      </c>
      <c r="AB1025">
        <v>0</v>
      </c>
      <c r="AC1025">
        <v>0</v>
      </c>
      <c r="AD1025">
        <v>0</v>
      </c>
      <c r="AE1025">
        <v>61265.39</v>
      </c>
      <c r="AF1025">
        <v>0</v>
      </c>
      <c r="AG1025">
        <v>0</v>
      </c>
      <c r="AH1025">
        <v>0</v>
      </c>
      <c r="AI1025">
        <v>1.3</v>
      </c>
      <c r="AJ1025">
        <v>1</v>
      </c>
      <c r="AK1025">
        <v>1</v>
      </c>
      <c r="AL1025">
        <v>1</v>
      </c>
      <c r="AM1025">
        <v>2</v>
      </c>
      <c r="AN1025">
        <v>0</v>
      </c>
      <c r="AO1025">
        <v>0</v>
      </c>
      <c r="AP1025">
        <v>1</v>
      </c>
      <c r="AQ1025">
        <v>1</v>
      </c>
      <c r="AR1025">
        <v>0</v>
      </c>
      <c r="AS1025" t="s">
        <v>3</v>
      </c>
      <c r="AT1025">
        <v>4.0000000000000002E-4</v>
      </c>
      <c r="AU1025" t="s">
        <v>16</v>
      </c>
      <c r="AV1025">
        <v>0</v>
      </c>
      <c r="AW1025">
        <v>2</v>
      </c>
      <c r="AX1025">
        <v>292118946</v>
      </c>
      <c r="AY1025">
        <v>1</v>
      </c>
      <c r="AZ1025">
        <v>0</v>
      </c>
      <c r="BA1025">
        <v>1630</v>
      </c>
      <c r="BB1025">
        <v>1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24.506156000000001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1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CV1025">
        <v>0</v>
      </c>
      <c r="CW1025">
        <v>0</v>
      </c>
      <c r="CX1025">
        <f>ROUND(Y1025*Source!I436,7)</f>
        <v>0</v>
      </c>
      <c r="CY1025">
        <f t="shared" si="671"/>
        <v>79645.009999999995</v>
      </c>
      <c r="CZ1025">
        <f t="shared" si="672"/>
        <v>61265.39</v>
      </c>
      <c r="DA1025">
        <f t="shared" si="673"/>
        <v>1.3</v>
      </c>
      <c r="DB1025">
        <f t="shared" si="674"/>
        <v>0</v>
      </c>
      <c r="DC1025">
        <f t="shared" si="675"/>
        <v>0</v>
      </c>
      <c r="DD1025" t="s">
        <v>3</v>
      </c>
      <c r="DE1025" t="s">
        <v>3</v>
      </c>
      <c r="DF1025">
        <f t="shared" si="676"/>
        <v>0</v>
      </c>
      <c r="DG1025">
        <f t="shared" si="645"/>
        <v>0</v>
      </c>
      <c r="DH1025">
        <f t="shared" ref="DH1025:DH1088" si="678">ROUND(ROUND(AG1025,2)*CX1025,2)</f>
        <v>0</v>
      </c>
      <c r="DI1025">
        <f t="shared" ref="DI1025:DI1088" si="679">ROUND(ROUND(AH1025,2)*CX1025,2)</f>
        <v>0</v>
      </c>
      <c r="DJ1025">
        <f t="shared" si="677"/>
        <v>0</v>
      </c>
      <c r="DK1025">
        <v>0</v>
      </c>
      <c r="DL1025" t="s">
        <v>3</v>
      </c>
      <c r="DM1025">
        <v>0</v>
      </c>
      <c r="DN1025" t="s">
        <v>3</v>
      </c>
      <c r="DO1025">
        <v>0</v>
      </c>
    </row>
    <row r="1026" spans="1:119" x14ac:dyDescent="0.2">
      <c r="A1026">
        <f>ROW(Source!A436)</f>
        <v>436</v>
      </c>
      <c r="B1026">
        <v>292114938</v>
      </c>
      <c r="C1026">
        <v>292118922</v>
      </c>
      <c r="D1026">
        <v>277896315</v>
      </c>
      <c r="E1026">
        <v>1</v>
      </c>
      <c r="F1026">
        <v>1</v>
      </c>
      <c r="G1026">
        <v>1</v>
      </c>
      <c r="H1026">
        <v>3</v>
      </c>
      <c r="I1026" t="s">
        <v>1334</v>
      </c>
      <c r="J1026" t="s">
        <v>1335</v>
      </c>
      <c r="K1026" t="s">
        <v>1336</v>
      </c>
      <c r="L1026">
        <v>1348</v>
      </c>
      <c r="N1026">
        <v>1009</v>
      </c>
      <c r="O1026" t="s">
        <v>806</v>
      </c>
      <c r="P1026" t="s">
        <v>806</v>
      </c>
      <c r="Q1026">
        <v>1000</v>
      </c>
      <c r="W1026">
        <v>0</v>
      </c>
      <c r="X1026">
        <v>-1262208440</v>
      </c>
      <c r="Y1026">
        <f t="shared" si="670"/>
        <v>0</v>
      </c>
      <c r="AA1026">
        <v>81621.399999999994</v>
      </c>
      <c r="AB1026">
        <v>0</v>
      </c>
      <c r="AC1026">
        <v>0</v>
      </c>
      <c r="AD1026">
        <v>0</v>
      </c>
      <c r="AE1026">
        <v>80020.98</v>
      </c>
      <c r="AF1026">
        <v>0</v>
      </c>
      <c r="AG1026">
        <v>0</v>
      </c>
      <c r="AH1026">
        <v>0</v>
      </c>
      <c r="AI1026">
        <v>1.02</v>
      </c>
      <c r="AJ1026">
        <v>1</v>
      </c>
      <c r="AK1026">
        <v>1</v>
      </c>
      <c r="AL1026">
        <v>1</v>
      </c>
      <c r="AM1026">
        <v>2</v>
      </c>
      <c r="AN1026">
        <v>0</v>
      </c>
      <c r="AO1026">
        <v>0</v>
      </c>
      <c r="AP1026">
        <v>1</v>
      </c>
      <c r="AQ1026">
        <v>1</v>
      </c>
      <c r="AR1026">
        <v>0</v>
      </c>
      <c r="AS1026" t="s">
        <v>3</v>
      </c>
      <c r="AT1026">
        <v>1E-4</v>
      </c>
      <c r="AU1026" t="s">
        <v>16</v>
      </c>
      <c r="AV1026">
        <v>0</v>
      </c>
      <c r="AW1026">
        <v>2</v>
      </c>
      <c r="AX1026">
        <v>292118947</v>
      </c>
      <c r="AY1026">
        <v>1</v>
      </c>
      <c r="AZ1026">
        <v>0</v>
      </c>
      <c r="BA1026">
        <v>1631</v>
      </c>
      <c r="BB1026">
        <v>1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8.0020980000000002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1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CV1026">
        <v>0</v>
      </c>
      <c r="CW1026">
        <v>0</v>
      </c>
      <c r="CX1026">
        <f>ROUND(Y1026*Source!I436,7)</f>
        <v>0</v>
      </c>
      <c r="CY1026">
        <f t="shared" si="671"/>
        <v>81621.399999999994</v>
      </c>
      <c r="CZ1026">
        <f t="shared" si="672"/>
        <v>80020.98</v>
      </c>
      <c r="DA1026">
        <f t="shared" si="673"/>
        <v>1.02</v>
      </c>
      <c r="DB1026">
        <f t="shared" si="674"/>
        <v>0</v>
      </c>
      <c r="DC1026">
        <f t="shared" si="675"/>
        <v>0</v>
      </c>
      <c r="DD1026" t="s">
        <v>3</v>
      </c>
      <c r="DE1026" t="s">
        <v>3</v>
      </c>
      <c r="DF1026">
        <f t="shared" si="676"/>
        <v>0</v>
      </c>
      <c r="DG1026">
        <f t="shared" si="645"/>
        <v>0</v>
      </c>
      <c r="DH1026">
        <f t="shared" si="678"/>
        <v>0</v>
      </c>
      <c r="DI1026">
        <f t="shared" si="679"/>
        <v>0</v>
      </c>
      <c r="DJ1026">
        <f t="shared" si="677"/>
        <v>0</v>
      </c>
      <c r="DK1026">
        <v>0</v>
      </c>
      <c r="DL1026" t="s">
        <v>3</v>
      </c>
      <c r="DM1026">
        <v>0</v>
      </c>
      <c r="DN1026" t="s">
        <v>3</v>
      </c>
      <c r="DO1026">
        <v>0</v>
      </c>
    </row>
    <row r="1027" spans="1:119" x14ac:dyDescent="0.2">
      <c r="A1027">
        <f>ROW(Source!A436)</f>
        <v>436</v>
      </c>
      <c r="B1027">
        <v>292114938</v>
      </c>
      <c r="C1027">
        <v>292118922</v>
      </c>
      <c r="D1027">
        <v>277908257</v>
      </c>
      <c r="E1027">
        <v>1</v>
      </c>
      <c r="F1027">
        <v>1</v>
      </c>
      <c r="G1027">
        <v>1</v>
      </c>
      <c r="H1027">
        <v>3</v>
      </c>
      <c r="I1027" t="s">
        <v>1343</v>
      </c>
      <c r="J1027" t="s">
        <v>1344</v>
      </c>
      <c r="K1027" t="s">
        <v>1345</v>
      </c>
      <c r="L1027">
        <v>1425</v>
      </c>
      <c r="N1027">
        <v>1013</v>
      </c>
      <c r="O1027" t="s">
        <v>880</v>
      </c>
      <c r="P1027" t="s">
        <v>880</v>
      </c>
      <c r="Q1027">
        <v>1</v>
      </c>
      <c r="W1027">
        <v>0</v>
      </c>
      <c r="X1027">
        <v>-1639942774</v>
      </c>
      <c r="Y1027">
        <f t="shared" si="670"/>
        <v>0</v>
      </c>
      <c r="AA1027">
        <v>1310.3</v>
      </c>
      <c r="AB1027">
        <v>0</v>
      </c>
      <c r="AC1027">
        <v>0</v>
      </c>
      <c r="AD1027">
        <v>0</v>
      </c>
      <c r="AE1027">
        <v>1031.73</v>
      </c>
      <c r="AF1027">
        <v>0</v>
      </c>
      <c r="AG1027">
        <v>0</v>
      </c>
      <c r="AH1027">
        <v>0</v>
      </c>
      <c r="AI1027">
        <v>1.27</v>
      </c>
      <c r="AJ1027">
        <v>1</v>
      </c>
      <c r="AK1027">
        <v>1</v>
      </c>
      <c r="AL1027">
        <v>1</v>
      </c>
      <c r="AM1027">
        <v>2</v>
      </c>
      <c r="AN1027">
        <v>0</v>
      </c>
      <c r="AO1027">
        <v>0</v>
      </c>
      <c r="AP1027">
        <v>1</v>
      </c>
      <c r="AQ1027">
        <v>1</v>
      </c>
      <c r="AR1027">
        <v>0</v>
      </c>
      <c r="AS1027" t="s">
        <v>3</v>
      </c>
      <c r="AT1027">
        <v>0.12</v>
      </c>
      <c r="AU1027" t="s">
        <v>16</v>
      </c>
      <c r="AV1027">
        <v>0</v>
      </c>
      <c r="AW1027">
        <v>2</v>
      </c>
      <c r="AX1027">
        <v>292118948</v>
      </c>
      <c r="AY1027">
        <v>1</v>
      </c>
      <c r="AZ1027">
        <v>0</v>
      </c>
      <c r="BA1027">
        <v>1632</v>
      </c>
      <c r="BB1027">
        <v>1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123.80759999999999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1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CV1027">
        <v>0</v>
      </c>
      <c r="CW1027">
        <v>0</v>
      </c>
      <c r="CX1027">
        <f>ROUND(Y1027*Source!I436,7)</f>
        <v>0</v>
      </c>
      <c r="CY1027">
        <f t="shared" si="671"/>
        <v>1310.3</v>
      </c>
      <c r="CZ1027">
        <f t="shared" si="672"/>
        <v>1031.73</v>
      </c>
      <c r="DA1027">
        <f t="shared" si="673"/>
        <v>1.27</v>
      </c>
      <c r="DB1027">
        <f t="shared" si="674"/>
        <v>0</v>
      </c>
      <c r="DC1027">
        <f t="shared" si="675"/>
        <v>0</v>
      </c>
      <c r="DD1027" t="s">
        <v>3</v>
      </c>
      <c r="DE1027" t="s">
        <v>3</v>
      </c>
      <c r="DF1027">
        <f t="shared" si="676"/>
        <v>0</v>
      </c>
      <c r="DG1027">
        <f t="shared" si="645"/>
        <v>0</v>
      </c>
      <c r="DH1027">
        <f t="shared" si="678"/>
        <v>0</v>
      </c>
      <c r="DI1027">
        <f t="shared" si="679"/>
        <v>0</v>
      </c>
      <c r="DJ1027">
        <f t="shared" si="677"/>
        <v>0</v>
      </c>
      <c r="DK1027">
        <v>0</v>
      </c>
      <c r="DL1027" t="s">
        <v>3</v>
      </c>
      <c r="DM1027">
        <v>0</v>
      </c>
      <c r="DN1027" t="s">
        <v>3</v>
      </c>
      <c r="DO1027">
        <v>0</v>
      </c>
    </row>
    <row r="1028" spans="1:119" x14ac:dyDescent="0.2">
      <c r="A1028">
        <f>ROW(Source!A437)</f>
        <v>437</v>
      </c>
      <c r="B1028">
        <v>292114938</v>
      </c>
      <c r="C1028">
        <v>292118952</v>
      </c>
      <c r="D1028">
        <v>277560279</v>
      </c>
      <c r="E1028">
        <v>109</v>
      </c>
      <c r="F1028">
        <v>1</v>
      </c>
      <c r="G1028">
        <v>1</v>
      </c>
      <c r="H1028">
        <v>1</v>
      </c>
      <c r="I1028" t="s">
        <v>1348</v>
      </c>
      <c r="J1028" t="s">
        <v>3</v>
      </c>
      <c r="K1028" t="s">
        <v>1349</v>
      </c>
      <c r="L1028">
        <v>1191</v>
      </c>
      <c r="N1028">
        <v>1013</v>
      </c>
      <c r="O1028" t="s">
        <v>1220</v>
      </c>
      <c r="P1028" t="s">
        <v>1220</v>
      </c>
      <c r="Q1028">
        <v>1</v>
      </c>
      <c r="W1028">
        <v>0</v>
      </c>
      <c r="X1028">
        <v>-983457869</v>
      </c>
      <c r="Y1028">
        <f>AT1028</f>
        <v>17.7</v>
      </c>
      <c r="AA1028">
        <v>0</v>
      </c>
      <c r="AB1028">
        <v>0</v>
      </c>
      <c r="AC1028">
        <v>0</v>
      </c>
      <c r="AD1028">
        <v>429.82</v>
      </c>
      <c r="AE1028">
        <v>0</v>
      </c>
      <c r="AF1028">
        <v>0</v>
      </c>
      <c r="AG1028">
        <v>0</v>
      </c>
      <c r="AH1028">
        <v>429.82</v>
      </c>
      <c r="AI1028">
        <v>1</v>
      </c>
      <c r="AJ1028">
        <v>1</v>
      </c>
      <c r="AK1028">
        <v>1</v>
      </c>
      <c r="AL1028">
        <v>1</v>
      </c>
      <c r="AM1028">
        <v>-2</v>
      </c>
      <c r="AN1028">
        <v>0</v>
      </c>
      <c r="AO1028">
        <v>0</v>
      </c>
      <c r="AP1028">
        <v>1</v>
      </c>
      <c r="AQ1028">
        <v>1</v>
      </c>
      <c r="AR1028">
        <v>0</v>
      </c>
      <c r="AS1028" t="s">
        <v>3</v>
      </c>
      <c r="AT1028">
        <v>17.7</v>
      </c>
      <c r="AU1028" t="s">
        <v>3</v>
      </c>
      <c r="AV1028">
        <v>1</v>
      </c>
      <c r="AW1028">
        <v>2</v>
      </c>
      <c r="AX1028">
        <v>292118963</v>
      </c>
      <c r="AY1028">
        <v>1</v>
      </c>
      <c r="AZ1028">
        <v>0</v>
      </c>
      <c r="BA1028">
        <v>1636</v>
      </c>
      <c r="BB1028">
        <v>1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7607.8139999999994</v>
      </c>
      <c r="BN1028">
        <v>17.7</v>
      </c>
      <c r="BO1028">
        <v>0</v>
      </c>
      <c r="BP1028">
        <v>1</v>
      </c>
      <c r="BQ1028">
        <v>0</v>
      </c>
      <c r="BR1028">
        <v>0</v>
      </c>
      <c r="BS1028">
        <v>0</v>
      </c>
      <c r="BT1028">
        <v>7607.8139999999994</v>
      </c>
      <c r="BU1028">
        <v>17.7</v>
      </c>
      <c r="BV1028">
        <v>0</v>
      </c>
      <c r="BW1028">
        <v>1</v>
      </c>
      <c r="CU1028">
        <f>ROUND(AT1028*Source!I437*AH1028*AL1028,2)</f>
        <v>7607.81</v>
      </c>
      <c r="CV1028">
        <f>ROUND(Y1028*Source!I437,7)</f>
        <v>17.7</v>
      </c>
      <c r="CW1028">
        <v>0</v>
      </c>
      <c r="CX1028">
        <f>ROUND(Y1028*Source!I437,7)</f>
        <v>17.7</v>
      </c>
      <c r="CY1028">
        <f>AD1028</f>
        <v>429.82</v>
      </c>
      <c r="CZ1028">
        <f>AH1028</f>
        <v>429.82</v>
      </c>
      <c r="DA1028">
        <f>AL1028</f>
        <v>1</v>
      </c>
      <c r="DB1028">
        <f>ROUND(ROUND(AT1028*CZ1028,2),6)</f>
        <v>7607.81</v>
      </c>
      <c r="DC1028">
        <f>ROUND(ROUND(AT1028*AG1028,2),6)</f>
        <v>0</v>
      </c>
      <c r="DD1028" t="s">
        <v>3</v>
      </c>
      <c r="DE1028" t="s">
        <v>3</v>
      </c>
      <c r="DF1028">
        <f>ROUND(ROUND(AE1028,2)*CX1028,2)</f>
        <v>0</v>
      </c>
      <c r="DG1028">
        <f t="shared" si="645"/>
        <v>0</v>
      </c>
      <c r="DH1028">
        <f t="shared" si="678"/>
        <v>0</v>
      </c>
      <c r="DI1028">
        <f t="shared" si="679"/>
        <v>7607.81</v>
      </c>
      <c r="DJ1028">
        <f>DI1028</f>
        <v>7607.81</v>
      </c>
      <c r="DK1028">
        <v>1</v>
      </c>
      <c r="DL1028" t="s">
        <v>3</v>
      </c>
      <c r="DM1028">
        <v>0</v>
      </c>
      <c r="DN1028" t="s">
        <v>3</v>
      </c>
      <c r="DO1028">
        <v>0</v>
      </c>
    </row>
    <row r="1029" spans="1:119" x14ac:dyDescent="0.2">
      <c r="A1029">
        <f>ROW(Source!A437)</f>
        <v>437</v>
      </c>
      <c r="B1029">
        <v>292114938</v>
      </c>
      <c r="C1029">
        <v>292118952</v>
      </c>
      <c r="D1029">
        <v>277560491</v>
      </c>
      <c r="E1029">
        <v>109</v>
      </c>
      <c r="F1029">
        <v>1</v>
      </c>
      <c r="G1029">
        <v>1</v>
      </c>
      <c r="H1029">
        <v>1</v>
      </c>
      <c r="I1029" t="s">
        <v>1221</v>
      </c>
      <c r="J1029" t="s">
        <v>3</v>
      </c>
      <c r="K1029" t="s">
        <v>1222</v>
      </c>
      <c r="L1029">
        <v>1191</v>
      </c>
      <c r="N1029">
        <v>1013</v>
      </c>
      <c r="O1029" t="s">
        <v>1220</v>
      </c>
      <c r="P1029" t="s">
        <v>1220</v>
      </c>
      <c r="Q1029">
        <v>1</v>
      </c>
      <c r="W1029">
        <v>0</v>
      </c>
      <c r="X1029">
        <v>-1417349443</v>
      </c>
      <c r="Y1029">
        <f>AT1029</f>
        <v>3.05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1</v>
      </c>
      <c r="AJ1029">
        <v>1</v>
      </c>
      <c r="AK1029">
        <v>1</v>
      </c>
      <c r="AL1029">
        <v>1</v>
      </c>
      <c r="AM1029">
        <v>-2</v>
      </c>
      <c r="AN1029">
        <v>0</v>
      </c>
      <c r="AO1029">
        <v>0</v>
      </c>
      <c r="AP1029">
        <v>1</v>
      </c>
      <c r="AQ1029">
        <v>1</v>
      </c>
      <c r="AR1029">
        <v>0</v>
      </c>
      <c r="AS1029" t="s">
        <v>3</v>
      </c>
      <c r="AT1029">
        <v>3.05</v>
      </c>
      <c r="AU1029" t="s">
        <v>3</v>
      </c>
      <c r="AV1029">
        <v>2</v>
      </c>
      <c r="AW1029">
        <v>2</v>
      </c>
      <c r="AX1029">
        <v>292118964</v>
      </c>
      <c r="AY1029">
        <v>1</v>
      </c>
      <c r="AZ1029">
        <v>0</v>
      </c>
      <c r="BA1029">
        <v>1637</v>
      </c>
      <c r="BB1029">
        <v>1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CV1029">
        <v>0</v>
      </c>
      <c r="CW1029">
        <v>0</v>
      </c>
      <c r="CX1029">
        <f>ROUND(Y1029*Source!I437,7)</f>
        <v>3.05</v>
      </c>
      <c r="CY1029">
        <f>AD1029</f>
        <v>0</v>
      </c>
      <c r="CZ1029">
        <f>AH1029</f>
        <v>0</v>
      </c>
      <c r="DA1029">
        <f>AL1029</f>
        <v>1</v>
      </c>
      <c r="DB1029">
        <f>ROUND(ROUND(AT1029*CZ1029,2),6)</f>
        <v>0</v>
      </c>
      <c r="DC1029">
        <f>ROUND(ROUND(AT1029*AG1029,2),6)</f>
        <v>0</v>
      </c>
      <c r="DD1029" t="s">
        <v>3</v>
      </c>
      <c r="DE1029" t="s">
        <v>3</v>
      </c>
      <c r="DF1029">
        <f>ROUND(ROUND(AE1029,2)*CX1029,2)</f>
        <v>0</v>
      </c>
      <c r="DG1029">
        <f t="shared" si="645"/>
        <v>0</v>
      </c>
      <c r="DH1029">
        <f t="shared" si="678"/>
        <v>0</v>
      </c>
      <c r="DI1029">
        <f t="shared" si="679"/>
        <v>0</v>
      </c>
      <c r="DJ1029">
        <f>DI1029</f>
        <v>0</v>
      </c>
      <c r="DK1029">
        <v>0</v>
      </c>
      <c r="DL1029" t="s">
        <v>3</v>
      </c>
      <c r="DM1029">
        <v>0</v>
      </c>
      <c r="DN1029" t="s">
        <v>3</v>
      </c>
      <c r="DO1029">
        <v>0</v>
      </c>
    </row>
    <row r="1030" spans="1:119" x14ac:dyDescent="0.2">
      <c r="A1030">
        <f>ROW(Source!A437)</f>
        <v>437</v>
      </c>
      <c r="B1030">
        <v>292114938</v>
      </c>
      <c r="C1030">
        <v>292118952</v>
      </c>
      <c r="D1030">
        <v>277944474</v>
      </c>
      <c r="E1030">
        <v>1</v>
      </c>
      <c r="F1030">
        <v>1</v>
      </c>
      <c r="G1030">
        <v>1</v>
      </c>
      <c r="H1030">
        <v>2</v>
      </c>
      <c r="I1030" t="s">
        <v>1300</v>
      </c>
      <c r="J1030" t="s">
        <v>1301</v>
      </c>
      <c r="K1030" t="s">
        <v>1302</v>
      </c>
      <c r="L1030">
        <v>1368</v>
      </c>
      <c r="N1030">
        <v>1011</v>
      </c>
      <c r="O1030" t="s">
        <v>1090</v>
      </c>
      <c r="P1030" t="s">
        <v>1090</v>
      </c>
      <c r="Q1030">
        <v>1</v>
      </c>
      <c r="W1030">
        <v>0</v>
      </c>
      <c r="X1030">
        <v>-1366301975</v>
      </c>
      <c r="Y1030">
        <f>AT1030</f>
        <v>2.16</v>
      </c>
      <c r="AA1030">
        <v>0</v>
      </c>
      <c r="AB1030">
        <v>1811.82</v>
      </c>
      <c r="AC1030">
        <v>549.32000000000005</v>
      </c>
      <c r="AD1030">
        <v>0</v>
      </c>
      <c r="AE1030">
        <v>0</v>
      </c>
      <c r="AF1030">
        <v>1811.82</v>
      </c>
      <c r="AG1030">
        <v>549.32000000000005</v>
      </c>
      <c r="AH1030">
        <v>0</v>
      </c>
      <c r="AI1030">
        <v>1</v>
      </c>
      <c r="AJ1030">
        <v>1</v>
      </c>
      <c r="AK1030">
        <v>1</v>
      </c>
      <c r="AL1030">
        <v>1</v>
      </c>
      <c r="AM1030">
        <v>-2</v>
      </c>
      <c r="AN1030">
        <v>0</v>
      </c>
      <c r="AO1030">
        <v>0</v>
      </c>
      <c r="AP1030">
        <v>1</v>
      </c>
      <c r="AQ1030">
        <v>1</v>
      </c>
      <c r="AR1030">
        <v>0</v>
      </c>
      <c r="AS1030" t="s">
        <v>3</v>
      </c>
      <c r="AT1030">
        <v>2.16</v>
      </c>
      <c r="AU1030" t="s">
        <v>3</v>
      </c>
      <c r="AV1030">
        <v>1</v>
      </c>
      <c r="AW1030">
        <v>2</v>
      </c>
      <c r="AX1030">
        <v>292118965</v>
      </c>
      <c r="AY1030">
        <v>1</v>
      </c>
      <c r="AZ1030">
        <v>0</v>
      </c>
      <c r="BA1030">
        <v>1638</v>
      </c>
      <c r="BB1030">
        <v>1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3913.5311999999999</v>
      </c>
      <c r="BL1030">
        <v>1186.5312000000001</v>
      </c>
      <c r="BM1030">
        <v>0</v>
      </c>
      <c r="BN1030">
        <v>0</v>
      </c>
      <c r="BO1030">
        <v>2.16</v>
      </c>
      <c r="BP1030">
        <v>1</v>
      </c>
      <c r="BQ1030">
        <v>0</v>
      </c>
      <c r="BR1030">
        <v>3913.5311999999999</v>
      </c>
      <c r="BS1030">
        <v>1186.5312000000001</v>
      </c>
      <c r="BT1030">
        <v>0</v>
      </c>
      <c r="BU1030">
        <v>0</v>
      </c>
      <c r="BV1030">
        <v>2.16</v>
      </c>
      <c r="BW1030">
        <v>1</v>
      </c>
      <c r="CV1030">
        <v>0</v>
      </c>
      <c r="CW1030">
        <f>ROUND(Y1030*Source!I437*DO1030,7)</f>
        <v>2.16</v>
      </c>
      <c r="CX1030">
        <f>ROUND(Y1030*Source!I437,7)</f>
        <v>2.16</v>
      </c>
      <c r="CY1030">
        <f>AB1030</f>
        <v>1811.82</v>
      </c>
      <c r="CZ1030">
        <f>AF1030</f>
        <v>1811.82</v>
      </c>
      <c r="DA1030">
        <f>AJ1030</f>
        <v>1</v>
      </c>
      <c r="DB1030">
        <f>ROUND(ROUND(AT1030*CZ1030,2),6)</f>
        <v>3913.53</v>
      </c>
      <c r="DC1030">
        <f>ROUND(ROUND(AT1030*AG1030,2),6)</f>
        <v>1186.53</v>
      </c>
      <c r="DD1030" t="s">
        <v>3</v>
      </c>
      <c r="DE1030" t="s">
        <v>3</v>
      </c>
      <c r="DF1030">
        <f>ROUND(ROUND(AE1030,2)*CX1030,2)</f>
        <v>0</v>
      </c>
      <c r="DG1030">
        <f t="shared" si="645"/>
        <v>3913.53</v>
      </c>
      <c r="DH1030">
        <f t="shared" si="678"/>
        <v>1186.53</v>
      </c>
      <c r="DI1030">
        <f t="shared" si="679"/>
        <v>0</v>
      </c>
      <c r="DJ1030">
        <f>DG1030+DH1030</f>
        <v>5100.0600000000004</v>
      </c>
      <c r="DK1030">
        <v>1</v>
      </c>
      <c r="DL1030" t="s">
        <v>1303</v>
      </c>
      <c r="DM1030">
        <v>5</v>
      </c>
      <c r="DN1030" t="s">
        <v>1220</v>
      </c>
      <c r="DO1030">
        <v>1</v>
      </c>
    </row>
    <row r="1031" spans="1:119" x14ac:dyDescent="0.2">
      <c r="A1031">
        <f>ROW(Source!A437)</f>
        <v>437</v>
      </c>
      <c r="B1031">
        <v>292114938</v>
      </c>
      <c r="C1031">
        <v>292118952</v>
      </c>
      <c r="D1031">
        <v>277945805</v>
      </c>
      <c r="E1031">
        <v>1</v>
      </c>
      <c r="F1031">
        <v>1</v>
      </c>
      <c r="G1031">
        <v>1</v>
      </c>
      <c r="H1031">
        <v>2</v>
      </c>
      <c r="I1031" t="s">
        <v>1227</v>
      </c>
      <c r="J1031" t="s">
        <v>1228</v>
      </c>
      <c r="K1031" t="s">
        <v>1229</v>
      </c>
      <c r="L1031">
        <v>1368</v>
      </c>
      <c r="N1031">
        <v>1011</v>
      </c>
      <c r="O1031" t="s">
        <v>1090</v>
      </c>
      <c r="P1031" t="s">
        <v>1090</v>
      </c>
      <c r="Q1031">
        <v>1</v>
      </c>
      <c r="W1031">
        <v>0</v>
      </c>
      <c r="X1031">
        <v>721652621</v>
      </c>
      <c r="Y1031">
        <f>AT1031</f>
        <v>0.89</v>
      </c>
      <c r="AA1031">
        <v>0</v>
      </c>
      <c r="AB1031">
        <v>544.70000000000005</v>
      </c>
      <c r="AC1031">
        <v>477.98</v>
      </c>
      <c r="AD1031">
        <v>0</v>
      </c>
      <c r="AE1031">
        <v>0</v>
      </c>
      <c r="AF1031">
        <v>544.70000000000005</v>
      </c>
      <c r="AG1031">
        <v>477.98</v>
      </c>
      <c r="AH1031">
        <v>0</v>
      </c>
      <c r="AI1031">
        <v>1</v>
      </c>
      <c r="AJ1031">
        <v>1</v>
      </c>
      <c r="AK1031">
        <v>1</v>
      </c>
      <c r="AL1031">
        <v>1</v>
      </c>
      <c r="AM1031">
        <v>-2</v>
      </c>
      <c r="AN1031">
        <v>0</v>
      </c>
      <c r="AO1031">
        <v>0</v>
      </c>
      <c r="AP1031">
        <v>1</v>
      </c>
      <c r="AQ1031">
        <v>1</v>
      </c>
      <c r="AR1031">
        <v>0</v>
      </c>
      <c r="AS1031" t="s">
        <v>3</v>
      </c>
      <c r="AT1031">
        <v>0.89</v>
      </c>
      <c r="AU1031" t="s">
        <v>3</v>
      </c>
      <c r="AV1031">
        <v>1</v>
      </c>
      <c r="AW1031">
        <v>2</v>
      </c>
      <c r="AX1031">
        <v>292118966</v>
      </c>
      <c r="AY1031">
        <v>1</v>
      </c>
      <c r="AZ1031">
        <v>0</v>
      </c>
      <c r="BA1031">
        <v>1639</v>
      </c>
      <c r="BB1031">
        <v>1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484.78300000000007</v>
      </c>
      <c r="BL1031">
        <v>425.40220000000005</v>
      </c>
      <c r="BM1031">
        <v>0</v>
      </c>
      <c r="BN1031">
        <v>0</v>
      </c>
      <c r="BO1031">
        <v>0.89</v>
      </c>
      <c r="BP1031">
        <v>1</v>
      </c>
      <c r="BQ1031">
        <v>0</v>
      </c>
      <c r="BR1031">
        <v>484.78300000000007</v>
      </c>
      <c r="BS1031">
        <v>425.40220000000005</v>
      </c>
      <c r="BT1031">
        <v>0</v>
      </c>
      <c r="BU1031">
        <v>0</v>
      </c>
      <c r="BV1031">
        <v>0.89</v>
      </c>
      <c r="BW1031">
        <v>1</v>
      </c>
      <c r="CV1031">
        <v>0</v>
      </c>
      <c r="CW1031">
        <f>ROUND(Y1031*Source!I437*DO1031,7)</f>
        <v>0.89</v>
      </c>
      <c r="CX1031">
        <f>ROUND(Y1031*Source!I437,7)</f>
        <v>0.89</v>
      </c>
      <c r="CY1031">
        <f>AB1031</f>
        <v>544.70000000000005</v>
      </c>
      <c r="CZ1031">
        <f>AF1031</f>
        <v>544.70000000000005</v>
      </c>
      <c r="DA1031">
        <f>AJ1031</f>
        <v>1</v>
      </c>
      <c r="DB1031">
        <f>ROUND(ROUND(AT1031*CZ1031,2),6)</f>
        <v>484.78</v>
      </c>
      <c r="DC1031">
        <f>ROUND(ROUND(AT1031*AG1031,2),6)</f>
        <v>425.4</v>
      </c>
      <c r="DD1031" t="s">
        <v>3</v>
      </c>
      <c r="DE1031" t="s">
        <v>3</v>
      </c>
      <c r="DF1031">
        <f>ROUND(ROUND(AE1031,2)*CX1031,2)</f>
        <v>0</v>
      </c>
      <c r="DG1031">
        <f t="shared" si="645"/>
        <v>484.78</v>
      </c>
      <c r="DH1031">
        <f t="shared" si="678"/>
        <v>425.4</v>
      </c>
      <c r="DI1031">
        <f t="shared" si="679"/>
        <v>0</v>
      </c>
      <c r="DJ1031">
        <f>DG1031+DH1031</f>
        <v>910.18</v>
      </c>
      <c r="DK1031">
        <v>1</v>
      </c>
      <c r="DL1031" t="s">
        <v>1226</v>
      </c>
      <c r="DM1031">
        <v>4</v>
      </c>
      <c r="DN1031" t="s">
        <v>1220</v>
      </c>
      <c r="DO1031">
        <v>1</v>
      </c>
    </row>
    <row r="1032" spans="1:119" x14ac:dyDescent="0.2">
      <c r="A1032">
        <f>ROW(Source!A437)</f>
        <v>437</v>
      </c>
      <c r="B1032">
        <v>292114938</v>
      </c>
      <c r="C1032">
        <v>292118952</v>
      </c>
      <c r="D1032">
        <v>277862533</v>
      </c>
      <c r="E1032">
        <v>1</v>
      </c>
      <c r="F1032">
        <v>1</v>
      </c>
      <c r="G1032">
        <v>1</v>
      </c>
      <c r="H1032">
        <v>3</v>
      </c>
      <c r="I1032" t="s">
        <v>1243</v>
      </c>
      <c r="J1032" t="s">
        <v>1244</v>
      </c>
      <c r="K1032" t="s">
        <v>1245</v>
      </c>
      <c r="L1032">
        <v>1346</v>
      </c>
      <c r="N1032">
        <v>1009</v>
      </c>
      <c r="O1032" t="s">
        <v>1242</v>
      </c>
      <c r="P1032" t="s">
        <v>1242</v>
      </c>
      <c r="Q1032">
        <v>1</v>
      </c>
      <c r="W1032">
        <v>0</v>
      </c>
      <c r="X1032">
        <v>1685208048</v>
      </c>
      <c r="Y1032">
        <f t="shared" ref="Y1032:Y1037" si="680">(AT1032*ROUND(0,7))</f>
        <v>0</v>
      </c>
      <c r="AA1032">
        <v>493.26</v>
      </c>
      <c r="AB1032">
        <v>0</v>
      </c>
      <c r="AC1032">
        <v>0</v>
      </c>
      <c r="AD1032">
        <v>0</v>
      </c>
      <c r="AE1032">
        <v>238.29</v>
      </c>
      <c r="AF1032">
        <v>0</v>
      </c>
      <c r="AG1032">
        <v>0</v>
      </c>
      <c r="AH1032">
        <v>0</v>
      </c>
      <c r="AI1032">
        <v>2.0699999999999998</v>
      </c>
      <c r="AJ1032">
        <v>1</v>
      </c>
      <c r="AK1032">
        <v>1</v>
      </c>
      <c r="AL1032">
        <v>1</v>
      </c>
      <c r="AM1032">
        <v>2</v>
      </c>
      <c r="AN1032">
        <v>0</v>
      </c>
      <c r="AO1032">
        <v>0</v>
      </c>
      <c r="AP1032">
        <v>1</v>
      </c>
      <c r="AQ1032">
        <v>1</v>
      </c>
      <c r="AR1032">
        <v>0</v>
      </c>
      <c r="AS1032" t="s">
        <v>3</v>
      </c>
      <c r="AT1032">
        <v>0.1</v>
      </c>
      <c r="AU1032" t="s">
        <v>16</v>
      </c>
      <c r="AV1032">
        <v>0</v>
      </c>
      <c r="AW1032">
        <v>2</v>
      </c>
      <c r="AX1032">
        <v>292118967</v>
      </c>
      <c r="AY1032">
        <v>1</v>
      </c>
      <c r="AZ1032">
        <v>0</v>
      </c>
      <c r="BA1032">
        <v>1640</v>
      </c>
      <c r="BB1032">
        <v>1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23.829000000000001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1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CV1032">
        <v>0</v>
      </c>
      <c r="CW1032">
        <v>0</v>
      </c>
      <c r="CX1032">
        <f>ROUND(Y1032*Source!I437,7)</f>
        <v>0</v>
      </c>
      <c r="CY1032">
        <f t="shared" ref="CY1032:CY1037" si="681">AA1032</f>
        <v>493.26</v>
      </c>
      <c r="CZ1032">
        <f t="shared" ref="CZ1032:CZ1037" si="682">AE1032</f>
        <v>238.29</v>
      </c>
      <c r="DA1032">
        <f t="shared" ref="DA1032:DA1037" si="683">AI1032</f>
        <v>2.0699999999999998</v>
      </c>
      <c r="DB1032">
        <f t="shared" ref="DB1032:DB1037" si="684">ROUND((ROUND(AT1032*CZ1032,2)*ROUND(0,7)),6)</f>
        <v>0</v>
      </c>
      <c r="DC1032">
        <f t="shared" ref="DC1032:DC1037" si="685">ROUND((ROUND(AT1032*AG1032,2)*ROUND(0,7)),6)</f>
        <v>0</v>
      </c>
      <c r="DD1032" t="s">
        <v>3</v>
      </c>
      <c r="DE1032" t="s">
        <v>3</v>
      </c>
      <c r="DF1032">
        <f t="shared" ref="DF1032:DF1037" si="686">ROUND(ROUND(AE1032*AI1032,2)*CX1032,2)</f>
        <v>0</v>
      </c>
      <c r="DG1032">
        <f t="shared" si="645"/>
        <v>0</v>
      </c>
      <c r="DH1032">
        <f t="shared" si="678"/>
        <v>0</v>
      </c>
      <c r="DI1032">
        <f t="shared" si="679"/>
        <v>0</v>
      </c>
      <c r="DJ1032">
        <f t="shared" ref="DJ1032:DJ1037" si="687">DF1032</f>
        <v>0</v>
      </c>
      <c r="DK1032">
        <v>0</v>
      </c>
      <c r="DL1032" t="s">
        <v>3</v>
      </c>
      <c r="DM1032">
        <v>0</v>
      </c>
      <c r="DN1032" t="s">
        <v>3</v>
      </c>
      <c r="DO1032">
        <v>0</v>
      </c>
    </row>
    <row r="1033" spans="1:119" x14ac:dyDescent="0.2">
      <c r="A1033">
        <f>ROW(Source!A437)</f>
        <v>437</v>
      </c>
      <c r="B1033">
        <v>292114938</v>
      </c>
      <c r="C1033">
        <v>292118952</v>
      </c>
      <c r="D1033">
        <v>277862540</v>
      </c>
      <c r="E1033">
        <v>1</v>
      </c>
      <c r="F1033">
        <v>1</v>
      </c>
      <c r="G1033">
        <v>1</v>
      </c>
      <c r="H1033">
        <v>3</v>
      </c>
      <c r="I1033" t="s">
        <v>1325</v>
      </c>
      <c r="J1033" t="s">
        <v>1326</v>
      </c>
      <c r="K1033" t="s">
        <v>1327</v>
      </c>
      <c r="L1033">
        <v>1346</v>
      </c>
      <c r="N1033">
        <v>1009</v>
      </c>
      <c r="O1033" t="s">
        <v>1242</v>
      </c>
      <c r="P1033" t="s">
        <v>1242</v>
      </c>
      <c r="Q1033">
        <v>1</v>
      </c>
      <c r="W1033">
        <v>0</v>
      </c>
      <c r="X1033">
        <v>454593446</v>
      </c>
      <c r="Y1033">
        <f t="shared" si="680"/>
        <v>0</v>
      </c>
      <c r="AA1033">
        <v>165.64</v>
      </c>
      <c r="AB1033">
        <v>0</v>
      </c>
      <c r="AC1033">
        <v>0</v>
      </c>
      <c r="AD1033">
        <v>0</v>
      </c>
      <c r="AE1033">
        <v>80.02</v>
      </c>
      <c r="AF1033">
        <v>0</v>
      </c>
      <c r="AG1033">
        <v>0</v>
      </c>
      <c r="AH1033">
        <v>0</v>
      </c>
      <c r="AI1033">
        <v>2.0699999999999998</v>
      </c>
      <c r="AJ1033">
        <v>1</v>
      </c>
      <c r="AK1033">
        <v>1</v>
      </c>
      <c r="AL1033">
        <v>1</v>
      </c>
      <c r="AM1033">
        <v>2</v>
      </c>
      <c r="AN1033">
        <v>0</v>
      </c>
      <c r="AO1033">
        <v>0</v>
      </c>
      <c r="AP1033">
        <v>1</v>
      </c>
      <c r="AQ1033">
        <v>1</v>
      </c>
      <c r="AR1033">
        <v>0</v>
      </c>
      <c r="AS1033" t="s">
        <v>3</v>
      </c>
      <c r="AT1033">
        <v>0.03</v>
      </c>
      <c r="AU1033" t="s">
        <v>16</v>
      </c>
      <c r="AV1033">
        <v>0</v>
      </c>
      <c r="AW1033">
        <v>2</v>
      </c>
      <c r="AX1033">
        <v>292118968</v>
      </c>
      <c r="AY1033">
        <v>1</v>
      </c>
      <c r="AZ1033">
        <v>0</v>
      </c>
      <c r="BA1033">
        <v>1641</v>
      </c>
      <c r="BB1033">
        <v>1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2.4005999999999998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1</v>
      </c>
      <c r="BQ1033">
        <v>0</v>
      </c>
      <c r="BR1033">
        <v>0</v>
      </c>
      <c r="BS1033">
        <v>0</v>
      </c>
      <c r="BT1033">
        <v>0</v>
      </c>
      <c r="BU1033">
        <v>0</v>
      </c>
      <c r="BV1033">
        <v>0</v>
      </c>
      <c r="BW1033">
        <v>0</v>
      </c>
      <c r="CV1033">
        <v>0</v>
      </c>
      <c r="CW1033">
        <v>0</v>
      </c>
      <c r="CX1033">
        <f>ROUND(Y1033*Source!I437,7)</f>
        <v>0</v>
      </c>
      <c r="CY1033">
        <f t="shared" si="681"/>
        <v>165.64</v>
      </c>
      <c r="CZ1033">
        <f t="shared" si="682"/>
        <v>80.02</v>
      </c>
      <c r="DA1033">
        <f t="shared" si="683"/>
        <v>2.0699999999999998</v>
      </c>
      <c r="DB1033">
        <f t="shared" si="684"/>
        <v>0</v>
      </c>
      <c r="DC1033">
        <f t="shared" si="685"/>
        <v>0</v>
      </c>
      <c r="DD1033" t="s">
        <v>3</v>
      </c>
      <c r="DE1033" t="s">
        <v>3</v>
      </c>
      <c r="DF1033">
        <f t="shared" si="686"/>
        <v>0</v>
      </c>
      <c r="DG1033">
        <f t="shared" si="645"/>
        <v>0</v>
      </c>
      <c r="DH1033">
        <f t="shared" si="678"/>
        <v>0</v>
      </c>
      <c r="DI1033">
        <f t="shared" si="679"/>
        <v>0</v>
      </c>
      <c r="DJ1033">
        <f t="shared" si="687"/>
        <v>0</v>
      </c>
      <c r="DK1033">
        <v>0</v>
      </c>
      <c r="DL1033" t="s">
        <v>3</v>
      </c>
      <c r="DM1033">
        <v>0</v>
      </c>
      <c r="DN1033" t="s">
        <v>3</v>
      </c>
      <c r="DO1033">
        <v>0</v>
      </c>
    </row>
    <row r="1034" spans="1:119" x14ac:dyDescent="0.2">
      <c r="A1034">
        <f>ROW(Source!A437)</f>
        <v>437</v>
      </c>
      <c r="B1034">
        <v>292114938</v>
      </c>
      <c r="C1034">
        <v>292118952</v>
      </c>
      <c r="D1034">
        <v>277869627</v>
      </c>
      <c r="E1034">
        <v>1</v>
      </c>
      <c r="F1034">
        <v>1</v>
      </c>
      <c r="G1034">
        <v>1</v>
      </c>
      <c r="H1034">
        <v>3</v>
      </c>
      <c r="I1034" t="s">
        <v>1246</v>
      </c>
      <c r="J1034" t="s">
        <v>1247</v>
      </c>
      <c r="K1034" t="s">
        <v>1248</v>
      </c>
      <c r="L1034">
        <v>1346</v>
      </c>
      <c r="N1034">
        <v>1009</v>
      </c>
      <c r="O1034" t="s">
        <v>1242</v>
      </c>
      <c r="P1034" t="s">
        <v>1242</v>
      </c>
      <c r="Q1034">
        <v>1</v>
      </c>
      <c r="W1034">
        <v>0</v>
      </c>
      <c r="X1034">
        <v>1111106736</v>
      </c>
      <c r="Y1034">
        <f t="shared" si="680"/>
        <v>0</v>
      </c>
      <c r="AA1034">
        <v>88.65</v>
      </c>
      <c r="AB1034">
        <v>0</v>
      </c>
      <c r="AC1034">
        <v>0</v>
      </c>
      <c r="AD1034">
        <v>0</v>
      </c>
      <c r="AE1034">
        <v>56.11</v>
      </c>
      <c r="AF1034">
        <v>0</v>
      </c>
      <c r="AG1034">
        <v>0</v>
      </c>
      <c r="AH1034">
        <v>0</v>
      </c>
      <c r="AI1034">
        <v>1.58</v>
      </c>
      <c r="AJ1034">
        <v>1</v>
      </c>
      <c r="AK1034">
        <v>1</v>
      </c>
      <c r="AL1034">
        <v>1</v>
      </c>
      <c r="AM1034">
        <v>2</v>
      </c>
      <c r="AN1034">
        <v>0</v>
      </c>
      <c r="AO1034">
        <v>0</v>
      </c>
      <c r="AP1034">
        <v>1</v>
      </c>
      <c r="AQ1034">
        <v>1</v>
      </c>
      <c r="AR1034">
        <v>0</v>
      </c>
      <c r="AS1034" t="s">
        <v>3</v>
      </c>
      <c r="AT1034">
        <v>0.02</v>
      </c>
      <c r="AU1034" t="s">
        <v>16</v>
      </c>
      <c r="AV1034">
        <v>0</v>
      </c>
      <c r="AW1034">
        <v>2</v>
      </c>
      <c r="AX1034">
        <v>292118970</v>
      </c>
      <c r="AY1034">
        <v>1</v>
      </c>
      <c r="AZ1034">
        <v>0</v>
      </c>
      <c r="BA1034">
        <v>1643</v>
      </c>
      <c r="BB1034">
        <v>1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1.1222000000000001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1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CV1034">
        <v>0</v>
      </c>
      <c r="CW1034">
        <v>0</v>
      </c>
      <c r="CX1034">
        <f>ROUND(Y1034*Source!I437,7)</f>
        <v>0</v>
      </c>
      <c r="CY1034">
        <f t="shared" si="681"/>
        <v>88.65</v>
      </c>
      <c r="CZ1034">
        <f t="shared" si="682"/>
        <v>56.11</v>
      </c>
      <c r="DA1034">
        <f t="shared" si="683"/>
        <v>1.58</v>
      </c>
      <c r="DB1034">
        <f t="shared" si="684"/>
        <v>0</v>
      </c>
      <c r="DC1034">
        <f t="shared" si="685"/>
        <v>0</v>
      </c>
      <c r="DD1034" t="s">
        <v>3</v>
      </c>
      <c r="DE1034" t="s">
        <v>3</v>
      </c>
      <c r="DF1034">
        <f t="shared" si="686"/>
        <v>0</v>
      </c>
      <c r="DG1034">
        <f t="shared" si="645"/>
        <v>0</v>
      </c>
      <c r="DH1034">
        <f t="shared" si="678"/>
        <v>0</v>
      </c>
      <c r="DI1034">
        <f t="shared" si="679"/>
        <v>0</v>
      </c>
      <c r="DJ1034">
        <f t="shared" si="687"/>
        <v>0</v>
      </c>
      <c r="DK1034">
        <v>0</v>
      </c>
      <c r="DL1034" t="s">
        <v>3</v>
      </c>
      <c r="DM1034">
        <v>0</v>
      </c>
      <c r="DN1034" t="s">
        <v>3</v>
      </c>
      <c r="DO1034">
        <v>0</v>
      </c>
    </row>
    <row r="1035" spans="1:119" x14ac:dyDescent="0.2">
      <c r="A1035">
        <f>ROW(Source!A437)</f>
        <v>437</v>
      </c>
      <c r="B1035">
        <v>292114938</v>
      </c>
      <c r="C1035">
        <v>292118952</v>
      </c>
      <c r="D1035">
        <v>277896283</v>
      </c>
      <c r="E1035">
        <v>1</v>
      </c>
      <c r="F1035">
        <v>1</v>
      </c>
      <c r="G1035">
        <v>1</v>
      </c>
      <c r="H1035">
        <v>3</v>
      </c>
      <c r="I1035" t="s">
        <v>1331</v>
      </c>
      <c r="J1035" t="s">
        <v>1332</v>
      </c>
      <c r="K1035" t="s">
        <v>1333</v>
      </c>
      <c r="L1035">
        <v>1348</v>
      </c>
      <c r="N1035">
        <v>1009</v>
      </c>
      <c r="O1035" t="s">
        <v>806</v>
      </c>
      <c r="P1035" t="s">
        <v>806</v>
      </c>
      <c r="Q1035">
        <v>1000</v>
      </c>
      <c r="W1035">
        <v>0</v>
      </c>
      <c r="X1035">
        <v>-1997781875</v>
      </c>
      <c r="Y1035">
        <f t="shared" si="680"/>
        <v>0</v>
      </c>
      <c r="AA1035">
        <v>79645.009999999995</v>
      </c>
      <c r="AB1035">
        <v>0</v>
      </c>
      <c r="AC1035">
        <v>0</v>
      </c>
      <c r="AD1035">
        <v>0</v>
      </c>
      <c r="AE1035">
        <v>61265.39</v>
      </c>
      <c r="AF1035">
        <v>0</v>
      </c>
      <c r="AG1035">
        <v>0</v>
      </c>
      <c r="AH1035">
        <v>0</v>
      </c>
      <c r="AI1035">
        <v>1.3</v>
      </c>
      <c r="AJ1035">
        <v>1</v>
      </c>
      <c r="AK1035">
        <v>1</v>
      </c>
      <c r="AL1035">
        <v>1</v>
      </c>
      <c r="AM1035">
        <v>2</v>
      </c>
      <c r="AN1035">
        <v>0</v>
      </c>
      <c r="AO1035">
        <v>0</v>
      </c>
      <c r="AP1035">
        <v>1</v>
      </c>
      <c r="AQ1035">
        <v>1</v>
      </c>
      <c r="AR1035">
        <v>0</v>
      </c>
      <c r="AS1035" t="s">
        <v>3</v>
      </c>
      <c r="AT1035">
        <v>4.0000000000000002E-4</v>
      </c>
      <c r="AU1035" t="s">
        <v>16</v>
      </c>
      <c r="AV1035">
        <v>0</v>
      </c>
      <c r="AW1035">
        <v>2</v>
      </c>
      <c r="AX1035">
        <v>292118976</v>
      </c>
      <c r="AY1035">
        <v>1</v>
      </c>
      <c r="AZ1035">
        <v>0</v>
      </c>
      <c r="BA1035">
        <v>1649</v>
      </c>
      <c r="BB1035">
        <v>1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24.506156000000001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1</v>
      </c>
      <c r="BQ1035">
        <v>0</v>
      </c>
      <c r="BR1035">
        <v>0</v>
      </c>
      <c r="BS1035">
        <v>0</v>
      </c>
      <c r="BT1035">
        <v>0</v>
      </c>
      <c r="BU1035">
        <v>0</v>
      </c>
      <c r="BV1035">
        <v>0</v>
      </c>
      <c r="BW1035">
        <v>0</v>
      </c>
      <c r="CV1035">
        <v>0</v>
      </c>
      <c r="CW1035">
        <v>0</v>
      </c>
      <c r="CX1035">
        <f>ROUND(Y1035*Source!I437,7)</f>
        <v>0</v>
      </c>
      <c r="CY1035">
        <f t="shared" si="681"/>
        <v>79645.009999999995</v>
      </c>
      <c r="CZ1035">
        <f t="shared" si="682"/>
        <v>61265.39</v>
      </c>
      <c r="DA1035">
        <f t="shared" si="683"/>
        <v>1.3</v>
      </c>
      <c r="DB1035">
        <f t="shared" si="684"/>
        <v>0</v>
      </c>
      <c r="DC1035">
        <f t="shared" si="685"/>
        <v>0</v>
      </c>
      <c r="DD1035" t="s">
        <v>3</v>
      </c>
      <c r="DE1035" t="s">
        <v>3</v>
      </c>
      <c r="DF1035">
        <f t="shared" si="686"/>
        <v>0</v>
      </c>
      <c r="DG1035">
        <f t="shared" si="645"/>
        <v>0</v>
      </c>
      <c r="DH1035">
        <f t="shared" si="678"/>
        <v>0</v>
      </c>
      <c r="DI1035">
        <f t="shared" si="679"/>
        <v>0</v>
      </c>
      <c r="DJ1035">
        <f t="shared" si="687"/>
        <v>0</v>
      </c>
      <c r="DK1035">
        <v>0</v>
      </c>
      <c r="DL1035" t="s">
        <v>3</v>
      </c>
      <c r="DM1035">
        <v>0</v>
      </c>
      <c r="DN1035" t="s">
        <v>3</v>
      </c>
      <c r="DO1035">
        <v>0</v>
      </c>
    </row>
    <row r="1036" spans="1:119" x14ac:dyDescent="0.2">
      <c r="A1036">
        <f>ROW(Source!A437)</f>
        <v>437</v>
      </c>
      <c r="B1036">
        <v>292114938</v>
      </c>
      <c r="C1036">
        <v>292118952</v>
      </c>
      <c r="D1036">
        <v>277896315</v>
      </c>
      <c r="E1036">
        <v>1</v>
      </c>
      <c r="F1036">
        <v>1</v>
      </c>
      <c r="G1036">
        <v>1</v>
      </c>
      <c r="H1036">
        <v>3</v>
      </c>
      <c r="I1036" t="s">
        <v>1334</v>
      </c>
      <c r="J1036" t="s">
        <v>1335</v>
      </c>
      <c r="K1036" t="s">
        <v>1336</v>
      </c>
      <c r="L1036">
        <v>1348</v>
      </c>
      <c r="N1036">
        <v>1009</v>
      </c>
      <c r="O1036" t="s">
        <v>806</v>
      </c>
      <c r="P1036" t="s">
        <v>806</v>
      </c>
      <c r="Q1036">
        <v>1000</v>
      </c>
      <c r="W1036">
        <v>0</v>
      </c>
      <c r="X1036">
        <v>-1262208440</v>
      </c>
      <c r="Y1036">
        <f t="shared" si="680"/>
        <v>0</v>
      </c>
      <c r="AA1036">
        <v>81621.399999999994</v>
      </c>
      <c r="AB1036">
        <v>0</v>
      </c>
      <c r="AC1036">
        <v>0</v>
      </c>
      <c r="AD1036">
        <v>0</v>
      </c>
      <c r="AE1036">
        <v>80020.98</v>
      </c>
      <c r="AF1036">
        <v>0</v>
      </c>
      <c r="AG1036">
        <v>0</v>
      </c>
      <c r="AH1036">
        <v>0</v>
      </c>
      <c r="AI1036">
        <v>1.02</v>
      </c>
      <c r="AJ1036">
        <v>1</v>
      </c>
      <c r="AK1036">
        <v>1</v>
      </c>
      <c r="AL1036">
        <v>1</v>
      </c>
      <c r="AM1036">
        <v>2</v>
      </c>
      <c r="AN1036">
        <v>0</v>
      </c>
      <c r="AO1036">
        <v>0</v>
      </c>
      <c r="AP1036">
        <v>1</v>
      </c>
      <c r="AQ1036">
        <v>1</v>
      </c>
      <c r="AR1036">
        <v>0</v>
      </c>
      <c r="AS1036" t="s">
        <v>3</v>
      </c>
      <c r="AT1036">
        <v>1E-4</v>
      </c>
      <c r="AU1036" t="s">
        <v>16</v>
      </c>
      <c r="AV1036">
        <v>0</v>
      </c>
      <c r="AW1036">
        <v>2</v>
      </c>
      <c r="AX1036">
        <v>292118977</v>
      </c>
      <c r="AY1036">
        <v>1</v>
      </c>
      <c r="AZ1036">
        <v>0</v>
      </c>
      <c r="BA1036">
        <v>1650</v>
      </c>
      <c r="BB1036">
        <v>1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8.0020980000000002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1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CV1036">
        <v>0</v>
      </c>
      <c r="CW1036">
        <v>0</v>
      </c>
      <c r="CX1036">
        <f>ROUND(Y1036*Source!I437,7)</f>
        <v>0</v>
      </c>
      <c r="CY1036">
        <f t="shared" si="681"/>
        <v>81621.399999999994</v>
      </c>
      <c r="CZ1036">
        <f t="shared" si="682"/>
        <v>80020.98</v>
      </c>
      <c r="DA1036">
        <f t="shared" si="683"/>
        <v>1.02</v>
      </c>
      <c r="DB1036">
        <f t="shared" si="684"/>
        <v>0</v>
      </c>
      <c r="DC1036">
        <f t="shared" si="685"/>
        <v>0</v>
      </c>
      <c r="DD1036" t="s">
        <v>3</v>
      </c>
      <c r="DE1036" t="s">
        <v>3</v>
      </c>
      <c r="DF1036">
        <f t="shared" si="686"/>
        <v>0</v>
      </c>
      <c r="DG1036">
        <f t="shared" si="645"/>
        <v>0</v>
      </c>
      <c r="DH1036">
        <f t="shared" si="678"/>
        <v>0</v>
      </c>
      <c r="DI1036">
        <f t="shared" si="679"/>
        <v>0</v>
      </c>
      <c r="DJ1036">
        <f t="shared" si="687"/>
        <v>0</v>
      </c>
      <c r="DK1036">
        <v>0</v>
      </c>
      <c r="DL1036" t="s">
        <v>3</v>
      </c>
      <c r="DM1036">
        <v>0</v>
      </c>
      <c r="DN1036" t="s">
        <v>3</v>
      </c>
      <c r="DO1036">
        <v>0</v>
      </c>
    </row>
    <row r="1037" spans="1:119" x14ac:dyDescent="0.2">
      <c r="A1037">
        <f>ROW(Source!A437)</f>
        <v>437</v>
      </c>
      <c r="B1037">
        <v>292114938</v>
      </c>
      <c r="C1037">
        <v>292118952</v>
      </c>
      <c r="D1037">
        <v>277908257</v>
      </c>
      <c r="E1037">
        <v>1</v>
      </c>
      <c r="F1037">
        <v>1</v>
      </c>
      <c r="G1037">
        <v>1</v>
      </c>
      <c r="H1037">
        <v>3</v>
      </c>
      <c r="I1037" t="s">
        <v>1343</v>
      </c>
      <c r="J1037" t="s">
        <v>1344</v>
      </c>
      <c r="K1037" t="s">
        <v>1345</v>
      </c>
      <c r="L1037">
        <v>1425</v>
      </c>
      <c r="N1037">
        <v>1013</v>
      </c>
      <c r="O1037" t="s">
        <v>880</v>
      </c>
      <c r="P1037" t="s">
        <v>880</v>
      </c>
      <c r="Q1037">
        <v>1</v>
      </c>
      <c r="W1037">
        <v>0</v>
      </c>
      <c r="X1037">
        <v>-1639942774</v>
      </c>
      <c r="Y1037">
        <f t="shared" si="680"/>
        <v>0</v>
      </c>
      <c r="AA1037">
        <v>1310.3</v>
      </c>
      <c r="AB1037">
        <v>0</v>
      </c>
      <c r="AC1037">
        <v>0</v>
      </c>
      <c r="AD1037">
        <v>0</v>
      </c>
      <c r="AE1037">
        <v>1031.73</v>
      </c>
      <c r="AF1037">
        <v>0</v>
      </c>
      <c r="AG1037">
        <v>0</v>
      </c>
      <c r="AH1037">
        <v>0</v>
      </c>
      <c r="AI1037">
        <v>1.27</v>
      </c>
      <c r="AJ1037">
        <v>1</v>
      </c>
      <c r="AK1037">
        <v>1</v>
      </c>
      <c r="AL1037">
        <v>1</v>
      </c>
      <c r="AM1037">
        <v>2</v>
      </c>
      <c r="AN1037">
        <v>0</v>
      </c>
      <c r="AO1037">
        <v>0</v>
      </c>
      <c r="AP1037">
        <v>1</v>
      </c>
      <c r="AQ1037">
        <v>1</v>
      </c>
      <c r="AR1037">
        <v>0</v>
      </c>
      <c r="AS1037" t="s">
        <v>3</v>
      </c>
      <c r="AT1037">
        <v>0.12</v>
      </c>
      <c r="AU1037" t="s">
        <v>16</v>
      </c>
      <c r="AV1037">
        <v>0</v>
      </c>
      <c r="AW1037">
        <v>2</v>
      </c>
      <c r="AX1037">
        <v>292118978</v>
      </c>
      <c r="AY1037">
        <v>1</v>
      </c>
      <c r="AZ1037">
        <v>0</v>
      </c>
      <c r="BA1037">
        <v>1651</v>
      </c>
      <c r="BB1037">
        <v>1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123.80759999999999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1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CV1037">
        <v>0</v>
      </c>
      <c r="CW1037">
        <v>0</v>
      </c>
      <c r="CX1037">
        <f>ROUND(Y1037*Source!I437,7)</f>
        <v>0</v>
      </c>
      <c r="CY1037">
        <f t="shared" si="681"/>
        <v>1310.3</v>
      </c>
      <c r="CZ1037">
        <f t="shared" si="682"/>
        <v>1031.73</v>
      </c>
      <c r="DA1037">
        <f t="shared" si="683"/>
        <v>1.27</v>
      </c>
      <c r="DB1037">
        <f t="shared" si="684"/>
        <v>0</v>
      </c>
      <c r="DC1037">
        <f t="shared" si="685"/>
        <v>0</v>
      </c>
      <c r="DD1037" t="s">
        <v>3</v>
      </c>
      <c r="DE1037" t="s">
        <v>3</v>
      </c>
      <c r="DF1037">
        <f t="shared" si="686"/>
        <v>0</v>
      </c>
      <c r="DG1037">
        <f t="shared" si="645"/>
        <v>0</v>
      </c>
      <c r="DH1037">
        <f t="shared" si="678"/>
        <v>0</v>
      </c>
      <c r="DI1037">
        <f t="shared" si="679"/>
        <v>0</v>
      </c>
      <c r="DJ1037">
        <f t="shared" si="687"/>
        <v>0</v>
      </c>
      <c r="DK1037">
        <v>0</v>
      </c>
      <c r="DL1037" t="s">
        <v>3</v>
      </c>
      <c r="DM1037">
        <v>0</v>
      </c>
      <c r="DN1037" t="s">
        <v>3</v>
      </c>
      <c r="DO1037">
        <v>0</v>
      </c>
    </row>
    <row r="1038" spans="1:119" x14ac:dyDescent="0.2">
      <c r="A1038">
        <f>ROW(Source!A438)</f>
        <v>438</v>
      </c>
      <c r="B1038">
        <v>292114938</v>
      </c>
      <c r="C1038">
        <v>292118983</v>
      </c>
      <c r="D1038">
        <v>277560279</v>
      </c>
      <c r="E1038">
        <v>109</v>
      </c>
      <c r="F1038">
        <v>1</v>
      </c>
      <c r="G1038">
        <v>1</v>
      </c>
      <c r="H1038">
        <v>1</v>
      </c>
      <c r="I1038" t="s">
        <v>1348</v>
      </c>
      <c r="J1038" t="s">
        <v>3</v>
      </c>
      <c r="K1038" t="s">
        <v>1349</v>
      </c>
      <c r="L1038">
        <v>1191</v>
      </c>
      <c r="N1038">
        <v>1013</v>
      </c>
      <c r="O1038" t="s">
        <v>1220</v>
      </c>
      <c r="P1038" t="s">
        <v>1220</v>
      </c>
      <c r="Q1038">
        <v>1</v>
      </c>
      <c r="W1038">
        <v>0</v>
      </c>
      <c r="X1038">
        <v>-983457869</v>
      </c>
      <c r="Y1038">
        <f>AT1038</f>
        <v>26.92</v>
      </c>
      <c r="AA1038">
        <v>0</v>
      </c>
      <c r="AB1038">
        <v>0</v>
      </c>
      <c r="AC1038">
        <v>0</v>
      </c>
      <c r="AD1038">
        <v>429.82</v>
      </c>
      <c r="AE1038">
        <v>0</v>
      </c>
      <c r="AF1038">
        <v>0</v>
      </c>
      <c r="AG1038">
        <v>0</v>
      </c>
      <c r="AH1038">
        <v>429.82</v>
      </c>
      <c r="AI1038">
        <v>1</v>
      </c>
      <c r="AJ1038">
        <v>1</v>
      </c>
      <c r="AK1038">
        <v>1</v>
      </c>
      <c r="AL1038">
        <v>1</v>
      </c>
      <c r="AM1038">
        <v>-2</v>
      </c>
      <c r="AN1038">
        <v>0</v>
      </c>
      <c r="AO1038">
        <v>0</v>
      </c>
      <c r="AP1038">
        <v>1</v>
      </c>
      <c r="AQ1038">
        <v>1</v>
      </c>
      <c r="AR1038">
        <v>0</v>
      </c>
      <c r="AS1038" t="s">
        <v>3</v>
      </c>
      <c r="AT1038">
        <v>26.92</v>
      </c>
      <c r="AU1038" t="s">
        <v>3</v>
      </c>
      <c r="AV1038">
        <v>1</v>
      </c>
      <c r="AW1038">
        <v>2</v>
      </c>
      <c r="AX1038">
        <v>292118994</v>
      </c>
      <c r="AY1038">
        <v>1</v>
      </c>
      <c r="AZ1038">
        <v>0</v>
      </c>
      <c r="BA1038">
        <v>1656</v>
      </c>
      <c r="BB1038">
        <v>1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11570.7544</v>
      </c>
      <c r="BN1038">
        <v>26.92</v>
      </c>
      <c r="BO1038">
        <v>0</v>
      </c>
      <c r="BP1038">
        <v>1</v>
      </c>
      <c r="BQ1038">
        <v>0</v>
      </c>
      <c r="BR1038">
        <v>0</v>
      </c>
      <c r="BS1038">
        <v>0</v>
      </c>
      <c r="BT1038">
        <v>11570.7544</v>
      </c>
      <c r="BU1038">
        <v>26.92</v>
      </c>
      <c r="BV1038">
        <v>0</v>
      </c>
      <c r="BW1038">
        <v>1</v>
      </c>
      <c r="CU1038">
        <f>ROUND(AT1038*Source!I438*AH1038*AL1038,2)</f>
        <v>11570.75</v>
      </c>
      <c r="CV1038">
        <f>ROUND(Y1038*Source!I438,7)</f>
        <v>26.92</v>
      </c>
      <c r="CW1038">
        <v>0</v>
      </c>
      <c r="CX1038">
        <f>ROUND(Y1038*Source!I438,7)</f>
        <v>26.92</v>
      </c>
      <c r="CY1038">
        <f>AD1038</f>
        <v>429.82</v>
      </c>
      <c r="CZ1038">
        <f>AH1038</f>
        <v>429.82</v>
      </c>
      <c r="DA1038">
        <f>AL1038</f>
        <v>1</v>
      </c>
      <c r="DB1038">
        <f>ROUND(ROUND(AT1038*CZ1038,2),6)</f>
        <v>11570.75</v>
      </c>
      <c r="DC1038">
        <f>ROUND(ROUND(AT1038*AG1038,2),6)</f>
        <v>0</v>
      </c>
      <c r="DD1038" t="s">
        <v>3</v>
      </c>
      <c r="DE1038" t="s">
        <v>3</v>
      </c>
      <c r="DF1038">
        <f>ROUND(ROUND(AE1038,2)*CX1038,2)</f>
        <v>0</v>
      </c>
      <c r="DG1038">
        <f t="shared" si="645"/>
        <v>0</v>
      </c>
      <c r="DH1038">
        <f t="shared" si="678"/>
        <v>0</v>
      </c>
      <c r="DI1038">
        <f t="shared" si="679"/>
        <v>11570.75</v>
      </c>
      <c r="DJ1038">
        <f>DI1038</f>
        <v>11570.75</v>
      </c>
      <c r="DK1038">
        <v>1</v>
      </c>
      <c r="DL1038" t="s">
        <v>3</v>
      </c>
      <c r="DM1038">
        <v>0</v>
      </c>
      <c r="DN1038" t="s">
        <v>3</v>
      </c>
      <c r="DO1038">
        <v>0</v>
      </c>
    </row>
    <row r="1039" spans="1:119" x14ac:dyDescent="0.2">
      <c r="A1039">
        <f>ROW(Source!A438)</f>
        <v>438</v>
      </c>
      <c r="B1039">
        <v>292114938</v>
      </c>
      <c r="C1039">
        <v>292118983</v>
      </c>
      <c r="D1039">
        <v>277560491</v>
      </c>
      <c r="E1039">
        <v>109</v>
      </c>
      <c r="F1039">
        <v>1</v>
      </c>
      <c r="G1039">
        <v>1</v>
      </c>
      <c r="H1039">
        <v>1</v>
      </c>
      <c r="I1039" t="s">
        <v>1221</v>
      </c>
      <c r="J1039" t="s">
        <v>3</v>
      </c>
      <c r="K1039" t="s">
        <v>1222</v>
      </c>
      <c r="L1039">
        <v>1191</v>
      </c>
      <c r="N1039">
        <v>1013</v>
      </c>
      <c r="O1039" t="s">
        <v>1220</v>
      </c>
      <c r="P1039" t="s">
        <v>1220</v>
      </c>
      <c r="Q1039">
        <v>1</v>
      </c>
      <c r="W1039">
        <v>0</v>
      </c>
      <c r="X1039">
        <v>-1417349443</v>
      </c>
      <c r="Y1039">
        <f>AT1039</f>
        <v>4.91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1</v>
      </c>
      <c r="AJ1039">
        <v>1</v>
      </c>
      <c r="AK1039">
        <v>1</v>
      </c>
      <c r="AL1039">
        <v>1</v>
      </c>
      <c r="AM1039">
        <v>-2</v>
      </c>
      <c r="AN1039">
        <v>0</v>
      </c>
      <c r="AO1039">
        <v>0</v>
      </c>
      <c r="AP1039">
        <v>1</v>
      </c>
      <c r="AQ1039">
        <v>1</v>
      </c>
      <c r="AR1039">
        <v>0</v>
      </c>
      <c r="AS1039" t="s">
        <v>3</v>
      </c>
      <c r="AT1039">
        <v>4.91</v>
      </c>
      <c r="AU1039" t="s">
        <v>3</v>
      </c>
      <c r="AV1039">
        <v>2</v>
      </c>
      <c r="AW1039">
        <v>2</v>
      </c>
      <c r="AX1039">
        <v>292118995</v>
      </c>
      <c r="AY1039">
        <v>1</v>
      </c>
      <c r="AZ1039">
        <v>0</v>
      </c>
      <c r="BA1039">
        <v>1657</v>
      </c>
      <c r="BB1039">
        <v>1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0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CV1039">
        <v>0</v>
      </c>
      <c r="CW1039">
        <v>0</v>
      </c>
      <c r="CX1039">
        <f>ROUND(Y1039*Source!I438,7)</f>
        <v>4.91</v>
      </c>
      <c r="CY1039">
        <f>AD1039</f>
        <v>0</v>
      </c>
      <c r="CZ1039">
        <f>AH1039</f>
        <v>0</v>
      </c>
      <c r="DA1039">
        <f>AL1039</f>
        <v>1</v>
      </c>
      <c r="DB1039">
        <f>ROUND(ROUND(AT1039*CZ1039,2),6)</f>
        <v>0</v>
      </c>
      <c r="DC1039">
        <f>ROUND(ROUND(AT1039*AG1039,2),6)</f>
        <v>0</v>
      </c>
      <c r="DD1039" t="s">
        <v>3</v>
      </c>
      <c r="DE1039" t="s">
        <v>3</v>
      </c>
      <c r="DF1039">
        <f>ROUND(ROUND(AE1039,2)*CX1039,2)</f>
        <v>0</v>
      </c>
      <c r="DG1039">
        <f t="shared" si="645"/>
        <v>0</v>
      </c>
      <c r="DH1039">
        <f t="shared" si="678"/>
        <v>0</v>
      </c>
      <c r="DI1039">
        <f t="shared" si="679"/>
        <v>0</v>
      </c>
      <c r="DJ1039">
        <f>DI1039</f>
        <v>0</v>
      </c>
      <c r="DK1039">
        <v>0</v>
      </c>
      <c r="DL1039" t="s">
        <v>3</v>
      </c>
      <c r="DM1039">
        <v>0</v>
      </c>
      <c r="DN1039" t="s">
        <v>3</v>
      </c>
      <c r="DO1039">
        <v>0</v>
      </c>
    </row>
    <row r="1040" spans="1:119" x14ac:dyDescent="0.2">
      <c r="A1040">
        <f>ROW(Source!A438)</f>
        <v>438</v>
      </c>
      <c r="B1040">
        <v>292114938</v>
      </c>
      <c r="C1040">
        <v>292118983</v>
      </c>
      <c r="D1040">
        <v>277944474</v>
      </c>
      <c r="E1040">
        <v>1</v>
      </c>
      <c r="F1040">
        <v>1</v>
      </c>
      <c r="G1040">
        <v>1</v>
      </c>
      <c r="H1040">
        <v>2</v>
      </c>
      <c r="I1040" t="s">
        <v>1300</v>
      </c>
      <c r="J1040" t="s">
        <v>1301</v>
      </c>
      <c r="K1040" t="s">
        <v>1302</v>
      </c>
      <c r="L1040">
        <v>1368</v>
      </c>
      <c r="N1040">
        <v>1011</v>
      </c>
      <c r="O1040" t="s">
        <v>1090</v>
      </c>
      <c r="P1040" t="s">
        <v>1090</v>
      </c>
      <c r="Q1040">
        <v>1</v>
      </c>
      <c r="W1040">
        <v>0</v>
      </c>
      <c r="X1040">
        <v>-1366301975</v>
      </c>
      <c r="Y1040">
        <f>AT1040</f>
        <v>3.56</v>
      </c>
      <c r="AA1040">
        <v>0</v>
      </c>
      <c r="AB1040">
        <v>1811.82</v>
      </c>
      <c r="AC1040">
        <v>549.32000000000005</v>
      </c>
      <c r="AD1040">
        <v>0</v>
      </c>
      <c r="AE1040">
        <v>0</v>
      </c>
      <c r="AF1040">
        <v>1811.82</v>
      </c>
      <c r="AG1040">
        <v>549.32000000000005</v>
      </c>
      <c r="AH1040">
        <v>0</v>
      </c>
      <c r="AI1040">
        <v>1</v>
      </c>
      <c r="AJ1040">
        <v>1</v>
      </c>
      <c r="AK1040">
        <v>1</v>
      </c>
      <c r="AL1040">
        <v>1</v>
      </c>
      <c r="AM1040">
        <v>-2</v>
      </c>
      <c r="AN1040">
        <v>0</v>
      </c>
      <c r="AO1040">
        <v>0</v>
      </c>
      <c r="AP1040">
        <v>1</v>
      </c>
      <c r="AQ1040">
        <v>1</v>
      </c>
      <c r="AR1040">
        <v>0</v>
      </c>
      <c r="AS1040" t="s">
        <v>3</v>
      </c>
      <c r="AT1040">
        <v>3.56</v>
      </c>
      <c r="AU1040" t="s">
        <v>3</v>
      </c>
      <c r="AV1040">
        <v>1</v>
      </c>
      <c r="AW1040">
        <v>2</v>
      </c>
      <c r="AX1040">
        <v>292118996</v>
      </c>
      <c r="AY1040">
        <v>1</v>
      </c>
      <c r="AZ1040">
        <v>0</v>
      </c>
      <c r="BA1040">
        <v>1658</v>
      </c>
      <c r="BB1040">
        <v>1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6450.0792000000001</v>
      </c>
      <c r="BL1040">
        <v>1955.5792000000001</v>
      </c>
      <c r="BM1040">
        <v>0</v>
      </c>
      <c r="BN1040">
        <v>0</v>
      </c>
      <c r="BO1040">
        <v>3.56</v>
      </c>
      <c r="BP1040">
        <v>1</v>
      </c>
      <c r="BQ1040">
        <v>0</v>
      </c>
      <c r="BR1040">
        <v>6450.0792000000001</v>
      </c>
      <c r="BS1040">
        <v>1955.5792000000001</v>
      </c>
      <c r="BT1040">
        <v>0</v>
      </c>
      <c r="BU1040">
        <v>0</v>
      </c>
      <c r="BV1040">
        <v>3.56</v>
      </c>
      <c r="BW1040">
        <v>1</v>
      </c>
      <c r="CV1040">
        <v>0</v>
      </c>
      <c r="CW1040">
        <f>ROUND(Y1040*Source!I438*DO1040,7)</f>
        <v>3.56</v>
      </c>
      <c r="CX1040">
        <f>ROUND(Y1040*Source!I438,7)</f>
        <v>3.56</v>
      </c>
      <c r="CY1040">
        <f>AB1040</f>
        <v>1811.82</v>
      </c>
      <c r="CZ1040">
        <f>AF1040</f>
        <v>1811.82</v>
      </c>
      <c r="DA1040">
        <f>AJ1040</f>
        <v>1</v>
      </c>
      <c r="DB1040">
        <f>ROUND(ROUND(AT1040*CZ1040,2),6)</f>
        <v>6450.08</v>
      </c>
      <c r="DC1040">
        <f>ROUND(ROUND(AT1040*AG1040,2),6)</f>
        <v>1955.58</v>
      </c>
      <c r="DD1040" t="s">
        <v>3</v>
      </c>
      <c r="DE1040" t="s">
        <v>3</v>
      </c>
      <c r="DF1040">
        <f>ROUND(ROUND(AE1040,2)*CX1040,2)</f>
        <v>0</v>
      </c>
      <c r="DG1040">
        <f t="shared" si="645"/>
        <v>6450.08</v>
      </c>
      <c r="DH1040">
        <f t="shared" si="678"/>
        <v>1955.58</v>
      </c>
      <c r="DI1040">
        <f t="shared" si="679"/>
        <v>0</v>
      </c>
      <c r="DJ1040">
        <f>DG1040+DH1040</f>
        <v>8405.66</v>
      </c>
      <c r="DK1040">
        <v>1</v>
      </c>
      <c r="DL1040" t="s">
        <v>1303</v>
      </c>
      <c r="DM1040">
        <v>5</v>
      </c>
      <c r="DN1040" t="s">
        <v>1220</v>
      </c>
      <c r="DO1040">
        <v>1</v>
      </c>
    </row>
    <row r="1041" spans="1:119" x14ac:dyDescent="0.2">
      <c r="A1041">
        <f>ROW(Source!A438)</f>
        <v>438</v>
      </c>
      <c r="B1041">
        <v>292114938</v>
      </c>
      <c r="C1041">
        <v>292118983</v>
      </c>
      <c r="D1041">
        <v>277945805</v>
      </c>
      <c r="E1041">
        <v>1</v>
      </c>
      <c r="F1041">
        <v>1</v>
      </c>
      <c r="G1041">
        <v>1</v>
      </c>
      <c r="H1041">
        <v>2</v>
      </c>
      <c r="I1041" t="s">
        <v>1227</v>
      </c>
      <c r="J1041" t="s">
        <v>1228</v>
      </c>
      <c r="K1041" t="s">
        <v>1229</v>
      </c>
      <c r="L1041">
        <v>1368</v>
      </c>
      <c r="N1041">
        <v>1011</v>
      </c>
      <c r="O1041" t="s">
        <v>1090</v>
      </c>
      <c r="P1041" t="s">
        <v>1090</v>
      </c>
      <c r="Q1041">
        <v>1</v>
      </c>
      <c r="W1041">
        <v>0</v>
      </c>
      <c r="X1041">
        <v>721652621</v>
      </c>
      <c r="Y1041">
        <f>AT1041</f>
        <v>1.35</v>
      </c>
      <c r="AA1041">
        <v>0</v>
      </c>
      <c r="AB1041">
        <v>544.70000000000005</v>
      </c>
      <c r="AC1041">
        <v>477.98</v>
      </c>
      <c r="AD1041">
        <v>0</v>
      </c>
      <c r="AE1041">
        <v>0</v>
      </c>
      <c r="AF1041">
        <v>544.70000000000005</v>
      </c>
      <c r="AG1041">
        <v>477.98</v>
      </c>
      <c r="AH1041">
        <v>0</v>
      </c>
      <c r="AI1041">
        <v>1</v>
      </c>
      <c r="AJ1041">
        <v>1</v>
      </c>
      <c r="AK1041">
        <v>1</v>
      </c>
      <c r="AL1041">
        <v>1</v>
      </c>
      <c r="AM1041">
        <v>-2</v>
      </c>
      <c r="AN1041">
        <v>0</v>
      </c>
      <c r="AO1041">
        <v>0</v>
      </c>
      <c r="AP1041">
        <v>1</v>
      </c>
      <c r="AQ1041">
        <v>1</v>
      </c>
      <c r="AR1041">
        <v>0</v>
      </c>
      <c r="AS1041" t="s">
        <v>3</v>
      </c>
      <c r="AT1041">
        <v>1.35</v>
      </c>
      <c r="AU1041" t="s">
        <v>3</v>
      </c>
      <c r="AV1041">
        <v>1</v>
      </c>
      <c r="AW1041">
        <v>2</v>
      </c>
      <c r="AX1041">
        <v>292118997</v>
      </c>
      <c r="AY1041">
        <v>1</v>
      </c>
      <c r="AZ1041">
        <v>0</v>
      </c>
      <c r="BA1041">
        <v>1659</v>
      </c>
      <c r="BB1041">
        <v>1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735.34500000000014</v>
      </c>
      <c r="BL1041">
        <v>645.27300000000002</v>
      </c>
      <c r="BM1041">
        <v>0</v>
      </c>
      <c r="BN1041">
        <v>0</v>
      </c>
      <c r="BO1041">
        <v>1.35</v>
      </c>
      <c r="BP1041">
        <v>1</v>
      </c>
      <c r="BQ1041">
        <v>0</v>
      </c>
      <c r="BR1041">
        <v>735.34500000000014</v>
      </c>
      <c r="BS1041">
        <v>645.27300000000002</v>
      </c>
      <c r="BT1041">
        <v>0</v>
      </c>
      <c r="BU1041">
        <v>0</v>
      </c>
      <c r="BV1041">
        <v>1.35</v>
      </c>
      <c r="BW1041">
        <v>1</v>
      </c>
      <c r="CV1041">
        <v>0</v>
      </c>
      <c r="CW1041">
        <f>ROUND(Y1041*Source!I438*DO1041,7)</f>
        <v>1.35</v>
      </c>
      <c r="CX1041">
        <f>ROUND(Y1041*Source!I438,7)</f>
        <v>1.35</v>
      </c>
      <c r="CY1041">
        <f>AB1041</f>
        <v>544.70000000000005</v>
      </c>
      <c r="CZ1041">
        <f>AF1041</f>
        <v>544.70000000000005</v>
      </c>
      <c r="DA1041">
        <f>AJ1041</f>
        <v>1</v>
      </c>
      <c r="DB1041">
        <f>ROUND(ROUND(AT1041*CZ1041,2),6)</f>
        <v>735.35</v>
      </c>
      <c r="DC1041">
        <f>ROUND(ROUND(AT1041*AG1041,2),6)</f>
        <v>645.27</v>
      </c>
      <c r="DD1041" t="s">
        <v>3</v>
      </c>
      <c r="DE1041" t="s">
        <v>3</v>
      </c>
      <c r="DF1041">
        <f>ROUND(ROUND(AE1041,2)*CX1041,2)</f>
        <v>0</v>
      </c>
      <c r="DG1041">
        <f t="shared" si="645"/>
        <v>735.35</v>
      </c>
      <c r="DH1041">
        <f t="shared" si="678"/>
        <v>645.27</v>
      </c>
      <c r="DI1041">
        <f t="shared" si="679"/>
        <v>0</v>
      </c>
      <c r="DJ1041">
        <f>DG1041+DH1041</f>
        <v>1380.62</v>
      </c>
      <c r="DK1041">
        <v>1</v>
      </c>
      <c r="DL1041" t="s">
        <v>1226</v>
      </c>
      <c r="DM1041">
        <v>4</v>
      </c>
      <c r="DN1041" t="s">
        <v>1220</v>
      </c>
      <c r="DO1041">
        <v>1</v>
      </c>
    </row>
    <row r="1042" spans="1:119" x14ac:dyDescent="0.2">
      <c r="A1042">
        <f>ROW(Source!A438)</f>
        <v>438</v>
      </c>
      <c r="B1042">
        <v>292114938</v>
      </c>
      <c r="C1042">
        <v>292118983</v>
      </c>
      <c r="D1042">
        <v>277862533</v>
      </c>
      <c r="E1042">
        <v>1</v>
      </c>
      <c r="F1042">
        <v>1</v>
      </c>
      <c r="G1042">
        <v>1</v>
      </c>
      <c r="H1042">
        <v>3</v>
      </c>
      <c r="I1042" t="s">
        <v>1243</v>
      </c>
      <c r="J1042" t="s">
        <v>1244</v>
      </c>
      <c r="K1042" t="s">
        <v>1245</v>
      </c>
      <c r="L1042">
        <v>1346</v>
      </c>
      <c r="N1042">
        <v>1009</v>
      </c>
      <c r="O1042" t="s">
        <v>1242</v>
      </c>
      <c r="P1042" t="s">
        <v>1242</v>
      </c>
      <c r="Q1042">
        <v>1</v>
      </c>
      <c r="W1042">
        <v>0</v>
      </c>
      <c r="X1042">
        <v>1685208048</v>
      </c>
      <c r="Y1042">
        <f t="shared" ref="Y1042:Y1047" si="688">(AT1042*ROUND(0,7))</f>
        <v>0</v>
      </c>
      <c r="AA1042">
        <v>493.26</v>
      </c>
      <c r="AB1042">
        <v>0</v>
      </c>
      <c r="AC1042">
        <v>0</v>
      </c>
      <c r="AD1042">
        <v>0</v>
      </c>
      <c r="AE1042">
        <v>238.29</v>
      </c>
      <c r="AF1042">
        <v>0</v>
      </c>
      <c r="AG1042">
        <v>0</v>
      </c>
      <c r="AH1042">
        <v>0</v>
      </c>
      <c r="AI1042">
        <v>2.0699999999999998</v>
      </c>
      <c r="AJ1042">
        <v>1</v>
      </c>
      <c r="AK1042">
        <v>1</v>
      </c>
      <c r="AL1042">
        <v>1</v>
      </c>
      <c r="AM1042">
        <v>2</v>
      </c>
      <c r="AN1042">
        <v>0</v>
      </c>
      <c r="AO1042">
        <v>0</v>
      </c>
      <c r="AP1042">
        <v>1</v>
      </c>
      <c r="AQ1042">
        <v>1</v>
      </c>
      <c r="AR1042">
        <v>0</v>
      </c>
      <c r="AS1042" t="s">
        <v>3</v>
      </c>
      <c r="AT1042">
        <v>0.1</v>
      </c>
      <c r="AU1042" t="s">
        <v>16</v>
      </c>
      <c r="AV1042">
        <v>0</v>
      </c>
      <c r="AW1042">
        <v>2</v>
      </c>
      <c r="AX1042">
        <v>292118998</v>
      </c>
      <c r="AY1042">
        <v>1</v>
      </c>
      <c r="AZ1042">
        <v>0</v>
      </c>
      <c r="BA1042">
        <v>1660</v>
      </c>
      <c r="BB1042">
        <v>1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23.829000000000001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1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CV1042">
        <v>0</v>
      </c>
      <c r="CW1042">
        <v>0</v>
      </c>
      <c r="CX1042">
        <f>ROUND(Y1042*Source!I438,7)</f>
        <v>0</v>
      </c>
      <c r="CY1042">
        <f t="shared" ref="CY1042:CY1047" si="689">AA1042</f>
        <v>493.26</v>
      </c>
      <c r="CZ1042">
        <f t="shared" ref="CZ1042:CZ1047" si="690">AE1042</f>
        <v>238.29</v>
      </c>
      <c r="DA1042">
        <f t="shared" ref="DA1042:DA1047" si="691">AI1042</f>
        <v>2.0699999999999998</v>
      </c>
      <c r="DB1042">
        <f t="shared" ref="DB1042:DB1047" si="692">ROUND((ROUND(AT1042*CZ1042,2)*ROUND(0,7)),6)</f>
        <v>0</v>
      </c>
      <c r="DC1042">
        <f t="shared" ref="DC1042:DC1047" si="693">ROUND((ROUND(AT1042*AG1042,2)*ROUND(0,7)),6)</f>
        <v>0</v>
      </c>
      <c r="DD1042" t="s">
        <v>3</v>
      </c>
      <c r="DE1042" t="s">
        <v>3</v>
      </c>
      <c r="DF1042">
        <f t="shared" ref="DF1042:DF1047" si="694">ROUND(ROUND(AE1042*AI1042,2)*CX1042,2)</f>
        <v>0</v>
      </c>
      <c r="DG1042">
        <f t="shared" si="645"/>
        <v>0</v>
      </c>
      <c r="DH1042">
        <f t="shared" si="678"/>
        <v>0</v>
      </c>
      <c r="DI1042">
        <f t="shared" si="679"/>
        <v>0</v>
      </c>
      <c r="DJ1042">
        <f t="shared" ref="DJ1042:DJ1047" si="695">DF1042</f>
        <v>0</v>
      </c>
      <c r="DK1042">
        <v>0</v>
      </c>
      <c r="DL1042" t="s">
        <v>3</v>
      </c>
      <c r="DM1042">
        <v>0</v>
      </c>
      <c r="DN1042" t="s">
        <v>3</v>
      </c>
      <c r="DO1042">
        <v>0</v>
      </c>
    </row>
    <row r="1043" spans="1:119" x14ac:dyDescent="0.2">
      <c r="A1043">
        <f>ROW(Source!A438)</f>
        <v>438</v>
      </c>
      <c r="B1043">
        <v>292114938</v>
      </c>
      <c r="C1043">
        <v>292118983</v>
      </c>
      <c r="D1043">
        <v>277862540</v>
      </c>
      <c r="E1043">
        <v>1</v>
      </c>
      <c r="F1043">
        <v>1</v>
      </c>
      <c r="G1043">
        <v>1</v>
      </c>
      <c r="H1043">
        <v>3</v>
      </c>
      <c r="I1043" t="s">
        <v>1325</v>
      </c>
      <c r="J1043" t="s">
        <v>1326</v>
      </c>
      <c r="K1043" t="s">
        <v>1327</v>
      </c>
      <c r="L1043">
        <v>1346</v>
      </c>
      <c r="N1043">
        <v>1009</v>
      </c>
      <c r="O1043" t="s">
        <v>1242</v>
      </c>
      <c r="P1043" t="s">
        <v>1242</v>
      </c>
      <c r="Q1043">
        <v>1</v>
      </c>
      <c r="W1043">
        <v>0</v>
      </c>
      <c r="X1043">
        <v>454593446</v>
      </c>
      <c r="Y1043">
        <f t="shared" si="688"/>
        <v>0</v>
      </c>
      <c r="AA1043">
        <v>165.64</v>
      </c>
      <c r="AB1043">
        <v>0</v>
      </c>
      <c r="AC1043">
        <v>0</v>
      </c>
      <c r="AD1043">
        <v>0</v>
      </c>
      <c r="AE1043">
        <v>80.02</v>
      </c>
      <c r="AF1043">
        <v>0</v>
      </c>
      <c r="AG1043">
        <v>0</v>
      </c>
      <c r="AH1043">
        <v>0</v>
      </c>
      <c r="AI1043">
        <v>2.0699999999999998</v>
      </c>
      <c r="AJ1043">
        <v>1</v>
      </c>
      <c r="AK1043">
        <v>1</v>
      </c>
      <c r="AL1043">
        <v>1</v>
      </c>
      <c r="AM1043">
        <v>2</v>
      </c>
      <c r="AN1043">
        <v>0</v>
      </c>
      <c r="AO1043">
        <v>0</v>
      </c>
      <c r="AP1043">
        <v>1</v>
      </c>
      <c r="AQ1043">
        <v>1</v>
      </c>
      <c r="AR1043">
        <v>0</v>
      </c>
      <c r="AS1043" t="s">
        <v>3</v>
      </c>
      <c r="AT1043">
        <v>0.03</v>
      </c>
      <c r="AU1043" t="s">
        <v>16</v>
      </c>
      <c r="AV1043">
        <v>0</v>
      </c>
      <c r="AW1043">
        <v>2</v>
      </c>
      <c r="AX1043">
        <v>292118999</v>
      </c>
      <c r="AY1043">
        <v>1</v>
      </c>
      <c r="AZ1043">
        <v>0</v>
      </c>
      <c r="BA1043">
        <v>1661</v>
      </c>
      <c r="BB1043">
        <v>1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2.4005999999999998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1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CV1043">
        <v>0</v>
      </c>
      <c r="CW1043">
        <v>0</v>
      </c>
      <c r="CX1043">
        <f>ROUND(Y1043*Source!I438,7)</f>
        <v>0</v>
      </c>
      <c r="CY1043">
        <f t="shared" si="689"/>
        <v>165.64</v>
      </c>
      <c r="CZ1043">
        <f t="shared" si="690"/>
        <v>80.02</v>
      </c>
      <c r="DA1043">
        <f t="shared" si="691"/>
        <v>2.0699999999999998</v>
      </c>
      <c r="DB1043">
        <f t="shared" si="692"/>
        <v>0</v>
      </c>
      <c r="DC1043">
        <f t="shared" si="693"/>
        <v>0</v>
      </c>
      <c r="DD1043" t="s">
        <v>3</v>
      </c>
      <c r="DE1043" t="s">
        <v>3</v>
      </c>
      <c r="DF1043">
        <f t="shared" si="694"/>
        <v>0</v>
      </c>
      <c r="DG1043">
        <f t="shared" si="645"/>
        <v>0</v>
      </c>
      <c r="DH1043">
        <f t="shared" si="678"/>
        <v>0</v>
      </c>
      <c r="DI1043">
        <f t="shared" si="679"/>
        <v>0</v>
      </c>
      <c r="DJ1043">
        <f t="shared" si="695"/>
        <v>0</v>
      </c>
      <c r="DK1043">
        <v>0</v>
      </c>
      <c r="DL1043" t="s">
        <v>3</v>
      </c>
      <c r="DM1043">
        <v>0</v>
      </c>
      <c r="DN1043" t="s">
        <v>3</v>
      </c>
      <c r="DO1043">
        <v>0</v>
      </c>
    </row>
    <row r="1044" spans="1:119" x14ac:dyDescent="0.2">
      <c r="A1044">
        <f>ROW(Source!A438)</f>
        <v>438</v>
      </c>
      <c r="B1044">
        <v>292114938</v>
      </c>
      <c r="C1044">
        <v>292118983</v>
      </c>
      <c r="D1044">
        <v>277869627</v>
      </c>
      <c r="E1044">
        <v>1</v>
      </c>
      <c r="F1044">
        <v>1</v>
      </c>
      <c r="G1044">
        <v>1</v>
      </c>
      <c r="H1044">
        <v>3</v>
      </c>
      <c r="I1044" t="s">
        <v>1246</v>
      </c>
      <c r="J1044" t="s">
        <v>1247</v>
      </c>
      <c r="K1044" t="s">
        <v>1248</v>
      </c>
      <c r="L1044">
        <v>1346</v>
      </c>
      <c r="N1044">
        <v>1009</v>
      </c>
      <c r="O1044" t="s">
        <v>1242</v>
      </c>
      <c r="P1044" t="s">
        <v>1242</v>
      </c>
      <c r="Q1044">
        <v>1</v>
      </c>
      <c r="W1044">
        <v>0</v>
      </c>
      <c r="X1044">
        <v>1111106736</v>
      </c>
      <c r="Y1044">
        <f t="shared" si="688"/>
        <v>0</v>
      </c>
      <c r="AA1044">
        <v>88.65</v>
      </c>
      <c r="AB1044">
        <v>0</v>
      </c>
      <c r="AC1044">
        <v>0</v>
      </c>
      <c r="AD1044">
        <v>0</v>
      </c>
      <c r="AE1044">
        <v>56.11</v>
      </c>
      <c r="AF1044">
        <v>0</v>
      </c>
      <c r="AG1044">
        <v>0</v>
      </c>
      <c r="AH1044">
        <v>0</v>
      </c>
      <c r="AI1044">
        <v>1.58</v>
      </c>
      <c r="AJ1044">
        <v>1</v>
      </c>
      <c r="AK1044">
        <v>1</v>
      </c>
      <c r="AL1044">
        <v>1</v>
      </c>
      <c r="AM1044">
        <v>2</v>
      </c>
      <c r="AN1044">
        <v>0</v>
      </c>
      <c r="AO1044">
        <v>0</v>
      </c>
      <c r="AP1044">
        <v>1</v>
      </c>
      <c r="AQ1044">
        <v>1</v>
      </c>
      <c r="AR1044">
        <v>0</v>
      </c>
      <c r="AS1044" t="s">
        <v>3</v>
      </c>
      <c r="AT1044">
        <v>0.02</v>
      </c>
      <c r="AU1044" t="s">
        <v>16</v>
      </c>
      <c r="AV1044">
        <v>0</v>
      </c>
      <c r="AW1044">
        <v>2</v>
      </c>
      <c r="AX1044">
        <v>292119001</v>
      </c>
      <c r="AY1044">
        <v>1</v>
      </c>
      <c r="AZ1044">
        <v>0</v>
      </c>
      <c r="BA1044">
        <v>1663</v>
      </c>
      <c r="BB1044">
        <v>1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1.1222000000000001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1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CV1044">
        <v>0</v>
      </c>
      <c r="CW1044">
        <v>0</v>
      </c>
      <c r="CX1044">
        <f>ROUND(Y1044*Source!I438,7)</f>
        <v>0</v>
      </c>
      <c r="CY1044">
        <f t="shared" si="689"/>
        <v>88.65</v>
      </c>
      <c r="CZ1044">
        <f t="shared" si="690"/>
        <v>56.11</v>
      </c>
      <c r="DA1044">
        <f t="shared" si="691"/>
        <v>1.58</v>
      </c>
      <c r="DB1044">
        <f t="shared" si="692"/>
        <v>0</v>
      </c>
      <c r="DC1044">
        <f t="shared" si="693"/>
        <v>0</v>
      </c>
      <c r="DD1044" t="s">
        <v>3</v>
      </c>
      <c r="DE1044" t="s">
        <v>3</v>
      </c>
      <c r="DF1044">
        <f t="shared" si="694"/>
        <v>0</v>
      </c>
      <c r="DG1044">
        <f t="shared" si="645"/>
        <v>0</v>
      </c>
      <c r="DH1044">
        <f t="shared" si="678"/>
        <v>0</v>
      </c>
      <c r="DI1044">
        <f t="shared" si="679"/>
        <v>0</v>
      </c>
      <c r="DJ1044">
        <f t="shared" si="695"/>
        <v>0</v>
      </c>
      <c r="DK1044">
        <v>0</v>
      </c>
      <c r="DL1044" t="s">
        <v>3</v>
      </c>
      <c r="DM1044">
        <v>0</v>
      </c>
      <c r="DN1044" t="s">
        <v>3</v>
      </c>
      <c r="DO1044">
        <v>0</v>
      </c>
    </row>
    <row r="1045" spans="1:119" x14ac:dyDescent="0.2">
      <c r="A1045">
        <f>ROW(Source!A438)</f>
        <v>438</v>
      </c>
      <c r="B1045">
        <v>292114938</v>
      </c>
      <c r="C1045">
        <v>292118983</v>
      </c>
      <c r="D1045">
        <v>277896283</v>
      </c>
      <c r="E1045">
        <v>1</v>
      </c>
      <c r="F1045">
        <v>1</v>
      </c>
      <c r="G1045">
        <v>1</v>
      </c>
      <c r="H1045">
        <v>3</v>
      </c>
      <c r="I1045" t="s">
        <v>1331</v>
      </c>
      <c r="J1045" t="s">
        <v>1332</v>
      </c>
      <c r="K1045" t="s">
        <v>1333</v>
      </c>
      <c r="L1045">
        <v>1348</v>
      </c>
      <c r="N1045">
        <v>1009</v>
      </c>
      <c r="O1045" t="s">
        <v>806</v>
      </c>
      <c r="P1045" t="s">
        <v>806</v>
      </c>
      <c r="Q1045">
        <v>1000</v>
      </c>
      <c r="W1045">
        <v>0</v>
      </c>
      <c r="X1045">
        <v>-1997781875</v>
      </c>
      <c r="Y1045">
        <f t="shared" si="688"/>
        <v>0</v>
      </c>
      <c r="AA1045">
        <v>79645.009999999995</v>
      </c>
      <c r="AB1045">
        <v>0</v>
      </c>
      <c r="AC1045">
        <v>0</v>
      </c>
      <c r="AD1045">
        <v>0</v>
      </c>
      <c r="AE1045">
        <v>61265.39</v>
      </c>
      <c r="AF1045">
        <v>0</v>
      </c>
      <c r="AG1045">
        <v>0</v>
      </c>
      <c r="AH1045">
        <v>0</v>
      </c>
      <c r="AI1045">
        <v>1.3</v>
      </c>
      <c r="AJ1045">
        <v>1</v>
      </c>
      <c r="AK1045">
        <v>1</v>
      </c>
      <c r="AL1045">
        <v>1</v>
      </c>
      <c r="AM1045">
        <v>2</v>
      </c>
      <c r="AN1045">
        <v>0</v>
      </c>
      <c r="AO1045">
        <v>0</v>
      </c>
      <c r="AP1045">
        <v>1</v>
      </c>
      <c r="AQ1045">
        <v>1</v>
      </c>
      <c r="AR1045">
        <v>0</v>
      </c>
      <c r="AS1045" t="s">
        <v>3</v>
      </c>
      <c r="AT1045">
        <v>4.0000000000000002E-4</v>
      </c>
      <c r="AU1045" t="s">
        <v>16</v>
      </c>
      <c r="AV1045">
        <v>0</v>
      </c>
      <c r="AW1045">
        <v>2</v>
      </c>
      <c r="AX1045">
        <v>292119007</v>
      </c>
      <c r="AY1045">
        <v>1</v>
      </c>
      <c r="AZ1045">
        <v>0</v>
      </c>
      <c r="BA1045">
        <v>1669</v>
      </c>
      <c r="BB1045">
        <v>1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24.506156000000001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1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CV1045">
        <v>0</v>
      </c>
      <c r="CW1045">
        <v>0</v>
      </c>
      <c r="CX1045">
        <f>ROUND(Y1045*Source!I438,7)</f>
        <v>0</v>
      </c>
      <c r="CY1045">
        <f t="shared" si="689"/>
        <v>79645.009999999995</v>
      </c>
      <c r="CZ1045">
        <f t="shared" si="690"/>
        <v>61265.39</v>
      </c>
      <c r="DA1045">
        <f t="shared" si="691"/>
        <v>1.3</v>
      </c>
      <c r="DB1045">
        <f t="shared" si="692"/>
        <v>0</v>
      </c>
      <c r="DC1045">
        <f t="shared" si="693"/>
        <v>0</v>
      </c>
      <c r="DD1045" t="s">
        <v>3</v>
      </c>
      <c r="DE1045" t="s">
        <v>3</v>
      </c>
      <c r="DF1045">
        <f t="shared" si="694"/>
        <v>0</v>
      </c>
      <c r="DG1045">
        <f t="shared" si="645"/>
        <v>0</v>
      </c>
      <c r="DH1045">
        <f t="shared" si="678"/>
        <v>0</v>
      </c>
      <c r="DI1045">
        <f t="shared" si="679"/>
        <v>0</v>
      </c>
      <c r="DJ1045">
        <f t="shared" si="695"/>
        <v>0</v>
      </c>
      <c r="DK1045">
        <v>0</v>
      </c>
      <c r="DL1045" t="s">
        <v>3</v>
      </c>
      <c r="DM1045">
        <v>0</v>
      </c>
      <c r="DN1045" t="s">
        <v>3</v>
      </c>
      <c r="DO1045">
        <v>0</v>
      </c>
    </row>
    <row r="1046" spans="1:119" x14ac:dyDescent="0.2">
      <c r="A1046">
        <f>ROW(Source!A438)</f>
        <v>438</v>
      </c>
      <c r="B1046">
        <v>292114938</v>
      </c>
      <c r="C1046">
        <v>292118983</v>
      </c>
      <c r="D1046">
        <v>277896315</v>
      </c>
      <c r="E1046">
        <v>1</v>
      </c>
      <c r="F1046">
        <v>1</v>
      </c>
      <c r="G1046">
        <v>1</v>
      </c>
      <c r="H1046">
        <v>3</v>
      </c>
      <c r="I1046" t="s">
        <v>1334</v>
      </c>
      <c r="J1046" t="s">
        <v>1335</v>
      </c>
      <c r="K1046" t="s">
        <v>1336</v>
      </c>
      <c r="L1046">
        <v>1348</v>
      </c>
      <c r="N1046">
        <v>1009</v>
      </c>
      <c r="O1046" t="s">
        <v>806</v>
      </c>
      <c r="P1046" t="s">
        <v>806</v>
      </c>
      <c r="Q1046">
        <v>1000</v>
      </c>
      <c r="W1046">
        <v>0</v>
      </c>
      <c r="X1046">
        <v>-1262208440</v>
      </c>
      <c r="Y1046">
        <f t="shared" si="688"/>
        <v>0</v>
      </c>
      <c r="AA1046">
        <v>81621.399999999994</v>
      </c>
      <c r="AB1046">
        <v>0</v>
      </c>
      <c r="AC1046">
        <v>0</v>
      </c>
      <c r="AD1046">
        <v>0</v>
      </c>
      <c r="AE1046">
        <v>80020.98</v>
      </c>
      <c r="AF1046">
        <v>0</v>
      </c>
      <c r="AG1046">
        <v>0</v>
      </c>
      <c r="AH1046">
        <v>0</v>
      </c>
      <c r="AI1046">
        <v>1.02</v>
      </c>
      <c r="AJ1046">
        <v>1</v>
      </c>
      <c r="AK1046">
        <v>1</v>
      </c>
      <c r="AL1046">
        <v>1</v>
      </c>
      <c r="AM1046">
        <v>2</v>
      </c>
      <c r="AN1046">
        <v>0</v>
      </c>
      <c r="AO1046">
        <v>0</v>
      </c>
      <c r="AP1046">
        <v>1</v>
      </c>
      <c r="AQ1046">
        <v>1</v>
      </c>
      <c r="AR1046">
        <v>0</v>
      </c>
      <c r="AS1046" t="s">
        <v>3</v>
      </c>
      <c r="AT1046">
        <v>1E-4</v>
      </c>
      <c r="AU1046" t="s">
        <v>16</v>
      </c>
      <c r="AV1046">
        <v>0</v>
      </c>
      <c r="AW1046">
        <v>2</v>
      </c>
      <c r="AX1046">
        <v>292119008</v>
      </c>
      <c r="AY1046">
        <v>1</v>
      </c>
      <c r="AZ1046">
        <v>0</v>
      </c>
      <c r="BA1046">
        <v>1670</v>
      </c>
      <c r="BB1046">
        <v>1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8.0020980000000002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1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CV1046">
        <v>0</v>
      </c>
      <c r="CW1046">
        <v>0</v>
      </c>
      <c r="CX1046">
        <f>ROUND(Y1046*Source!I438,7)</f>
        <v>0</v>
      </c>
      <c r="CY1046">
        <f t="shared" si="689"/>
        <v>81621.399999999994</v>
      </c>
      <c r="CZ1046">
        <f t="shared" si="690"/>
        <v>80020.98</v>
      </c>
      <c r="DA1046">
        <f t="shared" si="691"/>
        <v>1.02</v>
      </c>
      <c r="DB1046">
        <f t="shared" si="692"/>
        <v>0</v>
      </c>
      <c r="DC1046">
        <f t="shared" si="693"/>
        <v>0</v>
      </c>
      <c r="DD1046" t="s">
        <v>3</v>
      </c>
      <c r="DE1046" t="s">
        <v>3</v>
      </c>
      <c r="DF1046">
        <f t="shared" si="694"/>
        <v>0</v>
      </c>
      <c r="DG1046">
        <f t="shared" si="645"/>
        <v>0</v>
      </c>
      <c r="DH1046">
        <f t="shared" si="678"/>
        <v>0</v>
      </c>
      <c r="DI1046">
        <f t="shared" si="679"/>
        <v>0</v>
      </c>
      <c r="DJ1046">
        <f t="shared" si="695"/>
        <v>0</v>
      </c>
      <c r="DK1046">
        <v>0</v>
      </c>
      <c r="DL1046" t="s">
        <v>3</v>
      </c>
      <c r="DM1046">
        <v>0</v>
      </c>
      <c r="DN1046" t="s">
        <v>3</v>
      </c>
      <c r="DO1046">
        <v>0</v>
      </c>
    </row>
    <row r="1047" spans="1:119" x14ac:dyDescent="0.2">
      <c r="A1047">
        <f>ROW(Source!A438)</f>
        <v>438</v>
      </c>
      <c r="B1047">
        <v>292114938</v>
      </c>
      <c r="C1047">
        <v>292118983</v>
      </c>
      <c r="D1047">
        <v>277908257</v>
      </c>
      <c r="E1047">
        <v>1</v>
      </c>
      <c r="F1047">
        <v>1</v>
      </c>
      <c r="G1047">
        <v>1</v>
      </c>
      <c r="H1047">
        <v>3</v>
      </c>
      <c r="I1047" t="s">
        <v>1343</v>
      </c>
      <c r="J1047" t="s">
        <v>1344</v>
      </c>
      <c r="K1047" t="s">
        <v>1345</v>
      </c>
      <c r="L1047">
        <v>1425</v>
      </c>
      <c r="N1047">
        <v>1013</v>
      </c>
      <c r="O1047" t="s">
        <v>880</v>
      </c>
      <c r="P1047" t="s">
        <v>880</v>
      </c>
      <c r="Q1047">
        <v>1</v>
      </c>
      <c r="W1047">
        <v>0</v>
      </c>
      <c r="X1047">
        <v>-1639942774</v>
      </c>
      <c r="Y1047">
        <f t="shared" si="688"/>
        <v>0</v>
      </c>
      <c r="AA1047">
        <v>1310.3</v>
      </c>
      <c r="AB1047">
        <v>0</v>
      </c>
      <c r="AC1047">
        <v>0</v>
      </c>
      <c r="AD1047">
        <v>0</v>
      </c>
      <c r="AE1047">
        <v>1031.73</v>
      </c>
      <c r="AF1047">
        <v>0</v>
      </c>
      <c r="AG1047">
        <v>0</v>
      </c>
      <c r="AH1047">
        <v>0</v>
      </c>
      <c r="AI1047">
        <v>1.27</v>
      </c>
      <c r="AJ1047">
        <v>1</v>
      </c>
      <c r="AK1047">
        <v>1</v>
      </c>
      <c r="AL1047">
        <v>1</v>
      </c>
      <c r="AM1047">
        <v>2</v>
      </c>
      <c r="AN1047">
        <v>0</v>
      </c>
      <c r="AO1047">
        <v>0</v>
      </c>
      <c r="AP1047">
        <v>1</v>
      </c>
      <c r="AQ1047">
        <v>1</v>
      </c>
      <c r="AR1047">
        <v>0</v>
      </c>
      <c r="AS1047" t="s">
        <v>3</v>
      </c>
      <c r="AT1047">
        <v>0.12</v>
      </c>
      <c r="AU1047" t="s">
        <v>16</v>
      </c>
      <c r="AV1047">
        <v>0</v>
      </c>
      <c r="AW1047">
        <v>2</v>
      </c>
      <c r="AX1047">
        <v>292119009</v>
      </c>
      <c r="AY1047">
        <v>1</v>
      </c>
      <c r="AZ1047">
        <v>0</v>
      </c>
      <c r="BA1047">
        <v>1671</v>
      </c>
      <c r="BB1047">
        <v>1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123.80759999999999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1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CV1047">
        <v>0</v>
      </c>
      <c r="CW1047">
        <v>0</v>
      </c>
      <c r="CX1047">
        <f>ROUND(Y1047*Source!I438,7)</f>
        <v>0</v>
      </c>
      <c r="CY1047">
        <f t="shared" si="689"/>
        <v>1310.3</v>
      </c>
      <c r="CZ1047">
        <f t="shared" si="690"/>
        <v>1031.73</v>
      </c>
      <c r="DA1047">
        <f t="shared" si="691"/>
        <v>1.27</v>
      </c>
      <c r="DB1047">
        <f t="shared" si="692"/>
        <v>0</v>
      </c>
      <c r="DC1047">
        <f t="shared" si="693"/>
        <v>0</v>
      </c>
      <c r="DD1047" t="s">
        <v>3</v>
      </c>
      <c r="DE1047" t="s">
        <v>3</v>
      </c>
      <c r="DF1047">
        <f t="shared" si="694"/>
        <v>0</v>
      </c>
      <c r="DG1047">
        <f t="shared" si="645"/>
        <v>0</v>
      </c>
      <c r="DH1047">
        <f t="shared" si="678"/>
        <v>0</v>
      </c>
      <c r="DI1047">
        <f t="shared" si="679"/>
        <v>0</v>
      </c>
      <c r="DJ1047">
        <f t="shared" si="695"/>
        <v>0</v>
      </c>
      <c r="DK1047">
        <v>0</v>
      </c>
      <c r="DL1047" t="s">
        <v>3</v>
      </c>
      <c r="DM1047">
        <v>0</v>
      </c>
      <c r="DN1047" t="s">
        <v>3</v>
      </c>
      <c r="DO1047">
        <v>0</v>
      </c>
    </row>
    <row r="1048" spans="1:119" x14ac:dyDescent="0.2">
      <c r="A1048">
        <f>ROW(Source!A475)</f>
        <v>475</v>
      </c>
      <c r="B1048">
        <v>292114938</v>
      </c>
      <c r="C1048">
        <v>292119015</v>
      </c>
      <c r="D1048">
        <v>277560284</v>
      </c>
      <c r="E1048">
        <v>109</v>
      </c>
      <c r="F1048">
        <v>1</v>
      </c>
      <c r="G1048">
        <v>1</v>
      </c>
      <c r="H1048">
        <v>1</v>
      </c>
      <c r="I1048" t="s">
        <v>1323</v>
      </c>
      <c r="J1048" t="s">
        <v>3</v>
      </c>
      <c r="K1048" t="s">
        <v>1324</v>
      </c>
      <c r="L1048">
        <v>1191</v>
      </c>
      <c r="N1048">
        <v>1013</v>
      </c>
      <c r="O1048" t="s">
        <v>1220</v>
      </c>
      <c r="P1048" t="s">
        <v>1220</v>
      </c>
      <c r="Q1048">
        <v>1</v>
      </c>
      <c r="W1048">
        <v>0</v>
      </c>
      <c r="X1048">
        <v>-1759674247</v>
      </c>
      <c r="Y1048">
        <f>(AT1048*ROUND(0.84,7))</f>
        <v>2.5703999999999998</v>
      </c>
      <c r="AA1048">
        <v>0</v>
      </c>
      <c r="AB1048">
        <v>0</v>
      </c>
      <c r="AC1048">
        <v>0</v>
      </c>
      <c r="AD1048">
        <v>440.52</v>
      </c>
      <c r="AE1048">
        <v>0</v>
      </c>
      <c r="AF1048">
        <v>0</v>
      </c>
      <c r="AG1048">
        <v>0</v>
      </c>
      <c r="AH1048">
        <v>440.52</v>
      </c>
      <c r="AI1048">
        <v>1</v>
      </c>
      <c r="AJ1048">
        <v>1</v>
      </c>
      <c r="AK1048">
        <v>1</v>
      </c>
      <c r="AL1048">
        <v>1</v>
      </c>
      <c r="AM1048">
        <v>-2</v>
      </c>
      <c r="AN1048">
        <v>0</v>
      </c>
      <c r="AO1048">
        <v>0</v>
      </c>
      <c r="AP1048">
        <v>1</v>
      </c>
      <c r="AQ1048">
        <v>1</v>
      </c>
      <c r="AR1048">
        <v>0</v>
      </c>
      <c r="AS1048" t="s">
        <v>3</v>
      </c>
      <c r="AT1048">
        <v>3.06</v>
      </c>
      <c r="AU1048" t="s">
        <v>596</v>
      </c>
      <c r="AV1048">
        <v>1</v>
      </c>
      <c r="AW1048">
        <v>2</v>
      </c>
      <c r="AX1048">
        <v>292119026</v>
      </c>
      <c r="AY1048">
        <v>1</v>
      </c>
      <c r="AZ1048">
        <v>0</v>
      </c>
      <c r="BA1048">
        <v>1676</v>
      </c>
      <c r="BB1048">
        <v>1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1347.9911999999999</v>
      </c>
      <c r="BN1048">
        <v>3.06</v>
      </c>
      <c r="BO1048">
        <v>0</v>
      </c>
      <c r="BP1048">
        <v>1</v>
      </c>
      <c r="BQ1048">
        <v>0</v>
      </c>
      <c r="BR1048">
        <v>0</v>
      </c>
      <c r="BS1048">
        <v>0</v>
      </c>
      <c r="BT1048">
        <v>1132.312608</v>
      </c>
      <c r="BU1048">
        <v>2.5703999999999998</v>
      </c>
      <c r="BV1048">
        <v>0</v>
      </c>
      <c r="BW1048">
        <v>1</v>
      </c>
      <c r="CU1048">
        <f>ROUND(AT1048*Source!I475*AH1048*AL1048,2)</f>
        <v>1347.99</v>
      </c>
      <c r="CV1048">
        <f>ROUND(Y1048*Source!I475,7)</f>
        <v>2.5703999999999998</v>
      </c>
      <c r="CW1048">
        <v>0</v>
      </c>
      <c r="CX1048">
        <f>ROUND(Y1048*Source!I475,7)</f>
        <v>2.5703999999999998</v>
      </c>
      <c r="CY1048">
        <f>AD1048</f>
        <v>440.52</v>
      </c>
      <c r="CZ1048">
        <f>AH1048</f>
        <v>440.52</v>
      </c>
      <c r="DA1048">
        <f>AL1048</f>
        <v>1</v>
      </c>
      <c r="DB1048">
        <f>ROUND((ROUND(AT1048*CZ1048,2)*ROUND(0.84,7)),6)</f>
        <v>1132.3116</v>
      </c>
      <c r="DC1048">
        <f>ROUND((ROUND(AT1048*AG1048,2)*ROUND(0.84,7)),6)</f>
        <v>0</v>
      </c>
      <c r="DD1048" t="s">
        <v>3</v>
      </c>
      <c r="DE1048" t="s">
        <v>3</v>
      </c>
      <c r="DF1048">
        <f>ROUND(ROUND(AE1048,2)*CX1048,2)</f>
        <v>0</v>
      </c>
      <c r="DG1048">
        <f t="shared" si="645"/>
        <v>0</v>
      </c>
      <c r="DH1048">
        <f t="shared" si="678"/>
        <v>0</v>
      </c>
      <c r="DI1048">
        <f t="shared" si="679"/>
        <v>1132.31</v>
      </c>
      <c r="DJ1048">
        <f>DI1048</f>
        <v>1132.31</v>
      </c>
      <c r="DK1048">
        <v>1</v>
      </c>
      <c r="DL1048" t="s">
        <v>3</v>
      </c>
      <c r="DM1048">
        <v>0</v>
      </c>
      <c r="DN1048" t="s">
        <v>3</v>
      </c>
      <c r="DO1048">
        <v>0</v>
      </c>
    </row>
    <row r="1049" spans="1:119" x14ac:dyDescent="0.2">
      <c r="A1049">
        <f>ROW(Source!A475)</f>
        <v>475</v>
      </c>
      <c r="B1049">
        <v>292114938</v>
      </c>
      <c r="C1049">
        <v>292119015</v>
      </c>
      <c r="D1049">
        <v>277560491</v>
      </c>
      <c r="E1049">
        <v>109</v>
      </c>
      <c r="F1049">
        <v>1</v>
      </c>
      <c r="G1049">
        <v>1</v>
      </c>
      <c r="H1049">
        <v>1</v>
      </c>
      <c r="I1049" t="s">
        <v>1221</v>
      </c>
      <c r="J1049" t="s">
        <v>3</v>
      </c>
      <c r="K1049" t="s">
        <v>1222</v>
      </c>
      <c r="L1049">
        <v>1191</v>
      </c>
      <c r="N1049">
        <v>1013</v>
      </c>
      <c r="O1049" t="s">
        <v>1220</v>
      </c>
      <c r="P1049" t="s">
        <v>1220</v>
      </c>
      <c r="Q1049">
        <v>1</v>
      </c>
      <c r="W1049">
        <v>0</v>
      </c>
      <c r="X1049">
        <v>-1417349443</v>
      </c>
      <c r="Y1049">
        <f>AT1049</f>
        <v>0.87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1</v>
      </c>
      <c r="AJ1049">
        <v>1</v>
      </c>
      <c r="AK1049">
        <v>1</v>
      </c>
      <c r="AL1049">
        <v>1</v>
      </c>
      <c r="AM1049">
        <v>-2</v>
      </c>
      <c r="AN1049">
        <v>0</v>
      </c>
      <c r="AO1049">
        <v>0</v>
      </c>
      <c r="AP1049">
        <v>1</v>
      </c>
      <c r="AQ1049">
        <v>1</v>
      </c>
      <c r="AR1049">
        <v>0</v>
      </c>
      <c r="AS1049" t="s">
        <v>3</v>
      </c>
      <c r="AT1049">
        <v>0.87</v>
      </c>
      <c r="AU1049" t="s">
        <v>3</v>
      </c>
      <c r="AV1049">
        <v>2</v>
      </c>
      <c r="AW1049">
        <v>2</v>
      </c>
      <c r="AX1049">
        <v>292119027</v>
      </c>
      <c r="AY1049">
        <v>1</v>
      </c>
      <c r="AZ1049">
        <v>0</v>
      </c>
      <c r="BA1049">
        <v>1677</v>
      </c>
      <c r="BB1049">
        <v>1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CV1049">
        <v>0</v>
      </c>
      <c r="CW1049">
        <v>0</v>
      </c>
      <c r="CX1049">
        <f>ROUND(Y1049*Source!I475,7)</f>
        <v>0.87</v>
      </c>
      <c r="CY1049">
        <f>AD1049</f>
        <v>0</v>
      </c>
      <c r="CZ1049">
        <f>AH1049</f>
        <v>0</v>
      </c>
      <c r="DA1049">
        <f>AL1049</f>
        <v>1</v>
      </c>
      <c r="DB1049">
        <f>ROUND(ROUND(AT1049*CZ1049,2),6)</f>
        <v>0</v>
      </c>
      <c r="DC1049">
        <f>ROUND(ROUND(AT1049*AG1049,2),6)</f>
        <v>0</v>
      </c>
      <c r="DD1049" t="s">
        <v>3</v>
      </c>
      <c r="DE1049" t="s">
        <v>3</v>
      </c>
      <c r="DF1049">
        <f>ROUND(ROUND(AE1049,2)*CX1049,2)</f>
        <v>0</v>
      </c>
      <c r="DG1049">
        <f t="shared" si="645"/>
        <v>0</v>
      </c>
      <c r="DH1049">
        <f t="shared" si="678"/>
        <v>0</v>
      </c>
      <c r="DI1049">
        <f t="shared" si="679"/>
        <v>0</v>
      </c>
      <c r="DJ1049">
        <f>DI1049</f>
        <v>0</v>
      </c>
      <c r="DK1049">
        <v>0</v>
      </c>
      <c r="DL1049" t="s">
        <v>3</v>
      </c>
      <c r="DM1049">
        <v>0</v>
      </c>
      <c r="DN1049" t="s">
        <v>3</v>
      </c>
      <c r="DO1049">
        <v>0</v>
      </c>
    </row>
    <row r="1050" spans="1:119" x14ac:dyDescent="0.2">
      <c r="A1050">
        <f>ROW(Source!A475)</f>
        <v>475</v>
      </c>
      <c r="B1050">
        <v>292114938</v>
      </c>
      <c r="C1050">
        <v>292119015</v>
      </c>
      <c r="D1050">
        <v>277944474</v>
      </c>
      <c r="E1050">
        <v>1</v>
      </c>
      <c r="F1050">
        <v>1</v>
      </c>
      <c r="G1050">
        <v>1</v>
      </c>
      <c r="H1050">
        <v>2</v>
      </c>
      <c r="I1050" t="s">
        <v>1300</v>
      </c>
      <c r="J1050" t="s">
        <v>1301</v>
      </c>
      <c r="K1050" t="s">
        <v>1302</v>
      </c>
      <c r="L1050">
        <v>1368</v>
      </c>
      <c r="N1050">
        <v>1011</v>
      </c>
      <c r="O1050" t="s">
        <v>1090</v>
      </c>
      <c r="P1050" t="s">
        <v>1090</v>
      </c>
      <c r="Q1050">
        <v>1</v>
      </c>
      <c r="W1050">
        <v>0</v>
      </c>
      <c r="X1050">
        <v>-1366301975</v>
      </c>
      <c r="Y1050">
        <f>AT1050</f>
        <v>0.68</v>
      </c>
      <c r="AA1050">
        <v>0</v>
      </c>
      <c r="AB1050">
        <v>1811.82</v>
      </c>
      <c r="AC1050">
        <v>549.32000000000005</v>
      </c>
      <c r="AD1050">
        <v>0</v>
      </c>
      <c r="AE1050">
        <v>0</v>
      </c>
      <c r="AF1050">
        <v>1811.82</v>
      </c>
      <c r="AG1050">
        <v>549.32000000000005</v>
      </c>
      <c r="AH1050">
        <v>0</v>
      </c>
      <c r="AI1050">
        <v>1</v>
      </c>
      <c r="AJ1050">
        <v>1</v>
      </c>
      <c r="AK1050">
        <v>1</v>
      </c>
      <c r="AL1050">
        <v>1</v>
      </c>
      <c r="AM1050">
        <v>-2</v>
      </c>
      <c r="AN1050">
        <v>0</v>
      </c>
      <c r="AO1050">
        <v>0</v>
      </c>
      <c r="AP1050">
        <v>1</v>
      </c>
      <c r="AQ1050">
        <v>1</v>
      </c>
      <c r="AR1050">
        <v>0</v>
      </c>
      <c r="AS1050" t="s">
        <v>3</v>
      </c>
      <c r="AT1050">
        <v>0.68</v>
      </c>
      <c r="AU1050" t="s">
        <v>3</v>
      </c>
      <c r="AV1050">
        <v>1</v>
      </c>
      <c r="AW1050">
        <v>2</v>
      </c>
      <c r="AX1050">
        <v>292119028</v>
      </c>
      <c r="AY1050">
        <v>1</v>
      </c>
      <c r="AZ1050">
        <v>0</v>
      </c>
      <c r="BA1050">
        <v>1678</v>
      </c>
      <c r="BB1050">
        <v>1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1232.0376000000001</v>
      </c>
      <c r="BL1050">
        <v>373.53760000000005</v>
      </c>
      <c r="BM1050">
        <v>0</v>
      </c>
      <c r="BN1050">
        <v>0</v>
      </c>
      <c r="BO1050">
        <v>0.68</v>
      </c>
      <c r="BP1050">
        <v>1</v>
      </c>
      <c r="BQ1050">
        <v>0</v>
      </c>
      <c r="BR1050">
        <v>1232.0376000000001</v>
      </c>
      <c r="BS1050">
        <v>373.53760000000005</v>
      </c>
      <c r="BT1050">
        <v>0</v>
      </c>
      <c r="BU1050">
        <v>0</v>
      </c>
      <c r="BV1050">
        <v>0.68</v>
      </c>
      <c r="BW1050">
        <v>1</v>
      </c>
      <c r="CV1050">
        <v>0</v>
      </c>
      <c r="CW1050">
        <f>ROUND(Y1050*Source!I475*DO1050,7)</f>
        <v>0.68</v>
      </c>
      <c r="CX1050">
        <f>ROUND(Y1050*Source!I475,7)</f>
        <v>0.68</v>
      </c>
      <c r="CY1050">
        <f>AB1050</f>
        <v>1811.82</v>
      </c>
      <c r="CZ1050">
        <f>AF1050</f>
        <v>1811.82</v>
      </c>
      <c r="DA1050">
        <f>AJ1050</f>
        <v>1</v>
      </c>
      <c r="DB1050">
        <f>ROUND(ROUND(AT1050*CZ1050,2),6)</f>
        <v>1232.04</v>
      </c>
      <c r="DC1050">
        <f>ROUND(ROUND(AT1050*AG1050,2),6)</f>
        <v>373.54</v>
      </c>
      <c r="DD1050" t="s">
        <v>3</v>
      </c>
      <c r="DE1050" t="s">
        <v>3</v>
      </c>
      <c r="DF1050">
        <f>ROUND(ROUND(AE1050,2)*CX1050,2)</f>
        <v>0</v>
      </c>
      <c r="DG1050">
        <f t="shared" si="645"/>
        <v>1232.04</v>
      </c>
      <c r="DH1050">
        <f t="shared" si="678"/>
        <v>373.54</v>
      </c>
      <c r="DI1050">
        <f t="shared" si="679"/>
        <v>0</v>
      </c>
      <c r="DJ1050">
        <f>DG1050+DH1050</f>
        <v>1605.58</v>
      </c>
      <c r="DK1050">
        <v>1</v>
      </c>
      <c r="DL1050" t="s">
        <v>1303</v>
      </c>
      <c r="DM1050">
        <v>5</v>
      </c>
      <c r="DN1050" t="s">
        <v>1220</v>
      </c>
      <c r="DO1050">
        <v>1</v>
      </c>
    </row>
    <row r="1051" spans="1:119" x14ac:dyDescent="0.2">
      <c r="A1051">
        <f>ROW(Source!A475)</f>
        <v>475</v>
      </c>
      <c r="B1051">
        <v>292114938</v>
      </c>
      <c r="C1051">
        <v>292119015</v>
      </c>
      <c r="D1051">
        <v>277945805</v>
      </c>
      <c r="E1051">
        <v>1</v>
      </c>
      <c r="F1051">
        <v>1</v>
      </c>
      <c r="G1051">
        <v>1</v>
      </c>
      <c r="H1051">
        <v>2</v>
      </c>
      <c r="I1051" t="s">
        <v>1227</v>
      </c>
      <c r="J1051" t="s">
        <v>1228</v>
      </c>
      <c r="K1051" t="s">
        <v>1229</v>
      </c>
      <c r="L1051">
        <v>1368</v>
      </c>
      <c r="N1051">
        <v>1011</v>
      </c>
      <c r="O1051" t="s">
        <v>1090</v>
      </c>
      <c r="P1051" t="s">
        <v>1090</v>
      </c>
      <c r="Q1051">
        <v>1</v>
      </c>
      <c r="W1051">
        <v>0</v>
      </c>
      <c r="X1051">
        <v>721652621</v>
      </c>
      <c r="Y1051">
        <f>AT1051</f>
        <v>0.19</v>
      </c>
      <c r="AA1051">
        <v>0</v>
      </c>
      <c r="AB1051">
        <v>544.70000000000005</v>
      </c>
      <c r="AC1051">
        <v>477.98</v>
      </c>
      <c r="AD1051">
        <v>0</v>
      </c>
      <c r="AE1051">
        <v>0</v>
      </c>
      <c r="AF1051">
        <v>544.70000000000005</v>
      </c>
      <c r="AG1051">
        <v>477.98</v>
      </c>
      <c r="AH1051">
        <v>0</v>
      </c>
      <c r="AI1051">
        <v>1</v>
      </c>
      <c r="AJ1051">
        <v>1</v>
      </c>
      <c r="AK1051">
        <v>1</v>
      </c>
      <c r="AL1051">
        <v>1</v>
      </c>
      <c r="AM1051">
        <v>-2</v>
      </c>
      <c r="AN1051">
        <v>0</v>
      </c>
      <c r="AO1051">
        <v>0</v>
      </c>
      <c r="AP1051">
        <v>1</v>
      </c>
      <c r="AQ1051">
        <v>1</v>
      </c>
      <c r="AR1051">
        <v>0</v>
      </c>
      <c r="AS1051" t="s">
        <v>3</v>
      </c>
      <c r="AT1051">
        <v>0.19</v>
      </c>
      <c r="AU1051" t="s">
        <v>3</v>
      </c>
      <c r="AV1051">
        <v>1</v>
      </c>
      <c r="AW1051">
        <v>2</v>
      </c>
      <c r="AX1051">
        <v>292119029</v>
      </c>
      <c r="AY1051">
        <v>1</v>
      </c>
      <c r="AZ1051">
        <v>0</v>
      </c>
      <c r="BA1051">
        <v>1679</v>
      </c>
      <c r="BB1051">
        <v>1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103.49300000000001</v>
      </c>
      <c r="BL1051">
        <v>90.816200000000009</v>
      </c>
      <c r="BM1051">
        <v>0</v>
      </c>
      <c r="BN1051">
        <v>0</v>
      </c>
      <c r="BO1051">
        <v>0.19</v>
      </c>
      <c r="BP1051">
        <v>1</v>
      </c>
      <c r="BQ1051">
        <v>0</v>
      </c>
      <c r="BR1051">
        <v>103.49300000000001</v>
      </c>
      <c r="BS1051">
        <v>90.816200000000009</v>
      </c>
      <c r="BT1051">
        <v>0</v>
      </c>
      <c r="BU1051">
        <v>0</v>
      </c>
      <c r="BV1051">
        <v>0.19</v>
      </c>
      <c r="BW1051">
        <v>1</v>
      </c>
      <c r="CV1051">
        <v>0</v>
      </c>
      <c r="CW1051">
        <f>ROUND(Y1051*Source!I475*DO1051,7)</f>
        <v>0.19</v>
      </c>
      <c r="CX1051">
        <f>ROUND(Y1051*Source!I475,7)</f>
        <v>0.19</v>
      </c>
      <c r="CY1051">
        <f>AB1051</f>
        <v>544.70000000000005</v>
      </c>
      <c r="CZ1051">
        <f>AF1051</f>
        <v>544.70000000000005</v>
      </c>
      <c r="DA1051">
        <f>AJ1051</f>
        <v>1</v>
      </c>
      <c r="DB1051">
        <f>ROUND(ROUND(AT1051*CZ1051,2),6)</f>
        <v>103.49</v>
      </c>
      <c r="DC1051">
        <f>ROUND(ROUND(AT1051*AG1051,2),6)</f>
        <v>90.82</v>
      </c>
      <c r="DD1051" t="s">
        <v>3</v>
      </c>
      <c r="DE1051" t="s">
        <v>3</v>
      </c>
      <c r="DF1051">
        <f>ROUND(ROUND(AE1051,2)*CX1051,2)</f>
        <v>0</v>
      </c>
      <c r="DG1051">
        <f t="shared" si="645"/>
        <v>103.49</v>
      </c>
      <c r="DH1051">
        <f t="shared" si="678"/>
        <v>90.82</v>
      </c>
      <c r="DI1051">
        <f t="shared" si="679"/>
        <v>0</v>
      </c>
      <c r="DJ1051">
        <f>DG1051+DH1051</f>
        <v>194.31</v>
      </c>
      <c r="DK1051">
        <v>1</v>
      </c>
      <c r="DL1051" t="s">
        <v>1226</v>
      </c>
      <c r="DM1051">
        <v>4</v>
      </c>
      <c r="DN1051" t="s">
        <v>1220</v>
      </c>
      <c r="DO1051">
        <v>1</v>
      </c>
    </row>
    <row r="1052" spans="1:119" x14ac:dyDescent="0.2">
      <c r="A1052">
        <f>ROW(Source!A475)</f>
        <v>475</v>
      </c>
      <c r="B1052">
        <v>292114938</v>
      </c>
      <c r="C1052">
        <v>292119015</v>
      </c>
      <c r="D1052">
        <v>277862533</v>
      </c>
      <c r="E1052">
        <v>1</v>
      </c>
      <c r="F1052">
        <v>1</v>
      </c>
      <c r="G1052">
        <v>1</v>
      </c>
      <c r="H1052">
        <v>3</v>
      </c>
      <c r="I1052" t="s">
        <v>1243</v>
      </c>
      <c r="J1052" t="s">
        <v>1244</v>
      </c>
      <c r="K1052" t="s">
        <v>1245</v>
      </c>
      <c r="L1052">
        <v>1346</v>
      </c>
      <c r="N1052">
        <v>1009</v>
      </c>
      <c r="O1052" t="s">
        <v>1242</v>
      </c>
      <c r="P1052" t="s">
        <v>1242</v>
      </c>
      <c r="Q1052">
        <v>1</v>
      </c>
      <c r="W1052">
        <v>0</v>
      </c>
      <c r="X1052">
        <v>1685208048</v>
      </c>
      <c r="Y1052">
        <f t="shared" ref="Y1052:Y1057" si="696">(AT1052*ROUND(0,7))</f>
        <v>0</v>
      </c>
      <c r="AA1052">
        <v>493.26</v>
      </c>
      <c r="AB1052">
        <v>0</v>
      </c>
      <c r="AC1052">
        <v>0</v>
      </c>
      <c r="AD1052">
        <v>0</v>
      </c>
      <c r="AE1052">
        <v>238.29</v>
      </c>
      <c r="AF1052">
        <v>0</v>
      </c>
      <c r="AG1052">
        <v>0</v>
      </c>
      <c r="AH1052">
        <v>0</v>
      </c>
      <c r="AI1052">
        <v>2.0699999999999998</v>
      </c>
      <c r="AJ1052">
        <v>1</v>
      </c>
      <c r="AK1052">
        <v>1</v>
      </c>
      <c r="AL1052">
        <v>1</v>
      </c>
      <c r="AM1052">
        <v>2</v>
      </c>
      <c r="AN1052">
        <v>0</v>
      </c>
      <c r="AO1052">
        <v>0</v>
      </c>
      <c r="AP1052">
        <v>1</v>
      </c>
      <c r="AQ1052">
        <v>1</v>
      </c>
      <c r="AR1052">
        <v>0</v>
      </c>
      <c r="AS1052" t="s">
        <v>3</v>
      </c>
      <c r="AT1052">
        <v>0.1</v>
      </c>
      <c r="AU1052" t="s">
        <v>16</v>
      </c>
      <c r="AV1052">
        <v>0</v>
      </c>
      <c r="AW1052">
        <v>2</v>
      </c>
      <c r="AX1052">
        <v>292119030</v>
      </c>
      <c r="AY1052">
        <v>1</v>
      </c>
      <c r="AZ1052">
        <v>0</v>
      </c>
      <c r="BA1052">
        <v>1680</v>
      </c>
      <c r="BB1052">
        <v>1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23.829000000000001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1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CV1052">
        <v>0</v>
      </c>
      <c r="CW1052">
        <v>0</v>
      </c>
      <c r="CX1052">
        <f>ROUND(Y1052*Source!I475,7)</f>
        <v>0</v>
      </c>
      <c r="CY1052">
        <f t="shared" ref="CY1052:CY1057" si="697">AA1052</f>
        <v>493.26</v>
      </c>
      <c r="CZ1052">
        <f t="shared" ref="CZ1052:CZ1057" si="698">AE1052</f>
        <v>238.29</v>
      </c>
      <c r="DA1052">
        <f t="shared" ref="DA1052:DA1057" si="699">AI1052</f>
        <v>2.0699999999999998</v>
      </c>
      <c r="DB1052">
        <f t="shared" ref="DB1052:DB1057" si="700">ROUND((ROUND(AT1052*CZ1052,2)*ROUND(0,7)),6)</f>
        <v>0</v>
      </c>
      <c r="DC1052">
        <f t="shared" ref="DC1052:DC1057" si="701">ROUND((ROUND(AT1052*AG1052,2)*ROUND(0,7)),6)</f>
        <v>0</v>
      </c>
      <c r="DD1052" t="s">
        <v>3</v>
      </c>
      <c r="DE1052" t="s">
        <v>3</v>
      </c>
      <c r="DF1052">
        <f t="shared" ref="DF1052:DF1057" si="702">ROUND(ROUND(AE1052*AI1052,2)*CX1052,2)</f>
        <v>0</v>
      </c>
      <c r="DG1052">
        <f t="shared" si="645"/>
        <v>0</v>
      </c>
      <c r="DH1052">
        <f t="shared" si="678"/>
        <v>0</v>
      </c>
      <c r="DI1052">
        <f t="shared" si="679"/>
        <v>0</v>
      </c>
      <c r="DJ1052">
        <f t="shared" ref="DJ1052:DJ1057" si="703">DF1052</f>
        <v>0</v>
      </c>
      <c r="DK1052">
        <v>0</v>
      </c>
      <c r="DL1052" t="s">
        <v>3</v>
      </c>
      <c r="DM1052">
        <v>0</v>
      </c>
      <c r="DN1052" t="s">
        <v>3</v>
      </c>
      <c r="DO1052">
        <v>0</v>
      </c>
    </row>
    <row r="1053" spans="1:119" x14ac:dyDescent="0.2">
      <c r="A1053">
        <f>ROW(Source!A475)</f>
        <v>475</v>
      </c>
      <c r="B1053">
        <v>292114938</v>
      </c>
      <c r="C1053">
        <v>292119015</v>
      </c>
      <c r="D1053">
        <v>277862540</v>
      </c>
      <c r="E1053">
        <v>1</v>
      </c>
      <c r="F1053">
        <v>1</v>
      </c>
      <c r="G1053">
        <v>1</v>
      </c>
      <c r="H1053">
        <v>3</v>
      </c>
      <c r="I1053" t="s">
        <v>1325</v>
      </c>
      <c r="J1053" t="s">
        <v>1326</v>
      </c>
      <c r="K1053" t="s">
        <v>1327</v>
      </c>
      <c r="L1053">
        <v>1346</v>
      </c>
      <c r="N1053">
        <v>1009</v>
      </c>
      <c r="O1053" t="s">
        <v>1242</v>
      </c>
      <c r="P1053" t="s">
        <v>1242</v>
      </c>
      <c r="Q1053">
        <v>1</v>
      </c>
      <c r="W1053">
        <v>0</v>
      </c>
      <c r="X1053">
        <v>454593446</v>
      </c>
      <c r="Y1053">
        <f t="shared" si="696"/>
        <v>0</v>
      </c>
      <c r="AA1053">
        <v>165.64</v>
      </c>
      <c r="AB1053">
        <v>0</v>
      </c>
      <c r="AC1053">
        <v>0</v>
      </c>
      <c r="AD1053">
        <v>0</v>
      </c>
      <c r="AE1053">
        <v>80.02</v>
      </c>
      <c r="AF1053">
        <v>0</v>
      </c>
      <c r="AG1053">
        <v>0</v>
      </c>
      <c r="AH1053">
        <v>0</v>
      </c>
      <c r="AI1053">
        <v>2.0699999999999998</v>
      </c>
      <c r="AJ1053">
        <v>1</v>
      </c>
      <c r="AK1053">
        <v>1</v>
      </c>
      <c r="AL1053">
        <v>1</v>
      </c>
      <c r="AM1053">
        <v>2</v>
      </c>
      <c r="AN1053">
        <v>0</v>
      </c>
      <c r="AO1053">
        <v>0</v>
      </c>
      <c r="AP1053">
        <v>1</v>
      </c>
      <c r="AQ1053">
        <v>1</v>
      </c>
      <c r="AR1053">
        <v>0</v>
      </c>
      <c r="AS1053" t="s">
        <v>3</v>
      </c>
      <c r="AT1053">
        <v>0.03</v>
      </c>
      <c r="AU1053" t="s">
        <v>16</v>
      </c>
      <c r="AV1053">
        <v>0</v>
      </c>
      <c r="AW1053">
        <v>2</v>
      </c>
      <c r="AX1053">
        <v>292119031</v>
      </c>
      <c r="AY1053">
        <v>1</v>
      </c>
      <c r="AZ1053">
        <v>0</v>
      </c>
      <c r="BA1053">
        <v>1681</v>
      </c>
      <c r="BB1053">
        <v>1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2.4005999999999998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1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CV1053">
        <v>0</v>
      </c>
      <c r="CW1053">
        <v>0</v>
      </c>
      <c r="CX1053">
        <f>ROUND(Y1053*Source!I475,7)</f>
        <v>0</v>
      </c>
      <c r="CY1053">
        <f t="shared" si="697"/>
        <v>165.64</v>
      </c>
      <c r="CZ1053">
        <f t="shared" si="698"/>
        <v>80.02</v>
      </c>
      <c r="DA1053">
        <f t="shared" si="699"/>
        <v>2.0699999999999998</v>
      </c>
      <c r="DB1053">
        <f t="shared" si="700"/>
        <v>0</v>
      </c>
      <c r="DC1053">
        <f t="shared" si="701"/>
        <v>0</v>
      </c>
      <c r="DD1053" t="s">
        <v>3</v>
      </c>
      <c r="DE1053" t="s">
        <v>3</v>
      </c>
      <c r="DF1053">
        <f t="shared" si="702"/>
        <v>0</v>
      </c>
      <c r="DG1053">
        <f t="shared" si="645"/>
        <v>0</v>
      </c>
      <c r="DH1053">
        <f t="shared" si="678"/>
        <v>0</v>
      </c>
      <c r="DI1053">
        <f t="shared" si="679"/>
        <v>0</v>
      </c>
      <c r="DJ1053">
        <f t="shared" si="703"/>
        <v>0</v>
      </c>
      <c r="DK1053">
        <v>0</v>
      </c>
      <c r="DL1053" t="s">
        <v>3</v>
      </c>
      <c r="DM1053">
        <v>0</v>
      </c>
      <c r="DN1053" t="s">
        <v>3</v>
      </c>
      <c r="DO1053">
        <v>0</v>
      </c>
    </row>
    <row r="1054" spans="1:119" x14ac:dyDescent="0.2">
      <c r="A1054">
        <f>ROW(Source!A475)</f>
        <v>475</v>
      </c>
      <c r="B1054">
        <v>292114938</v>
      </c>
      <c r="C1054">
        <v>292119015</v>
      </c>
      <c r="D1054">
        <v>277869627</v>
      </c>
      <c r="E1054">
        <v>1</v>
      </c>
      <c r="F1054">
        <v>1</v>
      </c>
      <c r="G1054">
        <v>1</v>
      </c>
      <c r="H1054">
        <v>3</v>
      </c>
      <c r="I1054" t="s">
        <v>1246</v>
      </c>
      <c r="J1054" t="s">
        <v>1247</v>
      </c>
      <c r="K1054" t="s">
        <v>1248</v>
      </c>
      <c r="L1054">
        <v>1346</v>
      </c>
      <c r="N1054">
        <v>1009</v>
      </c>
      <c r="O1054" t="s">
        <v>1242</v>
      </c>
      <c r="P1054" t="s">
        <v>1242</v>
      </c>
      <c r="Q1054">
        <v>1</v>
      </c>
      <c r="W1054">
        <v>0</v>
      </c>
      <c r="X1054">
        <v>1111106736</v>
      </c>
      <c r="Y1054">
        <f t="shared" si="696"/>
        <v>0</v>
      </c>
      <c r="AA1054">
        <v>88.65</v>
      </c>
      <c r="AB1054">
        <v>0</v>
      </c>
      <c r="AC1054">
        <v>0</v>
      </c>
      <c r="AD1054">
        <v>0</v>
      </c>
      <c r="AE1054">
        <v>56.11</v>
      </c>
      <c r="AF1054">
        <v>0</v>
      </c>
      <c r="AG1054">
        <v>0</v>
      </c>
      <c r="AH1054">
        <v>0</v>
      </c>
      <c r="AI1054">
        <v>1.58</v>
      </c>
      <c r="AJ1054">
        <v>1</v>
      </c>
      <c r="AK1054">
        <v>1</v>
      </c>
      <c r="AL1054">
        <v>1</v>
      </c>
      <c r="AM1054">
        <v>2</v>
      </c>
      <c r="AN1054">
        <v>0</v>
      </c>
      <c r="AO1054">
        <v>0</v>
      </c>
      <c r="AP1054">
        <v>1</v>
      </c>
      <c r="AQ1054">
        <v>1</v>
      </c>
      <c r="AR1054">
        <v>0</v>
      </c>
      <c r="AS1054" t="s">
        <v>3</v>
      </c>
      <c r="AT1054">
        <v>0.02</v>
      </c>
      <c r="AU1054" t="s">
        <v>16</v>
      </c>
      <c r="AV1054">
        <v>0</v>
      </c>
      <c r="AW1054">
        <v>2</v>
      </c>
      <c r="AX1054">
        <v>292119033</v>
      </c>
      <c r="AY1054">
        <v>1</v>
      </c>
      <c r="AZ1054">
        <v>0</v>
      </c>
      <c r="BA1054">
        <v>1683</v>
      </c>
      <c r="BB1054">
        <v>1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1.1222000000000001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1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CV1054">
        <v>0</v>
      </c>
      <c r="CW1054">
        <v>0</v>
      </c>
      <c r="CX1054">
        <f>ROUND(Y1054*Source!I475,7)</f>
        <v>0</v>
      </c>
      <c r="CY1054">
        <f t="shared" si="697"/>
        <v>88.65</v>
      </c>
      <c r="CZ1054">
        <f t="shared" si="698"/>
        <v>56.11</v>
      </c>
      <c r="DA1054">
        <f t="shared" si="699"/>
        <v>1.58</v>
      </c>
      <c r="DB1054">
        <f t="shared" si="700"/>
        <v>0</v>
      </c>
      <c r="DC1054">
        <f t="shared" si="701"/>
        <v>0</v>
      </c>
      <c r="DD1054" t="s">
        <v>3</v>
      </c>
      <c r="DE1054" t="s">
        <v>3</v>
      </c>
      <c r="DF1054">
        <f t="shared" si="702"/>
        <v>0</v>
      </c>
      <c r="DG1054">
        <f t="shared" si="645"/>
        <v>0</v>
      </c>
      <c r="DH1054">
        <f t="shared" si="678"/>
        <v>0</v>
      </c>
      <c r="DI1054">
        <f t="shared" si="679"/>
        <v>0</v>
      </c>
      <c r="DJ1054">
        <f t="shared" si="703"/>
        <v>0</v>
      </c>
      <c r="DK1054">
        <v>0</v>
      </c>
      <c r="DL1054" t="s">
        <v>3</v>
      </c>
      <c r="DM1054">
        <v>0</v>
      </c>
      <c r="DN1054" t="s">
        <v>3</v>
      </c>
      <c r="DO1054">
        <v>0</v>
      </c>
    </row>
    <row r="1055" spans="1:119" x14ac:dyDescent="0.2">
      <c r="A1055">
        <f>ROW(Source!A475)</f>
        <v>475</v>
      </c>
      <c r="B1055">
        <v>292114938</v>
      </c>
      <c r="C1055">
        <v>292119015</v>
      </c>
      <c r="D1055">
        <v>277896283</v>
      </c>
      <c r="E1055">
        <v>1</v>
      </c>
      <c r="F1055">
        <v>1</v>
      </c>
      <c r="G1055">
        <v>1</v>
      </c>
      <c r="H1055">
        <v>3</v>
      </c>
      <c r="I1055" t="s">
        <v>1331</v>
      </c>
      <c r="J1055" t="s">
        <v>1332</v>
      </c>
      <c r="K1055" t="s">
        <v>1333</v>
      </c>
      <c r="L1055">
        <v>1348</v>
      </c>
      <c r="N1055">
        <v>1009</v>
      </c>
      <c r="O1055" t="s">
        <v>806</v>
      </c>
      <c r="P1055" t="s">
        <v>806</v>
      </c>
      <c r="Q1055">
        <v>1000</v>
      </c>
      <c r="W1055">
        <v>0</v>
      </c>
      <c r="X1055">
        <v>-1997781875</v>
      </c>
      <c r="Y1055">
        <f t="shared" si="696"/>
        <v>0</v>
      </c>
      <c r="AA1055">
        <v>79645.009999999995</v>
      </c>
      <c r="AB1055">
        <v>0</v>
      </c>
      <c r="AC1055">
        <v>0</v>
      </c>
      <c r="AD1055">
        <v>0</v>
      </c>
      <c r="AE1055">
        <v>61265.39</v>
      </c>
      <c r="AF1055">
        <v>0</v>
      </c>
      <c r="AG1055">
        <v>0</v>
      </c>
      <c r="AH1055">
        <v>0</v>
      </c>
      <c r="AI1055">
        <v>1.3</v>
      </c>
      <c r="AJ1055">
        <v>1</v>
      </c>
      <c r="AK1055">
        <v>1</v>
      </c>
      <c r="AL1055">
        <v>1</v>
      </c>
      <c r="AM1055">
        <v>2</v>
      </c>
      <c r="AN1055">
        <v>0</v>
      </c>
      <c r="AO1055">
        <v>0</v>
      </c>
      <c r="AP1055">
        <v>1</v>
      </c>
      <c r="AQ1055">
        <v>1</v>
      </c>
      <c r="AR1055">
        <v>0</v>
      </c>
      <c r="AS1055" t="s">
        <v>3</v>
      </c>
      <c r="AT1055">
        <v>4.0000000000000002E-4</v>
      </c>
      <c r="AU1055" t="s">
        <v>16</v>
      </c>
      <c r="AV1055">
        <v>0</v>
      </c>
      <c r="AW1055">
        <v>2</v>
      </c>
      <c r="AX1055">
        <v>292119038</v>
      </c>
      <c r="AY1055">
        <v>1</v>
      </c>
      <c r="AZ1055">
        <v>0</v>
      </c>
      <c r="BA1055">
        <v>1688</v>
      </c>
      <c r="BB1055">
        <v>1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24.506156000000001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1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CV1055">
        <v>0</v>
      </c>
      <c r="CW1055">
        <v>0</v>
      </c>
      <c r="CX1055">
        <f>ROUND(Y1055*Source!I475,7)</f>
        <v>0</v>
      </c>
      <c r="CY1055">
        <f t="shared" si="697"/>
        <v>79645.009999999995</v>
      </c>
      <c r="CZ1055">
        <f t="shared" si="698"/>
        <v>61265.39</v>
      </c>
      <c r="DA1055">
        <f t="shared" si="699"/>
        <v>1.3</v>
      </c>
      <c r="DB1055">
        <f t="shared" si="700"/>
        <v>0</v>
      </c>
      <c r="DC1055">
        <f t="shared" si="701"/>
        <v>0</v>
      </c>
      <c r="DD1055" t="s">
        <v>3</v>
      </c>
      <c r="DE1055" t="s">
        <v>3</v>
      </c>
      <c r="DF1055">
        <f t="shared" si="702"/>
        <v>0</v>
      </c>
      <c r="DG1055">
        <f t="shared" ref="DG1055:DG1106" si="704">ROUND(ROUND(AF1055,2)*CX1055,2)</f>
        <v>0</v>
      </c>
      <c r="DH1055">
        <f t="shared" si="678"/>
        <v>0</v>
      </c>
      <c r="DI1055">
        <f t="shared" si="679"/>
        <v>0</v>
      </c>
      <c r="DJ1055">
        <f t="shared" si="703"/>
        <v>0</v>
      </c>
      <c r="DK1055">
        <v>0</v>
      </c>
      <c r="DL1055" t="s">
        <v>3</v>
      </c>
      <c r="DM1055">
        <v>0</v>
      </c>
      <c r="DN1055" t="s">
        <v>3</v>
      </c>
      <c r="DO1055">
        <v>0</v>
      </c>
    </row>
    <row r="1056" spans="1:119" x14ac:dyDescent="0.2">
      <c r="A1056">
        <f>ROW(Source!A475)</f>
        <v>475</v>
      </c>
      <c r="B1056">
        <v>292114938</v>
      </c>
      <c r="C1056">
        <v>292119015</v>
      </c>
      <c r="D1056">
        <v>277896315</v>
      </c>
      <c r="E1056">
        <v>1</v>
      </c>
      <c r="F1056">
        <v>1</v>
      </c>
      <c r="G1056">
        <v>1</v>
      </c>
      <c r="H1056">
        <v>3</v>
      </c>
      <c r="I1056" t="s">
        <v>1334</v>
      </c>
      <c r="J1056" t="s">
        <v>1335</v>
      </c>
      <c r="K1056" t="s">
        <v>1336</v>
      </c>
      <c r="L1056">
        <v>1348</v>
      </c>
      <c r="N1056">
        <v>1009</v>
      </c>
      <c r="O1056" t="s">
        <v>806</v>
      </c>
      <c r="P1056" t="s">
        <v>806</v>
      </c>
      <c r="Q1056">
        <v>1000</v>
      </c>
      <c r="W1056">
        <v>0</v>
      </c>
      <c r="X1056">
        <v>-1262208440</v>
      </c>
      <c r="Y1056">
        <f t="shared" si="696"/>
        <v>0</v>
      </c>
      <c r="AA1056">
        <v>81621.399999999994</v>
      </c>
      <c r="AB1056">
        <v>0</v>
      </c>
      <c r="AC1056">
        <v>0</v>
      </c>
      <c r="AD1056">
        <v>0</v>
      </c>
      <c r="AE1056">
        <v>80020.98</v>
      </c>
      <c r="AF1056">
        <v>0</v>
      </c>
      <c r="AG1056">
        <v>0</v>
      </c>
      <c r="AH1056">
        <v>0</v>
      </c>
      <c r="AI1056">
        <v>1.02</v>
      </c>
      <c r="AJ1056">
        <v>1</v>
      </c>
      <c r="AK1056">
        <v>1</v>
      </c>
      <c r="AL1056">
        <v>1</v>
      </c>
      <c r="AM1056">
        <v>2</v>
      </c>
      <c r="AN1056">
        <v>0</v>
      </c>
      <c r="AO1056">
        <v>0</v>
      </c>
      <c r="AP1056">
        <v>1</v>
      </c>
      <c r="AQ1056">
        <v>1</v>
      </c>
      <c r="AR1056">
        <v>0</v>
      </c>
      <c r="AS1056" t="s">
        <v>3</v>
      </c>
      <c r="AT1056">
        <v>1E-4</v>
      </c>
      <c r="AU1056" t="s">
        <v>16</v>
      </c>
      <c r="AV1056">
        <v>0</v>
      </c>
      <c r="AW1056">
        <v>2</v>
      </c>
      <c r="AX1056">
        <v>292119039</v>
      </c>
      <c r="AY1056">
        <v>1</v>
      </c>
      <c r="AZ1056">
        <v>0</v>
      </c>
      <c r="BA1056">
        <v>1689</v>
      </c>
      <c r="BB1056">
        <v>1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8.0020980000000002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1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CV1056">
        <v>0</v>
      </c>
      <c r="CW1056">
        <v>0</v>
      </c>
      <c r="CX1056">
        <f>ROUND(Y1056*Source!I475,7)</f>
        <v>0</v>
      </c>
      <c r="CY1056">
        <f t="shared" si="697"/>
        <v>81621.399999999994</v>
      </c>
      <c r="CZ1056">
        <f t="shared" si="698"/>
        <v>80020.98</v>
      </c>
      <c r="DA1056">
        <f t="shared" si="699"/>
        <v>1.02</v>
      </c>
      <c r="DB1056">
        <f t="shared" si="700"/>
        <v>0</v>
      </c>
      <c r="DC1056">
        <f t="shared" si="701"/>
        <v>0</v>
      </c>
      <c r="DD1056" t="s">
        <v>3</v>
      </c>
      <c r="DE1056" t="s">
        <v>3</v>
      </c>
      <c r="DF1056">
        <f t="shared" si="702"/>
        <v>0</v>
      </c>
      <c r="DG1056">
        <f t="shared" si="704"/>
        <v>0</v>
      </c>
      <c r="DH1056">
        <f t="shared" si="678"/>
        <v>0</v>
      </c>
      <c r="DI1056">
        <f t="shared" si="679"/>
        <v>0</v>
      </c>
      <c r="DJ1056">
        <f t="shared" si="703"/>
        <v>0</v>
      </c>
      <c r="DK1056">
        <v>0</v>
      </c>
      <c r="DL1056" t="s">
        <v>3</v>
      </c>
      <c r="DM1056">
        <v>0</v>
      </c>
      <c r="DN1056" t="s">
        <v>3</v>
      </c>
      <c r="DO1056">
        <v>0</v>
      </c>
    </row>
    <row r="1057" spans="1:119" x14ac:dyDescent="0.2">
      <c r="A1057">
        <f>ROW(Source!A475)</f>
        <v>475</v>
      </c>
      <c r="B1057">
        <v>292114938</v>
      </c>
      <c r="C1057">
        <v>292119015</v>
      </c>
      <c r="D1057">
        <v>277908257</v>
      </c>
      <c r="E1057">
        <v>1</v>
      </c>
      <c r="F1057">
        <v>1</v>
      </c>
      <c r="G1057">
        <v>1</v>
      </c>
      <c r="H1057">
        <v>3</v>
      </c>
      <c r="I1057" t="s">
        <v>1343</v>
      </c>
      <c r="J1057" t="s">
        <v>1344</v>
      </c>
      <c r="K1057" t="s">
        <v>1345</v>
      </c>
      <c r="L1057">
        <v>1425</v>
      </c>
      <c r="N1057">
        <v>1013</v>
      </c>
      <c r="O1057" t="s">
        <v>880</v>
      </c>
      <c r="P1057" t="s">
        <v>880</v>
      </c>
      <c r="Q1057">
        <v>1</v>
      </c>
      <c r="W1057">
        <v>0</v>
      </c>
      <c r="X1057">
        <v>-1639942774</v>
      </c>
      <c r="Y1057">
        <f t="shared" si="696"/>
        <v>0</v>
      </c>
      <c r="AA1057">
        <v>1310.3</v>
      </c>
      <c r="AB1057">
        <v>0</v>
      </c>
      <c r="AC1057">
        <v>0</v>
      </c>
      <c r="AD1057">
        <v>0</v>
      </c>
      <c r="AE1057">
        <v>1031.73</v>
      </c>
      <c r="AF1057">
        <v>0</v>
      </c>
      <c r="AG1057">
        <v>0</v>
      </c>
      <c r="AH1057">
        <v>0</v>
      </c>
      <c r="AI1057">
        <v>1.27</v>
      </c>
      <c r="AJ1057">
        <v>1</v>
      </c>
      <c r="AK1057">
        <v>1</v>
      </c>
      <c r="AL1057">
        <v>1</v>
      </c>
      <c r="AM1057">
        <v>2</v>
      </c>
      <c r="AN1057">
        <v>0</v>
      </c>
      <c r="AO1057">
        <v>0</v>
      </c>
      <c r="AP1057">
        <v>1</v>
      </c>
      <c r="AQ1057">
        <v>1</v>
      </c>
      <c r="AR1057">
        <v>0</v>
      </c>
      <c r="AS1057" t="s">
        <v>3</v>
      </c>
      <c r="AT1057">
        <v>0.06</v>
      </c>
      <c r="AU1057" t="s">
        <v>16</v>
      </c>
      <c r="AV1057">
        <v>0</v>
      </c>
      <c r="AW1057">
        <v>2</v>
      </c>
      <c r="AX1057">
        <v>292119040</v>
      </c>
      <c r="AY1057">
        <v>1</v>
      </c>
      <c r="AZ1057">
        <v>0</v>
      </c>
      <c r="BA1057">
        <v>1690</v>
      </c>
      <c r="BB1057">
        <v>1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61.903799999999997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1</v>
      </c>
      <c r="BQ1057">
        <v>0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</v>
      </c>
      <c r="CV1057">
        <v>0</v>
      </c>
      <c r="CW1057">
        <v>0</v>
      </c>
      <c r="CX1057">
        <f>ROUND(Y1057*Source!I475,7)</f>
        <v>0</v>
      </c>
      <c r="CY1057">
        <f t="shared" si="697"/>
        <v>1310.3</v>
      </c>
      <c r="CZ1057">
        <f t="shared" si="698"/>
        <v>1031.73</v>
      </c>
      <c r="DA1057">
        <f t="shared" si="699"/>
        <v>1.27</v>
      </c>
      <c r="DB1057">
        <f t="shared" si="700"/>
        <v>0</v>
      </c>
      <c r="DC1057">
        <f t="shared" si="701"/>
        <v>0</v>
      </c>
      <c r="DD1057" t="s">
        <v>3</v>
      </c>
      <c r="DE1057" t="s">
        <v>3</v>
      </c>
      <c r="DF1057">
        <f t="shared" si="702"/>
        <v>0</v>
      </c>
      <c r="DG1057">
        <f t="shared" si="704"/>
        <v>0</v>
      </c>
      <c r="DH1057">
        <f t="shared" si="678"/>
        <v>0</v>
      </c>
      <c r="DI1057">
        <f t="shared" si="679"/>
        <v>0</v>
      </c>
      <c r="DJ1057">
        <f t="shared" si="703"/>
        <v>0</v>
      </c>
      <c r="DK1057">
        <v>0</v>
      </c>
      <c r="DL1057" t="s">
        <v>3</v>
      </c>
      <c r="DM1057">
        <v>0</v>
      </c>
      <c r="DN1057" t="s">
        <v>3</v>
      </c>
      <c r="DO1057">
        <v>0</v>
      </c>
    </row>
    <row r="1058" spans="1:119" x14ac:dyDescent="0.2">
      <c r="A1058">
        <f>ROW(Source!A476)</f>
        <v>476</v>
      </c>
      <c r="B1058">
        <v>292114938</v>
      </c>
      <c r="C1058">
        <v>292119044</v>
      </c>
      <c r="D1058">
        <v>277560284</v>
      </c>
      <c r="E1058">
        <v>109</v>
      </c>
      <c r="F1058">
        <v>1</v>
      </c>
      <c r="G1058">
        <v>1</v>
      </c>
      <c r="H1058">
        <v>1</v>
      </c>
      <c r="I1058" t="s">
        <v>1323</v>
      </c>
      <c r="J1058" t="s">
        <v>3</v>
      </c>
      <c r="K1058" t="s">
        <v>1324</v>
      </c>
      <c r="L1058">
        <v>1191</v>
      </c>
      <c r="N1058">
        <v>1013</v>
      </c>
      <c r="O1058" t="s">
        <v>1220</v>
      </c>
      <c r="P1058" t="s">
        <v>1220</v>
      </c>
      <c r="Q1058">
        <v>1</v>
      </c>
      <c r="W1058">
        <v>0</v>
      </c>
      <c r="X1058">
        <v>-1759674247</v>
      </c>
      <c r="Y1058">
        <f>(AT1058*ROUND(0.92,7))</f>
        <v>5.5016000000000007</v>
      </c>
      <c r="AA1058">
        <v>0</v>
      </c>
      <c r="AB1058">
        <v>0</v>
      </c>
      <c r="AC1058">
        <v>0</v>
      </c>
      <c r="AD1058">
        <v>440.52</v>
      </c>
      <c r="AE1058">
        <v>0</v>
      </c>
      <c r="AF1058">
        <v>0</v>
      </c>
      <c r="AG1058">
        <v>0</v>
      </c>
      <c r="AH1058">
        <v>440.52</v>
      </c>
      <c r="AI1058">
        <v>1</v>
      </c>
      <c r="AJ1058">
        <v>1</v>
      </c>
      <c r="AK1058">
        <v>1</v>
      </c>
      <c r="AL1058">
        <v>1</v>
      </c>
      <c r="AM1058">
        <v>-2</v>
      </c>
      <c r="AN1058">
        <v>0</v>
      </c>
      <c r="AO1058">
        <v>0</v>
      </c>
      <c r="AP1058">
        <v>1</v>
      </c>
      <c r="AQ1058">
        <v>1</v>
      </c>
      <c r="AR1058">
        <v>0</v>
      </c>
      <c r="AS1058" t="s">
        <v>3</v>
      </c>
      <c r="AT1058">
        <v>5.98</v>
      </c>
      <c r="AU1058" t="s">
        <v>601</v>
      </c>
      <c r="AV1058">
        <v>1</v>
      </c>
      <c r="AW1058">
        <v>2</v>
      </c>
      <c r="AX1058">
        <v>292119055</v>
      </c>
      <c r="AY1058">
        <v>1</v>
      </c>
      <c r="AZ1058">
        <v>0</v>
      </c>
      <c r="BA1058">
        <v>1694</v>
      </c>
      <c r="BB1058">
        <v>1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2634.3096</v>
      </c>
      <c r="BN1058">
        <v>5.98</v>
      </c>
      <c r="BO1058">
        <v>0</v>
      </c>
      <c r="BP1058">
        <v>1</v>
      </c>
      <c r="BQ1058">
        <v>0</v>
      </c>
      <c r="BR1058">
        <v>0</v>
      </c>
      <c r="BS1058">
        <v>0</v>
      </c>
      <c r="BT1058">
        <v>2423.564832</v>
      </c>
      <c r="BU1058">
        <v>5.5016000000000007</v>
      </c>
      <c r="BV1058">
        <v>0</v>
      </c>
      <c r="BW1058">
        <v>1</v>
      </c>
      <c r="CU1058">
        <f>ROUND(AT1058*Source!I476*AH1058*AL1058,2)</f>
        <v>2634.31</v>
      </c>
      <c r="CV1058">
        <f>ROUND(Y1058*Source!I476,7)</f>
        <v>5.5015999999999998</v>
      </c>
      <c r="CW1058">
        <v>0</v>
      </c>
      <c r="CX1058">
        <f>ROUND(Y1058*Source!I476,7)</f>
        <v>5.5015999999999998</v>
      </c>
      <c r="CY1058">
        <f>AD1058</f>
        <v>440.52</v>
      </c>
      <c r="CZ1058">
        <f>AH1058</f>
        <v>440.52</v>
      </c>
      <c r="DA1058">
        <f>AL1058</f>
        <v>1</v>
      </c>
      <c r="DB1058">
        <f>ROUND((ROUND(AT1058*CZ1058,2)*ROUND(0.92,7)),6)</f>
        <v>2423.5652</v>
      </c>
      <c r="DC1058">
        <f>ROUND((ROUND(AT1058*AG1058,2)*ROUND(0.92,7)),6)</f>
        <v>0</v>
      </c>
      <c r="DD1058" t="s">
        <v>3</v>
      </c>
      <c r="DE1058" t="s">
        <v>3</v>
      </c>
      <c r="DF1058">
        <f>ROUND(ROUND(AE1058,2)*CX1058,2)</f>
        <v>0</v>
      </c>
      <c r="DG1058">
        <f t="shared" si="704"/>
        <v>0</v>
      </c>
      <c r="DH1058">
        <f t="shared" si="678"/>
        <v>0</v>
      </c>
      <c r="DI1058">
        <f t="shared" si="679"/>
        <v>2423.56</v>
      </c>
      <c r="DJ1058">
        <f>DI1058</f>
        <v>2423.56</v>
      </c>
      <c r="DK1058">
        <v>1</v>
      </c>
      <c r="DL1058" t="s">
        <v>3</v>
      </c>
      <c r="DM1058">
        <v>0</v>
      </c>
      <c r="DN1058" t="s">
        <v>3</v>
      </c>
      <c r="DO1058">
        <v>0</v>
      </c>
    </row>
    <row r="1059" spans="1:119" x14ac:dyDescent="0.2">
      <c r="A1059">
        <f>ROW(Source!A476)</f>
        <v>476</v>
      </c>
      <c r="B1059">
        <v>292114938</v>
      </c>
      <c r="C1059">
        <v>292119044</v>
      </c>
      <c r="D1059">
        <v>277560491</v>
      </c>
      <c r="E1059">
        <v>109</v>
      </c>
      <c r="F1059">
        <v>1</v>
      </c>
      <c r="G1059">
        <v>1</v>
      </c>
      <c r="H1059">
        <v>1</v>
      </c>
      <c r="I1059" t="s">
        <v>1221</v>
      </c>
      <c r="J1059" t="s">
        <v>3</v>
      </c>
      <c r="K1059" t="s">
        <v>1222</v>
      </c>
      <c r="L1059">
        <v>1191</v>
      </c>
      <c r="N1059">
        <v>1013</v>
      </c>
      <c r="O1059" t="s">
        <v>1220</v>
      </c>
      <c r="P1059" t="s">
        <v>1220</v>
      </c>
      <c r="Q1059">
        <v>1</v>
      </c>
      <c r="W1059">
        <v>0</v>
      </c>
      <c r="X1059">
        <v>-1417349443</v>
      </c>
      <c r="Y1059">
        <f>AT1059</f>
        <v>2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1</v>
      </c>
      <c r="AJ1059">
        <v>1</v>
      </c>
      <c r="AK1059">
        <v>1</v>
      </c>
      <c r="AL1059">
        <v>1</v>
      </c>
      <c r="AM1059">
        <v>-2</v>
      </c>
      <c r="AN1059">
        <v>0</v>
      </c>
      <c r="AO1059">
        <v>0</v>
      </c>
      <c r="AP1059">
        <v>1</v>
      </c>
      <c r="AQ1059">
        <v>1</v>
      </c>
      <c r="AR1059">
        <v>0</v>
      </c>
      <c r="AS1059" t="s">
        <v>3</v>
      </c>
      <c r="AT1059">
        <v>2</v>
      </c>
      <c r="AU1059" t="s">
        <v>3</v>
      </c>
      <c r="AV1059">
        <v>2</v>
      </c>
      <c r="AW1059">
        <v>2</v>
      </c>
      <c r="AX1059">
        <v>292119056</v>
      </c>
      <c r="AY1059">
        <v>1</v>
      </c>
      <c r="AZ1059">
        <v>0</v>
      </c>
      <c r="BA1059">
        <v>1695</v>
      </c>
      <c r="BB1059">
        <v>1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CV1059">
        <v>0</v>
      </c>
      <c r="CW1059">
        <v>0</v>
      </c>
      <c r="CX1059">
        <f>ROUND(Y1059*Source!I476,7)</f>
        <v>2</v>
      </c>
      <c r="CY1059">
        <f>AD1059</f>
        <v>0</v>
      </c>
      <c r="CZ1059">
        <f>AH1059</f>
        <v>0</v>
      </c>
      <c r="DA1059">
        <f>AL1059</f>
        <v>1</v>
      </c>
      <c r="DB1059">
        <f>ROUND(ROUND(AT1059*CZ1059,2),6)</f>
        <v>0</v>
      </c>
      <c r="DC1059">
        <f>ROUND(ROUND(AT1059*AG1059,2),6)</f>
        <v>0</v>
      </c>
      <c r="DD1059" t="s">
        <v>3</v>
      </c>
      <c r="DE1059" t="s">
        <v>3</v>
      </c>
      <c r="DF1059">
        <f>ROUND(ROUND(AE1059,2)*CX1059,2)</f>
        <v>0</v>
      </c>
      <c r="DG1059">
        <f t="shared" si="704"/>
        <v>0</v>
      </c>
      <c r="DH1059">
        <f t="shared" si="678"/>
        <v>0</v>
      </c>
      <c r="DI1059">
        <f t="shared" si="679"/>
        <v>0</v>
      </c>
      <c r="DJ1059">
        <f>DI1059</f>
        <v>0</v>
      </c>
      <c r="DK1059">
        <v>0</v>
      </c>
      <c r="DL1059" t="s">
        <v>3</v>
      </c>
      <c r="DM1059">
        <v>0</v>
      </c>
      <c r="DN1059" t="s">
        <v>3</v>
      </c>
      <c r="DO1059">
        <v>0</v>
      </c>
    </row>
    <row r="1060" spans="1:119" x14ac:dyDescent="0.2">
      <c r="A1060">
        <f>ROW(Source!A476)</f>
        <v>476</v>
      </c>
      <c r="B1060">
        <v>292114938</v>
      </c>
      <c r="C1060">
        <v>292119044</v>
      </c>
      <c r="D1060">
        <v>277944474</v>
      </c>
      <c r="E1060">
        <v>1</v>
      </c>
      <c r="F1060">
        <v>1</v>
      </c>
      <c r="G1060">
        <v>1</v>
      </c>
      <c r="H1060">
        <v>2</v>
      </c>
      <c r="I1060" t="s">
        <v>1300</v>
      </c>
      <c r="J1060" t="s">
        <v>1301</v>
      </c>
      <c r="K1060" t="s">
        <v>1302</v>
      </c>
      <c r="L1060">
        <v>1368</v>
      </c>
      <c r="N1060">
        <v>1011</v>
      </c>
      <c r="O1060" t="s">
        <v>1090</v>
      </c>
      <c r="P1060" t="s">
        <v>1090</v>
      </c>
      <c r="Q1060">
        <v>1</v>
      </c>
      <c r="W1060">
        <v>0</v>
      </c>
      <c r="X1060">
        <v>-1366301975</v>
      </c>
      <c r="Y1060">
        <f>AT1060</f>
        <v>1.6</v>
      </c>
      <c r="AA1060">
        <v>0</v>
      </c>
      <c r="AB1060">
        <v>1811.82</v>
      </c>
      <c r="AC1060">
        <v>549.32000000000005</v>
      </c>
      <c r="AD1060">
        <v>0</v>
      </c>
      <c r="AE1060">
        <v>0</v>
      </c>
      <c r="AF1060">
        <v>1811.82</v>
      </c>
      <c r="AG1060">
        <v>549.32000000000005</v>
      </c>
      <c r="AH1060">
        <v>0</v>
      </c>
      <c r="AI1060">
        <v>1</v>
      </c>
      <c r="AJ1060">
        <v>1</v>
      </c>
      <c r="AK1060">
        <v>1</v>
      </c>
      <c r="AL1060">
        <v>1</v>
      </c>
      <c r="AM1060">
        <v>-2</v>
      </c>
      <c r="AN1060">
        <v>0</v>
      </c>
      <c r="AO1060">
        <v>0</v>
      </c>
      <c r="AP1060">
        <v>1</v>
      </c>
      <c r="AQ1060">
        <v>1</v>
      </c>
      <c r="AR1060">
        <v>0</v>
      </c>
      <c r="AS1060" t="s">
        <v>3</v>
      </c>
      <c r="AT1060">
        <v>1.6</v>
      </c>
      <c r="AU1060" t="s">
        <v>3</v>
      </c>
      <c r="AV1060">
        <v>1</v>
      </c>
      <c r="AW1060">
        <v>2</v>
      </c>
      <c r="AX1060">
        <v>292119057</v>
      </c>
      <c r="AY1060">
        <v>1</v>
      </c>
      <c r="AZ1060">
        <v>0</v>
      </c>
      <c r="BA1060">
        <v>1696</v>
      </c>
      <c r="BB1060">
        <v>1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2898.9120000000003</v>
      </c>
      <c r="BL1060">
        <v>878.91200000000015</v>
      </c>
      <c r="BM1060">
        <v>0</v>
      </c>
      <c r="BN1060">
        <v>0</v>
      </c>
      <c r="BO1060">
        <v>1.6</v>
      </c>
      <c r="BP1060">
        <v>1</v>
      </c>
      <c r="BQ1060">
        <v>0</v>
      </c>
      <c r="BR1060">
        <v>2898.9120000000003</v>
      </c>
      <c r="BS1060">
        <v>878.91200000000015</v>
      </c>
      <c r="BT1060">
        <v>0</v>
      </c>
      <c r="BU1060">
        <v>0</v>
      </c>
      <c r="BV1060">
        <v>1.6</v>
      </c>
      <c r="BW1060">
        <v>1</v>
      </c>
      <c r="CV1060">
        <v>0</v>
      </c>
      <c r="CW1060">
        <f>ROUND(Y1060*Source!I476*DO1060,7)</f>
        <v>1.6</v>
      </c>
      <c r="CX1060">
        <f>ROUND(Y1060*Source!I476,7)</f>
        <v>1.6</v>
      </c>
      <c r="CY1060">
        <f>AB1060</f>
        <v>1811.82</v>
      </c>
      <c r="CZ1060">
        <f>AF1060</f>
        <v>1811.82</v>
      </c>
      <c r="DA1060">
        <f>AJ1060</f>
        <v>1</v>
      </c>
      <c r="DB1060">
        <f>ROUND(ROUND(AT1060*CZ1060,2),6)</f>
        <v>2898.91</v>
      </c>
      <c r="DC1060">
        <f>ROUND(ROUND(AT1060*AG1060,2),6)</f>
        <v>878.91</v>
      </c>
      <c r="DD1060" t="s">
        <v>3</v>
      </c>
      <c r="DE1060" t="s">
        <v>3</v>
      </c>
      <c r="DF1060">
        <f>ROUND(ROUND(AE1060,2)*CX1060,2)</f>
        <v>0</v>
      </c>
      <c r="DG1060">
        <f t="shared" si="704"/>
        <v>2898.91</v>
      </c>
      <c r="DH1060">
        <f t="shared" si="678"/>
        <v>878.91</v>
      </c>
      <c r="DI1060">
        <f t="shared" si="679"/>
        <v>0</v>
      </c>
      <c r="DJ1060">
        <f>DG1060+DH1060</f>
        <v>3777.8199999999997</v>
      </c>
      <c r="DK1060">
        <v>1</v>
      </c>
      <c r="DL1060" t="s">
        <v>1303</v>
      </c>
      <c r="DM1060">
        <v>5</v>
      </c>
      <c r="DN1060" t="s">
        <v>1220</v>
      </c>
      <c r="DO1060">
        <v>1</v>
      </c>
    </row>
    <row r="1061" spans="1:119" x14ac:dyDescent="0.2">
      <c r="A1061">
        <f>ROW(Source!A476)</f>
        <v>476</v>
      </c>
      <c r="B1061">
        <v>292114938</v>
      </c>
      <c r="C1061">
        <v>292119044</v>
      </c>
      <c r="D1061">
        <v>277945805</v>
      </c>
      <c r="E1061">
        <v>1</v>
      </c>
      <c r="F1061">
        <v>1</v>
      </c>
      <c r="G1061">
        <v>1</v>
      </c>
      <c r="H1061">
        <v>2</v>
      </c>
      <c r="I1061" t="s">
        <v>1227</v>
      </c>
      <c r="J1061" t="s">
        <v>1228</v>
      </c>
      <c r="K1061" t="s">
        <v>1229</v>
      </c>
      <c r="L1061">
        <v>1368</v>
      </c>
      <c r="N1061">
        <v>1011</v>
      </c>
      <c r="O1061" t="s">
        <v>1090</v>
      </c>
      <c r="P1061" t="s">
        <v>1090</v>
      </c>
      <c r="Q1061">
        <v>1</v>
      </c>
      <c r="W1061">
        <v>0</v>
      </c>
      <c r="X1061">
        <v>721652621</v>
      </c>
      <c r="Y1061">
        <f>AT1061</f>
        <v>0.4</v>
      </c>
      <c r="AA1061">
        <v>0</v>
      </c>
      <c r="AB1061">
        <v>544.70000000000005</v>
      </c>
      <c r="AC1061">
        <v>477.98</v>
      </c>
      <c r="AD1061">
        <v>0</v>
      </c>
      <c r="AE1061">
        <v>0</v>
      </c>
      <c r="AF1061">
        <v>544.70000000000005</v>
      </c>
      <c r="AG1061">
        <v>477.98</v>
      </c>
      <c r="AH1061">
        <v>0</v>
      </c>
      <c r="AI1061">
        <v>1</v>
      </c>
      <c r="AJ1061">
        <v>1</v>
      </c>
      <c r="AK1061">
        <v>1</v>
      </c>
      <c r="AL1061">
        <v>1</v>
      </c>
      <c r="AM1061">
        <v>-2</v>
      </c>
      <c r="AN1061">
        <v>0</v>
      </c>
      <c r="AO1061">
        <v>0</v>
      </c>
      <c r="AP1061">
        <v>1</v>
      </c>
      <c r="AQ1061">
        <v>1</v>
      </c>
      <c r="AR1061">
        <v>0</v>
      </c>
      <c r="AS1061" t="s">
        <v>3</v>
      </c>
      <c r="AT1061">
        <v>0.4</v>
      </c>
      <c r="AU1061" t="s">
        <v>3</v>
      </c>
      <c r="AV1061">
        <v>1</v>
      </c>
      <c r="AW1061">
        <v>2</v>
      </c>
      <c r="AX1061">
        <v>292119058</v>
      </c>
      <c r="AY1061">
        <v>1</v>
      </c>
      <c r="AZ1061">
        <v>0</v>
      </c>
      <c r="BA1061">
        <v>1697</v>
      </c>
      <c r="BB1061">
        <v>1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217.88000000000002</v>
      </c>
      <c r="BL1061">
        <v>191.19200000000001</v>
      </c>
      <c r="BM1061">
        <v>0</v>
      </c>
      <c r="BN1061">
        <v>0</v>
      </c>
      <c r="BO1061">
        <v>0.4</v>
      </c>
      <c r="BP1061">
        <v>1</v>
      </c>
      <c r="BQ1061">
        <v>0</v>
      </c>
      <c r="BR1061">
        <v>217.88000000000002</v>
      </c>
      <c r="BS1061">
        <v>191.19200000000001</v>
      </c>
      <c r="BT1061">
        <v>0</v>
      </c>
      <c r="BU1061">
        <v>0</v>
      </c>
      <c r="BV1061">
        <v>0.4</v>
      </c>
      <c r="BW1061">
        <v>1</v>
      </c>
      <c r="CV1061">
        <v>0</v>
      </c>
      <c r="CW1061">
        <f>ROUND(Y1061*Source!I476*DO1061,7)</f>
        <v>0.4</v>
      </c>
      <c r="CX1061">
        <f>ROUND(Y1061*Source!I476,7)</f>
        <v>0.4</v>
      </c>
      <c r="CY1061">
        <f>AB1061</f>
        <v>544.70000000000005</v>
      </c>
      <c r="CZ1061">
        <f>AF1061</f>
        <v>544.70000000000005</v>
      </c>
      <c r="DA1061">
        <f>AJ1061</f>
        <v>1</v>
      </c>
      <c r="DB1061">
        <f>ROUND(ROUND(AT1061*CZ1061,2),6)</f>
        <v>217.88</v>
      </c>
      <c r="DC1061">
        <f>ROUND(ROUND(AT1061*AG1061,2),6)</f>
        <v>191.19</v>
      </c>
      <c r="DD1061" t="s">
        <v>3</v>
      </c>
      <c r="DE1061" t="s">
        <v>3</v>
      </c>
      <c r="DF1061">
        <f>ROUND(ROUND(AE1061,2)*CX1061,2)</f>
        <v>0</v>
      </c>
      <c r="DG1061">
        <f t="shared" si="704"/>
        <v>217.88</v>
      </c>
      <c r="DH1061">
        <f t="shared" si="678"/>
        <v>191.19</v>
      </c>
      <c r="DI1061">
        <f t="shared" si="679"/>
        <v>0</v>
      </c>
      <c r="DJ1061">
        <f>DG1061+DH1061</f>
        <v>409.07</v>
      </c>
      <c r="DK1061">
        <v>1</v>
      </c>
      <c r="DL1061" t="s">
        <v>1226</v>
      </c>
      <c r="DM1061">
        <v>4</v>
      </c>
      <c r="DN1061" t="s">
        <v>1220</v>
      </c>
      <c r="DO1061">
        <v>1</v>
      </c>
    </row>
    <row r="1062" spans="1:119" x14ac:dyDescent="0.2">
      <c r="A1062">
        <f>ROW(Source!A476)</f>
        <v>476</v>
      </c>
      <c r="B1062">
        <v>292114938</v>
      </c>
      <c r="C1062">
        <v>292119044</v>
      </c>
      <c r="D1062">
        <v>277862533</v>
      </c>
      <c r="E1062">
        <v>1</v>
      </c>
      <c r="F1062">
        <v>1</v>
      </c>
      <c r="G1062">
        <v>1</v>
      </c>
      <c r="H1062">
        <v>3</v>
      </c>
      <c r="I1062" t="s">
        <v>1243</v>
      </c>
      <c r="J1062" t="s">
        <v>1244</v>
      </c>
      <c r="K1062" t="s">
        <v>1245</v>
      </c>
      <c r="L1062">
        <v>1346</v>
      </c>
      <c r="N1062">
        <v>1009</v>
      </c>
      <c r="O1062" t="s">
        <v>1242</v>
      </c>
      <c r="P1062" t="s">
        <v>1242</v>
      </c>
      <c r="Q1062">
        <v>1</v>
      </c>
      <c r="W1062">
        <v>0</v>
      </c>
      <c r="X1062">
        <v>1685208048</v>
      </c>
      <c r="Y1062">
        <f t="shared" ref="Y1062:Y1067" si="705">(AT1062*ROUND(0,7))</f>
        <v>0</v>
      </c>
      <c r="AA1062">
        <v>493.26</v>
      </c>
      <c r="AB1062">
        <v>0</v>
      </c>
      <c r="AC1062">
        <v>0</v>
      </c>
      <c r="AD1062">
        <v>0</v>
      </c>
      <c r="AE1062">
        <v>238.29</v>
      </c>
      <c r="AF1062">
        <v>0</v>
      </c>
      <c r="AG1062">
        <v>0</v>
      </c>
      <c r="AH1062">
        <v>0</v>
      </c>
      <c r="AI1062">
        <v>2.0699999999999998</v>
      </c>
      <c r="AJ1062">
        <v>1</v>
      </c>
      <c r="AK1062">
        <v>1</v>
      </c>
      <c r="AL1062">
        <v>1</v>
      </c>
      <c r="AM1062">
        <v>2</v>
      </c>
      <c r="AN1062">
        <v>0</v>
      </c>
      <c r="AO1062">
        <v>0</v>
      </c>
      <c r="AP1062">
        <v>1</v>
      </c>
      <c r="AQ1062">
        <v>1</v>
      </c>
      <c r="AR1062">
        <v>0</v>
      </c>
      <c r="AS1062" t="s">
        <v>3</v>
      </c>
      <c r="AT1062">
        <v>0.1</v>
      </c>
      <c r="AU1062" t="s">
        <v>16</v>
      </c>
      <c r="AV1062">
        <v>0</v>
      </c>
      <c r="AW1062">
        <v>2</v>
      </c>
      <c r="AX1062">
        <v>292119059</v>
      </c>
      <c r="AY1062">
        <v>1</v>
      </c>
      <c r="AZ1062">
        <v>0</v>
      </c>
      <c r="BA1062">
        <v>1698</v>
      </c>
      <c r="BB1062">
        <v>1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23.829000000000001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1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CV1062">
        <v>0</v>
      </c>
      <c r="CW1062">
        <v>0</v>
      </c>
      <c r="CX1062">
        <f>ROUND(Y1062*Source!I476,7)</f>
        <v>0</v>
      </c>
      <c r="CY1062">
        <f t="shared" ref="CY1062:CY1067" si="706">AA1062</f>
        <v>493.26</v>
      </c>
      <c r="CZ1062">
        <f t="shared" ref="CZ1062:CZ1067" si="707">AE1062</f>
        <v>238.29</v>
      </c>
      <c r="DA1062">
        <f t="shared" ref="DA1062:DA1067" si="708">AI1062</f>
        <v>2.0699999999999998</v>
      </c>
      <c r="DB1062">
        <f t="shared" ref="DB1062:DB1067" si="709">ROUND((ROUND(AT1062*CZ1062,2)*ROUND(0,7)),6)</f>
        <v>0</v>
      </c>
      <c r="DC1062">
        <f t="shared" ref="DC1062:DC1067" si="710">ROUND((ROUND(AT1062*AG1062,2)*ROUND(0,7)),6)</f>
        <v>0</v>
      </c>
      <c r="DD1062" t="s">
        <v>3</v>
      </c>
      <c r="DE1062" t="s">
        <v>3</v>
      </c>
      <c r="DF1062">
        <f t="shared" ref="DF1062:DF1067" si="711">ROUND(ROUND(AE1062*AI1062,2)*CX1062,2)</f>
        <v>0</v>
      </c>
      <c r="DG1062">
        <f t="shared" si="704"/>
        <v>0</v>
      </c>
      <c r="DH1062">
        <f t="shared" si="678"/>
        <v>0</v>
      </c>
      <c r="DI1062">
        <f t="shared" si="679"/>
        <v>0</v>
      </c>
      <c r="DJ1062">
        <f t="shared" ref="DJ1062:DJ1067" si="712">DF1062</f>
        <v>0</v>
      </c>
      <c r="DK1062">
        <v>0</v>
      </c>
      <c r="DL1062" t="s">
        <v>3</v>
      </c>
      <c r="DM1062">
        <v>0</v>
      </c>
      <c r="DN1062" t="s">
        <v>3</v>
      </c>
      <c r="DO1062">
        <v>0</v>
      </c>
    </row>
    <row r="1063" spans="1:119" x14ac:dyDescent="0.2">
      <c r="A1063">
        <f>ROW(Source!A476)</f>
        <v>476</v>
      </c>
      <c r="B1063">
        <v>292114938</v>
      </c>
      <c r="C1063">
        <v>292119044</v>
      </c>
      <c r="D1063">
        <v>277862540</v>
      </c>
      <c r="E1063">
        <v>1</v>
      </c>
      <c r="F1063">
        <v>1</v>
      </c>
      <c r="G1063">
        <v>1</v>
      </c>
      <c r="H1063">
        <v>3</v>
      </c>
      <c r="I1063" t="s">
        <v>1325</v>
      </c>
      <c r="J1063" t="s">
        <v>1326</v>
      </c>
      <c r="K1063" t="s">
        <v>1327</v>
      </c>
      <c r="L1063">
        <v>1346</v>
      </c>
      <c r="N1063">
        <v>1009</v>
      </c>
      <c r="O1063" t="s">
        <v>1242</v>
      </c>
      <c r="P1063" t="s">
        <v>1242</v>
      </c>
      <c r="Q1063">
        <v>1</v>
      </c>
      <c r="W1063">
        <v>0</v>
      </c>
      <c r="X1063">
        <v>454593446</v>
      </c>
      <c r="Y1063">
        <f t="shared" si="705"/>
        <v>0</v>
      </c>
      <c r="AA1063">
        <v>165.64</v>
      </c>
      <c r="AB1063">
        <v>0</v>
      </c>
      <c r="AC1063">
        <v>0</v>
      </c>
      <c r="AD1063">
        <v>0</v>
      </c>
      <c r="AE1063">
        <v>80.02</v>
      </c>
      <c r="AF1063">
        <v>0</v>
      </c>
      <c r="AG1063">
        <v>0</v>
      </c>
      <c r="AH1063">
        <v>0</v>
      </c>
      <c r="AI1063">
        <v>2.0699999999999998</v>
      </c>
      <c r="AJ1063">
        <v>1</v>
      </c>
      <c r="AK1063">
        <v>1</v>
      </c>
      <c r="AL1063">
        <v>1</v>
      </c>
      <c r="AM1063">
        <v>2</v>
      </c>
      <c r="AN1063">
        <v>0</v>
      </c>
      <c r="AO1063">
        <v>0</v>
      </c>
      <c r="AP1063">
        <v>1</v>
      </c>
      <c r="AQ1063">
        <v>1</v>
      </c>
      <c r="AR1063">
        <v>0</v>
      </c>
      <c r="AS1063" t="s">
        <v>3</v>
      </c>
      <c r="AT1063">
        <v>0.03</v>
      </c>
      <c r="AU1063" t="s">
        <v>16</v>
      </c>
      <c r="AV1063">
        <v>0</v>
      </c>
      <c r="AW1063">
        <v>2</v>
      </c>
      <c r="AX1063">
        <v>292119060</v>
      </c>
      <c r="AY1063">
        <v>1</v>
      </c>
      <c r="AZ1063">
        <v>0</v>
      </c>
      <c r="BA1063">
        <v>1699</v>
      </c>
      <c r="BB1063">
        <v>1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2.4005999999999998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1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CV1063">
        <v>0</v>
      </c>
      <c r="CW1063">
        <v>0</v>
      </c>
      <c r="CX1063">
        <f>ROUND(Y1063*Source!I476,7)</f>
        <v>0</v>
      </c>
      <c r="CY1063">
        <f t="shared" si="706"/>
        <v>165.64</v>
      </c>
      <c r="CZ1063">
        <f t="shared" si="707"/>
        <v>80.02</v>
      </c>
      <c r="DA1063">
        <f t="shared" si="708"/>
        <v>2.0699999999999998</v>
      </c>
      <c r="DB1063">
        <f t="shared" si="709"/>
        <v>0</v>
      </c>
      <c r="DC1063">
        <f t="shared" si="710"/>
        <v>0</v>
      </c>
      <c r="DD1063" t="s">
        <v>3</v>
      </c>
      <c r="DE1063" t="s">
        <v>3</v>
      </c>
      <c r="DF1063">
        <f t="shared" si="711"/>
        <v>0</v>
      </c>
      <c r="DG1063">
        <f t="shared" si="704"/>
        <v>0</v>
      </c>
      <c r="DH1063">
        <f t="shared" si="678"/>
        <v>0</v>
      </c>
      <c r="DI1063">
        <f t="shared" si="679"/>
        <v>0</v>
      </c>
      <c r="DJ1063">
        <f t="shared" si="712"/>
        <v>0</v>
      </c>
      <c r="DK1063">
        <v>0</v>
      </c>
      <c r="DL1063" t="s">
        <v>3</v>
      </c>
      <c r="DM1063">
        <v>0</v>
      </c>
      <c r="DN1063" t="s">
        <v>3</v>
      </c>
      <c r="DO1063">
        <v>0</v>
      </c>
    </row>
    <row r="1064" spans="1:119" x14ac:dyDescent="0.2">
      <c r="A1064">
        <f>ROW(Source!A476)</f>
        <v>476</v>
      </c>
      <c r="B1064">
        <v>292114938</v>
      </c>
      <c r="C1064">
        <v>292119044</v>
      </c>
      <c r="D1064">
        <v>277869627</v>
      </c>
      <c r="E1064">
        <v>1</v>
      </c>
      <c r="F1064">
        <v>1</v>
      </c>
      <c r="G1064">
        <v>1</v>
      </c>
      <c r="H1064">
        <v>3</v>
      </c>
      <c r="I1064" t="s">
        <v>1246</v>
      </c>
      <c r="J1064" t="s">
        <v>1247</v>
      </c>
      <c r="K1064" t="s">
        <v>1248</v>
      </c>
      <c r="L1064">
        <v>1346</v>
      </c>
      <c r="N1064">
        <v>1009</v>
      </c>
      <c r="O1064" t="s">
        <v>1242</v>
      </c>
      <c r="P1064" t="s">
        <v>1242</v>
      </c>
      <c r="Q1064">
        <v>1</v>
      </c>
      <c r="W1064">
        <v>0</v>
      </c>
      <c r="X1064">
        <v>1111106736</v>
      </c>
      <c r="Y1064">
        <f t="shared" si="705"/>
        <v>0</v>
      </c>
      <c r="AA1064">
        <v>88.65</v>
      </c>
      <c r="AB1064">
        <v>0</v>
      </c>
      <c r="AC1064">
        <v>0</v>
      </c>
      <c r="AD1064">
        <v>0</v>
      </c>
      <c r="AE1064">
        <v>56.11</v>
      </c>
      <c r="AF1064">
        <v>0</v>
      </c>
      <c r="AG1064">
        <v>0</v>
      </c>
      <c r="AH1064">
        <v>0</v>
      </c>
      <c r="AI1064">
        <v>1.58</v>
      </c>
      <c r="AJ1064">
        <v>1</v>
      </c>
      <c r="AK1064">
        <v>1</v>
      </c>
      <c r="AL1064">
        <v>1</v>
      </c>
      <c r="AM1064">
        <v>2</v>
      </c>
      <c r="AN1064">
        <v>0</v>
      </c>
      <c r="AO1064">
        <v>0</v>
      </c>
      <c r="AP1064">
        <v>1</v>
      </c>
      <c r="AQ1064">
        <v>1</v>
      </c>
      <c r="AR1064">
        <v>0</v>
      </c>
      <c r="AS1064" t="s">
        <v>3</v>
      </c>
      <c r="AT1064">
        <v>0.02</v>
      </c>
      <c r="AU1064" t="s">
        <v>16</v>
      </c>
      <c r="AV1064">
        <v>0</v>
      </c>
      <c r="AW1064">
        <v>2</v>
      </c>
      <c r="AX1064">
        <v>292119062</v>
      </c>
      <c r="AY1064">
        <v>1</v>
      </c>
      <c r="AZ1064">
        <v>0</v>
      </c>
      <c r="BA1064">
        <v>1701</v>
      </c>
      <c r="BB1064">
        <v>1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1.1222000000000001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1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CV1064">
        <v>0</v>
      </c>
      <c r="CW1064">
        <v>0</v>
      </c>
      <c r="CX1064">
        <f>ROUND(Y1064*Source!I476,7)</f>
        <v>0</v>
      </c>
      <c r="CY1064">
        <f t="shared" si="706"/>
        <v>88.65</v>
      </c>
      <c r="CZ1064">
        <f t="shared" si="707"/>
        <v>56.11</v>
      </c>
      <c r="DA1064">
        <f t="shared" si="708"/>
        <v>1.58</v>
      </c>
      <c r="DB1064">
        <f t="shared" si="709"/>
        <v>0</v>
      </c>
      <c r="DC1064">
        <f t="shared" si="710"/>
        <v>0</v>
      </c>
      <c r="DD1064" t="s">
        <v>3</v>
      </c>
      <c r="DE1064" t="s">
        <v>3</v>
      </c>
      <c r="DF1064">
        <f t="shared" si="711"/>
        <v>0</v>
      </c>
      <c r="DG1064">
        <f t="shared" si="704"/>
        <v>0</v>
      </c>
      <c r="DH1064">
        <f t="shared" si="678"/>
        <v>0</v>
      </c>
      <c r="DI1064">
        <f t="shared" si="679"/>
        <v>0</v>
      </c>
      <c r="DJ1064">
        <f t="shared" si="712"/>
        <v>0</v>
      </c>
      <c r="DK1064">
        <v>0</v>
      </c>
      <c r="DL1064" t="s">
        <v>3</v>
      </c>
      <c r="DM1064">
        <v>0</v>
      </c>
      <c r="DN1064" t="s">
        <v>3</v>
      </c>
      <c r="DO1064">
        <v>0</v>
      </c>
    </row>
    <row r="1065" spans="1:119" x14ac:dyDescent="0.2">
      <c r="A1065">
        <f>ROW(Source!A476)</f>
        <v>476</v>
      </c>
      <c r="B1065">
        <v>292114938</v>
      </c>
      <c r="C1065">
        <v>292119044</v>
      </c>
      <c r="D1065">
        <v>277896283</v>
      </c>
      <c r="E1065">
        <v>1</v>
      </c>
      <c r="F1065">
        <v>1</v>
      </c>
      <c r="G1065">
        <v>1</v>
      </c>
      <c r="H1065">
        <v>3</v>
      </c>
      <c r="I1065" t="s">
        <v>1331</v>
      </c>
      <c r="J1065" t="s">
        <v>1332</v>
      </c>
      <c r="K1065" t="s">
        <v>1333</v>
      </c>
      <c r="L1065">
        <v>1348</v>
      </c>
      <c r="N1065">
        <v>1009</v>
      </c>
      <c r="O1065" t="s">
        <v>806</v>
      </c>
      <c r="P1065" t="s">
        <v>806</v>
      </c>
      <c r="Q1065">
        <v>1000</v>
      </c>
      <c r="W1065">
        <v>0</v>
      </c>
      <c r="X1065">
        <v>-1997781875</v>
      </c>
      <c r="Y1065">
        <f t="shared" si="705"/>
        <v>0</v>
      </c>
      <c r="AA1065">
        <v>79645.009999999995</v>
      </c>
      <c r="AB1065">
        <v>0</v>
      </c>
      <c r="AC1065">
        <v>0</v>
      </c>
      <c r="AD1065">
        <v>0</v>
      </c>
      <c r="AE1065">
        <v>61265.39</v>
      </c>
      <c r="AF1065">
        <v>0</v>
      </c>
      <c r="AG1065">
        <v>0</v>
      </c>
      <c r="AH1065">
        <v>0</v>
      </c>
      <c r="AI1065">
        <v>1.3</v>
      </c>
      <c r="AJ1065">
        <v>1</v>
      </c>
      <c r="AK1065">
        <v>1</v>
      </c>
      <c r="AL1065">
        <v>1</v>
      </c>
      <c r="AM1065">
        <v>2</v>
      </c>
      <c r="AN1065">
        <v>0</v>
      </c>
      <c r="AO1065">
        <v>0</v>
      </c>
      <c r="AP1065">
        <v>1</v>
      </c>
      <c r="AQ1065">
        <v>1</v>
      </c>
      <c r="AR1065">
        <v>0</v>
      </c>
      <c r="AS1065" t="s">
        <v>3</v>
      </c>
      <c r="AT1065">
        <v>4.0000000000000002E-4</v>
      </c>
      <c r="AU1065" t="s">
        <v>16</v>
      </c>
      <c r="AV1065">
        <v>0</v>
      </c>
      <c r="AW1065">
        <v>2</v>
      </c>
      <c r="AX1065">
        <v>292119067</v>
      </c>
      <c r="AY1065">
        <v>1</v>
      </c>
      <c r="AZ1065">
        <v>0</v>
      </c>
      <c r="BA1065">
        <v>1706</v>
      </c>
      <c r="BB1065">
        <v>1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24.506156000000001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1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CV1065">
        <v>0</v>
      </c>
      <c r="CW1065">
        <v>0</v>
      </c>
      <c r="CX1065">
        <f>ROUND(Y1065*Source!I476,7)</f>
        <v>0</v>
      </c>
      <c r="CY1065">
        <f t="shared" si="706"/>
        <v>79645.009999999995</v>
      </c>
      <c r="CZ1065">
        <f t="shared" si="707"/>
        <v>61265.39</v>
      </c>
      <c r="DA1065">
        <f t="shared" si="708"/>
        <v>1.3</v>
      </c>
      <c r="DB1065">
        <f t="shared" si="709"/>
        <v>0</v>
      </c>
      <c r="DC1065">
        <f t="shared" si="710"/>
        <v>0</v>
      </c>
      <c r="DD1065" t="s">
        <v>3</v>
      </c>
      <c r="DE1065" t="s">
        <v>3</v>
      </c>
      <c r="DF1065">
        <f t="shared" si="711"/>
        <v>0</v>
      </c>
      <c r="DG1065">
        <f t="shared" si="704"/>
        <v>0</v>
      </c>
      <c r="DH1065">
        <f t="shared" si="678"/>
        <v>0</v>
      </c>
      <c r="DI1065">
        <f t="shared" si="679"/>
        <v>0</v>
      </c>
      <c r="DJ1065">
        <f t="shared" si="712"/>
        <v>0</v>
      </c>
      <c r="DK1065">
        <v>0</v>
      </c>
      <c r="DL1065" t="s">
        <v>3</v>
      </c>
      <c r="DM1065">
        <v>0</v>
      </c>
      <c r="DN1065" t="s">
        <v>3</v>
      </c>
      <c r="DO1065">
        <v>0</v>
      </c>
    </row>
    <row r="1066" spans="1:119" x14ac:dyDescent="0.2">
      <c r="A1066">
        <f>ROW(Source!A476)</f>
        <v>476</v>
      </c>
      <c r="B1066">
        <v>292114938</v>
      </c>
      <c r="C1066">
        <v>292119044</v>
      </c>
      <c r="D1066">
        <v>277896315</v>
      </c>
      <c r="E1066">
        <v>1</v>
      </c>
      <c r="F1066">
        <v>1</v>
      </c>
      <c r="G1066">
        <v>1</v>
      </c>
      <c r="H1066">
        <v>3</v>
      </c>
      <c r="I1066" t="s">
        <v>1334</v>
      </c>
      <c r="J1066" t="s">
        <v>1335</v>
      </c>
      <c r="K1066" t="s">
        <v>1336</v>
      </c>
      <c r="L1066">
        <v>1348</v>
      </c>
      <c r="N1066">
        <v>1009</v>
      </c>
      <c r="O1066" t="s">
        <v>806</v>
      </c>
      <c r="P1066" t="s">
        <v>806</v>
      </c>
      <c r="Q1066">
        <v>1000</v>
      </c>
      <c r="W1066">
        <v>0</v>
      </c>
      <c r="X1066">
        <v>-1262208440</v>
      </c>
      <c r="Y1066">
        <f t="shared" si="705"/>
        <v>0</v>
      </c>
      <c r="AA1066">
        <v>81621.399999999994</v>
      </c>
      <c r="AB1066">
        <v>0</v>
      </c>
      <c r="AC1066">
        <v>0</v>
      </c>
      <c r="AD1066">
        <v>0</v>
      </c>
      <c r="AE1066">
        <v>80020.98</v>
      </c>
      <c r="AF1066">
        <v>0</v>
      </c>
      <c r="AG1066">
        <v>0</v>
      </c>
      <c r="AH1066">
        <v>0</v>
      </c>
      <c r="AI1066">
        <v>1.02</v>
      </c>
      <c r="AJ1066">
        <v>1</v>
      </c>
      <c r="AK1066">
        <v>1</v>
      </c>
      <c r="AL1066">
        <v>1</v>
      </c>
      <c r="AM1066">
        <v>2</v>
      </c>
      <c r="AN1066">
        <v>0</v>
      </c>
      <c r="AO1066">
        <v>0</v>
      </c>
      <c r="AP1066">
        <v>1</v>
      </c>
      <c r="AQ1066">
        <v>1</v>
      </c>
      <c r="AR1066">
        <v>0</v>
      </c>
      <c r="AS1066" t="s">
        <v>3</v>
      </c>
      <c r="AT1066">
        <v>1E-4</v>
      </c>
      <c r="AU1066" t="s">
        <v>16</v>
      </c>
      <c r="AV1066">
        <v>0</v>
      </c>
      <c r="AW1066">
        <v>2</v>
      </c>
      <c r="AX1066">
        <v>292119068</v>
      </c>
      <c r="AY1066">
        <v>1</v>
      </c>
      <c r="AZ1066">
        <v>0</v>
      </c>
      <c r="BA1066">
        <v>1707</v>
      </c>
      <c r="BB1066">
        <v>1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8.0020980000000002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1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CV1066">
        <v>0</v>
      </c>
      <c r="CW1066">
        <v>0</v>
      </c>
      <c r="CX1066">
        <f>ROUND(Y1066*Source!I476,7)</f>
        <v>0</v>
      </c>
      <c r="CY1066">
        <f t="shared" si="706"/>
        <v>81621.399999999994</v>
      </c>
      <c r="CZ1066">
        <f t="shared" si="707"/>
        <v>80020.98</v>
      </c>
      <c r="DA1066">
        <f t="shared" si="708"/>
        <v>1.02</v>
      </c>
      <c r="DB1066">
        <f t="shared" si="709"/>
        <v>0</v>
      </c>
      <c r="DC1066">
        <f t="shared" si="710"/>
        <v>0</v>
      </c>
      <c r="DD1066" t="s">
        <v>3</v>
      </c>
      <c r="DE1066" t="s">
        <v>3</v>
      </c>
      <c r="DF1066">
        <f t="shared" si="711"/>
        <v>0</v>
      </c>
      <c r="DG1066">
        <f t="shared" si="704"/>
        <v>0</v>
      </c>
      <c r="DH1066">
        <f t="shared" si="678"/>
        <v>0</v>
      </c>
      <c r="DI1066">
        <f t="shared" si="679"/>
        <v>0</v>
      </c>
      <c r="DJ1066">
        <f t="shared" si="712"/>
        <v>0</v>
      </c>
      <c r="DK1066">
        <v>0</v>
      </c>
      <c r="DL1066" t="s">
        <v>3</v>
      </c>
      <c r="DM1066">
        <v>0</v>
      </c>
      <c r="DN1066" t="s">
        <v>3</v>
      </c>
      <c r="DO1066">
        <v>0</v>
      </c>
    </row>
    <row r="1067" spans="1:119" x14ac:dyDescent="0.2">
      <c r="A1067">
        <f>ROW(Source!A476)</f>
        <v>476</v>
      </c>
      <c r="B1067">
        <v>292114938</v>
      </c>
      <c r="C1067">
        <v>292119044</v>
      </c>
      <c r="D1067">
        <v>277908257</v>
      </c>
      <c r="E1067">
        <v>1</v>
      </c>
      <c r="F1067">
        <v>1</v>
      </c>
      <c r="G1067">
        <v>1</v>
      </c>
      <c r="H1067">
        <v>3</v>
      </c>
      <c r="I1067" t="s">
        <v>1343</v>
      </c>
      <c r="J1067" t="s">
        <v>1344</v>
      </c>
      <c r="K1067" t="s">
        <v>1345</v>
      </c>
      <c r="L1067">
        <v>1425</v>
      </c>
      <c r="N1067">
        <v>1013</v>
      </c>
      <c r="O1067" t="s">
        <v>880</v>
      </c>
      <c r="P1067" t="s">
        <v>880</v>
      </c>
      <c r="Q1067">
        <v>1</v>
      </c>
      <c r="W1067">
        <v>0</v>
      </c>
      <c r="X1067">
        <v>-1639942774</v>
      </c>
      <c r="Y1067">
        <f t="shared" si="705"/>
        <v>0</v>
      </c>
      <c r="AA1067">
        <v>1310.3</v>
      </c>
      <c r="AB1067">
        <v>0</v>
      </c>
      <c r="AC1067">
        <v>0</v>
      </c>
      <c r="AD1067">
        <v>0</v>
      </c>
      <c r="AE1067">
        <v>1031.73</v>
      </c>
      <c r="AF1067">
        <v>0</v>
      </c>
      <c r="AG1067">
        <v>0</v>
      </c>
      <c r="AH1067">
        <v>0</v>
      </c>
      <c r="AI1067">
        <v>1.27</v>
      </c>
      <c r="AJ1067">
        <v>1</v>
      </c>
      <c r="AK1067">
        <v>1</v>
      </c>
      <c r="AL1067">
        <v>1</v>
      </c>
      <c r="AM1067">
        <v>2</v>
      </c>
      <c r="AN1067">
        <v>0</v>
      </c>
      <c r="AO1067">
        <v>0</v>
      </c>
      <c r="AP1067">
        <v>1</v>
      </c>
      <c r="AQ1067">
        <v>1</v>
      </c>
      <c r="AR1067">
        <v>0</v>
      </c>
      <c r="AS1067" t="s">
        <v>3</v>
      </c>
      <c r="AT1067">
        <v>0.06</v>
      </c>
      <c r="AU1067" t="s">
        <v>16</v>
      </c>
      <c r="AV1067">
        <v>0</v>
      </c>
      <c r="AW1067">
        <v>2</v>
      </c>
      <c r="AX1067">
        <v>292119069</v>
      </c>
      <c r="AY1067">
        <v>1</v>
      </c>
      <c r="AZ1067">
        <v>0</v>
      </c>
      <c r="BA1067">
        <v>1708</v>
      </c>
      <c r="BB1067">
        <v>1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61.903799999999997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1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CV1067">
        <v>0</v>
      </c>
      <c r="CW1067">
        <v>0</v>
      </c>
      <c r="CX1067">
        <f>ROUND(Y1067*Source!I476,7)</f>
        <v>0</v>
      </c>
      <c r="CY1067">
        <f t="shared" si="706"/>
        <v>1310.3</v>
      </c>
      <c r="CZ1067">
        <f t="shared" si="707"/>
        <v>1031.73</v>
      </c>
      <c r="DA1067">
        <f t="shared" si="708"/>
        <v>1.27</v>
      </c>
      <c r="DB1067">
        <f t="shared" si="709"/>
        <v>0</v>
      </c>
      <c r="DC1067">
        <f t="shared" si="710"/>
        <v>0</v>
      </c>
      <c r="DD1067" t="s">
        <v>3</v>
      </c>
      <c r="DE1067" t="s">
        <v>3</v>
      </c>
      <c r="DF1067">
        <f t="shared" si="711"/>
        <v>0</v>
      </c>
      <c r="DG1067">
        <f t="shared" si="704"/>
        <v>0</v>
      </c>
      <c r="DH1067">
        <f t="shared" si="678"/>
        <v>0</v>
      </c>
      <c r="DI1067">
        <f t="shared" si="679"/>
        <v>0</v>
      </c>
      <c r="DJ1067">
        <f t="shared" si="712"/>
        <v>0</v>
      </c>
      <c r="DK1067">
        <v>0</v>
      </c>
      <c r="DL1067" t="s">
        <v>3</v>
      </c>
      <c r="DM1067">
        <v>0</v>
      </c>
      <c r="DN1067" t="s">
        <v>3</v>
      </c>
      <c r="DO1067">
        <v>0</v>
      </c>
    </row>
    <row r="1068" spans="1:119" x14ac:dyDescent="0.2">
      <c r="A1068">
        <f>ROW(Source!A477)</f>
        <v>477</v>
      </c>
      <c r="B1068">
        <v>292114938</v>
      </c>
      <c r="C1068">
        <v>292119075</v>
      </c>
      <c r="D1068">
        <v>277560284</v>
      </c>
      <c r="E1068">
        <v>109</v>
      </c>
      <c r="F1068">
        <v>1</v>
      </c>
      <c r="G1068">
        <v>1</v>
      </c>
      <c r="H1068">
        <v>1</v>
      </c>
      <c r="I1068" t="s">
        <v>1323</v>
      </c>
      <c r="J1068" t="s">
        <v>3</v>
      </c>
      <c r="K1068" t="s">
        <v>1324</v>
      </c>
      <c r="L1068">
        <v>1191</v>
      </c>
      <c r="N1068">
        <v>1013</v>
      </c>
      <c r="O1068" t="s">
        <v>1220</v>
      </c>
      <c r="P1068" t="s">
        <v>1220</v>
      </c>
      <c r="Q1068">
        <v>1</v>
      </c>
      <c r="W1068">
        <v>0</v>
      </c>
      <c r="X1068">
        <v>-1759674247</v>
      </c>
      <c r="Y1068">
        <f>(AT1068*ROUND(0.94,7))</f>
        <v>8.4599999999999991</v>
      </c>
      <c r="AA1068">
        <v>0</v>
      </c>
      <c r="AB1068">
        <v>0</v>
      </c>
      <c r="AC1068">
        <v>0</v>
      </c>
      <c r="AD1068">
        <v>440.52</v>
      </c>
      <c r="AE1068">
        <v>0</v>
      </c>
      <c r="AF1068">
        <v>0</v>
      </c>
      <c r="AG1068">
        <v>0</v>
      </c>
      <c r="AH1068">
        <v>440.52</v>
      </c>
      <c r="AI1068">
        <v>1</v>
      </c>
      <c r="AJ1068">
        <v>1</v>
      </c>
      <c r="AK1068">
        <v>1</v>
      </c>
      <c r="AL1068">
        <v>1</v>
      </c>
      <c r="AM1068">
        <v>-2</v>
      </c>
      <c r="AN1068">
        <v>0</v>
      </c>
      <c r="AO1068">
        <v>0</v>
      </c>
      <c r="AP1068">
        <v>1</v>
      </c>
      <c r="AQ1068">
        <v>1</v>
      </c>
      <c r="AR1068">
        <v>0</v>
      </c>
      <c r="AS1068" t="s">
        <v>3</v>
      </c>
      <c r="AT1068">
        <v>9</v>
      </c>
      <c r="AU1068" t="s">
        <v>606</v>
      </c>
      <c r="AV1068">
        <v>1</v>
      </c>
      <c r="AW1068">
        <v>2</v>
      </c>
      <c r="AX1068">
        <v>292119086</v>
      </c>
      <c r="AY1068">
        <v>1</v>
      </c>
      <c r="AZ1068">
        <v>0</v>
      </c>
      <c r="BA1068">
        <v>1714</v>
      </c>
      <c r="BB1068">
        <v>1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3964.68</v>
      </c>
      <c r="BN1068">
        <v>9</v>
      </c>
      <c r="BO1068">
        <v>0</v>
      </c>
      <c r="BP1068">
        <v>1</v>
      </c>
      <c r="BQ1068">
        <v>0</v>
      </c>
      <c r="BR1068">
        <v>0</v>
      </c>
      <c r="BS1068">
        <v>0</v>
      </c>
      <c r="BT1068">
        <v>3726.7991999999995</v>
      </c>
      <c r="BU1068">
        <v>8.4599999999999991</v>
      </c>
      <c r="BV1068">
        <v>0</v>
      </c>
      <c r="BW1068">
        <v>1</v>
      </c>
      <c r="CU1068">
        <f>ROUND(AT1068*Source!I477*AH1068*AL1068,2)</f>
        <v>3964.68</v>
      </c>
      <c r="CV1068">
        <f>ROUND(Y1068*Source!I477,7)</f>
        <v>8.4600000000000009</v>
      </c>
      <c r="CW1068">
        <v>0</v>
      </c>
      <c r="CX1068">
        <f>ROUND(Y1068*Source!I477,7)</f>
        <v>8.4600000000000009</v>
      </c>
      <c r="CY1068">
        <f>AD1068</f>
        <v>440.52</v>
      </c>
      <c r="CZ1068">
        <f>AH1068</f>
        <v>440.52</v>
      </c>
      <c r="DA1068">
        <f>AL1068</f>
        <v>1</v>
      </c>
      <c r="DB1068">
        <f>ROUND((ROUND(AT1068*CZ1068,2)*ROUND(0.94,7)),6)</f>
        <v>3726.7991999999999</v>
      </c>
      <c r="DC1068">
        <f>ROUND((ROUND(AT1068*AG1068,2)*ROUND(0.94,7)),6)</f>
        <v>0</v>
      </c>
      <c r="DD1068" t="s">
        <v>3</v>
      </c>
      <c r="DE1068" t="s">
        <v>3</v>
      </c>
      <c r="DF1068">
        <f>ROUND(ROUND(AE1068,2)*CX1068,2)</f>
        <v>0</v>
      </c>
      <c r="DG1068">
        <f t="shared" si="704"/>
        <v>0</v>
      </c>
      <c r="DH1068">
        <f t="shared" si="678"/>
        <v>0</v>
      </c>
      <c r="DI1068">
        <f t="shared" si="679"/>
        <v>3726.8</v>
      </c>
      <c r="DJ1068">
        <f>DI1068</f>
        <v>3726.8</v>
      </c>
      <c r="DK1068">
        <v>1</v>
      </c>
      <c r="DL1068" t="s">
        <v>3</v>
      </c>
      <c r="DM1068">
        <v>0</v>
      </c>
      <c r="DN1068" t="s">
        <v>3</v>
      </c>
      <c r="DO1068">
        <v>0</v>
      </c>
    </row>
    <row r="1069" spans="1:119" x14ac:dyDescent="0.2">
      <c r="A1069">
        <f>ROW(Source!A477)</f>
        <v>477</v>
      </c>
      <c r="B1069">
        <v>292114938</v>
      </c>
      <c r="C1069">
        <v>292119075</v>
      </c>
      <c r="D1069">
        <v>277560491</v>
      </c>
      <c r="E1069">
        <v>109</v>
      </c>
      <c r="F1069">
        <v>1</v>
      </c>
      <c r="G1069">
        <v>1</v>
      </c>
      <c r="H1069">
        <v>1</v>
      </c>
      <c r="I1069" t="s">
        <v>1221</v>
      </c>
      <c r="J1069" t="s">
        <v>3</v>
      </c>
      <c r="K1069" t="s">
        <v>1222</v>
      </c>
      <c r="L1069">
        <v>1191</v>
      </c>
      <c r="N1069">
        <v>1013</v>
      </c>
      <c r="O1069" t="s">
        <v>1220</v>
      </c>
      <c r="P1069" t="s">
        <v>1220</v>
      </c>
      <c r="Q1069">
        <v>1</v>
      </c>
      <c r="W1069">
        <v>0</v>
      </c>
      <c r="X1069">
        <v>-1417349443</v>
      </c>
      <c r="Y1069">
        <f>AT1069</f>
        <v>3.21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1</v>
      </c>
      <c r="AJ1069">
        <v>1</v>
      </c>
      <c r="AK1069">
        <v>1</v>
      </c>
      <c r="AL1069">
        <v>1</v>
      </c>
      <c r="AM1069">
        <v>-2</v>
      </c>
      <c r="AN1069">
        <v>0</v>
      </c>
      <c r="AO1069">
        <v>0</v>
      </c>
      <c r="AP1069">
        <v>1</v>
      </c>
      <c r="AQ1069">
        <v>1</v>
      </c>
      <c r="AR1069">
        <v>0</v>
      </c>
      <c r="AS1069" t="s">
        <v>3</v>
      </c>
      <c r="AT1069">
        <v>3.21</v>
      </c>
      <c r="AU1069" t="s">
        <v>3</v>
      </c>
      <c r="AV1069">
        <v>2</v>
      </c>
      <c r="AW1069">
        <v>2</v>
      </c>
      <c r="AX1069">
        <v>292119087</v>
      </c>
      <c r="AY1069">
        <v>1</v>
      </c>
      <c r="AZ1069">
        <v>0</v>
      </c>
      <c r="BA1069">
        <v>1715</v>
      </c>
      <c r="BB1069">
        <v>1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CV1069">
        <v>0</v>
      </c>
      <c r="CW1069">
        <v>0</v>
      </c>
      <c r="CX1069">
        <f>ROUND(Y1069*Source!I477,7)</f>
        <v>3.21</v>
      </c>
      <c r="CY1069">
        <f>AD1069</f>
        <v>0</v>
      </c>
      <c r="CZ1069">
        <f>AH1069</f>
        <v>0</v>
      </c>
      <c r="DA1069">
        <f>AL1069</f>
        <v>1</v>
      </c>
      <c r="DB1069">
        <f>ROUND(ROUND(AT1069*CZ1069,2),6)</f>
        <v>0</v>
      </c>
      <c r="DC1069">
        <f>ROUND(ROUND(AT1069*AG1069,2),6)</f>
        <v>0</v>
      </c>
      <c r="DD1069" t="s">
        <v>3</v>
      </c>
      <c r="DE1069" t="s">
        <v>3</v>
      </c>
      <c r="DF1069">
        <f>ROUND(ROUND(AE1069,2)*CX1069,2)</f>
        <v>0</v>
      </c>
      <c r="DG1069">
        <f t="shared" si="704"/>
        <v>0</v>
      </c>
      <c r="DH1069">
        <f t="shared" si="678"/>
        <v>0</v>
      </c>
      <c r="DI1069">
        <f t="shared" si="679"/>
        <v>0</v>
      </c>
      <c r="DJ1069">
        <f>DI1069</f>
        <v>0</v>
      </c>
      <c r="DK1069">
        <v>0</v>
      </c>
      <c r="DL1069" t="s">
        <v>3</v>
      </c>
      <c r="DM1069">
        <v>0</v>
      </c>
      <c r="DN1069" t="s">
        <v>3</v>
      </c>
      <c r="DO1069">
        <v>0</v>
      </c>
    </row>
    <row r="1070" spans="1:119" x14ac:dyDescent="0.2">
      <c r="A1070">
        <f>ROW(Source!A477)</f>
        <v>477</v>
      </c>
      <c r="B1070">
        <v>292114938</v>
      </c>
      <c r="C1070">
        <v>292119075</v>
      </c>
      <c r="D1070">
        <v>277944474</v>
      </c>
      <c r="E1070">
        <v>1</v>
      </c>
      <c r="F1070">
        <v>1</v>
      </c>
      <c r="G1070">
        <v>1</v>
      </c>
      <c r="H1070">
        <v>2</v>
      </c>
      <c r="I1070" t="s">
        <v>1300</v>
      </c>
      <c r="J1070" t="s">
        <v>1301</v>
      </c>
      <c r="K1070" t="s">
        <v>1302</v>
      </c>
      <c r="L1070">
        <v>1368</v>
      </c>
      <c r="N1070">
        <v>1011</v>
      </c>
      <c r="O1070" t="s">
        <v>1090</v>
      </c>
      <c r="P1070" t="s">
        <v>1090</v>
      </c>
      <c r="Q1070">
        <v>1</v>
      </c>
      <c r="W1070">
        <v>0</v>
      </c>
      <c r="X1070">
        <v>-1366301975</v>
      </c>
      <c r="Y1070">
        <f>AT1070</f>
        <v>2.6</v>
      </c>
      <c r="AA1070">
        <v>0</v>
      </c>
      <c r="AB1070">
        <v>1811.82</v>
      </c>
      <c r="AC1070">
        <v>549.32000000000005</v>
      </c>
      <c r="AD1070">
        <v>0</v>
      </c>
      <c r="AE1070">
        <v>0</v>
      </c>
      <c r="AF1070">
        <v>1811.82</v>
      </c>
      <c r="AG1070">
        <v>549.32000000000005</v>
      </c>
      <c r="AH1070">
        <v>0</v>
      </c>
      <c r="AI1070">
        <v>1</v>
      </c>
      <c r="AJ1070">
        <v>1</v>
      </c>
      <c r="AK1070">
        <v>1</v>
      </c>
      <c r="AL1070">
        <v>1</v>
      </c>
      <c r="AM1070">
        <v>-2</v>
      </c>
      <c r="AN1070">
        <v>0</v>
      </c>
      <c r="AO1070">
        <v>0</v>
      </c>
      <c r="AP1070">
        <v>1</v>
      </c>
      <c r="AQ1070">
        <v>1</v>
      </c>
      <c r="AR1070">
        <v>0</v>
      </c>
      <c r="AS1070" t="s">
        <v>3</v>
      </c>
      <c r="AT1070">
        <v>2.6</v>
      </c>
      <c r="AU1070" t="s">
        <v>3</v>
      </c>
      <c r="AV1070">
        <v>1</v>
      </c>
      <c r="AW1070">
        <v>2</v>
      </c>
      <c r="AX1070">
        <v>292119088</v>
      </c>
      <c r="AY1070">
        <v>1</v>
      </c>
      <c r="AZ1070">
        <v>0</v>
      </c>
      <c r="BA1070">
        <v>1716</v>
      </c>
      <c r="BB1070">
        <v>1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4710.732</v>
      </c>
      <c r="BL1070">
        <v>1428.2320000000002</v>
      </c>
      <c r="BM1070">
        <v>0</v>
      </c>
      <c r="BN1070">
        <v>0</v>
      </c>
      <c r="BO1070">
        <v>2.6</v>
      </c>
      <c r="BP1070">
        <v>1</v>
      </c>
      <c r="BQ1070">
        <v>0</v>
      </c>
      <c r="BR1070">
        <v>4710.732</v>
      </c>
      <c r="BS1070">
        <v>1428.2320000000002</v>
      </c>
      <c r="BT1070">
        <v>0</v>
      </c>
      <c r="BU1070">
        <v>0</v>
      </c>
      <c r="BV1070">
        <v>2.6</v>
      </c>
      <c r="BW1070">
        <v>1</v>
      </c>
      <c r="CV1070">
        <v>0</v>
      </c>
      <c r="CW1070">
        <f>ROUND(Y1070*Source!I477*DO1070,7)</f>
        <v>2.6</v>
      </c>
      <c r="CX1070">
        <f>ROUND(Y1070*Source!I477,7)</f>
        <v>2.6</v>
      </c>
      <c r="CY1070">
        <f>AB1070</f>
        <v>1811.82</v>
      </c>
      <c r="CZ1070">
        <f>AF1070</f>
        <v>1811.82</v>
      </c>
      <c r="DA1070">
        <f>AJ1070</f>
        <v>1</v>
      </c>
      <c r="DB1070">
        <f>ROUND(ROUND(AT1070*CZ1070,2),6)</f>
        <v>4710.7299999999996</v>
      </c>
      <c r="DC1070">
        <f>ROUND(ROUND(AT1070*AG1070,2),6)</f>
        <v>1428.23</v>
      </c>
      <c r="DD1070" t="s">
        <v>3</v>
      </c>
      <c r="DE1070" t="s">
        <v>3</v>
      </c>
      <c r="DF1070">
        <f>ROUND(ROUND(AE1070,2)*CX1070,2)</f>
        <v>0</v>
      </c>
      <c r="DG1070">
        <f t="shared" si="704"/>
        <v>4710.7299999999996</v>
      </c>
      <c r="DH1070">
        <f t="shared" si="678"/>
        <v>1428.23</v>
      </c>
      <c r="DI1070">
        <f t="shared" si="679"/>
        <v>0</v>
      </c>
      <c r="DJ1070">
        <f>DG1070+DH1070</f>
        <v>6138.9599999999991</v>
      </c>
      <c r="DK1070">
        <v>1</v>
      </c>
      <c r="DL1070" t="s">
        <v>1303</v>
      </c>
      <c r="DM1070">
        <v>5</v>
      </c>
      <c r="DN1070" t="s">
        <v>1220</v>
      </c>
      <c r="DO1070">
        <v>1</v>
      </c>
    </row>
    <row r="1071" spans="1:119" x14ac:dyDescent="0.2">
      <c r="A1071">
        <f>ROW(Source!A477)</f>
        <v>477</v>
      </c>
      <c r="B1071">
        <v>292114938</v>
      </c>
      <c r="C1071">
        <v>292119075</v>
      </c>
      <c r="D1071">
        <v>277945805</v>
      </c>
      <c r="E1071">
        <v>1</v>
      </c>
      <c r="F1071">
        <v>1</v>
      </c>
      <c r="G1071">
        <v>1</v>
      </c>
      <c r="H1071">
        <v>2</v>
      </c>
      <c r="I1071" t="s">
        <v>1227</v>
      </c>
      <c r="J1071" t="s">
        <v>1228</v>
      </c>
      <c r="K1071" t="s">
        <v>1229</v>
      </c>
      <c r="L1071">
        <v>1368</v>
      </c>
      <c r="N1071">
        <v>1011</v>
      </c>
      <c r="O1071" t="s">
        <v>1090</v>
      </c>
      <c r="P1071" t="s">
        <v>1090</v>
      </c>
      <c r="Q1071">
        <v>1</v>
      </c>
      <c r="W1071">
        <v>0</v>
      </c>
      <c r="X1071">
        <v>721652621</v>
      </c>
      <c r="Y1071">
        <f>AT1071</f>
        <v>0.61</v>
      </c>
      <c r="AA1071">
        <v>0</v>
      </c>
      <c r="AB1071">
        <v>544.70000000000005</v>
      </c>
      <c r="AC1071">
        <v>477.98</v>
      </c>
      <c r="AD1071">
        <v>0</v>
      </c>
      <c r="AE1071">
        <v>0</v>
      </c>
      <c r="AF1071">
        <v>544.70000000000005</v>
      </c>
      <c r="AG1071">
        <v>477.98</v>
      </c>
      <c r="AH1071">
        <v>0</v>
      </c>
      <c r="AI1071">
        <v>1</v>
      </c>
      <c r="AJ1071">
        <v>1</v>
      </c>
      <c r="AK1071">
        <v>1</v>
      </c>
      <c r="AL1071">
        <v>1</v>
      </c>
      <c r="AM1071">
        <v>-2</v>
      </c>
      <c r="AN1071">
        <v>0</v>
      </c>
      <c r="AO1071">
        <v>0</v>
      </c>
      <c r="AP1071">
        <v>1</v>
      </c>
      <c r="AQ1071">
        <v>1</v>
      </c>
      <c r="AR1071">
        <v>0</v>
      </c>
      <c r="AS1071" t="s">
        <v>3</v>
      </c>
      <c r="AT1071">
        <v>0.61</v>
      </c>
      <c r="AU1071" t="s">
        <v>3</v>
      </c>
      <c r="AV1071">
        <v>1</v>
      </c>
      <c r="AW1071">
        <v>2</v>
      </c>
      <c r="AX1071">
        <v>292119089</v>
      </c>
      <c r="AY1071">
        <v>1</v>
      </c>
      <c r="AZ1071">
        <v>0</v>
      </c>
      <c r="BA1071">
        <v>1717</v>
      </c>
      <c r="BB1071">
        <v>1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332.267</v>
      </c>
      <c r="BL1071">
        <v>291.56779999999998</v>
      </c>
      <c r="BM1071">
        <v>0</v>
      </c>
      <c r="BN1071">
        <v>0</v>
      </c>
      <c r="BO1071">
        <v>0.61</v>
      </c>
      <c r="BP1071">
        <v>1</v>
      </c>
      <c r="BQ1071">
        <v>0</v>
      </c>
      <c r="BR1071">
        <v>332.267</v>
      </c>
      <c r="BS1071">
        <v>291.56779999999998</v>
      </c>
      <c r="BT1071">
        <v>0</v>
      </c>
      <c r="BU1071">
        <v>0</v>
      </c>
      <c r="BV1071">
        <v>0.61</v>
      </c>
      <c r="BW1071">
        <v>1</v>
      </c>
      <c r="CV1071">
        <v>0</v>
      </c>
      <c r="CW1071">
        <f>ROUND(Y1071*Source!I477*DO1071,7)</f>
        <v>0.61</v>
      </c>
      <c r="CX1071">
        <f>ROUND(Y1071*Source!I477,7)</f>
        <v>0.61</v>
      </c>
      <c r="CY1071">
        <f>AB1071</f>
        <v>544.70000000000005</v>
      </c>
      <c r="CZ1071">
        <f>AF1071</f>
        <v>544.70000000000005</v>
      </c>
      <c r="DA1071">
        <f>AJ1071</f>
        <v>1</v>
      </c>
      <c r="DB1071">
        <f>ROUND(ROUND(AT1071*CZ1071,2),6)</f>
        <v>332.27</v>
      </c>
      <c r="DC1071">
        <f>ROUND(ROUND(AT1071*AG1071,2),6)</f>
        <v>291.57</v>
      </c>
      <c r="DD1071" t="s">
        <v>3</v>
      </c>
      <c r="DE1071" t="s">
        <v>3</v>
      </c>
      <c r="DF1071">
        <f>ROUND(ROUND(AE1071,2)*CX1071,2)</f>
        <v>0</v>
      </c>
      <c r="DG1071">
        <f t="shared" si="704"/>
        <v>332.27</v>
      </c>
      <c r="DH1071">
        <f t="shared" si="678"/>
        <v>291.57</v>
      </c>
      <c r="DI1071">
        <f t="shared" si="679"/>
        <v>0</v>
      </c>
      <c r="DJ1071">
        <f>DG1071+DH1071</f>
        <v>623.83999999999992</v>
      </c>
      <c r="DK1071">
        <v>1</v>
      </c>
      <c r="DL1071" t="s">
        <v>1226</v>
      </c>
      <c r="DM1071">
        <v>4</v>
      </c>
      <c r="DN1071" t="s">
        <v>1220</v>
      </c>
      <c r="DO1071">
        <v>1</v>
      </c>
    </row>
    <row r="1072" spans="1:119" x14ac:dyDescent="0.2">
      <c r="A1072">
        <f>ROW(Source!A477)</f>
        <v>477</v>
      </c>
      <c r="B1072">
        <v>292114938</v>
      </c>
      <c r="C1072">
        <v>292119075</v>
      </c>
      <c r="D1072">
        <v>277862533</v>
      </c>
      <c r="E1072">
        <v>1</v>
      </c>
      <c r="F1072">
        <v>1</v>
      </c>
      <c r="G1072">
        <v>1</v>
      </c>
      <c r="H1072">
        <v>3</v>
      </c>
      <c r="I1072" t="s">
        <v>1243</v>
      </c>
      <c r="J1072" t="s">
        <v>1244</v>
      </c>
      <c r="K1072" t="s">
        <v>1245</v>
      </c>
      <c r="L1072">
        <v>1346</v>
      </c>
      <c r="N1072">
        <v>1009</v>
      </c>
      <c r="O1072" t="s">
        <v>1242</v>
      </c>
      <c r="P1072" t="s">
        <v>1242</v>
      </c>
      <c r="Q1072">
        <v>1</v>
      </c>
      <c r="W1072">
        <v>0</v>
      </c>
      <c r="X1072">
        <v>1685208048</v>
      </c>
      <c r="Y1072">
        <f t="shared" ref="Y1072:Y1077" si="713">(AT1072*ROUND(0,7))</f>
        <v>0</v>
      </c>
      <c r="AA1072">
        <v>493.26</v>
      </c>
      <c r="AB1072">
        <v>0</v>
      </c>
      <c r="AC1072">
        <v>0</v>
      </c>
      <c r="AD1072">
        <v>0</v>
      </c>
      <c r="AE1072">
        <v>238.29</v>
      </c>
      <c r="AF1072">
        <v>0</v>
      </c>
      <c r="AG1072">
        <v>0</v>
      </c>
      <c r="AH1072">
        <v>0</v>
      </c>
      <c r="AI1072">
        <v>2.0699999999999998</v>
      </c>
      <c r="AJ1072">
        <v>1</v>
      </c>
      <c r="AK1072">
        <v>1</v>
      </c>
      <c r="AL1072">
        <v>1</v>
      </c>
      <c r="AM1072">
        <v>2</v>
      </c>
      <c r="AN1072">
        <v>0</v>
      </c>
      <c r="AO1072">
        <v>0</v>
      </c>
      <c r="AP1072">
        <v>1</v>
      </c>
      <c r="AQ1072">
        <v>1</v>
      </c>
      <c r="AR1072">
        <v>0</v>
      </c>
      <c r="AS1072" t="s">
        <v>3</v>
      </c>
      <c r="AT1072">
        <v>0.1</v>
      </c>
      <c r="AU1072" t="s">
        <v>16</v>
      </c>
      <c r="AV1072">
        <v>0</v>
      </c>
      <c r="AW1072">
        <v>2</v>
      </c>
      <c r="AX1072">
        <v>292119090</v>
      </c>
      <c r="AY1072">
        <v>1</v>
      </c>
      <c r="AZ1072">
        <v>0</v>
      </c>
      <c r="BA1072">
        <v>1718</v>
      </c>
      <c r="BB1072">
        <v>1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23.829000000000001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1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CV1072">
        <v>0</v>
      </c>
      <c r="CW1072">
        <v>0</v>
      </c>
      <c r="CX1072">
        <f>ROUND(Y1072*Source!I477,7)</f>
        <v>0</v>
      </c>
      <c r="CY1072">
        <f t="shared" ref="CY1072:CY1077" si="714">AA1072</f>
        <v>493.26</v>
      </c>
      <c r="CZ1072">
        <f t="shared" ref="CZ1072:CZ1077" si="715">AE1072</f>
        <v>238.29</v>
      </c>
      <c r="DA1072">
        <f t="shared" ref="DA1072:DA1077" si="716">AI1072</f>
        <v>2.0699999999999998</v>
      </c>
      <c r="DB1072">
        <f t="shared" ref="DB1072:DB1077" si="717">ROUND((ROUND(AT1072*CZ1072,2)*ROUND(0,7)),6)</f>
        <v>0</v>
      </c>
      <c r="DC1072">
        <f t="shared" ref="DC1072:DC1077" si="718">ROUND((ROUND(AT1072*AG1072,2)*ROUND(0,7)),6)</f>
        <v>0</v>
      </c>
      <c r="DD1072" t="s">
        <v>3</v>
      </c>
      <c r="DE1072" t="s">
        <v>3</v>
      </c>
      <c r="DF1072">
        <f t="shared" ref="DF1072:DF1077" si="719">ROUND(ROUND(AE1072*AI1072,2)*CX1072,2)</f>
        <v>0</v>
      </c>
      <c r="DG1072">
        <f t="shared" si="704"/>
        <v>0</v>
      </c>
      <c r="DH1072">
        <f t="shared" si="678"/>
        <v>0</v>
      </c>
      <c r="DI1072">
        <f t="shared" si="679"/>
        <v>0</v>
      </c>
      <c r="DJ1072">
        <f t="shared" ref="DJ1072:DJ1077" si="720">DF1072</f>
        <v>0</v>
      </c>
      <c r="DK1072">
        <v>0</v>
      </c>
      <c r="DL1072" t="s">
        <v>3</v>
      </c>
      <c r="DM1072">
        <v>0</v>
      </c>
      <c r="DN1072" t="s">
        <v>3</v>
      </c>
      <c r="DO1072">
        <v>0</v>
      </c>
    </row>
    <row r="1073" spans="1:119" x14ac:dyDescent="0.2">
      <c r="A1073">
        <f>ROW(Source!A477)</f>
        <v>477</v>
      </c>
      <c r="B1073">
        <v>292114938</v>
      </c>
      <c r="C1073">
        <v>292119075</v>
      </c>
      <c r="D1073">
        <v>277862540</v>
      </c>
      <c r="E1073">
        <v>1</v>
      </c>
      <c r="F1073">
        <v>1</v>
      </c>
      <c r="G1073">
        <v>1</v>
      </c>
      <c r="H1073">
        <v>3</v>
      </c>
      <c r="I1073" t="s">
        <v>1325</v>
      </c>
      <c r="J1073" t="s">
        <v>1326</v>
      </c>
      <c r="K1073" t="s">
        <v>1327</v>
      </c>
      <c r="L1073">
        <v>1346</v>
      </c>
      <c r="N1073">
        <v>1009</v>
      </c>
      <c r="O1073" t="s">
        <v>1242</v>
      </c>
      <c r="P1073" t="s">
        <v>1242</v>
      </c>
      <c r="Q1073">
        <v>1</v>
      </c>
      <c r="W1073">
        <v>0</v>
      </c>
      <c r="X1073">
        <v>454593446</v>
      </c>
      <c r="Y1073">
        <f t="shared" si="713"/>
        <v>0</v>
      </c>
      <c r="AA1073">
        <v>165.64</v>
      </c>
      <c r="AB1073">
        <v>0</v>
      </c>
      <c r="AC1073">
        <v>0</v>
      </c>
      <c r="AD1073">
        <v>0</v>
      </c>
      <c r="AE1073">
        <v>80.02</v>
      </c>
      <c r="AF1073">
        <v>0</v>
      </c>
      <c r="AG1073">
        <v>0</v>
      </c>
      <c r="AH1073">
        <v>0</v>
      </c>
      <c r="AI1073">
        <v>2.0699999999999998</v>
      </c>
      <c r="AJ1073">
        <v>1</v>
      </c>
      <c r="AK1073">
        <v>1</v>
      </c>
      <c r="AL1073">
        <v>1</v>
      </c>
      <c r="AM1073">
        <v>2</v>
      </c>
      <c r="AN1073">
        <v>0</v>
      </c>
      <c r="AO1073">
        <v>0</v>
      </c>
      <c r="AP1073">
        <v>1</v>
      </c>
      <c r="AQ1073">
        <v>1</v>
      </c>
      <c r="AR1073">
        <v>0</v>
      </c>
      <c r="AS1073" t="s">
        <v>3</v>
      </c>
      <c r="AT1073">
        <v>0.03</v>
      </c>
      <c r="AU1073" t="s">
        <v>16</v>
      </c>
      <c r="AV1073">
        <v>0</v>
      </c>
      <c r="AW1073">
        <v>2</v>
      </c>
      <c r="AX1073">
        <v>292119091</v>
      </c>
      <c r="AY1073">
        <v>1</v>
      </c>
      <c r="AZ1073">
        <v>0</v>
      </c>
      <c r="BA1073">
        <v>1719</v>
      </c>
      <c r="BB1073">
        <v>1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2.4005999999999998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1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CV1073">
        <v>0</v>
      </c>
      <c r="CW1073">
        <v>0</v>
      </c>
      <c r="CX1073">
        <f>ROUND(Y1073*Source!I477,7)</f>
        <v>0</v>
      </c>
      <c r="CY1073">
        <f t="shared" si="714"/>
        <v>165.64</v>
      </c>
      <c r="CZ1073">
        <f t="shared" si="715"/>
        <v>80.02</v>
      </c>
      <c r="DA1073">
        <f t="shared" si="716"/>
        <v>2.0699999999999998</v>
      </c>
      <c r="DB1073">
        <f t="shared" si="717"/>
        <v>0</v>
      </c>
      <c r="DC1073">
        <f t="shared" si="718"/>
        <v>0</v>
      </c>
      <c r="DD1073" t="s">
        <v>3</v>
      </c>
      <c r="DE1073" t="s">
        <v>3</v>
      </c>
      <c r="DF1073">
        <f t="shared" si="719"/>
        <v>0</v>
      </c>
      <c r="DG1073">
        <f t="shared" si="704"/>
        <v>0</v>
      </c>
      <c r="DH1073">
        <f t="shared" si="678"/>
        <v>0</v>
      </c>
      <c r="DI1073">
        <f t="shared" si="679"/>
        <v>0</v>
      </c>
      <c r="DJ1073">
        <f t="shared" si="720"/>
        <v>0</v>
      </c>
      <c r="DK1073">
        <v>0</v>
      </c>
      <c r="DL1073" t="s">
        <v>3</v>
      </c>
      <c r="DM1073">
        <v>0</v>
      </c>
      <c r="DN1073" t="s">
        <v>3</v>
      </c>
      <c r="DO1073">
        <v>0</v>
      </c>
    </row>
    <row r="1074" spans="1:119" x14ac:dyDescent="0.2">
      <c r="A1074">
        <f>ROW(Source!A477)</f>
        <v>477</v>
      </c>
      <c r="B1074">
        <v>292114938</v>
      </c>
      <c r="C1074">
        <v>292119075</v>
      </c>
      <c r="D1074">
        <v>277869627</v>
      </c>
      <c r="E1074">
        <v>1</v>
      </c>
      <c r="F1074">
        <v>1</v>
      </c>
      <c r="G1074">
        <v>1</v>
      </c>
      <c r="H1074">
        <v>3</v>
      </c>
      <c r="I1074" t="s">
        <v>1246</v>
      </c>
      <c r="J1074" t="s">
        <v>1247</v>
      </c>
      <c r="K1074" t="s">
        <v>1248</v>
      </c>
      <c r="L1074">
        <v>1346</v>
      </c>
      <c r="N1074">
        <v>1009</v>
      </c>
      <c r="O1074" t="s">
        <v>1242</v>
      </c>
      <c r="P1074" t="s">
        <v>1242</v>
      </c>
      <c r="Q1074">
        <v>1</v>
      </c>
      <c r="W1074">
        <v>0</v>
      </c>
      <c r="X1074">
        <v>1111106736</v>
      </c>
      <c r="Y1074">
        <f t="shared" si="713"/>
        <v>0</v>
      </c>
      <c r="AA1074">
        <v>88.65</v>
      </c>
      <c r="AB1074">
        <v>0</v>
      </c>
      <c r="AC1074">
        <v>0</v>
      </c>
      <c r="AD1074">
        <v>0</v>
      </c>
      <c r="AE1074">
        <v>56.11</v>
      </c>
      <c r="AF1074">
        <v>0</v>
      </c>
      <c r="AG1074">
        <v>0</v>
      </c>
      <c r="AH1074">
        <v>0</v>
      </c>
      <c r="AI1074">
        <v>1.58</v>
      </c>
      <c r="AJ1074">
        <v>1</v>
      </c>
      <c r="AK1074">
        <v>1</v>
      </c>
      <c r="AL1074">
        <v>1</v>
      </c>
      <c r="AM1074">
        <v>2</v>
      </c>
      <c r="AN1074">
        <v>0</v>
      </c>
      <c r="AO1074">
        <v>0</v>
      </c>
      <c r="AP1074">
        <v>1</v>
      </c>
      <c r="AQ1074">
        <v>1</v>
      </c>
      <c r="AR1074">
        <v>0</v>
      </c>
      <c r="AS1074" t="s">
        <v>3</v>
      </c>
      <c r="AT1074">
        <v>0.02</v>
      </c>
      <c r="AU1074" t="s">
        <v>16</v>
      </c>
      <c r="AV1074">
        <v>0</v>
      </c>
      <c r="AW1074">
        <v>2</v>
      </c>
      <c r="AX1074">
        <v>292119093</v>
      </c>
      <c r="AY1074">
        <v>1</v>
      </c>
      <c r="AZ1074">
        <v>0</v>
      </c>
      <c r="BA1074">
        <v>1721</v>
      </c>
      <c r="BB1074">
        <v>1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1.1222000000000001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1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CV1074">
        <v>0</v>
      </c>
      <c r="CW1074">
        <v>0</v>
      </c>
      <c r="CX1074">
        <f>ROUND(Y1074*Source!I477,7)</f>
        <v>0</v>
      </c>
      <c r="CY1074">
        <f t="shared" si="714"/>
        <v>88.65</v>
      </c>
      <c r="CZ1074">
        <f t="shared" si="715"/>
        <v>56.11</v>
      </c>
      <c r="DA1074">
        <f t="shared" si="716"/>
        <v>1.58</v>
      </c>
      <c r="DB1074">
        <f t="shared" si="717"/>
        <v>0</v>
      </c>
      <c r="DC1074">
        <f t="shared" si="718"/>
        <v>0</v>
      </c>
      <c r="DD1074" t="s">
        <v>3</v>
      </c>
      <c r="DE1074" t="s">
        <v>3</v>
      </c>
      <c r="DF1074">
        <f t="shared" si="719"/>
        <v>0</v>
      </c>
      <c r="DG1074">
        <f t="shared" si="704"/>
        <v>0</v>
      </c>
      <c r="DH1074">
        <f t="shared" si="678"/>
        <v>0</v>
      </c>
      <c r="DI1074">
        <f t="shared" si="679"/>
        <v>0</v>
      </c>
      <c r="DJ1074">
        <f t="shared" si="720"/>
        <v>0</v>
      </c>
      <c r="DK1074">
        <v>0</v>
      </c>
      <c r="DL1074" t="s">
        <v>3</v>
      </c>
      <c r="DM1074">
        <v>0</v>
      </c>
      <c r="DN1074" t="s">
        <v>3</v>
      </c>
      <c r="DO1074">
        <v>0</v>
      </c>
    </row>
    <row r="1075" spans="1:119" x14ac:dyDescent="0.2">
      <c r="A1075">
        <f>ROW(Source!A477)</f>
        <v>477</v>
      </c>
      <c r="B1075">
        <v>292114938</v>
      </c>
      <c r="C1075">
        <v>292119075</v>
      </c>
      <c r="D1075">
        <v>277896283</v>
      </c>
      <c r="E1075">
        <v>1</v>
      </c>
      <c r="F1075">
        <v>1</v>
      </c>
      <c r="G1075">
        <v>1</v>
      </c>
      <c r="H1075">
        <v>3</v>
      </c>
      <c r="I1075" t="s">
        <v>1331</v>
      </c>
      <c r="J1075" t="s">
        <v>1332</v>
      </c>
      <c r="K1075" t="s">
        <v>1333</v>
      </c>
      <c r="L1075">
        <v>1348</v>
      </c>
      <c r="N1075">
        <v>1009</v>
      </c>
      <c r="O1075" t="s">
        <v>806</v>
      </c>
      <c r="P1075" t="s">
        <v>806</v>
      </c>
      <c r="Q1075">
        <v>1000</v>
      </c>
      <c r="W1075">
        <v>0</v>
      </c>
      <c r="X1075">
        <v>-1997781875</v>
      </c>
      <c r="Y1075">
        <f t="shared" si="713"/>
        <v>0</v>
      </c>
      <c r="AA1075">
        <v>79645.009999999995</v>
      </c>
      <c r="AB1075">
        <v>0</v>
      </c>
      <c r="AC1075">
        <v>0</v>
      </c>
      <c r="AD1075">
        <v>0</v>
      </c>
      <c r="AE1075">
        <v>61265.39</v>
      </c>
      <c r="AF1075">
        <v>0</v>
      </c>
      <c r="AG1075">
        <v>0</v>
      </c>
      <c r="AH1075">
        <v>0</v>
      </c>
      <c r="AI1075">
        <v>1.3</v>
      </c>
      <c r="AJ1075">
        <v>1</v>
      </c>
      <c r="AK1075">
        <v>1</v>
      </c>
      <c r="AL1075">
        <v>1</v>
      </c>
      <c r="AM1075">
        <v>2</v>
      </c>
      <c r="AN1075">
        <v>0</v>
      </c>
      <c r="AO1075">
        <v>0</v>
      </c>
      <c r="AP1075">
        <v>1</v>
      </c>
      <c r="AQ1075">
        <v>1</v>
      </c>
      <c r="AR1075">
        <v>0</v>
      </c>
      <c r="AS1075" t="s">
        <v>3</v>
      </c>
      <c r="AT1075">
        <v>4.0000000000000002E-4</v>
      </c>
      <c r="AU1075" t="s">
        <v>16</v>
      </c>
      <c r="AV1075">
        <v>0</v>
      </c>
      <c r="AW1075">
        <v>2</v>
      </c>
      <c r="AX1075">
        <v>292119098</v>
      </c>
      <c r="AY1075">
        <v>1</v>
      </c>
      <c r="AZ1075">
        <v>0</v>
      </c>
      <c r="BA1075">
        <v>1726</v>
      </c>
      <c r="BB1075">
        <v>1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24.506156000000001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1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CV1075">
        <v>0</v>
      </c>
      <c r="CW1075">
        <v>0</v>
      </c>
      <c r="CX1075">
        <f>ROUND(Y1075*Source!I477,7)</f>
        <v>0</v>
      </c>
      <c r="CY1075">
        <f t="shared" si="714"/>
        <v>79645.009999999995</v>
      </c>
      <c r="CZ1075">
        <f t="shared" si="715"/>
        <v>61265.39</v>
      </c>
      <c r="DA1075">
        <f t="shared" si="716"/>
        <v>1.3</v>
      </c>
      <c r="DB1075">
        <f t="shared" si="717"/>
        <v>0</v>
      </c>
      <c r="DC1075">
        <f t="shared" si="718"/>
        <v>0</v>
      </c>
      <c r="DD1075" t="s">
        <v>3</v>
      </c>
      <c r="DE1075" t="s">
        <v>3</v>
      </c>
      <c r="DF1075">
        <f t="shared" si="719"/>
        <v>0</v>
      </c>
      <c r="DG1075">
        <f t="shared" si="704"/>
        <v>0</v>
      </c>
      <c r="DH1075">
        <f t="shared" si="678"/>
        <v>0</v>
      </c>
      <c r="DI1075">
        <f t="shared" si="679"/>
        <v>0</v>
      </c>
      <c r="DJ1075">
        <f t="shared" si="720"/>
        <v>0</v>
      </c>
      <c r="DK1075">
        <v>0</v>
      </c>
      <c r="DL1075" t="s">
        <v>3</v>
      </c>
      <c r="DM1075">
        <v>0</v>
      </c>
      <c r="DN1075" t="s">
        <v>3</v>
      </c>
      <c r="DO1075">
        <v>0</v>
      </c>
    </row>
    <row r="1076" spans="1:119" x14ac:dyDescent="0.2">
      <c r="A1076">
        <f>ROW(Source!A477)</f>
        <v>477</v>
      </c>
      <c r="B1076">
        <v>292114938</v>
      </c>
      <c r="C1076">
        <v>292119075</v>
      </c>
      <c r="D1076">
        <v>277896315</v>
      </c>
      <c r="E1076">
        <v>1</v>
      </c>
      <c r="F1076">
        <v>1</v>
      </c>
      <c r="G1076">
        <v>1</v>
      </c>
      <c r="H1076">
        <v>3</v>
      </c>
      <c r="I1076" t="s">
        <v>1334</v>
      </c>
      <c r="J1076" t="s">
        <v>1335</v>
      </c>
      <c r="K1076" t="s">
        <v>1336</v>
      </c>
      <c r="L1076">
        <v>1348</v>
      </c>
      <c r="N1076">
        <v>1009</v>
      </c>
      <c r="O1076" t="s">
        <v>806</v>
      </c>
      <c r="P1076" t="s">
        <v>806</v>
      </c>
      <c r="Q1076">
        <v>1000</v>
      </c>
      <c r="W1076">
        <v>0</v>
      </c>
      <c r="X1076">
        <v>-1262208440</v>
      </c>
      <c r="Y1076">
        <f t="shared" si="713"/>
        <v>0</v>
      </c>
      <c r="AA1076">
        <v>81621.399999999994</v>
      </c>
      <c r="AB1076">
        <v>0</v>
      </c>
      <c r="AC1076">
        <v>0</v>
      </c>
      <c r="AD1076">
        <v>0</v>
      </c>
      <c r="AE1076">
        <v>80020.98</v>
      </c>
      <c r="AF1076">
        <v>0</v>
      </c>
      <c r="AG1076">
        <v>0</v>
      </c>
      <c r="AH1076">
        <v>0</v>
      </c>
      <c r="AI1076">
        <v>1.02</v>
      </c>
      <c r="AJ1076">
        <v>1</v>
      </c>
      <c r="AK1076">
        <v>1</v>
      </c>
      <c r="AL1076">
        <v>1</v>
      </c>
      <c r="AM1076">
        <v>2</v>
      </c>
      <c r="AN1076">
        <v>0</v>
      </c>
      <c r="AO1076">
        <v>0</v>
      </c>
      <c r="AP1076">
        <v>1</v>
      </c>
      <c r="AQ1076">
        <v>1</v>
      </c>
      <c r="AR1076">
        <v>0</v>
      </c>
      <c r="AS1076" t="s">
        <v>3</v>
      </c>
      <c r="AT1076">
        <v>1E-4</v>
      </c>
      <c r="AU1076" t="s">
        <v>16</v>
      </c>
      <c r="AV1076">
        <v>0</v>
      </c>
      <c r="AW1076">
        <v>2</v>
      </c>
      <c r="AX1076">
        <v>292119099</v>
      </c>
      <c r="AY1076">
        <v>1</v>
      </c>
      <c r="AZ1076">
        <v>0</v>
      </c>
      <c r="BA1076">
        <v>1727</v>
      </c>
      <c r="BB1076">
        <v>1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8.0020980000000002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1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CV1076">
        <v>0</v>
      </c>
      <c r="CW1076">
        <v>0</v>
      </c>
      <c r="CX1076">
        <f>ROUND(Y1076*Source!I477,7)</f>
        <v>0</v>
      </c>
      <c r="CY1076">
        <f t="shared" si="714"/>
        <v>81621.399999999994</v>
      </c>
      <c r="CZ1076">
        <f t="shared" si="715"/>
        <v>80020.98</v>
      </c>
      <c r="DA1076">
        <f t="shared" si="716"/>
        <v>1.02</v>
      </c>
      <c r="DB1076">
        <f t="shared" si="717"/>
        <v>0</v>
      </c>
      <c r="DC1076">
        <f t="shared" si="718"/>
        <v>0</v>
      </c>
      <c r="DD1076" t="s">
        <v>3</v>
      </c>
      <c r="DE1076" t="s">
        <v>3</v>
      </c>
      <c r="DF1076">
        <f t="shared" si="719"/>
        <v>0</v>
      </c>
      <c r="DG1076">
        <f t="shared" si="704"/>
        <v>0</v>
      </c>
      <c r="DH1076">
        <f t="shared" si="678"/>
        <v>0</v>
      </c>
      <c r="DI1076">
        <f t="shared" si="679"/>
        <v>0</v>
      </c>
      <c r="DJ1076">
        <f t="shared" si="720"/>
        <v>0</v>
      </c>
      <c r="DK1076">
        <v>0</v>
      </c>
      <c r="DL1076" t="s">
        <v>3</v>
      </c>
      <c r="DM1076">
        <v>0</v>
      </c>
      <c r="DN1076" t="s">
        <v>3</v>
      </c>
      <c r="DO1076">
        <v>0</v>
      </c>
    </row>
    <row r="1077" spans="1:119" x14ac:dyDescent="0.2">
      <c r="A1077">
        <f>ROW(Source!A477)</f>
        <v>477</v>
      </c>
      <c r="B1077">
        <v>292114938</v>
      </c>
      <c r="C1077">
        <v>292119075</v>
      </c>
      <c r="D1077">
        <v>277908257</v>
      </c>
      <c r="E1077">
        <v>1</v>
      </c>
      <c r="F1077">
        <v>1</v>
      </c>
      <c r="G1077">
        <v>1</v>
      </c>
      <c r="H1077">
        <v>3</v>
      </c>
      <c r="I1077" t="s">
        <v>1343</v>
      </c>
      <c r="J1077" t="s">
        <v>1344</v>
      </c>
      <c r="K1077" t="s">
        <v>1345</v>
      </c>
      <c r="L1077">
        <v>1425</v>
      </c>
      <c r="N1077">
        <v>1013</v>
      </c>
      <c r="O1077" t="s">
        <v>880</v>
      </c>
      <c r="P1077" t="s">
        <v>880</v>
      </c>
      <c r="Q1077">
        <v>1</v>
      </c>
      <c r="W1077">
        <v>0</v>
      </c>
      <c r="X1077">
        <v>-1639942774</v>
      </c>
      <c r="Y1077">
        <f t="shared" si="713"/>
        <v>0</v>
      </c>
      <c r="AA1077">
        <v>1310.3</v>
      </c>
      <c r="AB1077">
        <v>0</v>
      </c>
      <c r="AC1077">
        <v>0</v>
      </c>
      <c r="AD1077">
        <v>0</v>
      </c>
      <c r="AE1077">
        <v>1031.73</v>
      </c>
      <c r="AF1077">
        <v>0</v>
      </c>
      <c r="AG1077">
        <v>0</v>
      </c>
      <c r="AH1077">
        <v>0</v>
      </c>
      <c r="AI1077">
        <v>1.27</v>
      </c>
      <c r="AJ1077">
        <v>1</v>
      </c>
      <c r="AK1077">
        <v>1</v>
      </c>
      <c r="AL1077">
        <v>1</v>
      </c>
      <c r="AM1077">
        <v>2</v>
      </c>
      <c r="AN1077">
        <v>0</v>
      </c>
      <c r="AO1077">
        <v>0</v>
      </c>
      <c r="AP1077">
        <v>1</v>
      </c>
      <c r="AQ1077">
        <v>1</v>
      </c>
      <c r="AR1077">
        <v>0</v>
      </c>
      <c r="AS1077" t="s">
        <v>3</v>
      </c>
      <c r="AT1077">
        <v>0.06</v>
      </c>
      <c r="AU1077" t="s">
        <v>16</v>
      </c>
      <c r="AV1077">
        <v>0</v>
      </c>
      <c r="AW1077">
        <v>2</v>
      </c>
      <c r="AX1077">
        <v>292119100</v>
      </c>
      <c r="AY1077">
        <v>1</v>
      </c>
      <c r="AZ1077">
        <v>0</v>
      </c>
      <c r="BA1077">
        <v>1728</v>
      </c>
      <c r="BB1077">
        <v>1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61.903799999999997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1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CV1077">
        <v>0</v>
      </c>
      <c r="CW1077">
        <v>0</v>
      </c>
      <c r="CX1077">
        <f>ROUND(Y1077*Source!I477,7)</f>
        <v>0</v>
      </c>
      <c r="CY1077">
        <f t="shared" si="714"/>
        <v>1310.3</v>
      </c>
      <c r="CZ1077">
        <f t="shared" si="715"/>
        <v>1031.73</v>
      </c>
      <c r="DA1077">
        <f t="shared" si="716"/>
        <v>1.27</v>
      </c>
      <c r="DB1077">
        <f t="shared" si="717"/>
        <v>0</v>
      </c>
      <c r="DC1077">
        <f t="shared" si="718"/>
        <v>0</v>
      </c>
      <c r="DD1077" t="s">
        <v>3</v>
      </c>
      <c r="DE1077" t="s">
        <v>3</v>
      </c>
      <c r="DF1077">
        <f t="shared" si="719"/>
        <v>0</v>
      </c>
      <c r="DG1077">
        <f t="shared" si="704"/>
        <v>0</v>
      </c>
      <c r="DH1077">
        <f t="shared" si="678"/>
        <v>0</v>
      </c>
      <c r="DI1077">
        <f t="shared" si="679"/>
        <v>0</v>
      </c>
      <c r="DJ1077">
        <f t="shared" si="720"/>
        <v>0</v>
      </c>
      <c r="DK1077">
        <v>0</v>
      </c>
      <c r="DL1077" t="s">
        <v>3</v>
      </c>
      <c r="DM1077">
        <v>0</v>
      </c>
      <c r="DN1077" t="s">
        <v>3</v>
      </c>
      <c r="DO1077">
        <v>0</v>
      </c>
    </row>
    <row r="1078" spans="1:119" x14ac:dyDescent="0.2">
      <c r="A1078">
        <f>ROW(Source!A575)</f>
        <v>575</v>
      </c>
      <c r="B1078">
        <v>292114938</v>
      </c>
      <c r="C1078">
        <v>292119133</v>
      </c>
      <c r="D1078">
        <v>277560276</v>
      </c>
      <c r="E1078">
        <v>109</v>
      </c>
      <c r="F1078">
        <v>1</v>
      </c>
      <c r="G1078">
        <v>1</v>
      </c>
      <c r="H1078">
        <v>1</v>
      </c>
      <c r="I1078" t="s">
        <v>1232</v>
      </c>
      <c r="J1078" t="s">
        <v>3</v>
      </c>
      <c r="K1078" t="s">
        <v>1233</v>
      </c>
      <c r="L1078">
        <v>1191</v>
      </c>
      <c r="N1078">
        <v>1013</v>
      </c>
      <c r="O1078" t="s">
        <v>1220</v>
      </c>
      <c r="P1078" t="s">
        <v>1220</v>
      </c>
      <c r="Q1078">
        <v>1</v>
      </c>
      <c r="W1078">
        <v>0</v>
      </c>
      <c r="X1078">
        <v>1049124552</v>
      </c>
      <c r="Y1078">
        <f>(AT1078*ROUND(0.8,7))</f>
        <v>0.4</v>
      </c>
      <c r="AA1078">
        <v>0</v>
      </c>
      <c r="AB1078">
        <v>0</v>
      </c>
      <c r="AC1078">
        <v>0</v>
      </c>
      <c r="AD1078">
        <v>424.47</v>
      </c>
      <c r="AE1078">
        <v>0</v>
      </c>
      <c r="AF1078">
        <v>0</v>
      </c>
      <c r="AG1078">
        <v>0</v>
      </c>
      <c r="AH1078">
        <v>424.47</v>
      </c>
      <c r="AI1078">
        <v>1</v>
      </c>
      <c r="AJ1078">
        <v>1</v>
      </c>
      <c r="AK1078">
        <v>1</v>
      </c>
      <c r="AL1078">
        <v>1</v>
      </c>
      <c r="AM1078">
        <v>-2</v>
      </c>
      <c r="AN1078">
        <v>0</v>
      </c>
      <c r="AO1078">
        <v>0</v>
      </c>
      <c r="AP1078">
        <v>1</v>
      </c>
      <c r="AQ1078">
        <v>1</v>
      </c>
      <c r="AR1078">
        <v>0</v>
      </c>
      <c r="AS1078" t="s">
        <v>3</v>
      </c>
      <c r="AT1078">
        <v>0.5</v>
      </c>
      <c r="AU1078" t="s">
        <v>1350</v>
      </c>
      <c r="AV1078">
        <v>1</v>
      </c>
      <c r="AW1078">
        <v>2</v>
      </c>
      <c r="AX1078">
        <v>292119138</v>
      </c>
      <c r="AY1078">
        <v>1</v>
      </c>
      <c r="AZ1078">
        <v>0</v>
      </c>
      <c r="BA1078">
        <v>1734</v>
      </c>
      <c r="BB1078">
        <v>1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212.23500000000001</v>
      </c>
      <c r="BN1078">
        <v>0.5</v>
      </c>
      <c r="BO1078">
        <v>0</v>
      </c>
      <c r="BP1078">
        <v>1</v>
      </c>
      <c r="BQ1078">
        <v>0</v>
      </c>
      <c r="BR1078">
        <v>0</v>
      </c>
      <c r="BS1078">
        <v>0</v>
      </c>
      <c r="BT1078">
        <v>169.78800000000001</v>
      </c>
      <c r="BU1078">
        <v>0.4</v>
      </c>
      <c r="BV1078">
        <v>0</v>
      </c>
      <c r="BW1078">
        <v>1</v>
      </c>
      <c r="CU1078">
        <f>ROUND(AT1078*Source!I575*AH1078*AL1078,2)</f>
        <v>212.24</v>
      </c>
      <c r="CV1078">
        <f>ROUND(Y1078*Source!I575,7)</f>
        <v>0.4</v>
      </c>
      <c r="CW1078">
        <v>0</v>
      </c>
      <c r="CX1078">
        <f>ROUND(Y1078*Source!I575,7)</f>
        <v>0.4</v>
      </c>
      <c r="CY1078">
        <f>AD1078</f>
        <v>424.47</v>
      </c>
      <c r="CZ1078">
        <f>AH1078</f>
        <v>424.47</v>
      </c>
      <c r="DA1078">
        <f>AL1078</f>
        <v>1</v>
      </c>
      <c r="DB1078">
        <f>ROUND((ROUND(AT1078*CZ1078,2)*ROUND(0.8,7)),6)</f>
        <v>169.792</v>
      </c>
      <c r="DC1078">
        <f>ROUND((ROUND(AT1078*AG1078,2)*ROUND(0.8,7)),6)</f>
        <v>0</v>
      </c>
      <c r="DD1078" t="s">
        <v>3</v>
      </c>
      <c r="DE1078" t="s">
        <v>3</v>
      </c>
      <c r="DF1078">
        <f>ROUND(ROUND(AE1078,2)*CX1078,2)</f>
        <v>0</v>
      </c>
      <c r="DG1078">
        <f t="shared" si="704"/>
        <v>0</v>
      </c>
      <c r="DH1078">
        <f t="shared" si="678"/>
        <v>0</v>
      </c>
      <c r="DI1078">
        <f t="shared" si="679"/>
        <v>169.79</v>
      </c>
      <c r="DJ1078">
        <f>DI1078</f>
        <v>169.79</v>
      </c>
      <c r="DK1078">
        <v>1</v>
      </c>
      <c r="DL1078" t="s">
        <v>3</v>
      </c>
      <c r="DM1078">
        <v>0</v>
      </c>
      <c r="DN1078" t="s">
        <v>3</v>
      </c>
      <c r="DO1078">
        <v>0</v>
      </c>
    </row>
    <row r="1079" spans="1:119" x14ac:dyDescent="0.2">
      <c r="A1079">
        <f>ROW(Source!A575)</f>
        <v>575</v>
      </c>
      <c r="B1079">
        <v>292114938</v>
      </c>
      <c r="C1079">
        <v>292119133</v>
      </c>
      <c r="D1079">
        <v>277560491</v>
      </c>
      <c r="E1079">
        <v>109</v>
      </c>
      <c r="F1079">
        <v>1</v>
      </c>
      <c r="G1079">
        <v>1</v>
      </c>
      <c r="H1079">
        <v>1</v>
      </c>
      <c r="I1079" t="s">
        <v>1221</v>
      </c>
      <c r="J1079" t="s">
        <v>3</v>
      </c>
      <c r="K1079" t="s">
        <v>1222</v>
      </c>
      <c r="L1079">
        <v>1191</v>
      </c>
      <c r="N1079">
        <v>1013</v>
      </c>
      <c r="O1079" t="s">
        <v>1220</v>
      </c>
      <c r="P1079" t="s">
        <v>1220</v>
      </c>
      <c r="Q1079">
        <v>1</v>
      </c>
      <c r="W1079">
        <v>0</v>
      </c>
      <c r="X1079">
        <v>-1417349443</v>
      </c>
      <c r="Y1079">
        <f>(AT1079*ROUND(0.8,7))</f>
        <v>2.4E-2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1</v>
      </c>
      <c r="AJ1079">
        <v>1</v>
      </c>
      <c r="AK1079">
        <v>1</v>
      </c>
      <c r="AL1079">
        <v>1</v>
      </c>
      <c r="AM1079">
        <v>-2</v>
      </c>
      <c r="AN1079">
        <v>0</v>
      </c>
      <c r="AO1079">
        <v>0</v>
      </c>
      <c r="AP1079">
        <v>1</v>
      </c>
      <c r="AQ1079">
        <v>1</v>
      </c>
      <c r="AR1079">
        <v>0</v>
      </c>
      <c r="AS1079" t="s">
        <v>3</v>
      </c>
      <c r="AT1079">
        <v>0.03</v>
      </c>
      <c r="AU1079" t="s">
        <v>1350</v>
      </c>
      <c r="AV1079">
        <v>2</v>
      </c>
      <c r="AW1079">
        <v>2</v>
      </c>
      <c r="AX1079">
        <v>292119139</v>
      </c>
      <c r="AY1079">
        <v>1</v>
      </c>
      <c r="AZ1079">
        <v>0</v>
      </c>
      <c r="BA1079">
        <v>1735</v>
      </c>
      <c r="BB1079">
        <v>1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CV1079">
        <v>0</v>
      </c>
      <c r="CW1079">
        <v>0</v>
      </c>
      <c r="CX1079">
        <f>ROUND(Y1079*Source!I575,7)</f>
        <v>2.4E-2</v>
      </c>
      <c r="CY1079">
        <f>AD1079</f>
        <v>0</v>
      </c>
      <c r="CZ1079">
        <f>AH1079</f>
        <v>0</v>
      </c>
      <c r="DA1079">
        <f>AL1079</f>
        <v>1</v>
      </c>
      <c r="DB1079">
        <f>ROUND((ROUND(AT1079*CZ1079,2)*ROUND(0.8,7)),6)</f>
        <v>0</v>
      </c>
      <c r="DC1079">
        <f>ROUND((ROUND(AT1079*AG1079,2)*ROUND(0.8,7)),6)</f>
        <v>0</v>
      </c>
      <c r="DD1079" t="s">
        <v>3</v>
      </c>
      <c r="DE1079" t="s">
        <v>3</v>
      </c>
      <c r="DF1079">
        <f>ROUND(ROUND(AE1079,2)*CX1079,2)</f>
        <v>0</v>
      </c>
      <c r="DG1079">
        <f t="shared" si="704"/>
        <v>0</v>
      </c>
      <c r="DH1079">
        <f t="shared" si="678"/>
        <v>0</v>
      </c>
      <c r="DI1079">
        <f t="shared" si="679"/>
        <v>0</v>
      </c>
      <c r="DJ1079">
        <f>DI1079</f>
        <v>0</v>
      </c>
      <c r="DK1079">
        <v>0</v>
      </c>
      <c r="DL1079" t="s">
        <v>3</v>
      </c>
      <c r="DM1079">
        <v>0</v>
      </c>
      <c r="DN1079" t="s">
        <v>3</v>
      </c>
      <c r="DO1079">
        <v>0</v>
      </c>
    </row>
    <row r="1080" spans="1:119" x14ac:dyDescent="0.2">
      <c r="A1080">
        <f>ROW(Source!A575)</f>
        <v>575</v>
      </c>
      <c r="B1080">
        <v>292114938</v>
      </c>
      <c r="C1080">
        <v>292119133</v>
      </c>
      <c r="D1080">
        <v>277945805</v>
      </c>
      <c r="E1080">
        <v>1</v>
      </c>
      <c r="F1080">
        <v>1</v>
      </c>
      <c r="G1080">
        <v>1</v>
      </c>
      <c r="H1080">
        <v>2</v>
      </c>
      <c r="I1080" t="s">
        <v>1227</v>
      </c>
      <c r="J1080" t="s">
        <v>1228</v>
      </c>
      <c r="K1080" t="s">
        <v>1229</v>
      </c>
      <c r="L1080">
        <v>1368</v>
      </c>
      <c r="N1080">
        <v>1011</v>
      </c>
      <c r="O1080" t="s">
        <v>1090</v>
      </c>
      <c r="P1080" t="s">
        <v>1090</v>
      </c>
      <c r="Q1080">
        <v>1</v>
      </c>
      <c r="W1080">
        <v>0</v>
      </c>
      <c r="X1080">
        <v>721652621</v>
      </c>
      <c r="Y1080">
        <f>(AT1080*ROUND(0.8,7))</f>
        <v>2.4E-2</v>
      </c>
      <c r="AA1080">
        <v>0</v>
      </c>
      <c r="AB1080">
        <v>544.70000000000005</v>
      </c>
      <c r="AC1080">
        <v>477.98</v>
      </c>
      <c r="AD1080">
        <v>0</v>
      </c>
      <c r="AE1080">
        <v>0</v>
      </c>
      <c r="AF1080">
        <v>544.70000000000005</v>
      </c>
      <c r="AG1080">
        <v>477.98</v>
      </c>
      <c r="AH1080">
        <v>0</v>
      </c>
      <c r="AI1080">
        <v>1</v>
      </c>
      <c r="AJ1080">
        <v>1</v>
      </c>
      <c r="AK1080">
        <v>1</v>
      </c>
      <c r="AL1080">
        <v>1</v>
      </c>
      <c r="AM1080">
        <v>-2</v>
      </c>
      <c r="AN1080">
        <v>0</v>
      </c>
      <c r="AO1080">
        <v>0</v>
      </c>
      <c r="AP1080">
        <v>1</v>
      </c>
      <c r="AQ1080">
        <v>1</v>
      </c>
      <c r="AR1080">
        <v>0</v>
      </c>
      <c r="AS1080" t="s">
        <v>3</v>
      </c>
      <c r="AT1080">
        <v>0.03</v>
      </c>
      <c r="AU1080" t="s">
        <v>1350</v>
      </c>
      <c r="AV1080">
        <v>1</v>
      </c>
      <c r="AW1080">
        <v>2</v>
      </c>
      <c r="AX1080">
        <v>292119140</v>
      </c>
      <c r="AY1080">
        <v>1</v>
      </c>
      <c r="AZ1080">
        <v>0</v>
      </c>
      <c r="BA1080">
        <v>1736</v>
      </c>
      <c r="BB1080">
        <v>1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16.341000000000001</v>
      </c>
      <c r="BL1080">
        <v>14.339399999999999</v>
      </c>
      <c r="BM1080">
        <v>0</v>
      </c>
      <c r="BN1080">
        <v>0</v>
      </c>
      <c r="BO1080">
        <v>0.03</v>
      </c>
      <c r="BP1080">
        <v>1</v>
      </c>
      <c r="BQ1080">
        <v>0</v>
      </c>
      <c r="BR1080">
        <v>13.072800000000001</v>
      </c>
      <c r="BS1080">
        <v>11.47152</v>
      </c>
      <c r="BT1080">
        <v>0</v>
      </c>
      <c r="BU1080">
        <v>0</v>
      </c>
      <c r="BV1080">
        <v>2.4E-2</v>
      </c>
      <c r="BW1080">
        <v>1</v>
      </c>
      <c r="CV1080">
        <v>0</v>
      </c>
      <c r="CW1080">
        <f>ROUND(Y1080*Source!I575*DO1080,7)</f>
        <v>2.4E-2</v>
      </c>
      <c r="CX1080">
        <f>ROUND(Y1080*Source!I575,7)</f>
        <v>2.4E-2</v>
      </c>
      <c r="CY1080">
        <f>AB1080</f>
        <v>544.70000000000005</v>
      </c>
      <c r="CZ1080">
        <f>AF1080</f>
        <v>544.70000000000005</v>
      </c>
      <c r="DA1080">
        <f>AJ1080</f>
        <v>1</v>
      </c>
      <c r="DB1080">
        <f>ROUND((ROUND(AT1080*CZ1080,2)*ROUND(0.8,7)),6)</f>
        <v>13.071999999999999</v>
      </c>
      <c r="DC1080">
        <f>ROUND((ROUND(AT1080*AG1080,2)*ROUND(0.8,7)),6)</f>
        <v>11.472</v>
      </c>
      <c r="DD1080" t="s">
        <v>3</v>
      </c>
      <c r="DE1080" t="s">
        <v>3</v>
      </c>
      <c r="DF1080">
        <f>ROUND(ROUND(AE1080,2)*CX1080,2)</f>
        <v>0</v>
      </c>
      <c r="DG1080">
        <f t="shared" si="704"/>
        <v>13.07</v>
      </c>
      <c r="DH1080">
        <f t="shared" si="678"/>
        <v>11.47</v>
      </c>
      <c r="DI1080">
        <f t="shared" si="679"/>
        <v>0</v>
      </c>
      <c r="DJ1080">
        <f>DG1080+DH1080</f>
        <v>24.54</v>
      </c>
      <c r="DK1080">
        <v>1</v>
      </c>
      <c r="DL1080" t="s">
        <v>1226</v>
      </c>
      <c r="DM1080">
        <v>4</v>
      </c>
      <c r="DN1080" t="s">
        <v>1220</v>
      </c>
      <c r="DO1080">
        <v>1</v>
      </c>
    </row>
    <row r="1081" spans="1:119" x14ac:dyDescent="0.2">
      <c r="A1081">
        <f>ROW(Source!A575)</f>
        <v>575</v>
      </c>
      <c r="B1081">
        <v>292114938</v>
      </c>
      <c r="C1081">
        <v>292119133</v>
      </c>
      <c r="D1081">
        <v>277896315</v>
      </c>
      <c r="E1081">
        <v>1</v>
      </c>
      <c r="F1081">
        <v>1</v>
      </c>
      <c r="G1081">
        <v>1</v>
      </c>
      <c r="H1081">
        <v>3</v>
      </c>
      <c r="I1081" t="s">
        <v>1334</v>
      </c>
      <c r="J1081" t="s">
        <v>1335</v>
      </c>
      <c r="K1081" t="s">
        <v>1336</v>
      </c>
      <c r="L1081">
        <v>1348</v>
      </c>
      <c r="N1081">
        <v>1009</v>
      </c>
      <c r="O1081" t="s">
        <v>806</v>
      </c>
      <c r="P1081" t="s">
        <v>806</v>
      </c>
      <c r="Q1081">
        <v>1000</v>
      </c>
      <c r="W1081">
        <v>0</v>
      </c>
      <c r="X1081">
        <v>-1262208440</v>
      </c>
      <c r="Y1081">
        <f>(AT1081*ROUND(0,7))</f>
        <v>0</v>
      </c>
      <c r="AA1081">
        <v>81621.399999999994</v>
      </c>
      <c r="AB1081">
        <v>0</v>
      </c>
      <c r="AC1081">
        <v>0</v>
      </c>
      <c r="AD1081">
        <v>0</v>
      </c>
      <c r="AE1081">
        <v>80020.98</v>
      </c>
      <c r="AF1081">
        <v>0</v>
      </c>
      <c r="AG1081">
        <v>0</v>
      </c>
      <c r="AH1081">
        <v>0</v>
      </c>
      <c r="AI1081">
        <v>1.02</v>
      </c>
      <c r="AJ1081">
        <v>1</v>
      </c>
      <c r="AK1081">
        <v>1</v>
      </c>
      <c r="AL1081">
        <v>1</v>
      </c>
      <c r="AM1081">
        <v>2</v>
      </c>
      <c r="AN1081">
        <v>0</v>
      </c>
      <c r="AO1081">
        <v>0</v>
      </c>
      <c r="AP1081">
        <v>1</v>
      </c>
      <c r="AQ1081">
        <v>1</v>
      </c>
      <c r="AR1081">
        <v>0</v>
      </c>
      <c r="AS1081" t="s">
        <v>3</v>
      </c>
      <c r="AT1081">
        <v>3.0000000000000001E-5</v>
      </c>
      <c r="AU1081" t="s">
        <v>16</v>
      </c>
      <c r="AV1081">
        <v>0</v>
      </c>
      <c r="AW1081">
        <v>2</v>
      </c>
      <c r="AX1081">
        <v>292119143</v>
      </c>
      <c r="AY1081">
        <v>1</v>
      </c>
      <c r="AZ1081">
        <v>0</v>
      </c>
      <c r="BA1081">
        <v>1739</v>
      </c>
      <c r="BB1081">
        <v>1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2.4006294000000001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1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CV1081">
        <v>0</v>
      </c>
      <c r="CW1081">
        <v>0</v>
      </c>
      <c r="CX1081">
        <f>ROUND(Y1081*Source!I575,7)</f>
        <v>0</v>
      </c>
      <c r="CY1081">
        <f>AA1081</f>
        <v>81621.399999999994</v>
      </c>
      <c r="CZ1081">
        <f>AE1081</f>
        <v>80020.98</v>
      </c>
      <c r="DA1081">
        <f>AI1081</f>
        <v>1.02</v>
      </c>
      <c r="DB1081">
        <f>ROUND((ROUND(AT1081*CZ1081,2)*ROUND(0,7)),6)</f>
        <v>0</v>
      </c>
      <c r="DC1081">
        <f>ROUND((ROUND(AT1081*AG1081,2)*ROUND(0,7)),6)</f>
        <v>0</v>
      </c>
      <c r="DD1081" t="s">
        <v>3</v>
      </c>
      <c r="DE1081" t="s">
        <v>3</v>
      </c>
      <c r="DF1081">
        <f>ROUND(ROUND(AE1081*AI1081,2)*CX1081,2)</f>
        <v>0</v>
      </c>
      <c r="DG1081">
        <f t="shared" si="704"/>
        <v>0</v>
      </c>
      <c r="DH1081">
        <f t="shared" si="678"/>
        <v>0</v>
      </c>
      <c r="DI1081">
        <f t="shared" si="679"/>
        <v>0</v>
      </c>
      <c r="DJ1081">
        <f>DF1081</f>
        <v>0</v>
      </c>
      <c r="DK1081">
        <v>0</v>
      </c>
      <c r="DL1081" t="s">
        <v>3</v>
      </c>
      <c r="DM1081">
        <v>0</v>
      </c>
      <c r="DN1081" t="s">
        <v>3</v>
      </c>
      <c r="DO1081">
        <v>0</v>
      </c>
    </row>
    <row r="1082" spans="1:119" x14ac:dyDescent="0.2">
      <c r="A1082">
        <f>ROW(Source!A576)</f>
        <v>576</v>
      </c>
      <c r="B1082">
        <v>292114938</v>
      </c>
      <c r="C1082">
        <v>292119144</v>
      </c>
      <c r="D1082">
        <v>277560276</v>
      </c>
      <c r="E1082">
        <v>109</v>
      </c>
      <c r="F1082">
        <v>1</v>
      </c>
      <c r="G1082">
        <v>1</v>
      </c>
      <c r="H1082">
        <v>1</v>
      </c>
      <c r="I1082" t="s">
        <v>1232</v>
      </c>
      <c r="J1082" t="s">
        <v>3</v>
      </c>
      <c r="K1082" t="s">
        <v>1233</v>
      </c>
      <c r="L1082">
        <v>1191</v>
      </c>
      <c r="N1082">
        <v>1013</v>
      </c>
      <c r="O1082" t="s">
        <v>1220</v>
      </c>
      <c r="P1082" t="s">
        <v>1220</v>
      </c>
      <c r="Q1082">
        <v>1</v>
      </c>
      <c r="W1082">
        <v>0</v>
      </c>
      <c r="X1082">
        <v>1049124552</v>
      </c>
      <c r="Y1082">
        <f>AT1082</f>
        <v>0.5</v>
      </c>
      <c r="AA1082">
        <v>0</v>
      </c>
      <c r="AB1082">
        <v>0</v>
      </c>
      <c r="AC1082">
        <v>0</v>
      </c>
      <c r="AD1082">
        <v>424.47</v>
      </c>
      <c r="AE1082">
        <v>0</v>
      </c>
      <c r="AF1082">
        <v>0</v>
      </c>
      <c r="AG1082">
        <v>0</v>
      </c>
      <c r="AH1082">
        <v>424.47</v>
      </c>
      <c r="AI1082">
        <v>1</v>
      </c>
      <c r="AJ1082">
        <v>1</v>
      </c>
      <c r="AK1082">
        <v>1</v>
      </c>
      <c r="AL1082">
        <v>1</v>
      </c>
      <c r="AM1082">
        <v>-2</v>
      </c>
      <c r="AN1082">
        <v>0</v>
      </c>
      <c r="AO1082">
        <v>0</v>
      </c>
      <c r="AP1082">
        <v>1</v>
      </c>
      <c r="AQ1082">
        <v>1</v>
      </c>
      <c r="AR1082">
        <v>0</v>
      </c>
      <c r="AS1082" t="s">
        <v>3</v>
      </c>
      <c r="AT1082">
        <v>0.5</v>
      </c>
      <c r="AU1082" t="s">
        <v>3</v>
      </c>
      <c r="AV1082">
        <v>1</v>
      </c>
      <c r="AW1082">
        <v>2</v>
      </c>
      <c r="AX1082">
        <v>292119149</v>
      </c>
      <c r="AY1082">
        <v>1</v>
      </c>
      <c r="AZ1082">
        <v>0</v>
      </c>
      <c r="BA1082">
        <v>1740</v>
      </c>
      <c r="BB1082">
        <v>1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0</v>
      </c>
      <c r="BM1082">
        <v>212.23500000000001</v>
      </c>
      <c r="BN1082">
        <v>0.5</v>
      </c>
      <c r="BO1082">
        <v>0</v>
      </c>
      <c r="BP1082">
        <v>1</v>
      </c>
      <c r="BQ1082">
        <v>0</v>
      </c>
      <c r="BR1082">
        <v>0</v>
      </c>
      <c r="BS1082">
        <v>0</v>
      </c>
      <c r="BT1082">
        <v>212.23500000000001</v>
      </c>
      <c r="BU1082">
        <v>0.5</v>
      </c>
      <c r="BV1082">
        <v>0</v>
      </c>
      <c r="BW1082">
        <v>1</v>
      </c>
      <c r="CU1082">
        <f>ROUND(AT1082*Source!I576*AH1082*AL1082,2)</f>
        <v>212.24</v>
      </c>
      <c r="CV1082">
        <f>ROUND(Y1082*Source!I576,7)</f>
        <v>0.5</v>
      </c>
      <c r="CW1082">
        <v>0</v>
      </c>
      <c r="CX1082">
        <f>ROUND(Y1082*Source!I576,7)</f>
        <v>0.5</v>
      </c>
      <c r="CY1082">
        <f>AD1082</f>
        <v>424.47</v>
      </c>
      <c r="CZ1082">
        <f>AH1082</f>
        <v>424.47</v>
      </c>
      <c r="DA1082">
        <f>AL1082</f>
        <v>1</v>
      </c>
      <c r="DB1082">
        <f>ROUND(ROUND(AT1082*CZ1082,2),6)</f>
        <v>212.24</v>
      </c>
      <c r="DC1082">
        <f>ROUND(ROUND(AT1082*AG1082,2),6)</f>
        <v>0</v>
      </c>
      <c r="DD1082" t="s">
        <v>3</v>
      </c>
      <c r="DE1082" t="s">
        <v>3</v>
      </c>
      <c r="DF1082">
        <f>ROUND(ROUND(AE1082,2)*CX1082,2)</f>
        <v>0</v>
      </c>
      <c r="DG1082">
        <f t="shared" si="704"/>
        <v>0</v>
      </c>
      <c r="DH1082">
        <f t="shared" si="678"/>
        <v>0</v>
      </c>
      <c r="DI1082">
        <f t="shared" si="679"/>
        <v>212.24</v>
      </c>
      <c r="DJ1082">
        <f>DI1082</f>
        <v>212.24</v>
      </c>
      <c r="DK1082">
        <v>1</v>
      </c>
      <c r="DL1082" t="s">
        <v>3</v>
      </c>
      <c r="DM1082">
        <v>0</v>
      </c>
      <c r="DN1082" t="s">
        <v>3</v>
      </c>
      <c r="DO1082">
        <v>0</v>
      </c>
    </row>
    <row r="1083" spans="1:119" x14ac:dyDescent="0.2">
      <c r="A1083">
        <f>ROW(Source!A576)</f>
        <v>576</v>
      </c>
      <c r="B1083">
        <v>292114938</v>
      </c>
      <c r="C1083">
        <v>292119144</v>
      </c>
      <c r="D1083">
        <v>277560491</v>
      </c>
      <c r="E1083">
        <v>109</v>
      </c>
      <c r="F1083">
        <v>1</v>
      </c>
      <c r="G1083">
        <v>1</v>
      </c>
      <c r="H1083">
        <v>1</v>
      </c>
      <c r="I1083" t="s">
        <v>1221</v>
      </c>
      <c r="J1083" t="s">
        <v>3</v>
      </c>
      <c r="K1083" t="s">
        <v>1222</v>
      </c>
      <c r="L1083">
        <v>1191</v>
      </c>
      <c r="N1083">
        <v>1013</v>
      </c>
      <c r="O1083" t="s">
        <v>1220</v>
      </c>
      <c r="P1083" t="s">
        <v>1220</v>
      </c>
      <c r="Q1083">
        <v>1</v>
      </c>
      <c r="W1083">
        <v>0</v>
      </c>
      <c r="X1083">
        <v>-1417349443</v>
      </c>
      <c r="Y1083">
        <f>AT1083</f>
        <v>0.03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1</v>
      </c>
      <c r="AJ1083">
        <v>1</v>
      </c>
      <c r="AK1083">
        <v>1</v>
      </c>
      <c r="AL1083">
        <v>1</v>
      </c>
      <c r="AM1083">
        <v>-2</v>
      </c>
      <c r="AN1083">
        <v>0</v>
      </c>
      <c r="AO1083">
        <v>0</v>
      </c>
      <c r="AP1083">
        <v>1</v>
      </c>
      <c r="AQ1083">
        <v>1</v>
      </c>
      <c r="AR1083">
        <v>0</v>
      </c>
      <c r="AS1083" t="s">
        <v>3</v>
      </c>
      <c r="AT1083">
        <v>0.03</v>
      </c>
      <c r="AU1083" t="s">
        <v>3</v>
      </c>
      <c r="AV1083">
        <v>2</v>
      </c>
      <c r="AW1083">
        <v>2</v>
      </c>
      <c r="AX1083">
        <v>292119150</v>
      </c>
      <c r="AY1083">
        <v>1</v>
      </c>
      <c r="AZ1083">
        <v>0</v>
      </c>
      <c r="BA1083">
        <v>1741</v>
      </c>
      <c r="BB1083">
        <v>1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0</v>
      </c>
      <c r="BQ1083">
        <v>0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</v>
      </c>
      <c r="CV1083">
        <v>0</v>
      </c>
      <c r="CW1083">
        <v>0</v>
      </c>
      <c r="CX1083">
        <f>ROUND(Y1083*Source!I576,7)</f>
        <v>0.03</v>
      </c>
      <c r="CY1083">
        <f>AD1083</f>
        <v>0</v>
      </c>
      <c r="CZ1083">
        <f>AH1083</f>
        <v>0</v>
      </c>
      <c r="DA1083">
        <f>AL1083</f>
        <v>1</v>
      </c>
      <c r="DB1083">
        <f>ROUND(ROUND(AT1083*CZ1083,2),6)</f>
        <v>0</v>
      </c>
      <c r="DC1083">
        <f>ROUND(ROUND(AT1083*AG1083,2),6)</f>
        <v>0</v>
      </c>
      <c r="DD1083" t="s">
        <v>3</v>
      </c>
      <c r="DE1083" t="s">
        <v>3</v>
      </c>
      <c r="DF1083">
        <f>ROUND(ROUND(AE1083,2)*CX1083,2)</f>
        <v>0</v>
      </c>
      <c r="DG1083">
        <f t="shared" si="704"/>
        <v>0</v>
      </c>
      <c r="DH1083">
        <f t="shared" si="678"/>
        <v>0</v>
      </c>
      <c r="DI1083">
        <f t="shared" si="679"/>
        <v>0</v>
      </c>
      <c r="DJ1083">
        <f>DI1083</f>
        <v>0</v>
      </c>
      <c r="DK1083">
        <v>0</v>
      </c>
      <c r="DL1083" t="s">
        <v>3</v>
      </c>
      <c r="DM1083">
        <v>0</v>
      </c>
      <c r="DN1083" t="s">
        <v>3</v>
      </c>
      <c r="DO1083">
        <v>0</v>
      </c>
    </row>
    <row r="1084" spans="1:119" x14ac:dyDescent="0.2">
      <c r="A1084">
        <f>ROW(Source!A576)</f>
        <v>576</v>
      </c>
      <c r="B1084">
        <v>292114938</v>
      </c>
      <c r="C1084">
        <v>292119144</v>
      </c>
      <c r="D1084">
        <v>277945805</v>
      </c>
      <c r="E1084">
        <v>1</v>
      </c>
      <c r="F1084">
        <v>1</v>
      </c>
      <c r="G1084">
        <v>1</v>
      </c>
      <c r="H1084">
        <v>2</v>
      </c>
      <c r="I1084" t="s">
        <v>1227</v>
      </c>
      <c r="J1084" t="s">
        <v>1228</v>
      </c>
      <c r="K1084" t="s">
        <v>1229</v>
      </c>
      <c r="L1084">
        <v>1368</v>
      </c>
      <c r="N1084">
        <v>1011</v>
      </c>
      <c r="O1084" t="s">
        <v>1090</v>
      </c>
      <c r="P1084" t="s">
        <v>1090</v>
      </c>
      <c r="Q1084">
        <v>1</v>
      </c>
      <c r="W1084">
        <v>0</v>
      </c>
      <c r="X1084">
        <v>721652621</v>
      </c>
      <c r="Y1084">
        <f>AT1084</f>
        <v>0.03</v>
      </c>
      <c r="AA1084">
        <v>0</v>
      </c>
      <c r="AB1084">
        <v>544.70000000000005</v>
      </c>
      <c r="AC1084">
        <v>477.98</v>
      </c>
      <c r="AD1084">
        <v>0</v>
      </c>
      <c r="AE1084">
        <v>0</v>
      </c>
      <c r="AF1084">
        <v>544.70000000000005</v>
      </c>
      <c r="AG1084">
        <v>477.98</v>
      </c>
      <c r="AH1084">
        <v>0</v>
      </c>
      <c r="AI1084">
        <v>1</v>
      </c>
      <c r="AJ1084">
        <v>1</v>
      </c>
      <c r="AK1084">
        <v>1</v>
      </c>
      <c r="AL1084">
        <v>1</v>
      </c>
      <c r="AM1084">
        <v>-2</v>
      </c>
      <c r="AN1084">
        <v>0</v>
      </c>
      <c r="AO1084">
        <v>0</v>
      </c>
      <c r="AP1084">
        <v>1</v>
      </c>
      <c r="AQ1084">
        <v>1</v>
      </c>
      <c r="AR1084">
        <v>0</v>
      </c>
      <c r="AS1084" t="s">
        <v>3</v>
      </c>
      <c r="AT1084">
        <v>0.03</v>
      </c>
      <c r="AU1084" t="s">
        <v>3</v>
      </c>
      <c r="AV1084">
        <v>1</v>
      </c>
      <c r="AW1084">
        <v>2</v>
      </c>
      <c r="AX1084">
        <v>292119151</v>
      </c>
      <c r="AY1084">
        <v>1</v>
      </c>
      <c r="AZ1084">
        <v>0</v>
      </c>
      <c r="BA1084">
        <v>1742</v>
      </c>
      <c r="BB1084">
        <v>1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16.341000000000001</v>
      </c>
      <c r="BL1084">
        <v>14.339399999999999</v>
      </c>
      <c r="BM1084">
        <v>0</v>
      </c>
      <c r="BN1084">
        <v>0</v>
      </c>
      <c r="BO1084">
        <v>0.03</v>
      </c>
      <c r="BP1084">
        <v>1</v>
      </c>
      <c r="BQ1084">
        <v>0</v>
      </c>
      <c r="BR1084">
        <v>16.341000000000001</v>
      </c>
      <c r="BS1084">
        <v>14.339399999999999</v>
      </c>
      <c r="BT1084">
        <v>0</v>
      </c>
      <c r="BU1084">
        <v>0</v>
      </c>
      <c r="BV1084">
        <v>0.03</v>
      </c>
      <c r="BW1084">
        <v>1</v>
      </c>
      <c r="CV1084">
        <v>0</v>
      </c>
      <c r="CW1084">
        <f>ROUND(Y1084*Source!I576*DO1084,7)</f>
        <v>0.03</v>
      </c>
      <c r="CX1084">
        <f>ROUND(Y1084*Source!I576,7)</f>
        <v>0.03</v>
      </c>
      <c r="CY1084">
        <f>AB1084</f>
        <v>544.70000000000005</v>
      </c>
      <c r="CZ1084">
        <f>AF1084</f>
        <v>544.70000000000005</v>
      </c>
      <c r="DA1084">
        <f>AJ1084</f>
        <v>1</v>
      </c>
      <c r="DB1084">
        <f>ROUND(ROUND(AT1084*CZ1084,2),6)</f>
        <v>16.34</v>
      </c>
      <c r="DC1084">
        <f>ROUND(ROUND(AT1084*AG1084,2),6)</f>
        <v>14.34</v>
      </c>
      <c r="DD1084" t="s">
        <v>3</v>
      </c>
      <c r="DE1084" t="s">
        <v>3</v>
      </c>
      <c r="DF1084">
        <f>ROUND(ROUND(AE1084,2)*CX1084,2)</f>
        <v>0</v>
      </c>
      <c r="DG1084">
        <f t="shared" si="704"/>
        <v>16.34</v>
      </c>
      <c r="DH1084">
        <f t="shared" si="678"/>
        <v>14.34</v>
      </c>
      <c r="DI1084">
        <f t="shared" si="679"/>
        <v>0</v>
      </c>
      <c r="DJ1084">
        <f>DG1084+DH1084</f>
        <v>30.68</v>
      </c>
      <c r="DK1084">
        <v>1</v>
      </c>
      <c r="DL1084" t="s">
        <v>1226</v>
      </c>
      <c r="DM1084">
        <v>4</v>
      </c>
      <c r="DN1084" t="s">
        <v>1220</v>
      </c>
      <c r="DO1084">
        <v>1</v>
      </c>
    </row>
    <row r="1085" spans="1:119" x14ac:dyDescent="0.2">
      <c r="A1085">
        <f>ROW(Source!A576)</f>
        <v>576</v>
      </c>
      <c r="B1085">
        <v>292114938</v>
      </c>
      <c r="C1085">
        <v>292119144</v>
      </c>
      <c r="D1085">
        <v>277896315</v>
      </c>
      <c r="E1085">
        <v>1</v>
      </c>
      <c r="F1085">
        <v>1</v>
      </c>
      <c r="G1085">
        <v>1</v>
      </c>
      <c r="H1085">
        <v>3</v>
      </c>
      <c r="I1085" t="s">
        <v>1334</v>
      </c>
      <c r="J1085" t="s">
        <v>1335</v>
      </c>
      <c r="K1085" t="s">
        <v>1336</v>
      </c>
      <c r="L1085">
        <v>1348</v>
      </c>
      <c r="N1085">
        <v>1009</v>
      </c>
      <c r="O1085" t="s">
        <v>806</v>
      </c>
      <c r="P1085" t="s">
        <v>806</v>
      </c>
      <c r="Q1085">
        <v>1000</v>
      </c>
      <c r="W1085">
        <v>0</v>
      </c>
      <c r="X1085">
        <v>-1262208440</v>
      </c>
      <c r="Y1085">
        <f>(AT1085*ROUND(0,7))</f>
        <v>0</v>
      </c>
      <c r="AA1085">
        <v>81621.399999999994</v>
      </c>
      <c r="AB1085">
        <v>0</v>
      </c>
      <c r="AC1085">
        <v>0</v>
      </c>
      <c r="AD1085">
        <v>0</v>
      </c>
      <c r="AE1085">
        <v>80020.98</v>
      </c>
      <c r="AF1085">
        <v>0</v>
      </c>
      <c r="AG1085">
        <v>0</v>
      </c>
      <c r="AH1085">
        <v>0</v>
      </c>
      <c r="AI1085">
        <v>1.02</v>
      </c>
      <c r="AJ1085">
        <v>1</v>
      </c>
      <c r="AK1085">
        <v>1</v>
      </c>
      <c r="AL1085">
        <v>1</v>
      </c>
      <c r="AM1085">
        <v>2</v>
      </c>
      <c r="AN1085">
        <v>0</v>
      </c>
      <c r="AO1085">
        <v>0</v>
      </c>
      <c r="AP1085">
        <v>1</v>
      </c>
      <c r="AQ1085">
        <v>1</v>
      </c>
      <c r="AR1085">
        <v>0</v>
      </c>
      <c r="AS1085" t="s">
        <v>3</v>
      </c>
      <c r="AT1085">
        <v>3.0000000000000001E-5</v>
      </c>
      <c r="AU1085" t="s">
        <v>16</v>
      </c>
      <c r="AV1085">
        <v>0</v>
      </c>
      <c r="AW1085">
        <v>2</v>
      </c>
      <c r="AX1085">
        <v>292119154</v>
      </c>
      <c r="AY1085">
        <v>1</v>
      </c>
      <c r="AZ1085">
        <v>0</v>
      </c>
      <c r="BA1085">
        <v>1745</v>
      </c>
      <c r="BB1085">
        <v>1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2.4006294000000001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1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CV1085">
        <v>0</v>
      </c>
      <c r="CW1085">
        <v>0</v>
      </c>
      <c r="CX1085">
        <f>ROUND(Y1085*Source!I576,7)</f>
        <v>0</v>
      </c>
      <c r="CY1085">
        <f>AA1085</f>
        <v>81621.399999999994</v>
      </c>
      <c r="CZ1085">
        <f>AE1085</f>
        <v>80020.98</v>
      </c>
      <c r="DA1085">
        <f>AI1085</f>
        <v>1.02</v>
      </c>
      <c r="DB1085">
        <f>ROUND((ROUND(AT1085*CZ1085,2)*ROUND(0,7)),6)</f>
        <v>0</v>
      </c>
      <c r="DC1085">
        <f>ROUND((ROUND(AT1085*AG1085,2)*ROUND(0,7)),6)</f>
        <v>0</v>
      </c>
      <c r="DD1085" t="s">
        <v>3</v>
      </c>
      <c r="DE1085" t="s">
        <v>3</v>
      </c>
      <c r="DF1085">
        <f>ROUND(ROUND(AE1085*AI1085,2)*CX1085,2)</f>
        <v>0</v>
      </c>
      <c r="DG1085">
        <f t="shared" si="704"/>
        <v>0</v>
      </c>
      <c r="DH1085">
        <f t="shared" si="678"/>
        <v>0</v>
      </c>
      <c r="DI1085">
        <f t="shared" si="679"/>
        <v>0</v>
      </c>
      <c r="DJ1085">
        <f>DF1085</f>
        <v>0</v>
      </c>
      <c r="DK1085">
        <v>0</v>
      </c>
      <c r="DL1085" t="s">
        <v>3</v>
      </c>
      <c r="DM1085">
        <v>0</v>
      </c>
      <c r="DN1085" t="s">
        <v>3</v>
      </c>
      <c r="DO1085">
        <v>0</v>
      </c>
    </row>
    <row r="1086" spans="1:119" x14ac:dyDescent="0.2">
      <c r="A1086">
        <f>ROW(Source!A577)</f>
        <v>577</v>
      </c>
      <c r="B1086">
        <v>292114938</v>
      </c>
      <c r="C1086">
        <v>292119155</v>
      </c>
      <c r="D1086">
        <v>277560272</v>
      </c>
      <c r="E1086">
        <v>109</v>
      </c>
      <c r="F1086">
        <v>1</v>
      </c>
      <c r="G1086">
        <v>1</v>
      </c>
      <c r="H1086">
        <v>1</v>
      </c>
      <c r="I1086" t="s">
        <v>1304</v>
      </c>
      <c r="J1086" t="s">
        <v>3</v>
      </c>
      <c r="K1086" t="s">
        <v>1305</v>
      </c>
      <c r="L1086">
        <v>1191</v>
      </c>
      <c r="N1086">
        <v>1013</v>
      </c>
      <c r="O1086" t="s">
        <v>1220</v>
      </c>
      <c r="P1086" t="s">
        <v>1220</v>
      </c>
      <c r="Q1086">
        <v>1</v>
      </c>
      <c r="W1086">
        <v>0</v>
      </c>
      <c r="X1086">
        <v>-961628416</v>
      </c>
      <c r="Y1086">
        <f>(AT1086*ROUND(0.8,7))</f>
        <v>0.24</v>
      </c>
      <c r="AA1086">
        <v>0</v>
      </c>
      <c r="AB1086">
        <v>0</v>
      </c>
      <c r="AC1086">
        <v>0</v>
      </c>
      <c r="AD1086">
        <v>420.91</v>
      </c>
      <c r="AE1086">
        <v>0</v>
      </c>
      <c r="AF1086">
        <v>0</v>
      </c>
      <c r="AG1086">
        <v>0</v>
      </c>
      <c r="AH1086">
        <v>420.91</v>
      </c>
      <c r="AI1086">
        <v>1</v>
      </c>
      <c r="AJ1086">
        <v>1</v>
      </c>
      <c r="AK1086">
        <v>1</v>
      </c>
      <c r="AL1086">
        <v>1</v>
      </c>
      <c r="AM1086">
        <v>-2</v>
      </c>
      <c r="AN1086">
        <v>0</v>
      </c>
      <c r="AO1086">
        <v>0</v>
      </c>
      <c r="AP1086">
        <v>1</v>
      </c>
      <c r="AQ1086">
        <v>1</v>
      </c>
      <c r="AR1086">
        <v>0</v>
      </c>
      <c r="AS1086" t="s">
        <v>3</v>
      </c>
      <c r="AT1086">
        <v>0.3</v>
      </c>
      <c r="AU1086" t="s">
        <v>698</v>
      </c>
      <c r="AV1086">
        <v>1</v>
      </c>
      <c r="AW1086">
        <v>2</v>
      </c>
      <c r="AX1086">
        <v>292119161</v>
      </c>
      <c r="AY1086">
        <v>1</v>
      </c>
      <c r="AZ1086">
        <v>0</v>
      </c>
      <c r="BA1086">
        <v>1746</v>
      </c>
      <c r="BB1086">
        <v>1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126.273</v>
      </c>
      <c r="BN1086">
        <v>0.3</v>
      </c>
      <c r="BO1086">
        <v>0</v>
      </c>
      <c r="BP1086">
        <v>1</v>
      </c>
      <c r="BQ1086">
        <v>0</v>
      </c>
      <c r="BR1086">
        <v>0</v>
      </c>
      <c r="BS1086">
        <v>0</v>
      </c>
      <c r="BT1086">
        <v>101.0184</v>
      </c>
      <c r="BU1086">
        <v>0.24</v>
      </c>
      <c r="BV1086">
        <v>0</v>
      </c>
      <c r="BW1086">
        <v>1</v>
      </c>
      <c r="CU1086">
        <f>ROUND(AT1086*Source!I577*AH1086*AL1086,2)</f>
        <v>126.27</v>
      </c>
      <c r="CV1086">
        <f>ROUND(Y1086*Source!I577,7)</f>
        <v>0.24</v>
      </c>
      <c r="CW1086">
        <v>0</v>
      </c>
      <c r="CX1086">
        <f>ROUND(Y1086*Source!I577,7)</f>
        <v>0.24</v>
      </c>
      <c r="CY1086">
        <f>AD1086</f>
        <v>420.91</v>
      </c>
      <c r="CZ1086">
        <f>AH1086</f>
        <v>420.91</v>
      </c>
      <c r="DA1086">
        <f>AL1086</f>
        <v>1</v>
      </c>
      <c r="DB1086">
        <f>ROUND((ROUND(AT1086*CZ1086,2)*ROUND(0.8,7)),6)</f>
        <v>101.01600000000001</v>
      </c>
      <c r="DC1086">
        <f>ROUND((ROUND(AT1086*AG1086,2)*ROUND(0.8,7)),6)</f>
        <v>0</v>
      </c>
      <c r="DD1086" t="s">
        <v>3</v>
      </c>
      <c r="DE1086" t="s">
        <v>3</v>
      </c>
      <c r="DF1086">
        <f>ROUND(ROUND(AE1086,2)*CX1086,2)</f>
        <v>0</v>
      </c>
      <c r="DG1086">
        <f t="shared" si="704"/>
        <v>0</v>
      </c>
      <c r="DH1086">
        <f t="shared" si="678"/>
        <v>0</v>
      </c>
      <c r="DI1086">
        <f t="shared" si="679"/>
        <v>101.02</v>
      </c>
      <c r="DJ1086">
        <f>DI1086</f>
        <v>101.02</v>
      </c>
      <c r="DK1086">
        <v>1</v>
      </c>
      <c r="DL1086" t="s">
        <v>3</v>
      </c>
      <c r="DM1086">
        <v>0</v>
      </c>
      <c r="DN1086" t="s">
        <v>3</v>
      </c>
      <c r="DO1086">
        <v>0</v>
      </c>
    </row>
    <row r="1087" spans="1:119" x14ac:dyDescent="0.2">
      <c r="A1087">
        <f>ROW(Source!A577)</f>
        <v>577</v>
      </c>
      <c r="B1087">
        <v>292114938</v>
      </c>
      <c r="C1087">
        <v>292119155</v>
      </c>
      <c r="D1087">
        <v>277560491</v>
      </c>
      <c r="E1087">
        <v>109</v>
      </c>
      <c r="F1087">
        <v>1</v>
      </c>
      <c r="G1087">
        <v>1</v>
      </c>
      <c r="H1087">
        <v>1</v>
      </c>
      <c r="I1087" t="s">
        <v>1221</v>
      </c>
      <c r="J1087" t="s">
        <v>3</v>
      </c>
      <c r="K1087" t="s">
        <v>1222</v>
      </c>
      <c r="L1087">
        <v>1191</v>
      </c>
      <c r="N1087">
        <v>1013</v>
      </c>
      <c r="O1087" t="s">
        <v>1220</v>
      </c>
      <c r="P1087" t="s">
        <v>1220</v>
      </c>
      <c r="Q1087">
        <v>1</v>
      </c>
      <c r="W1087">
        <v>0</v>
      </c>
      <c r="X1087">
        <v>-1417349443</v>
      </c>
      <c r="Y1087">
        <f>(AT1087*ROUND(0.8,7))</f>
        <v>1.6E-2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1</v>
      </c>
      <c r="AJ1087">
        <v>1</v>
      </c>
      <c r="AK1087">
        <v>1</v>
      </c>
      <c r="AL1087">
        <v>1</v>
      </c>
      <c r="AM1087">
        <v>-2</v>
      </c>
      <c r="AN1087">
        <v>0</v>
      </c>
      <c r="AO1087">
        <v>0</v>
      </c>
      <c r="AP1087">
        <v>1</v>
      </c>
      <c r="AQ1087">
        <v>1</v>
      </c>
      <c r="AR1087">
        <v>0</v>
      </c>
      <c r="AS1087" t="s">
        <v>3</v>
      </c>
      <c r="AT1087">
        <v>0.02</v>
      </c>
      <c r="AU1087" t="s">
        <v>698</v>
      </c>
      <c r="AV1087">
        <v>2</v>
      </c>
      <c r="AW1087">
        <v>2</v>
      </c>
      <c r="AX1087">
        <v>292119162</v>
      </c>
      <c r="AY1087">
        <v>1</v>
      </c>
      <c r="AZ1087">
        <v>0</v>
      </c>
      <c r="BA1087">
        <v>1747</v>
      </c>
      <c r="BB1087">
        <v>1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0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0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CV1087">
        <v>0</v>
      </c>
      <c r="CW1087">
        <v>0</v>
      </c>
      <c r="CX1087">
        <f>ROUND(Y1087*Source!I577,7)</f>
        <v>1.6E-2</v>
      </c>
      <c r="CY1087">
        <f>AD1087</f>
        <v>0</v>
      </c>
      <c r="CZ1087">
        <f>AH1087</f>
        <v>0</v>
      </c>
      <c r="DA1087">
        <f>AL1087</f>
        <v>1</v>
      </c>
      <c r="DB1087">
        <f>ROUND((ROUND(AT1087*CZ1087,2)*ROUND(0.8,7)),6)</f>
        <v>0</v>
      </c>
      <c r="DC1087">
        <f>ROUND((ROUND(AT1087*AG1087,2)*ROUND(0.8,7)),6)</f>
        <v>0</v>
      </c>
      <c r="DD1087" t="s">
        <v>3</v>
      </c>
      <c r="DE1087" t="s">
        <v>3</v>
      </c>
      <c r="DF1087">
        <f>ROUND(ROUND(AE1087,2)*CX1087,2)</f>
        <v>0</v>
      </c>
      <c r="DG1087">
        <f t="shared" si="704"/>
        <v>0</v>
      </c>
      <c r="DH1087">
        <f t="shared" si="678"/>
        <v>0</v>
      </c>
      <c r="DI1087">
        <f t="shared" si="679"/>
        <v>0</v>
      </c>
      <c r="DJ1087">
        <f>DI1087</f>
        <v>0</v>
      </c>
      <c r="DK1087">
        <v>0</v>
      </c>
      <c r="DL1087" t="s">
        <v>3</v>
      </c>
      <c r="DM1087">
        <v>0</v>
      </c>
      <c r="DN1087" t="s">
        <v>3</v>
      </c>
      <c r="DO1087">
        <v>0</v>
      </c>
    </row>
    <row r="1088" spans="1:119" x14ac:dyDescent="0.2">
      <c r="A1088">
        <f>ROW(Source!A577)</f>
        <v>577</v>
      </c>
      <c r="B1088">
        <v>292114938</v>
      </c>
      <c r="C1088">
        <v>292119155</v>
      </c>
      <c r="D1088">
        <v>277945805</v>
      </c>
      <c r="E1088">
        <v>1</v>
      </c>
      <c r="F1088">
        <v>1</v>
      </c>
      <c r="G1088">
        <v>1</v>
      </c>
      <c r="H1088">
        <v>2</v>
      </c>
      <c r="I1088" t="s">
        <v>1227</v>
      </c>
      <c r="J1088" t="s">
        <v>1228</v>
      </c>
      <c r="K1088" t="s">
        <v>1229</v>
      </c>
      <c r="L1088">
        <v>1368</v>
      </c>
      <c r="N1088">
        <v>1011</v>
      </c>
      <c r="O1088" t="s">
        <v>1090</v>
      </c>
      <c r="P1088" t="s">
        <v>1090</v>
      </c>
      <c r="Q1088">
        <v>1</v>
      </c>
      <c r="W1088">
        <v>0</v>
      </c>
      <c r="X1088">
        <v>721652621</v>
      </c>
      <c r="Y1088">
        <f>(AT1088*ROUND(0.8,7))</f>
        <v>1.6E-2</v>
      </c>
      <c r="AA1088">
        <v>0</v>
      </c>
      <c r="AB1088">
        <v>544.70000000000005</v>
      </c>
      <c r="AC1088">
        <v>477.98</v>
      </c>
      <c r="AD1088">
        <v>0</v>
      </c>
      <c r="AE1088">
        <v>0</v>
      </c>
      <c r="AF1088">
        <v>544.70000000000005</v>
      </c>
      <c r="AG1088">
        <v>477.98</v>
      </c>
      <c r="AH1088">
        <v>0</v>
      </c>
      <c r="AI1088">
        <v>1</v>
      </c>
      <c r="AJ1088">
        <v>1</v>
      </c>
      <c r="AK1088">
        <v>1</v>
      </c>
      <c r="AL1088">
        <v>1</v>
      </c>
      <c r="AM1088">
        <v>-2</v>
      </c>
      <c r="AN1088">
        <v>0</v>
      </c>
      <c r="AO1088">
        <v>0</v>
      </c>
      <c r="AP1088">
        <v>1</v>
      </c>
      <c r="AQ1088">
        <v>1</v>
      </c>
      <c r="AR1088">
        <v>0</v>
      </c>
      <c r="AS1088" t="s">
        <v>3</v>
      </c>
      <c r="AT1088">
        <v>0.02</v>
      </c>
      <c r="AU1088" t="s">
        <v>698</v>
      </c>
      <c r="AV1088">
        <v>1</v>
      </c>
      <c r="AW1088">
        <v>2</v>
      </c>
      <c r="AX1088">
        <v>292119163</v>
      </c>
      <c r="AY1088">
        <v>1</v>
      </c>
      <c r="AZ1088">
        <v>0</v>
      </c>
      <c r="BA1088">
        <v>1748</v>
      </c>
      <c r="BB1088">
        <v>1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10.894000000000002</v>
      </c>
      <c r="BL1088">
        <v>9.5596000000000014</v>
      </c>
      <c r="BM1088">
        <v>0</v>
      </c>
      <c r="BN1088">
        <v>0</v>
      </c>
      <c r="BO1088">
        <v>0.02</v>
      </c>
      <c r="BP1088">
        <v>1</v>
      </c>
      <c r="BQ1088">
        <v>0</v>
      </c>
      <c r="BR1088">
        <v>8.7152000000000012</v>
      </c>
      <c r="BS1088">
        <v>7.6476800000000003</v>
      </c>
      <c r="BT1088">
        <v>0</v>
      </c>
      <c r="BU1088">
        <v>0</v>
      </c>
      <c r="BV1088">
        <v>1.6E-2</v>
      </c>
      <c r="BW1088">
        <v>1</v>
      </c>
      <c r="CV1088">
        <v>0</v>
      </c>
      <c r="CW1088">
        <f>ROUND(Y1088*Source!I577*DO1088,7)</f>
        <v>1.6E-2</v>
      </c>
      <c r="CX1088">
        <f>ROUND(Y1088*Source!I577,7)</f>
        <v>1.6E-2</v>
      </c>
      <c r="CY1088">
        <f>AB1088</f>
        <v>544.70000000000005</v>
      </c>
      <c r="CZ1088">
        <f>AF1088</f>
        <v>544.70000000000005</v>
      </c>
      <c r="DA1088">
        <f>AJ1088</f>
        <v>1</v>
      </c>
      <c r="DB1088">
        <f>ROUND((ROUND(AT1088*CZ1088,2)*ROUND(0.8,7)),6)</f>
        <v>8.7119999999999997</v>
      </c>
      <c r="DC1088">
        <f>ROUND((ROUND(AT1088*AG1088,2)*ROUND(0.8,7)),6)</f>
        <v>7.6479999999999997</v>
      </c>
      <c r="DD1088" t="s">
        <v>3</v>
      </c>
      <c r="DE1088" t="s">
        <v>3</v>
      </c>
      <c r="DF1088">
        <f>ROUND(ROUND(AE1088,2)*CX1088,2)</f>
        <v>0</v>
      </c>
      <c r="DG1088">
        <f t="shared" si="704"/>
        <v>8.7200000000000006</v>
      </c>
      <c r="DH1088">
        <f t="shared" si="678"/>
        <v>7.65</v>
      </c>
      <c r="DI1088">
        <f t="shared" si="679"/>
        <v>0</v>
      </c>
      <c r="DJ1088">
        <f>DG1088+DH1088</f>
        <v>16.37</v>
      </c>
      <c r="DK1088">
        <v>1</v>
      </c>
      <c r="DL1088" t="s">
        <v>1226</v>
      </c>
      <c r="DM1088">
        <v>4</v>
      </c>
      <c r="DN1088" t="s">
        <v>1220</v>
      </c>
      <c r="DO1088">
        <v>1</v>
      </c>
    </row>
    <row r="1089" spans="1:119" x14ac:dyDescent="0.2">
      <c r="A1089">
        <f>ROW(Source!A577)</f>
        <v>577</v>
      </c>
      <c r="B1089">
        <v>292114938</v>
      </c>
      <c r="C1089">
        <v>292119155</v>
      </c>
      <c r="D1089">
        <v>277896315</v>
      </c>
      <c r="E1089">
        <v>1</v>
      </c>
      <c r="F1089">
        <v>1</v>
      </c>
      <c r="G1089">
        <v>1</v>
      </c>
      <c r="H1089">
        <v>3</v>
      </c>
      <c r="I1089" t="s">
        <v>1334</v>
      </c>
      <c r="J1089" t="s">
        <v>1335</v>
      </c>
      <c r="K1089" t="s">
        <v>1336</v>
      </c>
      <c r="L1089">
        <v>1348</v>
      </c>
      <c r="N1089">
        <v>1009</v>
      </c>
      <c r="O1089" t="s">
        <v>806</v>
      </c>
      <c r="P1089" t="s">
        <v>806</v>
      </c>
      <c r="Q1089">
        <v>1000</v>
      </c>
      <c r="W1089">
        <v>0</v>
      </c>
      <c r="X1089">
        <v>-1262208440</v>
      </c>
      <c r="Y1089">
        <f>(AT1089*ROUND(0,7))</f>
        <v>0</v>
      </c>
      <c r="AA1089">
        <v>81621.399999999994</v>
      </c>
      <c r="AB1089">
        <v>0</v>
      </c>
      <c r="AC1089">
        <v>0</v>
      </c>
      <c r="AD1089">
        <v>0</v>
      </c>
      <c r="AE1089">
        <v>80020.98</v>
      </c>
      <c r="AF1089">
        <v>0</v>
      </c>
      <c r="AG1089">
        <v>0</v>
      </c>
      <c r="AH1089">
        <v>0</v>
      </c>
      <c r="AI1089">
        <v>1.02</v>
      </c>
      <c r="AJ1089">
        <v>1</v>
      </c>
      <c r="AK1089">
        <v>1</v>
      </c>
      <c r="AL1089">
        <v>1</v>
      </c>
      <c r="AM1089">
        <v>2</v>
      </c>
      <c r="AN1089">
        <v>0</v>
      </c>
      <c r="AO1089">
        <v>0</v>
      </c>
      <c r="AP1089">
        <v>1</v>
      </c>
      <c r="AQ1089">
        <v>1</v>
      </c>
      <c r="AR1089">
        <v>0</v>
      </c>
      <c r="AS1089" t="s">
        <v>3</v>
      </c>
      <c r="AT1089">
        <v>3.0000000000000001E-5</v>
      </c>
      <c r="AU1089" t="s">
        <v>23</v>
      </c>
      <c r="AV1089">
        <v>0</v>
      </c>
      <c r="AW1089">
        <v>2</v>
      </c>
      <c r="AX1089">
        <v>292119167</v>
      </c>
      <c r="AY1089">
        <v>1</v>
      </c>
      <c r="AZ1089">
        <v>0</v>
      </c>
      <c r="BA1089">
        <v>1752</v>
      </c>
      <c r="BB1089">
        <v>1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2.4006294000000001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1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CV1089">
        <v>0</v>
      </c>
      <c r="CW1089">
        <v>0</v>
      </c>
      <c r="CX1089">
        <f>ROUND(Y1089*Source!I577,7)</f>
        <v>0</v>
      </c>
      <c r="CY1089">
        <f>AA1089</f>
        <v>81621.399999999994</v>
      </c>
      <c r="CZ1089">
        <f>AE1089</f>
        <v>80020.98</v>
      </c>
      <c r="DA1089">
        <f>AI1089</f>
        <v>1.02</v>
      </c>
      <c r="DB1089">
        <f>ROUND((ROUND(AT1089*CZ1089,2)*ROUND(0,7)),6)</f>
        <v>0</v>
      </c>
      <c r="DC1089">
        <f>ROUND((ROUND(AT1089*AG1089,2)*ROUND(0,7)),6)</f>
        <v>0</v>
      </c>
      <c r="DD1089" t="s">
        <v>3</v>
      </c>
      <c r="DE1089" t="s">
        <v>3</v>
      </c>
      <c r="DF1089">
        <f>ROUND(ROUND(AE1089*AI1089,2)*CX1089,2)</f>
        <v>0</v>
      </c>
      <c r="DG1089">
        <f t="shared" si="704"/>
        <v>0</v>
      </c>
      <c r="DH1089">
        <f t="shared" ref="DH1089:DH1152" si="721">ROUND(ROUND(AG1089,2)*CX1089,2)</f>
        <v>0</v>
      </c>
      <c r="DI1089">
        <f t="shared" ref="DI1089:DI1152" si="722">ROUND(ROUND(AH1089,2)*CX1089,2)</f>
        <v>0</v>
      </c>
      <c r="DJ1089">
        <f>DF1089</f>
        <v>0</v>
      </c>
      <c r="DK1089">
        <v>0</v>
      </c>
      <c r="DL1089" t="s">
        <v>3</v>
      </c>
      <c r="DM1089">
        <v>0</v>
      </c>
      <c r="DN1089" t="s">
        <v>3</v>
      </c>
      <c r="DO1089">
        <v>0</v>
      </c>
    </row>
    <row r="1090" spans="1:119" x14ac:dyDescent="0.2">
      <c r="A1090">
        <f>ROW(Source!A577)</f>
        <v>577</v>
      </c>
      <c r="B1090">
        <v>292114938</v>
      </c>
      <c r="C1090">
        <v>292119155</v>
      </c>
      <c r="D1090">
        <v>277896321</v>
      </c>
      <c r="E1090">
        <v>1</v>
      </c>
      <c r="F1090">
        <v>1</v>
      </c>
      <c r="G1090">
        <v>1</v>
      </c>
      <c r="H1090">
        <v>3</v>
      </c>
      <c r="I1090" t="s">
        <v>1337</v>
      </c>
      <c r="J1090" t="s">
        <v>1338</v>
      </c>
      <c r="K1090" t="s">
        <v>1339</v>
      </c>
      <c r="L1090">
        <v>1348</v>
      </c>
      <c r="N1090">
        <v>1009</v>
      </c>
      <c r="O1090" t="s">
        <v>806</v>
      </c>
      <c r="P1090" t="s">
        <v>806</v>
      </c>
      <c r="Q1090">
        <v>1000</v>
      </c>
      <c r="W1090">
        <v>0</v>
      </c>
      <c r="X1090">
        <v>1870331417</v>
      </c>
      <c r="Y1090">
        <f>(AT1090*ROUND(0,7))</f>
        <v>0</v>
      </c>
      <c r="AA1090">
        <v>41735.79</v>
      </c>
      <c r="AB1090">
        <v>0</v>
      </c>
      <c r="AC1090">
        <v>0</v>
      </c>
      <c r="AD1090">
        <v>0</v>
      </c>
      <c r="AE1090">
        <v>40917.440000000002</v>
      </c>
      <c r="AF1090">
        <v>0</v>
      </c>
      <c r="AG1090">
        <v>0</v>
      </c>
      <c r="AH1090">
        <v>0</v>
      </c>
      <c r="AI1090">
        <v>1.02</v>
      </c>
      <c r="AJ1090">
        <v>1</v>
      </c>
      <c r="AK1090">
        <v>1</v>
      </c>
      <c r="AL1090">
        <v>1</v>
      </c>
      <c r="AM1090">
        <v>2</v>
      </c>
      <c r="AN1090">
        <v>0</v>
      </c>
      <c r="AO1090">
        <v>0</v>
      </c>
      <c r="AP1090">
        <v>1</v>
      </c>
      <c r="AQ1090">
        <v>1</v>
      </c>
      <c r="AR1090">
        <v>0</v>
      </c>
      <c r="AS1090" t="s">
        <v>3</v>
      </c>
      <c r="AT1090">
        <v>1E-4</v>
      </c>
      <c r="AU1090" t="s">
        <v>23</v>
      </c>
      <c r="AV1090">
        <v>0</v>
      </c>
      <c r="AW1090">
        <v>2</v>
      </c>
      <c r="AX1090">
        <v>292119168</v>
      </c>
      <c r="AY1090">
        <v>1</v>
      </c>
      <c r="AZ1090">
        <v>0</v>
      </c>
      <c r="BA1090">
        <v>1753</v>
      </c>
      <c r="BB1090">
        <v>1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4.0917440000000003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1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CV1090">
        <v>0</v>
      </c>
      <c r="CW1090">
        <v>0</v>
      </c>
      <c r="CX1090">
        <f>ROUND(Y1090*Source!I577,7)</f>
        <v>0</v>
      </c>
      <c r="CY1090">
        <f>AA1090</f>
        <v>41735.79</v>
      </c>
      <c r="CZ1090">
        <f>AE1090</f>
        <v>40917.440000000002</v>
      </c>
      <c r="DA1090">
        <f>AI1090</f>
        <v>1.02</v>
      </c>
      <c r="DB1090">
        <f>ROUND((ROUND(AT1090*CZ1090,2)*ROUND(0,7)),6)</f>
        <v>0</v>
      </c>
      <c r="DC1090">
        <f>ROUND((ROUND(AT1090*AG1090,2)*ROUND(0,7)),6)</f>
        <v>0</v>
      </c>
      <c r="DD1090" t="s">
        <v>3</v>
      </c>
      <c r="DE1090" t="s">
        <v>3</v>
      </c>
      <c r="DF1090">
        <f>ROUND(ROUND(AE1090*AI1090,2)*CX1090,2)</f>
        <v>0</v>
      </c>
      <c r="DG1090">
        <f t="shared" si="704"/>
        <v>0</v>
      </c>
      <c r="DH1090">
        <f t="shared" si="721"/>
        <v>0</v>
      </c>
      <c r="DI1090">
        <f t="shared" si="722"/>
        <v>0</v>
      </c>
      <c r="DJ1090">
        <f>DF1090</f>
        <v>0</v>
      </c>
      <c r="DK1090">
        <v>0</v>
      </c>
      <c r="DL1090" t="s">
        <v>3</v>
      </c>
      <c r="DM1090">
        <v>0</v>
      </c>
      <c r="DN1090" t="s">
        <v>3</v>
      </c>
      <c r="DO1090">
        <v>0</v>
      </c>
    </row>
    <row r="1091" spans="1:119" x14ac:dyDescent="0.2">
      <c r="A1091">
        <f>ROW(Source!A578)</f>
        <v>578</v>
      </c>
      <c r="B1091">
        <v>292114938</v>
      </c>
      <c r="C1091">
        <v>292119169</v>
      </c>
      <c r="D1091">
        <v>277560272</v>
      </c>
      <c r="E1091">
        <v>109</v>
      </c>
      <c r="F1091">
        <v>1</v>
      </c>
      <c r="G1091">
        <v>1</v>
      </c>
      <c r="H1091">
        <v>1</v>
      </c>
      <c r="I1091" t="s">
        <v>1304</v>
      </c>
      <c r="J1091" t="s">
        <v>3</v>
      </c>
      <c r="K1091" t="s">
        <v>1305</v>
      </c>
      <c r="L1091">
        <v>1191</v>
      </c>
      <c r="N1091">
        <v>1013</v>
      </c>
      <c r="O1091" t="s">
        <v>1220</v>
      </c>
      <c r="P1091" t="s">
        <v>1220</v>
      </c>
      <c r="Q1091">
        <v>1</v>
      </c>
      <c r="W1091">
        <v>0</v>
      </c>
      <c r="X1091">
        <v>-961628416</v>
      </c>
      <c r="Y1091">
        <f>AT1091</f>
        <v>0.3</v>
      </c>
      <c r="AA1091">
        <v>0</v>
      </c>
      <c r="AB1091">
        <v>0</v>
      </c>
      <c r="AC1091">
        <v>0</v>
      </c>
      <c r="AD1091">
        <v>420.91</v>
      </c>
      <c r="AE1091">
        <v>0</v>
      </c>
      <c r="AF1091">
        <v>0</v>
      </c>
      <c r="AG1091">
        <v>0</v>
      </c>
      <c r="AH1091">
        <v>420.91</v>
      </c>
      <c r="AI1091">
        <v>1</v>
      </c>
      <c r="AJ1091">
        <v>1</v>
      </c>
      <c r="AK1091">
        <v>1</v>
      </c>
      <c r="AL1091">
        <v>1</v>
      </c>
      <c r="AM1091">
        <v>-2</v>
      </c>
      <c r="AN1091">
        <v>0</v>
      </c>
      <c r="AO1091">
        <v>0</v>
      </c>
      <c r="AP1091">
        <v>1</v>
      </c>
      <c r="AQ1091">
        <v>1</v>
      </c>
      <c r="AR1091">
        <v>0</v>
      </c>
      <c r="AS1091" t="s">
        <v>3</v>
      </c>
      <c r="AT1091">
        <v>0.3</v>
      </c>
      <c r="AU1091" t="s">
        <v>3</v>
      </c>
      <c r="AV1091">
        <v>1</v>
      </c>
      <c r="AW1091">
        <v>2</v>
      </c>
      <c r="AX1091">
        <v>292119175</v>
      </c>
      <c r="AY1091">
        <v>1</v>
      </c>
      <c r="AZ1091">
        <v>0</v>
      </c>
      <c r="BA1091">
        <v>1754</v>
      </c>
      <c r="BB1091">
        <v>1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126.273</v>
      </c>
      <c r="BN1091">
        <v>0.3</v>
      </c>
      <c r="BO1091">
        <v>0</v>
      </c>
      <c r="BP1091">
        <v>1</v>
      </c>
      <c r="BQ1091">
        <v>0</v>
      </c>
      <c r="BR1091">
        <v>0</v>
      </c>
      <c r="BS1091">
        <v>0</v>
      </c>
      <c r="BT1091">
        <v>126.273</v>
      </c>
      <c r="BU1091">
        <v>0.3</v>
      </c>
      <c r="BV1091">
        <v>0</v>
      </c>
      <c r="BW1091">
        <v>1</v>
      </c>
      <c r="CU1091">
        <f>ROUND(AT1091*Source!I578*AH1091*AL1091,2)</f>
        <v>126.27</v>
      </c>
      <c r="CV1091">
        <f>ROUND(Y1091*Source!I578,7)</f>
        <v>0.3</v>
      </c>
      <c r="CW1091">
        <v>0</v>
      </c>
      <c r="CX1091">
        <f>ROUND(Y1091*Source!I578,7)</f>
        <v>0.3</v>
      </c>
      <c r="CY1091">
        <f>AD1091</f>
        <v>420.91</v>
      </c>
      <c r="CZ1091">
        <f>AH1091</f>
        <v>420.91</v>
      </c>
      <c r="DA1091">
        <f>AL1091</f>
        <v>1</v>
      </c>
      <c r="DB1091">
        <f>ROUND(ROUND(AT1091*CZ1091,2),6)</f>
        <v>126.27</v>
      </c>
      <c r="DC1091">
        <f>ROUND(ROUND(AT1091*AG1091,2),6)</f>
        <v>0</v>
      </c>
      <c r="DD1091" t="s">
        <v>3</v>
      </c>
      <c r="DE1091" t="s">
        <v>3</v>
      </c>
      <c r="DF1091">
        <f>ROUND(ROUND(AE1091,2)*CX1091,2)</f>
        <v>0</v>
      </c>
      <c r="DG1091">
        <f t="shared" si="704"/>
        <v>0</v>
      </c>
      <c r="DH1091">
        <f t="shared" si="721"/>
        <v>0</v>
      </c>
      <c r="DI1091">
        <f t="shared" si="722"/>
        <v>126.27</v>
      </c>
      <c r="DJ1091">
        <f>DI1091</f>
        <v>126.27</v>
      </c>
      <c r="DK1091">
        <v>1</v>
      </c>
      <c r="DL1091" t="s">
        <v>3</v>
      </c>
      <c r="DM1091">
        <v>0</v>
      </c>
      <c r="DN1091" t="s">
        <v>3</v>
      </c>
      <c r="DO1091">
        <v>0</v>
      </c>
    </row>
    <row r="1092" spans="1:119" x14ac:dyDescent="0.2">
      <c r="A1092">
        <f>ROW(Source!A578)</f>
        <v>578</v>
      </c>
      <c r="B1092">
        <v>292114938</v>
      </c>
      <c r="C1092">
        <v>292119169</v>
      </c>
      <c r="D1092">
        <v>277560491</v>
      </c>
      <c r="E1092">
        <v>109</v>
      </c>
      <c r="F1092">
        <v>1</v>
      </c>
      <c r="G1092">
        <v>1</v>
      </c>
      <c r="H1092">
        <v>1</v>
      </c>
      <c r="I1092" t="s">
        <v>1221</v>
      </c>
      <c r="J1092" t="s">
        <v>3</v>
      </c>
      <c r="K1092" t="s">
        <v>1222</v>
      </c>
      <c r="L1092">
        <v>1191</v>
      </c>
      <c r="N1092">
        <v>1013</v>
      </c>
      <c r="O1092" t="s">
        <v>1220</v>
      </c>
      <c r="P1092" t="s">
        <v>1220</v>
      </c>
      <c r="Q1092">
        <v>1</v>
      </c>
      <c r="W1092">
        <v>0</v>
      </c>
      <c r="X1092">
        <v>-1417349443</v>
      </c>
      <c r="Y1092">
        <f>AT1092</f>
        <v>0.02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1</v>
      </c>
      <c r="AJ1092">
        <v>1</v>
      </c>
      <c r="AK1092">
        <v>1</v>
      </c>
      <c r="AL1092">
        <v>1</v>
      </c>
      <c r="AM1092">
        <v>-2</v>
      </c>
      <c r="AN1092">
        <v>0</v>
      </c>
      <c r="AO1092">
        <v>0</v>
      </c>
      <c r="AP1092">
        <v>1</v>
      </c>
      <c r="AQ1092">
        <v>1</v>
      </c>
      <c r="AR1092">
        <v>0</v>
      </c>
      <c r="AS1092" t="s">
        <v>3</v>
      </c>
      <c r="AT1092">
        <v>0.02</v>
      </c>
      <c r="AU1092" t="s">
        <v>3</v>
      </c>
      <c r="AV1092">
        <v>2</v>
      </c>
      <c r="AW1092">
        <v>2</v>
      </c>
      <c r="AX1092">
        <v>292119176</v>
      </c>
      <c r="AY1092">
        <v>1</v>
      </c>
      <c r="AZ1092">
        <v>0</v>
      </c>
      <c r="BA1092">
        <v>1755</v>
      </c>
      <c r="BB1092">
        <v>1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0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CV1092">
        <v>0</v>
      </c>
      <c r="CW1092">
        <v>0</v>
      </c>
      <c r="CX1092">
        <f>ROUND(Y1092*Source!I578,7)</f>
        <v>0.02</v>
      </c>
      <c r="CY1092">
        <f>AD1092</f>
        <v>0</v>
      </c>
      <c r="CZ1092">
        <f>AH1092</f>
        <v>0</v>
      </c>
      <c r="DA1092">
        <f>AL1092</f>
        <v>1</v>
      </c>
      <c r="DB1092">
        <f>ROUND(ROUND(AT1092*CZ1092,2),6)</f>
        <v>0</v>
      </c>
      <c r="DC1092">
        <f>ROUND(ROUND(AT1092*AG1092,2),6)</f>
        <v>0</v>
      </c>
      <c r="DD1092" t="s">
        <v>3</v>
      </c>
      <c r="DE1092" t="s">
        <v>3</v>
      </c>
      <c r="DF1092">
        <f>ROUND(ROUND(AE1092,2)*CX1092,2)</f>
        <v>0</v>
      </c>
      <c r="DG1092">
        <f t="shared" si="704"/>
        <v>0</v>
      </c>
      <c r="DH1092">
        <f t="shared" si="721"/>
        <v>0</v>
      </c>
      <c r="DI1092">
        <f t="shared" si="722"/>
        <v>0</v>
      </c>
      <c r="DJ1092">
        <f>DI1092</f>
        <v>0</v>
      </c>
      <c r="DK1092">
        <v>0</v>
      </c>
      <c r="DL1092" t="s">
        <v>3</v>
      </c>
      <c r="DM1092">
        <v>0</v>
      </c>
      <c r="DN1092" t="s">
        <v>3</v>
      </c>
      <c r="DO1092">
        <v>0</v>
      </c>
    </row>
    <row r="1093" spans="1:119" x14ac:dyDescent="0.2">
      <c r="A1093">
        <f>ROW(Source!A578)</f>
        <v>578</v>
      </c>
      <c r="B1093">
        <v>292114938</v>
      </c>
      <c r="C1093">
        <v>292119169</v>
      </c>
      <c r="D1093">
        <v>277945805</v>
      </c>
      <c r="E1093">
        <v>1</v>
      </c>
      <c r="F1093">
        <v>1</v>
      </c>
      <c r="G1093">
        <v>1</v>
      </c>
      <c r="H1093">
        <v>2</v>
      </c>
      <c r="I1093" t="s">
        <v>1227</v>
      </c>
      <c r="J1093" t="s">
        <v>1228</v>
      </c>
      <c r="K1093" t="s">
        <v>1229</v>
      </c>
      <c r="L1093">
        <v>1368</v>
      </c>
      <c r="N1093">
        <v>1011</v>
      </c>
      <c r="O1093" t="s">
        <v>1090</v>
      </c>
      <c r="P1093" t="s">
        <v>1090</v>
      </c>
      <c r="Q1093">
        <v>1</v>
      </c>
      <c r="W1093">
        <v>0</v>
      </c>
      <c r="X1093">
        <v>721652621</v>
      </c>
      <c r="Y1093">
        <f>AT1093</f>
        <v>0.02</v>
      </c>
      <c r="AA1093">
        <v>0</v>
      </c>
      <c r="AB1093">
        <v>544.70000000000005</v>
      </c>
      <c r="AC1093">
        <v>477.98</v>
      </c>
      <c r="AD1093">
        <v>0</v>
      </c>
      <c r="AE1093">
        <v>0</v>
      </c>
      <c r="AF1093">
        <v>544.70000000000005</v>
      </c>
      <c r="AG1093">
        <v>477.98</v>
      </c>
      <c r="AH1093">
        <v>0</v>
      </c>
      <c r="AI1093">
        <v>1</v>
      </c>
      <c r="AJ1093">
        <v>1</v>
      </c>
      <c r="AK1093">
        <v>1</v>
      </c>
      <c r="AL1093">
        <v>1</v>
      </c>
      <c r="AM1093">
        <v>-2</v>
      </c>
      <c r="AN1093">
        <v>0</v>
      </c>
      <c r="AO1093">
        <v>0</v>
      </c>
      <c r="AP1093">
        <v>1</v>
      </c>
      <c r="AQ1093">
        <v>1</v>
      </c>
      <c r="AR1093">
        <v>0</v>
      </c>
      <c r="AS1093" t="s">
        <v>3</v>
      </c>
      <c r="AT1093">
        <v>0.02</v>
      </c>
      <c r="AU1093" t="s">
        <v>3</v>
      </c>
      <c r="AV1093">
        <v>1</v>
      </c>
      <c r="AW1093">
        <v>2</v>
      </c>
      <c r="AX1093">
        <v>292119177</v>
      </c>
      <c r="AY1093">
        <v>1</v>
      </c>
      <c r="AZ1093">
        <v>0</v>
      </c>
      <c r="BA1093">
        <v>1756</v>
      </c>
      <c r="BB1093">
        <v>1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</v>
      </c>
      <c r="BK1093">
        <v>10.894000000000002</v>
      </c>
      <c r="BL1093">
        <v>9.5596000000000014</v>
      </c>
      <c r="BM1093">
        <v>0</v>
      </c>
      <c r="BN1093">
        <v>0</v>
      </c>
      <c r="BO1093">
        <v>0.02</v>
      </c>
      <c r="BP1093">
        <v>1</v>
      </c>
      <c r="BQ1093">
        <v>0</v>
      </c>
      <c r="BR1093">
        <v>10.894000000000002</v>
      </c>
      <c r="BS1093">
        <v>9.5596000000000014</v>
      </c>
      <c r="BT1093">
        <v>0</v>
      </c>
      <c r="BU1093">
        <v>0</v>
      </c>
      <c r="BV1093">
        <v>0.02</v>
      </c>
      <c r="BW1093">
        <v>1</v>
      </c>
      <c r="CV1093">
        <v>0</v>
      </c>
      <c r="CW1093">
        <f>ROUND(Y1093*Source!I578*DO1093,7)</f>
        <v>0.02</v>
      </c>
      <c r="CX1093">
        <f>ROUND(Y1093*Source!I578,7)</f>
        <v>0.02</v>
      </c>
      <c r="CY1093">
        <f>AB1093</f>
        <v>544.70000000000005</v>
      </c>
      <c r="CZ1093">
        <f>AF1093</f>
        <v>544.70000000000005</v>
      </c>
      <c r="DA1093">
        <f>AJ1093</f>
        <v>1</v>
      </c>
      <c r="DB1093">
        <f>ROUND(ROUND(AT1093*CZ1093,2),6)</f>
        <v>10.89</v>
      </c>
      <c r="DC1093">
        <f>ROUND(ROUND(AT1093*AG1093,2),6)</f>
        <v>9.56</v>
      </c>
      <c r="DD1093" t="s">
        <v>3</v>
      </c>
      <c r="DE1093" t="s">
        <v>3</v>
      </c>
      <c r="DF1093">
        <f>ROUND(ROUND(AE1093,2)*CX1093,2)</f>
        <v>0</v>
      </c>
      <c r="DG1093">
        <f t="shared" si="704"/>
        <v>10.89</v>
      </c>
      <c r="DH1093">
        <f t="shared" si="721"/>
        <v>9.56</v>
      </c>
      <c r="DI1093">
        <f t="shared" si="722"/>
        <v>0</v>
      </c>
      <c r="DJ1093">
        <f>DG1093+DH1093</f>
        <v>20.450000000000003</v>
      </c>
      <c r="DK1093">
        <v>1</v>
      </c>
      <c r="DL1093" t="s">
        <v>1226</v>
      </c>
      <c r="DM1093">
        <v>4</v>
      </c>
      <c r="DN1093" t="s">
        <v>1220</v>
      </c>
      <c r="DO1093">
        <v>1</v>
      </c>
    </row>
    <row r="1094" spans="1:119" x14ac:dyDescent="0.2">
      <c r="A1094">
        <f>ROW(Source!A578)</f>
        <v>578</v>
      </c>
      <c r="B1094">
        <v>292114938</v>
      </c>
      <c r="C1094">
        <v>292119169</v>
      </c>
      <c r="D1094">
        <v>277896315</v>
      </c>
      <c r="E1094">
        <v>1</v>
      </c>
      <c r="F1094">
        <v>1</v>
      </c>
      <c r="G1094">
        <v>1</v>
      </c>
      <c r="H1094">
        <v>3</v>
      </c>
      <c r="I1094" t="s">
        <v>1334</v>
      </c>
      <c r="J1094" t="s">
        <v>1335</v>
      </c>
      <c r="K1094" t="s">
        <v>1336</v>
      </c>
      <c r="L1094">
        <v>1348</v>
      </c>
      <c r="N1094">
        <v>1009</v>
      </c>
      <c r="O1094" t="s">
        <v>806</v>
      </c>
      <c r="P1094" t="s">
        <v>806</v>
      </c>
      <c r="Q1094">
        <v>1000</v>
      </c>
      <c r="W1094">
        <v>0</v>
      </c>
      <c r="X1094">
        <v>-1262208440</v>
      </c>
      <c r="Y1094">
        <f>(AT1094*ROUND(0,7))</f>
        <v>0</v>
      </c>
      <c r="AA1094">
        <v>81621.399999999994</v>
      </c>
      <c r="AB1094">
        <v>0</v>
      </c>
      <c r="AC1094">
        <v>0</v>
      </c>
      <c r="AD1094">
        <v>0</v>
      </c>
      <c r="AE1094">
        <v>80020.98</v>
      </c>
      <c r="AF1094">
        <v>0</v>
      </c>
      <c r="AG1094">
        <v>0</v>
      </c>
      <c r="AH1094">
        <v>0</v>
      </c>
      <c r="AI1094">
        <v>1.02</v>
      </c>
      <c r="AJ1094">
        <v>1</v>
      </c>
      <c r="AK1094">
        <v>1</v>
      </c>
      <c r="AL1094">
        <v>1</v>
      </c>
      <c r="AM1094">
        <v>2</v>
      </c>
      <c r="AN1094">
        <v>0</v>
      </c>
      <c r="AO1094">
        <v>0</v>
      </c>
      <c r="AP1094">
        <v>1</v>
      </c>
      <c r="AQ1094">
        <v>1</v>
      </c>
      <c r="AR1094">
        <v>0</v>
      </c>
      <c r="AS1094" t="s">
        <v>3</v>
      </c>
      <c r="AT1094">
        <v>3.0000000000000001E-5</v>
      </c>
      <c r="AU1094" t="s">
        <v>16</v>
      </c>
      <c r="AV1094">
        <v>0</v>
      </c>
      <c r="AW1094">
        <v>2</v>
      </c>
      <c r="AX1094">
        <v>292119181</v>
      </c>
      <c r="AY1094">
        <v>1</v>
      </c>
      <c r="AZ1094">
        <v>0</v>
      </c>
      <c r="BA1094">
        <v>1760</v>
      </c>
      <c r="BB1094">
        <v>1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2.4006294000000001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1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</v>
      </c>
      <c r="CV1094">
        <v>0</v>
      </c>
      <c r="CW1094">
        <v>0</v>
      </c>
      <c r="CX1094">
        <f>ROUND(Y1094*Source!I578,7)</f>
        <v>0</v>
      </c>
      <c r="CY1094">
        <f>AA1094</f>
        <v>81621.399999999994</v>
      </c>
      <c r="CZ1094">
        <f>AE1094</f>
        <v>80020.98</v>
      </c>
      <c r="DA1094">
        <f>AI1094</f>
        <v>1.02</v>
      </c>
      <c r="DB1094">
        <f>ROUND((ROUND(AT1094*CZ1094,2)*ROUND(0,7)),6)</f>
        <v>0</v>
      </c>
      <c r="DC1094">
        <f>ROUND((ROUND(AT1094*AG1094,2)*ROUND(0,7)),6)</f>
        <v>0</v>
      </c>
      <c r="DD1094" t="s">
        <v>3</v>
      </c>
      <c r="DE1094" t="s">
        <v>3</v>
      </c>
      <c r="DF1094">
        <f>ROUND(ROUND(AE1094*AI1094,2)*CX1094,2)</f>
        <v>0</v>
      </c>
      <c r="DG1094">
        <f t="shared" si="704"/>
        <v>0</v>
      </c>
      <c r="DH1094">
        <f t="shared" si="721"/>
        <v>0</v>
      </c>
      <c r="DI1094">
        <f t="shared" si="722"/>
        <v>0</v>
      </c>
      <c r="DJ1094">
        <f>DF1094</f>
        <v>0</v>
      </c>
      <c r="DK1094">
        <v>0</v>
      </c>
      <c r="DL1094" t="s">
        <v>3</v>
      </c>
      <c r="DM1094">
        <v>0</v>
      </c>
      <c r="DN1094" t="s">
        <v>3</v>
      </c>
      <c r="DO1094">
        <v>0</v>
      </c>
    </row>
    <row r="1095" spans="1:119" x14ac:dyDescent="0.2">
      <c r="A1095">
        <f>ROW(Source!A578)</f>
        <v>578</v>
      </c>
      <c r="B1095">
        <v>292114938</v>
      </c>
      <c r="C1095">
        <v>292119169</v>
      </c>
      <c r="D1095">
        <v>277896321</v>
      </c>
      <c r="E1095">
        <v>1</v>
      </c>
      <c r="F1095">
        <v>1</v>
      </c>
      <c r="G1095">
        <v>1</v>
      </c>
      <c r="H1095">
        <v>3</v>
      </c>
      <c r="I1095" t="s">
        <v>1337</v>
      </c>
      <c r="J1095" t="s">
        <v>1338</v>
      </c>
      <c r="K1095" t="s">
        <v>1339</v>
      </c>
      <c r="L1095">
        <v>1348</v>
      </c>
      <c r="N1095">
        <v>1009</v>
      </c>
      <c r="O1095" t="s">
        <v>806</v>
      </c>
      <c r="P1095" t="s">
        <v>806</v>
      </c>
      <c r="Q1095">
        <v>1000</v>
      </c>
      <c r="W1095">
        <v>0</v>
      </c>
      <c r="X1095">
        <v>1870331417</v>
      </c>
      <c r="Y1095">
        <f>(AT1095*ROUND(0,7))</f>
        <v>0</v>
      </c>
      <c r="AA1095">
        <v>41735.79</v>
      </c>
      <c r="AB1095">
        <v>0</v>
      </c>
      <c r="AC1095">
        <v>0</v>
      </c>
      <c r="AD1095">
        <v>0</v>
      </c>
      <c r="AE1095">
        <v>40917.440000000002</v>
      </c>
      <c r="AF1095">
        <v>0</v>
      </c>
      <c r="AG1095">
        <v>0</v>
      </c>
      <c r="AH1095">
        <v>0</v>
      </c>
      <c r="AI1095">
        <v>1.02</v>
      </c>
      <c r="AJ1095">
        <v>1</v>
      </c>
      <c r="AK1095">
        <v>1</v>
      </c>
      <c r="AL1095">
        <v>1</v>
      </c>
      <c r="AM1095">
        <v>2</v>
      </c>
      <c r="AN1095">
        <v>0</v>
      </c>
      <c r="AO1095">
        <v>0</v>
      </c>
      <c r="AP1095">
        <v>1</v>
      </c>
      <c r="AQ1095">
        <v>1</v>
      </c>
      <c r="AR1095">
        <v>0</v>
      </c>
      <c r="AS1095" t="s">
        <v>3</v>
      </c>
      <c r="AT1095">
        <v>1E-4</v>
      </c>
      <c r="AU1095" t="s">
        <v>16</v>
      </c>
      <c r="AV1095">
        <v>0</v>
      </c>
      <c r="AW1095">
        <v>2</v>
      </c>
      <c r="AX1095">
        <v>292119182</v>
      </c>
      <c r="AY1095">
        <v>1</v>
      </c>
      <c r="AZ1095">
        <v>0</v>
      </c>
      <c r="BA1095">
        <v>1761</v>
      </c>
      <c r="BB1095">
        <v>1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4.0917440000000003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1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  <c r="CV1095">
        <v>0</v>
      </c>
      <c r="CW1095">
        <v>0</v>
      </c>
      <c r="CX1095">
        <f>ROUND(Y1095*Source!I578,7)</f>
        <v>0</v>
      </c>
      <c r="CY1095">
        <f>AA1095</f>
        <v>41735.79</v>
      </c>
      <c r="CZ1095">
        <f>AE1095</f>
        <v>40917.440000000002</v>
      </c>
      <c r="DA1095">
        <f>AI1095</f>
        <v>1.02</v>
      </c>
      <c r="DB1095">
        <f>ROUND((ROUND(AT1095*CZ1095,2)*ROUND(0,7)),6)</f>
        <v>0</v>
      </c>
      <c r="DC1095">
        <f>ROUND((ROUND(AT1095*AG1095,2)*ROUND(0,7)),6)</f>
        <v>0</v>
      </c>
      <c r="DD1095" t="s">
        <v>3</v>
      </c>
      <c r="DE1095" t="s">
        <v>3</v>
      </c>
      <c r="DF1095">
        <f>ROUND(ROUND(AE1095*AI1095,2)*CX1095,2)</f>
        <v>0</v>
      </c>
      <c r="DG1095">
        <f t="shared" si="704"/>
        <v>0</v>
      </c>
      <c r="DH1095">
        <f t="shared" si="721"/>
        <v>0</v>
      </c>
      <c r="DI1095">
        <f t="shared" si="722"/>
        <v>0</v>
      </c>
      <c r="DJ1095">
        <f>DF1095</f>
        <v>0</v>
      </c>
      <c r="DK1095">
        <v>0</v>
      </c>
      <c r="DL1095" t="s">
        <v>3</v>
      </c>
      <c r="DM1095">
        <v>0</v>
      </c>
      <c r="DN1095" t="s">
        <v>3</v>
      </c>
      <c r="DO1095">
        <v>0</v>
      </c>
    </row>
    <row r="1096" spans="1:119" x14ac:dyDescent="0.2">
      <c r="A1096">
        <f>ROW(Source!A579)</f>
        <v>579</v>
      </c>
      <c r="B1096">
        <v>292114938</v>
      </c>
      <c r="C1096">
        <v>292119183</v>
      </c>
      <c r="D1096">
        <v>277560276</v>
      </c>
      <c r="E1096">
        <v>109</v>
      </c>
      <c r="F1096">
        <v>1</v>
      </c>
      <c r="G1096">
        <v>1</v>
      </c>
      <c r="H1096">
        <v>1</v>
      </c>
      <c r="I1096" t="s">
        <v>1232</v>
      </c>
      <c r="J1096" t="s">
        <v>3</v>
      </c>
      <c r="K1096" t="s">
        <v>1233</v>
      </c>
      <c r="L1096">
        <v>1191</v>
      </c>
      <c r="N1096">
        <v>1013</v>
      </c>
      <c r="O1096" t="s">
        <v>1220</v>
      </c>
      <c r="P1096" t="s">
        <v>1220</v>
      </c>
      <c r="Q1096">
        <v>1</v>
      </c>
      <c r="W1096">
        <v>0</v>
      </c>
      <c r="X1096">
        <v>1049124552</v>
      </c>
      <c r="Y1096">
        <f>(AT1096*ROUND(0.7,7))</f>
        <v>0.154</v>
      </c>
      <c r="AA1096">
        <v>0</v>
      </c>
      <c r="AB1096">
        <v>0</v>
      </c>
      <c r="AC1096">
        <v>0</v>
      </c>
      <c r="AD1096">
        <v>424.47</v>
      </c>
      <c r="AE1096">
        <v>0</v>
      </c>
      <c r="AF1096">
        <v>0</v>
      </c>
      <c r="AG1096">
        <v>0</v>
      </c>
      <c r="AH1096">
        <v>424.47</v>
      </c>
      <c r="AI1096">
        <v>1</v>
      </c>
      <c r="AJ1096">
        <v>1</v>
      </c>
      <c r="AK1096">
        <v>1</v>
      </c>
      <c r="AL1096">
        <v>1</v>
      </c>
      <c r="AM1096">
        <v>-2</v>
      </c>
      <c r="AN1096">
        <v>0</v>
      </c>
      <c r="AO1096">
        <v>0</v>
      </c>
      <c r="AP1096">
        <v>1</v>
      </c>
      <c r="AQ1096">
        <v>1</v>
      </c>
      <c r="AR1096">
        <v>0</v>
      </c>
      <c r="AS1096" t="s">
        <v>3</v>
      </c>
      <c r="AT1096">
        <v>0.22</v>
      </c>
      <c r="AU1096" t="s">
        <v>713</v>
      </c>
      <c r="AV1096">
        <v>1</v>
      </c>
      <c r="AW1096">
        <v>2</v>
      </c>
      <c r="AX1096">
        <v>292119188</v>
      </c>
      <c r="AY1096">
        <v>1</v>
      </c>
      <c r="AZ1096">
        <v>0</v>
      </c>
      <c r="BA1096">
        <v>1762</v>
      </c>
      <c r="BB1096">
        <v>1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93.383400000000009</v>
      </c>
      <c r="BN1096">
        <v>0.22</v>
      </c>
      <c r="BO1096">
        <v>0</v>
      </c>
      <c r="BP1096">
        <v>1</v>
      </c>
      <c r="BQ1096">
        <v>0</v>
      </c>
      <c r="BR1096">
        <v>0</v>
      </c>
      <c r="BS1096">
        <v>0</v>
      </c>
      <c r="BT1096">
        <v>65.368380000000002</v>
      </c>
      <c r="BU1096">
        <v>0.154</v>
      </c>
      <c r="BV1096">
        <v>0</v>
      </c>
      <c r="BW1096">
        <v>1</v>
      </c>
      <c r="CU1096">
        <f>ROUND(AT1096*Source!I579*AH1096*AL1096,2)</f>
        <v>93.38</v>
      </c>
      <c r="CV1096">
        <f>ROUND(Y1096*Source!I579,7)</f>
        <v>0.154</v>
      </c>
      <c r="CW1096">
        <v>0</v>
      </c>
      <c r="CX1096">
        <f>ROUND(Y1096*Source!I579,7)</f>
        <v>0.154</v>
      </c>
      <c r="CY1096">
        <f>AD1096</f>
        <v>424.47</v>
      </c>
      <c r="CZ1096">
        <f>AH1096</f>
        <v>424.47</v>
      </c>
      <c r="DA1096">
        <f>AL1096</f>
        <v>1</v>
      </c>
      <c r="DB1096">
        <f>ROUND((ROUND(AT1096*CZ1096,2)*ROUND(0.7,7)),6)</f>
        <v>65.366</v>
      </c>
      <c r="DC1096">
        <f>ROUND((ROUND(AT1096*AG1096,2)*ROUND(0.7,7)),6)</f>
        <v>0</v>
      </c>
      <c r="DD1096" t="s">
        <v>3</v>
      </c>
      <c r="DE1096" t="s">
        <v>3</v>
      </c>
      <c r="DF1096">
        <f>ROUND(ROUND(AE1096,2)*CX1096,2)</f>
        <v>0</v>
      </c>
      <c r="DG1096">
        <f t="shared" si="704"/>
        <v>0</v>
      </c>
      <c r="DH1096">
        <f t="shared" si="721"/>
        <v>0</v>
      </c>
      <c r="DI1096">
        <f t="shared" si="722"/>
        <v>65.37</v>
      </c>
      <c r="DJ1096">
        <f>DI1096</f>
        <v>65.37</v>
      </c>
      <c r="DK1096">
        <v>1</v>
      </c>
      <c r="DL1096" t="s">
        <v>3</v>
      </c>
      <c r="DM1096">
        <v>0</v>
      </c>
      <c r="DN1096" t="s">
        <v>3</v>
      </c>
      <c r="DO1096">
        <v>0</v>
      </c>
    </row>
    <row r="1097" spans="1:119" x14ac:dyDescent="0.2">
      <c r="A1097">
        <f>ROW(Source!A579)</f>
        <v>579</v>
      </c>
      <c r="B1097">
        <v>292114938</v>
      </c>
      <c r="C1097">
        <v>292119183</v>
      </c>
      <c r="D1097">
        <v>277560491</v>
      </c>
      <c r="E1097">
        <v>109</v>
      </c>
      <c r="F1097">
        <v>1</v>
      </c>
      <c r="G1097">
        <v>1</v>
      </c>
      <c r="H1097">
        <v>1</v>
      </c>
      <c r="I1097" t="s">
        <v>1221</v>
      </c>
      <c r="J1097" t="s">
        <v>3</v>
      </c>
      <c r="K1097" t="s">
        <v>1222</v>
      </c>
      <c r="L1097">
        <v>1191</v>
      </c>
      <c r="N1097">
        <v>1013</v>
      </c>
      <c r="O1097" t="s">
        <v>1220</v>
      </c>
      <c r="P1097" t="s">
        <v>1220</v>
      </c>
      <c r="Q1097">
        <v>1</v>
      </c>
      <c r="W1097">
        <v>0</v>
      </c>
      <c r="X1097">
        <v>-1417349443</v>
      </c>
      <c r="Y1097">
        <f>(AT1097*ROUND(0.7,7))</f>
        <v>6.9999999999999993E-3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1</v>
      </c>
      <c r="AJ1097">
        <v>1</v>
      </c>
      <c r="AK1097">
        <v>1</v>
      </c>
      <c r="AL1097">
        <v>1</v>
      </c>
      <c r="AM1097">
        <v>-2</v>
      </c>
      <c r="AN1097">
        <v>0</v>
      </c>
      <c r="AO1097">
        <v>0</v>
      </c>
      <c r="AP1097">
        <v>1</v>
      </c>
      <c r="AQ1097">
        <v>1</v>
      </c>
      <c r="AR1097">
        <v>0</v>
      </c>
      <c r="AS1097" t="s">
        <v>3</v>
      </c>
      <c r="AT1097">
        <v>0.01</v>
      </c>
      <c r="AU1097" t="s">
        <v>713</v>
      </c>
      <c r="AV1097">
        <v>2</v>
      </c>
      <c r="AW1097">
        <v>2</v>
      </c>
      <c r="AX1097">
        <v>292119189</v>
      </c>
      <c r="AY1097">
        <v>1</v>
      </c>
      <c r="AZ1097">
        <v>0</v>
      </c>
      <c r="BA1097">
        <v>1763</v>
      </c>
      <c r="BB1097">
        <v>1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CV1097">
        <v>0</v>
      </c>
      <c r="CW1097">
        <v>0</v>
      </c>
      <c r="CX1097">
        <f>ROUND(Y1097*Source!I579,7)</f>
        <v>7.0000000000000001E-3</v>
      </c>
      <c r="CY1097">
        <f>AD1097</f>
        <v>0</v>
      </c>
      <c r="CZ1097">
        <f>AH1097</f>
        <v>0</v>
      </c>
      <c r="DA1097">
        <f>AL1097</f>
        <v>1</v>
      </c>
      <c r="DB1097">
        <f>ROUND((ROUND(AT1097*CZ1097,2)*ROUND(0.7,7)),6)</f>
        <v>0</v>
      </c>
      <c r="DC1097">
        <f>ROUND((ROUND(AT1097*AG1097,2)*ROUND(0.7,7)),6)</f>
        <v>0</v>
      </c>
      <c r="DD1097" t="s">
        <v>3</v>
      </c>
      <c r="DE1097" t="s">
        <v>3</v>
      </c>
      <c r="DF1097">
        <f>ROUND(ROUND(AE1097,2)*CX1097,2)</f>
        <v>0</v>
      </c>
      <c r="DG1097">
        <f t="shared" si="704"/>
        <v>0</v>
      </c>
      <c r="DH1097">
        <f t="shared" si="721"/>
        <v>0</v>
      </c>
      <c r="DI1097">
        <f t="shared" si="722"/>
        <v>0</v>
      </c>
      <c r="DJ1097">
        <f>DI1097</f>
        <v>0</v>
      </c>
      <c r="DK1097">
        <v>0</v>
      </c>
      <c r="DL1097" t="s">
        <v>3</v>
      </c>
      <c r="DM1097">
        <v>0</v>
      </c>
      <c r="DN1097" t="s">
        <v>3</v>
      </c>
      <c r="DO1097">
        <v>0</v>
      </c>
    </row>
    <row r="1098" spans="1:119" x14ac:dyDescent="0.2">
      <c r="A1098">
        <f>ROW(Source!A579)</f>
        <v>579</v>
      </c>
      <c r="B1098">
        <v>292114938</v>
      </c>
      <c r="C1098">
        <v>292119183</v>
      </c>
      <c r="D1098">
        <v>277945805</v>
      </c>
      <c r="E1098">
        <v>1</v>
      </c>
      <c r="F1098">
        <v>1</v>
      </c>
      <c r="G1098">
        <v>1</v>
      </c>
      <c r="H1098">
        <v>2</v>
      </c>
      <c r="I1098" t="s">
        <v>1227</v>
      </c>
      <c r="J1098" t="s">
        <v>1228</v>
      </c>
      <c r="K1098" t="s">
        <v>1229</v>
      </c>
      <c r="L1098">
        <v>1368</v>
      </c>
      <c r="N1098">
        <v>1011</v>
      </c>
      <c r="O1098" t="s">
        <v>1090</v>
      </c>
      <c r="P1098" t="s">
        <v>1090</v>
      </c>
      <c r="Q1098">
        <v>1</v>
      </c>
      <c r="W1098">
        <v>0</v>
      </c>
      <c r="X1098">
        <v>721652621</v>
      </c>
      <c r="Y1098">
        <f>(AT1098*ROUND(0.7,7))</f>
        <v>6.9999999999999993E-3</v>
      </c>
      <c r="AA1098">
        <v>0</v>
      </c>
      <c r="AB1098">
        <v>544.70000000000005</v>
      </c>
      <c r="AC1098">
        <v>477.98</v>
      </c>
      <c r="AD1098">
        <v>0</v>
      </c>
      <c r="AE1098">
        <v>0</v>
      </c>
      <c r="AF1098">
        <v>544.70000000000005</v>
      </c>
      <c r="AG1098">
        <v>477.98</v>
      </c>
      <c r="AH1098">
        <v>0</v>
      </c>
      <c r="AI1098">
        <v>1</v>
      </c>
      <c r="AJ1098">
        <v>1</v>
      </c>
      <c r="AK1098">
        <v>1</v>
      </c>
      <c r="AL1098">
        <v>1</v>
      </c>
      <c r="AM1098">
        <v>-2</v>
      </c>
      <c r="AN1098">
        <v>0</v>
      </c>
      <c r="AO1098">
        <v>0</v>
      </c>
      <c r="AP1098">
        <v>1</v>
      </c>
      <c r="AQ1098">
        <v>1</v>
      </c>
      <c r="AR1098">
        <v>0</v>
      </c>
      <c r="AS1098" t="s">
        <v>3</v>
      </c>
      <c r="AT1098">
        <v>0.01</v>
      </c>
      <c r="AU1098" t="s">
        <v>713</v>
      </c>
      <c r="AV1098">
        <v>1</v>
      </c>
      <c r="AW1098">
        <v>2</v>
      </c>
      <c r="AX1098">
        <v>292119190</v>
      </c>
      <c r="AY1098">
        <v>1</v>
      </c>
      <c r="AZ1098">
        <v>0</v>
      </c>
      <c r="BA1098">
        <v>1764</v>
      </c>
      <c r="BB1098">
        <v>1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5.447000000000001</v>
      </c>
      <c r="BL1098">
        <v>4.7798000000000007</v>
      </c>
      <c r="BM1098">
        <v>0</v>
      </c>
      <c r="BN1098">
        <v>0</v>
      </c>
      <c r="BO1098">
        <v>0.01</v>
      </c>
      <c r="BP1098">
        <v>1</v>
      </c>
      <c r="BQ1098">
        <v>0</v>
      </c>
      <c r="BR1098">
        <v>3.8129</v>
      </c>
      <c r="BS1098">
        <v>3.3458599999999996</v>
      </c>
      <c r="BT1098">
        <v>0</v>
      </c>
      <c r="BU1098">
        <v>0</v>
      </c>
      <c r="BV1098">
        <v>6.9999999999999993E-3</v>
      </c>
      <c r="BW1098">
        <v>1</v>
      </c>
      <c r="CV1098">
        <v>0</v>
      </c>
      <c r="CW1098">
        <f>ROUND(Y1098*Source!I579*DO1098,7)</f>
        <v>7.0000000000000001E-3</v>
      </c>
      <c r="CX1098">
        <f>ROUND(Y1098*Source!I579,7)</f>
        <v>7.0000000000000001E-3</v>
      </c>
      <c r="CY1098">
        <f>AB1098</f>
        <v>544.70000000000005</v>
      </c>
      <c r="CZ1098">
        <f>AF1098</f>
        <v>544.70000000000005</v>
      </c>
      <c r="DA1098">
        <f>AJ1098</f>
        <v>1</v>
      </c>
      <c r="DB1098">
        <f>ROUND((ROUND(AT1098*CZ1098,2)*ROUND(0.7,7)),6)</f>
        <v>3.8149999999999999</v>
      </c>
      <c r="DC1098">
        <f>ROUND((ROUND(AT1098*AG1098,2)*ROUND(0.7,7)),6)</f>
        <v>3.3460000000000001</v>
      </c>
      <c r="DD1098" t="s">
        <v>3</v>
      </c>
      <c r="DE1098" t="s">
        <v>3</v>
      </c>
      <c r="DF1098">
        <f>ROUND(ROUND(AE1098,2)*CX1098,2)</f>
        <v>0</v>
      </c>
      <c r="DG1098">
        <f t="shared" si="704"/>
        <v>3.81</v>
      </c>
      <c r="DH1098">
        <f t="shared" si="721"/>
        <v>3.35</v>
      </c>
      <c r="DI1098">
        <f t="shared" si="722"/>
        <v>0</v>
      </c>
      <c r="DJ1098">
        <f>DG1098+DH1098</f>
        <v>7.16</v>
      </c>
      <c r="DK1098">
        <v>1</v>
      </c>
      <c r="DL1098" t="s">
        <v>1226</v>
      </c>
      <c r="DM1098">
        <v>4</v>
      </c>
      <c r="DN1098" t="s">
        <v>1220</v>
      </c>
      <c r="DO1098">
        <v>1</v>
      </c>
    </row>
    <row r="1099" spans="1:119" x14ac:dyDescent="0.2">
      <c r="A1099">
        <f>ROW(Source!A579)</f>
        <v>579</v>
      </c>
      <c r="B1099">
        <v>292114938</v>
      </c>
      <c r="C1099">
        <v>292119183</v>
      </c>
      <c r="D1099">
        <v>277896315</v>
      </c>
      <c r="E1099">
        <v>1</v>
      </c>
      <c r="F1099">
        <v>1</v>
      </c>
      <c r="G1099">
        <v>1</v>
      </c>
      <c r="H1099">
        <v>3</v>
      </c>
      <c r="I1099" t="s">
        <v>1334</v>
      </c>
      <c r="J1099" t="s">
        <v>1335</v>
      </c>
      <c r="K1099" t="s">
        <v>1336</v>
      </c>
      <c r="L1099">
        <v>1348</v>
      </c>
      <c r="N1099">
        <v>1009</v>
      </c>
      <c r="O1099" t="s">
        <v>806</v>
      </c>
      <c r="P1099" t="s">
        <v>806</v>
      </c>
      <c r="Q1099">
        <v>1000</v>
      </c>
      <c r="W1099">
        <v>0</v>
      </c>
      <c r="X1099">
        <v>-1262208440</v>
      </c>
      <c r="Y1099">
        <f>(AT1099*ROUND(0,7))</f>
        <v>0</v>
      </c>
      <c r="AA1099">
        <v>81621.399999999994</v>
      </c>
      <c r="AB1099">
        <v>0</v>
      </c>
      <c r="AC1099">
        <v>0</v>
      </c>
      <c r="AD1099">
        <v>0</v>
      </c>
      <c r="AE1099">
        <v>80020.98</v>
      </c>
      <c r="AF1099">
        <v>0</v>
      </c>
      <c r="AG1099">
        <v>0</v>
      </c>
      <c r="AH1099">
        <v>0</v>
      </c>
      <c r="AI1099">
        <v>1.02</v>
      </c>
      <c r="AJ1099">
        <v>1</v>
      </c>
      <c r="AK1099">
        <v>1</v>
      </c>
      <c r="AL1099">
        <v>1</v>
      </c>
      <c r="AM1099">
        <v>2</v>
      </c>
      <c r="AN1099">
        <v>0</v>
      </c>
      <c r="AO1099">
        <v>0</v>
      </c>
      <c r="AP1099">
        <v>1</v>
      </c>
      <c r="AQ1099">
        <v>1</v>
      </c>
      <c r="AR1099">
        <v>0</v>
      </c>
      <c r="AS1099" t="s">
        <v>3</v>
      </c>
      <c r="AT1099">
        <v>3.0000000000000001E-5</v>
      </c>
      <c r="AU1099" t="s">
        <v>23</v>
      </c>
      <c r="AV1099">
        <v>0</v>
      </c>
      <c r="AW1099">
        <v>2</v>
      </c>
      <c r="AX1099">
        <v>292119193</v>
      </c>
      <c r="AY1099">
        <v>1</v>
      </c>
      <c r="AZ1099">
        <v>0</v>
      </c>
      <c r="BA1099">
        <v>1767</v>
      </c>
      <c r="BB1099">
        <v>1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2.4006294000000001</v>
      </c>
      <c r="BK1099">
        <v>0</v>
      </c>
      <c r="BL1099">
        <v>0</v>
      </c>
      <c r="BM1099">
        <v>0</v>
      </c>
      <c r="BN1099">
        <v>0</v>
      </c>
      <c r="BO1099">
        <v>0</v>
      </c>
      <c r="BP1099">
        <v>1</v>
      </c>
      <c r="BQ1099">
        <v>0</v>
      </c>
      <c r="BR1099">
        <v>0</v>
      </c>
      <c r="BS1099">
        <v>0</v>
      </c>
      <c r="BT1099">
        <v>0</v>
      </c>
      <c r="BU1099">
        <v>0</v>
      </c>
      <c r="BV1099">
        <v>0</v>
      </c>
      <c r="BW1099">
        <v>0</v>
      </c>
      <c r="CV1099">
        <v>0</v>
      </c>
      <c r="CW1099">
        <v>0</v>
      </c>
      <c r="CX1099">
        <f>ROUND(Y1099*Source!I579,7)</f>
        <v>0</v>
      </c>
      <c r="CY1099">
        <f>AA1099</f>
        <v>81621.399999999994</v>
      </c>
      <c r="CZ1099">
        <f>AE1099</f>
        <v>80020.98</v>
      </c>
      <c r="DA1099">
        <f>AI1099</f>
        <v>1.02</v>
      </c>
      <c r="DB1099">
        <f>ROUND((ROUND(AT1099*CZ1099,2)*ROUND(0,7)),6)</f>
        <v>0</v>
      </c>
      <c r="DC1099">
        <f>ROUND((ROUND(AT1099*AG1099,2)*ROUND(0,7)),6)</f>
        <v>0</v>
      </c>
      <c r="DD1099" t="s">
        <v>3</v>
      </c>
      <c r="DE1099" t="s">
        <v>3</v>
      </c>
      <c r="DF1099">
        <f>ROUND(ROUND(AE1099*AI1099,2)*CX1099,2)</f>
        <v>0</v>
      </c>
      <c r="DG1099">
        <f t="shared" si="704"/>
        <v>0</v>
      </c>
      <c r="DH1099">
        <f t="shared" si="721"/>
        <v>0</v>
      </c>
      <c r="DI1099">
        <f t="shared" si="722"/>
        <v>0</v>
      </c>
      <c r="DJ1099">
        <f>DF1099</f>
        <v>0</v>
      </c>
      <c r="DK1099">
        <v>0</v>
      </c>
      <c r="DL1099" t="s">
        <v>3</v>
      </c>
      <c r="DM1099">
        <v>0</v>
      </c>
      <c r="DN1099" t="s">
        <v>3</v>
      </c>
      <c r="DO1099">
        <v>0</v>
      </c>
    </row>
    <row r="1100" spans="1:119" x14ac:dyDescent="0.2">
      <c r="A1100">
        <f>ROW(Source!A580)</f>
        <v>580</v>
      </c>
      <c r="B1100">
        <v>292114938</v>
      </c>
      <c r="C1100">
        <v>292119194</v>
      </c>
      <c r="D1100">
        <v>277560276</v>
      </c>
      <c r="E1100">
        <v>109</v>
      </c>
      <c r="F1100">
        <v>1</v>
      </c>
      <c r="G1100">
        <v>1</v>
      </c>
      <c r="H1100">
        <v>1</v>
      </c>
      <c r="I1100" t="s">
        <v>1232</v>
      </c>
      <c r="J1100" t="s">
        <v>3</v>
      </c>
      <c r="K1100" t="s">
        <v>1233</v>
      </c>
      <c r="L1100">
        <v>1191</v>
      </c>
      <c r="N1100">
        <v>1013</v>
      </c>
      <c r="O1100" t="s">
        <v>1220</v>
      </c>
      <c r="P1100" t="s">
        <v>1220</v>
      </c>
      <c r="Q1100">
        <v>1</v>
      </c>
      <c r="W1100">
        <v>0</v>
      </c>
      <c r="X1100">
        <v>1049124552</v>
      </c>
      <c r="Y1100">
        <f>AT1100</f>
        <v>0.22</v>
      </c>
      <c r="AA1100">
        <v>0</v>
      </c>
      <c r="AB1100">
        <v>0</v>
      </c>
      <c r="AC1100">
        <v>0</v>
      </c>
      <c r="AD1100">
        <v>424.47</v>
      </c>
      <c r="AE1100">
        <v>0</v>
      </c>
      <c r="AF1100">
        <v>0</v>
      </c>
      <c r="AG1100">
        <v>0</v>
      </c>
      <c r="AH1100">
        <v>424.47</v>
      </c>
      <c r="AI1100">
        <v>1</v>
      </c>
      <c r="AJ1100">
        <v>1</v>
      </c>
      <c r="AK1100">
        <v>1</v>
      </c>
      <c r="AL1100">
        <v>1</v>
      </c>
      <c r="AM1100">
        <v>-2</v>
      </c>
      <c r="AN1100">
        <v>0</v>
      </c>
      <c r="AO1100">
        <v>0</v>
      </c>
      <c r="AP1100">
        <v>1</v>
      </c>
      <c r="AQ1100">
        <v>1</v>
      </c>
      <c r="AR1100">
        <v>0</v>
      </c>
      <c r="AS1100" t="s">
        <v>3</v>
      </c>
      <c r="AT1100">
        <v>0.22</v>
      </c>
      <c r="AU1100" t="s">
        <v>3</v>
      </c>
      <c r="AV1100">
        <v>1</v>
      </c>
      <c r="AW1100">
        <v>2</v>
      </c>
      <c r="AX1100">
        <v>292119199</v>
      </c>
      <c r="AY1100">
        <v>1</v>
      </c>
      <c r="AZ1100">
        <v>0</v>
      </c>
      <c r="BA1100">
        <v>1768</v>
      </c>
      <c r="BB1100">
        <v>1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93.383400000000009</v>
      </c>
      <c r="BN1100">
        <v>0.22</v>
      </c>
      <c r="BO1100">
        <v>0</v>
      </c>
      <c r="BP1100">
        <v>1</v>
      </c>
      <c r="BQ1100">
        <v>0</v>
      </c>
      <c r="BR1100">
        <v>0</v>
      </c>
      <c r="BS1100">
        <v>0</v>
      </c>
      <c r="BT1100">
        <v>93.383400000000009</v>
      </c>
      <c r="BU1100">
        <v>0.22</v>
      </c>
      <c r="BV1100">
        <v>0</v>
      </c>
      <c r="BW1100">
        <v>1</v>
      </c>
      <c r="CU1100">
        <f>ROUND(AT1100*Source!I580*AH1100*AL1100,2)</f>
        <v>93.38</v>
      </c>
      <c r="CV1100">
        <f>ROUND(Y1100*Source!I580,7)</f>
        <v>0.22</v>
      </c>
      <c r="CW1100">
        <v>0</v>
      </c>
      <c r="CX1100">
        <f>ROUND(Y1100*Source!I580,7)</f>
        <v>0.22</v>
      </c>
      <c r="CY1100">
        <f>AD1100</f>
        <v>424.47</v>
      </c>
      <c r="CZ1100">
        <f>AH1100</f>
        <v>424.47</v>
      </c>
      <c r="DA1100">
        <f>AL1100</f>
        <v>1</v>
      </c>
      <c r="DB1100">
        <f>ROUND(ROUND(AT1100*CZ1100,2),6)</f>
        <v>93.38</v>
      </c>
      <c r="DC1100">
        <f>ROUND(ROUND(AT1100*AG1100,2),6)</f>
        <v>0</v>
      </c>
      <c r="DD1100" t="s">
        <v>3</v>
      </c>
      <c r="DE1100" t="s">
        <v>3</v>
      </c>
      <c r="DF1100">
        <f>ROUND(ROUND(AE1100,2)*CX1100,2)</f>
        <v>0</v>
      </c>
      <c r="DG1100">
        <f t="shared" si="704"/>
        <v>0</v>
      </c>
      <c r="DH1100">
        <f t="shared" si="721"/>
        <v>0</v>
      </c>
      <c r="DI1100">
        <f t="shared" si="722"/>
        <v>93.38</v>
      </c>
      <c r="DJ1100">
        <f>DI1100</f>
        <v>93.38</v>
      </c>
      <c r="DK1100">
        <v>1</v>
      </c>
      <c r="DL1100" t="s">
        <v>3</v>
      </c>
      <c r="DM1100">
        <v>0</v>
      </c>
      <c r="DN1100" t="s">
        <v>3</v>
      </c>
      <c r="DO1100">
        <v>0</v>
      </c>
    </row>
    <row r="1101" spans="1:119" x14ac:dyDescent="0.2">
      <c r="A1101">
        <f>ROW(Source!A580)</f>
        <v>580</v>
      </c>
      <c r="B1101">
        <v>292114938</v>
      </c>
      <c r="C1101">
        <v>292119194</v>
      </c>
      <c r="D1101">
        <v>277560491</v>
      </c>
      <c r="E1101">
        <v>109</v>
      </c>
      <c r="F1101">
        <v>1</v>
      </c>
      <c r="G1101">
        <v>1</v>
      </c>
      <c r="H1101">
        <v>1</v>
      </c>
      <c r="I1101" t="s">
        <v>1221</v>
      </c>
      <c r="J1101" t="s">
        <v>3</v>
      </c>
      <c r="K1101" t="s">
        <v>1222</v>
      </c>
      <c r="L1101">
        <v>1191</v>
      </c>
      <c r="N1101">
        <v>1013</v>
      </c>
      <c r="O1101" t="s">
        <v>1220</v>
      </c>
      <c r="P1101" t="s">
        <v>1220</v>
      </c>
      <c r="Q1101">
        <v>1</v>
      </c>
      <c r="W1101">
        <v>0</v>
      </c>
      <c r="X1101">
        <v>-1417349443</v>
      </c>
      <c r="Y1101">
        <f>AT1101</f>
        <v>0.01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1</v>
      </c>
      <c r="AJ1101">
        <v>1</v>
      </c>
      <c r="AK1101">
        <v>1</v>
      </c>
      <c r="AL1101">
        <v>1</v>
      </c>
      <c r="AM1101">
        <v>-2</v>
      </c>
      <c r="AN1101">
        <v>0</v>
      </c>
      <c r="AO1101">
        <v>0</v>
      </c>
      <c r="AP1101">
        <v>1</v>
      </c>
      <c r="AQ1101">
        <v>1</v>
      </c>
      <c r="AR1101">
        <v>0</v>
      </c>
      <c r="AS1101" t="s">
        <v>3</v>
      </c>
      <c r="AT1101">
        <v>0.01</v>
      </c>
      <c r="AU1101" t="s">
        <v>3</v>
      </c>
      <c r="AV1101">
        <v>2</v>
      </c>
      <c r="AW1101">
        <v>2</v>
      </c>
      <c r="AX1101">
        <v>292119200</v>
      </c>
      <c r="AY1101">
        <v>1</v>
      </c>
      <c r="AZ1101">
        <v>0</v>
      </c>
      <c r="BA1101">
        <v>1769</v>
      </c>
      <c r="BB1101">
        <v>1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CV1101">
        <v>0</v>
      </c>
      <c r="CW1101">
        <v>0</v>
      </c>
      <c r="CX1101">
        <f>ROUND(Y1101*Source!I580,7)</f>
        <v>0.01</v>
      </c>
      <c r="CY1101">
        <f>AD1101</f>
        <v>0</v>
      </c>
      <c r="CZ1101">
        <f>AH1101</f>
        <v>0</v>
      </c>
      <c r="DA1101">
        <f>AL1101</f>
        <v>1</v>
      </c>
      <c r="DB1101">
        <f>ROUND(ROUND(AT1101*CZ1101,2),6)</f>
        <v>0</v>
      </c>
      <c r="DC1101">
        <f>ROUND(ROUND(AT1101*AG1101,2),6)</f>
        <v>0</v>
      </c>
      <c r="DD1101" t="s">
        <v>3</v>
      </c>
      <c r="DE1101" t="s">
        <v>3</v>
      </c>
      <c r="DF1101">
        <f>ROUND(ROUND(AE1101,2)*CX1101,2)</f>
        <v>0</v>
      </c>
      <c r="DG1101">
        <f t="shared" si="704"/>
        <v>0</v>
      </c>
      <c r="DH1101">
        <f t="shared" si="721"/>
        <v>0</v>
      </c>
      <c r="DI1101">
        <f t="shared" si="722"/>
        <v>0</v>
      </c>
      <c r="DJ1101">
        <f>DI1101</f>
        <v>0</v>
      </c>
      <c r="DK1101">
        <v>0</v>
      </c>
      <c r="DL1101" t="s">
        <v>3</v>
      </c>
      <c r="DM1101">
        <v>0</v>
      </c>
      <c r="DN1101" t="s">
        <v>3</v>
      </c>
      <c r="DO1101">
        <v>0</v>
      </c>
    </row>
    <row r="1102" spans="1:119" x14ac:dyDescent="0.2">
      <c r="A1102">
        <f>ROW(Source!A580)</f>
        <v>580</v>
      </c>
      <c r="B1102">
        <v>292114938</v>
      </c>
      <c r="C1102">
        <v>292119194</v>
      </c>
      <c r="D1102">
        <v>277945805</v>
      </c>
      <c r="E1102">
        <v>1</v>
      </c>
      <c r="F1102">
        <v>1</v>
      </c>
      <c r="G1102">
        <v>1</v>
      </c>
      <c r="H1102">
        <v>2</v>
      </c>
      <c r="I1102" t="s">
        <v>1227</v>
      </c>
      <c r="J1102" t="s">
        <v>1228</v>
      </c>
      <c r="K1102" t="s">
        <v>1229</v>
      </c>
      <c r="L1102">
        <v>1368</v>
      </c>
      <c r="N1102">
        <v>1011</v>
      </c>
      <c r="O1102" t="s">
        <v>1090</v>
      </c>
      <c r="P1102" t="s">
        <v>1090</v>
      </c>
      <c r="Q1102">
        <v>1</v>
      </c>
      <c r="W1102">
        <v>0</v>
      </c>
      <c r="X1102">
        <v>721652621</v>
      </c>
      <c r="Y1102">
        <f>AT1102</f>
        <v>0.01</v>
      </c>
      <c r="AA1102">
        <v>0</v>
      </c>
      <c r="AB1102">
        <v>544.70000000000005</v>
      </c>
      <c r="AC1102">
        <v>477.98</v>
      </c>
      <c r="AD1102">
        <v>0</v>
      </c>
      <c r="AE1102">
        <v>0</v>
      </c>
      <c r="AF1102">
        <v>544.70000000000005</v>
      </c>
      <c r="AG1102">
        <v>477.98</v>
      </c>
      <c r="AH1102">
        <v>0</v>
      </c>
      <c r="AI1102">
        <v>1</v>
      </c>
      <c r="AJ1102">
        <v>1</v>
      </c>
      <c r="AK1102">
        <v>1</v>
      </c>
      <c r="AL1102">
        <v>1</v>
      </c>
      <c r="AM1102">
        <v>-2</v>
      </c>
      <c r="AN1102">
        <v>0</v>
      </c>
      <c r="AO1102">
        <v>0</v>
      </c>
      <c r="AP1102">
        <v>1</v>
      </c>
      <c r="AQ1102">
        <v>1</v>
      </c>
      <c r="AR1102">
        <v>0</v>
      </c>
      <c r="AS1102" t="s">
        <v>3</v>
      </c>
      <c r="AT1102">
        <v>0.01</v>
      </c>
      <c r="AU1102" t="s">
        <v>3</v>
      </c>
      <c r="AV1102">
        <v>1</v>
      </c>
      <c r="AW1102">
        <v>2</v>
      </c>
      <c r="AX1102">
        <v>292119201</v>
      </c>
      <c r="AY1102">
        <v>1</v>
      </c>
      <c r="AZ1102">
        <v>0</v>
      </c>
      <c r="BA1102">
        <v>1770</v>
      </c>
      <c r="BB1102">
        <v>1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5.447000000000001</v>
      </c>
      <c r="BL1102">
        <v>4.7798000000000007</v>
      </c>
      <c r="BM1102">
        <v>0</v>
      </c>
      <c r="BN1102">
        <v>0</v>
      </c>
      <c r="BO1102">
        <v>0.01</v>
      </c>
      <c r="BP1102">
        <v>1</v>
      </c>
      <c r="BQ1102">
        <v>0</v>
      </c>
      <c r="BR1102">
        <v>5.447000000000001</v>
      </c>
      <c r="BS1102">
        <v>4.7798000000000007</v>
      </c>
      <c r="BT1102">
        <v>0</v>
      </c>
      <c r="BU1102">
        <v>0</v>
      </c>
      <c r="BV1102">
        <v>0.01</v>
      </c>
      <c r="BW1102">
        <v>1</v>
      </c>
      <c r="CV1102">
        <v>0</v>
      </c>
      <c r="CW1102">
        <f>ROUND(Y1102*Source!I580*DO1102,7)</f>
        <v>0.01</v>
      </c>
      <c r="CX1102">
        <f>ROUND(Y1102*Source!I580,7)</f>
        <v>0.01</v>
      </c>
      <c r="CY1102">
        <f>AB1102</f>
        <v>544.70000000000005</v>
      </c>
      <c r="CZ1102">
        <f>AF1102</f>
        <v>544.70000000000005</v>
      </c>
      <c r="DA1102">
        <f>AJ1102</f>
        <v>1</v>
      </c>
      <c r="DB1102">
        <f>ROUND(ROUND(AT1102*CZ1102,2),6)</f>
        <v>5.45</v>
      </c>
      <c r="DC1102">
        <f>ROUND(ROUND(AT1102*AG1102,2),6)</f>
        <v>4.78</v>
      </c>
      <c r="DD1102" t="s">
        <v>3</v>
      </c>
      <c r="DE1102" t="s">
        <v>3</v>
      </c>
      <c r="DF1102">
        <f>ROUND(ROUND(AE1102,2)*CX1102,2)</f>
        <v>0</v>
      </c>
      <c r="DG1102">
        <f t="shared" si="704"/>
        <v>5.45</v>
      </c>
      <c r="DH1102">
        <f t="shared" si="721"/>
        <v>4.78</v>
      </c>
      <c r="DI1102">
        <f t="shared" si="722"/>
        <v>0</v>
      </c>
      <c r="DJ1102">
        <f>DG1102+DH1102</f>
        <v>10.23</v>
      </c>
      <c r="DK1102">
        <v>1</v>
      </c>
      <c r="DL1102" t="s">
        <v>1226</v>
      </c>
      <c r="DM1102">
        <v>4</v>
      </c>
      <c r="DN1102" t="s">
        <v>1220</v>
      </c>
      <c r="DO1102">
        <v>1</v>
      </c>
    </row>
    <row r="1103" spans="1:119" x14ac:dyDescent="0.2">
      <c r="A1103">
        <f>ROW(Source!A580)</f>
        <v>580</v>
      </c>
      <c r="B1103">
        <v>292114938</v>
      </c>
      <c r="C1103">
        <v>292119194</v>
      </c>
      <c r="D1103">
        <v>277896315</v>
      </c>
      <c r="E1103">
        <v>1</v>
      </c>
      <c r="F1103">
        <v>1</v>
      </c>
      <c r="G1103">
        <v>1</v>
      </c>
      <c r="H1103">
        <v>3</v>
      </c>
      <c r="I1103" t="s">
        <v>1334</v>
      </c>
      <c r="J1103" t="s">
        <v>1335</v>
      </c>
      <c r="K1103" t="s">
        <v>1336</v>
      </c>
      <c r="L1103">
        <v>1348</v>
      </c>
      <c r="N1103">
        <v>1009</v>
      </c>
      <c r="O1103" t="s">
        <v>806</v>
      </c>
      <c r="P1103" t="s">
        <v>806</v>
      </c>
      <c r="Q1103">
        <v>1000</v>
      </c>
      <c r="W1103">
        <v>0</v>
      </c>
      <c r="X1103">
        <v>-1262208440</v>
      </c>
      <c r="Y1103">
        <f>(AT1103*ROUND(0,7))</f>
        <v>0</v>
      </c>
      <c r="AA1103">
        <v>81621.399999999994</v>
      </c>
      <c r="AB1103">
        <v>0</v>
      </c>
      <c r="AC1103">
        <v>0</v>
      </c>
      <c r="AD1103">
        <v>0</v>
      </c>
      <c r="AE1103">
        <v>80020.98</v>
      </c>
      <c r="AF1103">
        <v>0</v>
      </c>
      <c r="AG1103">
        <v>0</v>
      </c>
      <c r="AH1103">
        <v>0</v>
      </c>
      <c r="AI1103">
        <v>1.02</v>
      </c>
      <c r="AJ1103">
        <v>1</v>
      </c>
      <c r="AK1103">
        <v>1</v>
      </c>
      <c r="AL1103">
        <v>1</v>
      </c>
      <c r="AM1103">
        <v>2</v>
      </c>
      <c r="AN1103">
        <v>0</v>
      </c>
      <c r="AO1103">
        <v>0</v>
      </c>
      <c r="AP1103">
        <v>1</v>
      </c>
      <c r="AQ1103">
        <v>1</v>
      </c>
      <c r="AR1103">
        <v>0</v>
      </c>
      <c r="AS1103" t="s">
        <v>3</v>
      </c>
      <c r="AT1103">
        <v>3.0000000000000001E-5</v>
      </c>
      <c r="AU1103" t="s">
        <v>16</v>
      </c>
      <c r="AV1103">
        <v>0</v>
      </c>
      <c r="AW1103">
        <v>2</v>
      </c>
      <c r="AX1103">
        <v>292119204</v>
      </c>
      <c r="AY1103">
        <v>1</v>
      </c>
      <c r="AZ1103">
        <v>0</v>
      </c>
      <c r="BA1103">
        <v>1773</v>
      </c>
      <c r="BB1103">
        <v>1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2.4006294000000001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1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CV1103">
        <v>0</v>
      </c>
      <c r="CW1103">
        <v>0</v>
      </c>
      <c r="CX1103">
        <f>ROUND(Y1103*Source!I580,7)</f>
        <v>0</v>
      </c>
      <c r="CY1103">
        <f>AA1103</f>
        <v>81621.399999999994</v>
      </c>
      <c r="CZ1103">
        <f>AE1103</f>
        <v>80020.98</v>
      </c>
      <c r="DA1103">
        <f>AI1103</f>
        <v>1.02</v>
      </c>
      <c r="DB1103">
        <f>ROUND((ROUND(AT1103*CZ1103,2)*ROUND(0,7)),6)</f>
        <v>0</v>
      </c>
      <c r="DC1103">
        <f>ROUND((ROUND(AT1103*AG1103,2)*ROUND(0,7)),6)</f>
        <v>0</v>
      </c>
      <c r="DD1103" t="s">
        <v>3</v>
      </c>
      <c r="DE1103" t="s">
        <v>3</v>
      </c>
      <c r="DF1103">
        <f>ROUND(ROUND(AE1103*AI1103,2)*CX1103,2)</f>
        <v>0</v>
      </c>
      <c r="DG1103">
        <f t="shared" si="704"/>
        <v>0</v>
      </c>
      <c r="DH1103">
        <f t="shared" si="721"/>
        <v>0</v>
      </c>
      <c r="DI1103">
        <f t="shared" si="722"/>
        <v>0</v>
      </c>
      <c r="DJ1103">
        <f>DF1103</f>
        <v>0</v>
      </c>
      <c r="DK1103">
        <v>0</v>
      </c>
      <c r="DL1103" t="s">
        <v>3</v>
      </c>
      <c r="DM1103">
        <v>0</v>
      </c>
      <c r="DN1103" t="s">
        <v>3</v>
      </c>
      <c r="DO1103">
        <v>0</v>
      </c>
    </row>
    <row r="1104" spans="1:119" x14ac:dyDescent="0.2">
      <c r="A1104">
        <f>ROW(Source!A616)</f>
        <v>616</v>
      </c>
      <c r="B1104">
        <v>292114938</v>
      </c>
      <c r="C1104">
        <v>292119205</v>
      </c>
      <c r="D1104">
        <v>277560234</v>
      </c>
      <c r="E1104">
        <v>109</v>
      </c>
      <c r="F1104">
        <v>1</v>
      </c>
      <c r="G1104">
        <v>1</v>
      </c>
      <c r="H1104">
        <v>1</v>
      </c>
      <c r="I1104" t="s">
        <v>1351</v>
      </c>
      <c r="J1104" t="s">
        <v>3</v>
      </c>
      <c r="K1104" t="s">
        <v>1352</v>
      </c>
      <c r="L1104">
        <v>1191</v>
      </c>
      <c r="N1104">
        <v>1013</v>
      </c>
      <c r="O1104" t="s">
        <v>1220</v>
      </c>
      <c r="P1104" t="s">
        <v>1220</v>
      </c>
      <c r="Q1104">
        <v>1</v>
      </c>
      <c r="W1104">
        <v>0</v>
      </c>
      <c r="X1104">
        <v>2031828327</v>
      </c>
      <c r="Y1104">
        <f t="shared" ref="Y1104:Y1110" si="723">AT1104</f>
        <v>154</v>
      </c>
      <c r="AA1104">
        <v>0</v>
      </c>
      <c r="AB1104">
        <v>0</v>
      </c>
      <c r="AC1104">
        <v>0</v>
      </c>
      <c r="AD1104">
        <v>388.8</v>
      </c>
      <c r="AE1104">
        <v>0</v>
      </c>
      <c r="AF1104">
        <v>0</v>
      </c>
      <c r="AG1104">
        <v>0</v>
      </c>
      <c r="AH1104">
        <v>388.8</v>
      </c>
      <c r="AI1104">
        <v>1</v>
      </c>
      <c r="AJ1104">
        <v>1</v>
      </c>
      <c r="AK1104">
        <v>1</v>
      </c>
      <c r="AL1104">
        <v>1</v>
      </c>
      <c r="AM1104">
        <v>-2</v>
      </c>
      <c r="AN1104">
        <v>0</v>
      </c>
      <c r="AO1104">
        <v>0</v>
      </c>
      <c r="AP1104">
        <v>1</v>
      </c>
      <c r="AQ1104">
        <v>1</v>
      </c>
      <c r="AR1104">
        <v>0</v>
      </c>
      <c r="AS1104" t="s">
        <v>3</v>
      </c>
      <c r="AT1104">
        <v>154</v>
      </c>
      <c r="AU1104" t="s">
        <v>3</v>
      </c>
      <c r="AV1104">
        <v>1</v>
      </c>
      <c r="AW1104">
        <v>2</v>
      </c>
      <c r="AX1104">
        <v>292119207</v>
      </c>
      <c r="AY1104">
        <v>1</v>
      </c>
      <c r="AZ1104">
        <v>0</v>
      </c>
      <c r="BA1104">
        <v>1774</v>
      </c>
      <c r="BB1104">
        <v>1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59875.200000000004</v>
      </c>
      <c r="BN1104">
        <v>154</v>
      </c>
      <c r="BO1104">
        <v>0</v>
      </c>
      <c r="BP1104">
        <v>1</v>
      </c>
      <c r="BQ1104">
        <v>0</v>
      </c>
      <c r="BR1104">
        <v>0</v>
      </c>
      <c r="BS1104">
        <v>0</v>
      </c>
      <c r="BT1104">
        <v>59875.200000000004</v>
      </c>
      <c r="BU1104">
        <v>154</v>
      </c>
      <c r="BV1104">
        <v>0</v>
      </c>
      <c r="BW1104">
        <v>1</v>
      </c>
      <c r="CU1104">
        <f>ROUND(AT1104*Source!I616*AH1104*AL1104,2)</f>
        <v>598.75</v>
      </c>
      <c r="CV1104">
        <f>ROUND(Y1104*Source!I616,7)</f>
        <v>1.54</v>
      </c>
      <c r="CW1104">
        <v>0</v>
      </c>
      <c r="CX1104">
        <f>ROUND(Y1104*Source!I616,7)</f>
        <v>1.54</v>
      </c>
      <c r="CY1104">
        <f>AD1104</f>
        <v>388.8</v>
      </c>
      <c r="CZ1104">
        <f>AH1104</f>
        <v>388.8</v>
      </c>
      <c r="DA1104">
        <f>AL1104</f>
        <v>1</v>
      </c>
      <c r="DB1104">
        <f t="shared" ref="DB1104:DB1110" si="724">ROUND(ROUND(AT1104*CZ1104,2),6)</f>
        <v>59875.199999999997</v>
      </c>
      <c r="DC1104">
        <f t="shared" ref="DC1104:DC1110" si="725">ROUND(ROUND(AT1104*AG1104,2),6)</f>
        <v>0</v>
      </c>
      <c r="DD1104" t="s">
        <v>3</v>
      </c>
      <c r="DE1104" t="s">
        <v>3</v>
      </c>
      <c r="DF1104">
        <f t="shared" ref="DF1104:DF1111" si="726">ROUND(ROUND(AE1104,2)*CX1104,2)</f>
        <v>0</v>
      </c>
      <c r="DG1104">
        <f t="shared" si="704"/>
        <v>0</v>
      </c>
      <c r="DH1104">
        <f t="shared" si="721"/>
        <v>0</v>
      </c>
      <c r="DI1104">
        <f t="shared" si="722"/>
        <v>598.75</v>
      </c>
      <c r="DJ1104">
        <f>DI1104</f>
        <v>598.75</v>
      </c>
      <c r="DK1104">
        <v>1</v>
      </c>
      <c r="DL1104" t="s">
        <v>3</v>
      </c>
      <c r="DM1104">
        <v>0</v>
      </c>
      <c r="DN1104" t="s">
        <v>3</v>
      </c>
      <c r="DO1104">
        <v>0</v>
      </c>
    </row>
    <row r="1105" spans="1:119" x14ac:dyDescent="0.2">
      <c r="A1105">
        <f>ROW(Source!A617)</f>
        <v>617</v>
      </c>
      <c r="B1105">
        <v>292114938</v>
      </c>
      <c r="C1105">
        <v>292119208</v>
      </c>
      <c r="D1105">
        <v>277560234</v>
      </c>
      <c r="E1105">
        <v>109</v>
      </c>
      <c r="F1105">
        <v>1</v>
      </c>
      <c r="G1105">
        <v>1</v>
      </c>
      <c r="H1105">
        <v>1</v>
      </c>
      <c r="I1105" t="s">
        <v>1351</v>
      </c>
      <c r="J1105" t="s">
        <v>3</v>
      </c>
      <c r="K1105" t="s">
        <v>1352</v>
      </c>
      <c r="L1105">
        <v>1191</v>
      </c>
      <c r="N1105">
        <v>1013</v>
      </c>
      <c r="O1105" t="s">
        <v>1220</v>
      </c>
      <c r="P1105" t="s">
        <v>1220</v>
      </c>
      <c r="Q1105">
        <v>1</v>
      </c>
      <c r="W1105">
        <v>0</v>
      </c>
      <c r="X1105">
        <v>2031828327</v>
      </c>
      <c r="Y1105">
        <f t="shared" si="723"/>
        <v>5.9</v>
      </c>
      <c r="AA1105">
        <v>0</v>
      </c>
      <c r="AB1105">
        <v>0</v>
      </c>
      <c r="AC1105">
        <v>0</v>
      </c>
      <c r="AD1105">
        <v>388.8</v>
      </c>
      <c r="AE1105">
        <v>0</v>
      </c>
      <c r="AF1105">
        <v>0</v>
      </c>
      <c r="AG1105">
        <v>0</v>
      </c>
      <c r="AH1105">
        <v>388.8</v>
      </c>
      <c r="AI1105">
        <v>1</v>
      </c>
      <c r="AJ1105">
        <v>1</v>
      </c>
      <c r="AK1105">
        <v>1</v>
      </c>
      <c r="AL1105">
        <v>1</v>
      </c>
      <c r="AM1105">
        <v>-2</v>
      </c>
      <c r="AN1105">
        <v>0</v>
      </c>
      <c r="AO1105">
        <v>0</v>
      </c>
      <c r="AP1105">
        <v>1</v>
      </c>
      <c r="AQ1105">
        <v>1</v>
      </c>
      <c r="AR1105">
        <v>0</v>
      </c>
      <c r="AS1105" t="s">
        <v>3</v>
      </c>
      <c r="AT1105">
        <v>5.9</v>
      </c>
      <c r="AU1105" t="s">
        <v>3</v>
      </c>
      <c r="AV1105">
        <v>1</v>
      </c>
      <c r="AW1105">
        <v>2</v>
      </c>
      <c r="AX1105">
        <v>292119212</v>
      </c>
      <c r="AY1105">
        <v>1</v>
      </c>
      <c r="AZ1105">
        <v>0</v>
      </c>
      <c r="BA1105">
        <v>1775</v>
      </c>
      <c r="BB1105">
        <v>1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0</v>
      </c>
      <c r="BK1105">
        <v>0</v>
      </c>
      <c r="BL1105">
        <v>0</v>
      </c>
      <c r="BM1105">
        <v>2293.92</v>
      </c>
      <c r="BN1105">
        <v>5.9</v>
      </c>
      <c r="BO1105">
        <v>0</v>
      </c>
      <c r="BP1105">
        <v>1</v>
      </c>
      <c r="BQ1105">
        <v>0</v>
      </c>
      <c r="BR1105">
        <v>0</v>
      </c>
      <c r="BS1105">
        <v>0</v>
      </c>
      <c r="BT1105">
        <v>2293.92</v>
      </c>
      <c r="BU1105">
        <v>5.9</v>
      </c>
      <c r="BV1105">
        <v>0</v>
      </c>
      <c r="BW1105">
        <v>1</v>
      </c>
      <c r="CU1105">
        <f>ROUND(AT1105*Source!I617*AH1105*AL1105,2)</f>
        <v>2.29</v>
      </c>
      <c r="CV1105">
        <f>ROUND(Y1105*Source!I617,7)</f>
        <v>5.8999999999999999E-3</v>
      </c>
      <c r="CW1105">
        <v>0</v>
      </c>
      <c r="CX1105">
        <f>ROUND(Y1105*Source!I617,7)</f>
        <v>5.8999999999999999E-3</v>
      </c>
      <c r="CY1105">
        <f>AD1105</f>
        <v>388.8</v>
      </c>
      <c r="CZ1105">
        <f>AH1105</f>
        <v>388.8</v>
      </c>
      <c r="DA1105">
        <f>AL1105</f>
        <v>1</v>
      </c>
      <c r="DB1105">
        <f t="shared" si="724"/>
        <v>2293.92</v>
      </c>
      <c r="DC1105">
        <f t="shared" si="725"/>
        <v>0</v>
      </c>
      <c r="DD1105" t="s">
        <v>3</v>
      </c>
      <c r="DE1105" t="s">
        <v>3</v>
      </c>
      <c r="DF1105">
        <f t="shared" si="726"/>
        <v>0</v>
      </c>
      <c r="DG1105">
        <f t="shared" si="704"/>
        <v>0</v>
      </c>
      <c r="DH1105">
        <f t="shared" si="721"/>
        <v>0</v>
      </c>
      <c r="DI1105">
        <f t="shared" si="722"/>
        <v>2.29</v>
      </c>
      <c r="DJ1105">
        <f>DI1105</f>
        <v>2.29</v>
      </c>
      <c r="DK1105">
        <v>1</v>
      </c>
      <c r="DL1105" t="s">
        <v>3</v>
      </c>
      <c r="DM1105">
        <v>0</v>
      </c>
      <c r="DN1105" t="s">
        <v>3</v>
      </c>
      <c r="DO1105">
        <v>0</v>
      </c>
    </row>
    <row r="1106" spans="1:119" x14ac:dyDescent="0.2">
      <c r="A1106">
        <f>ROW(Source!A617)</f>
        <v>617</v>
      </c>
      <c r="B1106">
        <v>292114938</v>
      </c>
      <c r="C1106">
        <v>292119208</v>
      </c>
      <c r="D1106">
        <v>277560491</v>
      </c>
      <c r="E1106">
        <v>109</v>
      </c>
      <c r="F1106">
        <v>1</v>
      </c>
      <c r="G1106">
        <v>1</v>
      </c>
      <c r="H1106">
        <v>1</v>
      </c>
      <c r="I1106" t="s">
        <v>1221</v>
      </c>
      <c r="J1106" t="s">
        <v>3</v>
      </c>
      <c r="K1106" t="s">
        <v>1222</v>
      </c>
      <c r="L1106">
        <v>1191</v>
      </c>
      <c r="N1106">
        <v>1013</v>
      </c>
      <c r="O1106" t="s">
        <v>1220</v>
      </c>
      <c r="P1106" t="s">
        <v>1220</v>
      </c>
      <c r="Q1106">
        <v>1</v>
      </c>
      <c r="W1106">
        <v>0</v>
      </c>
      <c r="X1106">
        <v>-1417349443</v>
      </c>
      <c r="Y1106">
        <f t="shared" si="723"/>
        <v>29.39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1</v>
      </c>
      <c r="AJ1106">
        <v>1</v>
      </c>
      <c r="AK1106">
        <v>1</v>
      </c>
      <c r="AL1106">
        <v>1</v>
      </c>
      <c r="AM1106">
        <v>-2</v>
      </c>
      <c r="AN1106">
        <v>0</v>
      </c>
      <c r="AO1106">
        <v>0</v>
      </c>
      <c r="AP1106">
        <v>1</v>
      </c>
      <c r="AQ1106">
        <v>1</v>
      </c>
      <c r="AR1106">
        <v>0</v>
      </c>
      <c r="AS1106" t="s">
        <v>3</v>
      </c>
      <c r="AT1106">
        <v>29.39</v>
      </c>
      <c r="AU1106" t="s">
        <v>3</v>
      </c>
      <c r="AV1106">
        <v>2</v>
      </c>
      <c r="AW1106">
        <v>2</v>
      </c>
      <c r="AX1106">
        <v>292119213</v>
      </c>
      <c r="AY1106">
        <v>1</v>
      </c>
      <c r="AZ1106">
        <v>0</v>
      </c>
      <c r="BA1106">
        <v>1776</v>
      </c>
      <c r="BB1106">
        <v>1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0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  <c r="CV1106">
        <v>0</v>
      </c>
      <c r="CW1106">
        <v>0</v>
      </c>
      <c r="CX1106">
        <f>ROUND(Y1106*Source!I617,7)</f>
        <v>2.9389999999999999E-2</v>
      </c>
      <c r="CY1106">
        <f>AD1106</f>
        <v>0</v>
      </c>
      <c r="CZ1106">
        <f>AH1106</f>
        <v>0</v>
      </c>
      <c r="DA1106">
        <f>AL1106</f>
        <v>1</v>
      </c>
      <c r="DB1106">
        <f t="shared" si="724"/>
        <v>0</v>
      </c>
      <c r="DC1106">
        <f t="shared" si="725"/>
        <v>0</v>
      </c>
      <c r="DD1106" t="s">
        <v>3</v>
      </c>
      <c r="DE1106" t="s">
        <v>3</v>
      </c>
      <c r="DF1106">
        <f t="shared" si="726"/>
        <v>0</v>
      </c>
      <c r="DG1106">
        <f t="shared" si="704"/>
        <v>0</v>
      </c>
      <c r="DH1106">
        <f t="shared" si="721"/>
        <v>0</v>
      </c>
      <c r="DI1106">
        <f t="shared" si="722"/>
        <v>0</v>
      </c>
      <c r="DJ1106">
        <f>DI1106</f>
        <v>0</v>
      </c>
      <c r="DK1106">
        <v>0</v>
      </c>
      <c r="DL1106" t="s">
        <v>3</v>
      </c>
      <c r="DM1106">
        <v>0</v>
      </c>
      <c r="DN1106" t="s">
        <v>3</v>
      </c>
      <c r="DO1106">
        <v>0</v>
      </c>
    </row>
    <row r="1107" spans="1:119" x14ac:dyDescent="0.2">
      <c r="A1107">
        <f>ROW(Source!A617)</f>
        <v>617</v>
      </c>
      <c r="B1107">
        <v>292114938</v>
      </c>
      <c r="C1107">
        <v>292119208</v>
      </c>
      <c r="D1107">
        <v>277944074</v>
      </c>
      <c r="E1107">
        <v>1</v>
      </c>
      <c r="F1107">
        <v>1</v>
      </c>
      <c r="G1107">
        <v>1</v>
      </c>
      <c r="H1107">
        <v>2</v>
      </c>
      <c r="I1107" t="s">
        <v>1353</v>
      </c>
      <c r="J1107" t="s">
        <v>1354</v>
      </c>
      <c r="K1107" t="s">
        <v>1355</v>
      </c>
      <c r="L1107">
        <v>1368</v>
      </c>
      <c r="N1107">
        <v>1011</v>
      </c>
      <c r="O1107" t="s">
        <v>1090</v>
      </c>
      <c r="P1107" t="s">
        <v>1090</v>
      </c>
      <c r="Q1107">
        <v>1</v>
      </c>
      <c r="W1107">
        <v>0</v>
      </c>
      <c r="X1107">
        <v>-1605985032</v>
      </c>
      <c r="Y1107">
        <f t="shared" si="723"/>
        <v>29.39</v>
      </c>
      <c r="AA1107">
        <v>0</v>
      </c>
      <c r="AB1107">
        <v>1089.79</v>
      </c>
      <c r="AC1107">
        <v>549.32000000000005</v>
      </c>
      <c r="AD1107">
        <v>0</v>
      </c>
      <c r="AE1107">
        <v>0</v>
      </c>
      <c r="AF1107">
        <v>947.64</v>
      </c>
      <c r="AG1107">
        <v>549.32000000000005</v>
      </c>
      <c r="AH1107">
        <v>0</v>
      </c>
      <c r="AI1107">
        <v>1</v>
      </c>
      <c r="AJ1107">
        <v>1.1499999999999999</v>
      </c>
      <c r="AK1107">
        <v>1</v>
      </c>
      <c r="AL1107">
        <v>1</v>
      </c>
      <c r="AM1107">
        <v>2</v>
      </c>
      <c r="AN1107">
        <v>0</v>
      </c>
      <c r="AO1107">
        <v>0</v>
      </c>
      <c r="AP1107">
        <v>1</v>
      </c>
      <c r="AQ1107">
        <v>1</v>
      </c>
      <c r="AR1107">
        <v>0</v>
      </c>
      <c r="AS1107" t="s">
        <v>3</v>
      </c>
      <c r="AT1107">
        <v>29.39</v>
      </c>
      <c r="AU1107" t="s">
        <v>3</v>
      </c>
      <c r="AV1107">
        <v>1</v>
      </c>
      <c r="AW1107">
        <v>2</v>
      </c>
      <c r="AX1107">
        <v>292119214</v>
      </c>
      <c r="AY1107">
        <v>1</v>
      </c>
      <c r="AZ1107">
        <v>0</v>
      </c>
      <c r="BA1107">
        <v>1777</v>
      </c>
      <c r="BB1107">
        <v>1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  <c r="BK1107">
        <v>27851.139599999999</v>
      </c>
      <c r="BL1107">
        <v>16144.514800000003</v>
      </c>
      <c r="BM1107">
        <v>0</v>
      </c>
      <c r="BN1107">
        <v>0</v>
      </c>
      <c r="BO1107">
        <v>29.39</v>
      </c>
      <c r="BP1107">
        <v>1</v>
      </c>
      <c r="BQ1107">
        <v>0</v>
      </c>
      <c r="BR1107">
        <v>27851.139599999999</v>
      </c>
      <c r="BS1107">
        <v>16144.514800000003</v>
      </c>
      <c r="BT1107">
        <v>0</v>
      </c>
      <c r="BU1107">
        <v>0</v>
      </c>
      <c r="BV1107">
        <v>29.39</v>
      </c>
      <c r="BW1107">
        <v>1</v>
      </c>
      <c r="CV1107">
        <v>0</v>
      </c>
      <c r="CW1107">
        <f>ROUND(Y1107*Source!I617*DO1107,7)</f>
        <v>2.9389999999999999E-2</v>
      </c>
      <c r="CX1107">
        <f>ROUND(Y1107*Source!I617,7)</f>
        <v>2.9389999999999999E-2</v>
      </c>
      <c r="CY1107">
        <f>AB1107</f>
        <v>1089.79</v>
      </c>
      <c r="CZ1107">
        <f>AF1107</f>
        <v>947.64</v>
      </c>
      <c r="DA1107">
        <f>AJ1107</f>
        <v>1.1499999999999999</v>
      </c>
      <c r="DB1107">
        <f t="shared" si="724"/>
        <v>27851.14</v>
      </c>
      <c r="DC1107">
        <f t="shared" si="725"/>
        <v>16144.51</v>
      </c>
      <c r="DD1107" t="s">
        <v>3</v>
      </c>
      <c r="DE1107" t="s">
        <v>3</v>
      </c>
      <c r="DF1107">
        <f t="shared" si="726"/>
        <v>0</v>
      </c>
      <c r="DG1107">
        <f>ROUND(ROUND(AF1107*AJ1107,2)*CX1107,2)</f>
        <v>32.03</v>
      </c>
      <c r="DH1107">
        <f t="shared" si="721"/>
        <v>16.14</v>
      </c>
      <c r="DI1107">
        <f t="shared" si="722"/>
        <v>0</v>
      </c>
      <c r="DJ1107">
        <f>DG1107+DH1107</f>
        <v>48.17</v>
      </c>
      <c r="DK1107">
        <v>1</v>
      </c>
      <c r="DL1107" t="s">
        <v>1303</v>
      </c>
      <c r="DM1107">
        <v>5</v>
      </c>
      <c r="DN1107" t="s">
        <v>1220</v>
      </c>
      <c r="DO1107">
        <v>1</v>
      </c>
    </row>
    <row r="1108" spans="1:119" x14ac:dyDescent="0.2">
      <c r="A1108">
        <f>ROW(Source!A618)</f>
        <v>618</v>
      </c>
      <c r="B1108">
        <v>292114938</v>
      </c>
      <c r="C1108">
        <v>292119215</v>
      </c>
      <c r="D1108">
        <v>277560223</v>
      </c>
      <c r="E1108">
        <v>109</v>
      </c>
      <c r="F1108">
        <v>1</v>
      </c>
      <c r="G1108">
        <v>1</v>
      </c>
      <c r="H1108">
        <v>1</v>
      </c>
      <c r="I1108" t="s">
        <v>1356</v>
      </c>
      <c r="J1108" t="s">
        <v>3</v>
      </c>
      <c r="K1108" t="s">
        <v>1357</v>
      </c>
      <c r="L1108">
        <v>1191</v>
      </c>
      <c r="N1108">
        <v>1013</v>
      </c>
      <c r="O1108" t="s">
        <v>1220</v>
      </c>
      <c r="P1108" t="s">
        <v>1220</v>
      </c>
      <c r="Q1108">
        <v>1</v>
      </c>
      <c r="W1108">
        <v>0</v>
      </c>
      <c r="X1108">
        <v>-1046754522</v>
      </c>
      <c r="Y1108">
        <f t="shared" si="723"/>
        <v>88.5</v>
      </c>
      <c r="AA1108">
        <v>0</v>
      </c>
      <c r="AB1108">
        <v>0</v>
      </c>
      <c r="AC1108">
        <v>0</v>
      </c>
      <c r="AD1108">
        <v>372.75</v>
      </c>
      <c r="AE1108">
        <v>0</v>
      </c>
      <c r="AF1108">
        <v>0</v>
      </c>
      <c r="AG1108">
        <v>0</v>
      </c>
      <c r="AH1108">
        <v>372.75</v>
      </c>
      <c r="AI1108">
        <v>1</v>
      </c>
      <c r="AJ1108">
        <v>1</v>
      </c>
      <c r="AK1108">
        <v>1</v>
      </c>
      <c r="AL1108">
        <v>1</v>
      </c>
      <c r="AM1108">
        <v>-2</v>
      </c>
      <c r="AN1108">
        <v>0</v>
      </c>
      <c r="AO1108">
        <v>0</v>
      </c>
      <c r="AP1108">
        <v>1</v>
      </c>
      <c r="AQ1108">
        <v>1</v>
      </c>
      <c r="AR1108">
        <v>0</v>
      </c>
      <c r="AS1108" t="s">
        <v>3</v>
      </c>
      <c r="AT1108">
        <v>88.5</v>
      </c>
      <c r="AU1108" t="s">
        <v>3</v>
      </c>
      <c r="AV1108">
        <v>1</v>
      </c>
      <c r="AW1108">
        <v>2</v>
      </c>
      <c r="AX1108">
        <v>292119217</v>
      </c>
      <c r="AY1108">
        <v>1</v>
      </c>
      <c r="AZ1108">
        <v>0</v>
      </c>
      <c r="BA1108">
        <v>1778</v>
      </c>
      <c r="BB1108">
        <v>1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32988.375</v>
      </c>
      <c r="BN1108">
        <v>88.5</v>
      </c>
      <c r="BO1108">
        <v>0</v>
      </c>
      <c r="BP1108">
        <v>1</v>
      </c>
      <c r="BQ1108">
        <v>0</v>
      </c>
      <c r="BR1108">
        <v>0</v>
      </c>
      <c r="BS1108">
        <v>0</v>
      </c>
      <c r="BT1108">
        <v>32988.375</v>
      </c>
      <c r="BU1108">
        <v>88.5</v>
      </c>
      <c r="BV1108">
        <v>0</v>
      </c>
      <c r="BW1108">
        <v>1</v>
      </c>
      <c r="CU1108">
        <f>ROUND(AT1108*Source!I618*AH1108*AL1108,2)</f>
        <v>329.88</v>
      </c>
      <c r="CV1108">
        <f>ROUND(Y1108*Source!I618,7)</f>
        <v>0.88500000000000001</v>
      </c>
      <c r="CW1108">
        <v>0</v>
      </c>
      <c r="CX1108">
        <f>ROUND(Y1108*Source!I618,7)</f>
        <v>0.88500000000000001</v>
      </c>
      <c r="CY1108">
        <f>AD1108</f>
        <v>372.75</v>
      </c>
      <c r="CZ1108">
        <f>AH1108</f>
        <v>372.75</v>
      </c>
      <c r="DA1108">
        <f>AL1108</f>
        <v>1</v>
      </c>
      <c r="DB1108">
        <f t="shared" si="724"/>
        <v>32988.379999999997</v>
      </c>
      <c r="DC1108">
        <f t="shared" si="725"/>
        <v>0</v>
      </c>
      <c r="DD1108" t="s">
        <v>3</v>
      </c>
      <c r="DE1108" t="s">
        <v>3</v>
      </c>
      <c r="DF1108">
        <f t="shared" si="726"/>
        <v>0</v>
      </c>
      <c r="DG1108">
        <f t="shared" ref="DG1108:DG1137" si="727">ROUND(ROUND(AF1108,2)*CX1108,2)</f>
        <v>0</v>
      </c>
      <c r="DH1108">
        <f t="shared" si="721"/>
        <v>0</v>
      </c>
      <c r="DI1108">
        <f t="shared" si="722"/>
        <v>329.88</v>
      </c>
      <c r="DJ1108">
        <f>DI1108</f>
        <v>329.88</v>
      </c>
      <c r="DK1108">
        <v>1</v>
      </c>
      <c r="DL1108" t="s">
        <v>3</v>
      </c>
      <c r="DM1108">
        <v>0</v>
      </c>
      <c r="DN1108" t="s">
        <v>3</v>
      </c>
      <c r="DO1108">
        <v>0</v>
      </c>
    </row>
    <row r="1109" spans="1:119" x14ac:dyDescent="0.2">
      <c r="A1109">
        <f>ROW(Source!A619)</f>
        <v>619</v>
      </c>
      <c r="B1109">
        <v>292114938</v>
      </c>
      <c r="C1109">
        <v>292119218</v>
      </c>
      <c r="D1109">
        <v>277560491</v>
      </c>
      <c r="E1109">
        <v>109</v>
      </c>
      <c r="F1109">
        <v>1</v>
      </c>
      <c r="G1109">
        <v>1</v>
      </c>
      <c r="H1109">
        <v>1</v>
      </c>
      <c r="I1109" t="s">
        <v>1221</v>
      </c>
      <c r="J1109" t="s">
        <v>3</v>
      </c>
      <c r="K1109" t="s">
        <v>1222</v>
      </c>
      <c r="L1109">
        <v>1191</v>
      </c>
      <c r="N1109">
        <v>1013</v>
      </c>
      <c r="O1109" t="s">
        <v>1220</v>
      </c>
      <c r="P1109" t="s">
        <v>1220</v>
      </c>
      <c r="Q1109">
        <v>1</v>
      </c>
      <c r="W1109">
        <v>0</v>
      </c>
      <c r="X1109">
        <v>-1417349443</v>
      </c>
      <c r="Y1109">
        <f t="shared" si="723"/>
        <v>3.18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1</v>
      </c>
      <c r="AJ1109">
        <v>1</v>
      </c>
      <c r="AK1109">
        <v>1</v>
      </c>
      <c r="AL1109">
        <v>1</v>
      </c>
      <c r="AM1109">
        <v>-2</v>
      </c>
      <c r="AN1109">
        <v>0</v>
      </c>
      <c r="AO1109">
        <v>0</v>
      </c>
      <c r="AP1109">
        <v>1</v>
      </c>
      <c r="AQ1109">
        <v>1</v>
      </c>
      <c r="AR1109">
        <v>0</v>
      </c>
      <c r="AS1109" t="s">
        <v>3</v>
      </c>
      <c r="AT1109">
        <v>3.18</v>
      </c>
      <c r="AU1109" t="s">
        <v>3</v>
      </c>
      <c r="AV1109">
        <v>2</v>
      </c>
      <c r="AW1109">
        <v>2</v>
      </c>
      <c r="AX1109">
        <v>292119221</v>
      </c>
      <c r="AY1109">
        <v>1</v>
      </c>
      <c r="AZ1109">
        <v>0</v>
      </c>
      <c r="BA1109">
        <v>1779</v>
      </c>
      <c r="BB1109">
        <v>1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0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CV1109">
        <v>0</v>
      </c>
      <c r="CW1109">
        <v>0</v>
      </c>
      <c r="CX1109">
        <f>ROUND(Y1109*Source!I619,7)</f>
        <v>3.1800000000000001E-3</v>
      </c>
      <c r="CY1109">
        <f>AD1109</f>
        <v>0</v>
      </c>
      <c r="CZ1109">
        <f>AH1109</f>
        <v>0</v>
      </c>
      <c r="DA1109">
        <f>AL1109</f>
        <v>1</v>
      </c>
      <c r="DB1109">
        <f t="shared" si="724"/>
        <v>0</v>
      </c>
      <c r="DC1109">
        <f t="shared" si="725"/>
        <v>0</v>
      </c>
      <c r="DD1109" t="s">
        <v>3</v>
      </c>
      <c r="DE1109" t="s">
        <v>3</v>
      </c>
      <c r="DF1109">
        <f t="shared" si="726"/>
        <v>0</v>
      </c>
      <c r="DG1109">
        <f t="shared" si="727"/>
        <v>0</v>
      </c>
      <c r="DH1109">
        <f t="shared" si="721"/>
        <v>0</v>
      </c>
      <c r="DI1109">
        <f t="shared" si="722"/>
        <v>0</v>
      </c>
      <c r="DJ1109">
        <f>DI1109</f>
        <v>0</v>
      </c>
      <c r="DK1109">
        <v>0</v>
      </c>
      <c r="DL1109" t="s">
        <v>3</v>
      </c>
      <c r="DM1109">
        <v>0</v>
      </c>
      <c r="DN1109" t="s">
        <v>3</v>
      </c>
      <c r="DO1109">
        <v>0</v>
      </c>
    </row>
    <row r="1110" spans="1:119" x14ac:dyDescent="0.2">
      <c r="A1110">
        <f>ROW(Source!A619)</f>
        <v>619</v>
      </c>
      <c r="B1110">
        <v>292114938</v>
      </c>
      <c r="C1110">
        <v>292119218</v>
      </c>
      <c r="D1110">
        <v>277944019</v>
      </c>
      <c r="E1110">
        <v>1</v>
      </c>
      <c r="F1110">
        <v>1</v>
      </c>
      <c r="G1110">
        <v>1</v>
      </c>
      <c r="H1110">
        <v>2</v>
      </c>
      <c r="I1110" t="s">
        <v>1358</v>
      </c>
      <c r="J1110" t="s">
        <v>1359</v>
      </c>
      <c r="K1110" t="s">
        <v>1360</v>
      </c>
      <c r="L1110">
        <v>1368</v>
      </c>
      <c r="N1110">
        <v>1011</v>
      </c>
      <c r="O1110" t="s">
        <v>1090</v>
      </c>
      <c r="P1110" t="s">
        <v>1090</v>
      </c>
      <c r="Q1110">
        <v>1</v>
      </c>
      <c r="W1110">
        <v>0</v>
      </c>
      <c r="X1110">
        <v>-1334120475</v>
      </c>
      <c r="Y1110">
        <f t="shared" si="723"/>
        <v>3.18</v>
      </c>
      <c r="AA1110">
        <v>0</v>
      </c>
      <c r="AB1110">
        <v>1067.42</v>
      </c>
      <c r="AC1110">
        <v>642.05999999999995</v>
      </c>
      <c r="AD1110">
        <v>0</v>
      </c>
      <c r="AE1110">
        <v>0</v>
      </c>
      <c r="AF1110">
        <v>1067.42</v>
      </c>
      <c r="AG1110">
        <v>642.05999999999995</v>
      </c>
      <c r="AH1110">
        <v>0</v>
      </c>
      <c r="AI1110">
        <v>1</v>
      </c>
      <c r="AJ1110">
        <v>1</v>
      </c>
      <c r="AK1110">
        <v>1</v>
      </c>
      <c r="AL1110">
        <v>1</v>
      </c>
      <c r="AM1110">
        <v>-2</v>
      </c>
      <c r="AN1110">
        <v>0</v>
      </c>
      <c r="AO1110">
        <v>0</v>
      </c>
      <c r="AP1110">
        <v>1</v>
      </c>
      <c r="AQ1110">
        <v>1</v>
      </c>
      <c r="AR1110">
        <v>0</v>
      </c>
      <c r="AS1110" t="s">
        <v>3</v>
      </c>
      <c r="AT1110">
        <v>3.18</v>
      </c>
      <c r="AU1110" t="s">
        <v>3</v>
      </c>
      <c r="AV1110">
        <v>1</v>
      </c>
      <c r="AW1110">
        <v>2</v>
      </c>
      <c r="AX1110">
        <v>292119222</v>
      </c>
      <c r="AY1110">
        <v>1</v>
      </c>
      <c r="AZ1110">
        <v>0</v>
      </c>
      <c r="BA1110">
        <v>1780</v>
      </c>
      <c r="BB1110">
        <v>1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3394.3956000000003</v>
      </c>
      <c r="BL1110">
        <v>2041.7508</v>
      </c>
      <c r="BM1110">
        <v>0</v>
      </c>
      <c r="BN1110">
        <v>0</v>
      </c>
      <c r="BO1110">
        <v>3.18</v>
      </c>
      <c r="BP1110">
        <v>1</v>
      </c>
      <c r="BQ1110">
        <v>0</v>
      </c>
      <c r="BR1110">
        <v>3394.3956000000003</v>
      </c>
      <c r="BS1110">
        <v>2041.7508</v>
      </c>
      <c r="BT1110">
        <v>0</v>
      </c>
      <c r="BU1110">
        <v>0</v>
      </c>
      <c r="BV1110">
        <v>3.18</v>
      </c>
      <c r="BW1110">
        <v>1</v>
      </c>
      <c r="CV1110">
        <v>0</v>
      </c>
      <c r="CW1110">
        <f>ROUND(Y1110*Source!I619*DO1110,7)</f>
        <v>3.1800000000000001E-3</v>
      </c>
      <c r="CX1110">
        <f>ROUND(Y1110*Source!I619,7)</f>
        <v>3.1800000000000001E-3</v>
      </c>
      <c r="CY1110">
        <f>AB1110</f>
        <v>1067.42</v>
      </c>
      <c r="CZ1110">
        <f>AF1110</f>
        <v>1067.42</v>
      </c>
      <c r="DA1110">
        <f>AJ1110</f>
        <v>1</v>
      </c>
      <c r="DB1110">
        <f t="shared" si="724"/>
        <v>3394.4</v>
      </c>
      <c r="DC1110">
        <f t="shared" si="725"/>
        <v>2041.75</v>
      </c>
      <c r="DD1110" t="s">
        <v>3</v>
      </c>
      <c r="DE1110" t="s">
        <v>3</v>
      </c>
      <c r="DF1110">
        <f t="shared" si="726"/>
        <v>0</v>
      </c>
      <c r="DG1110">
        <f t="shared" si="727"/>
        <v>3.39</v>
      </c>
      <c r="DH1110">
        <f t="shared" si="721"/>
        <v>2.04</v>
      </c>
      <c r="DI1110">
        <f t="shared" si="722"/>
        <v>0</v>
      </c>
      <c r="DJ1110">
        <f>DG1110+DH1110</f>
        <v>5.43</v>
      </c>
      <c r="DK1110">
        <v>1</v>
      </c>
      <c r="DL1110" t="s">
        <v>1287</v>
      </c>
      <c r="DM1110">
        <v>6</v>
      </c>
      <c r="DN1110" t="s">
        <v>1220</v>
      </c>
      <c r="DO1110">
        <v>1</v>
      </c>
    </row>
    <row r="1111" spans="1:119" x14ac:dyDescent="0.2">
      <c r="A1111">
        <f>ROW(Source!A655)</f>
        <v>655</v>
      </c>
      <c r="B1111">
        <v>292114938</v>
      </c>
      <c r="C1111">
        <v>292119223</v>
      </c>
      <c r="D1111">
        <v>277560299</v>
      </c>
      <c r="E1111">
        <v>109</v>
      </c>
      <c r="F1111">
        <v>1</v>
      </c>
      <c r="G1111">
        <v>1</v>
      </c>
      <c r="H1111">
        <v>1</v>
      </c>
      <c r="I1111" t="s">
        <v>1258</v>
      </c>
      <c r="J1111" t="s">
        <v>3</v>
      </c>
      <c r="K1111" t="s">
        <v>1259</v>
      </c>
      <c r="L1111">
        <v>1191</v>
      </c>
      <c r="N1111">
        <v>1013</v>
      </c>
      <c r="O1111" t="s">
        <v>1220</v>
      </c>
      <c r="P1111" t="s">
        <v>1220</v>
      </c>
      <c r="Q1111">
        <v>1</v>
      </c>
      <c r="W1111">
        <v>0</v>
      </c>
      <c r="X1111">
        <v>-2012709214</v>
      </c>
      <c r="Y1111">
        <f>(AT1111*ROUND(0.6,7))</f>
        <v>0.82799999999999996</v>
      </c>
      <c r="AA1111">
        <v>0</v>
      </c>
      <c r="AB1111">
        <v>0</v>
      </c>
      <c r="AC1111">
        <v>0</v>
      </c>
      <c r="AD1111">
        <v>467.28</v>
      </c>
      <c r="AE1111">
        <v>0</v>
      </c>
      <c r="AF1111">
        <v>0</v>
      </c>
      <c r="AG1111">
        <v>0</v>
      </c>
      <c r="AH1111">
        <v>467.28</v>
      </c>
      <c r="AI1111">
        <v>1</v>
      </c>
      <c r="AJ1111">
        <v>1</v>
      </c>
      <c r="AK1111">
        <v>1</v>
      </c>
      <c r="AL1111">
        <v>1</v>
      </c>
      <c r="AM1111">
        <v>-2</v>
      </c>
      <c r="AN1111">
        <v>0</v>
      </c>
      <c r="AO1111">
        <v>0</v>
      </c>
      <c r="AP1111">
        <v>1</v>
      </c>
      <c r="AQ1111">
        <v>1</v>
      </c>
      <c r="AR1111">
        <v>0</v>
      </c>
      <c r="AS1111" t="s">
        <v>3</v>
      </c>
      <c r="AT1111">
        <v>1.38</v>
      </c>
      <c r="AU1111" t="s">
        <v>749</v>
      </c>
      <c r="AV1111">
        <v>1</v>
      </c>
      <c r="AW1111">
        <v>2</v>
      </c>
      <c r="AX1111">
        <v>292119228</v>
      </c>
      <c r="AY1111">
        <v>1</v>
      </c>
      <c r="AZ1111">
        <v>0</v>
      </c>
      <c r="BA1111">
        <v>1781</v>
      </c>
      <c r="BB1111">
        <v>1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644.8463999999999</v>
      </c>
      <c r="BN1111">
        <v>1.38</v>
      </c>
      <c r="BO1111">
        <v>0</v>
      </c>
      <c r="BP1111">
        <v>1</v>
      </c>
      <c r="BQ1111">
        <v>0</v>
      </c>
      <c r="BR1111">
        <v>0</v>
      </c>
      <c r="BS1111">
        <v>0</v>
      </c>
      <c r="BT1111">
        <v>386.90783999999996</v>
      </c>
      <c r="BU1111">
        <v>0.82799999999999996</v>
      </c>
      <c r="BV1111">
        <v>0</v>
      </c>
      <c r="BW1111">
        <v>1</v>
      </c>
      <c r="CU1111">
        <f>ROUND(AT1111*Source!I655*AH1111*AL1111,2)</f>
        <v>644.85</v>
      </c>
      <c r="CV1111">
        <f>ROUND(Y1111*Source!I655,7)</f>
        <v>0.82799999999999996</v>
      </c>
      <c r="CW1111">
        <v>0</v>
      </c>
      <c r="CX1111">
        <f>ROUND(Y1111*Source!I655,7)</f>
        <v>0.82799999999999996</v>
      </c>
      <c r="CY1111">
        <f>AD1111</f>
        <v>467.28</v>
      </c>
      <c r="CZ1111">
        <f>AH1111</f>
        <v>467.28</v>
      </c>
      <c r="DA1111">
        <f>AL1111</f>
        <v>1</v>
      </c>
      <c r="DB1111">
        <f>ROUND((ROUND(AT1111*CZ1111,2)*ROUND(0.6,7)),6)</f>
        <v>386.91</v>
      </c>
      <c r="DC1111">
        <f>ROUND((ROUND(AT1111*AG1111,2)*ROUND(0.6,7)),6)</f>
        <v>0</v>
      </c>
      <c r="DD1111" t="s">
        <v>3</v>
      </c>
      <c r="DE1111" t="s">
        <v>3</v>
      </c>
      <c r="DF1111">
        <f t="shared" si="726"/>
        <v>0</v>
      </c>
      <c r="DG1111">
        <f t="shared" si="727"/>
        <v>0</v>
      </c>
      <c r="DH1111">
        <f t="shared" si="721"/>
        <v>0</v>
      </c>
      <c r="DI1111">
        <f t="shared" si="722"/>
        <v>386.91</v>
      </c>
      <c r="DJ1111">
        <f>DI1111</f>
        <v>386.91</v>
      </c>
      <c r="DK1111">
        <v>1</v>
      </c>
      <c r="DL1111" t="s">
        <v>3</v>
      </c>
      <c r="DM1111">
        <v>0</v>
      </c>
      <c r="DN1111" t="s">
        <v>3</v>
      </c>
      <c r="DO1111">
        <v>0</v>
      </c>
    </row>
    <row r="1112" spans="1:119" x14ac:dyDescent="0.2">
      <c r="A1112">
        <f>ROW(Source!A655)</f>
        <v>655</v>
      </c>
      <c r="B1112">
        <v>292114938</v>
      </c>
      <c r="C1112">
        <v>292119223</v>
      </c>
      <c r="D1112">
        <v>277862499</v>
      </c>
      <c r="E1112">
        <v>1</v>
      </c>
      <c r="F1112">
        <v>1</v>
      </c>
      <c r="G1112">
        <v>1</v>
      </c>
      <c r="H1112">
        <v>3</v>
      </c>
      <c r="I1112" t="s">
        <v>1361</v>
      </c>
      <c r="J1112" t="s">
        <v>1362</v>
      </c>
      <c r="K1112" t="s">
        <v>1363</v>
      </c>
      <c r="L1112">
        <v>1348</v>
      </c>
      <c r="N1112">
        <v>1009</v>
      </c>
      <c r="O1112" t="s">
        <v>806</v>
      </c>
      <c r="P1112" t="s">
        <v>806</v>
      </c>
      <c r="Q1112">
        <v>1000</v>
      </c>
      <c r="W1112">
        <v>0</v>
      </c>
      <c r="X1112">
        <v>1337651512</v>
      </c>
      <c r="Y1112">
        <f>(AT1112*ROUND(0,7))</f>
        <v>0</v>
      </c>
      <c r="AA1112">
        <v>124600.13</v>
      </c>
      <c r="AB1112">
        <v>0</v>
      </c>
      <c r="AC1112">
        <v>0</v>
      </c>
      <c r="AD1112">
        <v>0</v>
      </c>
      <c r="AE1112">
        <v>116448.72</v>
      </c>
      <c r="AF1112">
        <v>0</v>
      </c>
      <c r="AG1112">
        <v>0</v>
      </c>
      <c r="AH1112">
        <v>0</v>
      </c>
      <c r="AI1112">
        <v>1.07</v>
      </c>
      <c r="AJ1112">
        <v>1</v>
      </c>
      <c r="AK1112">
        <v>1</v>
      </c>
      <c r="AL1112">
        <v>1</v>
      </c>
      <c r="AM1112">
        <v>2</v>
      </c>
      <c r="AN1112">
        <v>0</v>
      </c>
      <c r="AO1112">
        <v>0</v>
      </c>
      <c r="AP1112">
        <v>1</v>
      </c>
      <c r="AQ1112">
        <v>1</v>
      </c>
      <c r="AR1112">
        <v>0</v>
      </c>
      <c r="AS1112" t="s">
        <v>3</v>
      </c>
      <c r="AT1112">
        <v>8.0000000000000004E-4</v>
      </c>
      <c r="AU1112" t="s">
        <v>23</v>
      </c>
      <c r="AV1112">
        <v>0</v>
      </c>
      <c r="AW1112">
        <v>2</v>
      </c>
      <c r="AX1112">
        <v>292119229</v>
      </c>
      <c r="AY1112">
        <v>1</v>
      </c>
      <c r="AZ1112">
        <v>0</v>
      </c>
      <c r="BA1112">
        <v>1782</v>
      </c>
      <c r="BB1112">
        <v>1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93.15897600000001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1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  <c r="CV1112">
        <v>0</v>
      </c>
      <c r="CW1112">
        <v>0</v>
      </c>
      <c r="CX1112">
        <f>ROUND(Y1112*Source!I655,7)</f>
        <v>0</v>
      </c>
      <c r="CY1112">
        <f>AA1112</f>
        <v>124600.13</v>
      </c>
      <c r="CZ1112">
        <f>AE1112</f>
        <v>116448.72</v>
      </c>
      <c r="DA1112">
        <f>AI1112</f>
        <v>1.07</v>
      </c>
      <c r="DB1112">
        <f>ROUND((ROUND(AT1112*CZ1112,2)*ROUND(0,7)),6)</f>
        <v>0</v>
      </c>
      <c r="DC1112">
        <f>ROUND((ROUND(AT1112*AG1112,2)*ROUND(0,7)),6)</f>
        <v>0</v>
      </c>
      <c r="DD1112" t="s">
        <v>3</v>
      </c>
      <c r="DE1112" t="s">
        <v>3</v>
      </c>
      <c r="DF1112">
        <f>ROUND(ROUND(AE1112*AI1112,2)*CX1112,2)</f>
        <v>0</v>
      </c>
      <c r="DG1112">
        <f t="shared" si="727"/>
        <v>0</v>
      </c>
      <c r="DH1112">
        <f t="shared" si="721"/>
        <v>0</v>
      </c>
      <c r="DI1112">
        <f t="shared" si="722"/>
        <v>0</v>
      </c>
      <c r="DJ1112">
        <f>DF1112</f>
        <v>0</v>
      </c>
      <c r="DK1112">
        <v>0</v>
      </c>
      <c r="DL1112" t="s">
        <v>3</v>
      </c>
      <c r="DM1112">
        <v>0</v>
      </c>
      <c r="DN1112" t="s">
        <v>3</v>
      </c>
      <c r="DO1112">
        <v>0</v>
      </c>
    </row>
    <row r="1113" spans="1:119" x14ac:dyDescent="0.2">
      <c r="A1113">
        <f>ROW(Source!A655)</f>
        <v>655</v>
      </c>
      <c r="B1113">
        <v>292114938</v>
      </c>
      <c r="C1113">
        <v>292119223</v>
      </c>
      <c r="D1113">
        <v>277862519</v>
      </c>
      <c r="E1113">
        <v>1</v>
      </c>
      <c r="F1113">
        <v>1</v>
      </c>
      <c r="G1113">
        <v>1</v>
      </c>
      <c r="H1113">
        <v>3</v>
      </c>
      <c r="I1113" t="s">
        <v>1364</v>
      </c>
      <c r="J1113" t="s">
        <v>1365</v>
      </c>
      <c r="K1113" t="s">
        <v>1366</v>
      </c>
      <c r="L1113">
        <v>1348</v>
      </c>
      <c r="N1113">
        <v>1009</v>
      </c>
      <c r="O1113" t="s">
        <v>806</v>
      </c>
      <c r="P1113" t="s">
        <v>806</v>
      </c>
      <c r="Q1113">
        <v>1000</v>
      </c>
      <c r="W1113">
        <v>0</v>
      </c>
      <c r="X1113">
        <v>-530761762</v>
      </c>
      <c r="Y1113">
        <f>(AT1113*ROUND(0,7))</f>
        <v>0</v>
      </c>
      <c r="AA1113">
        <v>94919.55</v>
      </c>
      <c r="AB1113">
        <v>0</v>
      </c>
      <c r="AC1113">
        <v>0</v>
      </c>
      <c r="AD1113">
        <v>0</v>
      </c>
      <c r="AE1113">
        <v>81827.199999999997</v>
      </c>
      <c r="AF1113">
        <v>0</v>
      </c>
      <c r="AG1113">
        <v>0</v>
      </c>
      <c r="AH1113">
        <v>0</v>
      </c>
      <c r="AI1113">
        <v>1.1599999999999999</v>
      </c>
      <c r="AJ1113">
        <v>1</v>
      </c>
      <c r="AK1113">
        <v>1</v>
      </c>
      <c r="AL1113">
        <v>1</v>
      </c>
      <c r="AM1113">
        <v>2</v>
      </c>
      <c r="AN1113">
        <v>0</v>
      </c>
      <c r="AO1113">
        <v>0</v>
      </c>
      <c r="AP1113">
        <v>1</v>
      </c>
      <c r="AQ1113">
        <v>1</v>
      </c>
      <c r="AR1113">
        <v>0</v>
      </c>
      <c r="AS1113" t="s">
        <v>3</v>
      </c>
      <c r="AT1113">
        <v>1.0000000000000001E-5</v>
      </c>
      <c r="AU1113" t="s">
        <v>23</v>
      </c>
      <c r="AV1113">
        <v>0</v>
      </c>
      <c r="AW1113">
        <v>2</v>
      </c>
      <c r="AX1113">
        <v>292119230</v>
      </c>
      <c r="AY1113">
        <v>1</v>
      </c>
      <c r="AZ1113">
        <v>0</v>
      </c>
      <c r="BA1113">
        <v>1783</v>
      </c>
      <c r="BB1113">
        <v>1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0.818272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1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CV1113">
        <v>0</v>
      </c>
      <c r="CW1113">
        <v>0</v>
      </c>
      <c r="CX1113">
        <f>ROUND(Y1113*Source!I655,7)</f>
        <v>0</v>
      </c>
      <c r="CY1113">
        <f>AA1113</f>
        <v>94919.55</v>
      </c>
      <c r="CZ1113">
        <f>AE1113</f>
        <v>81827.199999999997</v>
      </c>
      <c r="DA1113">
        <f>AI1113</f>
        <v>1.1599999999999999</v>
      </c>
      <c r="DB1113">
        <f>ROUND((ROUND(AT1113*CZ1113,2)*ROUND(0,7)),6)</f>
        <v>0</v>
      </c>
      <c r="DC1113">
        <f>ROUND((ROUND(AT1113*AG1113,2)*ROUND(0,7)),6)</f>
        <v>0</v>
      </c>
      <c r="DD1113" t="s">
        <v>3</v>
      </c>
      <c r="DE1113" t="s">
        <v>3</v>
      </c>
      <c r="DF1113">
        <f>ROUND(ROUND(AE1113*AI1113,2)*CX1113,2)</f>
        <v>0</v>
      </c>
      <c r="DG1113">
        <f t="shared" si="727"/>
        <v>0</v>
      </c>
      <c r="DH1113">
        <f t="shared" si="721"/>
        <v>0</v>
      </c>
      <c r="DI1113">
        <f t="shared" si="722"/>
        <v>0</v>
      </c>
      <c r="DJ1113">
        <f>DF1113</f>
        <v>0</v>
      </c>
      <c r="DK1113">
        <v>0</v>
      </c>
      <c r="DL1113" t="s">
        <v>3</v>
      </c>
      <c r="DM1113">
        <v>0</v>
      </c>
      <c r="DN1113" t="s">
        <v>3</v>
      </c>
      <c r="DO1113">
        <v>0</v>
      </c>
    </row>
    <row r="1114" spans="1:119" x14ac:dyDescent="0.2">
      <c r="A1114">
        <f>ROW(Source!A655)</f>
        <v>655</v>
      </c>
      <c r="B1114">
        <v>292114938</v>
      </c>
      <c r="C1114">
        <v>292119223</v>
      </c>
      <c r="D1114">
        <v>277865783</v>
      </c>
      <c r="E1114">
        <v>1</v>
      </c>
      <c r="F1114">
        <v>1</v>
      </c>
      <c r="G1114">
        <v>1</v>
      </c>
      <c r="H1114">
        <v>3</v>
      </c>
      <c r="I1114" t="s">
        <v>1367</v>
      </c>
      <c r="J1114" t="s">
        <v>1368</v>
      </c>
      <c r="K1114" t="s">
        <v>1369</v>
      </c>
      <c r="L1114">
        <v>1302</v>
      </c>
      <c r="N1114">
        <v>1003</v>
      </c>
      <c r="O1114" t="s">
        <v>835</v>
      </c>
      <c r="P1114" t="s">
        <v>835</v>
      </c>
      <c r="Q1114">
        <v>10</v>
      </c>
      <c r="W1114">
        <v>0</v>
      </c>
      <c r="X1114">
        <v>153135899</v>
      </c>
      <c r="Y1114">
        <f>(AT1114*ROUND(0,7))</f>
        <v>0</v>
      </c>
      <c r="AA1114">
        <v>54.68</v>
      </c>
      <c r="AB1114">
        <v>0</v>
      </c>
      <c r="AC1114">
        <v>0</v>
      </c>
      <c r="AD1114">
        <v>0</v>
      </c>
      <c r="AE1114">
        <v>37.71</v>
      </c>
      <c r="AF1114">
        <v>0</v>
      </c>
      <c r="AG1114">
        <v>0</v>
      </c>
      <c r="AH1114">
        <v>0</v>
      </c>
      <c r="AI1114">
        <v>1.45</v>
      </c>
      <c r="AJ1114">
        <v>1</v>
      </c>
      <c r="AK1114">
        <v>1</v>
      </c>
      <c r="AL1114">
        <v>1</v>
      </c>
      <c r="AM1114">
        <v>2</v>
      </c>
      <c r="AN1114">
        <v>0</v>
      </c>
      <c r="AO1114">
        <v>0</v>
      </c>
      <c r="AP1114">
        <v>1</v>
      </c>
      <c r="AQ1114">
        <v>1</v>
      </c>
      <c r="AR1114">
        <v>0</v>
      </c>
      <c r="AS1114" t="s">
        <v>3</v>
      </c>
      <c r="AT1114">
        <v>2.4E-2</v>
      </c>
      <c r="AU1114" t="s">
        <v>23</v>
      </c>
      <c r="AV1114">
        <v>0</v>
      </c>
      <c r="AW1114">
        <v>2</v>
      </c>
      <c r="AX1114">
        <v>292119231</v>
      </c>
      <c r="AY1114">
        <v>1</v>
      </c>
      <c r="AZ1114">
        <v>0</v>
      </c>
      <c r="BA1114">
        <v>1784</v>
      </c>
      <c r="BB1114">
        <v>1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0.90504000000000007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1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CV1114">
        <v>0</v>
      </c>
      <c r="CW1114">
        <v>0</v>
      </c>
      <c r="CX1114">
        <f>ROUND(Y1114*Source!I655,7)</f>
        <v>0</v>
      </c>
      <c r="CY1114">
        <f>AA1114</f>
        <v>54.68</v>
      </c>
      <c r="CZ1114">
        <f>AE1114</f>
        <v>37.71</v>
      </c>
      <c r="DA1114">
        <f>AI1114</f>
        <v>1.45</v>
      </c>
      <c r="DB1114">
        <f>ROUND((ROUND(AT1114*CZ1114,2)*ROUND(0,7)),6)</f>
        <v>0</v>
      </c>
      <c r="DC1114">
        <f>ROUND((ROUND(AT1114*AG1114,2)*ROUND(0,7)),6)</f>
        <v>0</v>
      </c>
      <c r="DD1114" t="s">
        <v>3</v>
      </c>
      <c r="DE1114" t="s">
        <v>3</v>
      </c>
      <c r="DF1114">
        <f>ROUND(ROUND(AE1114*AI1114,2)*CX1114,2)</f>
        <v>0</v>
      </c>
      <c r="DG1114">
        <f t="shared" si="727"/>
        <v>0</v>
      </c>
      <c r="DH1114">
        <f t="shared" si="721"/>
        <v>0</v>
      </c>
      <c r="DI1114">
        <f t="shared" si="722"/>
        <v>0</v>
      </c>
      <c r="DJ1114">
        <f>DF1114</f>
        <v>0</v>
      </c>
      <c r="DK1114">
        <v>0</v>
      </c>
      <c r="DL1114" t="s">
        <v>3</v>
      </c>
      <c r="DM1114">
        <v>0</v>
      </c>
      <c r="DN1114" t="s">
        <v>3</v>
      </c>
      <c r="DO1114">
        <v>0</v>
      </c>
    </row>
    <row r="1115" spans="1:119" x14ac:dyDescent="0.2">
      <c r="A1115">
        <f>ROW(Source!A656)</f>
        <v>656</v>
      </c>
      <c r="B1115">
        <v>292114938</v>
      </c>
      <c r="C1115">
        <v>292119233</v>
      </c>
      <c r="D1115">
        <v>277560299</v>
      </c>
      <c r="E1115">
        <v>109</v>
      </c>
      <c r="F1115">
        <v>1</v>
      </c>
      <c r="G1115">
        <v>1</v>
      </c>
      <c r="H1115">
        <v>1</v>
      </c>
      <c r="I1115" t="s">
        <v>1258</v>
      </c>
      <c r="J1115" t="s">
        <v>3</v>
      </c>
      <c r="K1115" t="s">
        <v>1259</v>
      </c>
      <c r="L1115">
        <v>1191</v>
      </c>
      <c r="N1115">
        <v>1013</v>
      </c>
      <c r="O1115" t="s">
        <v>1220</v>
      </c>
      <c r="P1115" t="s">
        <v>1220</v>
      </c>
      <c r="Q1115">
        <v>1</v>
      </c>
      <c r="W1115">
        <v>0</v>
      </c>
      <c r="X1115">
        <v>-2012709214</v>
      </c>
      <c r="Y1115">
        <f>(AT1115*ROUND(0.3,7))</f>
        <v>0.41399999999999998</v>
      </c>
      <c r="AA1115">
        <v>0</v>
      </c>
      <c r="AB1115">
        <v>0</v>
      </c>
      <c r="AC1115">
        <v>0</v>
      </c>
      <c r="AD1115">
        <v>467.28</v>
      </c>
      <c r="AE1115">
        <v>0</v>
      </c>
      <c r="AF1115">
        <v>0</v>
      </c>
      <c r="AG1115">
        <v>0</v>
      </c>
      <c r="AH1115">
        <v>467.28</v>
      </c>
      <c r="AI1115">
        <v>1</v>
      </c>
      <c r="AJ1115">
        <v>1</v>
      </c>
      <c r="AK1115">
        <v>1</v>
      </c>
      <c r="AL1115">
        <v>1</v>
      </c>
      <c r="AM1115">
        <v>-2</v>
      </c>
      <c r="AN1115">
        <v>0</v>
      </c>
      <c r="AO1115">
        <v>0</v>
      </c>
      <c r="AP1115">
        <v>1</v>
      </c>
      <c r="AQ1115">
        <v>1</v>
      </c>
      <c r="AR1115">
        <v>0</v>
      </c>
      <c r="AS1115" t="s">
        <v>3</v>
      </c>
      <c r="AT1115">
        <v>1.38</v>
      </c>
      <c r="AU1115" t="s">
        <v>759</v>
      </c>
      <c r="AV1115">
        <v>1</v>
      </c>
      <c r="AW1115">
        <v>2</v>
      </c>
      <c r="AX1115">
        <v>292119238</v>
      </c>
      <c r="AY1115">
        <v>1</v>
      </c>
      <c r="AZ1115">
        <v>0</v>
      </c>
      <c r="BA1115">
        <v>1786</v>
      </c>
      <c r="BB1115">
        <v>1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</v>
      </c>
      <c r="BK1115">
        <v>0</v>
      </c>
      <c r="BL1115">
        <v>0</v>
      </c>
      <c r="BM1115">
        <v>644.8463999999999</v>
      </c>
      <c r="BN1115">
        <v>1.38</v>
      </c>
      <c r="BO1115">
        <v>0</v>
      </c>
      <c r="BP1115">
        <v>1</v>
      </c>
      <c r="BQ1115">
        <v>0</v>
      </c>
      <c r="BR1115">
        <v>0</v>
      </c>
      <c r="BS1115">
        <v>0</v>
      </c>
      <c r="BT1115">
        <v>193.45391999999998</v>
      </c>
      <c r="BU1115">
        <v>0.41399999999999998</v>
      </c>
      <c r="BV1115">
        <v>0</v>
      </c>
      <c r="BW1115">
        <v>1</v>
      </c>
      <c r="CU1115">
        <f>ROUND(AT1115*Source!I656*AH1115*AL1115,2)</f>
        <v>644.85</v>
      </c>
      <c r="CV1115">
        <f>ROUND(Y1115*Source!I656,7)</f>
        <v>0.41399999999999998</v>
      </c>
      <c r="CW1115">
        <v>0</v>
      </c>
      <c r="CX1115">
        <f>ROUND(Y1115*Source!I656,7)</f>
        <v>0.41399999999999998</v>
      </c>
      <c r="CY1115">
        <f>AD1115</f>
        <v>467.28</v>
      </c>
      <c r="CZ1115">
        <f>AH1115</f>
        <v>467.28</v>
      </c>
      <c r="DA1115">
        <f>AL1115</f>
        <v>1</v>
      </c>
      <c r="DB1115">
        <f>ROUND((ROUND(AT1115*CZ1115,2)*ROUND(0.3,7)),6)</f>
        <v>193.45500000000001</v>
      </c>
      <c r="DC1115">
        <f>ROUND((ROUND(AT1115*AG1115,2)*ROUND(0.3,7)),6)</f>
        <v>0</v>
      </c>
      <c r="DD1115" t="s">
        <v>3</v>
      </c>
      <c r="DE1115" t="s">
        <v>3</v>
      </c>
      <c r="DF1115">
        <f>ROUND(ROUND(AE1115,2)*CX1115,2)</f>
        <v>0</v>
      </c>
      <c r="DG1115">
        <f t="shared" si="727"/>
        <v>0</v>
      </c>
      <c r="DH1115">
        <f t="shared" si="721"/>
        <v>0</v>
      </c>
      <c r="DI1115">
        <f t="shared" si="722"/>
        <v>193.45</v>
      </c>
      <c r="DJ1115">
        <f>DI1115</f>
        <v>193.45</v>
      </c>
      <c r="DK1115">
        <v>1</v>
      </c>
      <c r="DL1115" t="s">
        <v>3</v>
      </c>
      <c r="DM1115">
        <v>0</v>
      </c>
      <c r="DN1115" t="s">
        <v>3</v>
      </c>
      <c r="DO1115">
        <v>0</v>
      </c>
    </row>
    <row r="1116" spans="1:119" x14ac:dyDescent="0.2">
      <c r="A1116">
        <f>ROW(Source!A656)</f>
        <v>656</v>
      </c>
      <c r="B1116">
        <v>292114938</v>
      </c>
      <c r="C1116">
        <v>292119233</v>
      </c>
      <c r="D1116">
        <v>277862499</v>
      </c>
      <c r="E1116">
        <v>1</v>
      </c>
      <c r="F1116">
        <v>1</v>
      </c>
      <c r="G1116">
        <v>1</v>
      </c>
      <c r="H1116">
        <v>3</v>
      </c>
      <c r="I1116" t="s">
        <v>1361</v>
      </c>
      <c r="J1116" t="s">
        <v>1362</v>
      </c>
      <c r="K1116" t="s">
        <v>1363</v>
      </c>
      <c r="L1116">
        <v>1348</v>
      </c>
      <c r="N1116">
        <v>1009</v>
      </c>
      <c r="O1116" t="s">
        <v>806</v>
      </c>
      <c r="P1116" t="s">
        <v>806</v>
      </c>
      <c r="Q1116">
        <v>1000</v>
      </c>
      <c r="W1116">
        <v>0</v>
      </c>
      <c r="X1116">
        <v>1337651512</v>
      </c>
      <c r="Y1116">
        <f>(AT1116*ROUND(0,7))</f>
        <v>0</v>
      </c>
      <c r="AA1116">
        <v>124600.13</v>
      </c>
      <c r="AB1116">
        <v>0</v>
      </c>
      <c r="AC1116">
        <v>0</v>
      </c>
      <c r="AD1116">
        <v>0</v>
      </c>
      <c r="AE1116">
        <v>116448.72</v>
      </c>
      <c r="AF1116">
        <v>0</v>
      </c>
      <c r="AG1116">
        <v>0</v>
      </c>
      <c r="AH1116">
        <v>0</v>
      </c>
      <c r="AI1116">
        <v>1.07</v>
      </c>
      <c r="AJ1116">
        <v>1</v>
      </c>
      <c r="AK1116">
        <v>1</v>
      </c>
      <c r="AL1116">
        <v>1</v>
      </c>
      <c r="AM1116">
        <v>2</v>
      </c>
      <c r="AN1116">
        <v>0</v>
      </c>
      <c r="AO1116">
        <v>0</v>
      </c>
      <c r="AP1116">
        <v>1</v>
      </c>
      <c r="AQ1116">
        <v>1</v>
      </c>
      <c r="AR1116">
        <v>0</v>
      </c>
      <c r="AS1116" t="s">
        <v>3</v>
      </c>
      <c r="AT1116">
        <v>8.0000000000000004E-4</v>
      </c>
      <c r="AU1116" t="s">
        <v>23</v>
      </c>
      <c r="AV1116">
        <v>0</v>
      </c>
      <c r="AW1116">
        <v>2</v>
      </c>
      <c r="AX1116">
        <v>292119239</v>
      </c>
      <c r="AY1116">
        <v>1</v>
      </c>
      <c r="AZ1116">
        <v>0</v>
      </c>
      <c r="BA1116">
        <v>1787</v>
      </c>
      <c r="BB1116">
        <v>1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93.15897600000001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1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</v>
      </c>
      <c r="CV1116">
        <v>0</v>
      </c>
      <c r="CW1116">
        <v>0</v>
      </c>
      <c r="CX1116">
        <f>ROUND(Y1116*Source!I656,7)</f>
        <v>0</v>
      </c>
      <c r="CY1116">
        <f>AA1116</f>
        <v>124600.13</v>
      </c>
      <c r="CZ1116">
        <f>AE1116</f>
        <v>116448.72</v>
      </c>
      <c r="DA1116">
        <f>AI1116</f>
        <v>1.07</v>
      </c>
      <c r="DB1116">
        <f>ROUND((ROUND(AT1116*CZ1116,2)*ROUND(0,7)),6)</f>
        <v>0</v>
      </c>
      <c r="DC1116">
        <f>ROUND((ROUND(AT1116*AG1116,2)*ROUND(0,7)),6)</f>
        <v>0</v>
      </c>
      <c r="DD1116" t="s">
        <v>3</v>
      </c>
      <c r="DE1116" t="s">
        <v>3</v>
      </c>
      <c r="DF1116">
        <f>ROUND(ROUND(AE1116*AI1116,2)*CX1116,2)</f>
        <v>0</v>
      </c>
      <c r="DG1116">
        <f t="shared" si="727"/>
        <v>0</v>
      </c>
      <c r="DH1116">
        <f t="shared" si="721"/>
        <v>0</v>
      </c>
      <c r="DI1116">
        <f t="shared" si="722"/>
        <v>0</v>
      </c>
      <c r="DJ1116">
        <f>DF1116</f>
        <v>0</v>
      </c>
      <c r="DK1116">
        <v>0</v>
      </c>
      <c r="DL1116" t="s">
        <v>3</v>
      </c>
      <c r="DM1116">
        <v>0</v>
      </c>
      <c r="DN1116" t="s">
        <v>3</v>
      </c>
      <c r="DO1116">
        <v>0</v>
      </c>
    </row>
    <row r="1117" spans="1:119" x14ac:dyDescent="0.2">
      <c r="A1117">
        <f>ROW(Source!A656)</f>
        <v>656</v>
      </c>
      <c r="B1117">
        <v>292114938</v>
      </c>
      <c r="C1117">
        <v>292119233</v>
      </c>
      <c r="D1117">
        <v>277862519</v>
      </c>
      <c r="E1117">
        <v>1</v>
      </c>
      <c r="F1117">
        <v>1</v>
      </c>
      <c r="G1117">
        <v>1</v>
      </c>
      <c r="H1117">
        <v>3</v>
      </c>
      <c r="I1117" t="s">
        <v>1364</v>
      </c>
      <c r="J1117" t="s">
        <v>1365</v>
      </c>
      <c r="K1117" t="s">
        <v>1366</v>
      </c>
      <c r="L1117">
        <v>1348</v>
      </c>
      <c r="N1117">
        <v>1009</v>
      </c>
      <c r="O1117" t="s">
        <v>806</v>
      </c>
      <c r="P1117" t="s">
        <v>806</v>
      </c>
      <c r="Q1117">
        <v>1000</v>
      </c>
      <c r="W1117">
        <v>0</v>
      </c>
      <c r="X1117">
        <v>-530761762</v>
      </c>
      <c r="Y1117">
        <f>(AT1117*ROUND(0,7))</f>
        <v>0</v>
      </c>
      <c r="AA1117">
        <v>94919.55</v>
      </c>
      <c r="AB1117">
        <v>0</v>
      </c>
      <c r="AC1117">
        <v>0</v>
      </c>
      <c r="AD1117">
        <v>0</v>
      </c>
      <c r="AE1117">
        <v>81827.199999999997</v>
      </c>
      <c r="AF1117">
        <v>0</v>
      </c>
      <c r="AG1117">
        <v>0</v>
      </c>
      <c r="AH1117">
        <v>0</v>
      </c>
      <c r="AI1117">
        <v>1.1599999999999999</v>
      </c>
      <c r="AJ1117">
        <v>1</v>
      </c>
      <c r="AK1117">
        <v>1</v>
      </c>
      <c r="AL1117">
        <v>1</v>
      </c>
      <c r="AM1117">
        <v>2</v>
      </c>
      <c r="AN1117">
        <v>0</v>
      </c>
      <c r="AO1117">
        <v>0</v>
      </c>
      <c r="AP1117">
        <v>1</v>
      </c>
      <c r="AQ1117">
        <v>1</v>
      </c>
      <c r="AR1117">
        <v>0</v>
      </c>
      <c r="AS1117" t="s">
        <v>3</v>
      </c>
      <c r="AT1117">
        <v>1.0000000000000001E-5</v>
      </c>
      <c r="AU1117" t="s">
        <v>23</v>
      </c>
      <c r="AV1117">
        <v>0</v>
      </c>
      <c r="AW1117">
        <v>2</v>
      </c>
      <c r="AX1117">
        <v>292119240</v>
      </c>
      <c r="AY1117">
        <v>1</v>
      </c>
      <c r="AZ1117">
        <v>0</v>
      </c>
      <c r="BA1117">
        <v>1788</v>
      </c>
      <c r="BB1117">
        <v>1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0.818272</v>
      </c>
      <c r="BK1117">
        <v>0</v>
      </c>
      <c r="BL1117">
        <v>0</v>
      </c>
      <c r="BM1117">
        <v>0</v>
      </c>
      <c r="BN1117">
        <v>0</v>
      </c>
      <c r="BO1117">
        <v>0</v>
      </c>
      <c r="BP1117">
        <v>1</v>
      </c>
      <c r="BQ1117">
        <v>0</v>
      </c>
      <c r="BR1117">
        <v>0</v>
      </c>
      <c r="BS1117">
        <v>0</v>
      </c>
      <c r="BT1117">
        <v>0</v>
      </c>
      <c r="BU1117">
        <v>0</v>
      </c>
      <c r="BV1117">
        <v>0</v>
      </c>
      <c r="BW1117">
        <v>0</v>
      </c>
      <c r="CV1117">
        <v>0</v>
      </c>
      <c r="CW1117">
        <v>0</v>
      </c>
      <c r="CX1117">
        <f>ROUND(Y1117*Source!I656,7)</f>
        <v>0</v>
      </c>
      <c r="CY1117">
        <f>AA1117</f>
        <v>94919.55</v>
      </c>
      <c r="CZ1117">
        <f>AE1117</f>
        <v>81827.199999999997</v>
      </c>
      <c r="DA1117">
        <f>AI1117</f>
        <v>1.1599999999999999</v>
      </c>
      <c r="DB1117">
        <f>ROUND((ROUND(AT1117*CZ1117,2)*ROUND(0,7)),6)</f>
        <v>0</v>
      </c>
      <c r="DC1117">
        <f>ROUND((ROUND(AT1117*AG1117,2)*ROUND(0,7)),6)</f>
        <v>0</v>
      </c>
      <c r="DD1117" t="s">
        <v>3</v>
      </c>
      <c r="DE1117" t="s">
        <v>3</v>
      </c>
      <c r="DF1117">
        <f>ROUND(ROUND(AE1117*AI1117,2)*CX1117,2)</f>
        <v>0</v>
      </c>
      <c r="DG1117">
        <f t="shared" si="727"/>
        <v>0</v>
      </c>
      <c r="DH1117">
        <f t="shared" si="721"/>
        <v>0</v>
      </c>
      <c r="DI1117">
        <f t="shared" si="722"/>
        <v>0</v>
      </c>
      <c r="DJ1117">
        <f>DF1117</f>
        <v>0</v>
      </c>
      <c r="DK1117">
        <v>0</v>
      </c>
      <c r="DL1117" t="s">
        <v>3</v>
      </c>
      <c r="DM1117">
        <v>0</v>
      </c>
      <c r="DN1117" t="s">
        <v>3</v>
      </c>
      <c r="DO1117">
        <v>0</v>
      </c>
    </row>
    <row r="1118" spans="1:119" x14ac:dyDescent="0.2">
      <c r="A1118">
        <f>ROW(Source!A656)</f>
        <v>656</v>
      </c>
      <c r="B1118">
        <v>292114938</v>
      </c>
      <c r="C1118">
        <v>292119233</v>
      </c>
      <c r="D1118">
        <v>277865783</v>
      </c>
      <c r="E1118">
        <v>1</v>
      </c>
      <c r="F1118">
        <v>1</v>
      </c>
      <c r="G1118">
        <v>1</v>
      </c>
      <c r="H1118">
        <v>3</v>
      </c>
      <c r="I1118" t="s">
        <v>1367</v>
      </c>
      <c r="J1118" t="s">
        <v>1368</v>
      </c>
      <c r="K1118" t="s">
        <v>1369</v>
      </c>
      <c r="L1118">
        <v>1302</v>
      </c>
      <c r="N1118">
        <v>1003</v>
      </c>
      <c r="O1118" t="s">
        <v>835</v>
      </c>
      <c r="P1118" t="s">
        <v>835</v>
      </c>
      <c r="Q1118">
        <v>10</v>
      </c>
      <c r="W1118">
        <v>0</v>
      </c>
      <c r="X1118">
        <v>153135899</v>
      </c>
      <c r="Y1118">
        <f>(AT1118*ROUND(0,7))</f>
        <v>0</v>
      </c>
      <c r="AA1118">
        <v>54.68</v>
      </c>
      <c r="AB1118">
        <v>0</v>
      </c>
      <c r="AC1118">
        <v>0</v>
      </c>
      <c r="AD1118">
        <v>0</v>
      </c>
      <c r="AE1118">
        <v>37.71</v>
      </c>
      <c r="AF1118">
        <v>0</v>
      </c>
      <c r="AG1118">
        <v>0</v>
      </c>
      <c r="AH1118">
        <v>0</v>
      </c>
      <c r="AI1118">
        <v>1.45</v>
      </c>
      <c r="AJ1118">
        <v>1</v>
      </c>
      <c r="AK1118">
        <v>1</v>
      </c>
      <c r="AL1118">
        <v>1</v>
      </c>
      <c r="AM1118">
        <v>2</v>
      </c>
      <c r="AN1118">
        <v>0</v>
      </c>
      <c r="AO1118">
        <v>0</v>
      </c>
      <c r="AP1118">
        <v>1</v>
      </c>
      <c r="AQ1118">
        <v>1</v>
      </c>
      <c r="AR1118">
        <v>0</v>
      </c>
      <c r="AS1118" t="s">
        <v>3</v>
      </c>
      <c r="AT1118">
        <v>2.4E-2</v>
      </c>
      <c r="AU1118" t="s">
        <v>23</v>
      </c>
      <c r="AV1118">
        <v>0</v>
      </c>
      <c r="AW1118">
        <v>2</v>
      </c>
      <c r="AX1118">
        <v>292119241</v>
      </c>
      <c r="AY1118">
        <v>1</v>
      </c>
      <c r="AZ1118">
        <v>0</v>
      </c>
      <c r="BA1118">
        <v>1789</v>
      </c>
      <c r="BB1118">
        <v>1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0.90504000000000007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1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CV1118">
        <v>0</v>
      </c>
      <c r="CW1118">
        <v>0</v>
      </c>
      <c r="CX1118">
        <f>ROUND(Y1118*Source!I656,7)</f>
        <v>0</v>
      </c>
      <c r="CY1118">
        <f>AA1118</f>
        <v>54.68</v>
      </c>
      <c r="CZ1118">
        <f>AE1118</f>
        <v>37.71</v>
      </c>
      <c r="DA1118">
        <f>AI1118</f>
        <v>1.45</v>
      </c>
      <c r="DB1118">
        <f>ROUND((ROUND(AT1118*CZ1118,2)*ROUND(0,7)),6)</f>
        <v>0</v>
      </c>
      <c r="DC1118">
        <f>ROUND((ROUND(AT1118*AG1118,2)*ROUND(0,7)),6)</f>
        <v>0</v>
      </c>
      <c r="DD1118" t="s">
        <v>3</v>
      </c>
      <c r="DE1118" t="s">
        <v>3</v>
      </c>
      <c r="DF1118">
        <f>ROUND(ROUND(AE1118*AI1118,2)*CX1118,2)</f>
        <v>0</v>
      </c>
      <c r="DG1118">
        <f t="shared" si="727"/>
        <v>0</v>
      </c>
      <c r="DH1118">
        <f t="shared" si="721"/>
        <v>0</v>
      </c>
      <c r="DI1118">
        <f t="shared" si="722"/>
        <v>0</v>
      </c>
      <c r="DJ1118">
        <f>DF1118</f>
        <v>0</v>
      </c>
      <c r="DK1118">
        <v>0</v>
      </c>
      <c r="DL1118" t="s">
        <v>3</v>
      </c>
      <c r="DM1118">
        <v>0</v>
      </c>
      <c r="DN1118" t="s">
        <v>3</v>
      </c>
      <c r="DO1118">
        <v>0</v>
      </c>
    </row>
    <row r="1119" spans="1:119" x14ac:dyDescent="0.2">
      <c r="A1119">
        <f>ROW(Source!A657)</f>
        <v>657</v>
      </c>
      <c r="B1119">
        <v>292114938</v>
      </c>
      <c r="C1119">
        <v>292119243</v>
      </c>
      <c r="D1119">
        <v>277560299</v>
      </c>
      <c r="E1119">
        <v>109</v>
      </c>
      <c r="F1119">
        <v>1</v>
      </c>
      <c r="G1119">
        <v>1</v>
      </c>
      <c r="H1119">
        <v>1</v>
      </c>
      <c r="I1119" t="s">
        <v>1258</v>
      </c>
      <c r="J1119" t="s">
        <v>3</v>
      </c>
      <c r="K1119" t="s">
        <v>1259</v>
      </c>
      <c r="L1119">
        <v>1191</v>
      </c>
      <c r="N1119">
        <v>1013</v>
      </c>
      <c r="O1119" t="s">
        <v>1220</v>
      </c>
      <c r="P1119" t="s">
        <v>1220</v>
      </c>
      <c r="Q1119">
        <v>1</v>
      </c>
      <c r="W1119">
        <v>0</v>
      </c>
      <c r="X1119">
        <v>-2012709214</v>
      </c>
      <c r="Y1119">
        <f>AT1119</f>
        <v>1.38</v>
      </c>
      <c r="AA1119">
        <v>0</v>
      </c>
      <c r="AB1119">
        <v>0</v>
      </c>
      <c r="AC1119">
        <v>0</v>
      </c>
      <c r="AD1119">
        <v>467.28</v>
      </c>
      <c r="AE1119">
        <v>0</v>
      </c>
      <c r="AF1119">
        <v>0</v>
      </c>
      <c r="AG1119">
        <v>0</v>
      </c>
      <c r="AH1119">
        <v>467.28</v>
      </c>
      <c r="AI1119">
        <v>1</v>
      </c>
      <c r="AJ1119">
        <v>1</v>
      </c>
      <c r="AK1119">
        <v>1</v>
      </c>
      <c r="AL1119">
        <v>1</v>
      </c>
      <c r="AM1119">
        <v>-2</v>
      </c>
      <c r="AN1119">
        <v>0</v>
      </c>
      <c r="AO1119">
        <v>0</v>
      </c>
      <c r="AP1119">
        <v>1</v>
      </c>
      <c r="AQ1119">
        <v>1</v>
      </c>
      <c r="AR1119">
        <v>0</v>
      </c>
      <c r="AS1119" t="s">
        <v>3</v>
      </c>
      <c r="AT1119">
        <v>1.38</v>
      </c>
      <c r="AU1119" t="s">
        <v>3</v>
      </c>
      <c r="AV1119">
        <v>1</v>
      </c>
      <c r="AW1119">
        <v>2</v>
      </c>
      <c r="AX1119">
        <v>292119248</v>
      </c>
      <c r="AY1119">
        <v>1</v>
      </c>
      <c r="AZ1119">
        <v>0</v>
      </c>
      <c r="BA1119">
        <v>1791</v>
      </c>
      <c r="BB1119">
        <v>1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0</v>
      </c>
      <c r="BL1119">
        <v>0</v>
      </c>
      <c r="BM1119">
        <v>644.8463999999999</v>
      </c>
      <c r="BN1119">
        <v>1.38</v>
      </c>
      <c r="BO1119">
        <v>0</v>
      </c>
      <c r="BP1119">
        <v>1</v>
      </c>
      <c r="BQ1119">
        <v>0</v>
      </c>
      <c r="BR1119">
        <v>0</v>
      </c>
      <c r="BS1119">
        <v>0</v>
      </c>
      <c r="BT1119">
        <v>644.8463999999999</v>
      </c>
      <c r="BU1119">
        <v>1.38</v>
      </c>
      <c r="BV1119">
        <v>0</v>
      </c>
      <c r="BW1119">
        <v>1</v>
      </c>
      <c r="CU1119">
        <f>ROUND(AT1119*Source!I657*AH1119*AL1119,2)</f>
        <v>644.85</v>
      </c>
      <c r="CV1119">
        <f>ROUND(Y1119*Source!I657,7)</f>
        <v>1.38</v>
      </c>
      <c r="CW1119">
        <v>0</v>
      </c>
      <c r="CX1119">
        <f>ROUND(Y1119*Source!I657,7)</f>
        <v>1.38</v>
      </c>
      <c r="CY1119">
        <f>AD1119</f>
        <v>467.28</v>
      </c>
      <c r="CZ1119">
        <f>AH1119</f>
        <v>467.28</v>
      </c>
      <c r="DA1119">
        <f>AL1119</f>
        <v>1</v>
      </c>
      <c r="DB1119">
        <f>ROUND(ROUND(AT1119*CZ1119,2),6)</f>
        <v>644.85</v>
      </c>
      <c r="DC1119">
        <f>ROUND(ROUND(AT1119*AG1119,2),6)</f>
        <v>0</v>
      </c>
      <c r="DD1119" t="s">
        <v>3</v>
      </c>
      <c r="DE1119" t="s">
        <v>3</v>
      </c>
      <c r="DF1119">
        <f>ROUND(ROUND(AE1119,2)*CX1119,2)</f>
        <v>0</v>
      </c>
      <c r="DG1119">
        <f t="shared" si="727"/>
        <v>0</v>
      </c>
      <c r="DH1119">
        <f t="shared" si="721"/>
        <v>0</v>
      </c>
      <c r="DI1119">
        <f t="shared" si="722"/>
        <v>644.85</v>
      </c>
      <c r="DJ1119">
        <f>DI1119</f>
        <v>644.85</v>
      </c>
      <c r="DK1119">
        <v>1</v>
      </c>
      <c r="DL1119" t="s">
        <v>3</v>
      </c>
      <c r="DM1119">
        <v>0</v>
      </c>
      <c r="DN1119" t="s">
        <v>3</v>
      </c>
      <c r="DO1119">
        <v>0</v>
      </c>
    </row>
    <row r="1120" spans="1:119" x14ac:dyDescent="0.2">
      <c r="A1120">
        <f>ROW(Source!A657)</f>
        <v>657</v>
      </c>
      <c r="B1120">
        <v>292114938</v>
      </c>
      <c r="C1120">
        <v>292119243</v>
      </c>
      <c r="D1120">
        <v>277862499</v>
      </c>
      <c r="E1120">
        <v>1</v>
      </c>
      <c r="F1120">
        <v>1</v>
      </c>
      <c r="G1120">
        <v>1</v>
      </c>
      <c r="H1120">
        <v>3</v>
      </c>
      <c r="I1120" t="s">
        <v>1361</v>
      </c>
      <c r="J1120" t="s">
        <v>1362</v>
      </c>
      <c r="K1120" t="s">
        <v>1363</v>
      </c>
      <c r="L1120">
        <v>1348</v>
      </c>
      <c r="N1120">
        <v>1009</v>
      </c>
      <c r="O1120" t="s">
        <v>806</v>
      </c>
      <c r="P1120" t="s">
        <v>806</v>
      </c>
      <c r="Q1120">
        <v>1000</v>
      </c>
      <c r="W1120">
        <v>0</v>
      </c>
      <c r="X1120">
        <v>1337651512</v>
      </c>
      <c r="Y1120">
        <f>(AT1120*ROUND(0,7))</f>
        <v>0</v>
      </c>
      <c r="AA1120">
        <v>124600.13</v>
      </c>
      <c r="AB1120">
        <v>0</v>
      </c>
      <c r="AC1120">
        <v>0</v>
      </c>
      <c r="AD1120">
        <v>0</v>
      </c>
      <c r="AE1120">
        <v>116448.72</v>
      </c>
      <c r="AF1120">
        <v>0</v>
      </c>
      <c r="AG1120">
        <v>0</v>
      </c>
      <c r="AH1120">
        <v>0</v>
      </c>
      <c r="AI1120">
        <v>1.07</v>
      </c>
      <c r="AJ1120">
        <v>1</v>
      </c>
      <c r="AK1120">
        <v>1</v>
      </c>
      <c r="AL1120">
        <v>1</v>
      </c>
      <c r="AM1120">
        <v>2</v>
      </c>
      <c r="AN1120">
        <v>0</v>
      </c>
      <c r="AO1120">
        <v>0</v>
      </c>
      <c r="AP1120">
        <v>1</v>
      </c>
      <c r="AQ1120">
        <v>1</v>
      </c>
      <c r="AR1120">
        <v>0</v>
      </c>
      <c r="AS1120" t="s">
        <v>3</v>
      </c>
      <c r="AT1120">
        <v>8.0000000000000004E-4</v>
      </c>
      <c r="AU1120" t="s">
        <v>16</v>
      </c>
      <c r="AV1120">
        <v>0</v>
      </c>
      <c r="AW1120">
        <v>2</v>
      </c>
      <c r="AX1120">
        <v>292119249</v>
      </c>
      <c r="AY1120">
        <v>1</v>
      </c>
      <c r="AZ1120">
        <v>0</v>
      </c>
      <c r="BA1120">
        <v>1792</v>
      </c>
      <c r="BB1120">
        <v>1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93.15897600000001</v>
      </c>
      <c r="BK1120">
        <v>0</v>
      </c>
      <c r="BL1120">
        <v>0</v>
      </c>
      <c r="BM1120">
        <v>0</v>
      </c>
      <c r="BN1120">
        <v>0</v>
      </c>
      <c r="BO1120">
        <v>0</v>
      </c>
      <c r="BP1120">
        <v>1</v>
      </c>
      <c r="BQ1120">
        <v>0</v>
      </c>
      <c r="BR1120">
        <v>0</v>
      </c>
      <c r="BS1120">
        <v>0</v>
      </c>
      <c r="BT1120">
        <v>0</v>
      </c>
      <c r="BU1120">
        <v>0</v>
      </c>
      <c r="BV1120">
        <v>0</v>
      </c>
      <c r="BW1120">
        <v>0</v>
      </c>
      <c r="CV1120">
        <v>0</v>
      </c>
      <c r="CW1120">
        <v>0</v>
      </c>
      <c r="CX1120">
        <f>ROUND(Y1120*Source!I657,7)</f>
        <v>0</v>
      </c>
      <c r="CY1120">
        <f>AA1120</f>
        <v>124600.13</v>
      </c>
      <c r="CZ1120">
        <f>AE1120</f>
        <v>116448.72</v>
      </c>
      <c r="DA1120">
        <f>AI1120</f>
        <v>1.07</v>
      </c>
      <c r="DB1120">
        <f>ROUND((ROUND(AT1120*CZ1120,2)*ROUND(0,7)),6)</f>
        <v>0</v>
      </c>
      <c r="DC1120">
        <f>ROUND((ROUND(AT1120*AG1120,2)*ROUND(0,7)),6)</f>
        <v>0</v>
      </c>
      <c r="DD1120" t="s">
        <v>3</v>
      </c>
      <c r="DE1120" t="s">
        <v>3</v>
      </c>
      <c r="DF1120">
        <f>ROUND(ROUND(AE1120*AI1120,2)*CX1120,2)</f>
        <v>0</v>
      </c>
      <c r="DG1120">
        <f t="shared" si="727"/>
        <v>0</v>
      </c>
      <c r="DH1120">
        <f t="shared" si="721"/>
        <v>0</v>
      </c>
      <c r="DI1120">
        <f t="shared" si="722"/>
        <v>0</v>
      </c>
      <c r="DJ1120">
        <f>DF1120</f>
        <v>0</v>
      </c>
      <c r="DK1120">
        <v>0</v>
      </c>
      <c r="DL1120" t="s">
        <v>3</v>
      </c>
      <c r="DM1120">
        <v>0</v>
      </c>
      <c r="DN1120" t="s">
        <v>3</v>
      </c>
      <c r="DO1120">
        <v>0</v>
      </c>
    </row>
    <row r="1121" spans="1:119" x14ac:dyDescent="0.2">
      <c r="A1121">
        <f>ROW(Source!A657)</f>
        <v>657</v>
      </c>
      <c r="B1121">
        <v>292114938</v>
      </c>
      <c r="C1121">
        <v>292119243</v>
      </c>
      <c r="D1121">
        <v>277862519</v>
      </c>
      <c r="E1121">
        <v>1</v>
      </c>
      <c r="F1121">
        <v>1</v>
      </c>
      <c r="G1121">
        <v>1</v>
      </c>
      <c r="H1121">
        <v>3</v>
      </c>
      <c r="I1121" t="s">
        <v>1364</v>
      </c>
      <c r="J1121" t="s">
        <v>1365</v>
      </c>
      <c r="K1121" t="s">
        <v>1366</v>
      </c>
      <c r="L1121">
        <v>1348</v>
      </c>
      <c r="N1121">
        <v>1009</v>
      </c>
      <c r="O1121" t="s">
        <v>806</v>
      </c>
      <c r="P1121" t="s">
        <v>806</v>
      </c>
      <c r="Q1121">
        <v>1000</v>
      </c>
      <c r="W1121">
        <v>0</v>
      </c>
      <c r="X1121">
        <v>-530761762</v>
      </c>
      <c r="Y1121">
        <f>(AT1121*ROUND(0,7))</f>
        <v>0</v>
      </c>
      <c r="AA1121">
        <v>94919.55</v>
      </c>
      <c r="AB1121">
        <v>0</v>
      </c>
      <c r="AC1121">
        <v>0</v>
      </c>
      <c r="AD1121">
        <v>0</v>
      </c>
      <c r="AE1121">
        <v>81827.199999999997</v>
      </c>
      <c r="AF1121">
        <v>0</v>
      </c>
      <c r="AG1121">
        <v>0</v>
      </c>
      <c r="AH1121">
        <v>0</v>
      </c>
      <c r="AI1121">
        <v>1.1599999999999999</v>
      </c>
      <c r="AJ1121">
        <v>1</v>
      </c>
      <c r="AK1121">
        <v>1</v>
      </c>
      <c r="AL1121">
        <v>1</v>
      </c>
      <c r="AM1121">
        <v>2</v>
      </c>
      <c r="AN1121">
        <v>0</v>
      </c>
      <c r="AO1121">
        <v>0</v>
      </c>
      <c r="AP1121">
        <v>1</v>
      </c>
      <c r="AQ1121">
        <v>1</v>
      </c>
      <c r="AR1121">
        <v>0</v>
      </c>
      <c r="AS1121" t="s">
        <v>3</v>
      </c>
      <c r="AT1121">
        <v>1.0000000000000001E-5</v>
      </c>
      <c r="AU1121" t="s">
        <v>16</v>
      </c>
      <c r="AV1121">
        <v>0</v>
      </c>
      <c r="AW1121">
        <v>2</v>
      </c>
      <c r="AX1121">
        <v>292119250</v>
      </c>
      <c r="AY1121">
        <v>1</v>
      </c>
      <c r="AZ1121">
        <v>0</v>
      </c>
      <c r="BA1121">
        <v>1793</v>
      </c>
      <c r="BB1121">
        <v>1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0.818272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1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CV1121">
        <v>0</v>
      </c>
      <c r="CW1121">
        <v>0</v>
      </c>
      <c r="CX1121">
        <f>ROUND(Y1121*Source!I657,7)</f>
        <v>0</v>
      </c>
      <c r="CY1121">
        <f>AA1121</f>
        <v>94919.55</v>
      </c>
      <c r="CZ1121">
        <f>AE1121</f>
        <v>81827.199999999997</v>
      </c>
      <c r="DA1121">
        <f>AI1121</f>
        <v>1.1599999999999999</v>
      </c>
      <c r="DB1121">
        <f>ROUND((ROUND(AT1121*CZ1121,2)*ROUND(0,7)),6)</f>
        <v>0</v>
      </c>
      <c r="DC1121">
        <f>ROUND((ROUND(AT1121*AG1121,2)*ROUND(0,7)),6)</f>
        <v>0</v>
      </c>
      <c r="DD1121" t="s">
        <v>3</v>
      </c>
      <c r="DE1121" t="s">
        <v>3</v>
      </c>
      <c r="DF1121">
        <f>ROUND(ROUND(AE1121*AI1121,2)*CX1121,2)</f>
        <v>0</v>
      </c>
      <c r="DG1121">
        <f t="shared" si="727"/>
        <v>0</v>
      </c>
      <c r="DH1121">
        <f t="shared" si="721"/>
        <v>0</v>
      </c>
      <c r="DI1121">
        <f t="shared" si="722"/>
        <v>0</v>
      </c>
      <c r="DJ1121">
        <f>DF1121</f>
        <v>0</v>
      </c>
      <c r="DK1121">
        <v>0</v>
      </c>
      <c r="DL1121" t="s">
        <v>3</v>
      </c>
      <c r="DM1121">
        <v>0</v>
      </c>
      <c r="DN1121" t="s">
        <v>3</v>
      </c>
      <c r="DO1121">
        <v>0</v>
      </c>
    </row>
    <row r="1122" spans="1:119" x14ac:dyDescent="0.2">
      <c r="A1122">
        <f>ROW(Source!A657)</f>
        <v>657</v>
      </c>
      <c r="B1122">
        <v>292114938</v>
      </c>
      <c r="C1122">
        <v>292119243</v>
      </c>
      <c r="D1122">
        <v>277865783</v>
      </c>
      <c r="E1122">
        <v>1</v>
      </c>
      <c r="F1122">
        <v>1</v>
      </c>
      <c r="G1122">
        <v>1</v>
      </c>
      <c r="H1122">
        <v>3</v>
      </c>
      <c r="I1122" t="s">
        <v>1367</v>
      </c>
      <c r="J1122" t="s">
        <v>1368</v>
      </c>
      <c r="K1122" t="s">
        <v>1369</v>
      </c>
      <c r="L1122">
        <v>1302</v>
      </c>
      <c r="N1122">
        <v>1003</v>
      </c>
      <c r="O1122" t="s">
        <v>835</v>
      </c>
      <c r="P1122" t="s">
        <v>835</v>
      </c>
      <c r="Q1122">
        <v>10</v>
      </c>
      <c r="W1122">
        <v>0</v>
      </c>
      <c r="X1122">
        <v>153135899</v>
      </c>
      <c r="Y1122">
        <f>(AT1122*ROUND(0,7))</f>
        <v>0</v>
      </c>
      <c r="AA1122">
        <v>54.68</v>
      </c>
      <c r="AB1122">
        <v>0</v>
      </c>
      <c r="AC1122">
        <v>0</v>
      </c>
      <c r="AD1122">
        <v>0</v>
      </c>
      <c r="AE1122">
        <v>37.71</v>
      </c>
      <c r="AF1122">
        <v>0</v>
      </c>
      <c r="AG1122">
        <v>0</v>
      </c>
      <c r="AH1122">
        <v>0</v>
      </c>
      <c r="AI1122">
        <v>1.45</v>
      </c>
      <c r="AJ1122">
        <v>1</v>
      </c>
      <c r="AK1122">
        <v>1</v>
      </c>
      <c r="AL1122">
        <v>1</v>
      </c>
      <c r="AM1122">
        <v>2</v>
      </c>
      <c r="AN1122">
        <v>0</v>
      </c>
      <c r="AO1122">
        <v>0</v>
      </c>
      <c r="AP1122">
        <v>1</v>
      </c>
      <c r="AQ1122">
        <v>1</v>
      </c>
      <c r="AR1122">
        <v>0</v>
      </c>
      <c r="AS1122" t="s">
        <v>3</v>
      </c>
      <c r="AT1122">
        <v>2.4E-2</v>
      </c>
      <c r="AU1122" t="s">
        <v>16</v>
      </c>
      <c r="AV1122">
        <v>0</v>
      </c>
      <c r="AW1122">
        <v>2</v>
      </c>
      <c r="AX1122">
        <v>292119251</v>
      </c>
      <c r="AY1122">
        <v>1</v>
      </c>
      <c r="AZ1122">
        <v>0</v>
      </c>
      <c r="BA1122">
        <v>1794</v>
      </c>
      <c r="BB1122">
        <v>1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0.90504000000000007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1</v>
      </c>
      <c r="BQ1122">
        <v>0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</v>
      </c>
      <c r="CV1122">
        <v>0</v>
      </c>
      <c r="CW1122">
        <v>0</v>
      </c>
      <c r="CX1122">
        <f>ROUND(Y1122*Source!I657,7)</f>
        <v>0</v>
      </c>
      <c r="CY1122">
        <f>AA1122</f>
        <v>54.68</v>
      </c>
      <c r="CZ1122">
        <f>AE1122</f>
        <v>37.71</v>
      </c>
      <c r="DA1122">
        <f>AI1122</f>
        <v>1.45</v>
      </c>
      <c r="DB1122">
        <f>ROUND((ROUND(AT1122*CZ1122,2)*ROUND(0,7)),6)</f>
        <v>0</v>
      </c>
      <c r="DC1122">
        <f>ROUND((ROUND(AT1122*AG1122,2)*ROUND(0,7)),6)</f>
        <v>0</v>
      </c>
      <c r="DD1122" t="s">
        <v>3</v>
      </c>
      <c r="DE1122" t="s">
        <v>3</v>
      </c>
      <c r="DF1122">
        <f>ROUND(ROUND(AE1122*AI1122,2)*CX1122,2)</f>
        <v>0</v>
      </c>
      <c r="DG1122">
        <f t="shared" si="727"/>
        <v>0</v>
      </c>
      <c r="DH1122">
        <f t="shared" si="721"/>
        <v>0</v>
      </c>
      <c r="DI1122">
        <f t="shared" si="722"/>
        <v>0</v>
      </c>
      <c r="DJ1122">
        <f>DF1122</f>
        <v>0</v>
      </c>
      <c r="DK1122">
        <v>0</v>
      </c>
      <c r="DL1122" t="s">
        <v>3</v>
      </c>
      <c r="DM1122">
        <v>0</v>
      </c>
      <c r="DN1122" t="s">
        <v>3</v>
      </c>
      <c r="DO1122">
        <v>0</v>
      </c>
    </row>
    <row r="1123" spans="1:119" x14ac:dyDescent="0.2">
      <c r="A1123">
        <f>ROW(Source!A658)</f>
        <v>658</v>
      </c>
      <c r="B1123">
        <v>292114938</v>
      </c>
      <c r="C1123">
        <v>292119253</v>
      </c>
      <c r="D1123">
        <v>277560299</v>
      </c>
      <c r="E1123">
        <v>109</v>
      </c>
      <c r="F1123">
        <v>1</v>
      </c>
      <c r="G1123">
        <v>1</v>
      </c>
      <c r="H1123">
        <v>1</v>
      </c>
      <c r="I1123" t="s">
        <v>1258</v>
      </c>
      <c r="J1123" t="s">
        <v>3</v>
      </c>
      <c r="K1123" t="s">
        <v>1259</v>
      </c>
      <c r="L1123">
        <v>1191</v>
      </c>
      <c r="N1123">
        <v>1013</v>
      </c>
      <c r="O1123" t="s">
        <v>1220</v>
      </c>
      <c r="P1123" t="s">
        <v>1220</v>
      </c>
      <c r="Q1123">
        <v>1</v>
      </c>
      <c r="W1123">
        <v>0</v>
      </c>
      <c r="X1123">
        <v>-2012709214</v>
      </c>
      <c r="Y1123">
        <f>(AT1123*ROUND(0.6,7))</f>
        <v>0.96</v>
      </c>
      <c r="AA1123">
        <v>0</v>
      </c>
      <c r="AB1123">
        <v>0</v>
      </c>
      <c r="AC1123">
        <v>0</v>
      </c>
      <c r="AD1123">
        <v>467.28</v>
      </c>
      <c r="AE1123">
        <v>0</v>
      </c>
      <c r="AF1123">
        <v>0</v>
      </c>
      <c r="AG1123">
        <v>0</v>
      </c>
      <c r="AH1123">
        <v>467.28</v>
      </c>
      <c r="AI1123">
        <v>1</v>
      </c>
      <c r="AJ1123">
        <v>1</v>
      </c>
      <c r="AK1123">
        <v>1</v>
      </c>
      <c r="AL1123">
        <v>1</v>
      </c>
      <c r="AM1123">
        <v>-2</v>
      </c>
      <c r="AN1123">
        <v>0</v>
      </c>
      <c r="AO1123">
        <v>0</v>
      </c>
      <c r="AP1123">
        <v>1</v>
      </c>
      <c r="AQ1123">
        <v>1</v>
      </c>
      <c r="AR1123">
        <v>0</v>
      </c>
      <c r="AS1123" t="s">
        <v>3</v>
      </c>
      <c r="AT1123">
        <v>1.6</v>
      </c>
      <c r="AU1123" t="s">
        <v>1370</v>
      </c>
      <c r="AV1123">
        <v>1</v>
      </c>
      <c r="AW1123">
        <v>2</v>
      </c>
      <c r="AX1123">
        <v>292119258</v>
      </c>
      <c r="AY1123">
        <v>1</v>
      </c>
      <c r="AZ1123">
        <v>0</v>
      </c>
      <c r="BA1123">
        <v>1796</v>
      </c>
      <c r="BB1123">
        <v>1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0</v>
      </c>
      <c r="BL1123">
        <v>0</v>
      </c>
      <c r="BM1123">
        <v>747.64800000000002</v>
      </c>
      <c r="BN1123">
        <v>1.6</v>
      </c>
      <c r="BO1123">
        <v>0</v>
      </c>
      <c r="BP1123">
        <v>1</v>
      </c>
      <c r="BQ1123">
        <v>0</v>
      </c>
      <c r="BR1123">
        <v>0</v>
      </c>
      <c r="BS1123">
        <v>0</v>
      </c>
      <c r="BT1123">
        <v>448.58879999999994</v>
      </c>
      <c r="BU1123">
        <v>0.96</v>
      </c>
      <c r="BV1123">
        <v>0</v>
      </c>
      <c r="BW1123">
        <v>1</v>
      </c>
      <c r="CU1123">
        <f>ROUND(AT1123*Source!I658*AH1123*AL1123,2)</f>
        <v>747.65</v>
      </c>
      <c r="CV1123">
        <f>ROUND(Y1123*Source!I658,7)</f>
        <v>0.96</v>
      </c>
      <c r="CW1123">
        <v>0</v>
      </c>
      <c r="CX1123">
        <f>ROUND(Y1123*Source!I658,7)</f>
        <v>0.96</v>
      </c>
      <c r="CY1123">
        <f>AD1123</f>
        <v>467.28</v>
      </c>
      <c r="CZ1123">
        <f>AH1123</f>
        <v>467.28</v>
      </c>
      <c r="DA1123">
        <f>AL1123</f>
        <v>1</v>
      </c>
      <c r="DB1123">
        <f>ROUND((ROUND(AT1123*CZ1123,2)*ROUND(0.6,7)),6)</f>
        <v>448.59</v>
      </c>
      <c r="DC1123">
        <f>ROUND((ROUND(AT1123*AG1123,2)*ROUND(0.6,7)),6)</f>
        <v>0</v>
      </c>
      <c r="DD1123" t="s">
        <v>3</v>
      </c>
      <c r="DE1123" t="s">
        <v>3</v>
      </c>
      <c r="DF1123">
        <f>ROUND(ROUND(AE1123,2)*CX1123,2)</f>
        <v>0</v>
      </c>
      <c r="DG1123">
        <f t="shared" si="727"/>
        <v>0</v>
      </c>
      <c r="DH1123">
        <f t="shared" si="721"/>
        <v>0</v>
      </c>
      <c r="DI1123">
        <f t="shared" si="722"/>
        <v>448.59</v>
      </c>
      <c r="DJ1123">
        <f>DI1123</f>
        <v>448.59</v>
      </c>
      <c r="DK1123">
        <v>1</v>
      </c>
      <c r="DL1123" t="s">
        <v>3</v>
      </c>
      <c r="DM1123">
        <v>0</v>
      </c>
      <c r="DN1123" t="s">
        <v>3</v>
      </c>
      <c r="DO1123">
        <v>0</v>
      </c>
    </row>
    <row r="1124" spans="1:119" x14ac:dyDescent="0.2">
      <c r="A1124">
        <f>ROW(Source!A658)</f>
        <v>658</v>
      </c>
      <c r="B1124">
        <v>292114938</v>
      </c>
      <c r="C1124">
        <v>292119253</v>
      </c>
      <c r="D1124">
        <v>277862499</v>
      </c>
      <c r="E1124">
        <v>1</v>
      </c>
      <c r="F1124">
        <v>1</v>
      </c>
      <c r="G1124">
        <v>1</v>
      </c>
      <c r="H1124">
        <v>3</v>
      </c>
      <c r="I1124" t="s">
        <v>1361</v>
      </c>
      <c r="J1124" t="s">
        <v>1362</v>
      </c>
      <c r="K1124" t="s">
        <v>1363</v>
      </c>
      <c r="L1124">
        <v>1348</v>
      </c>
      <c r="N1124">
        <v>1009</v>
      </c>
      <c r="O1124" t="s">
        <v>806</v>
      </c>
      <c r="P1124" t="s">
        <v>806</v>
      </c>
      <c r="Q1124">
        <v>1000</v>
      </c>
      <c r="W1124">
        <v>0</v>
      </c>
      <c r="X1124">
        <v>1337651512</v>
      </c>
      <c r="Y1124">
        <f>(AT1124*ROUND(0,7))</f>
        <v>0</v>
      </c>
      <c r="AA1124">
        <v>124600.13</v>
      </c>
      <c r="AB1124">
        <v>0</v>
      </c>
      <c r="AC1124">
        <v>0</v>
      </c>
      <c r="AD1124">
        <v>0</v>
      </c>
      <c r="AE1124">
        <v>116448.72</v>
      </c>
      <c r="AF1124">
        <v>0</v>
      </c>
      <c r="AG1124">
        <v>0</v>
      </c>
      <c r="AH1124">
        <v>0</v>
      </c>
      <c r="AI1124">
        <v>1.07</v>
      </c>
      <c r="AJ1124">
        <v>1</v>
      </c>
      <c r="AK1124">
        <v>1</v>
      </c>
      <c r="AL1124">
        <v>1</v>
      </c>
      <c r="AM1124">
        <v>2</v>
      </c>
      <c r="AN1124">
        <v>0</v>
      </c>
      <c r="AO1124">
        <v>0</v>
      </c>
      <c r="AP1124">
        <v>1</v>
      </c>
      <c r="AQ1124">
        <v>1</v>
      </c>
      <c r="AR1124">
        <v>0</v>
      </c>
      <c r="AS1124" t="s">
        <v>3</v>
      </c>
      <c r="AT1124">
        <v>8.0000000000000004E-4</v>
      </c>
      <c r="AU1124" t="s">
        <v>16</v>
      </c>
      <c r="AV1124">
        <v>0</v>
      </c>
      <c r="AW1124">
        <v>2</v>
      </c>
      <c r="AX1124">
        <v>292119259</v>
      </c>
      <c r="AY1124">
        <v>1</v>
      </c>
      <c r="AZ1124">
        <v>0</v>
      </c>
      <c r="BA1124">
        <v>1797</v>
      </c>
      <c r="BB1124">
        <v>1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93.15897600000001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1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  <c r="CV1124">
        <v>0</v>
      </c>
      <c r="CW1124">
        <v>0</v>
      </c>
      <c r="CX1124">
        <f>ROUND(Y1124*Source!I658,7)</f>
        <v>0</v>
      </c>
      <c r="CY1124">
        <f>AA1124</f>
        <v>124600.13</v>
      </c>
      <c r="CZ1124">
        <f>AE1124</f>
        <v>116448.72</v>
      </c>
      <c r="DA1124">
        <f>AI1124</f>
        <v>1.07</v>
      </c>
      <c r="DB1124">
        <f>ROUND((ROUND(AT1124*CZ1124,2)*ROUND(0,7)),6)</f>
        <v>0</v>
      </c>
      <c r="DC1124">
        <f>ROUND((ROUND(AT1124*AG1124,2)*ROUND(0,7)),6)</f>
        <v>0</v>
      </c>
      <c r="DD1124" t="s">
        <v>3</v>
      </c>
      <c r="DE1124" t="s">
        <v>3</v>
      </c>
      <c r="DF1124">
        <f>ROUND(ROUND(AE1124*AI1124,2)*CX1124,2)</f>
        <v>0</v>
      </c>
      <c r="DG1124">
        <f t="shared" si="727"/>
        <v>0</v>
      </c>
      <c r="DH1124">
        <f t="shared" si="721"/>
        <v>0</v>
      </c>
      <c r="DI1124">
        <f t="shared" si="722"/>
        <v>0</v>
      </c>
      <c r="DJ1124">
        <f>DF1124</f>
        <v>0</v>
      </c>
      <c r="DK1124">
        <v>0</v>
      </c>
      <c r="DL1124" t="s">
        <v>3</v>
      </c>
      <c r="DM1124">
        <v>0</v>
      </c>
      <c r="DN1124" t="s">
        <v>3</v>
      </c>
      <c r="DO1124">
        <v>0</v>
      </c>
    </row>
    <row r="1125" spans="1:119" x14ac:dyDescent="0.2">
      <c r="A1125">
        <f>ROW(Source!A658)</f>
        <v>658</v>
      </c>
      <c r="B1125">
        <v>292114938</v>
      </c>
      <c r="C1125">
        <v>292119253</v>
      </c>
      <c r="D1125">
        <v>277862519</v>
      </c>
      <c r="E1125">
        <v>1</v>
      </c>
      <c r="F1125">
        <v>1</v>
      </c>
      <c r="G1125">
        <v>1</v>
      </c>
      <c r="H1125">
        <v>3</v>
      </c>
      <c r="I1125" t="s">
        <v>1364</v>
      </c>
      <c r="J1125" t="s">
        <v>1365</v>
      </c>
      <c r="K1125" t="s">
        <v>1366</v>
      </c>
      <c r="L1125">
        <v>1348</v>
      </c>
      <c r="N1125">
        <v>1009</v>
      </c>
      <c r="O1125" t="s">
        <v>806</v>
      </c>
      <c r="P1125" t="s">
        <v>806</v>
      </c>
      <c r="Q1125">
        <v>1000</v>
      </c>
      <c r="W1125">
        <v>0</v>
      </c>
      <c r="X1125">
        <v>-530761762</v>
      </c>
      <c r="Y1125">
        <f>(AT1125*ROUND(0,7))</f>
        <v>0</v>
      </c>
      <c r="AA1125">
        <v>94919.55</v>
      </c>
      <c r="AB1125">
        <v>0</v>
      </c>
      <c r="AC1125">
        <v>0</v>
      </c>
      <c r="AD1125">
        <v>0</v>
      </c>
      <c r="AE1125">
        <v>81827.199999999997</v>
      </c>
      <c r="AF1125">
        <v>0</v>
      </c>
      <c r="AG1125">
        <v>0</v>
      </c>
      <c r="AH1125">
        <v>0</v>
      </c>
      <c r="AI1125">
        <v>1.1599999999999999</v>
      </c>
      <c r="AJ1125">
        <v>1</v>
      </c>
      <c r="AK1125">
        <v>1</v>
      </c>
      <c r="AL1125">
        <v>1</v>
      </c>
      <c r="AM1125">
        <v>2</v>
      </c>
      <c r="AN1125">
        <v>0</v>
      </c>
      <c r="AO1125">
        <v>0</v>
      </c>
      <c r="AP1125">
        <v>1</v>
      </c>
      <c r="AQ1125">
        <v>1</v>
      </c>
      <c r="AR1125">
        <v>0</v>
      </c>
      <c r="AS1125" t="s">
        <v>3</v>
      </c>
      <c r="AT1125">
        <v>1.0000000000000001E-5</v>
      </c>
      <c r="AU1125" t="s">
        <v>16</v>
      </c>
      <c r="AV1125">
        <v>0</v>
      </c>
      <c r="AW1125">
        <v>2</v>
      </c>
      <c r="AX1125">
        <v>292119260</v>
      </c>
      <c r="AY1125">
        <v>1</v>
      </c>
      <c r="AZ1125">
        <v>0</v>
      </c>
      <c r="BA1125">
        <v>1798</v>
      </c>
      <c r="BB1125">
        <v>1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0.818272</v>
      </c>
      <c r="BK1125">
        <v>0</v>
      </c>
      <c r="BL1125">
        <v>0</v>
      </c>
      <c r="BM1125">
        <v>0</v>
      </c>
      <c r="BN1125">
        <v>0</v>
      </c>
      <c r="BO1125">
        <v>0</v>
      </c>
      <c r="BP1125">
        <v>1</v>
      </c>
      <c r="BQ1125">
        <v>0</v>
      </c>
      <c r="BR1125">
        <v>0</v>
      </c>
      <c r="BS1125">
        <v>0</v>
      </c>
      <c r="BT1125">
        <v>0</v>
      </c>
      <c r="BU1125">
        <v>0</v>
      </c>
      <c r="BV1125">
        <v>0</v>
      </c>
      <c r="BW1125">
        <v>0</v>
      </c>
      <c r="CV1125">
        <v>0</v>
      </c>
      <c r="CW1125">
        <v>0</v>
      </c>
      <c r="CX1125">
        <f>ROUND(Y1125*Source!I658,7)</f>
        <v>0</v>
      </c>
      <c r="CY1125">
        <f>AA1125</f>
        <v>94919.55</v>
      </c>
      <c r="CZ1125">
        <f>AE1125</f>
        <v>81827.199999999997</v>
      </c>
      <c r="DA1125">
        <f>AI1125</f>
        <v>1.1599999999999999</v>
      </c>
      <c r="DB1125">
        <f>ROUND((ROUND(AT1125*CZ1125,2)*ROUND(0,7)),6)</f>
        <v>0</v>
      </c>
      <c r="DC1125">
        <f>ROUND((ROUND(AT1125*AG1125,2)*ROUND(0,7)),6)</f>
        <v>0</v>
      </c>
      <c r="DD1125" t="s">
        <v>3</v>
      </c>
      <c r="DE1125" t="s">
        <v>3</v>
      </c>
      <c r="DF1125">
        <f>ROUND(ROUND(AE1125*AI1125,2)*CX1125,2)</f>
        <v>0</v>
      </c>
      <c r="DG1125">
        <f t="shared" si="727"/>
        <v>0</v>
      </c>
      <c r="DH1125">
        <f t="shared" si="721"/>
        <v>0</v>
      </c>
      <c r="DI1125">
        <f t="shared" si="722"/>
        <v>0</v>
      </c>
      <c r="DJ1125">
        <f>DF1125</f>
        <v>0</v>
      </c>
      <c r="DK1125">
        <v>0</v>
      </c>
      <c r="DL1125" t="s">
        <v>3</v>
      </c>
      <c r="DM1125">
        <v>0</v>
      </c>
      <c r="DN1125" t="s">
        <v>3</v>
      </c>
      <c r="DO1125">
        <v>0</v>
      </c>
    </row>
    <row r="1126" spans="1:119" x14ac:dyDescent="0.2">
      <c r="A1126">
        <f>ROW(Source!A658)</f>
        <v>658</v>
      </c>
      <c r="B1126">
        <v>292114938</v>
      </c>
      <c r="C1126">
        <v>292119253</v>
      </c>
      <c r="D1126">
        <v>277865783</v>
      </c>
      <c r="E1126">
        <v>1</v>
      </c>
      <c r="F1126">
        <v>1</v>
      </c>
      <c r="G1126">
        <v>1</v>
      </c>
      <c r="H1126">
        <v>3</v>
      </c>
      <c r="I1126" t="s">
        <v>1367</v>
      </c>
      <c r="J1126" t="s">
        <v>1368</v>
      </c>
      <c r="K1126" t="s">
        <v>1369</v>
      </c>
      <c r="L1126">
        <v>1302</v>
      </c>
      <c r="N1126">
        <v>1003</v>
      </c>
      <c r="O1126" t="s">
        <v>835</v>
      </c>
      <c r="P1126" t="s">
        <v>835</v>
      </c>
      <c r="Q1126">
        <v>10</v>
      </c>
      <c r="W1126">
        <v>0</v>
      </c>
      <c r="X1126">
        <v>153135899</v>
      </c>
      <c r="Y1126">
        <f>(AT1126*ROUND(0,7))</f>
        <v>0</v>
      </c>
      <c r="AA1126">
        <v>54.68</v>
      </c>
      <c r="AB1126">
        <v>0</v>
      </c>
      <c r="AC1126">
        <v>0</v>
      </c>
      <c r="AD1126">
        <v>0</v>
      </c>
      <c r="AE1126">
        <v>37.71</v>
      </c>
      <c r="AF1126">
        <v>0</v>
      </c>
      <c r="AG1126">
        <v>0</v>
      </c>
      <c r="AH1126">
        <v>0</v>
      </c>
      <c r="AI1126">
        <v>1.45</v>
      </c>
      <c r="AJ1126">
        <v>1</v>
      </c>
      <c r="AK1126">
        <v>1</v>
      </c>
      <c r="AL1126">
        <v>1</v>
      </c>
      <c r="AM1126">
        <v>2</v>
      </c>
      <c r="AN1126">
        <v>0</v>
      </c>
      <c r="AO1126">
        <v>0</v>
      </c>
      <c r="AP1126">
        <v>1</v>
      </c>
      <c r="AQ1126">
        <v>1</v>
      </c>
      <c r="AR1126">
        <v>0</v>
      </c>
      <c r="AS1126" t="s">
        <v>3</v>
      </c>
      <c r="AT1126">
        <v>2.4E-2</v>
      </c>
      <c r="AU1126" t="s">
        <v>16</v>
      </c>
      <c r="AV1126">
        <v>0</v>
      </c>
      <c r="AW1126">
        <v>2</v>
      </c>
      <c r="AX1126">
        <v>292119261</v>
      </c>
      <c r="AY1126">
        <v>1</v>
      </c>
      <c r="AZ1126">
        <v>0</v>
      </c>
      <c r="BA1126">
        <v>1799</v>
      </c>
      <c r="BB1126">
        <v>1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0.90504000000000007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1</v>
      </c>
      <c r="BQ1126">
        <v>0</v>
      </c>
      <c r="BR1126">
        <v>0</v>
      </c>
      <c r="BS1126">
        <v>0</v>
      </c>
      <c r="BT1126">
        <v>0</v>
      </c>
      <c r="BU1126">
        <v>0</v>
      </c>
      <c r="BV1126">
        <v>0</v>
      </c>
      <c r="BW1126">
        <v>0</v>
      </c>
      <c r="CV1126">
        <v>0</v>
      </c>
      <c r="CW1126">
        <v>0</v>
      </c>
      <c r="CX1126">
        <f>ROUND(Y1126*Source!I658,7)</f>
        <v>0</v>
      </c>
      <c r="CY1126">
        <f>AA1126</f>
        <v>54.68</v>
      </c>
      <c r="CZ1126">
        <f>AE1126</f>
        <v>37.71</v>
      </c>
      <c r="DA1126">
        <f>AI1126</f>
        <v>1.45</v>
      </c>
      <c r="DB1126">
        <f>ROUND((ROUND(AT1126*CZ1126,2)*ROUND(0,7)),6)</f>
        <v>0</v>
      </c>
      <c r="DC1126">
        <f>ROUND((ROUND(AT1126*AG1126,2)*ROUND(0,7)),6)</f>
        <v>0</v>
      </c>
      <c r="DD1126" t="s">
        <v>3</v>
      </c>
      <c r="DE1126" t="s">
        <v>3</v>
      </c>
      <c r="DF1126">
        <f>ROUND(ROUND(AE1126*AI1126,2)*CX1126,2)</f>
        <v>0</v>
      </c>
      <c r="DG1126">
        <f t="shared" si="727"/>
        <v>0</v>
      </c>
      <c r="DH1126">
        <f t="shared" si="721"/>
        <v>0</v>
      </c>
      <c r="DI1126">
        <f t="shared" si="722"/>
        <v>0</v>
      </c>
      <c r="DJ1126">
        <f>DF1126</f>
        <v>0</v>
      </c>
      <c r="DK1126">
        <v>0</v>
      </c>
      <c r="DL1126" t="s">
        <v>3</v>
      </c>
      <c r="DM1126">
        <v>0</v>
      </c>
      <c r="DN1126" t="s">
        <v>3</v>
      </c>
      <c r="DO1126">
        <v>0</v>
      </c>
    </row>
    <row r="1127" spans="1:119" x14ac:dyDescent="0.2">
      <c r="A1127">
        <f>ROW(Source!A659)</f>
        <v>659</v>
      </c>
      <c r="B1127">
        <v>292114938</v>
      </c>
      <c r="C1127">
        <v>292119263</v>
      </c>
      <c r="D1127">
        <v>277560299</v>
      </c>
      <c r="E1127">
        <v>109</v>
      </c>
      <c r="F1127">
        <v>1</v>
      </c>
      <c r="G1127">
        <v>1</v>
      </c>
      <c r="H1127">
        <v>1</v>
      </c>
      <c r="I1127" t="s">
        <v>1258</v>
      </c>
      <c r="J1127" t="s">
        <v>3</v>
      </c>
      <c r="K1127" t="s">
        <v>1259</v>
      </c>
      <c r="L1127">
        <v>1191</v>
      </c>
      <c r="N1127">
        <v>1013</v>
      </c>
      <c r="O1127" t="s">
        <v>1220</v>
      </c>
      <c r="P1127" t="s">
        <v>1220</v>
      </c>
      <c r="Q1127">
        <v>1</v>
      </c>
      <c r="W1127">
        <v>0</v>
      </c>
      <c r="X1127">
        <v>-2012709214</v>
      </c>
      <c r="Y1127">
        <f>(AT1127*ROUND(0.3,7))</f>
        <v>0.48</v>
      </c>
      <c r="AA1127">
        <v>0</v>
      </c>
      <c r="AB1127">
        <v>0</v>
      </c>
      <c r="AC1127">
        <v>0</v>
      </c>
      <c r="AD1127">
        <v>467.28</v>
      </c>
      <c r="AE1127">
        <v>0</v>
      </c>
      <c r="AF1127">
        <v>0</v>
      </c>
      <c r="AG1127">
        <v>0</v>
      </c>
      <c r="AH1127">
        <v>467.28</v>
      </c>
      <c r="AI1127">
        <v>1</v>
      </c>
      <c r="AJ1127">
        <v>1</v>
      </c>
      <c r="AK1127">
        <v>1</v>
      </c>
      <c r="AL1127">
        <v>1</v>
      </c>
      <c r="AM1127">
        <v>-2</v>
      </c>
      <c r="AN1127">
        <v>0</v>
      </c>
      <c r="AO1127">
        <v>0</v>
      </c>
      <c r="AP1127">
        <v>1</v>
      </c>
      <c r="AQ1127">
        <v>1</v>
      </c>
      <c r="AR1127">
        <v>0</v>
      </c>
      <c r="AS1127" t="s">
        <v>3</v>
      </c>
      <c r="AT1127">
        <v>1.6</v>
      </c>
      <c r="AU1127" t="s">
        <v>1371</v>
      </c>
      <c r="AV1127">
        <v>1</v>
      </c>
      <c r="AW1127">
        <v>2</v>
      </c>
      <c r="AX1127">
        <v>292119268</v>
      </c>
      <c r="AY1127">
        <v>1</v>
      </c>
      <c r="AZ1127">
        <v>0</v>
      </c>
      <c r="BA1127">
        <v>1801</v>
      </c>
      <c r="BB1127">
        <v>1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0</v>
      </c>
      <c r="BL1127">
        <v>0</v>
      </c>
      <c r="BM1127">
        <v>747.64800000000002</v>
      </c>
      <c r="BN1127">
        <v>1.6</v>
      </c>
      <c r="BO1127">
        <v>0</v>
      </c>
      <c r="BP1127">
        <v>1</v>
      </c>
      <c r="BQ1127">
        <v>0</v>
      </c>
      <c r="BR1127">
        <v>0</v>
      </c>
      <c r="BS1127">
        <v>0</v>
      </c>
      <c r="BT1127">
        <v>224.29439999999997</v>
      </c>
      <c r="BU1127">
        <v>0.48</v>
      </c>
      <c r="BV1127">
        <v>0</v>
      </c>
      <c r="BW1127">
        <v>1</v>
      </c>
      <c r="CU1127">
        <f>ROUND(AT1127*Source!I659*AH1127*AL1127,2)</f>
        <v>747.65</v>
      </c>
      <c r="CV1127">
        <f>ROUND(Y1127*Source!I659,7)</f>
        <v>0.48</v>
      </c>
      <c r="CW1127">
        <v>0</v>
      </c>
      <c r="CX1127">
        <f>ROUND(Y1127*Source!I659,7)</f>
        <v>0.48</v>
      </c>
      <c r="CY1127">
        <f>AD1127</f>
        <v>467.28</v>
      </c>
      <c r="CZ1127">
        <f>AH1127</f>
        <v>467.28</v>
      </c>
      <c r="DA1127">
        <f>AL1127</f>
        <v>1</v>
      </c>
      <c r="DB1127">
        <f>ROUND((ROUND(AT1127*CZ1127,2)*ROUND(0.3,7)),6)</f>
        <v>224.29499999999999</v>
      </c>
      <c r="DC1127">
        <f>ROUND((ROUND(AT1127*AG1127,2)*ROUND(0.3,7)),6)</f>
        <v>0</v>
      </c>
      <c r="DD1127" t="s">
        <v>3</v>
      </c>
      <c r="DE1127" t="s">
        <v>3</v>
      </c>
      <c r="DF1127">
        <f>ROUND(ROUND(AE1127,2)*CX1127,2)</f>
        <v>0</v>
      </c>
      <c r="DG1127">
        <f t="shared" si="727"/>
        <v>0</v>
      </c>
      <c r="DH1127">
        <f t="shared" si="721"/>
        <v>0</v>
      </c>
      <c r="DI1127">
        <f t="shared" si="722"/>
        <v>224.29</v>
      </c>
      <c r="DJ1127">
        <f>DI1127</f>
        <v>224.29</v>
      </c>
      <c r="DK1127">
        <v>1</v>
      </c>
      <c r="DL1127" t="s">
        <v>3</v>
      </c>
      <c r="DM1127">
        <v>0</v>
      </c>
      <c r="DN1127" t="s">
        <v>3</v>
      </c>
      <c r="DO1127">
        <v>0</v>
      </c>
    </row>
    <row r="1128" spans="1:119" x14ac:dyDescent="0.2">
      <c r="A1128">
        <f>ROW(Source!A659)</f>
        <v>659</v>
      </c>
      <c r="B1128">
        <v>292114938</v>
      </c>
      <c r="C1128">
        <v>292119263</v>
      </c>
      <c r="D1128">
        <v>277862499</v>
      </c>
      <c r="E1128">
        <v>1</v>
      </c>
      <c r="F1128">
        <v>1</v>
      </c>
      <c r="G1128">
        <v>1</v>
      </c>
      <c r="H1128">
        <v>3</v>
      </c>
      <c r="I1128" t="s">
        <v>1361</v>
      </c>
      <c r="J1128" t="s">
        <v>1362</v>
      </c>
      <c r="K1128" t="s">
        <v>1363</v>
      </c>
      <c r="L1128">
        <v>1348</v>
      </c>
      <c r="N1128">
        <v>1009</v>
      </c>
      <c r="O1128" t="s">
        <v>806</v>
      </c>
      <c r="P1128" t="s">
        <v>806</v>
      </c>
      <c r="Q1128">
        <v>1000</v>
      </c>
      <c r="W1128">
        <v>0</v>
      </c>
      <c r="X1128">
        <v>1337651512</v>
      </c>
      <c r="Y1128">
        <f>(AT1128*ROUND(0,7))</f>
        <v>0</v>
      </c>
      <c r="AA1128">
        <v>124600.13</v>
      </c>
      <c r="AB1128">
        <v>0</v>
      </c>
      <c r="AC1128">
        <v>0</v>
      </c>
      <c r="AD1128">
        <v>0</v>
      </c>
      <c r="AE1128">
        <v>116448.72</v>
      </c>
      <c r="AF1128">
        <v>0</v>
      </c>
      <c r="AG1128">
        <v>0</v>
      </c>
      <c r="AH1128">
        <v>0</v>
      </c>
      <c r="AI1128">
        <v>1.07</v>
      </c>
      <c r="AJ1128">
        <v>1</v>
      </c>
      <c r="AK1128">
        <v>1</v>
      </c>
      <c r="AL1128">
        <v>1</v>
      </c>
      <c r="AM1128">
        <v>2</v>
      </c>
      <c r="AN1128">
        <v>0</v>
      </c>
      <c r="AO1128">
        <v>0</v>
      </c>
      <c r="AP1128">
        <v>1</v>
      </c>
      <c r="AQ1128">
        <v>1</v>
      </c>
      <c r="AR1128">
        <v>0</v>
      </c>
      <c r="AS1128" t="s">
        <v>3</v>
      </c>
      <c r="AT1128">
        <v>8.0000000000000004E-4</v>
      </c>
      <c r="AU1128" t="s">
        <v>16</v>
      </c>
      <c r="AV1128">
        <v>0</v>
      </c>
      <c r="AW1128">
        <v>2</v>
      </c>
      <c r="AX1128">
        <v>292119269</v>
      </c>
      <c r="AY1128">
        <v>1</v>
      </c>
      <c r="AZ1128">
        <v>0</v>
      </c>
      <c r="BA1128">
        <v>1802</v>
      </c>
      <c r="BB1128">
        <v>1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93.15897600000001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1</v>
      </c>
      <c r="BQ1128">
        <v>0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CV1128">
        <v>0</v>
      </c>
      <c r="CW1128">
        <v>0</v>
      </c>
      <c r="CX1128">
        <f>ROUND(Y1128*Source!I659,7)</f>
        <v>0</v>
      </c>
      <c r="CY1128">
        <f>AA1128</f>
        <v>124600.13</v>
      </c>
      <c r="CZ1128">
        <f>AE1128</f>
        <v>116448.72</v>
      </c>
      <c r="DA1128">
        <f>AI1128</f>
        <v>1.07</v>
      </c>
      <c r="DB1128">
        <f>ROUND((ROUND(AT1128*CZ1128,2)*ROUND(0,7)),6)</f>
        <v>0</v>
      </c>
      <c r="DC1128">
        <f>ROUND((ROUND(AT1128*AG1128,2)*ROUND(0,7)),6)</f>
        <v>0</v>
      </c>
      <c r="DD1128" t="s">
        <v>3</v>
      </c>
      <c r="DE1128" t="s">
        <v>3</v>
      </c>
      <c r="DF1128">
        <f>ROUND(ROUND(AE1128*AI1128,2)*CX1128,2)</f>
        <v>0</v>
      </c>
      <c r="DG1128">
        <f t="shared" si="727"/>
        <v>0</v>
      </c>
      <c r="DH1128">
        <f t="shared" si="721"/>
        <v>0</v>
      </c>
      <c r="DI1128">
        <f t="shared" si="722"/>
        <v>0</v>
      </c>
      <c r="DJ1128">
        <f>DF1128</f>
        <v>0</v>
      </c>
      <c r="DK1128">
        <v>0</v>
      </c>
      <c r="DL1128" t="s">
        <v>3</v>
      </c>
      <c r="DM1128">
        <v>0</v>
      </c>
      <c r="DN1128" t="s">
        <v>3</v>
      </c>
      <c r="DO1128">
        <v>0</v>
      </c>
    </row>
    <row r="1129" spans="1:119" x14ac:dyDescent="0.2">
      <c r="A1129">
        <f>ROW(Source!A659)</f>
        <v>659</v>
      </c>
      <c r="B1129">
        <v>292114938</v>
      </c>
      <c r="C1129">
        <v>292119263</v>
      </c>
      <c r="D1129">
        <v>277862519</v>
      </c>
      <c r="E1129">
        <v>1</v>
      </c>
      <c r="F1129">
        <v>1</v>
      </c>
      <c r="G1129">
        <v>1</v>
      </c>
      <c r="H1129">
        <v>3</v>
      </c>
      <c r="I1129" t="s">
        <v>1364</v>
      </c>
      <c r="J1129" t="s">
        <v>1365</v>
      </c>
      <c r="K1129" t="s">
        <v>1366</v>
      </c>
      <c r="L1129">
        <v>1348</v>
      </c>
      <c r="N1129">
        <v>1009</v>
      </c>
      <c r="O1129" t="s">
        <v>806</v>
      </c>
      <c r="P1129" t="s">
        <v>806</v>
      </c>
      <c r="Q1129">
        <v>1000</v>
      </c>
      <c r="W1129">
        <v>0</v>
      </c>
      <c r="X1129">
        <v>-530761762</v>
      </c>
      <c r="Y1129">
        <f>(AT1129*ROUND(0,7))</f>
        <v>0</v>
      </c>
      <c r="AA1129">
        <v>94919.55</v>
      </c>
      <c r="AB1129">
        <v>0</v>
      </c>
      <c r="AC1129">
        <v>0</v>
      </c>
      <c r="AD1129">
        <v>0</v>
      </c>
      <c r="AE1129">
        <v>81827.199999999997</v>
      </c>
      <c r="AF1129">
        <v>0</v>
      </c>
      <c r="AG1129">
        <v>0</v>
      </c>
      <c r="AH1129">
        <v>0</v>
      </c>
      <c r="AI1129">
        <v>1.1599999999999999</v>
      </c>
      <c r="AJ1129">
        <v>1</v>
      </c>
      <c r="AK1129">
        <v>1</v>
      </c>
      <c r="AL1129">
        <v>1</v>
      </c>
      <c r="AM1129">
        <v>2</v>
      </c>
      <c r="AN1129">
        <v>0</v>
      </c>
      <c r="AO1129">
        <v>0</v>
      </c>
      <c r="AP1129">
        <v>1</v>
      </c>
      <c r="AQ1129">
        <v>1</v>
      </c>
      <c r="AR1129">
        <v>0</v>
      </c>
      <c r="AS1129" t="s">
        <v>3</v>
      </c>
      <c r="AT1129">
        <v>1.0000000000000001E-5</v>
      </c>
      <c r="AU1129" t="s">
        <v>16</v>
      </c>
      <c r="AV1129">
        <v>0</v>
      </c>
      <c r="AW1129">
        <v>2</v>
      </c>
      <c r="AX1129">
        <v>292119270</v>
      </c>
      <c r="AY1129">
        <v>1</v>
      </c>
      <c r="AZ1129">
        <v>0</v>
      </c>
      <c r="BA1129">
        <v>1803</v>
      </c>
      <c r="BB1129">
        <v>1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0.818272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1</v>
      </c>
      <c r="BQ1129">
        <v>0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</v>
      </c>
      <c r="CV1129">
        <v>0</v>
      </c>
      <c r="CW1129">
        <v>0</v>
      </c>
      <c r="CX1129">
        <f>ROUND(Y1129*Source!I659,7)</f>
        <v>0</v>
      </c>
      <c r="CY1129">
        <f>AA1129</f>
        <v>94919.55</v>
      </c>
      <c r="CZ1129">
        <f>AE1129</f>
        <v>81827.199999999997</v>
      </c>
      <c r="DA1129">
        <f>AI1129</f>
        <v>1.1599999999999999</v>
      </c>
      <c r="DB1129">
        <f>ROUND((ROUND(AT1129*CZ1129,2)*ROUND(0,7)),6)</f>
        <v>0</v>
      </c>
      <c r="DC1129">
        <f>ROUND((ROUND(AT1129*AG1129,2)*ROUND(0,7)),6)</f>
        <v>0</v>
      </c>
      <c r="DD1129" t="s">
        <v>3</v>
      </c>
      <c r="DE1129" t="s">
        <v>3</v>
      </c>
      <c r="DF1129">
        <f>ROUND(ROUND(AE1129*AI1129,2)*CX1129,2)</f>
        <v>0</v>
      </c>
      <c r="DG1129">
        <f t="shared" si="727"/>
        <v>0</v>
      </c>
      <c r="DH1129">
        <f t="shared" si="721"/>
        <v>0</v>
      </c>
      <c r="DI1129">
        <f t="shared" si="722"/>
        <v>0</v>
      </c>
      <c r="DJ1129">
        <f>DF1129</f>
        <v>0</v>
      </c>
      <c r="DK1129">
        <v>0</v>
      </c>
      <c r="DL1129" t="s">
        <v>3</v>
      </c>
      <c r="DM1129">
        <v>0</v>
      </c>
      <c r="DN1129" t="s">
        <v>3</v>
      </c>
      <c r="DO1129">
        <v>0</v>
      </c>
    </row>
    <row r="1130" spans="1:119" x14ac:dyDescent="0.2">
      <c r="A1130">
        <f>ROW(Source!A659)</f>
        <v>659</v>
      </c>
      <c r="B1130">
        <v>292114938</v>
      </c>
      <c r="C1130">
        <v>292119263</v>
      </c>
      <c r="D1130">
        <v>277865783</v>
      </c>
      <c r="E1130">
        <v>1</v>
      </c>
      <c r="F1130">
        <v>1</v>
      </c>
      <c r="G1130">
        <v>1</v>
      </c>
      <c r="H1130">
        <v>3</v>
      </c>
      <c r="I1130" t="s">
        <v>1367</v>
      </c>
      <c r="J1130" t="s">
        <v>1368</v>
      </c>
      <c r="K1130" t="s">
        <v>1369</v>
      </c>
      <c r="L1130">
        <v>1302</v>
      </c>
      <c r="N1130">
        <v>1003</v>
      </c>
      <c r="O1130" t="s">
        <v>835</v>
      </c>
      <c r="P1130" t="s">
        <v>835</v>
      </c>
      <c r="Q1130">
        <v>10</v>
      </c>
      <c r="W1130">
        <v>0</v>
      </c>
      <c r="X1130">
        <v>153135899</v>
      </c>
      <c r="Y1130">
        <f>(AT1130*ROUND(0,7))</f>
        <v>0</v>
      </c>
      <c r="AA1130">
        <v>54.68</v>
      </c>
      <c r="AB1130">
        <v>0</v>
      </c>
      <c r="AC1130">
        <v>0</v>
      </c>
      <c r="AD1130">
        <v>0</v>
      </c>
      <c r="AE1130">
        <v>37.71</v>
      </c>
      <c r="AF1130">
        <v>0</v>
      </c>
      <c r="AG1130">
        <v>0</v>
      </c>
      <c r="AH1130">
        <v>0</v>
      </c>
      <c r="AI1130">
        <v>1.45</v>
      </c>
      <c r="AJ1130">
        <v>1</v>
      </c>
      <c r="AK1130">
        <v>1</v>
      </c>
      <c r="AL1130">
        <v>1</v>
      </c>
      <c r="AM1130">
        <v>2</v>
      </c>
      <c r="AN1130">
        <v>0</v>
      </c>
      <c r="AO1130">
        <v>0</v>
      </c>
      <c r="AP1130">
        <v>1</v>
      </c>
      <c r="AQ1130">
        <v>1</v>
      </c>
      <c r="AR1130">
        <v>0</v>
      </c>
      <c r="AS1130" t="s">
        <v>3</v>
      </c>
      <c r="AT1130">
        <v>2.4E-2</v>
      </c>
      <c r="AU1130" t="s">
        <v>16</v>
      </c>
      <c r="AV1130">
        <v>0</v>
      </c>
      <c r="AW1130">
        <v>2</v>
      </c>
      <c r="AX1130">
        <v>292119271</v>
      </c>
      <c r="AY1130">
        <v>1</v>
      </c>
      <c r="AZ1130">
        <v>0</v>
      </c>
      <c r="BA1130">
        <v>1804</v>
      </c>
      <c r="BB1130">
        <v>1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0.90504000000000007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1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CV1130">
        <v>0</v>
      </c>
      <c r="CW1130">
        <v>0</v>
      </c>
      <c r="CX1130">
        <f>ROUND(Y1130*Source!I659,7)</f>
        <v>0</v>
      </c>
      <c r="CY1130">
        <f>AA1130</f>
        <v>54.68</v>
      </c>
      <c r="CZ1130">
        <f>AE1130</f>
        <v>37.71</v>
      </c>
      <c r="DA1130">
        <f>AI1130</f>
        <v>1.45</v>
      </c>
      <c r="DB1130">
        <f>ROUND((ROUND(AT1130*CZ1130,2)*ROUND(0,7)),6)</f>
        <v>0</v>
      </c>
      <c r="DC1130">
        <f>ROUND((ROUND(AT1130*AG1130,2)*ROUND(0,7)),6)</f>
        <v>0</v>
      </c>
      <c r="DD1130" t="s">
        <v>3</v>
      </c>
      <c r="DE1130" t="s">
        <v>3</v>
      </c>
      <c r="DF1130">
        <f>ROUND(ROUND(AE1130*AI1130,2)*CX1130,2)</f>
        <v>0</v>
      </c>
      <c r="DG1130">
        <f t="shared" si="727"/>
        <v>0</v>
      </c>
      <c r="DH1130">
        <f t="shared" si="721"/>
        <v>0</v>
      </c>
      <c r="DI1130">
        <f t="shared" si="722"/>
        <v>0</v>
      </c>
      <c r="DJ1130">
        <f>DF1130</f>
        <v>0</v>
      </c>
      <c r="DK1130">
        <v>0</v>
      </c>
      <c r="DL1130" t="s">
        <v>3</v>
      </c>
      <c r="DM1130">
        <v>0</v>
      </c>
      <c r="DN1130" t="s">
        <v>3</v>
      </c>
      <c r="DO1130">
        <v>0</v>
      </c>
    </row>
    <row r="1131" spans="1:119" x14ac:dyDescent="0.2">
      <c r="A1131">
        <f>ROW(Source!A660)</f>
        <v>660</v>
      </c>
      <c r="B1131">
        <v>292114938</v>
      </c>
      <c r="C1131">
        <v>292119273</v>
      </c>
      <c r="D1131">
        <v>277560299</v>
      </c>
      <c r="E1131">
        <v>109</v>
      </c>
      <c r="F1131">
        <v>1</v>
      </c>
      <c r="G1131">
        <v>1</v>
      </c>
      <c r="H1131">
        <v>1</v>
      </c>
      <c r="I1131" t="s">
        <v>1258</v>
      </c>
      <c r="J1131" t="s">
        <v>3</v>
      </c>
      <c r="K1131" t="s">
        <v>1259</v>
      </c>
      <c r="L1131">
        <v>1191</v>
      </c>
      <c r="N1131">
        <v>1013</v>
      </c>
      <c r="O1131" t="s">
        <v>1220</v>
      </c>
      <c r="P1131" t="s">
        <v>1220</v>
      </c>
      <c r="Q1131">
        <v>1</v>
      </c>
      <c r="W1131">
        <v>0</v>
      </c>
      <c r="X1131">
        <v>-2012709214</v>
      </c>
      <c r="Y1131">
        <f>AT1131</f>
        <v>1.6</v>
      </c>
      <c r="AA1131">
        <v>0</v>
      </c>
      <c r="AB1131">
        <v>0</v>
      </c>
      <c r="AC1131">
        <v>0</v>
      </c>
      <c r="AD1131">
        <v>467.28</v>
      </c>
      <c r="AE1131">
        <v>0</v>
      </c>
      <c r="AF1131">
        <v>0</v>
      </c>
      <c r="AG1131">
        <v>0</v>
      </c>
      <c r="AH1131">
        <v>467.28</v>
      </c>
      <c r="AI1131">
        <v>1</v>
      </c>
      <c r="AJ1131">
        <v>1</v>
      </c>
      <c r="AK1131">
        <v>1</v>
      </c>
      <c r="AL1131">
        <v>1</v>
      </c>
      <c r="AM1131">
        <v>-2</v>
      </c>
      <c r="AN1131">
        <v>0</v>
      </c>
      <c r="AO1131">
        <v>0</v>
      </c>
      <c r="AP1131">
        <v>1</v>
      </c>
      <c r="AQ1131">
        <v>1</v>
      </c>
      <c r="AR1131">
        <v>0</v>
      </c>
      <c r="AS1131" t="s">
        <v>3</v>
      </c>
      <c r="AT1131">
        <v>1.6</v>
      </c>
      <c r="AU1131" t="s">
        <v>3</v>
      </c>
      <c r="AV1131">
        <v>1</v>
      </c>
      <c r="AW1131">
        <v>2</v>
      </c>
      <c r="AX1131">
        <v>292119278</v>
      </c>
      <c r="AY1131">
        <v>1</v>
      </c>
      <c r="AZ1131">
        <v>0</v>
      </c>
      <c r="BA1131">
        <v>1806</v>
      </c>
      <c r="BB1131">
        <v>1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0</v>
      </c>
      <c r="BK1131">
        <v>0</v>
      </c>
      <c r="BL1131">
        <v>0</v>
      </c>
      <c r="BM1131">
        <v>747.64800000000002</v>
      </c>
      <c r="BN1131">
        <v>1.6</v>
      </c>
      <c r="BO1131">
        <v>0</v>
      </c>
      <c r="BP1131">
        <v>1</v>
      </c>
      <c r="BQ1131">
        <v>0</v>
      </c>
      <c r="BR1131">
        <v>0</v>
      </c>
      <c r="BS1131">
        <v>0</v>
      </c>
      <c r="BT1131">
        <v>747.64800000000002</v>
      </c>
      <c r="BU1131">
        <v>1.6</v>
      </c>
      <c r="BV1131">
        <v>0</v>
      </c>
      <c r="BW1131">
        <v>1</v>
      </c>
      <c r="CU1131">
        <f>ROUND(AT1131*Source!I660*AH1131*AL1131,2)</f>
        <v>747.65</v>
      </c>
      <c r="CV1131">
        <f>ROUND(Y1131*Source!I660,7)</f>
        <v>1.6</v>
      </c>
      <c r="CW1131">
        <v>0</v>
      </c>
      <c r="CX1131">
        <f>ROUND(Y1131*Source!I660,7)</f>
        <v>1.6</v>
      </c>
      <c r="CY1131">
        <f>AD1131</f>
        <v>467.28</v>
      </c>
      <c r="CZ1131">
        <f>AH1131</f>
        <v>467.28</v>
      </c>
      <c r="DA1131">
        <f>AL1131</f>
        <v>1</v>
      </c>
      <c r="DB1131">
        <f>ROUND(ROUND(AT1131*CZ1131,2),6)</f>
        <v>747.65</v>
      </c>
      <c r="DC1131">
        <f>ROUND(ROUND(AT1131*AG1131,2),6)</f>
        <v>0</v>
      </c>
      <c r="DD1131" t="s">
        <v>3</v>
      </c>
      <c r="DE1131" t="s">
        <v>3</v>
      </c>
      <c r="DF1131">
        <f>ROUND(ROUND(AE1131,2)*CX1131,2)</f>
        <v>0</v>
      </c>
      <c r="DG1131">
        <f t="shared" si="727"/>
        <v>0</v>
      </c>
      <c r="DH1131">
        <f t="shared" si="721"/>
        <v>0</v>
      </c>
      <c r="DI1131">
        <f t="shared" si="722"/>
        <v>747.65</v>
      </c>
      <c r="DJ1131">
        <f>DI1131</f>
        <v>747.65</v>
      </c>
      <c r="DK1131">
        <v>1</v>
      </c>
      <c r="DL1131" t="s">
        <v>3</v>
      </c>
      <c r="DM1131">
        <v>0</v>
      </c>
      <c r="DN1131" t="s">
        <v>3</v>
      </c>
      <c r="DO1131">
        <v>0</v>
      </c>
    </row>
    <row r="1132" spans="1:119" x14ac:dyDescent="0.2">
      <c r="A1132">
        <f>ROW(Source!A660)</f>
        <v>660</v>
      </c>
      <c r="B1132">
        <v>292114938</v>
      </c>
      <c r="C1132">
        <v>292119273</v>
      </c>
      <c r="D1132">
        <v>277862499</v>
      </c>
      <c r="E1132">
        <v>1</v>
      </c>
      <c r="F1132">
        <v>1</v>
      </c>
      <c r="G1132">
        <v>1</v>
      </c>
      <c r="H1132">
        <v>3</v>
      </c>
      <c r="I1132" t="s">
        <v>1361</v>
      </c>
      <c r="J1132" t="s">
        <v>1362</v>
      </c>
      <c r="K1132" t="s">
        <v>1363</v>
      </c>
      <c r="L1132">
        <v>1348</v>
      </c>
      <c r="N1132">
        <v>1009</v>
      </c>
      <c r="O1132" t="s">
        <v>806</v>
      </c>
      <c r="P1132" t="s">
        <v>806</v>
      </c>
      <c r="Q1132">
        <v>1000</v>
      </c>
      <c r="W1132">
        <v>0</v>
      </c>
      <c r="X1132">
        <v>1337651512</v>
      </c>
      <c r="Y1132">
        <f>(AT1132*ROUND(0,7))</f>
        <v>0</v>
      </c>
      <c r="AA1132">
        <v>124600.13</v>
      </c>
      <c r="AB1132">
        <v>0</v>
      </c>
      <c r="AC1132">
        <v>0</v>
      </c>
      <c r="AD1132">
        <v>0</v>
      </c>
      <c r="AE1132">
        <v>116448.72</v>
      </c>
      <c r="AF1132">
        <v>0</v>
      </c>
      <c r="AG1132">
        <v>0</v>
      </c>
      <c r="AH1132">
        <v>0</v>
      </c>
      <c r="AI1132">
        <v>1.07</v>
      </c>
      <c r="AJ1132">
        <v>1</v>
      </c>
      <c r="AK1132">
        <v>1</v>
      </c>
      <c r="AL1132">
        <v>1</v>
      </c>
      <c r="AM1132">
        <v>2</v>
      </c>
      <c r="AN1132">
        <v>0</v>
      </c>
      <c r="AO1132">
        <v>0</v>
      </c>
      <c r="AP1132">
        <v>1</v>
      </c>
      <c r="AQ1132">
        <v>1</v>
      </c>
      <c r="AR1132">
        <v>0</v>
      </c>
      <c r="AS1132" t="s">
        <v>3</v>
      </c>
      <c r="AT1132">
        <v>8.0000000000000004E-4</v>
      </c>
      <c r="AU1132" t="s">
        <v>16</v>
      </c>
      <c r="AV1132">
        <v>0</v>
      </c>
      <c r="AW1132">
        <v>2</v>
      </c>
      <c r="AX1132">
        <v>292119279</v>
      </c>
      <c r="AY1132">
        <v>1</v>
      </c>
      <c r="AZ1132">
        <v>0</v>
      </c>
      <c r="BA1132">
        <v>1807</v>
      </c>
      <c r="BB1132">
        <v>1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93.15897600000001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1</v>
      </c>
      <c r="BQ1132">
        <v>0</v>
      </c>
      <c r="BR1132">
        <v>0</v>
      </c>
      <c r="BS1132">
        <v>0</v>
      </c>
      <c r="BT1132">
        <v>0</v>
      </c>
      <c r="BU1132">
        <v>0</v>
      </c>
      <c r="BV1132">
        <v>0</v>
      </c>
      <c r="BW1132">
        <v>0</v>
      </c>
      <c r="CV1132">
        <v>0</v>
      </c>
      <c r="CW1132">
        <v>0</v>
      </c>
      <c r="CX1132">
        <f>ROUND(Y1132*Source!I660,7)</f>
        <v>0</v>
      </c>
      <c r="CY1132">
        <f>AA1132</f>
        <v>124600.13</v>
      </c>
      <c r="CZ1132">
        <f>AE1132</f>
        <v>116448.72</v>
      </c>
      <c r="DA1132">
        <f>AI1132</f>
        <v>1.07</v>
      </c>
      <c r="DB1132">
        <f>ROUND((ROUND(AT1132*CZ1132,2)*ROUND(0,7)),6)</f>
        <v>0</v>
      </c>
      <c r="DC1132">
        <f>ROUND((ROUND(AT1132*AG1132,2)*ROUND(0,7)),6)</f>
        <v>0</v>
      </c>
      <c r="DD1132" t="s">
        <v>3</v>
      </c>
      <c r="DE1132" t="s">
        <v>3</v>
      </c>
      <c r="DF1132">
        <f>ROUND(ROUND(AE1132*AI1132,2)*CX1132,2)</f>
        <v>0</v>
      </c>
      <c r="DG1132">
        <f t="shared" si="727"/>
        <v>0</v>
      </c>
      <c r="DH1132">
        <f t="shared" si="721"/>
        <v>0</v>
      </c>
      <c r="DI1132">
        <f t="shared" si="722"/>
        <v>0</v>
      </c>
      <c r="DJ1132">
        <f>DF1132</f>
        <v>0</v>
      </c>
      <c r="DK1132">
        <v>0</v>
      </c>
      <c r="DL1132" t="s">
        <v>3</v>
      </c>
      <c r="DM1132">
        <v>0</v>
      </c>
      <c r="DN1132" t="s">
        <v>3</v>
      </c>
      <c r="DO1132">
        <v>0</v>
      </c>
    </row>
    <row r="1133" spans="1:119" x14ac:dyDescent="0.2">
      <c r="A1133">
        <f>ROW(Source!A660)</f>
        <v>660</v>
      </c>
      <c r="B1133">
        <v>292114938</v>
      </c>
      <c r="C1133">
        <v>292119273</v>
      </c>
      <c r="D1133">
        <v>277862519</v>
      </c>
      <c r="E1133">
        <v>1</v>
      </c>
      <c r="F1133">
        <v>1</v>
      </c>
      <c r="G1133">
        <v>1</v>
      </c>
      <c r="H1133">
        <v>3</v>
      </c>
      <c r="I1133" t="s">
        <v>1364</v>
      </c>
      <c r="J1133" t="s">
        <v>1365</v>
      </c>
      <c r="K1133" t="s">
        <v>1366</v>
      </c>
      <c r="L1133">
        <v>1348</v>
      </c>
      <c r="N1133">
        <v>1009</v>
      </c>
      <c r="O1133" t="s">
        <v>806</v>
      </c>
      <c r="P1133" t="s">
        <v>806</v>
      </c>
      <c r="Q1133">
        <v>1000</v>
      </c>
      <c r="W1133">
        <v>0</v>
      </c>
      <c r="X1133">
        <v>-530761762</v>
      </c>
      <c r="Y1133">
        <f>(AT1133*ROUND(0,7))</f>
        <v>0</v>
      </c>
      <c r="AA1133">
        <v>94919.55</v>
      </c>
      <c r="AB1133">
        <v>0</v>
      </c>
      <c r="AC1133">
        <v>0</v>
      </c>
      <c r="AD1133">
        <v>0</v>
      </c>
      <c r="AE1133">
        <v>81827.199999999997</v>
      </c>
      <c r="AF1133">
        <v>0</v>
      </c>
      <c r="AG1133">
        <v>0</v>
      </c>
      <c r="AH1133">
        <v>0</v>
      </c>
      <c r="AI1133">
        <v>1.1599999999999999</v>
      </c>
      <c r="AJ1133">
        <v>1</v>
      </c>
      <c r="AK1133">
        <v>1</v>
      </c>
      <c r="AL1133">
        <v>1</v>
      </c>
      <c r="AM1133">
        <v>2</v>
      </c>
      <c r="AN1133">
        <v>0</v>
      </c>
      <c r="AO1133">
        <v>0</v>
      </c>
      <c r="AP1133">
        <v>1</v>
      </c>
      <c r="AQ1133">
        <v>1</v>
      </c>
      <c r="AR1133">
        <v>0</v>
      </c>
      <c r="AS1133" t="s">
        <v>3</v>
      </c>
      <c r="AT1133">
        <v>1.0000000000000001E-5</v>
      </c>
      <c r="AU1133" t="s">
        <v>16</v>
      </c>
      <c r="AV1133">
        <v>0</v>
      </c>
      <c r="AW1133">
        <v>2</v>
      </c>
      <c r="AX1133">
        <v>292119280</v>
      </c>
      <c r="AY1133">
        <v>1</v>
      </c>
      <c r="AZ1133">
        <v>0</v>
      </c>
      <c r="BA1133">
        <v>1808</v>
      </c>
      <c r="BB1133">
        <v>1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0.818272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1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CV1133">
        <v>0</v>
      </c>
      <c r="CW1133">
        <v>0</v>
      </c>
      <c r="CX1133">
        <f>ROUND(Y1133*Source!I660,7)</f>
        <v>0</v>
      </c>
      <c r="CY1133">
        <f>AA1133</f>
        <v>94919.55</v>
      </c>
      <c r="CZ1133">
        <f>AE1133</f>
        <v>81827.199999999997</v>
      </c>
      <c r="DA1133">
        <f>AI1133</f>
        <v>1.1599999999999999</v>
      </c>
      <c r="DB1133">
        <f>ROUND((ROUND(AT1133*CZ1133,2)*ROUND(0,7)),6)</f>
        <v>0</v>
      </c>
      <c r="DC1133">
        <f>ROUND((ROUND(AT1133*AG1133,2)*ROUND(0,7)),6)</f>
        <v>0</v>
      </c>
      <c r="DD1133" t="s">
        <v>3</v>
      </c>
      <c r="DE1133" t="s">
        <v>3</v>
      </c>
      <c r="DF1133">
        <f>ROUND(ROUND(AE1133*AI1133,2)*CX1133,2)</f>
        <v>0</v>
      </c>
      <c r="DG1133">
        <f t="shared" si="727"/>
        <v>0</v>
      </c>
      <c r="DH1133">
        <f t="shared" si="721"/>
        <v>0</v>
      </c>
      <c r="DI1133">
        <f t="shared" si="722"/>
        <v>0</v>
      </c>
      <c r="DJ1133">
        <f>DF1133</f>
        <v>0</v>
      </c>
      <c r="DK1133">
        <v>0</v>
      </c>
      <c r="DL1133" t="s">
        <v>3</v>
      </c>
      <c r="DM1133">
        <v>0</v>
      </c>
      <c r="DN1133" t="s">
        <v>3</v>
      </c>
      <c r="DO1133">
        <v>0</v>
      </c>
    </row>
    <row r="1134" spans="1:119" x14ac:dyDescent="0.2">
      <c r="A1134">
        <f>ROW(Source!A660)</f>
        <v>660</v>
      </c>
      <c r="B1134">
        <v>292114938</v>
      </c>
      <c r="C1134">
        <v>292119273</v>
      </c>
      <c r="D1134">
        <v>277865783</v>
      </c>
      <c r="E1134">
        <v>1</v>
      </c>
      <c r="F1134">
        <v>1</v>
      </c>
      <c r="G1134">
        <v>1</v>
      </c>
      <c r="H1134">
        <v>3</v>
      </c>
      <c r="I1134" t="s">
        <v>1367</v>
      </c>
      <c r="J1134" t="s">
        <v>1368</v>
      </c>
      <c r="K1134" t="s">
        <v>1369</v>
      </c>
      <c r="L1134">
        <v>1302</v>
      </c>
      <c r="N1134">
        <v>1003</v>
      </c>
      <c r="O1134" t="s">
        <v>835</v>
      </c>
      <c r="P1134" t="s">
        <v>835</v>
      </c>
      <c r="Q1134">
        <v>10</v>
      </c>
      <c r="W1134">
        <v>0</v>
      </c>
      <c r="X1134">
        <v>153135899</v>
      </c>
      <c r="Y1134">
        <f>(AT1134*ROUND(0,7))</f>
        <v>0</v>
      </c>
      <c r="AA1134">
        <v>54.68</v>
      </c>
      <c r="AB1134">
        <v>0</v>
      </c>
      <c r="AC1134">
        <v>0</v>
      </c>
      <c r="AD1134">
        <v>0</v>
      </c>
      <c r="AE1134">
        <v>37.71</v>
      </c>
      <c r="AF1134">
        <v>0</v>
      </c>
      <c r="AG1134">
        <v>0</v>
      </c>
      <c r="AH1134">
        <v>0</v>
      </c>
      <c r="AI1134">
        <v>1.45</v>
      </c>
      <c r="AJ1134">
        <v>1</v>
      </c>
      <c r="AK1134">
        <v>1</v>
      </c>
      <c r="AL1134">
        <v>1</v>
      </c>
      <c r="AM1134">
        <v>2</v>
      </c>
      <c r="AN1134">
        <v>0</v>
      </c>
      <c r="AO1134">
        <v>0</v>
      </c>
      <c r="AP1134">
        <v>1</v>
      </c>
      <c r="AQ1134">
        <v>1</v>
      </c>
      <c r="AR1134">
        <v>0</v>
      </c>
      <c r="AS1134" t="s">
        <v>3</v>
      </c>
      <c r="AT1134">
        <v>2.4E-2</v>
      </c>
      <c r="AU1134" t="s">
        <v>16</v>
      </c>
      <c r="AV1134">
        <v>0</v>
      </c>
      <c r="AW1134">
        <v>2</v>
      </c>
      <c r="AX1134">
        <v>292119281</v>
      </c>
      <c r="AY1134">
        <v>1</v>
      </c>
      <c r="AZ1134">
        <v>0</v>
      </c>
      <c r="BA1134">
        <v>1809</v>
      </c>
      <c r="BB1134">
        <v>1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0.90504000000000007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>
        <v>1</v>
      </c>
      <c r="BQ1134">
        <v>0</v>
      </c>
      <c r="BR1134">
        <v>0</v>
      </c>
      <c r="BS1134">
        <v>0</v>
      </c>
      <c r="BT1134">
        <v>0</v>
      </c>
      <c r="BU1134">
        <v>0</v>
      </c>
      <c r="BV1134">
        <v>0</v>
      </c>
      <c r="BW1134">
        <v>0</v>
      </c>
      <c r="CV1134">
        <v>0</v>
      </c>
      <c r="CW1134">
        <v>0</v>
      </c>
      <c r="CX1134">
        <f>ROUND(Y1134*Source!I660,7)</f>
        <v>0</v>
      </c>
      <c r="CY1134">
        <f>AA1134</f>
        <v>54.68</v>
      </c>
      <c r="CZ1134">
        <f>AE1134</f>
        <v>37.71</v>
      </c>
      <c r="DA1134">
        <f>AI1134</f>
        <v>1.45</v>
      </c>
      <c r="DB1134">
        <f>ROUND((ROUND(AT1134*CZ1134,2)*ROUND(0,7)),6)</f>
        <v>0</v>
      </c>
      <c r="DC1134">
        <f>ROUND((ROUND(AT1134*AG1134,2)*ROUND(0,7)),6)</f>
        <v>0</v>
      </c>
      <c r="DD1134" t="s">
        <v>3</v>
      </c>
      <c r="DE1134" t="s">
        <v>3</v>
      </c>
      <c r="DF1134">
        <f>ROUND(ROUND(AE1134*AI1134,2)*CX1134,2)</f>
        <v>0</v>
      </c>
      <c r="DG1134">
        <f t="shared" si="727"/>
        <v>0</v>
      </c>
      <c r="DH1134">
        <f t="shared" si="721"/>
        <v>0</v>
      </c>
      <c r="DI1134">
        <f t="shared" si="722"/>
        <v>0</v>
      </c>
      <c r="DJ1134">
        <f>DF1134</f>
        <v>0</v>
      </c>
      <c r="DK1134">
        <v>0</v>
      </c>
      <c r="DL1134" t="s">
        <v>3</v>
      </c>
      <c r="DM1134">
        <v>0</v>
      </c>
      <c r="DN1134" t="s">
        <v>3</v>
      </c>
      <c r="DO1134">
        <v>0</v>
      </c>
    </row>
    <row r="1135" spans="1:119" x14ac:dyDescent="0.2">
      <c r="A1135">
        <f>ROW(Source!A661)</f>
        <v>661</v>
      </c>
      <c r="B1135">
        <v>292114938</v>
      </c>
      <c r="C1135">
        <v>292119283</v>
      </c>
      <c r="D1135">
        <v>277560299</v>
      </c>
      <c r="E1135">
        <v>109</v>
      </c>
      <c r="F1135">
        <v>1</v>
      </c>
      <c r="G1135">
        <v>1</v>
      </c>
      <c r="H1135">
        <v>1</v>
      </c>
      <c r="I1135" t="s">
        <v>1258</v>
      </c>
      <c r="J1135" t="s">
        <v>3</v>
      </c>
      <c r="K1135" t="s">
        <v>1259</v>
      </c>
      <c r="L1135">
        <v>1191</v>
      </c>
      <c r="N1135">
        <v>1013</v>
      </c>
      <c r="O1135" t="s">
        <v>1220</v>
      </c>
      <c r="P1135" t="s">
        <v>1220</v>
      </c>
      <c r="Q1135">
        <v>1</v>
      </c>
      <c r="W1135">
        <v>0</v>
      </c>
      <c r="X1135">
        <v>-2012709214</v>
      </c>
      <c r="Y1135">
        <f t="shared" ref="Y1135:Y1140" si="728">(AT1135*ROUND(0.6,7))</f>
        <v>8.4480000000000004</v>
      </c>
      <c r="AA1135">
        <v>0</v>
      </c>
      <c r="AB1135">
        <v>0</v>
      </c>
      <c r="AC1135">
        <v>0</v>
      </c>
      <c r="AD1135">
        <v>467.28</v>
      </c>
      <c r="AE1135">
        <v>0</v>
      </c>
      <c r="AF1135">
        <v>0</v>
      </c>
      <c r="AG1135">
        <v>0</v>
      </c>
      <c r="AH1135">
        <v>467.28</v>
      </c>
      <c r="AI1135">
        <v>1</v>
      </c>
      <c r="AJ1135">
        <v>1</v>
      </c>
      <c r="AK1135">
        <v>1</v>
      </c>
      <c r="AL1135">
        <v>1</v>
      </c>
      <c r="AM1135">
        <v>-2</v>
      </c>
      <c r="AN1135">
        <v>0</v>
      </c>
      <c r="AO1135">
        <v>0</v>
      </c>
      <c r="AP1135">
        <v>1</v>
      </c>
      <c r="AQ1135">
        <v>1</v>
      </c>
      <c r="AR1135">
        <v>0</v>
      </c>
      <c r="AS1135" t="s">
        <v>3</v>
      </c>
      <c r="AT1135">
        <v>14.08</v>
      </c>
      <c r="AU1135" t="s">
        <v>1370</v>
      </c>
      <c r="AV1135">
        <v>1</v>
      </c>
      <c r="AW1135">
        <v>2</v>
      </c>
      <c r="AX1135">
        <v>292119294</v>
      </c>
      <c r="AY1135">
        <v>1</v>
      </c>
      <c r="AZ1135">
        <v>0</v>
      </c>
      <c r="BA1135">
        <v>1811</v>
      </c>
      <c r="BB1135">
        <v>1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  <c r="BK1135">
        <v>0</v>
      </c>
      <c r="BL1135">
        <v>0</v>
      </c>
      <c r="BM1135">
        <v>6579.3023999999996</v>
      </c>
      <c r="BN1135">
        <v>14.08</v>
      </c>
      <c r="BO1135">
        <v>0</v>
      </c>
      <c r="BP1135">
        <v>1</v>
      </c>
      <c r="BQ1135">
        <v>0</v>
      </c>
      <c r="BR1135">
        <v>0</v>
      </c>
      <c r="BS1135">
        <v>0</v>
      </c>
      <c r="BT1135">
        <v>3947.5814399999999</v>
      </c>
      <c r="BU1135">
        <v>8.4480000000000004</v>
      </c>
      <c r="BV1135">
        <v>0</v>
      </c>
      <c r="BW1135">
        <v>1</v>
      </c>
      <c r="CU1135">
        <f>ROUND(AT1135*Source!I661*AH1135*AL1135,2)</f>
        <v>65.790000000000006</v>
      </c>
      <c r="CV1135">
        <f>ROUND(Y1135*Source!I661,7)</f>
        <v>8.448E-2</v>
      </c>
      <c r="CW1135">
        <v>0</v>
      </c>
      <c r="CX1135">
        <f>ROUND(Y1135*Source!I661,7)</f>
        <v>8.448E-2</v>
      </c>
      <c r="CY1135">
        <f>AD1135</f>
        <v>467.28</v>
      </c>
      <c r="CZ1135">
        <f>AH1135</f>
        <v>467.28</v>
      </c>
      <c r="DA1135">
        <f>AL1135</f>
        <v>1</v>
      </c>
      <c r="DB1135">
        <f t="shared" ref="DB1135:DB1140" si="729">ROUND((ROUND(AT1135*CZ1135,2)*ROUND(0.6,7)),6)</f>
        <v>3947.58</v>
      </c>
      <c r="DC1135">
        <f t="shared" ref="DC1135:DC1140" si="730">ROUND((ROUND(AT1135*AG1135,2)*ROUND(0.6,7)),6)</f>
        <v>0</v>
      </c>
      <c r="DD1135" t="s">
        <v>3</v>
      </c>
      <c r="DE1135" t="s">
        <v>3</v>
      </c>
      <c r="DF1135">
        <f t="shared" ref="DF1135:DF1140" si="731">ROUND(ROUND(AE1135,2)*CX1135,2)</f>
        <v>0</v>
      </c>
      <c r="DG1135">
        <f t="shared" si="727"/>
        <v>0</v>
      </c>
      <c r="DH1135">
        <f t="shared" si="721"/>
        <v>0</v>
      </c>
      <c r="DI1135">
        <f t="shared" si="722"/>
        <v>39.479999999999997</v>
      </c>
      <c r="DJ1135">
        <f>DI1135</f>
        <v>39.479999999999997</v>
      </c>
      <c r="DK1135">
        <v>1</v>
      </c>
      <c r="DL1135" t="s">
        <v>3</v>
      </c>
      <c r="DM1135">
        <v>0</v>
      </c>
      <c r="DN1135" t="s">
        <v>3</v>
      </c>
      <c r="DO1135">
        <v>0</v>
      </c>
    </row>
    <row r="1136" spans="1:119" x14ac:dyDescent="0.2">
      <c r="A1136">
        <f>ROW(Source!A661)</f>
        <v>661</v>
      </c>
      <c r="B1136">
        <v>292114938</v>
      </c>
      <c r="C1136">
        <v>292119283</v>
      </c>
      <c r="D1136">
        <v>277560491</v>
      </c>
      <c r="E1136">
        <v>109</v>
      </c>
      <c r="F1136">
        <v>1</v>
      </c>
      <c r="G1136">
        <v>1</v>
      </c>
      <c r="H1136">
        <v>1</v>
      </c>
      <c r="I1136" t="s">
        <v>1221</v>
      </c>
      <c r="J1136" t="s">
        <v>3</v>
      </c>
      <c r="K1136" t="s">
        <v>1222</v>
      </c>
      <c r="L1136">
        <v>1191</v>
      </c>
      <c r="N1136">
        <v>1013</v>
      </c>
      <c r="O1136" t="s">
        <v>1220</v>
      </c>
      <c r="P1136" t="s">
        <v>1220</v>
      </c>
      <c r="Q1136">
        <v>1</v>
      </c>
      <c r="W1136">
        <v>0</v>
      </c>
      <c r="X1136">
        <v>-1417349443</v>
      </c>
      <c r="Y1136">
        <f t="shared" si="728"/>
        <v>0.24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1</v>
      </c>
      <c r="AJ1136">
        <v>1</v>
      </c>
      <c r="AK1136">
        <v>1</v>
      </c>
      <c r="AL1136">
        <v>1</v>
      </c>
      <c r="AM1136">
        <v>-2</v>
      </c>
      <c r="AN1136">
        <v>0</v>
      </c>
      <c r="AO1136">
        <v>0</v>
      </c>
      <c r="AP1136">
        <v>1</v>
      </c>
      <c r="AQ1136">
        <v>1</v>
      </c>
      <c r="AR1136">
        <v>0</v>
      </c>
      <c r="AS1136" t="s">
        <v>3</v>
      </c>
      <c r="AT1136">
        <v>0.4</v>
      </c>
      <c r="AU1136" t="s">
        <v>1370</v>
      </c>
      <c r="AV1136">
        <v>2</v>
      </c>
      <c r="AW1136">
        <v>2</v>
      </c>
      <c r="AX1136">
        <v>292119295</v>
      </c>
      <c r="AY1136">
        <v>1</v>
      </c>
      <c r="AZ1136">
        <v>0</v>
      </c>
      <c r="BA1136">
        <v>1812</v>
      </c>
      <c r="BB1136">
        <v>1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0</v>
      </c>
      <c r="BQ1136">
        <v>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</v>
      </c>
      <c r="CV1136">
        <v>0</v>
      </c>
      <c r="CW1136">
        <v>0</v>
      </c>
      <c r="CX1136">
        <f>ROUND(Y1136*Source!I661,7)</f>
        <v>2.3999999999999998E-3</v>
      </c>
      <c r="CY1136">
        <f>AD1136</f>
        <v>0</v>
      </c>
      <c r="CZ1136">
        <f>AH1136</f>
        <v>0</v>
      </c>
      <c r="DA1136">
        <f>AL1136</f>
        <v>1</v>
      </c>
      <c r="DB1136">
        <f t="shared" si="729"/>
        <v>0</v>
      </c>
      <c r="DC1136">
        <f t="shared" si="730"/>
        <v>0</v>
      </c>
      <c r="DD1136" t="s">
        <v>3</v>
      </c>
      <c r="DE1136" t="s">
        <v>3</v>
      </c>
      <c r="DF1136">
        <f t="shared" si="731"/>
        <v>0</v>
      </c>
      <c r="DG1136">
        <f t="shared" si="727"/>
        <v>0</v>
      </c>
      <c r="DH1136">
        <f t="shared" si="721"/>
        <v>0</v>
      </c>
      <c r="DI1136">
        <f t="shared" si="722"/>
        <v>0</v>
      </c>
      <c r="DJ1136">
        <f>DI1136</f>
        <v>0</v>
      </c>
      <c r="DK1136">
        <v>0</v>
      </c>
      <c r="DL1136" t="s">
        <v>3</v>
      </c>
      <c r="DM1136">
        <v>0</v>
      </c>
      <c r="DN1136" t="s">
        <v>3</v>
      </c>
      <c r="DO1136">
        <v>0</v>
      </c>
    </row>
    <row r="1137" spans="1:119" x14ac:dyDescent="0.2">
      <c r="A1137">
        <f>ROW(Source!A661)</f>
        <v>661</v>
      </c>
      <c r="B1137">
        <v>292114938</v>
      </c>
      <c r="C1137">
        <v>292119283</v>
      </c>
      <c r="D1137">
        <v>277944622</v>
      </c>
      <c r="E1137">
        <v>1</v>
      </c>
      <c r="F1137">
        <v>1</v>
      </c>
      <c r="G1137">
        <v>1</v>
      </c>
      <c r="H1137">
        <v>2</v>
      </c>
      <c r="I1137" t="s">
        <v>1284</v>
      </c>
      <c r="J1137" t="s">
        <v>1285</v>
      </c>
      <c r="K1137" t="s">
        <v>1286</v>
      </c>
      <c r="L1137">
        <v>1368</v>
      </c>
      <c r="N1137">
        <v>1011</v>
      </c>
      <c r="O1137" t="s">
        <v>1090</v>
      </c>
      <c r="P1137" t="s">
        <v>1090</v>
      </c>
      <c r="Q1137">
        <v>1</v>
      </c>
      <c r="W1137">
        <v>0</v>
      </c>
      <c r="X1137">
        <v>-776243211</v>
      </c>
      <c r="Y1137">
        <f t="shared" si="728"/>
        <v>0.12</v>
      </c>
      <c r="AA1137">
        <v>0</v>
      </c>
      <c r="AB1137">
        <v>1472.33</v>
      </c>
      <c r="AC1137">
        <v>642.05999999999995</v>
      </c>
      <c r="AD1137">
        <v>0</v>
      </c>
      <c r="AE1137">
        <v>0</v>
      </c>
      <c r="AF1137">
        <v>1472.33</v>
      </c>
      <c r="AG1137">
        <v>642.05999999999995</v>
      </c>
      <c r="AH1137">
        <v>0</v>
      </c>
      <c r="AI1137">
        <v>1</v>
      </c>
      <c r="AJ1137">
        <v>1</v>
      </c>
      <c r="AK1137">
        <v>1</v>
      </c>
      <c r="AL1137">
        <v>1</v>
      </c>
      <c r="AM1137">
        <v>-2</v>
      </c>
      <c r="AN1137">
        <v>0</v>
      </c>
      <c r="AO1137">
        <v>0</v>
      </c>
      <c r="AP1137">
        <v>1</v>
      </c>
      <c r="AQ1137">
        <v>1</v>
      </c>
      <c r="AR1137">
        <v>0</v>
      </c>
      <c r="AS1137" t="s">
        <v>3</v>
      </c>
      <c r="AT1137">
        <v>0.2</v>
      </c>
      <c r="AU1137" t="s">
        <v>1370</v>
      </c>
      <c r="AV1137">
        <v>1</v>
      </c>
      <c r="AW1137">
        <v>2</v>
      </c>
      <c r="AX1137">
        <v>292119296</v>
      </c>
      <c r="AY1137">
        <v>1</v>
      </c>
      <c r="AZ1137">
        <v>0</v>
      </c>
      <c r="BA1137">
        <v>1813</v>
      </c>
      <c r="BB1137">
        <v>1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294.46600000000001</v>
      </c>
      <c r="BL1137">
        <v>128.41200000000001</v>
      </c>
      <c r="BM1137">
        <v>0</v>
      </c>
      <c r="BN1137">
        <v>0</v>
      </c>
      <c r="BO1137">
        <v>0.2</v>
      </c>
      <c r="BP1137">
        <v>1</v>
      </c>
      <c r="BQ1137">
        <v>0</v>
      </c>
      <c r="BR1137">
        <v>176.67959999999999</v>
      </c>
      <c r="BS1137">
        <v>77.047199999999989</v>
      </c>
      <c r="BT1137">
        <v>0</v>
      </c>
      <c r="BU1137">
        <v>0</v>
      </c>
      <c r="BV1137">
        <v>0.12</v>
      </c>
      <c r="BW1137">
        <v>1</v>
      </c>
      <c r="CV1137">
        <v>0</v>
      </c>
      <c r="CW1137">
        <f>ROUND(Y1137*Source!I661*DO1137,7)</f>
        <v>1.1999999999999999E-3</v>
      </c>
      <c r="CX1137">
        <f>ROUND(Y1137*Source!I661,7)</f>
        <v>1.1999999999999999E-3</v>
      </c>
      <c r="CY1137">
        <f>AB1137</f>
        <v>1472.33</v>
      </c>
      <c r="CZ1137">
        <f>AF1137</f>
        <v>1472.33</v>
      </c>
      <c r="DA1137">
        <f>AJ1137</f>
        <v>1</v>
      </c>
      <c r="DB1137">
        <f t="shared" si="729"/>
        <v>176.68199999999999</v>
      </c>
      <c r="DC1137">
        <f t="shared" si="730"/>
        <v>77.046000000000006</v>
      </c>
      <c r="DD1137" t="s">
        <v>3</v>
      </c>
      <c r="DE1137" t="s">
        <v>3</v>
      </c>
      <c r="DF1137">
        <f t="shared" si="731"/>
        <v>0</v>
      </c>
      <c r="DG1137">
        <f t="shared" si="727"/>
        <v>1.77</v>
      </c>
      <c r="DH1137">
        <f t="shared" si="721"/>
        <v>0.77</v>
      </c>
      <c r="DI1137">
        <f t="shared" si="722"/>
        <v>0</v>
      </c>
      <c r="DJ1137">
        <f>DG1137+DH1137</f>
        <v>2.54</v>
      </c>
      <c r="DK1137">
        <v>1</v>
      </c>
      <c r="DL1137" t="s">
        <v>1287</v>
      </c>
      <c r="DM1137">
        <v>6</v>
      </c>
      <c r="DN1137" t="s">
        <v>1220</v>
      </c>
      <c r="DO1137">
        <v>1</v>
      </c>
    </row>
    <row r="1138" spans="1:119" x14ac:dyDescent="0.2">
      <c r="A1138">
        <f>ROW(Source!A661)</f>
        <v>661</v>
      </c>
      <c r="B1138">
        <v>292114938</v>
      </c>
      <c r="C1138">
        <v>292119283</v>
      </c>
      <c r="D1138">
        <v>277944765</v>
      </c>
      <c r="E1138">
        <v>1</v>
      </c>
      <c r="F1138">
        <v>1</v>
      </c>
      <c r="G1138">
        <v>1</v>
      </c>
      <c r="H1138">
        <v>2</v>
      </c>
      <c r="I1138" t="s">
        <v>1372</v>
      </c>
      <c r="J1138" t="s">
        <v>1373</v>
      </c>
      <c r="K1138" t="s">
        <v>1374</v>
      </c>
      <c r="L1138">
        <v>1368</v>
      </c>
      <c r="N1138">
        <v>1011</v>
      </c>
      <c r="O1138" t="s">
        <v>1090</v>
      </c>
      <c r="P1138" t="s">
        <v>1090</v>
      </c>
      <c r="Q1138">
        <v>1</v>
      </c>
      <c r="W1138">
        <v>0</v>
      </c>
      <c r="X1138">
        <v>-2097933609</v>
      </c>
      <c r="Y1138">
        <f t="shared" si="728"/>
        <v>2.004</v>
      </c>
      <c r="AA1138">
        <v>0</v>
      </c>
      <c r="AB1138">
        <v>2.35</v>
      </c>
      <c r="AC1138">
        <v>0</v>
      </c>
      <c r="AD1138">
        <v>0</v>
      </c>
      <c r="AE1138">
        <v>0</v>
      </c>
      <c r="AF1138">
        <v>1.75</v>
      </c>
      <c r="AG1138">
        <v>0</v>
      </c>
      <c r="AH1138">
        <v>0</v>
      </c>
      <c r="AI1138">
        <v>1</v>
      </c>
      <c r="AJ1138">
        <v>1.34</v>
      </c>
      <c r="AK1138">
        <v>1</v>
      </c>
      <c r="AL1138">
        <v>1</v>
      </c>
      <c r="AM1138">
        <v>2</v>
      </c>
      <c r="AN1138">
        <v>0</v>
      </c>
      <c r="AO1138">
        <v>0</v>
      </c>
      <c r="AP1138">
        <v>1</v>
      </c>
      <c r="AQ1138">
        <v>1</v>
      </c>
      <c r="AR1138">
        <v>0</v>
      </c>
      <c r="AS1138" t="s">
        <v>3</v>
      </c>
      <c r="AT1138">
        <v>3.34</v>
      </c>
      <c r="AU1138" t="s">
        <v>1370</v>
      </c>
      <c r="AV1138">
        <v>1</v>
      </c>
      <c r="AW1138">
        <v>2</v>
      </c>
      <c r="AX1138">
        <v>292119297</v>
      </c>
      <c r="AY1138">
        <v>1</v>
      </c>
      <c r="AZ1138">
        <v>0</v>
      </c>
      <c r="BA1138">
        <v>1814</v>
      </c>
      <c r="BB1138">
        <v>1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5.8449999999999998</v>
      </c>
      <c r="BL1138">
        <v>0</v>
      </c>
      <c r="BM1138">
        <v>0</v>
      </c>
      <c r="BN1138">
        <v>0</v>
      </c>
      <c r="BO1138">
        <v>0</v>
      </c>
      <c r="BP1138">
        <v>1</v>
      </c>
      <c r="BQ1138">
        <v>0</v>
      </c>
      <c r="BR1138">
        <v>3.5070000000000001</v>
      </c>
      <c r="BS1138">
        <v>0</v>
      </c>
      <c r="BT1138">
        <v>0</v>
      </c>
      <c r="BU1138">
        <v>0</v>
      </c>
      <c r="BV1138">
        <v>0</v>
      </c>
      <c r="BW1138">
        <v>1</v>
      </c>
      <c r="CV1138">
        <v>0</v>
      </c>
      <c r="CW1138">
        <f>ROUND(Y1138*Source!I661*DO1138,7)</f>
        <v>0</v>
      </c>
      <c r="CX1138">
        <f>ROUND(Y1138*Source!I661,7)</f>
        <v>2.0039999999999999E-2</v>
      </c>
      <c r="CY1138">
        <f>AB1138</f>
        <v>2.35</v>
      </c>
      <c r="CZ1138">
        <f>AF1138</f>
        <v>1.75</v>
      </c>
      <c r="DA1138">
        <f>AJ1138</f>
        <v>1.34</v>
      </c>
      <c r="DB1138">
        <f t="shared" si="729"/>
        <v>3.51</v>
      </c>
      <c r="DC1138">
        <f t="shared" si="730"/>
        <v>0</v>
      </c>
      <c r="DD1138" t="s">
        <v>3</v>
      </c>
      <c r="DE1138" t="s">
        <v>3</v>
      </c>
      <c r="DF1138">
        <f t="shared" si="731"/>
        <v>0</v>
      </c>
      <c r="DG1138">
        <f>ROUND(ROUND(AF1138*AJ1138,2)*CX1138,2)</f>
        <v>0.05</v>
      </c>
      <c r="DH1138">
        <f t="shared" si="721"/>
        <v>0</v>
      </c>
      <c r="DI1138">
        <f t="shared" si="722"/>
        <v>0</v>
      </c>
      <c r="DJ1138">
        <f>DG1138+DH1138</f>
        <v>0.05</v>
      </c>
      <c r="DK1138">
        <v>1</v>
      </c>
      <c r="DL1138" t="s">
        <v>3</v>
      </c>
      <c r="DM1138">
        <v>0</v>
      </c>
      <c r="DN1138" t="s">
        <v>3</v>
      </c>
      <c r="DO1138">
        <v>0</v>
      </c>
    </row>
    <row r="1139" spans="1:119" x14ac:dyDescent="0.2">
      <c r="A1139">
        <f>ROW(Source!A661)</f>
        <v>661</v>
      </c>
      <c r="B1139">
        <v>292114938</v>
      </c>
      <c r="C1139">
        <v>292119283</v>
      </c>
      <c r="D1139">
        <v>277944815</v>
      </c>
      <c r="E1139">
        <v>1</v>
      </c>
      <c r="F1139">
        <v>1</v>
      </c>
      <c r="G1139">
        <v>1</v>
      </c>
      <c r="H1139">
        <v>2</v>
      </c>
      <c r="I1139" t="s">
        <v>1375</v>
      </c>
      <c r="J1139" t="s">
        <v>1376</v>
      </c>
      <c r="K1139" t="s">
        <v>1377</v>
      </c>
      <c r="L1139">
        <v>1368</v>
      </c>
      <c r="N1139">
        <v>1011</v>
      </c>
      <c r="O1139" t="s">
        <v>1090</v>
      </c>
      <c r="P1139" t="s">
        <v>1090</v>
      </c>
      <c r="Q1139">
        <v>1</v>
      </c>
      <c r="W1139">
        <v>0</v>
      </c>
      <c r="X1139">
        <v>569581950</v>
      </c>
      <c r="Y1139">
        <f t="shared" si="728"/>
        <v>2.004</v>
      </c>
      <c r="AA1139">
        <v>0</v>
      </c>
      <c r="AB1139">
        <v>11.49</v>
      </c>
      <c r="AC1139">
        <v>0</v>
      </c>
      <c r="AD1139">
        <v>0</v>
      </c>
      <c r="AE1139">
        <v>0</v>
      </c>
      <c r="AF1139">
        <v>8.84</v>
      </c>
      <c r="AG1139">
        <v>0</v>
      </c>
      <c r="AH1139">
        <v>0</v>
      </c>
      <c r="AI1139">
        <v>1</v>
      </c>
      <c r="AJ1139">
        <v>1.3</v>
      </c>
      <c r="AK1139">
        <v>1</v>
      </c>
      <c r="AL1139">
        <v>1</v>
      </c>
      <c r="AM1139">
        <v>2</v>
      </c>
      <c r="AN1139">
        <v>0</v>
      </c>
      <c r="AO1139">
        <v>0</v>
      </c>
      <c r="AP1139">
        <v>1</v>
      </c>
      <c r="AQ1139">
        <v>1</v>
      </c>
      <c r="AR1139">
        <v>0</v>
      </c>
      <c r="AS1139" t="s">
        <v>3</v>
      </c>
      <c r="AT1139">
        <v>3.34</v>
      </c>
      <c r="AU1139" t="s">
        <v>1370</v>
      </c>
      <c r="AV1139">
        <v>1</v>
      </c>
      <c r="AW1139">
        <v>2</v>
      </c>
      <c r="AX1139">
        <v>292119298</v>
      </c>
      <c r="AY1139">
        <v>1</v>
      </c>
      <c r="AZ1139">
        <v>0</v>
      </c>
      <c r="BA1139">
        <v>1815</v>
      </c>
      <c r="BB1139">
        <v>1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29.525599999999997</v>
      </c>
      <c r="BL1139">
        <v>0</v>
      </c>
      <c r="BM1139">
        <v>0</v>
      </c>
      <c r="BN1139">
        <v>0</v>
      </c>
      <c r="BO1139">
        <v>0</v>
      </c>
      <c r="BP1139">
        <v>1</v>
      </c>
      <c r="BQ1139">
        <v>0</v>
      </c>
      <c r="BR1139">
        <v>17.71536</v>
      </c>
      <c r="BS1139">
        <v>0</v>
      </c>
      <c r="BT1139">
        <v>0</v>
      </c>
      <c r="BU1139">
        <v>0</v>
      </c>
      <c r="BV1139">
        <v>0</v>
      </c>
      <c r="BW1139">
        <v>1</v>
      </c>
      <c r="CV1139">
        <v>0</v>
      </c>
      <c r="CW1139">
        <f>ROUND(Y1139*Source!I661*DO1139,7)</f>
        <v>0</v>
      </c>
      <c r="CX1139">
        <f>ROUND(Y1139*Source!I661,7)</f>
        <v>2.0039999999999999E-2</v>
      </c>
      <c r="CY1139">
        <f>AB1139</f>
        <v>11.49</v>
      </c>
      <c r="CZ1139">
        <f>AF1139</f>
        <v>8.84</v>
      </c>
      <c r="DA1139">
        <f>AJ1139</f>
        <v>1.3</v>
      </c>
      <c r="DB1139">
        <f t="shared" si="729"/>
        <v>17.718</v>
      </c>
      <c r="DC1139">
        <f t="shared" si="730"/>
        <v>0</v>
      </c>
      <c r="DD1139" t="s">
        <v>3</v>
      </c>
      <c r="DE1139" t="s">
        <v>3</v>
      </c>
      <c r="DF1139">
        <f t="shared" si="731"/>
        <v>0</v>
      </c>
      <c r="DG1139">
        <f>ROUND(ROUND(AF1139*AJ1139,2)*CX1139,2)</f>
        <v>0.23</v>
      </c>
      <c r="DH1139">
        <f t="shared" si="721"/>
        <v>0</v>
      </c>
      <c r="DI1139">
        <f t="shared" si="722"/>
        <v>0</v>
      </c>
      <c r="DJ1139">
        <f>DG1139+DH1139</f>
        <v>0.23</v>
      </c>
      <c r="DK1139">
        <v>1</v>
      </c>
      <c r="DL1139" t="s">
        <v>3</v>
      </c>
      <c r="DM1139">
        <v>0</v>
      </c>
      <c r="DN1139" t="s">
        <v>3</v>
      </c>
      <c r="DO1139">
        <v>0</v>
      </c>
    </row>
    <row r="1140" spans="1:119" x14ac:dyDescent="0.2">
      <c r="A1140">
        <f>ROW(Source!A661)</f>
        <v>661</v>
      </c>
      <c r="B1140">
        <v>292114938</v>
      </c>
      <c r="C1140">
        <v>292119283</v>
      </c>
      <c r="D1140">
        <v>277945805</v>
      </c>
      <c r="E1140">
        <v>1</v>
      </c>
      <c r="F1140">
        <v>1</v>
      </c>
      <c r="G1140">
        <v>1</v>
      </c>
      <c r="H1140">
        <v>2</v>
      </c>
      <c r="I1140" t="s">
        <v>1227</v>
      </c>
      <c r="J1140" t="s">
        <v>1228</v>
      </c>
      <c r="K1140" t="s">
        <v>1229</v>
      </c>
      <c r="L1140">
        <v>1368</v>
      </c>
      <c r="N1140">
        <v>1011</v>
      </c>
      <c r="O1140" t="s">
        <v>1090</v>
      </c>
      <c r="P1140" t="s">
        <v>1090</v>
      </c>
      <c r="Q1140">
        <v>1</v>
      </c>
      <c r="W1140">
        <v>0</v>
      </c>
      <c r="X1140">
        <v>721652621</v>
      </c>
      <c r="Y1140">
        <f t="shared" si="728"/>
        <v>0.12</v>
      </c>
      <c r="AA1140">
        <v>0</v>
      </c>
      <c r="AB1140">
        <v>544.70000000000005</v>
      </c>
      <c r="AC1140">
        <v>477.98</v>
      </c>
      <c r="AD1140">
        <v>0</v>
      </c>
      <c r="AE1140">
        <v>0</v>
      </c>
      <c r="AF1140">
        <v>544.70000000000005</v>
      </c>
      <c r="AG1140">
        <v>477.98</v>
      </c>
      <c r="AH1140">
        <v>0</v>
      </c>
      <c r="AI1140">
        <v>1</v>
      </c>
      <c r="AJ1140">
        <v>1</v>
      </c>
      <c r="AK1140">
        <v>1</v>
      </c>
      <c r="AL1140">
        <v>1</v>
      </c>
      <c r="AM1140">
        <v>-2</v>
      </c>
      <c r="AN1140">
        <v>0</v>
      </c>
      <c r="AO1140">
        <v>0</v>
      </c>
      <c r="AP1140">
        <v>1</v>
      </c>
      <c r="AQ1140">
        <v>1</v>
      </c>
      <c r="AR1140">
        <v>0</v>
      </c>
      <c r="AS1140" t="s">
        <v>3</v>
      </c>
      <c r="AT1140">
        <v>0.2</v>
      </c>
      <c r="AU1140" t="s">
        <v>1370</v>
      </c>
      <c r="AV1140">
        <v>1</v>
      </c>
      <c r="AW1140">
        <v>2</v>
      </c>
      <c r="AX1140">
        <v>292119299</v>
      </c>
      <c r="AY1140">
        <v>1</v>
      </c>
      <c r="AZ1140">
        <v>0</v>
      </c>
      <c r="BA1140">
        <v>1816</v>
      </c>
      <c r="BB1140">
        <v>1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108.94000000000001</v>
      </c>
      <c r="BL1140">
        <v>95.596000000000004</v>
      </c>
      <c r="BM1140">
        <v>0</v>
      </c>
      <c r="BN1140">
        <v>0</v>
      </c>
      <c r="BO1140">
        <v>0.2</v>
      </c>
      <c r="BP1140">
        <v>1</v>
      </c>
      <c r="BQ1140">
        <v>0</v>
      </c>
      <c r="BR1140">
        <v>65.364000000000004</v>
      </c>
      <c r="BS1140">
        <v>57.357599999999998</v>
      </c>
      <c r="BT1140">
        <v>0</v>
      </c>
      <c r="BU1140">
        <v>0</v>
      </c>
      <c r="BV1140">
        <v>0.12</v>
      </c>
      <c r="BW1140">
        <v>1</v>
      </c>
      <c r="CV1140">
        <v>0</v>
      </c>
      <c r="CW1140">
        <f>ROUND(Y1140*Source!I661*DO1140,7)</f>
        <v>1.1999999999999999E-3</v>
      </c>
      <c r="CX1140">
        <f>ROUND(Y1140*Source!I661,7)</f>
        <v>1.1999999999999999E-3</v>
      </c>
      <c r="CY1140">
        <f>AB1140</f>
        <v>544.70000000000005</v>
      </c>
      <c r="CZ1140">
        <f>AF1140</f>
        <v>544.70000000000005</v>
      </c>
      <c r="DA1140">
        <f>AJ1140</f>
        <v>1</v>
      </c>
      <c r="DB1140">
        <f t="shared" si="729"/>
        <v>65.364000000000004</v>
      </c>
      <c r="DC1140">
        <f t="shared" si="730"/>
        <v>57.36</v>
      </c>
      <c r="DD1140" t="s">
        <v>3</v>
      </c>
      <c r="DE1140" t="s">
        <v>3</v>
      </c>
      <c r="DF1140">
        <f t="shared" si="731"/>
        <v>0</v>
      </c>
      <c r="DG1140">
        <f t="shared" ref="DG1140:DG1147" si="732">ROUND(ROUND(AF1140,2)*CX1140,2)</f>
        <v>0.65</v>
      </c>
      <c r="DH1140">
        <f t="shared" si="721"/>
        <v>0.56999999999999995</v>
      </c>
      <c r="DI1140">
        <f t="shared" si="722"/>
        <v>0</v>
      </c>
      <c r="DJ1140">
        <f>DG1140+DH1140</f>
        <v>1.22</v>
      </c>
      <c r="DK1140">
        <v>1</v>
      </c>
      <c r="DL1140" t="s">
        <v>1226</v>
      </c>
      <c r="DM1140">
        <v>4</v>
      </c>
      <c r="DN1140" t="s">
        <v>1220</v>
      </c>
      <c r="DO1140">
        <v>1</v>
      </c>
    </row>
    <row r="1141" spans="1:119" x14ac:dyDescent="0.2">
      <c r="A1141">
        <f>ROW(Source!A661)</f>
        <v>661</v>
      </c>
      <c r="B1141">
        <v>292114938</v>
      </c>
      <c r="C1141">
        <v>292119283</v>
      </c>
      <c r="D1141">
        <v>277865783</v>
      </c>
      <c r="E1141">
        <v>1</v>
      </c>
      <c r="F1141">
        <v>1</v>
      </c>
      <c r="G1141">
        <v>1</v>
      </c>
      <c r="H1141">
        <v>3</v>
      </c>
      <c r="I1141" t="s">
        <v>1367</v>
      </c>
      <c r="J1141" t="s">
        <v>1368</v>
      </c>
      <c r="K1141" t="s">
        <v>1369</v>
      </c>
      <c r="L1141">
        <v>1302</v>
      </c>
      <c r="N1141">
        <v>1003</v>
      </c>
      <c r="O1141" t="s">
        <v>835</v>
      </c>
      <c r="P1141" t="s">
        <v>835</v>
      </c>
      <c r="Q1141">
        <v>10</v>
      </c>
      <c r="W1141">
        <v>0</v>
      </c>
      <c r="X1141">
        <v>153135899</v>
      </c>
      <c r="Y1141">
        <f>(AT1141*ROUND(0,7))</f>
        <v>0</v>
      </c>
      <c r="AA1141">
        <v>54.68</v>
      </c>
      <c r="AB1141">
        <v>0</v>
      </c>
      <c r="AC1141">
        <v>0</v>
      </c>
      <c r="AD1141">
        <v>0</v>
      </c>
      <c r="AE1141">
        <v>37.71</v>
      </c>
      <c r="AF1141">
        <v>0</v>
      </c>
      <c r="AG1141">
        <v>0</v>
      </c>
      <c r="AH1141">
        <v>0</v>
      </c>
      <c r="AI1141">
        <v>1.45</v>
      </c>
      <c r="AJ1141">
        <v>1</v>
      </c>
      <c r="AK1141">
        <v>1</v>
      </c>
      <c r="AL1141">
        <v>1</v>
      </c>
      <c r="AM1141">
        <v>2</v>
      </c>
      <c r="AN1141">
        <v>0</v>
      </c>
      <c r="AO1141">
        <v>0</v>
      </c>
      <c r="AP1141">
        <v>1</v>
      </c>
      <c r="AQ1141">
        <v>1</v>
      </c>
      <c r="AR1141">
        <v>0</v>
      </c>
      <c r="AS1141" t="s">
        <v>3</v>
      </c>
      <c r="AT1141">
        <v>0.245</v>
      </c>
      <c r="AU1141" t="s">
        <v>16</v>
      </c>
      <c r="AV1141">
        <v>0</v>
      </c>
      <c r="AW1141">
        <v>2</v>
      </c>
      <c r="AX1141">
        <v>292119300</v>
      </c>
      <c r="AY1141">
        <v>1</v>
      </c>
      <c r="AZ1141">
        <v>0</v>
      </c>
      <c r="BA1141">
        <v>1817</v>
      </c>
      <c r="BB1141">
        <v>1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9.2389500000000009</v>
      </c>
      <c r="BK1141">
        <v>0</v>
      </c>
      <c r="BL1141">
        <v>0</v>
      </c>
      <c r="BM1141">
        <v>0</v>
      </c>
      <c r="BN1141">
        <v>0</v>
      </c>
      <c r="BO1141">
        <v>0</v>
      </c>
      <c r="BP1141">
        <v>1</v>
      </c>
      <c r="BQ1141">
        <v>0</v>
      </c>
      <c r="BR1141">
        <v>0</v>
      </c>
      <c r="BS1141">
        <v>0</v>
      </c>
      <c r="BT1141">
        <v>0</v>
      </c>
      <c r="BU1141">
        <v>0</v>
      </c>
      <c r="BV1141">
        <v>0</v>
      </c>
      <c r="BW1141">
        <v>0</v>
      </c>
      <c r="CV1141">
        <v>0</v>
      </c>
      <c r="CW1141">
        <v>0</v>
      </c>
      <c r="CX1141">
        <f>ROUND(Y1141*Source!I661,7)</f>
        <v>0</v>
      </c>
      <c r="CY1141">
        <f>AA1141</f>
        <v>54.68</v>
      </c>
      <c r="CZ1141">
        <f>AE1141</f>
        <v>37.71</v>
      </c>
      <c r="DA1141">
        <f>AI1141</f>
        <v>1.45</v>
      </c>
      <c r="DB1141">
        <f>ROUND((ROUND(AT1141*CZ1141,2)*ROUND(0,7)),6)</f>
        <v>0</v>
      </c>
      <c r="DC1141">
        <f>ROUND((ROUND(AT1141*AG1141,2)*ROUND(0,7)),6)</f>
        <v>0</v>
      </c>
      <c r="DD1141" t="s">
        <v>3</v>
      </c>
      <c r="DE1141" t="s">
        <v>3</v>
      </c>
      <c r="DF1141">
        <f>ROUND(ROUND(AE1141*AI1141,2)*CX1141,2)</f>
        <v>0</v>
      </c>
      <c r="DG1141">
        <f t="shared" si="732"/>
        <v>0</v>
      </c>
      <c r="DH1141">
        <f t="shared" si="721"/>
        <v>0</v>
      </c>
      <c r="DI1141">
        <f t="shared" si="722"/>
        <v>0</v>
      </c>
      <c r="DJ1141">
        <f>DF1141</f>
        <v>0</v>
      </c>
      <c r="DK1141">
        <v>0</v>
      </c>
      <c r="DL1141" t="s">
        <v>3</v>
      </c>
      <c r="DM1141">
        <v>0</v>
      </c>
      <c r="DN1141" t="s">
        <v>3</v>
      </c>
      <c r="DO1141">
        <v>0</v>
      </c>
    </row>
    <row r="1142" spans="1:119" x14ac:dyDescent="0.2">
      <c r="A1142">
        <f>ROW(Source!A661)</f>
        <v>661</v>
      </c>
      <c r="B1142">
        <v>292114938</v>
      </c>
      <c r="C1142">
        <v>292119283</v>
      </c>
      <c r="D1142">
        <v>277868351</v>
      </c>
      <c r="E1142">
        <v>1</v>
      </c>
      <c r="F1142">
        <v>1</v>
      </c>
      <c r="G1142">
        <v>1</v>
      </c>
      <c r="H1142">
        <v>3</v>
      </c>
      <c r="I1142" t="s">
        <v>1378</v>
      </c>
      <c r="J1142" t="s">
        <v>1379</v>
      </c>
      <c r="K1142" t="s">
        <v>1380</v>
      </c>
      <c r="L1142">
        <v>1348</v>
      </c>
      <c r="N1142">
        <v>1009</v>
      </c>
      <c r="O1142" t="s">
        <v>806</v>
      </c>
      <c r="P1142" t="s">
        <v>806</v>
      </c>
      <c r="Q1142">
        <v>1000</v>
      </c>
      <c r="W1142">
        <v>0</v>
      </c>
      <c r="X1142">
        <v>-554657879</v>
      </c>
      <c r="Y1142">
        <f>(AT1142*ROUND(0,7))</f>
        <v>0</v>
      </c>
      <c r="AA1142">
        <v>111093.88</v>
      </c>
      <c r="AB1142">
        <v>0</v>
      </c>
      <c r="AC1142">
        <v>0</v>
      </c>
      <c r="AD1142">
        <v>0</v>
      </c>
      <c r="AE1142">
        <v>99190.96</v>
      </c>
      <c r="AF1142">
        <v>0</v>
      </c>
      <c r="AG1142">
        <v>0</v>
      </c>
      <c r="AH1142">
        <v>0</v>
      </c>
      <c r="AI1142">
        <v>1.1200000000000001</v>
      </c>
      <c r="AJ1142">
        <v>1</v>
      </c>
      <c r="AK1142">
        <v>1</v>
      </c>
      <c r="AL1142">
        <v>1</v>
      </c>
      <c r="AM1142">
        <v>2</v>
      </c>
      <c r="AN1142">
        <v>0</v>
      </c>
      <c r="AO1142">
        <v>0</v>
      </c>
      <c r="AP1142">
        <v>1</v>
      </c>
      <c r="AQ1142">
        <v>1</v>
      </c>
      <c r="AR1142">
        <v>0</v>
      </c>
      <c r="AS1142" t="s">
        <v>3</v>
      </c>
      <c r="AT1142">
        <v>6.2E-4</v>
      </c>
      <c r="AU1142" t="s">
        <v>16</v>
      </c>
      <c r="AV1142">
        <v>0</v>
      </c>
      <c r="AW1142">
        <v>2</v>
      </c>
      <c r="AX1142">
        <v>292119301</v>
      </c>
      <c r="AY1142">
        <v>1</v>
      </c>
      <c r="AZ1142">
        <v>0</v>
      </c>
      <c r="BA1142">
        <v>1818</v>
      </c>
      <c r="BB1142">
        <v>1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61.498395200000004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1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CV1142">
        <v>0</v>
      </c>
      <c r="CW1142">
        <v>0</v>
      </c>
      <c r="CX1142">
        <f>ROUND(Y1142*Source!I661,7)</f>
        <v>0</v>
      </c>
      <c r="CY1142">
        <f>AA1142</f>
        <v>111093.88</v>
      </c>
      <c r="CZ1142">
        <f>AE1142</f>
        <v>99190.96</v>
      </c>
      <c r="DA1142">
        <f>AI1142</f>
        <v>1.1200000000000001</v>
      </c>
      <c r="DB1142">
        <f>ROUND((ROUND(AT1142*CZ1142,2)*ROUND(0,7)),6)</f>
        <v>0</v>
      </c>
      <c r="DC1142">
        <f>ROUND((ROUND(AT1142*AG1142,2)*ROUND(0,7)),6)</f>
        <v>0</v>
      </c>
      <c r="DD1142" t="s">
        <v>3</v>
      </c>
      <c r="DE1142" t="s">
        <v>3</v>
      </c>
      <c r="DF1142">
        <f>ROUND(ROUND(AE1142*AI1142,2)*CX1142,2)</f>
        <v>0</v>
      </c>
      <c r="DG1142">
        <f t="shared" si="732"/>
        <v>0</v>
      </c>
      <c r="DH1142">
        <f t="shared" si="721"/>
        <v>0</v>
      </c>
      <c r="DI1142">
        <f t="shared" si="722"/>
        <v>0</v>
      </c>
      <c r="DJ1142">
        <f>DF1142</f>
        <v>0</v>
      </c>
      <c r="DK1142">
        <v>0</v>
      </c>
      <c r="DL1142" t="s">
        <v>3</v>
      </c>
      <c r="DM1142">
        <v>0</v>
      </c>
      <c r="DN1142" t="s">
        <v>3</v>
      </c>
      <c r="DO1142">
        <v>0</v>
      </c>
    </row>
    <row r="1143" spans="1:119" x14ac:dyDescent="0.2">
      <c r="A1143">
        <f>ROW(Source!A661)</f>
        <v>661</v>
      </c>
      <c r="B1143">
        <v>292114938</v>
      </c>
      <c r="C1143">
        <v>292119283</v>
      </c>
      <c r="D1143">
        <v>277881811</v>
      </c>
      <c r="E1143">
        <v>1</v>
      </c>
      <c r="F1143">
        <v>1</v>
      </c>
      <c r="G1143">
        <v>1</v>
      </c>
      <c r="H1143">
        <v>3</v>
      </c>
      <c r="I1143" t="s">
        <v>1381</v>
      </c>
      <c r="J1143" t="s">
        <v>1382</v>
      </c>
      <c r="K1143" t="s">
        <v>1383</v>
      </c>
      <c r="L1143">
        <v>1346</v>
      </c>
      <c r="N1143">
        <v>1009</v>
      </c>
      <c r="O1143" t="s">
        <v>1242</v>
      </c>
      <c r="P1143" t="s">
        <v>1242</v>
      </c>
      <c r="Q1143">
        <v>1</v>
      </c>
      <c r="W1143">
        <v>0</v>
      </c>
      <c r="X1143">
        <v>792997800</v>
      </c>
      <c r="Y1143">
        <f>(AT1143*ROUND(0,7))</f>
        <v>0</v>
      </c>
      <c r="AA1143">
        <v>1499.09</v>
      </c>
      <c r="AB1143">
        <v>0</v>
      </c>
      <c r="AC1143">
        <v>0</v>
      </c>
      <c r="AD1143">
        <v>0</v>
      </c>
      <c r="AE1143">
        <v>931.11</v>
      </c>
      <c r="AF1143">
        <v>0</v>
      </c>
      <c r="AG1143">
        <v>0</v>
      </c>
      <c r="AH1143">
        <v>0</v>
      </c>
      <c r="AI1143">
        <v>1.61</v>
      </c>
      <c r="AJ1143">
        <v>1</v>
      </c>
      <c r="AK1143">
        <v>1</v>
      </c>
      <c r="AL1143">
        <v>1</v>
      </c>
      <c r="AM1143">
        <v>2</v>
      </c>
      <c r="AN1143">
        <v>0</v>
      </c>
      <c r="AO1143">
        <v>0</v>
      </c>
      <c r="AP1143">
        <v>1</v>
      </c>
      <c r="AQ1143">
        <v>1</v>
      </c>
      <c r="AR1143">
        <v>0</v>
      </c>
      <c r="AS1143" t="s">
        <v>3</v>
      </c>
      <c r="AT1143">
        <v>0.25</v>
      </c>
      <c r="AU1143" t="s">
        <v>16</v>
      </c>
      <c r="AV1143">
        <v>0</v>
      </c>
      <c r="AW1143">
        <v>2</v>
      </c>
      <c r="AX1143">
        <v>292119302</v>
      </c>
      <c r="AY1143">
        <v>1</v>
      </c>
      <c r="AZ1143">
        <v>0</v>
      </c>
      <c r="BA1143">
        <v>1819</v>
      </c>
      <c r="BB1143">
        <v>1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232.7775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1</v>
      </c>
      <c r="BQ1143">
        <v>0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0</v>
      </c>
      <c r="CV1143">
        <v>0</v>
      </c>
      <c r="CW1143">
        <v>0</v>
      </c>
      <c r="CX1143">
        <f>ROUND(Y1143*Source!I661,7)</f>
        <v>0</v>
      </c>
      <c r="CY1143">
        <f>AA1143</f>
        <v>1499.09</v>
      </c>
      <c r="CZ1143">
        <f>AE1143</f>
        <v>931.11</v>
      </c>
      <c r="DA1143">
        <f>AI1143</f>
        <v>1.61</v>
      </c>
      <c r="DB1143">
        <f>ROUND((ROUND(AT1143*CZ1143,2)*ROUND(0,7)),6)</f>
        <v>0</v>
      </c>
      <c r="DC1143">
        <f>ROUND((ROUND(AT1143*AG1143,2)*ROUND(0,7)),6)</f>
        <v>0</v>
      </c>
      <c r="DD1143" t="s">
        <v>3</v>
      </c>
      <c r="DE1143" t="s">
        <v>3</v>
      </c>
      <c r="DF1143">
        <f>ROUND(ROUND(AE1143*AI1143,2)*CX1143,2)</f>
        <v>0</v>
      </c>
      <c r="DG1143">
        <f t="shared" si="732"/>
        <v>0</v>
      </c>
      <c r="DH1143">
        <f t="shared" si="721"/>
        <v>0</v>
      </c>
      <c r="DI1143">
        <f t="shared" si="722"/>
        <v>0</v>
      </c>
      <c r="DJ1143">
        <f>DF1143</f>
        <v>0</v>
      </c>
      <c r="DK1143">
        <v>0</v>
      </c>
      <c r="DL1143" t="s">
        <v>3</v>
      </c>
      <c r="DM1143">
        <v>0</v>
      </c>
      <c r="DN1143" t="s">
        <v>3</v>
      </c>
      <c r="DO1143">
        <v>0</v>
      </c>
    </row>
    <row r="1144" spans="1:119" x14ac:dyDescent="0.2">
      <c r="A1144">
        <f>ROW(Source!A661)</f>
        <v>661</v>
      </c>
      <c r="B1144">
        <v>292114938</v>
      </c>
      <c r="C1144">
        <v>292119283</v>
      </c>
      <c r="D1144">
        <v>277896313</v>
      </c>
      <c r="E1144">
        <v>1</v>
      </c>
      <c r="F1144">
        <v>1</v>
      </c>
      <c r="G1144">
        <v>1</v>
      </c>
      <c r="H1144">
        <v>3</v>
      </c>
      <c r="I1144" t="s">
        <v>1384</v>
      </c>
      <c r="J1144" t="s">
        <v>1385</v>
      </c>
      <c r="K1144" t="s">
        <v>1386</v>
      </c>
      <c r="L1144">
        <v>1348</v>
      </c>
      <c r="N1144">
        <v>1009</v>
      </c>
      <c r="O1144" t="s">
        <v>806</v>
      </c>
      <c r="P1144" t="s">
        <v>806</v>
      </c>
      <c r="Q1144">
        <v>1000</v>
      </c>
      <c r="W1144">
        <v>0</v>
      </c>
      <c r="X1144">
        <v>-1568086514</v>
      </c>
      <c r="Y1144">
        <f>(AT1144*ROUND(0,7))</f>
        <v>0</v>
      </c>
      <c r="AA1144">
        <v>84352.1</v>
      </c>
      <c r="AB1144">
        <v>0</v>
      </c>
      <c r="AC1144">
        <v>0</v>
      </c>
      <c r="AD1144">
        <v>0</v>
      </c>
      <c r="AE1144">
        <v>82698.14</v>
      </c>
      <c r="AF1144">
        <v>0</v>
      </c>
      <c r="AG1144">
        <v>0</v>
      </c>
      <c r="AH1144">
        <v>0</v>
      </c>
      <c r="AI1144">
        <v>1.02</v>
      </c>
      <c r="AJ1144">
        <v>1</v>
      </c>
      <c r="AK1144">
        <v>1</v>
      </c>
      <c r="AL1144">
        <v>1</v>
      </c>
      <c r="AM1144">
        <v>2</v>
      </c>
      <c r="AN1144">
        <v>0</v>
      </c>
      <c r="AO1144">
        <v>0</v>
      </c>
      <c r="AP1144">
        <v>1</v>
      </c>
      <c r="AQ1144">
        <v>1</v>
      </c>
      <c r="AR1144">
        <v>0</v>
      </c>
      <c r="AS1144" t="s">
        <v>3</v>
      </c>
      <c r="AT1144">
        <v>7.2000000000000005E-4</v>
      </c>
      <c r="AU1144" t="s">
        <v>16</v>
      </c>
      <c r="AV1144">
        <v>0</v>
      </c>
      <c r="AW1144">
        <v>2</v>
      </c>
      <c r="AX1144">
        <v>292119303</v>
      </c>
      <c r="AY1144">
        <v>1</v>
      </c>
      <c r="AZ1144">
        <v>0</v>
      </c>
      <c r="BA1144">
        <v>1820</v>
      </c>
      <c r="BB1144">
        <v>1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59.5426608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1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CV1144">
        <v>0</v>
      </c>
      <c r="CW1144">
        <v>0</v>
      </c>
      <c r="CX1144">
        <f>ROUND(Y1144*Source!I661,7)</f>
        <v>0</v>
      </c>
      <c r="CY1144">
        <f>AA1144</f>
        <v>84352.1</v>
      </c>
      <c r="CZ1144">
        <f>AE1144</f>
        <v>82698.14</v>
      </c>
      <c r="DA1144">
        <f>AI1144</f>
        <v>1.02</v>
      </c>
      <c r="DB1144">
        <f>ROUND((ROUND(AT1144*CZ1144,2)*ROUND(0,7)),6)</f>
        <v>0</v>
      </c>
      <c r="DC1144">
        <f>ROUND((ROUND(AT1144*AG1144,2)*ROUND(0,7)),6)</f>
        <v>0</v>
      </c>
      <c r="DD1144" t="s">
        <v>3</v>
      </c>
      <c r="DE1144" t="s">
        <v>3</v>
      </c>
      <c r="DF1144">
        <f>ROUND(ROUND(AE1144*AI1144,2)*CX1144,2)</f>
        <v>0</v>
      </c>
      <c r="DG1144">
        <f t="shared" si="732"/>
        <v>0</v>
      </c>
      <c r="DH1144">
        <f t="shared" si="721"/>
        <v>0</v>
      </c>
      <c r="DI1144">
        <f t="shared" si="722"/>
        <v>0</v>
      </c>
      <c r="DJ1144">
        <f>DF1144</f>
        <v>0</v>
      </c>
      <c r="DK1144">
        <v>0</v>
      </c>
      <c r="DL1144" t="s">
        <v>3</v>
      </c>
      <c r="DM1144">
        <v>0</v>
      </c>
      <c r="DN1144" t="s">
        <v>3</v>
      </c>
      <c r="DO1144">
        <v>0</v>
      </c>
    </row>
    <row r="1145" spans="1:119" x14ac:dyDescent="0.2">
      <c r="A1145">
        <f>ROW(Source!A662)</f>
        <v>662</v>
      </c>
      <c r="B1145">
        <v>292114938</v>
      </c>
      <c r="C1145">
        <v>292119305</v>
      </c>
      <c r="D1145">
        <v>277560299</v>
      </c>
      <c r="E1145">
        <v>109</v>
      </c>
      <c r="F1145">
        <v>1</v>
      </c>
      <c r="G1145">
        <v>1</v>
      </c>
      <c r="H1145">
        <v>1</v>
      </c>
      <c r="I1145" t="s">
        <v>1258</v>
      </c>
      <c r="J1145" t="s">
        <v>3</v>
      </c>
      <c r="K1145" t="s">
        <v>1259</v>
      </c>
      <c r="L1145">
        <v>1191</v>
      </c>
      <c r="N1145">
        <v>1013</v>
      </c>
      <c r="O1145" t="s">
        <v>1220</v>
      </c>
      <c r="P1145" t="s">
        <v>1220</v>
      </c>
      <c r="Q1145">
        <v>1</v>
      </c>
      <c r="W1145">
        <v>0</v>
      </c>
      <c r="X1145">
        <v>-2012709214</v>
      </c>
      <c r="Y1145">
        <f t="shared" ref="Y1145:Y1150" si="733">(AT1145*ROUND(0.6,7))</f>
        <v>10.368</v>
      </c>
      <c r="AA1145">
        <v>0</v>
      </c>
      <c r="AB1145">
        <v>0</v>
      </c>
      <c r="AC1145">
        <v>0</v>
      </c>
      <c r="AD1145">
        <v>467.28</v>
      </c>
      <c r="AE1145">
        <v>0</v>
      </c>
      <c r="AF1145">
        <v>0</v>
      </c>
      <c r="AG1145">
        <v>0</v>
      </c>
      <c r="AH1145">
        <v>467.28</v>
      </c>
      <c r="AI1145">
        <v>1</v>
      </c>
      <c r="AJ1145">
        <v>1</v>
      </c>
      <c r="AK1145">
        <v>1</v>
      </c>
      <c r="AL1145">
        <v>1</v>
      </c>
      <c r="AM1145">
        <v>-2</v>
      </c>
      <c r="AN1145">
        <v>0</v>
      </c>
      <c r="AO1145">
        <v>0</v>
      </c>
      <c r="AP1145">
        <v>1</v>
      </c>
      <c r="AQ1145">
        <v>1</v>
      </c>
      <c r="AR1145">
        <v>0</v>
      </c>
      <c r="AS1145" t="s">
        <v>3</v>
      </c>
      <c r="AT1145">
        <v>17.28</v>
      </c>
      <c r="AU1145" t="s">
        <v>1370</v>
      </c>
      <c r="AV1145">
        <v>1</v>
      </c>
      <c r="AW1145">
        <v>2</v>
      </c>
      <c r="AX1145">
        <v>292119316</v>
      </c>
      <c r="AY1145">
        <v>1</v>
      </c>
      <c r="AZ1145">
        <v>0</v>
      </c>
      <c r="BA1145">
        <v>1822</v>
      </c>
      <c r="BB1145">
        <v>1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0</v>
      </c>
      <c r="BK1145">
        <v>0</v>
      </c>
      <c r="BL1145">
        <v>0</v>
      </c>
      <c r="BM1145">
        <v>8074.5983999999999</v>
      </c>
      <c r="BN1145">
        <v>17.28</v>
      </c>
      <c r="BO1145">
        <v>0</v>
      </c>
      <c r="BP1145">
        <v>1</v>
      </c>
      <c r="BQ1145">
        <v>0</v>
      </c>
      <c r="BR1145">
        <v>0</v>
      </c>
      <c r="BS1145">
        <v>0</v>
      </c>
      <c r="BT1145">
        <v>4844.7590399999999</v>
      </c>
      <c r="BU1145">
        <v>10.368</v>
      </c>
      <c r="BV1145">
        <v>0</v>
      </c>
      <c r="BW1145">
        <v>1</v>
      </c>
      <c r="CU1145">
        <f>ROUND(AT1145*Source!I662*AH1145*AL1145,2)</f>
        <v>80.75</v>
      </c>
      <c r="CV1145">
        <f>ROUND(Y1145*Source!I662,7)</f>
        <v>0.10367999999999999</v>
      </c>
      <c r="CW1145">
        <v>0</v>
      </c>
      <c r="CX1145">
        <f>ROUND(Y1145*Source!I662,7)</f>
        <v>0.10367999999999999</v>
      </c>
      <c r="CY1145">
        <f>AD1145</f>
        <v>467.28</v>
      </c>
      <c r="CZ1145">
        <f>AH1145</f>
        <v>467.28</v>
      </c>
      <c r="DA1145">
        <f>AL1145</f>
        <v>1</v>
      </c>
      <c r="DB1145">
        <f t="shared" ref="DB1145:DB1150" si="734">ROUND((ROUND(AT1145*CZ1145,2)*ROUND(0.6,7)),6)</f>
        <v>4844.76</v>
      </c>
      <c r="DC1145">
        <f t="shared" ref="DC1145:DC1150" si="735">ROUND((ROUND(AT1145*AG1145,2)*ROUND(0.6,7)),6)</f>
        <v>0</v>
      </c>
      <c r="DD1145" t="s">
        <v>3</v>
      </c>
      <c r="DE1145" t="s">
        <v>3</v>
      </c>
      <c r="DF1145">
        <f t="shared" ref="DF1145:DF1150" si="736">ROUND(ROUND(AE1145,2)*CX1145,2)</f>
        <v>0</v>
      </c>
      <c r="DG1145">
        <f t="shared" si="732"/>
        <v>0</v>
      </c>
      <c r="DH1145">
        <f t="shared" si="721"/>
        <v>0</v>
      </c>
      <c r="DI1145">
        <f t="shared" si="722"/>
        <v>48.45</v>
      </c>
      <c r="DJ1145">
        <f>DI1145</f>
        <v>48.45</v>
      </c>
      <c r="DK1145">
        <v>1</v>
      </c>
      <c r="DL1145" t="s">
        <v>3</v>
      </c>
      <c r="DM1145">
        <v>0</v>
      </c>
      <c r="DN1145" t="s">
        <v>3</v>
      </c>
      <c r="DO1145">
        <v>0</v>
      </c>
    </row>
    <row r="1146" spans="1:119" x14ac:dyDescent="0.2">
      <c r="A1146">
        <f>ROW(Source!A662)</f>
        <v>662</v>
      </c>
      <c r="B1146">
        <v>292114938</v>
      </c>
      <c r="C1146">
        <v>292119305</v>
      </c>
      <c r="D1146">
        <v>277560491</v>
      </c>
      <c r="E1146">
        <v>109</v>
      </c>
      <c r="F1146">
        <v>1</v>
      </c>
      <c r="G1146">
        <v>1</v>
      </c>
      <c r="H1146">
        <v>1</v>
      </c>
      <c r="I1146" t="s">
        <v>1221</v>
      </c>
      <c r="J1146" t="s">
        <v>3</v>
      </c>
      <c r="K1146" t="s">
        <v>1222</v>
      </c>
      <c r="L1146">
        <v>1191</v>
      </c>
      <c r="N1146">
        <v>1013</v>
      </c>
      <c r="O1146" t="s">
        <v>1220</v>
      </c>
      <c r="P1146" t="s">
        <v>1220</v>
      </c>
      <c r="Q1146">
        <v>1</v>
      </c>
      <c r="W1146">
        <v>0</v>
      </c>
      <c r="X1146">
        <v>-1417349443</v>
      </c>
      <c r="Y1146">
        <f t="shared" si="733"/>
        <v>0.24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1</v>
      </c>
      <c r="AJ1146">
        <v>1</v>
      </c>
      <c r="AK1146">
        <v>1</v>
      </c>
      <c r="AL1146">
        <v>1</v>
      </c>
      <c r="AM1146">
        <v>-2</v>
      </c>
      <c r="AN1146">
        <v>0</v>
      </c>
      <c r="AO1146">
        <v>0</v>
      </c>
      <c r="AP1146">
        <v>1</v>
      </c>
      <c r="AQ1146">
        <v>1</v>
      </c>
      <c r="AR1146">
        <v>0</v>
      </c>
      <c r="AS1146" t="s">
        <v>3</v>
      </c>
      <c r="AT1146">
        <v>0.4</v>
      </c>
      <c r="AU1146" t="s">
        <v>1370</v>
      </c>
      <c r="AV1146">
        <v>2</v>
      </c>
      <c r="AW1146">
        <v>2</v>
      </c>
      <c r="AX1146">
        <v>292119317</v>
      </c>
      <c r="AY1146">
        <v>1</v>
      </c>
      <c r="AZ1146">
        <v>0</v>
      </c>
      <c r="BA1146">
        <v>1823</v>
      </c>
      <c r="BB1146">
        <v>1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  <c r="BK1146">
        <v>0</v>
      </c>
      <c r="BL1146">
        <v>0</v>
      </c>
      <c r="BM1146">
        <v>0</v>
      </c>
      <c r="BN1146">
        <v>0</v>
      </c>
      <c r="BO1146">
        <v>0</v>
      </c>
      <c r="BP1146">
        <v>0</v>
      </c>
      <c r="BQ1146">
        <v>0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</v>
      </c>
      <c r="CV1146">
        <v>0</v>
      </c>
      <c r="CW1146">
        <v>0</v>
      </c>
      <c r="CX1146">
        <f>ROUND(Y1146*Source!I662,7)</f>
        <v>2.3999999999999998E-3</v>
      </c>
      <c r="CY1146">
        <f>AD1146</f>
        <v>0</v>
      </c>
      <c r="CZ1146">
        <f>AH1146</f>
        <v>0</v>
      </c>
      <c r="DA1146">
        <f>AL1146</f>
        <v>1</v>
      </c>
      <c r="DB1146">
        <f t="shared" si="734"/>
        <v>0</v>
      </c>
      <c r="DC1146">
        <f t="shared" si="735"/>
        <v>0</v>
      </c>
      <c r="DD1146" t="s">
        <v>3</v>
      </c>
      <c r="DE1146" t="s">
        <v>3</v>
      </c>
      <c r="DF1146">
        <f t="shared" si="736"/>
        <v>0</v>
      </c>
      <c r="DG1146">
        <f t="shared" si="732"/>
        <v>0</v>
      </c>
      <c r="DH1146">
        <f t="shared" si="721"/>
        <v>0</v>
      </c>
      <c r="DI1146">
        <f t="shared" si="722"/>
        <v>0</v>
      </c>
      <c r="DJ1146">
        <f>DI1146</f>
        <v>0</v>
      </c>
      <c r="DK1146">
        <v>0</v>
      </c>
      <c r="DL1146" t="s">
        <v>3</v>
      </c>
      <c r="DM1146">
        <v>0</v>
      </c>
      <c r="DN1146" t="s">
        <v>3</v>
      </c>
      <c r="DO1146">
        <v>0</v>
      </c>
    </row>
    <row r="1147" spans="1:119" x14ac:dyDescent="0.2">
      <c r="A1147">
        <f>ROW(Source!A662)</f>
        <v>662</v>
      </c>
      <c r="B1147">
        <v>292114938</v>
      </c>
      <c r="C1147">
        <v>292119305</v>
      </c>
      <c r="D1147">
        <v>277944622</v>
      </c>
      <c r="E1147">
        <v>1</v>
      </c>
      <c r="F1147">
        <v>1</v>
      </c>
      <c r="G1147">
        <v>1</v>
      </c>
      <c r="H1147">
        <v>2</v>
      </c>
      <c r="I1147" t="s">
        <v>1284</v>
      </c>
      <c r="J1147" t="s">
        <v>1285</v>
      </c>
      <c r="K1147" t="s">
        <v>1286</v>
      </c>
      <c r="L1147">
        <v>1368</v>
      </c>
      <c r="N1147">
        <v>1011</v>
      </c>
      <c r="O1147" t="s">
        <v>1090</v>
      </c>
      <c r="P1147" t="s">
        <v>1090</v>
      </c>
      <c r="Q1147">
        <v>1</v>
      </c>
      <c r="W1147">
        <v>0</v>
      </c>
      <c r="X1147">
        <v>-776243211</v>
      </c>
      <c r="Y1147">
        <f t="shared" si="733"/>
        <v>0.12</v>
      </c>
      <c r="AA1147">
        <v>0</v>
      </c>
      <c r="AB1147">
        <v>1472.33</v>
      </c>
      <c r="AC1147">
        <v>642.05999999999995</v>
      </c>
      <c r="AD1147">
        <v>0</v>
      </c>
      <c r="AE1147">
        <v>0</v>
      </c>
      <c r="AF1147">
        <v>1472.33</v>
      </c>
      <c r="AG1147">
        <v>642.05999999999995</v>
      </c>
      <c r="AH1147">
        <v>0</v>
      </c>
      <c r="AI1147">
        <v>1</v>
      </c>
      <c r="AJ1147">
        <v>1</v>
      </c>
      <c r="AK1147">
        <v>1</v>
      </c>
      <c r="AL1147">
        <v>1</v>
      </c>
      <c r="AM1147">
        <v>-2</v>
      </c>
      <c r="AN1147">
        <v>0</v>
      </c>
      <c r="AO1147">
        <v>0</v>
      </c>
      <c r="AP1147">
        <v>1</v>
      </c>
      <c r="AQ1147">
        <v>1</v>
      </c>
      <c r="AR1147">
        <v>0</v>
      </c>
      <c r="AS1147" t="s">
        <v>3</v>
      </c>
      <c r="AT1147">
        <v>0.2</v>
      </c>
      <c r="AU1147" t="s">
        <v>1370</v>
      </c>
      <c r="AV1147">
        <v>1</v>
      </c>
      <c r="AW1147">
        <v>2</v>
      </c>
      <c r="AX1147">
        <v>292119318</v>
      </c>
      <c r="AY1147">
        <v>1</v>
      </c>
      <c r="AZ1147">
        <v>0</v>
      </c>
      <c r="BA1147">
        <v>1824</v>
      </c>
      <c r="BB1147">
        <v>1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0</v>
      </c>
      <c r="BK1147">
        <v>294.46600000000001</v>
      </c>
      <c r="BL1147">
        <v>128.41200000000001</v>
      </c>
      <c r="BM1147">
        <v>0</v>
      </c>
      <c r="BN1147">
        <v>0</v>
      </c>
      <c r="BO1147">
        <v>0.2</v>
      </c>
      <c r="BP1147">
        <v>1</v>
      </c>
      <c r="BQ1147">
        <v>0</v>
      </c>
      <c r="BR1147">
        <v>176.67959999999999</v>
      </c>
      <c r="BS1147">
        <v>77.047199999999989</v>
      </c>
      <c r="BT1147">
        <v>0</v>
      </c>
      <c r="BU1147">
        <v>0</v>
      </c>
      <c r="BV1147">
        <v>0.12</v>
      </c>
      <c r="BW1147">
        <v>1</v>
      </c>
      <c r="CV1147">
        <v>0</v>
      </c>
      <c r="CW1147">
        <f>ROUND(Y1147*Source!I662*DO1147,7)</f>
        <v>1.1999999999999999E-3</v>
      </c>
      <c r="CX1147">
        <f>ROUND(Y1147*Source!I662,7)</f>
        <v>1.1999999999999999E-3</v>
      </c>
      <c r="CY1147">
        <f>AB1147</f>
        <v>1472.33</v>
      </c>
      <c r="CZ1147">
        <f>AF1147</f>
        <v>1472.33</v>
      </c>
      <c r="DA1147">
        <f>AJ1147</f>
        <v>1</v>
      </c>
      <c r="DB1147">
        <f t="shared" si="734"/>
        <v>176.68199999999999</v>
      </c>
      <c r="DC1147">
        <f t="shared" si="735"/>
        <v>77.046000000000006</v>
      </c>
      <c r="DD1147" t="s">
        <v>3</v>
      </c>
      <c r="DE1147" t="s">
        <v>3</v>
      </c>
      <c r="DF1147">
        <f t="shared" si="736"/>
        <v>0</v>
      </c>
      <c r="DG1147">
        <f t="shared" si="732"/>
        <v>1.77</v>
      </c>
      <c r="DH1147">
        <f t="shared" si="721"/>
        <v>0.77</v>
      </c>
      <c r="DI1147">
        <f t="shared" si="722"/>
        <v>0</v>
      </c>
      <c r="DJ1147">
        <f>DG1147+DH1147</f>
        <v>2.54</v>
      </c>
      <c r="DK1147">
        <v>1</v>
      </c>
      <c r="DL1147" t="s">
        <v>1287</v>
      </c>
      <c r="DM1147">
        <v>6</v>
      </c>
      <c r="DN1147" t="s">
        <v>1220</v>
      </c>
      <c r="DO1147">
        <v>1</v>
      </c>
    </row>
    <row r="1148" spans="1:119" x14ac:dyDescent="0.2">
      <c r="A1148">
        <f>ROW(Source!A662)</f>
        <v>662</v>
      </c>
      <c r="B1148">
        <v>292114938</v>
      </c>
      <c r="C1148">
        <v>292119305</v>
      </c>
      <c r="D1148">
        <v>277944765</v>
      </c>
      <c r="E1148">
        <v>1</v>
      </c>
      <c r="F1148">
        <v>1</v>
      </c>
      <c r="G1148">
        <v>1</v>
      </c>
      <c r="H1148">
        <v>2</v>
      </c>
      <c r="I1148" t="s">
        <v>1372</v>
      </c>
      <c r="J1148" t="s">
        <v>1373</v>
      </c>
      <c r="K1148" t="s">
        <v>1374</v>
      </c>
      <c r="L1148">
        <v>1368</v>
      </c>
      <c r="N1148">
        <v>1011</v>
      </c>
      <c r="O1148" t="s">
        <v>1090</v>
      </c>
      <c r="P1148" t="s">
        <v>1090</v>
      </c>
      <c r="Q1148">
        <v>1</v>
      </c>
      <c r="W1148">
        <v>0</v>
      </c>
      <c r="X1148">
        <v>-2097933609</v>
      </c>
      <c r="Y1148">
        <f t="shared" si="733"/>
        <v>2.4359999999999995</v>
      </c>
      <c r="AA1148">
        <v>0</v>
      </c>
      <c r="AB1148">
        <v>2.35</v>
      </c>
      <c r="AC1148">
        <v>0</v>
      </c>
      <c r="AD1148">
        <v>0</v>
      </c>
      <c r="AE1148">
        <v>0</v>
      </c>
      <c r="AF1148">
        <v>1.75</v>
      </c>
      <c r="AG1148">
        <v>0</v>
      </c>
      <c r="AH1148">
        <v>0</v>
      </c>
      <c r="AI1148">
        <v>1</v>
      </c>
      <c r="AJ1148">
        <v>1.34</v>
      </c>
      <c r="AK1148">
        <v>1</v>
      </c>
      <c r="AL1148">
        <v>1</v>
      </c>
      <c r="AM1148">
        <v>2</v>
      </c>
      <c r="AN1148">
        <v>0</v>
      </c>
      <c r="AO1148">
        <v>0</v>
      </c>
      <c r="AP1148">
        <v>1</v>
      </c>
      <c r="AQ1148">
        <v>1</v>
      </c>
      <c r="AR1148">
        <v>0</v>
      </c>
      <c r="AS1148" t="s">
        <v>3</v>
      </c>
      <c r="AT1148">
        <v>4.0599999999999996</v>
      </c>
      <c r="AU1148" t="s">
        <v>1370</v>
      </c>
      <c r="AV1148">
        <v>1</v>
      </c>
      <c r="AW1148">
        <v>2</v>
      </c>
      <c r="AX1148">
        <v>292119319</v>
      </c>
      <c r="AY1148">
        <v>1</v>
      </c>
      <c r="AZ1148">
        <v>0</v>
      </c>
      <c r="BA1148">
        <v>1825</v>
      </c>
      <c r="BB1148">
        <v>1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7.1049999999999995</v>
      </c>
      <c r="BL1148">
        <v>0</v>
      </c>
      <c r="BM1148">
        <v>0</v>
      </c>
      <c r="BN1148">
        <v>0</v>
      </c>
      <c r="BO1148">
        <v>0</v>
      </c>
      <c r="BP1148">
        <v>1</v>
      </c>
      <c r="BQ1148">
        <v>0</v>
      </c>
      <c r="BR1148">
        <v>4.262999999999999</v>
      </c>
      <c r="BS1148">
        <v>0</v>
      </c>
      <c r="BT1148">
        <v>0</v>
      </c>
      <c r="BU1148">
        <v>0</v>
      </c>
      <c r="BV1148">
        <v>0</v>
      </c>
      <c r="BW1148">
        <v>1</v>
      </c>
      <c r="CV1148">
        <v>0</v>
      </c>
      <c r="CW1148">
        <f>ROUND(Y1148*Source!I662*DO1148,7)</f>
        <v>0</v>
      </c>
      <c r="CX1148">
        <f>ROUND(Y1148*Source!I662,7)</f>
        <v>2.436E-2</v>
      </c>
      <c r="CY1148">
        <f>AB1148</f>
        <v>2.35</v>
      </c>
      <c r="CZ1148">
        <f>AF1148</f>
        <v>1.75</v>
      </c>
      <c r="DA1148">
        <f>AJ1148</f>
        <v>1.34</v>
      </c>
      <c r="DB1148">
        <f t="shared" si="734"/>
        <v>4.266</v>
      </c>
      <c r="DC1148">
        <f t="shared" si="735"/>
        <v>0</v>
      </c>
      <c r="DD1148" t="s">
        <v>3</v>
      </c>
      <c r="DE1148" t="s">
        <v>3</v>
      </c>
      <c r="DF1148">
        <f t="shared" si="736"/>
        <v>0</v>
      </c>
      <c r="DG1148">
        <f>ROUND(ROUND(AF1148*AJ1148,2)*CX1148,2)</f>
        <v>0.06</v>
      </c>
      <c r="DH1148">
        <f t="shared" si="721"/>
        <v>0</v>
      </c>
      <c r="DI1148">
        <f t="shared" si="722"/>
        <v>0</v>
      </c>
      <c r="DJ1148">
        <f>DG1148+DH1148</f>
        <v>0.06</v>
      </c>
      <c r="DK1148">
        <v>1</v>
      </c>
      <c r="DL1148" t="s">
        <v>3</v>
      </c>
      <c r="DM1148">
        <v>0</v>
      </c>
      <c r="DN1148" t="s">
        <v>3</v>
      </c>
      <c r="DO1148">
        <v>0</v>
      </c>
    </row>
    <row r="1149" spans="1:119" x14ac:dyDescent="0.2">
      <c r="A1149">
        <f>ROW(Source!A662)</f>
        <v>662</v>
      </c>
      <c r="B1149">
        <v>292114938</v>
      </c>
      <c r="C1149">
        <v>292119305</v>
      </c>
      <c r="D1149">
        <v>277944815</v>
      </c>
      <c r="E1149">
        <v>1</v>
      </c>
      <c r="F1149">
        <v>1</v>
      </c>
      <c r="G1149">
        <v>1</v>
      </c>
      <c r="H1149">
        <v>2</v>
      </c>
      <c r="I1149" t="s">
        <v>1375</v>
      </c>
      <c r="J1149" t="s">
        <v>1376</v>
      </c>
      <c r="K1149" t="s">
        <v>1377</v>
      </c>
      <c r="L1149">
        <v>1368</v>
      </c>
      <c r="N1149">
        <v>1011</v>
      </c>
      <c r="O1149" t="s">
        <v>1090</v>
      </c>
      <c r="P1149" t="s">
        <v>1090</v>
      </c>
      <c r="Q1149">
        <v>1</v>
      </c>
      <c r="W1149">
        <v>0</v>
      </c>
      <c r="X1149">
        <v>569581950</v>
      </c>
      <c r="Y1149">
        <f t="shared" si="733"/>
        <v>2.4359999999999995</v>
      </c>
      <c r="AA1149">
        <v>0</v>
      </c>
      <c r="AB1149">
        <v>11.49</v>
      </c>
      <c r="AC1149">
        <v>0</v>
      </c>
      <c r="AD1149">
        <v>0</v>
      </c>
      <c r="AE1149">
        <v>0</v>
      </c>
      <c r="AF1149">
        <v>8.84</v>
      </c>
      <c r="AG1149">
        <v>0</v>
      </c>
      <c r="AH1149">
        <v>0</v>
      </c>
      <c r="AI1149">
        <v>1</v>
      </c>
      <c r="AJ1149">
        <v>1.3</v>
      </c>
      <c r="AK1149">
        <v>1</v>
      </c>
      <c r="AL1149">
        <v>1</v>
      </c>
      <c r="AM1149">
        <v>2</v>
      </c>
      <c r="AN1149">
        <v>0</v>
      </c>
      <c r="AO1149">
        <v>0</v>
      </c>
      <c r="AP1149">
        <v>1</v>
      </c>
      <c r="AQ1149">
        <v>1</v>
      </c>
      <c r="AR1149">
        <v>0</v>
      </c>
      <c r="AS1149" t="s">
        <v>3</v>
      </c>
      <c r="AT1149">
        <v>4.0599999999999996</v>
      </c>
      <c r="AU1149" t="s">
        <v>1370</v>
      </c>
      <c r="AV1149">
        <v>1</v>
      </c>
      <c r="AW1149">
        <v>2</v>
      </c>
      <c r="AX1149">
        <v>292119320</v>
      </c>
      <c r="AY1149">
        <v>1</v>
      </c>
      <c r="AZ1149">
        <v>0</v>
      </c>
      <c r="BA1149">
        <v>1826</v>
      </c>
      <c r="BB1149">
        <v>1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0</v>
      </c>
      <c r="BK1149">
        <v>35.890399999999993</v>
      </c>
      <c r="BL1149">
        <v>0</v>
      </c>
      <c r="BM1149">
        <v>0</v>
      </c>
      <c r="BN1149">
        <v>0</v>
      </c>
      <c r="BO1149">
        <v>0</v>
      </c>
      <c r="BP1149">
        <v>1</v>
      </c>
      <c r="BQ1149">
        <v>0</v>
      </c>
      <c r="BR1149">
        <v>21.534239999999997</v>
      </c>
      <c r="BS1149">
        <v>0</v>
      </c>
      <c r="BT1149">
        <v>0</v>
      </c>
      <c r="BU1149">
        <v>0</v>
      </c>
      <c r="BV1149">
        <v>0</v>
      </c>
      <c r="BW1149">
        <v>1</v>
      </c>
      <c r="CV1149">
        <v>0</v>
      </c>
      <c r="CW1149">
        <f>ROUND(Y1149*Source!I662*DO1149,7)</f>
        <v>0</v>
      </c>
      <c r="CX1149">
        <f>ROUND(Y1149*Source!I662,7)</f>
        <v>2.436E-2</v>
      </c>
      <c r="CY1149">
        <f>AB1149</f>
        <v>11.49</v>
      </c>
      <c r="CZ1149">
        <f>AF1149</f>
        <v>8.84</v>
      </c>
      <c r="DA1149">
        <f>AJ1149</f>
        <v>1.3</v>
      </c>
      <c r="DB1149">
        <f t="shared" si="734"/>
        <v>21.533999999999999</v>
      </c>
      <c r="DC1149">
        <f t="shared" si="735"/>
        <v>0</v>
      </c>
      <c r="DD1149" t="s">
        <v>3</v>
      </c>
      <c r="DE1149" t="s">
        <v>3</v>
      </c>
      <c r="DF1149">
        <f t="shared" si="736"/>
        <v>0</v>
      </c>
      <c r="DG1149">
        <f>ROUND(ROUND(AF1149*AJ1149,2)*CX1149,2)</f>
        <v>0.28000000000000003</v>
      </c>
      <c r="DH1149">
        <f t="shared" si="721"/>
        <v>0</v>
      </c>
      <c r="DI1149">
        <f t="shared" si="722"/>
        <v>0</v>
      </c>
      <c r="DJ1149">
        <f>DG1149+DH1149</f>
        <v>0.28000000000000003</v>
      </c>
      <c r="DK1149">
        <v>1</v>
      </c>
      <c r="DL1149" t="s">
        <v>3</v>
      </c>
      <c r="DM1149">
        <v>0</v>
      </c>
      <c r="DN1149" t="s">
        <v>3</v>
      </c>
      <c r="DO1149">
        <v>0</v>
      </c>
    </row>
    <row r="1150" spans="1:119" x14ac:dyDescent="0.2">
      <c r="A1150">
        <f>ROW(Source!A662)</f>
        <v>662</v>
      </c>
      <c r="B1150">
        <v>292114938</v>
      </c>
      <c r="C1150">
        <v>292119305</v>
      </c>
      <c r="D1150">
        <v>277945805</v>
      </c>
      <c r="E1150">
        <v>1</v>
      </c>
      <c r="F1150">
        <v>1</v>
      </c>
      <c r="G1150">
        <v>1</v>
      </c>
      <c r="H1150">
        <v>2</v>
      </c>
      <c r="I1150" t="s">
        <v>1227</v>
      </c>
      <c r="J1150" t="s">
        <v>1228</v>
      </c>
      <c r="K1150" t="s">
        <v>1229</v>
      </c>
      <c r="L1150">
        <v>1368</v>
      </c>
      <c r="N1150">
        <v>1011</v>
      </c>
      <c r="O1150" t="s">
        <v>1090</v>
      </c>
      <c r="P1150" t="s">
        <v>1090</v>
      </c>
      <c r="Q1150">
        <v>1</v>
      </c>
      <c r="W1150">
        <v>0</v>
      </c>
      <c r="X1150">
        <v>721652621</v>
      </c>
      <c r="Y1150">
        <f t="shared" si="733"/>
        <v>0.12</v>
      </c>
      <c r="AA1150">
        <v>0</v>
      </c>
      <c r="AB1150">
        <v>544.70000000000005</v>
      </c>
      <c r="AC1150">
        <v>477.98</v>
      </c>
      <c r="AD1150">
        <v>0</v>
      </c>
      <c r="AE1150">
        <v>0</v>
      </c>
      <c r="AF1150">
        <v>544.70000000000005</v>
      </c>
      <c r="AG1150">
        <v>477.98</v>
      </c>
      <c r="AH1150">
        <v>0</v>
      </c>
      <c r="AI1150">
        <v>1</v>
      </c>
      <c r="AJ1150">
        <v>1</v>
      </c>
      <c r="AK1150">
        <v>1</v>
      </c>
      <c r="AL1150">
        <v>1</v>
      </c>
      <c r="AM1150">
        <v>-2</v>
      </c>
      <c r="AN1150">
        <v>0</v>
      </c>
      <c r="AO1150">
        <v>0</v>
      </c>
      <c r="AP1150">
        <v>1</v>
      </c>
      <c r="AQ1150">
        <v>1</v>
      </c>
      <c r="AR1150">
        <v>0</v>
      </c>
      <c r="AS1150" t="s">
        <v>3</v>
      </c>
      <c r="AT1150">
        <v>0.2</v>
      </c>
      <c r="AU1150" t="s">
        <v>1370</v>
      </c>
      <c r="AV1150">
        <v>1</v>
      </c>
      <c r="AW1150">
        <v>2</v>
      </c>
      <c r="AX1150">
        <v>292119321</v>
      </c>
      <c r="AY1150">
        <v>1</v>
      </c>
      <c r="AZ1150">
        <v>0</v>
      </c>
      <c r="BA1150">
        <v>1827</v>
      </c>
      <c r="BB1150">
        <v>1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0</v>
      </c>
      <c r="BK1150">
        <v>108.94000000000001</v>
      </c>
      <c r="BL1150">
        <v>95.596000000000004</v>
      </c>
      <c r="BM1150">
        <v>0</v>
      </c>
      <c r="BN1150">
        <v>0</v>
      </c>
      <c r="BO1150">
        <v>0.2</v>
      </c>
      <c r="BP1150">
        <v>1</v>
      </c>
      <c r="BQ1150">
        <v>0</v>
      </c>
      <c r="BR1150">
        <v>65.364000000000004</v>
      </c>
      <c r="BS1150">
        <v>57.357599999999998</v>
      </c>
      <c r="BT1150">
        <v>0</v>
      </c>
      <c r="BU1150">
        <v>0</v>
      </c>
      <c r="BV1150">
        <v>0.12</v>
      </c>
      <c r="BW1150">
        <v>1</v>
      </c>
      <c r="CV1150">
        <v>0</v>
      </c>
      <c r="CW1150">
        <f>ROUND(Y1150*Source!I662*DO1150,7)</f>
        <v>1.1999999999999999E-3</v>
      </c>
      <c r="CX1150">
        <f>ROUND(Y1150*Source!I662,7)</f>
        <v>1.1999999999999999E-3</v>
      </c>
      <c r="CY1150">
        <f>AB1150</f>
        <v>544.70000000000005</v>
      </c>
      <c r="CZ1150">
        <f>AF1150</f>
        <v>544.70000000000005</v>
      </c>
      <c r="DA1150">
        <f>AJ1150</f>
        <v>1</v>
      </c>
      <c r="DB1150">
        <f t="shared" si="734"/>
        <v>65.364000000000004</v>
      </c>
      <c r="DC1150">
        <f t="shared" si="735"/>
        <v>57.36</v>
      </c>
      <c r="DD1150" t="s">
        <v>3</v>
      </c>
      <c r="DE1150" t="s">
        <v>3</v>
      </c>
      <c r="DF1150">
        <f t="shared" si="736"/>
        <v>0</v>
      </c>
      <c r="DG1150">
        <f t="shared" ref="DG1150:DG1157" si="737">ROUND(ROUND(AF1150,2)*CX1150,2)</f>
        <v>0.65</v>
      </c>
      <c r="DH1150">
        <f t="shared" si="721"/>
        <v>0.56999999999999995</v>
      </c>
      <c r="DI1150">
        <f t="shared" si="722"/>
        <v>0</v>
      </c>
      <c r="DJ1150">
        <f>DG1150+DH1150</f>
        <v>1.22</v>
      </c>
      <c r="DK1150">
        <v>1</v>
      </c>
      <c r="DL1150" t="s">
        <v>1226</v>
      </c>
      <c r="DM1150">
        <v>4</v>
      </c>
      <c r="DN1150" t="s">
        <v>1220</v>
      </c>
      <c r="DO1150">
        <v>1</v>
      </c>
    </row>
    <row r="1151" spans="1:119" x14ac:dyDescent="0.2">
      <c r="A1151">
        <f>ROW(Source!A662)</f>
        <v>662</v>
      </c>
      <c r="B1151">
        <v>292114938</v>
      </c>
      <c r="C1151">
        <v>292119305</v>
      </c>
      <c r="D1151">
        <v>277865783</v>
      </c>
      <c r="E1151">
        <v>1</v>
      </c>
      <c r="F1151">
        <v>1</v>
      </c>
      <c r="G1151">
        <v>1</v>
      </c>
      <c r="H1151">
        <v>3</v>
      </c>
      <c r="I1151" t="s">
        <v>1367</v>
      </c>
      <c r="J1151" t="s">
        <v>1368</v>
      </c>
      <c r="K1151" t="s">
        <v>1369</v>
      </c>
      <c r="L1151">
        <v>1302</v>
      </c>
      <c r="N1151">
        <v>1003</v>
      </c>
      <c r="O1151" t="s">
        <v>835</v>
      </c>
      <c r="P1151" t="s">
        <v>835</v>
      </c>
      <c r="Q1151">
        <v>10</v>
      </c>
      <c r="W1151">
        <v>0</v>
      </c>
      <c r="X1151">
        <v>153135899</v>
      </c>
      <c r="Y1151">
        <f>(AT1151*ROUND(0,7))</f>
        <v>0</v>
      </c>
      <c r="AA1151">
        <v>54.68</v>
      </c>
      <c r="AB1151">
        <v>0</v>
      </c>
      <c r="AC1151">
        <v>0</v>
      </c>
      <c r="AD1151">
        <v>0</v>
      </c>
      <c r="AE1151">
        <v>37.71</v>
      </c>
      <c r="AF1151">
        <v>0</v>
      </c>
      <c r="AG1151">
        <v>0</v>
      </c>
      <c r="AH1151">
        <v>0</v>
      </c>
      <c r="AI1151">
        <v>1.45</v>
      </c>
      <c r="AJ1151">
        <v>1</v>
      </c>
      <c r="AK1151">
        <v>1</v>
      </c>
      <c r="AL1151">
        <v>1</v>
      </c>
      <c r="AM1151">
        <v>2</v>
      </c>
      <c r="AN1151">
        <v>0</v>
      </c>
      <c r="AO1151">
        <v>0</v>
      </c>
      <c r="AP1151">
        <v>1</v>
      </c>
      <c r="AQ1151">
        <v>1</v>
      </c>
      <c r="AR1151">
        <v>0</v>
      </c>
      <c r="AS1151" t="s">
        <v>3</v>
      </c>
      <c r="AT1151">
        <v>0.245</v>
      </c>
      <c r="AU1151" t="s">
        <v>16</v>
      </c>
      <c r="AV1151">
        <v>0</v>
      </c>
      <c r="AW1151">
        <v>2</v>
      </c>
      <c r="AX1151">
        <v>292119322</v>
      </c>
      <c r="AY1151">
        <v>1</v>
      </c>
      <c r="AZ1151">
        <v>0</v>
      </c>
      <c r="BA1151">
        <v>1828</v>
      </c>
      <c r="BB1151">
        <v>1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9.2389500000000009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1</v>
      </c>
      <c r="BQ1151">
        <v>0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  <c r="CV1151">
        <v>0</v>
      </c>
      <c r="CW1151">
        <v>0</v>
      </c>
      <c r="CX1151">
        <f>ROUND(Y1151*Source!I662,7)</f>
        <v>0</v>
      </c>
      <c r="CY1151">
        <f>AA1151</f>
        <v>54.68</v>
      </c>
      <c r="CZ1151">
        <f>AE1151</f>
        <v>37.71</v>
      </c>
      <c r="DA1151">
        <f>AI1151</f>
        <v>1.45</v>
      </c>
      <c r="DB1151">
        <f>ROUND((ROUND(AT1151*CZ1151,2)*ROUND(0,7)),6)</f>
        <v>0</v>
      </c>
      <c r="DC1151">
        <f>ROUND((ROUND(AT1151*AG1151,2)*ROUND(0,7)),6)</f>
        <v>0</v>
      </c>
      <c r="DD1151" t="s">
        <v>3</v>
      </c>
      <c r="DE1151" t="s">
        <v>3</v>
      </c>
      <c r="DF1151">
        <f>ROUND(ROUND(AE1151*AI1151,2)*CX1151,2)</f>
        <v>0</v>
      </c>
      <c r="DG1151">
        <f t="shared" si="737"/>
        <v>0</v>
      </c>
      <c r="DH1151">
        <f t="shared" si="721"/>
        <v>0</v>
      </c>
      <c r="DI1151">
        <f t="shared" si="722"/>
        <v>0</v>
      </c>
      <c r="DJ1151">
        <f>DF1151</f>
        <v>0</v>
      </c>
      <c r="DK1151">
        <v>0</v>
      </c>
      <c r="DL1151" t="s">
        <v>3</v>
      </c>
      <c r="DM1151">
        <v>0</v>
      </c>
      <c r="DN1151" t="s">
        <v>3</v>
      </c>
      <c r="DO1151">
        <v>0</v>
      </c>
    </row>
    <row r="1152" spans="1:119" x14ac:dyDescent="0.2">
      <c r="A1152">
        <f>ROW(Source!A662)</f>
        <v>662</v>
      </c>
      <c r="B1152">
        <v>292114938</v>
      </c>
      <c r="C1152">
        <v>292119305</v>
      </c>
      <c r="D1152">
        <v>277868351</v>
      </c>
      <c r="E1152">
        <v>1</v>
      </c>
      <c r="F1152">
        <v>1</v>
      </c>
      <c r="G1152">
        <v>1</v>
      </c>
      <c r="H1152">
        <v>3</v>
      </c>
      <c r="I1152" t="s">
        <v>1378</v>
      </c>
      <c r="J1152" t="s">
        <v>1379</v>
      </c>
      <c r="K1152" t="s">
        <v>1380</v>
      </c>
      <c r="L1152">
        <v>1348</v>
      </c>
      <c r="N1152">
        <v>1009</v>
      </c>
      <c r="O1152" t="s">
        <v>806</v>
      </c>
      <c r="P1152" t="s">
        <v>806</v>
      </c>
      <c r="Q1152">
        <v>1000</v>
      </c>
      <c r="W1152">
        <v>0</v>
      </c>
      <c r="X1152">
        <v>-554657879</v>
      </c>
      <c r="Y1152">
        <f>(AT1152*ROUND(0,7))</f>
        <v>0</v>
      </c>
      <c r="AA1152">
        <v>111093.88</v>
      </c>
      <c r="AB1152">
        <v>0</v>
      </c>
      <c r="AC1152">
        <v>0</v>
      </c>
      <c r="AD1152">
        <v>0</v>
      </c>
      <c r="AE1152">
        <v>99190.96</v>
      </c>
      <c r="AF1152">
        <v>0</v>
      </c>
      <c r="AG1152">
        <v>0</v>
      </c>
      <c r="AH1152">
        <v>0</v>
      </c>
      <c r="AI1152">
        <v>1.1200000000000001</v>
      </c>
      <c r="AJ1152">
        <v>1</v>
      </c>
      <c r="AK1152">
        <v>1</v>
      </c>
      <c r="AL1152">
        <v>1</v>
      </c>
      <c r="AM1152">
        <v>2</v>
      </c>
      <c r="AN1152">
        <v>0</v>
      </c>
      <c r="AO1152">
        <v>0</v>
      </c>
      <c r="AP1152">
        <v>1</v>
      </c>
      <c r="AQ1152">
        <v>1</v>
      </c>
      <c r="AR1152">
        <v>0</v>
      </c>
      <c r="AS1152" t="s">
        <v>3</v>
      </c>
      <c r="AT1152">
        <v>6.2E-4</v>
      </c>
      <c r="AU1152" t="s">
        <v>16</v>
      </c>
      <c r="AV1152">
        <v>0</v>
      </c>
      <c r="AW1152">
        <v>2</v>
      </c>
      <c r="AX1152">
        <v>292119323</v>
      </c>
      <c r="AY1152">
        <v>1</v>
      </c>
      <c r="AZ1152">
        <v>0</v>
      </c>
      <c r="BA1152">
        <v>1829</v>
      </c>
      <c r="BB1152">
        <v>1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61.498395200000004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1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CV1152">
        <v>0</v>
      </c>
      <c r="CW1152">
        <v>0</v>
      </c>
      <c r="CX1152">
        <f>ROUND(Y1152*Source!I662,7)</f>
        <v>0</v>
      </c>
      <c r="CY1152">
        <f>AA1152</f>
        <v>111093.88</v>
      </c>
      <c r="CZ1152">
        <f>AE1152</f>
        <v>99190.96</v>
      </c>
      <c r="DA1152">
        <f>AI1152</f>
        <v>1.1200000000000001</v>
      </c>
      <c r="DB1152">
        <f>ROUND((ROUND(AT1152*CZ1152,2)*ROUND(0,7)),6)</f>
        <v>0</v>
      </c>
      <c r="DC1152">
        <f>ROUND((ROUND(AT1152*AG1152,2)*ROUND(0,7)),6)</f>
        <v>0</v>
      </c>
      <c r="DD1152" t="s">
        <v>3</v>
      </c>
      <c r="DE1152" t="s">
        <v>3</v>
      </c>
      <c r="DF1152">
        <f>ROUND(ROUND(AE1152*AI1152,2)*CX1152,2)</f>
        <v>0</v>
      </c>
      <c r="DG1152">
        <f t="shared" si="737"/>
        <v>0</v>
      </c>
      <c r="DH1152">
        <f t="shared" si="721"/>
        <v>0</v>
      </c>
      <c r="DI1152">
        <f t="shared" si="722"/>
        <v>0</v>
      </c>
      <c r="DJ1152">
        <f>DF1152</f>
        <v>0</v>
      </c>
      <c r="DK1152">
        <v>0</v>
      </c>
      <c r="DL1152" t="s">
        <v>3</v>
      </c>
      <c r="DM1152">
        <v>0</v>
      </c>
      <c r="DN1152" t="s">
        <v>3</v>
      </c>
      <c r="DO1152">
        <v>0</v>
      </c>
    </row>
    <row r="1153" spans="1:119" x14ac:dyDescent="0.2">
      <c r="A1153">
        <f>ROW(Source!A662)</f>
        <v>662</v>
      </c>
      <c r="B1153">
        <v>292114938</v>
      </c>
      <c r="C1153">
        <v>292119305</v>
      </c>
      <c r="D1153">
        <v>277881811</v>
      </c>
      <c r="E1153">
        <v>1</v>
      </c>
      <c r="F1153">
        <v>1</v>
      </c>
      <c r="G1153">
        <v>1</v>
      </c>
      <c r="H1153">
        <v>3</v>
      </c>
      <c r="I1153" t="s">
        <v>1381</v>
      </c>
      <c r="J1153" t="s">
        <v>1382</v>
      </c>
      <c r="K1153" t="s">
        <v>1383</v>
      </c>
      <c r="L1153">
        <v>1346</v>
      </c>
      <c r="N1153">
        <v>1009</v>
      </c>
      <c r="O1153" t="s">
        <v>1242</v>
      </c>
      <c r="P1153" t="s">
        <v>1242</v>
      </c>
      <c r="Q1153">
        <v>1</v>
      </c>
      <c r="W1153">
        <v>0</v>
      </c>
      <c r="X1153">
        <v>792997800</v>
      </c>
      <c r="Y1153">
        <f>(AT1153*ROUND(0,7))</f>
        <v>0</v>
      </c>
      <c r="AA1153">
        <v>1499.09</v>
      </c>
      <c r="AB1153">
        <v>0</v>
      </c>
      <c r="AC1153">
        <v>0</v>
      </c>
      <c r="AD1153">
        <v>0</v>
      </c>
      <c r="AE1153">
        <v>931.11</v>
      </c>
      <c r="AF1153">
        <v>0</v>
      </c>
      <c r="AG1153">
        <v>0</v>
      </c>
      <c r="AH1153">
        <v>0</v>
      </c>
      <c r="AI1153">
        <v>1.61</v>
      </c>
      <c r="AJ1153">
        <v>1</v>
      </c>
      <c r="AK1153">
        <v>1</v>
      </c>
      <c r="AL1153">
        <v>1</v>
      </c>
      <c r="AM1153">
        <v>2</v>
      </c>
      <c r="AN1153">
        <v>0</v>
      </c>
      <c r="AO1153">
        <v>0</v>
      </c>
      <c r="AP1153">
        <v>1</v>
      </c>
      <c r="AQ1153">
        <v>1</v>
      </c>
      <c r="AR1153">
        <v>0</v>
      </c>
      <c r="AS1153" t="s">
        <v>3</v>
      </c>
      <c r="AT1153">
        <v>0.25</v>
      </c>
      <c r="AU1153" t="s">
        <v>16</v>
      </c>
      <c r="AV1153">
        <v>0</v>
      </c>
      <c r="AW1153">
        <v>2</v>
      </c>
      <c r="AX1153">
        <v>292119324</v>
      </c>
      <c r="AY1153">
        <v>1</v>
      </c>
      <c r="AZ1153">
        <v>0</v>
      </c>
      <c r="BA1153">
        <v>1830</v>
      </c>
      <c r="BB1153">
        <v>1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232.7775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1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CV1153">
        <v>0</v>
      </c>
      <c r="CW1153">
        <v>0</v>
      </c>
      <c r="CX1153">
        <f>ROUND(Y1153*Source!I662,7)</f>
        <v>0</v>
      </c>
      <c r="CY1153">
        <f>AA1153</f>
        <v>1499.09</v>
      </c>
      <c r="CZ1153">
        <f>AE1153</f>
        <v>931.11</v>
      </c>
      <c r="DA1153">
        <f>AI1153</f>
        <v>1.61</v>
      </c>
      <c r="DB1153">
        <f>ROUND((ROUND(AT1153*CZ1153,2)*ROUND(0,7)),6)</f>
        <v>0</v>
      </c>
      <c r="DC1153">
        <f>ROUND((ROUND(AT1153*AG1153,2)*ROUND(0,7)),6)</f>
        <v>0</v>
      </c>
      <c r="DD1153" t="s">
        <v>3</v>
      </c>
      <c r="DE1153" t="s">
        <v>3</v>
      </c>
      <c r="DF1153">
        <f>ROUND(ROUND(AE1153*AI1153,2)*CX1153,2)</f>
        <v>0</v>
      </c>
      <c r="DG1153">
        <f t="shared" si="737"/>
        <v>0</v>
      </c>
      <c r="DH1153">
        <f t="shared" ref="DH1153:DH1216" si="738">ROUND(ROUND(AG1153,2)*CX1153,2)</f>
        <v>0</v>
      </c>
      <c r="DI1153">
        <f t="shared" ref="DI1153:DI1216" si="739">ROUND(ROUND(AH1153,2)*CX1153,2)</f>
        <v>0</v>
      </c>
      <c r="DJ1153">
        <f>DF1153</f>
        <v>0</v>
      </c>
      <c r="DK1153">
        <v>0</v>
      </c>
      <c r="DL1153" t="s">
        <v>3</v>
      </c>
      <c r="DM1153">
        <v>0</v>
      </c>
      <c r="DN1153" t="s">
        <v>3</v>
      </c>
      <c r="DO1153">
        <v>0</v>
      </c>
    </row>
    <row r="1154" spans="1:119" x14ac:dyDescent="0.2">
      <c r="A1154">
        <f>ROW(Source!A662)</f>
        <v>662</v>
      </c>
      <c r="B1154">
        <v>292114938</v>
      </c>
      <c r="C1154">
        <v>292119305</v>
      </c>
      <c r="D1154">
        <v>277896313</v>
      </c>
      <c r="E1154">
        <v>1</v>
      </c>
      <c r="F1154">
        <v>1</v>
      </c>
      <c r="G1154">
        <v>1</v>
      </c>
      <c r="H1154">
        <v>3</v>
      </c>
      <c r="I1154" t="s">
        <v>1384</v>
      </c>
      <c r="J1154" t="s">
        <v>1385</v>
      </c>
      <c r="K1154" t="s">
        <v>1386</v>
      </c>
      <c r="L1154">
        <v>1348</v>
      </c>
      <c r="N1154">
        <v>1009</v>
      </c>
      <c r="O1154" t="s">
        <v>806</v>
      </c>
      <c r="P1154" t="s">
        <v>806</v>
      </c>
      <c r="Q1154">
        <v>1000</v>
      </c>
      <c r="W1154">
        <v>0</v>
      </c>
      <c r="X1154">
        <v>-1568086514</v>
      </c>
      <c r="Y1154">
        <f>(AT1154*ROUND(0,7))</f>
        <v>0</v>
      </c>
      <c r="AA1154">
        <v>84352.1</v>
      </c>
      <c r="AB1154">
        <v>0</v>
      </c>
      <c r="AC1154">
        <v>0</v>
      </c>
      <c r="AD1154">
        <v>0</v>
      </c>
      <c r="AE1154">
        <v>82698.14</v>
      </c>
      <c r="AF1154">
        <v>0</v>
      </c>
      <c r="AG1154">
        <v>0</v>
      </c>
      <c r="AH1154">
        <v>0</v>
      </c>
      <c r="AI1154">
        <v>1.02</v>
      </c>
      <c r="AJ1154">
        <v>1</v>
      </c>
      <c r="AK1154">
        <v>1</v>
      </c>
      <c r="AL1154">
        <v>1</v>
      </c>
      <c r="AM1154">
        <v>2</v>
      </c>
      <c r="AN1154">
        <v>0</v>
      </c>
      <c r="AO1154">
        <v>0</v>
      </c>
      <c r="AP1154">
        <v>1</v>
      </c>
      <c r="AQ1154">
        <v>1</v>
      </c>
      <c r="AR1154">
        <v>0</v>
      </c>
      <c r="AS1154" t="s">
        <v>3</v>
      </c>
      <c r="AT1154">
        <v>7.2000000000000005E-4</v>
      </c>
      <c r="AU1154" t="s">
        <v>16</v>
      </c>
      <c r="AV1154">
        <v>0</v>
      </c>
      <c r="AW1154">
        <v>2</v>
      </c>
      <c r="AX1154">
        <v>292119325</v>
      </c>
      <c r="AY1154">
        <v>1</v>
      </c>
      <c r="AZ1154">
        <v>0</v>
      </c>
      <c r="BA1154">
        <v>1831</v>
      </c>
      <c r="BB1154">
        <v>1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59.5426608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1</v>
      </c>
      <c r="BQ1154">
        <v>0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0</v>
      </c>
      <c r="CV1154">
        <v>0</v>
      </c>
      <c r="CW1154">
        <v>0</v>
      </c>
      <c r="CX1154">
        <f>ROUND(Y1154*Source!I662,7)</f>
        <v>0</v>
      </c>
      <c r="CY1154">
        <f>AA1154</f>
        <v>84352.1</v>
      </c>
      <c r="CZ1154">
        <f>AE1154</f>
        <v>82698.14</v>
      </c>
      <c r="DA1154">
        <f>AI1154</f>
        <v>1.02</v>
      </c>
      <c r="DB1154">
        <f>ROUND((ROUND(AT1154*CZ1154,2)*ROUND(0,7)),6)</f>
        <v>0</v>
      </c>
      <c r="DC1154">
        <f>ROUND((ROUND(AT1154*AG1154,2)*ROUND(0,7)),6)</f>
        <v>0</v>
      </c>
      <c r="DD1154" t="s">
        <v>3</v>
      </c>
      <c r="DE1154" t="s">
        <v>3</v>
      </c>
      <c r="DF1154">
        <f>ROUND(ROUND(AE1154*AI1154,2)*CX1154,2)</f>
        <v>0</v>
      </c>
      <c r="DG1154">
        <f t="shared" si="737"/>
        <v>0</v>
      </c>
      <c r="DH1154">
        <f t="shared" si="738"/>
        <v>0</v>
      </c>
      <c r="DI1154">
        <f t="shared" si="739"/>
        <v>0</v>
      </c>
      <c r="DJ1154">
        <f>DF1154</f>
        <v>0</v>
      </c>
      <c r="DK1154">
        <v>0</v>
      </c>
      <c r="DL1154" t="s">
        <v>3</v>
      </c>
      <c r="DM1154">
        <v>0</v>
      </c>
      <c r="DN1154" t="s">
        <v>3</v>
      </c>
      <c r="DO1154">
        <v>0</v>
      </c>
    </row>
    <row r="1155" spans="1:119" x14ac:dyDescent="0.2">
      <c r="A1155">
        <f>ROW(Source!A663)</f>
        <v>663</v>
      </c>
      <c r="B1155">
        <v>292114938</v>
      </c>
      <c r="C1155">
        <v>292119327</v>
      </c>
      <c r="D1155">
        <v>277560299</v>
      </c>
      <c r="E1155">
        <v>109</v>
      </c>
      <c r="F1155">
        <v>1</v>
      </c>
      <c r="G1155">
        <v>1</v>
      </c>
      <c r="H1155">
        <v>1</v>
      </c>
      <c r="I1155" t="s">
        <v>1258</v>
      </c>
      <c r="J1155" t="s">
        <v>3</v>
      </c>
      <c r="K1155" t="s">
        <v>1259</v>
      </c>
      <c r="L1155">
        <v>1191</v>
      </c>
      <c r="N1155">
        <v>1013</v>
      </c>
      <c r="O1155" t="s">
        <v>1220</v>
      </c>
      <c r="P1155" t="s">
        <v>1220</v>
      </c>
      <c r="Q1155">
        <v>1</v>
      </c>
      <c r="W1155">
        <v>0</v>
      </c>
      <c r="X1155">
        <v>-2012709214</v>
      </c>
      <c r="Y1155">
        <f t="shared" ref="Y1155:Y1160" si="740">(AT1155*ROUND(0.6,7))</f>
        <v>12.48</v>
      </c>
      <c r="AA1155">
        <v>0</v>
      </c>
      <c r="AB1155">
        <v>0</v>
      </c>
      <c r="AC1155">
        <v>0</v>
      </c>
      <c r="AD1155">
        <v>467.28</v>
      </c>
      <c r="AE1155">
        <v>0</v>
      </c>
      <c r="AF1155">
        <v>0</v>
      </c>
      <c r="AG1155">
        <v>0</v>
      </c>
      <c r="AH1155">
        <v>467.28</v>
      </c>
      <c r="AI1155">
        <v>1</v>
      </c>
      <c r="AJ1155">
        <v>1</v>
      </c>
      <c r="AK1155">
        <v>1</v>
      </c>
      <c r="AL1155">
        <v>1</v>
      </c>
      <c r="AM1155">
        <v>-2</v>
      </c>
      <c r="AN1155">
        <v>0</v>
      </c>
      <c r="AO1155">
        <v>0</v>
      </c>
      <c r="AP1155">
        <v>1</v>
      </c>
      <c r="AQ1155">
        <v>1</v>
      </c>
      <c r="AR1155">
        <v>0</v>
      </c>
      <c r="AS1155" t="s">
        <v>3</v>
      </c>
      <c r="AT1155">
        <v>20.8</v>
      </c>
      <c r="AU1155" t="s">
        <v>1370</v>
      </c>
      <c r="AV1155">
        <v>1</v>
      </c>
      <c r="AW1155">
        <v>2</v>
      </c>
      <c r="AX1155">
        <v>292119338</v>
      </c>
      <c r="AY1155">
        <v>1</v>
      </c>
      <c r="AZ1155">
        <v>0</v>
      </c>
      <c r="BA1155">
        <v>1833</v>
      </c>
      <c r="BB1155">
        <v>1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9719.4239999999991</v>
      </c>
      <c r="BN1155">
        <v>20.8</v>
      </c>
      <c r="BO1155">
        <v>0</v>
      </c>
      <c r="BP1155">
        <v>1</v>
      </c>
      <c r="BQ1155">
        <v>0</v>
      </c>
      <c r="BR1155">
        <v>0</v>
      </c>
      <c r="BS1155">
        <v>0</v>
      </c>
      <c r="BT1155">
        <v>5831.6543999999994</v>
      </c>
      <c r="BU1155">
        <v>12.48</v>
      </c>
      <c r="BV1155">
        <v>0</v>
      </c>
      <c r="BW1155">
        <v>1</v>
      </c>
      <c r="CU1155">
        <f>ROUND(AT1155*Source!I663*AH1155*AL1155,2)</f>
        <v>97.19</v>
      </c>
      <c r="CV1155">
        <f>ROUND(Y1155*Source!I663,7)</f>
        <v>0.12479999999999999</v>
      </c>
      <c r="CW1155">
        <v>0</v>
      </c>
      <c r="CX1155">
        <f>ROUND(Y1155*Source!I663,7)</f>
        <v>0.12479999999999999</v>
      </c>
      <c r="CY1155">
        <f>AD1155</f>
        <v>467.28</v>
      </c>
      <c r="CZ1155">
        <f>AH1155</f>
        <v>467.28</v>
      </c>
      <c r="DA1155">
        <f>AL1155</f>
        <v>1</v>
      </c>
      <c r="DB1155">
        <f t="shared" ref="DB1155:DB1160" si="741">ROUND((ROUND(AT1155*CZ1155,2)*ROUND(0.6,7)),6)</f>
        <v>5831.652</v>
      </c>
      <c r="DC1155">
        <f t="shared" ref="DC1155:DC1160" si="742">ROUND((ROUND(AT1155*AG1155,2)*ROUND(0.6,7)),6)</f>
        <v>0</v>
      </c>
      <c r="DD1155" t="s">
        <v>3</v>
      </c>
      <c r="DE1155" t="s">
        <v>3</v>
      </c>
      <c r="DF1155">
        <f t="shared" ref="DF1155:DF1160" si="743">ROUND(ROUND(AE1155,2)*CX1155,2)</f>
        <v>0</v>
      </c>
      <c r="DG1155">
        <f t="shared" si="737"/>
        <v>0</v>
      </c>
      <c r="DH1155">
        <f t="shared" si="738"/>
        <v>0</v>
      </c>
      <c r="DI1155">
        <f t="shared" si="739"/>
        <v>58.32</v>
      </c>
      <c r="DJ1155">
        <f>DI1155</f>
        <v>58.32</v>
      </c>
      <c r="DK1155">
        <v>1</v>
      </c>
      <c r="DL1155" t="s">
        <v>3</v>
      </c>
      <c r="DM1155">
        <v>0</v>
      </c>
      <c r="DN1155" t="s">
        <v>3</v>
      </c>
      <c r="DO1155">
        <v>0</v>
      </c>
    </row>
    <row r="1156" spans="1:119" x14ac:dyDescent="0.2">
      <c r="A1156">
        <f>ROW(Source!A663)</f>
        <v>663</v>
      </c>
      <c r="B1156">
        <v>292114938</v>
      </c>
      <c r="C1156">
        <v>292119327</v>
      </c>
      <c r="D1156">
        <v>277560491</v>
      </c>
      <c r="E1156">
        <v>109</v>
      </c>
      <c r="F1156">
        <v>1</v>
      </c>
      <c r="G1156">
        <v>1</v>
      </c>
      <c r="H1156">
        <v>1</v>
      </c>
      <c r="I1156" t="s">
        <v>1221</v>
      </c>
      <c r="J1156" t="s">
        <v>3</v>
      </c>
      <c r="K1156" t="s">
        <v>1222</v>
      </c>
      <c r="L1156">
        <v>1191</v>
      </c>
      <c r="N1156">
        <v>1013</v>
      </c>
      <c r="O1156" t="s">
        <v>1220</v>
      </c>
      <c r="P1156" t="s">
        <v>1220</v>
      </c>
      <c r="Q1156">
        <v>1</v>
      </c>
      <c r="W1156">
        <v>0</v>
      </c>
      <c r="X1156">
        <v>-1417349443</v>
      </c>
      <c r="Y1156">
        <f t="shared" si="740"/>
        <v>0.24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1</v>
      </c>
      <c r="AJ1156">
        <v>1</v>
      </c>
      <c r="AK1156">
        <v>1</v>
      </c>
      <c r="AL1156">
        <v>1</v>
      </c>
      <c r="AM1156">
        <v>-2</v>
      </c>
      <c r="AN1156">
        <v>0</v>
      </c>
      <c r="AO1156">
        <v>0</v>
      </c>
      <c r="AP1156">
        <v>1</v>
      </c>
      <c r="AQ1156">
        <v>1</v>
      </c>
      <c r="AR1156">
        <v>0</v>
      </c>
      <c r="AS1156" t="s">
        <v>3</v>
      </c>
      <c r="AT1156">
        <v>0.4</v>
      </c>
      <c r="AU1156" t="s">
        <v>1370</v>
      </c>
      <c r="AV1156">
        <v>2</v>
      </c>
      <c r="AW1156">
        <v>2</v>
      </c>
      <c r="AX1156">
        <v>292119339</v>
      </c>
      <c r="AY1156">
        <v>1</v>
      </c>
      <c r="AZ1156">
        <v>0</v>
      </c>
      <c r="BA1156">
        <v>1834</v>
      </c>
      <c r="BB1156">
        <v>1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0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0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CV1156">
        <v>0</v>
      </c>
      <c r="CW1156">
        <v>0</v>
      </c>
      <c r="CX1156">
        <f>ROUND(Y1156*Source!I663,7)</f>
        <v>2.3999999999999998E-3</v>
      </c>
      <c r="CY1156">
        <f>AD1156</f>
        <v>0</v>
      </c>
      <c r="CZ1156">
        <f>AH1156</f>
        <v>0</v>
      </c>
      <c r="DA1156">
        <f>AL1156</f>
        <v>1</v>
      </c>
      <c r="DB1156">
        <f t="shared" si="741"/>
        <v>0</v>
      </c>
      <c r="DC1156">
        <f t="shared" si="742"/>
        <v>0</v>
      </c>
      <c r="DD1156" t="s">
        <v>3</v>
      </c>
      <c r="DE1156" t="s">
        <v>3</v>
      </c>
      <c r="DF1156">
        <f t="shared" si="743"/>
        <v>0</v>
      </c>
      <c r="DG1156">
        <f t="shared" si="737"/>
        <v>0</v>
      </c>
      <c r="DH1156">
        <f t="shared" si="738"/>
        <v>0</v>
      </c>
      <c r="DI1156">
        <f t="shared" si="739"/>
        <v>0</v>
      </c>
      <c r="DJ1156">
        <f>DI1156</f>
        <v>0</v>
      </c>
      <c r="DK1156">
        <v>0</v>
      </c>
      <c r="DL1156" t="s">
        <v>3</v>
      </c>
      <c r="DM1156">
        <v>0</v>
      </c>
      <c r="DN1156" t="s">
        <v>3</v>
      </c>
      <c r="DO1156">
        <v>0</v>
      </c>
    </row>
    <row r="1157" spans="1:119" x14ac:dyDescent="0.2">
      <c r="A1157">
        <f>ROW(Source!A663)</f>
        <v>663</v>
      </c>
      <c r="B1157">
        <v>292114938</v>
      </c>
      <c r="C1157">
        <v>292119327</v>
      </c>
      <c r="D1157">
        <v>277944622</v>
      </c>
      <c r="E1157">
        <v>1</v>
      </c>
      <c r="F1157">
        <v>1</v>
      </c>
      <c r="G1157">
        <v>1</v>
      </c>
      <c r="H1157">
        <v>2</v>
      </c>
      <c r="I1157" t="s">
        <v>1284</v>
      </c>
      <c r="J1157" t="s">
        <v>1285</v>
      </c>
      <c r="K1157" t="s">
        <v>1286</v>
      </c>
      <c r="L1157">
        <v>1368</v>
      </c>
      <c r="N1157">
        <v>1011</v>
      </c>
      <c r="O1157" t="s">
        <v>1090</v>
      </c>
      <c r="P1157" t="s">
        <v>1090</v>
      </c>
      <c r="Q1157">
        <v>1</v>
      </c>
      <c r="W1157">
        <v>0</v>
      </c>
      <c r="X1157">
        <v>-776243211</v>
      </c>
      <c r="Y1157">
        <f t="shared" si="740"/>
        <v>0.12</v>
      </c>
      <c r="AA1157">
        <v>0</v>
      </c>
      <c r="AB1157">
        <v>1472.33</v>
      </c>
      <c r="AC1157">
        <v>642.05999999999995</v>
      </c>
      <c r="AD1157">
        <v>0</v>
      </c>
      <c r="AE1157">
        <v>0</v>
      </c>
      <c r="AF1157">
        <v>1472.33</v>
      </c>
      <c r="AG1157">
        <v>642.05999999999995</v>
      </c>
      <c r="AH1157">
        <v>0</v>
      </c>
      <c r="AI1157">
        <v>1</v>
      </c>
      <c r="AJ1157">
        <v>1</v>
      </c>
      <c r="AK1157">
        <v>1</v>
      </c>
      <c r="AL1157">
        <v>1</v>
      </c>
      <c r="AM1157">
        <v>-2</v>
      </c>
      <c r="AN1157">
        <v>0</v>
      </c>
      <c r="AO1157">
        <v>0</v>
      </c>
      <c r="AP1157">
        <v>1</v>
      </c>
      <c r="AQ1157">
        <v>1</v>
      </c>
      <c r="AR1157">
        <v>0</v>
      </c>
      <c r="AS1157" t="s">
        <v>3</v>
      </c>
      <c r="AT1157">
        <v>0.2</v>
      </c>
      <c r="AU1157" t="s">
        <v>1370</v>
      </c>
      <c r="AV1157">
        <v>1</v>
      </c>
      <c r="AW1157">
        <v>2</v>
      </c>
      <c r="AX1157">
        <v>292119340</v>
      </c>
      <c r="AY1157">
        <v>1</v>
      </c>
      <c r="AZ1157">
        <v>0</v>
      </c>
      <c r="BA1157">
        <v>1835</v>
      </c>
      <c r="BB1157">
        <v>1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0</v>
      </c>
      <c r="BK1157">
        <v>294.46600000000001</v>
      </c>
      <c r="BL1157">
        <v>128.41200000000001</v>
      </c>
      <c r="BM1157">
        <v>0</v>
      </c>
      <c r="BN1157">
        <v>0</v>
      </c>
      <c r="BO1157">
        <v>0.2</v>
      </c>
      <c r="BP1157">
        <v>1</v>
      </c>
      <c r="BQ1157">
        <v>0</v>
      </c>
      <c r="BR1157">
        <v>176.67959999999999</v>
      </c>
      <c r="BS1157">
        <v>77.047199999999989</v>
      </c>
      <c r="BT1157">
        <v>0</v>
      </c>
      <c r="BU1157">
        <v>0</v>
      </c>
      <c r="BV1157">
        <v>0.12</v>
      </c>
      <c r="BW1157">
        <v>1</v>
      </c>
      <c r="CV1157">
        <v>0</v>
      </c>
      <c r="CW1157">
        <f>ROUND(Y1157*Source!I663*DO1157,7)</f>
        <v>1.1999999999999999E-3</v>
      </c>
      <c r="CX1157">
        <f>ROUND(Y1157*Source!I663,7)</f>
        <v>1.1999999999999999E-3</v>
      </c>
      <c r="CY1157">
        <f>AB1157</f>
        <v>1472.33</v>
      </c>
      <c r="CZ1157">
        <f>AF1157</f>
        <v>1472.33</v>
      </c>
      <c r="DA1157">
        <f>AJ1157</f>
        <v>1</v>
      </c>
      <c r="DB1157">
        <f t="shared" si="741"/>
        <v>176.68199999999999</v>
      </c>
      <c r="DC1157">
        <f t="shared" si="742"/>
        <v>77.046000000000006</v>
      </c>
      <c r="DD1157" t="s">
        <v>3</v>
      </c>
      <c r="DE1157" t="s">
        <v>3</v>
      </c>
      <c r="DF1157">
        <f t="shared" si="743"/>
        <v>0</v>
      </c>
      <c r="DG1157">
        <f t="shared" si="737"/>
        <v>1.77</v>
      </c>
      <c r="DH1157">
        <f t="shared" si="738"/>
        <v>0.77</v>
      </c>
      <c r="DI1157">
        <f t="shared" si="739"/>
        <v>0</v>
      </c>
      <c r="DJ1157">
        <f>DG1157+DH1157</f>
        <v>2.54</v>
      </c>
      <c r="DK1157">
        <v>1</v>
      </c>
      <c r="DL1157" t="s">
        <v>1287</v>
      </c>
      <c r="DM1157">
        <v>6</v>
      </c>
      <c r="DN1157" t="s">
        <v>1220</v>
      </c>
      <c r="DO1157">
        <v>1</v>
      </c>
    </row>
    <row r="1158" spans="1:119" x14ac:dyDescent="0.2">
      <c r="A1158">
        <f>ROW(Source!A663)</f>
        <v>663</v>
      </c>
      <c r="B1158">
        <v>292114938</v>
      </c>
      <c r="C1158">
        <v>292119327</v>
      </c>
      <c r="D1158">
        <v>277944765</v>
      </c>
      <c r="E1158">
        <v>1</v>
      </c>
      <c r="F1158">
        <v>1</v>
      </c>
      <c r="G1158">
        <v>1</v>
      </c>
      <c r="H1158">
        <v>2</v>
      </c>
      <c r="I1158" t="s">
        <v>1372</v>
      </c>
      <c r="J1158" t="s">
        <v>1373</v>
      </c>
      <c r="K1158" t="s">
        <v>1374</v>
      </c>
      <c r="L1158">
        <v>1368</v>
      </c>
      <c r="N1158">
        <v>1011</v>
      </c>
      <c r="O1158" t="s">
        <v>1090</v>
      </c>
      <c r="P1158" t="s">
        <v>1090</v>
      </c>
      <c r="Q1158">
        <v>1</v>
      </c>
      <c r="W1158">
        <v>0</v>
      </c>
      <c r="X1158">
        <v>-2097933609</v>
      </c>
      <c r="Y1158">
        <f t="shared" si="740"/>
        <v>2.94</v>
      </c>
      <c r="AA1158">
        <v>0</v>
      </c>
      <c r="AB1158">
        <v>2.35</v>
      </c>
      <c r="AC1158">
        <v>0</v>
      </c>
      <c r="AD1158">
        <v>0</v>
      </c>
      <c r="AE1158">
        <v>0</v>
      </c>
      <c r="AF1158">
        <v>1.75</v>
      </c>
      <c r="AG1158">
        <v>0</v>
      </c>
      <c r="AH1158">
        <v>0</v>
      </c>
      <c r="AI1158">
        <v>1</v>
      </c>
      <c r="AJ1158">
        <v>1.34</v>
      </c>
      <c r="AK1158">
        <v>1</v>
      </c>
      <c r="AL1158">
        <v>1</v>
      </c>
      <c r="AM1158">
        <v>2</v>
      </c>
      <c r="AN1158">
        <v>0</v>
      </c>
      <c r="AO1158">
        <v>0</v>
      </c>
      <c r="AP1158">
        <v>1</v>
      </c>
      <c r="AQ1158">
        <v>1</v>
      </c>
      <c r="AR1158">
        <v>0</v>
      </c>
      <c r="AS1158" t="s">
        <v>3</v>
      </c>
      <c r="AT1158">
        <v>4.9000000000000004</v>
      </c>
      <c r="AU1158" t="s">
        <v>1370</v>
      </c>
      <c r="AV1158">
        <v>1</v>
      </c>
      <c r="AW1158">
        <v>2</v>
      </c>
      <c r="AX1158">
        <v>292119341</v>
      </c>
      <c r="AY1158">
        <v>1</v>
      </c>
      <c r="AZ1158">
        <v>0</v>
      </c>
      <c r="BA1158">
        <v>1836</v>
      </c>
      <c r="BB1158">
        <v>1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8.5750000000000011</v>
      </c>
      <c r="BL1158">
        <v>0</v>
      </c>
      <c r="BM1158">
        <v>0</v>
      </c>
      <c r="BN1158">
        <v>0</v>
      </c>
      <c r="BO1158">
        <v>0</v>
      </c>
      <c r="BP1158">
        <v>1</v>
      </c>
      <c r="BQ1158">
        <v>0</v>
      </c>
      <c r="BR1158">
        <v>5.1449999999999996</v>
      </c>
      <c r="BS1158">
        <v>0</v>
      </c>
      <c r="BT1158">
        <v>0</v>
      </c>
      <c r="BU1158">
        <v>0</v>
      </c>
      <c r="BV1158">
        <v>0</v>
      </c>
      <c r="BW1158">
        <v>1</v>
      </c>
      <c r="CV1158">
        <v>0</v>
      </c>
      <c r="CW1158">
        <f>ROUND(Y1158*Source!I663*DO1158,7)</f>
        <v>0</v>
      </c>
      <c r="CX1158">
        <f>ROUND(Y1158*Source!I663,7)</f>
        <v>2.9399999999999999E-2</v>
      </c>
      <c r="CY1158">
        <f>AB1158</f>
        <v>2.35</v>
      </c>
      <c r="CZ1158">
        <f>AF1158</f>
        <v>1.75</v>
      </c>
      <c r="DA1158">
        <f>AJ1158</f>
        <v>1.34</v>
      </c>
      <c r="DB1158">
        <f t="shared" si="741"/>
        <v>5.1479999999999997</v>
      </c>
      <c r="DC1158">
        <f t="shared" si="742"/>
        <v>0</v>
      </c>
      <c r="DD1158" t="s">
        <v>3</v>
      </c>
      <c r="DE1158" t="s">
        <v>3</v>
      </c>
      <c r="DF1158">
        <f t="shared" si="743"/>
        <v>0</v>
      </c>
      <c r="DG1158">
        <f>ROUND(ROUND(AF1158*AJ1158,2)*CX1158,2)</f>
        <v>7.0000000000000007E-2</v>
      </c>
      <c r="DH1158">
        <f t="shared" si="738"/>
        <v>0</v>
      </c>
      <c r="DI1158">
        <f t="shared" si="739"/>
        <v>0</v>
      </c>
      <c r="DJ1158">
        <f>DG1158+DH1158</f>
        <v>7.0000000000000007E-2</v>
      </c>
      <c r="DK1158">
        <v>1</v>
      </c>
      <c r="DL1158" t="s">
        <v>3</v>
      </c>
      <c r="DM1158">
        <v>0</v>
      </c>
      <c r="DN1158" t="s">
        <v>3</v>
      </c>
      <c r="DO1158">
        <v>0</v>
      </c>
    </row>
    <row r="1159" spans="1:119" x14ac:dyDescent="0.2">
      <c r="A1159">
        <f>ROW(Source!A663)</f>
        <v>663</v>
      </c>
      <c r="B1159">
        <v>292114938</v>
      </c>
      <c r="C1159">
        <v>292119327</v>
      </c>
      <c r="D1159">
        <v>277944815</v>
      </c>
      <c r="E1159">
        <v>1</v>
      </c>
      <c r="F1159">
        <v>1</v>
      </c>
      <c r="G1159">
        <v>1</v>
      </c>
      <c r="H1159">
        <v>2</v>
      </c>
      <c r="I1159" t="s">
        <v>1375</v>
      </c>
      <c r="J1159" t="s">
        <v>1376</v>
      </c>
      <c r="K1159" t="s">
        <v>1377</v>
      </c>
      <c r="L1159">
        <v>1368</v>
      </c>
      <c r="N1159">
        <v>1011</v>
      </c>
      <c r="O1159" t="s">
        <v>1090</v>
      </c>
      <c r="P1159" t="s">
        <v>1090</v>
      </c>
      <c r="Q1159">
        <v>1</v>
      </c>
      <c r="W1159">
        <v>0</v>
      </c>
      <c r="X1159">
        <v>569581950</v>
      </c>
      <c r="Y1159">
        <f t="shared" si="740"/>
        <v>2.94</v>
      </c>
      <c r="AA1159">
        <v>0</v>
      </c>
      <c r="AB1159">
        <v>11.49</v>
      </c>
      <c r="AC1159">
        <v>0</v>
      </c>
      <c r="AD1159">
        <v>0</v>
      </c>
      <c r="AE1159">
        <v>0</v>
      </c>
      <c r="AF1159">
        <v>8.84</v>
      </c>
      <c r="AG1159">
        <v>0</v>
      </c>
      <c r="AH1159">
        <v>0</v>
      </c>
      <c r="AI1159">
        <v>1</v>
      </c>
      <c r="AJ1159">
        <v>1.3</v>
      </c>
      <c r="AK1159">
        <v>1</v>
      </c>
      <c r="AL1159">
        <v>1</v>
      </c>
      <c r="AM1159">
        <v>2</v>
      </c>
      <c r="AN1159">
        <v>0</v>
      </c>
      <c r="AO1159">
        <v>0</v>
      </c>
      <c r="AP1159">
        <v>1</v>
      </c>
      <c r="AQ1159">
        <v>1</v>
      </c>
      <c r="AR1159">
        <v>0</v>
      </c>
      <c r="AS1159" t="s">
        <v>3</v>
      </c>
      <c r="AT1159">
        <v>4.9000000000000004</v>
      </c>
      <c r="AU1159" t="s">
        <v>1370</v>
      </c>
      <c r="AV1159">
        <v>1</v>
      </c>
      <c r="AW1159">
        <v>2</v>
      </c>
      <c r="AX1159">
        <v>292119342</v>
      </c>
      <c r="AY1159">
        <v>1</v>
      </c>
      <c r="AZ1159">
        <v>0</v>
      </c>
      <c r="BA1159">
        <v>1837</v>
      </c>
      <c r="BB1159">
        <v>1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  <c r="BK1159">
        <v>43.316000000000003</v>
      </c>
      <c r="BL1159">
        <v>0</v>
      </c>
      <c r="BM1159">
        <v>0</v>
      </c>
      <c r="BN1159">
        <v>0</v>
      </c>
      <c r="BO1159">
        <v>0</v>
      </c>
      <c r="BP1159">
        <v>1</v>
      </c>
      <c r="BQ1159">
        <v>0</v>
      </c>
      <c r="BR1159">
        <v>25.989599999999999</v>
      </c>
      <c r="BS1159">
        <v>0</v>
      </c>
      <c r="BT1159">
        <v>0</v>
      </c>
      <c r="BU1159">
        <v>0</v>
      </c>
      <c r="BV1159">
        <v>0</v>
      </c>
      <c r="BW1159">
        <v>1</v>
      </c>
      <c r="CV1159">
        <v>0</v>
      </c>
      <c r="CW1159">
        <f>ROUND(Y1159*Source!I663*DO1159,7)</f>
        <v>0</v>
      </c>
      <c r="CX1159">
        <f>ROUND(Y1159*Source!I663,7)</f>
        <v>2.9399999999999999E-2</v>
      </c>
      <c r="CY1159">
        <f>AB1159</f>
        <v>11.49</v>
      </c>
      <c r="CZ1159">
        <f>AF1159</f>
        <v>8.84</v>
      </c>
      <c r="DA1159">
        <f>AJ1159</f>
        <v>1.3</v>
      </c>
      <c r="DB1159">
        <f t="shared" si="741"/>
        <v>25.992000000000001</v>
      </c>
      <c r="DC1159">
        <f t="shared" si="742"/>
        <v>0</v>
      </c>
      <c r="DD1159" t="s">
        <v>3</v>
      </c>
      <c r="DE1159" t="s">
        <v>3</v>
      </c>
      <c r="DF1159">
        <f t="shared" si="743"/>
        <v>0</v>
      </c>
      <c r="DG1159">
        <f>ROUND(ROUND(AF1159*AJ1159,2)*CX1159,2)</f>
        <v>0.34</v>
      </c>
      <c r="DH1159">
        <f t="shared" si="738"/>
        <v>0</v>
      </c>
      <c r="DI1159">
        <f t="shared" si="739"/>
        <v>0</v>
      </c>
      <c r="DJ1159">
        <f>DG1159+DH1159</f>
        <v>0.34</v>
      </c>
      <c r="DK1159">
        <v>1</v>
      </c>
      <c r="DL1159" t="s">
        <v>3</v>
      </c>
      <c r="DM1159">
        <v>0</v>
      </c>
      <c r="DN1159" t="s">
        <v>3</v>
      </c>
      <c r="DO1159">
        <v>0</v>
      </c>
    </row>
    <row r="1160" spans="1:119" x14ac:dyDescent="0.2">
      <c r="A1160">
        <f>ROW(Source!A663)</f>
        <v>663</v>
      </c>
      <c r="B1160">
        <v>292114938</v>
      </c>
      <c r="C1160">
        <v>292119327</v>
      </c>
      <c r="D1160">
        <v>277945805</v>
      </c>
      <c r="E1160">
        <v>1</v>
      </c>
      <c r="F1160">
        <v>1</v>
      </c>
      <c r="G1160">
        <v>1</v>
      </c>
      <c r="H1160">
        <v>2</v>
      </c>
      <c r="I1160" t="s">
        <v>1227</v>
      </c>
      <c r="J1160" t="s">
        <v>1228</v>
      </c>
      <c r="K1160" t="s">
        <v>1229</v>
      </c>
      <c r="L1160">
        <v>1368</v>
      </c>
      <c r="N1160">
        <v>1011</v>
      </c>
      <c r="O1160" t="s">
        <v>1090</v>
      </c>
      <c r="P1160" t="s">
        <v>1090</v>
      </c>
      <c r="Q1160">
        <v>1</v>
      </c>
      <c r="W1160">
        <v>0</v>
      </c>
      <c r="X1160">
        <v>721652621</v>
      </c>
      <c r="Y1160">
        <f t="shared" si="740"/>
        <v>0.12</v>
      </c>
      <c r="AA1160">
        <v>0</v>
      </c>
      <c r="AB1160">
        <v>544.70000000000005</v>
      </c>
      <c r="AC1160">
        <v>477.98</v>
      </c>
      <c r="AD1160">
        <v>0</v>
      </c>
      <c r="AE1160">
        <v>0</v>
      </c>
      <c r="AF1160">
        <v>544.70000000000005</v>
      </c>
      <c r="AG1160">
        <v>477.98</v>
      </c>
      <c r="AH1160">
        <v>0</v>
      </c>
      <c r="AI1160">
        <v>1</v>
      </c>
      <c r="AJ1160">
        <v>1</v>
      </c>
      <c r="AK1160">
        <v>1</v>
      </c>
      <c r="AL1160">
        <v>1</v>
      </c>
      <c r="AM1160">
        <v>-2</v>
      </c>
      <c r="AN1160">
        <v>0</v>
      </c>
      <c r="AO1160">
        <v>0</v>
      </c>
      <c r="AP1160">
        <v>1</v>
      </c>
      <c r="AQ1160">
        <v>1</v>
      </c>
      <c r="AR1160">
        <v>0</v>
      </c>
      <c r="AS1160" t="s">
        <v>3</v>
      </c>
      <c r="AT1160">
        <v>0.2</v>
      </c>
      <c r="AU1160" t="s">
        <v>1370</v>
      </c>
      <c r="AV1160">
        <v>1</v>
      </c>
      <c r="AW1160">
        <v>2</v>
      </c>
      <c r="AX1160">
        <v>292119343</v>
      </c>
      <c r="AY1160">
        <v>1</v>
      </c>
      <c r="AZ1160">
        <v>0</v>
      </c>
      <c r="BA1160">
        <v>1838</v>
      </c>
      <c r="BB1160">
        <v>1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108.94000000000001</v>
      </c>
      <c r="BL1160">
        <v>95.596000000000004</v>
      </c>
      <c r="BM1160">
        <v>0</v>
      </c>
      <c r="BN1160">
        <v>0</v>
      </c>
      <c r="BO1160">
        <v>0.2</v>
      </c>
      <c r="BP1160">
        <v>1</v>
      </c>
      <c r="BQ1160">
        <v>0</v>
      </c>
      <c r="BR1160">
        <v>65.364000000000004</v>
      </c>
      <c r="BS1160">
        <v>57.357599999999998</v>
      </c>
      <c r="BT1160">
        <v>0</v>
      </c>
      <c r="BU1160">
        <v>0</v>
      </c>
      <c r="BV1160">
        <v>0.12</v>
      </c>
      <c r="BW1160">
        <v>1</v>
      </c>
      <c r="CV1160">
        <v>0</v>
      </c>
      <c r="CW1160">
        <f>ROUND(Y1160*Source!I663*DO1160,7)</f>
        <v>1.1999999999999999E-3</v>
      </c>
      <c r="CX1160">
        <f>ROUND(Y1160*Source!I663,7)</f>
        <v>1.1999999999999999E-3</v>
      </c>
      <c r="CY1160">
        <f>AB1160</f>
        <v>544.70000000000005</v>
      </c>
      <c r="CZ1160">
        <f>AF1160</f>
        <v>544.70000000000005</v>
      </c>
      <c r="DA1160">
        <f>AJ1160</f>
        <v>1</v>
      </c>
      <c r="DB1160">
        <f t="shared" si="741"/>
        <v>65.364000000000004</v>
      </c>
      <c r="DC1160">
        <f t="shared" si="742"/>
        <v>57.36</v>
      </c>
      <c r="DD1160" t="s">
        <v>3</v>
      </c>
      <c r="DE1160" t="s">
        <v>3</v>
      </c>
      <c r="DF1160">
        <f t="shared" si="743"/>
        <v>0</v>
      </c>
      <c r="DG1160">
        <f t="shared" ref="DG1160:DG1167" si="744">ROUND(ROUND(AF1160,2)*CX1160,2)</f>
        <v>0.65</v>
      </c>
      <c r="DH1160">
        <f t="shared" si="738"/>
        <v>0.56999999999999995</v>
      </c>
      <c r="DI1160">
        <f t="shared" si="739"/>
        <v>0</v>
      </c>
      <c r="DJ1160">
        <f>DG1160+DH1160</f>
        <v>1.22</v>
      </c>
      <c r="DK1160">
        <v>1</v>
      </c>
      <c r="DL1160" t="s">
        <v>1226</v>
      </c>
      <c r="DM1160">
        <v>4</v>
      </c>
      <c r="DN1160" t="s">
        <v>1220</v>
      </c>
      <c r="DO1160">
        <v>1</v>
      </c>
    </row>
    <row r="1161" spans="1:119" x14ac:dyDescent="0.2">
      <c r="A1161">
        <f>ROW(Source!A663)</f>
        <v>663</v>
      </c>
      <c r="B1161">
        <v>292114938</v>
      </c>
      <c r="C1161">
        <v>292119327</v>
      </c>
      <c r="D1161">
        <v>277865783</v>
      </c>
      <c r="E1161">
        <v>1</v>
      </c>
      <c r="F1161">
        <v>1</v>
      </c>
      <c r="G1161">
        <v>1</v>
      </c>
      <c r="H1161">
        <v>3</v>
      </c>
      <c r="I1161" t="s">
        <v>1367</v>
      </c>
      <c r="J1161" t="s">
        <v>1368</v>
      </c>
      <c r="K1161" t="s">
        <v>1369</v>
      </c>
      <c r="L1161">
        <v>1302</v>
      </c>
      <c r="N1161">
        <v>1003</v>
      </c>
      <c r="O1161" t="s">
        <v>835</v>
      </c>
      <c r="P1161" t="s">
        <v>835</v>
      </c>
      <c r="Q1161">
        <v>10</v>
      </c>
      <c r="W1161">
        <v>0</v>
      </c>
      <c r="X1161">
        <v>153135899</v>
      </c>
      <c r="Y1161">
        <f>(AT1161*ROUND(0,7))</f>
        <v>0</v>
      </c>
      <c r="AA1161">
        <v>54.68</v>
      </c>
      <c r="AB1161">
        <v>0</v>
      </c>
      <c r="AC1161">
        <v>0</v>
      </c>
      <c r="AD1161">
        <v>0</v>
      </c>
      <c r="AE1161">
        <v>37.71</v>
      </c>
      <c r="AF1161">
        <v>0</v>
      </c>
      <c r="AG1161">
        <v>0</v>
      </c>
      <c r="AH1161">
        <v>0</v>
      </c>
      <c r="AI1161">
        <v>1.45</v>
      </c>
      <c r="AJ1161">
        <v>1</v>
      </c>
      <c r="AK1161">
        <v>1</v>
      </c>
      <c r="AL1161">
        <v>1</v>
      </c>
      <c r="AM1161">
        <v>2</v>
      </c>
      <c r="AN1161">
        <v>0</v>
      </c>
      <c r="AO1161">
        <v>0</v>
      </c>
      <c r="AP1161">
        <v>1</v>
      </c>
      <c r="AQ1161">
        <v>1</v>
      </c>
      <c r="AR1161">
        <v>0</v>
      </c>
      <c r="AS1161" t="s">
        <v>3</v>
      </c>
      <c r="AT1161">
        <v>0.245</v>
      </c>
      <c r="AU1161" t="s">
        <v>16</v>
      </c>
      <c r="AV1161">
        <v>0</v>
      </c>
      <c r="AW1161">
        <v>2</v>
      </c>
      <c r="AX1161">
        <v>292119344</v>
      </c>
      <c r="AY1161">
        <v>1</v>
      </c>
      <c r="AZ1161">
        <v>0</v>
      </c>
      <c r="BA1161">
        <v>1839</v>
      </c>
      <c r="BB1161">
        <v>1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9.2389500000000009</v>
      </c>
      <c r="BK1161">
        <v>0</v>
      </c>
      <c r="BL1161">
        <v>0</v>
      </c>
      <c r="BM1161">
        <v>0</v>
      </c>
      <c r="BN1161">
        <v>0</v>
      </c>
      <c r="BO1161">
        <v>0</v>
      </c>
      <c r="BP1161">
        <v>1</v>
      </c>
      <c r="BQ1161">
        <v>0</v>
      </c>
      <c r="BR1161">
        <v>0</v>
      </c>
      <c r="BS1161">
        <v>0</v>
      </c>
      <c r="BT1161">
        <v>0</v>
      </c>
      <c r="BU1161">
        <v>0</v>
      </c>
      <c r="BV1161">
        <v>0</v>
      </c>
      <c r="BW1161">
        <v>0</v>
      </c>
      <c r="CV1161">
        <v>0</v>
      </c>
      <c r="CW1161">
        <v>0</v>
      </c>
      <c r="CX1161">
        <f>ROUND(Y1161*Source!I663,7)</f>
        <v>0</v>
      </c>
      <c r="CY1161">
        <f>AA1161</f>
        <v>54.68</v>
      </c>
      <c r="CZ1161">
        <f>AE1161</f>
        <v>37.71</v>
      </c>
      <c r="DA1161">
        <f>AI1161</f>
        <v>1.45</v>
      </c>
      <c r="DB1161">
        <f>ROUND((ROUND(AT1161*CZ1161,2)*ROUND(0,7)),6)</f>
        <v>0</v>
      </c>
      <c r="DC1161">
        <f>ROUND((ROUND(AT1161*AG1161,2)*ROUND(0,7)),6)</f>
        <v>0</v>
      </c>
      <c r="DD1161" t="s">
        <v>3</v>
      </c>
      <c r="DE1161" t="s">
        <v>3</v>
      </c>
      <c r="DF1161">
        <f>ROUND(ROUND(AE1161*AI1161,2)*CX1161,2)</f>
        <v>0</v>
      </c>
      <c r="DG1161">
        <f t="shared" si="744"/>
        <v>0</v>
      </c>
      <c r="DH1161">
        <f t="shared" si="738"/>
        <v>0</v>
      </c>
      <c r="DI1161">
        <f t="shared" si="739"/>
        <v>0</v>
      </c>
      <c r="DJ1161">
        <f>DF1161</f>
        <v>0</v>
      </c>
      <c r="DK1161">
        <v>0</v>
      </c>
      <c r="DL1161" t="s">
        <v>3</v>
      </c>
      <c r="DM1161">
        <v>0</v>
      </c>
      <c r="DN1161" t="s">
        <v>3</v>
      </c>
      <c r="DO1161">
        <v>0</v>
      </c>
    </row>
    <row r="1162" spans="1:119" x14ac:dyDescent="0.2">
      <c r="A1162">
        <f>ROW(Source!A663)</f>
        <v>663</v>
      </c>
      <c r="B1162">
        <v>292114938</v>
      </c>
      <c r="C1162">
        <v>292119327</v>
      </c>
      <c r="D1162">
        <v>277868351</v>
      </c>
      <c r="E1162">
        <v>1</v>
      </c>
      <c r="F1162">
        <v>1</v>
      </c>
      <c r="G1162">
        <v>1</v>
      </c>
      <c r="H1162">
        <v>3</v>
      </c>
      <c r="I1162" t="s">
        <v>1378</v>
      </c>
      <c r="J1162" t="s">
        <v>1379</v>
      </c>
      <c r="K1162" t="s">
        <v>1380</v>
      </c>
      <c r="L1162">
        <v>1348</v>
      </c>
      <c r="N1162">
        <v>1009</v>
      </c>
      <c r="O1162" t="s">
        <v>806</v>
      </c>
      <c r="P1162" t="s">
        <v>806</v>
      </c>
      <c r="Q1162">
        <v>1000</v>
      </c>
      <c r="W1162">
        <v>0</v>
      </c>
      <c r="X1162">
        <v>-554657879</v>
      </c>
      <c r="Y1162">
        <f>(AT1162*ROUND(0,7))</f>
        <v>0</v>
      </c>
      <c r="AA1162">
        <v>111093.88</v>
      </c>
      <c r="AB1162">
        <v>0</v>
      </c>
      <c r="AC1162">
        <v>0</v>
      </c>
      <c r="AD1162">
        <v>0</v>
      </c>
      <c r="AE1162">
        <v>99190.96</v>
      </c>
      <c r="AF1162">
        <v>0</v>
      </c>
      <c r="AG1162">
        <v>0</v>
      </c>
      <c r="AH1162">
        <v>0</v>
      </c>
      <c r="AI1162">
        <v>1.1200000000000001</v>
      </c>
      <c r="AJ1162">
        <v>1</v>
      </c>
      <c r="AK1162">
        <v>1</v>
      </c>
      <c r="AL1162">
        <v>1</v>
      </c>
      <c r="AM1162">
        <v>2</v>
      </c>
      <c r="AN1162">
        <v>0</v>
      </c>
      <c r="AO1162">
        <v>0</v>
      </c>
      <c r="AP1162">
        <v>1</v>
      </c>
      <c r="AQ1162">
        <v>1</v>
      </c>
      <c r="AR1162">
        <v>0</v>
      </c>
      <c r="AS1162" t="s">
        <v>3</v>
      </c>
      <c r="AT1162">
        <v>6.2E-4</v>
      </c>
      <c r="AU1162" t="s">
        <v>16</v>
      </c>
      <c r="AV1162">
        <v>0</v>
      </c>
      <c r="AW1162">
        <v>2</v>
      </c>
      <c r="AX1162">
        <v>292119345</v>
      </c>
      <c r="AY1162">
        <v>1</v>
      </c>
      <c r="AZ1162">
        <v>0</v>
      </c>
      <c r="BA1162">
        <v>1840</v>
      </c>
      <c r="BB1162">
        <v>1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61.498395200000004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1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CV1162">
        <v>0</v>
      </c>
      <c r="CW1162">
        <v>0</v>
      </c>
      <c r="CX1162">
        <f>ROUND(Y1162*Source!I663,7)</f>
        <v>0</v>
      </c>
      <c r="CY1162">
        <f>AA1162</f>
        <v>111093.88</v>
      </c>
      <c r="CZ1162">
        <f>AE1162</f>
        <v>99190.96</v>
      </c>
      <c r="DA1162">
        <f>AI1162</f>
        <v>1.1200000000000001</v>
      </c>
      <c r="DB1162">
        <f>ROUND((ROUND(AT1162*CZ1162,2)*ROUND(0,7)),6)</f>
        <v>0</v>
      </c>
      <c r="DC1162">
        <f>ROUND((ROUND(AT1162*AG1162,2)*ROUND(0,7)),6)</f>
        <v>0</v>
      </c>
      <c r="DD1162" t="s">
        <v>3</v>
      </c>
      <c r="DE1162" t="s">
        <v>3</v>
      </c>
      <c r="DF1162">
        <f>ROUND(ROUND(AE1162*AI1162,2)*CX1162,2)</f>
        <v>0</v>
      </c>
      <c r="DG1162">
        <f t="shared" si="744"/>
        <v>0</v>
      </c>
      <c r="DH1162">
        <f t="shared" si="738"/>
        <v>0</v>
      </c>
      <c r="DI1162">
        <f t="shared" si="739"/>
        <v>0</v>
      </c>
      <c r="DJ1162">
        <f>DF1162</f>
        <v>0</v>
      </c>
      <c r="DK1162">
        <v>0</v>
      </c>
      <c r="DL1162" t="s">
        <v>3</v>
      </c>
      <c r="DM1162">
        <v>0</v>
      </c>
      <c r="DN1162" t="s">
        <v>3</v>
      </c>
      <c r="DO1162">
        <v>0</v>
      </c>
    </row>
    <row r="1163" spans="1:119" x14ac:dyDescent="0.2">
      <c r="A1163">
        <f>ROW(Source!A663)</f>
        <v>663</v>
      </c>
      <c r="B1163">
        <v>292114938</v>
      </c>
      <c r="C1163">
        <v>292119327</v>
      </c>
      <c r="D1163">
        <v>277881811</v>
      </c>
      <c r="E1163">
        <v>1</v>
      </c>
      <c r="F1163">
        <v>1</v>
      </c>
      <c r="G1163">
        <v>1</v>
      </c>
      <c r="H1163">
        <v>3</v>
      </c>
      <c r="I1163" t="s">
        <v>1381</v>
      </c>
      <c r="J1163" t="s">
        <v>1382</v>
      </c>
      <c r="K1163" t="s">
        <v>1383</v>
      </c>
      <c r="L1163">
        <v>1346</v>
      </c>
      <c r="N1163">
        <v>1009</v>
      </c>
      <c r="O1163" t="s">
        <v>1242</v>
      </c>
      <c r="P1163" t="s">
        <v>1242</v>
      </c>
      <c r="Q1163">
        <v>1</v>
      </c>
      <c r="W1163">
        <v>0</v>
      </c>
      <c r="X1163">
        <v>792997800</v>
      </c>
      <c r="Y1163">
        <f>(AT1163*ROUND(0,7))</f>
        <v>0</v>
      </c>
      <c r="AA1163">
        <v>1499.09</v>
      </c>
      <c r="AB1163">
        <v>0</v>
      </c>
      <c r="AC1163">
        <v>0</v>
      </c>
      <c r="AD1163">
        <v>0</v>
      </c>
      <c r="AE1163">
        <v>931.11</v>
      </c>
      <c r="AF1163">
        <v>0</v>
      </c>
      <c r="AG1163">
        <v>0</v>
      </c>
      <c r="AH1163">
        <v>0</v>
      </c>
      <c r="AI1163">
        <v>1.61</v>
      </c>
      <c r="AJ1163">
        <v>1</v>
      </c>
      <c r="AK1163">
        <v>1</v>
      </c>
      <c r="AL1163">
        <v>1</v>
      </c>
      <c r="AM1163">
        <v>2</v>
      </c>
      <c r="AN1163">
        <v>0</v>
      </c>
      <c r="AO1163">
        <v>0</v>
      </c>
      <c r="AP1163">
        <v>1</v>
      </c>
      <c r="AQ1163">
        <v>1</v>
      </c>
      <c r="AR1163">
        <v>0</v>
      </c>
      <c r="AS1163" t="s">
        <v>3</v>
      </c>
      <c r="AT1163">
        <v>0.25</v>
      </c>
      <c r="AU1163" t="s">
        <v>16</v>
      </c>
      <c r="AV1163">
        <v>0</v>
      </c>
      <c r="AW1163">
        <v>2</v>
      </c>
      <c r="AX1163">
        <v>292119346</v>
      </c>
      <c r="AY1163">
        <v>1</v>
      </c>
      <c r="AZ1163">
        <v>0</v>
      </c>
      <c r="BA1163">
        <v>1841</v>
      </c>
      <c r="BB1163">
        <v>1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232.7775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1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  <c r="CV1163">
        <v>0</v>
      </c>
      <c r="CW1163">
        <v>0</v>
      </c>
      <c r="CX1163">
        <f>ROUND(Y1163*Source!I663,7)</f>
        <v>0</v>
      </c>
      <c r="CY1163">
        <f>AA1163</f>
        <v>1499.09</v>
      </c>
      <c r="CZ1163">
        <f>AE1163</f>
        <v>931.11</v>
      </c>
      <c r="DA1163">
        <f>AI1163</f>
        <v>1.61</v>
      </c>
      <c r="DB1163">
        <f>ROUND((ROUND(AT1163*CZ1163,2)*ROUND(0,7)),6)</f>
        <v>0</v>
      </c>
      <c r="DC1163">
        <f>ROUND((ROUND(AT1163*AG1163,2)*ROUND(0,7)),6)</f>
        <v>0</v>
      </c>
      <c r="DD1163" t="s">
        <v>3</v>
      </c>
      <c r="DE1163" t="s">
        <v>3</v>
      </c>
      <c r="DF1163">
        <f>ROUND(ROUND(AE1163*AI1163,2)*CX1163,2)</f>
        <v>0</v>
      </c>
      <c r="DG1163">
        <f t="shared" si="744"/>
        <v>0</v>
      </c>
      <c r="DH1163">
        <f t="shared" si="738"/>
        <v>0</v>
      </c>
      <c r="DI1163">
        <f t="shared" si="739"/>
        <v>0</v>
      </c>
      <c r="DJ1163">
        <f>DF1163</f>
        <v>0</v>
      </c>
      <c r="DK1163">
        <v>0</v>
      </c>
      <c r="DL1163" t="s">
        <v>3</v>
      </c>
      <c r="DM1163">
        <v>0</v>
      </c>
      <c r="DN1163" t="s">
        <v>3</v>
      </c>
      <c r="DO1163">
        <v>0</v>
      </c>
    </row>
    <row r="1164" spans="1:119" x14ac:dyDescent="0.2">
      <c r="A1164">
        <f>ROW(Source!A663)</f>
        <v>663</v>
      </c>
      <c r="B1164">
        <v>292114938</v>
      </c>
      <c r="C1164">
        <v>292119327</v>
      </c>
      <c r="D1164">
        <v>277896313</v>
      </c>
      <c r="E1164">
        <v>1</v>
      </c>
      <c r="F1164">
        <v>1</v>
      </c>
      <c r="G1164">
        <v>1</v>
      </c>
      <c r="H1164">
        <v>3</v>
      </c>
      <c r="I1164" t="s">
        <v>1384</v>
      </c>
      <c r="J1164" t="s">
        <v>1385</v>
      </c>
      <c r="K1164" t="s">
        <v>1386</v>
      </c>
      <c r="L1164">
        <v>1348</v>
      </c>
      <c r="N1164">
        <v>1009</v>
      </c>
      <c r="O1164" t="s">
        <v>806</v>
      </c>
      <c r="P1164" t="s">
        <v>806</v>
      </c>
      <c r="Q1164">
        <v>1000</v>
      </c>
      <c r="W1164">
        <v>0</v>
      </c>
      <c r="X1164">
        <v>-1568086514</v>
      </c>
      <c r="Y1164">
        <f>(AT1164*ROUND(0,7))</f>
        <v>0</v>
      </c>
      <c r="AA1164">
        <v>84352.1</v>
      </c>
      <c r="AB1164">
        <v>0</v>
      </c>
      <c r="AC1164">
        <v>0</v>
      </c>
      <c r="AD1164">
        <v>0</v>
      </c>
      <c r="AE1164">
        <v>82698.14</v>
      </c>
      <c r="AF1164">
        <v>0</v>
      </c>
      <c r="AG1164">
        <v>0</v>
      </c>
      <c r="AH1164">
        <v>0</v>
      </c>
      <c r="AI1164">
        <v>1.02</v>
      </c>
      <c r="AJ1164">
        <v>1</v>
      </c>
      <c r="AK1164">
        <v>1</v>
      </c>
      <c r="AL1164">
        <v>1</v>
      </c>
      <c r="AM1164">
        <v>2</v>
      </c>
      <c r="AN1164">
        <v>0</v>
      </c>
      <c r="AO1164">
        <v>0</v>
      </c>
      <c r="AP1164">
        <v>1</v>
      </c>
      <c r="AQ1164">
        <v>1</v>
      </c>
      <c r="AR1164">
        <v>0</v>
      </c>
      <c r="AS1164" t="s">
        <v>3</v>
      </c>
      <c r="AT1164">
        <v>7.2000000000000005E-4</v>
      </c>
      <c r="AU1164" t="s">
        <v>16</v>
      </c>
      <c r="AV1164">
        <v>0</v>
      </c>
      <c r="AW1164">
        <v>2</v>
      </c>
      <c r="AX1164">
        <v>292119347</v>
      </c>
      <c r="AY1164">
        <v>1</v>
      </c>
      <c r="AZ1164">
        <v>0</v>
      </c>
      <c r="BA1164">
        <v>1842</v>
      </c>
      <c r="BB1164">
        <v>1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59.5426608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1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  <c r="CV1164">
        <v>0</v>
      </c>
      <c r="CW1164">
        <v>0</v>
      </c>
      <c r="CX1164">
        <f>ROUND(Y1164*Source!I663,7)</f>
        <v>0</v>
      </c>
      <c r="CY1164">
        <f>AA1164</f>
        <v>84352.1</v>
      </c>
      <c r="CZ1164">
        <f>AE1164</f>
        <v>82698.14</v>
      </c>
      <c r="DA1164">
        <f>AI1164</f>
        <v>1.02</v>
      </c>
      <c r="DB1164">
        <f>ROUND((ROUND(AT1164*CZ1164,2)*ROUND(0,7)),6)</f>
        <v>0</v>
      </c>
      <c r="DC1164">
        <f>ROUND((ROUND(AT1164*AG1164,2)*ROUND(0,7)),6)</f>
        <v>0</v>
      </c>
      <c r="DD1164" t="s">
        <v>3</v>
      </c>
      <c r="DE1164" t="s">
        <v>3</v>
      </c>
      <c r="DF1164">
        <f>ROUND(ROUND(AE1164*AI1164,2)*CX1164,2)</f>
        <v>0</v>
      </c>
      <c r="DG1164">
        <f t="shared" si="744"/>
        <v>0</v>
      </c>
      <c r="DH1164">
        <f t="shared" si="738"/>
        <v>0</v>
      </c>
      <c r="DI1164">
        <f t="shared" si="739"/>
        <v>0</v>
      </c>
      <c r="DJ1164">
        <f>DF1164</f>
        <v>0</v>
      </c>
      <c r="DK1164">
        <v>0</v>
      </c>
      <c r="DL1164" t="s">
        <v>3</v>
      </c>
      <c r="DM1164">
        <v>0</v>
      </c>
      <c r="DN1164" t="s">
        <v>3</v>
      </c>
      <c r="DO1164">
        <v>0</v>
      </c>
    </row>
    <row r="1165" spans="1:119" x14ac:dyDescent="0.2">
      <c r="A1165">
        <f>ROW(Source!A664)</f>
        <v>664</v>
      </c>
      <c r="B1165">
        <v>292114938</v>
      </c>
      <c r="C1165">
        <v>292119349</v>
      </c>
      <c r="D1165">
        <v>277560299</v>
      </c>
      <c r="E1165">
        <v>109</v>
      </c>
      <c r="F1165">
        <v>1</v>
      </c>
      <c r="G1165">
        <v>1</v>
      </c>
      <c r="H1165">
        <v>1</v>
      </c>
      <c r="I1165" t="s">
        <v>1258</v>
      </c>
      <c r="J1165" t="s">
        <v>3</v>
      </c>
      <c r="K1165" t="s">
        <v>1259</v>
      </c>
      <c r="L1165">
        <v>1191</v>
      </c>
      <c r="N1165">
        <v>1013</v>
      </c>
      <c r="O1165" t="s">
        <v>1220</v>
      </c>
      <c r="P1165" t="s">
        <v>1220</v>
      </c>
      <c r="Q1165">
        <v>1</v>
      </c>
      <c r="W1165">
        <v>0</v>
      </c>
      <c r="X1165">
        <v>-2012709214</v>
      </c>
      <c r="Y1165">
        <f t="shared" ref="Y1165:Y1170" si="745">(AT1165*ROUND(0.6,7))</f>
        <v>17.808</v>
      </c>
      <c r="AA1165">
        <v>0</v>
      </c>
      <c r="AB1165">
        <v>0</v>
      </c>
      <c r="AC1165">
        <v>0</v>
      </c>
      <c r="AD1165">
        <v>467.28</v>
      </c>
      <c r="AE1165">
        <v>0</v>
      </c>
      <c r="AF1165">
        <v>0</v>
      </c>
      <c r="AG1165">
        <v>0</v>
      </c>
      <c r="AH1165">
        <v>467.28</v>
      </c>
      <c r="AI1165">
        <v>1</v>
      </c>
      <c r="AJ1165">
        <v>1</v>
      </c>
      <c r="AK1165">
        <v>1</v>
      </c>
      <c r="AL1165">
        <v>1</v>
      </c>
      <c r="AM1165">
        <v>-2</v>
      </c>
      <c r="AN1165">
        <v>0</v>
      </c>
      <c r="AO1165">
        <v>0</v>
      </c>
      <c r="AP1165">
        <v>1</v>
      </c>
      <c r="AQ1165">
        <v>1</v>
      </c>
      <c r="AR1165">
        <v>0</v>
      </c>
      <c r="AS1165" t="s">
        <v>3</v>
      </c>
      <c r="AT1165">
        <v>29.68</v>
      </c>
      <c r="AU1165" t="s">
        <v>1370</v>
      </c>
      <c r="AV1165">
        <v>1</v>
      </c>
      <c r="AW1165">
        <v>2</v>
      </c>
      <c r="AX1165">
        <v>292119360</v>
      </c>
      <c r="AY1165">
        <v>1</v>
      </c>
      <c r="AZ1165">
        <v>0</v>
      </c>
      <c r="BA1165">
        <v>1844</v>
      </c>
      <c r="BB1165">
        <v>1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0</v>
      </c>
      <c r="BK1165">
        <v>0</v>
      </c>
      <c r="BL1165">
        <v>0</v>
      </c>
      <c r="BM1165">
        <v>13868.8704</v>
      </c>
      <c r="BN1165">
        <v>29.68</v>
      </c>
      <c r="BO1165">
        <v>0</v>
      </c>
      <c r="BP1165">
        <v>1</v>
      </c>
      <c r="BQ1165">
        <v>0</v>
      </c>
      <c r="BR1165">
        <v>0</v>
      </c>
      <c r="BS1165">
        <v>0</v>
      </c>
      <c r="BT1165">
        <v>8321.3222399999995</v>
      </c>
      <c r="BU1165">
        <v>17.808</v>
      </c>
      <c r="BV1165">
        <v>0</v>
      </c>
      <c r="BW1165">
        <v>1</v>
      </c>
      <c r="CU1165">
        <f>ROUND(AT1165*Source!I664*AH1165*AL1165,2)</f>
        <v>138.69</v>
      </c>
      <c r="CV1165">
        <f>ROUND(Y1165*Source!I664,7)</f>
        <v>0.17807999999999999</v>
      </c>
      <c r="CW1165">
        <v>0</v>
      </c>
      <c r="CX1165">
        <f>ROUND(Y1165*Source!I664,7)</f>
        <v>0.17807999999999999</v>
      </c>
      <c r="CY1165">
        <f>AD1165</f>
        <v>467.28</v>
      </c>
      <c r="CZ1165">
        <f>AH1165</f>
        <v>467.28</v>
      </c>
      <c r="DA1165">
        <f>AL1165</f>
        <v>1</v>
      </c>
      <c r="DB1165">
        <f t="shared" ref="DB1165:DB1170" si="746">ROUND((ROUND(AT1165*CZ1165,2)*ROUND(0.6,7)),6)</f>
        <v>8321.3220000000001</v>
      </c>
      <c r="DC1165">
        <f t="shared" ref="DC1165:DC1170" si="747">ROUND((ROUND(AT1165*AG1165,2)*ROUND(0.6,7)),6)</f>
        <v>0</v>
      </c>
      <c r="DD1165" t="s">
        <v>3</v>
      </c>
      <c r="DE1165" t="s">
        <v>3</v>
      </c>
      <c r="DF1165">
        <f t="shared" ref="DF1165:DF1170" si="748">ROUND(ROUND(AE1165,2)*CX1165,2)</f>
        <v>0</v>
      </c>
      <c r="DG1165">
        <f t="shared" si="744"/>
        <v>0</v>
      </c>
      <c r="DH1165">
        <f t="shared" si="738"/>
        <v>0</v>
      </c>
      <c r="DI1165">
        <f t="shared" si="739"/>
        <v>83.21</v>
      </c>
      <c r="DJ1165">
        <f>DI1165</f>
        <v>83.21</v>
      </c>
      <c r="DK1165">
        <v>1</v>
      </c>
      <c r="DL1165" t="s">
        <v>3</v>
      </c>
      <c r="DM1165">
        <v>0</v>
      </c>
      <c r="DN1165" t="s">
        <v>3</v>
      </c>
      <c r="DO1165">
        <v>0</v>
      </c>
    </row>
    <row r="1166" spans="1:119" x14ac:dyDescent="0.2">
      <c r="A1166">
        <f>ROW(Source!A664)</f>
        <v>664</v>
      </c>
      <c r="B1166">
        <v>292114938</v>
      </c>
      <c r="C1166">
        <v>292119349</v>
      </c>
      <c r="D1166">
        <v>277560491</v>
      </c>
      <c r="E1166">
        <v>109</v>
      </c>
      <c r="F1166">
        <v>1</v>
      </c>
      <c r="G1166">
        <v>1</v>
      </c>
      <c r="H1166">
        <v>1</v>
      </c>
      <c r="I1166" t="s">
        <v>1221</v>
      </c>
      <c r="J1166" t="s">
        <v>3</v>
      </c>
      <c r="K1166" t="s">
        <v>1222</v>
      </c>
      <c r="L1166">
        <v>1191</v>
      </c>
      <c r="N1166">
        <v>1013</v>
      </c>
      <c r="O1166" t="s">
        <v>1220</v>
      </c>
      <c r="P1166" t="s">
        <v>1220</v>
      </c>
      <c r="Q1166">
        <v>1</v>
      </c>
      <c r="W1166">
        <v>0</v>
      </c>
      <c r="X1166">
        <v>-1417349443</v>
      </c>
      <c r="Y1166">
        <f t="shared" si="745"/>
        <v>0.24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1</v>
      </c>
      <c r="AJ1166">
        <v>1</v>
      </c>
      <c r="AK1166">
        <v>1</v>
      </c>
      <c r="AL1166">
        <v>1</v>
      </c>
      <c r="AM1166">
        <v>-2</v>
      </c>
      <c r="AN1166">
        <v>0</v>
      </c>
      <c r="AO1166">
        <v>0</v>
      </c>
      <c r="AP1166">
        <v>1</v>
      </c>
      <c r="AQ1166">
        <v>1</v>
      </c>
      <c r="AR1166">
        <v>0</v>
      </c>
      <c r="AS1166" t="s">
        <v>3</v>
      </c>
      <c r="AT1166">
        <v>0.4</v>
      </c>
      <c r="AU1166" t="s">
        <v>1370</v>
      </c>
      <c r="AV1166">
        <v>2</v>
      </c>
      <c r="AW1166">
        <v>2</v>
      </c>
      <c r="AX1166">
        <v>292119361</v>
      </c>
      <c r="AY1166">
        <v>1</v>
      </c>
      <c r="AZ1166">
        <v>0</v>
      </c>
      <c r="BA1166">
        <v>1845</v>
      </c>
      <c r="BB1166">
        <v>1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0</v>
      </c>
      <c r="BK1166">
        <v>0</v>
      </c>
      <c r="BL1166">
        <v>0</v>
      </c>
      <c r="BM1166">
        <v>0</v>
      </c>
      <c r="BN1166">
        <v>0</v>
      </c>
      <c r="BO1166">
        <v>0</v>
      </c>
      <c r="BP1166">
        <v>0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  <c r="CV1166">
        <v>0</v>
      </c>
      <c r="CW1166">
        <v>0</v>
      </c>
      <c r="CX1166">
        <f>ROUND(Y1166*Source!I664,7)</f>
        <v>2.3999999999999998E-3</v>
      </c>
      <c r="CY1166">
        <f>AD1166</f>
        <v>0</v>
      </c>
      <c r="CZ1166">
        <f>AH1166</f>
        <v>0</v>
      </c>
      <c r="DA1166">
        <f>AL1166</f>
        <v>1</v>
      </c>
      <c r="DB1166">
        <f t="shared" si="746"/>
        <v>0</v>
      </c>
      <c r="DC1166">
        <f t="shared" si="747"/>
        <v>0</v>
      </c>
      <c r="DD1166" t="s">
        <v>3</v>
      </c>
      <c r="DE1166" t="s">
        <v>3</v>
      </c>
      <c r="DF1166">
        <f t="shared" si="748"/>
        <v>0</v>
      </c>
      <c r="DG1166">
        <f t="shared" si="744"/>
        <v>0</v>
      </c>
      <c r="DH1166">
        <f t="shared" si="738"/>
        <v>0</v>
      </c>
      <c r="DI1166">
        <f t="shared" si="739"/>
        <v>0</v>
      </c>
      <c r="DJ1166">
        <f>DI1166</f>
        <v>0</v>
      </c>
      <c r="DK1166">
        <v>0</v>
      </c>
      <c r="DL1166" t="s">
        <v>3</v>
      </c>
      <c r="DM1166">
        <v>0</v>
      </c>
      <c r="DN1166" t="s">
        <v>3</v>
      </c>
      <c r="DO1166">
        <v>0</v>
      </c>
    </row>
    <row r="1167" spans="1:119" x14ac:dyDescent="0.2">
      <c r="A1167">
        <f>ROW(Source!A664)</f>
        <v>664</v>
      </c>
      <c r="B1167">
        <v>292114938</v>
      </c>
      <c r="C1167">
        <v>292119349</v>
      </c>
      <c r="D1167">
        <v>277944622</v>
      </c>
      <c r="E1167">
        <v>1</v>
      </c>
      <c r="F1167">
        <v>1</v>
      </c>
      <c r="G1167">
        <v>1</v>
      </c>
      <c r="H1167">
        <v>2</v>
      </c>
      <c r="I1167" t="s">
        <v>1284</v>
      </c>
      <c r="J1167" t="s">
        <v>1285</v>
      </c>
      <c r="K1167" t="s">
        <v>1286</v>
      </c>
      <c r="L1167">
        <v>1368</v>
      </c>
      <c r="N1167">
        <v>1011</v>
      </c>
      <c r="O1167" t="s">
        <v>1090</v>
      </c>
      <c r="P1167" t="s">
        <v>1090</v>
      </c>
      <c r="Q1167">
        <v>1</v>
      </c>
      <c r="W1167">
        <v>0</v>
      </c>
      <c r="X1167">
        <v>-776243211</v>
      </c>
      <c r="Y1167">
        <f t="shared" si="745"/>
        <v>0.12</v>
      </c>
      <c r="AA1167">
        <v>0</v>
      </c>
      <c r="AB1167">
        <v>1472.33</v>
      </c>
      <c r="AC1167">
        <v>642.05999999999995</v>
      </c>
      <c r="AD1167">
        <v>0</v>
      </c>
      <c r="AE1167">
        <v>0</v>
      </c>
      <c r="AF1167">
        <v>1472.33</v>
      </c>
      <c r="AG1167">
        <v>642.05999999999995</v>
      </c>
      <c r="AH1167">
        <v>0</v>
      </c>
      <c r="AI1167">
        <v>1</v>
      </c>
      <c r="AJ1167">
        <v>1</v>
      </c>
      <c r="AK1167">
        <v>1</v>
      </c>
      <c r="AL1167">
        <v>1</v>
      </c>
      <c r="AM1167">
        <v>-2</v>
      </c>
      <c r="AN1167">
        <v>0</v>
      </c>
      <c r="AO1167">
        <v>0</v>
      </c>
      <c r="AP1167">
        <v>1</v>
      </c>
      <c r="AQ1167">
        <v>1</v>
      </c>
      <c r="AR1167">
        <v>0</v>
      </c>
      <c r="AS1167" t="s">
        <v>3</v>
      </c>
      <c r="AT1167">
        <v>0.2</v>
      </c>
      <c r="AU1167" t="s">
        <v>1370</v>
      </c>
      <c r="AV1167">
        <v>1</v>
      </c>
      <c r="AW1167">
        <v>2</v>
      </c>
      <c r="AX1167">
        <v>292119362</v>
      </c>
      <c r="AY1167">
        <v>1</v>
      </c>
      <c r="AZ1167">
        <v>0</v>
      </c>
      <c r="BA1167">
        <v>1846</v>
      </c>
      <c r="BB1167">
        <v>1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0</v>
      </c>
      <c r="BK1167">
        <v>294.46600000000001</v>
      </c>
      <c r="BL1167">
        <v>128.41200000000001</v>
      </c>
      <c r="BM1167">
        <v>0</v>
      </c>
      <c r="BN1167">
        <v>0</v>
      </c>
      <c r="BO1167">
        <v>0.2</v>
      </c>
      <c r="BP1167">
        <v>1</v>
      </c>
      <c r="BQ1167">
        <v>0</v>
      </c>
      <c r="BR1167">
        <v>176.67959999999999</v>
      </c>
      <c r="BS1167">
        <v>77.047199999999989</v>
      </c>
      <c r="BT1167">
        <v>0</v>
      </c>
      <c r="BU1167">
        <v>0</v>
      </c>
      <c r="BV1167">
        <v>0.12</v>
      </c>
      <c r="BW1167">
        <v>1</v>
      </c>
      <c r="CV1167">
        <v>0</v>
      </c>
      <c r="CW1167">
        <f>ROUND(Y1167*Source!I664*DO1167,7)</f>
        <v>1.1999999999999999E-3</v>
      </c>
      <c r="CX1167">
        <f>ROUND(Y1167*Source!I664,7)</f>
        <v>1.1999999999999999E-3</v>
      </c>
      <c r="CY1167">
        <f>AB1167</f>
        <v>1472.33</v>
      </c>
      <c r="CZ1167">
        <f>AF1167</f>
        <v>1472.33</v>
      </c>
      <c r="DA1167">
        <f>AJ1167</f>
        <v>1</v>
      </c>
      <c r="DB1167">
        <f t="shared" si="746"/>
        <v>176.68199999999999</v>
      </c>
      <c r="DC1167">
        <f t="shared" si="747"/>
        <v>77.046000000000006</v>
      </c>
      <c r="DD1167" t="s">
        <v>3</v>
      </c>
      <c r="DE1167" t="s">
        <v>3</v>
      </c>
      <c r="DF1167">
        <f t="shared" si="748"/>
        <v>0</v>
      </c>
      <c r="DG1167">
        <f t="shared" si="744"/>
        <v>1.77</v>
      </c>
      <c r="DH1167">
        <f t="shared" si="738"/>
        <v>0.77</v>
      </c>
      <c r="DI1167">
        <f t="shared" si="739"/>
        <v>0</v>
      </c>
      <c r="DJ1167">
        <f>DG1167+DH1167</f>
        <v>2.54</v>
      </c>
      <c r="DK1167">
        <v>1</v>
      </c>
      <c r="DL1167" t="s">
        <v>1287</v>
      </c>
      <c r="DM1167">
        <v>6</v>
      </c>
      <c r="DN1167" t="s">
        <v>1220</v>
      </c>
      <c r="DO1167">
        <v>1</v>
      </c>
    </row>
    <row r="1168" spans="1:119" x14ac:dyDescent="0.2">
      <c r="A1168">
        <f>ROW(Source!A664)</f>
        <v>664</v>
      </c>
      <c r="B1168">
        <v>292114938</v>
      </c>
      <c r="C1168">
        <v>292119349</v>
      </c>
      <c r="D1168">
        <v>277944765</v>
      </c>
      <c r="E1168">
        <v>1</v>
      </c>
      <c r="F1168">
        <v>1</v>
      </c>
      <c r="G1168">
        <v>1</v>
      </c>
      <c r="H1168">
        <v>2</v>
      </c>
      <c r="I1168" t="s">
        <v>1372</v>
      </c>
      <c r="J1168" t="s">
        <v>1373</v>
      </c>
      <c r="K1168" t="s">
        <v>1374</v>
      </c>
      <c r="L1168">
        <v>1368</v>
      </c>
      <c r="N1168">
        <v>1011</v>
      </c>
      <c r="O1168" t="s">
        <v>1090</v>
      </c>
      <c r="P1168" t="s">
        <v>1090</v>
      </c>
      <c r="Q1168">
        <v>1</v>
      </c>
      <c r="W1168">
        <v>0</v>
      </c>
      <c r="X1168">
        <v>-2097933609</v>
      </c>
      <c r="Y1168">
        <f t="shared" si="745"/>
        <v>4.1399999999999997</v>
      </c>
      <c r="AA1168">
        <v>0</v>
      </c>
      <c r="AB1168">
        <v>2.35</v>
      </c>
      <c r="AC1168">
        <v>0</v>
      </c>
      <c r="AD1168">
        <v>0</v>
      </c>
      <c r="AE1168">
        <v>0</v>
      </c>
      <c r="AF1168">
        <v>1.75</v>
      </c>
      <c r="AG1168">
        <v>0</v>
      </c>
      <c r="AH1168">
        <v>0</v>
      </c>
      <c r="AI1168">
        <v>1</v>
      </c>
      <c r="AJ1168">
        <v>1.34</v>
      </c>
      <c r="AK1168">
        <v>1</v>
      </c>
      <c r="AL1168">
        <v>1</v>
      </c>
      <c r="AM1168">
        <v>2</v>
      </c>
      <c r="AN1168">
        <v>0</v>
      </c>
      <c r="AO1168">
        <v>0</v>
      </c>
      <c r="AP1168">
        <v>1</v>
      </c>
      <c r="AQ1168">
        <v>1</v>
      </c>
      <c r="AR1168">
        <v>0</v>
      </c>
      <c r="AS1168" t="s">
        <v>3</v>
      </c>
      <c r="AT1168">
        <v>6.9</v>
      </c>
      <c r="AU1168" t="s">
        <v>1370</v>
      </c>
      <c r="AV1168">
        <v>1</v>
      </c>
      <c r="AW1168">
        <v>2</v>
      </c>
      <c r="AX1168">
        <v>292119363</v>
      </c>
      <c r="AY1168">
        <v>1</v>
      </c>
      <c r="AZ1168">
        <v>0</v>
      </c>
      <c r="BA1168">
        <v>1847</v>
      </c>
      <c r="BB1168">
        <v>1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0</v>
      </c>
      <c r="BK1168">
        <v>12.075000000000001</v>
      </c>
      <c r="BL1168">
        <v>0</v>
      </c>
      <c r="BM1168">
        <v>0</v>
      </c>
      <c r="BN1168">
        <v>0</v>
      </c>
      <c r="BO1168">
        <v>0</v>
      </c>
      <c r="BP1168">
        <v>1</v>
      </c>
      <c r="BQ1168">
        <v>0</v>
      </c>
      <c r="BR1168">
        <v>7.2449999999999992</v>
      </c>
      <c r="BS1168">
        <v>0</v>
      </c>
      <c r="BT1168">
        <v>0</v>
      </c>
      <c r="BU1168">
        <v>0</v>
      </c>
      <c r="BV1168">
        <v>0</v>
      </c>
      <c r="BW1168">
        <v>1</v>
      </c>
      <c r="CV1168">
        <v>0</v>
      </c>
      <c r="CW1168">
        <f>ROUND(Y1168*Source!I664*DO1168,7)</f>
        <v>0</v>
      </c>
      <c r="CX1168">
        <f>ROUND(Y1168*Source!I664,7)</f>
        <v>4.1399999999999999E-2</v>
      </c>
      <c r="CY1168">
        <f>AB1168</f>
        <v>2.35</v>
      </c>
      <c r="CZ1168">
        <f>AF1168</f>
        <v>1.75</v>
      </c>
      <c r="DA1168">
        <f>AJ1168</f>
        <v>1.34</v>
      </c>
      <c r="DB1168">
        <f t="shared" si="746"/>
        <v>7.2480000000000002</v>
      </c>
      <c r="DC1168">
        <f t="shared" si="747"/>
        <v>0</v>
      </c>
      <c r="DD1168" t="s">
        <v>3</v>
      </c>
      <c r="DE1168" t="s">
        <v>3</v>
      </c>
      <c r="DF1168">
        <f t="shared" si="748"/>
        <v>0</v>
      </c>
      <c r="DG1168">
        <f>ROUND(ROUND(AF1168*AJ1168,2)*CX1168,2)</f>
        <v>0.1</v>
      </c>
      <c r="DH1168">
        <f t="shared" si="738"/>
        <v>0</v>
      </c>
      <c r="DI1168">
        <f t="shared" si="739"/>
        <v>0</v>
      </c>
      <c r="DJ1168">
        <f>DG1168+DH1168</f>
        <v>0.1</v>
      </c>
      <c r="DK1168">
        <v>1</v>
      </c>
      <c r="DL1168" t="s">
        <v>3</v>
      </c>
      <c r="DM1168">
        <v>0</v>
      </c>
      <c r="DN1168" t="s">
        <v>3</v>
      </c>
      <c r="DO1168">
        <v>0</v>
      </c>
    </row>
    <row r="1169" spans="1:119" x14ac:dyDescent="0.2">
      <c r="A1169">
        <f>ROW(Source!A664)</f>
        <v>664</v>
      </c>
      <c r="B1169">
        <v>292114938</v>
      </c>
      <c r="C1169">
        <v>292119349</v>
      </c>
      <c r="D1169">
        <v>277944816</v>
      </c>
      <c r="E1169">
        <v>1</v>
      </c>
      <c r="F1169">
        <v>1</v>
      </c>
      <c r="G1169">
        <v>1</v>
      </c>
      <c r="H1169">
        <v>2</v>
      </c>
      <c r="I1169" t="s">
        <v>1387</v>
      </c>
      <c r="J1169" t="s">
        <v>1388</v>
      </c>
      <c r="K1169" t="s">
        <v>1389</v>
      </c>
      <c r="L1169">
        <v>1368</v>
      </c>
      <c r="N1169">
        <v>1011</v>
      </c>
      <c r="O1169" t="s">
        <v>1090</v>
      </c>
      <c r="P1169" t="s">
        <v>1090</v>
      </c>
      <c r="Q1169">
        <v>1</v>
      </c>
      <c r="W1169">
        <v>0</v>
      </c>
      <c r="X1169">
        <v>-1009344388</v>
      </c>
      <c r="Y1169">
        <f t="shared" si="745"/>
        <v>4.1399999999999997</v>
      </c>
      <c r="AA1169">
        <v>0</v>
      </c>
      <c r="AB1169">
        <v>17.47</v>
      </c>
      <c r="AC1169">
        <v>0</v>
      </c>
      <c r="AD1169">
        <v>0</v>
      </c>
      <c r="AE1169">
        <v>0</v>
      </c>
      <c r="AF1169">
        <v>13.44</v>
      </c>
      <c r="AG1169">
        <v>0</v>
      </c>
      <c r="AH1169">
        <v>0</v>
      </c>
      <c r="AI1169">
        <v>1</v>
      </c>
      <c r="AJ1169">
        <v>1.3</v>
      </c>
      <c r="AK1169">
        <v>1</v>
      </c>
      <c r="AL1169">
        <v>1</v>
      </c>
      <c r="AM1169">
        <v>2</v>
      </c>
      <c r="AN1169">
        <v>0</v>
      </c>
      <c r="AO1169">
        <v>0</v>
      </c>
      <c r="AP1169">
        <v>1</v>
      </c>
      <c r="AQ1169">
        <v>1</v>
      </c>
      <c r="AR1169">
        <v>0</v>
      </c>
      <c r="AS1169" t="s">
        <v>3</v>
      </c>
      <c r="AT1169">
        <v>6.9</v>
      </c>
      <c r="AU1169" t="s">
        <v>1370</v>
      </c>
      <c r="AV1169">
        <v>1</v>
      </c>
      <c r="AW1169">
        <v>2</v>
      </c>
      <c r="AX1169">
        <v>292119364</v>
      </c>
      <c r="AY1169">
        <v>1</v>
      </c>
      <c r="AZ1169">
        <v>0</v>
      </c>
      <c r="BA1169">
        <v>1848</v>
      </c>
      <c r="BB1169">
        <v>1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0</v>
      </c>
      <c r="BK1169">
        <v>92.736000000000004</v>
      </c>
      <c r="BL1169">
        <v>0</v>
      </c>
      <c r="BM1169">
        <v>0</v>
      </c>
      <c r="BN1169">
        <v>0</v>
      </c>
      <c r="BO1169">
        <v>0</v>
      </c>
      <c r="BP1169">
        <v>1</v>
      </c>
      <c r="BQ1169">
        <v>0</v>
      </c>
      <c r="BR1169">
        <v>55.641599999999997</v>
      </c>
      <c r="BS1169">
        <v>0</v>
      </c>
      <c r="BT1169">
        <v>0</v>
      </c>
      <c r="BU1169">
        <v>0</v>
      </c>
      <c r="BV1169">
        <v>0</v>
      </c>
      <c r="BW1169">
        <v>1</v>
      </c>
      <c r="CV1169">
        <v>0</v>
      </c>
      <c r="CW1169">
        <f>ROUND(Y1169*Source!I664*DO1169,7)</f>
        <v>0</v>
      </c>
      <c r="CX1169">
        <f>ROUND(Y1169*Source!I664,7)</f>
        <v>4.1399999999999999E-2</v>
      </c>
      <c r="CY1169">
        <f>AB1169</f>
        <v>17.47</v>
      </c>
      <c r="CZ1169">
        <f>AF1169</f>
        <v>13.44</v>
      </c>
      <c r="DA1169">
        <f>AJ1169</f>
        <v>1.3</v>
      </c>
      <c r="DB1169">
        <f t="shared" si="746"/>
        <v>55.643999999999998</v>
      </c>
      <c r="DC1169">
        <f t="shared" si="747"/>
        <v>0</v>
      </c>
      <c r="DD1169" t="s">
        <v>3</v>
      </c>
      <c r="DE1169" t="s">
        <v>3</v>
      </c>
      <c r="DF1169">
        <f t="shared" si="748"/>
        <v>0</v>
      </c>
      <c r="DG1169">
        <f>ROUND(ROUND(AF1169*AJ1169,2)*CX1169,2)</f>
        <v>0.72</v>
      </c>
      <c r="DH1169">
        <f t="shared" si="738"/>
        <v>0</v>
      </c>
      <c r="DI1169">
        <f t="shared" si="739"/>
        <v>0</v>
      </c>
      <c r="DJ1169">
        <f>DG1169+DH1169</f>
        <v>0.72</v>
      </c>
      <c r="DK1169">
        <v>1</v>
      </c>
      <c r="DL1169" t="s">
        <v>3</v>
      </c>
      <c r="DM1169">
        <v>0</v>
      </c>
      <c r="DN1169" t="s">
        <v>3</v>
      </c>
      <c r="DO1169">
        <v>0</v>
      </c>
    </row>
    <row r="1170" spans="1:119" x14ac:dyDescent="0.2">
      <c r="A1170">
        <f>ROW(Source!A664)</f>
        <v>664</v>
      </c>
      <c r="B1170">
        <v>292114938</v>
      </c>
      <c r="C1170">
        <v>292119349</v>
      </c>
      <c r="D1170">
        <v>277945805</v>
      </c>
      <c r="E1170">
        <v>1</v>
      </c>
      <c r="F1170">
        <v>1</v>
      </c>
      <c r="G1170">
        <v>1</v>
      </c>
      <c r="H1170">
        <v>2</v>
      </c>
      <c r="I1170" t="s">
        <v>1227</v>
      </c>
      <c r="J1170" t="s">
        <v>1228</v>
      </c>
      <c r="K1170" t="s">
        <v>1229</v>
      </c>
      <c r="L1170">
        <v>1368</v>
      </c>
      <c r="N1170">
        <v>1011</v>
      </c>
      <c r="O1170" t="s">
        <v>1090</v>
      </c>
      <c r="P1170" t="s">
        <v>1090</v>
      </c>
      <c r="Q1170">
        <v>1</v>
      </c>
      <c r="W1170">
        <v>0</v>
      </c>
      <c r="X1170">
        <v>721652621</v>
      </c>
      <c r="Y1170">
        <f t="shared" si="745"/>
        <v>0.12</v>
      </c>
      <c r="AA1170">
        <v>0</v>
      </c>
      <c r="AB1170">
        <v>544.70000000000005</v>
      </c>
      <c r="AC1170">
        <v>477.98</v>
      </c>
      <c r="AD1170">
        <v>0</v>
      </c>
      <c r="AE1170">
        <v>0</v>
      </c>
      <c r="AF1170">
        <v>544.70000000000005</v>
      </c>
      <c r="AG1170">
        <v>477.98</v>
      </c>
      <c r="AH1170">
        <v>0</v>
      </c>
      <c r="AI1170">
        <v>1</v>
      </c>
      <c r="AJ1170">
        <v>1</v>
      </c>
      <c r="AK1170">
        <v>1</v>
      </c>
      <c r="AL1170">
        <v>1</v>
      </c>
      <c r="AM1170">
        <v>-2</v>
      </c>
      <c r="AN1170">
        <v>0</v>
      </c>
      <c r="AO1170">
        <v>0</v>
      </c>
      <c r="AP1170">
        <v>1</v>
      </c>
      <c r="AQ1170">
        <v>1</v>
      </c>
      <c r="AR1170">
        <v>0</v>
      </c>
      <c r="AS1170" t="s">
        <v>3</v>
      </c>
      <c r="AT1170">
        <v>0.2</v>
      </c>
      <c r="AU1170" t="s">
        <v>1370</v>
      </c>
      <c r="AV1170">
        <v>1</v>
      </c>
      <c r="AW1170">
        <v>2</v>
      </c>
      <c r="AX1170">
        <v>292119365</v>
      </c>
      <c r="AY1170">
        <v>1</v>
      </c>
      <c r="AZ1170">
        <v>0</v>
      </c>
      <c r="BA1170">
        <v>1849</v>
      </c>
      <c r="BB1170">
        <v>1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0</v>
      </c>
      <c r="BK1170">
        <v>108.94000000000001</v>
      </c>
      <c r="BL1170">
        <v>95.596000000000004</v>
      </c>
      <c r="BM1170">
        <v>0</v>
      </c>
      <c r="BN1170">
        <v>0</v>
      </c>
      <c r="BO1170">
        <v>0.2</v>
      </c>
      <c r="BP1170">
        <v>1</v>
      </c>
      <c r="BQ1170">
        <v>0</v>
      </c>
      <c r="BR1170">
        <v>65.364000000000004</v>
      </c>
      <c r="BS1170">
        <v>57.357599999999998</v>
      </c>
      <c r="BT1170">
        <v>0</v>
      </c>
      <c r="BU1170">
        <v>0</v>
      </c>
      <c r="BV1170">
        <v>0.12</v>
      </c>
      <c r="BW1170">
        <v>1</v>
      </c>
      <c r="CV1170">
        <v>0</v>
      </c>
      <c r="CW1170">
        <f>ROUND(Y1170*Source!I664*DO1170,7)</f>
        <v>1.1999999999999999E-3</v>
      </c>
      <c r="CX1170">
        <f>ROUND(Y1170*Source!I664,7)</f>
        <v>1.1999999999999999E-3</v>
      </c>
      <c r="CY1170">
        <f>AB1170</f>
        <v>544.70000000000005</v>
      </c>
      <c r="CZ1170">
        <f>AF1170</f>
        <v>544.70000000000005</v>
      </c>
      <c r="DA1170">
        <f>AJ1170</f>
        <v>1</v>
      </c>
      <c r="DB1170">
        <f t="shared" si="746"/>
        <v>65.364000000000004</v>
      </c>
      <c r="DC1170">
        <f t="shared" si="747"/>
        <v>57.36</v>
      </c>
      <c r="DD1170" t="s">
        <v>3</v>
      </c>
      <c r="DE1170" t="s">
        <v>3</v>
      </c>
      <c r="DF1170">
        <f t="shared" si="748"/>
        <v>0</v>
      </c>
      <c r="DG1170">
        <f t="shared" ref="DG1170:DG1177" si="749">ROUND(ROUND(AF1170,2)*CX1170,2)</f>
        <v>0.65</v>
      </c>
      <c r="DH1170">
        <f t="shared" si="738"/>
        <v>0.56999999999999995</v>
      </c>
      <c r="DI1170">
        <f t="shared" si="739"/>
        <v>0</v>
      </c>
      <c r="DJ1170">
        <f>DG1170+DH1170</f>
        <v>1.22</v>
      </c>
      <c r="DK1170">
        <v>1</v>
      </c>
      <c r="DL1170" t="s">
        <v>1226</v>
      </c>
      <c r="DM1170">
        <v>4</v>
      </c>
      <c r="DN1170" t="s">
        <v>1220</v>
      </c>
      <c r="DO1170">
        <v>1</v>
      </c>
    </row>
    <row r="1171" spans="1:119" x14ac:dyDescent="0.2">
      <c r="A1171">
        <f>ROW(Source!A664)</f>
        <v>664</v>
      </c>
      <c r="B1171">
        <v>292114938</v>
      </c>
      <c r="C1171">
        <v>292119349</v>
      </c>
      <c r="D1171">
        <v>277865783</v>
      </c>
      <c r="E1171">
        <v>1</v>
      </c>
      <c r="F1171">
        <v>1</v>
      </c>
      <c r="G1171">
        <v>1</v>
      </c>
      <c r="H1171">
        <v>3</v>
      </c>
      <c r="I1171" t="s">
        <v>1367</v>
      </c>
      <c r="J1171" t="s">
        <v>1368</v>
      </c>
      <c r="K1171" t="s">
        <v>1369</v>
      </c>
      <c r="L1171">
        <v>1302</v>
      </c>
      <c r="N1171">
        <v>1003</v>
      </c>
      <c r="O1171" t="s">
        <v>835</v>
      </c>
      <c r="P1171" t="s">
        <v>835</v>
      </c>
      <c r="Q1171">
        <v>10</v>
      </c>
      <c r="W1171">
        <v>0</v>
      </c>
      <c r="X1171">
        <v>153135899</v>
      </c>
      <c r="Y1171">
        <f>(AT1171*ROUND(0,7))</f>
        <v>0</v>
      </c>
      <c r="AA1171">
        <v>54.68</v>
      </c>
      <c r="AB1171">
        <v>0</v>
      </c>
      <c r="AC1171">
        <v>0</v>
      </c>
      <c r="AD1171">
        <v>0</v>
      </c>
      <c r="AE1171">
        <v>37.71</v>
      </c>
      <c r="AF1171">
        <v>0</v>
      </c>
      <c r="AG1171">
        <v>0</v>
      </c>
      <c r="AH1171">
        <v>0</v>
      </c>
      <c r="AI1171">
        <v>1.45</v>
      </c>
      <c r="AJ1171">
        <v>1</v>
      </c>
      <c r="AK1171">
        <v>1</v>
      </c>
      <c r="AL1171">
        <v>1</v>
      </c>
      <c r="AM1171">
        <v>2</v>
      </c>
      <c r="AN1171">
        <v>0</v>
      </c>
      <c r="AO1171">
        <v>0</v>
      </c>
      <c r="AP1171">
        <v>1</v>
      </c>
      <c r="AQ1171">
        <v>1</v>
      </c>
      <c r="AR1171">
        <v>0</v>
      </c>
      <c r="AS1171" t="s">
        <v>3</v>
      </c>
      <c r="AT1171">
        <v>0.245</v>
      </c>
      <c r="AU1171" t="s">
        <v>16</v>
      </c>
      <c r="AV1171">
        <v>0</v>
      </c>
      <c r="AW1171">
        <v>2</v>
      </c>
      <c r="AX1171">
        <v>292119366</v>
      </c>
      <c r="AY1171">
        <v>1</v>
      </c>
      <c r="AZ1171">
        <v>0</v>
      </c>
      <c r="BA1171">
        <v>1850</v>
      </c>
      <c r="BB1171">
        <v>1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9.2389500000000009</v>
      </c>
      <c r="BK1171">
        <v>0</v>
      </c>
      <c r="BL1171">
        <v>0</v>
      </c>
      <c r="BM1171">
        <v>0</v>
      </c>
      <c r="BN1171">
        <v>0</v>
      </c>
      <c r="BO1171">
        <v>0</v>
      </c>
      <c r="BP1171">
        <v>1</v>
      </c>
      <c r="BQ1171">
        <v>0</v>
      </c>
      <c r="BR1171">
        <v>0</v>
      </c>
      <c r="BS1171">
        <v>0</v>
      </c>
      <c r="BT1171">
        <v>0</v>
      </c>
      <c r="BU1171">
        <v>0</v>
      </c>
      <c r="BV1171">
        <v>0</v>
      </c>
      <c r="BW1171">
        <v>0</v>
      </c>
      <c r="CV1171">
        <v>0</v>
      </c>
      <c r="CW1171">
        <v>0</v>
      </c>
      <c r="CX1171">
        <f>ROUND(Y1171*Source!I664,7)</f>
        <v>0</v>
      </c>
      <c r="CY1171">
        <f>AA1171</f>
        <v>54.68</v>
      </c>
      <c r="CZ1171">
        <f>AE1171</f>
        <v>37.71</v>
      </c>
      <c r="DA1171">
        <f>AI1171</f>
        <v>1.45</v>
      </c>
      <c r="DB1171">
        <f>ROUND((ROUND(AT1171*CZ1171,2)*ROUND(0,7)),6)</f>
        <v>0</v>
      </c>
      <c r="DC1171">
        <f>ROUND((ROUND(AT1171*AG1171,2)*ROUND(0,7)),6)</f>
        <v>0</v>
      </c>
      <c r="DD1171" t="s">
        <v>3</v>
      </c>
      <c r="DE1171" t="s">
        <v>3</v>
      </c>
      <c r="DF1171">
        <f>ROUND(ROUND(AE1171*AI1171,2)*CX1171,2)</f>
        <v>0</v>
      </c>
      <c r="DG1171">
        <f t="shared" si="749"/>
        <v>0</v>
      </c>
      <c r="DH1171">
        <f t="shared" si="738"/>
        <v>0</v>
      </c>
      <c r="DI1171">
        <f t="shared" si="739"/>
        <v>0</v>
      </c>
      <c r="DJ1171">
        <f>DF1171</f>
        <v>0</v>
      </c>
      <c r="DK1171">
        <v>0</v>
      </c>
      <c r="DL1171" t="s">
        <v>3</v>
      </c>
      <c r="DM1171">
        <v>0</v>
      </c>
      <c r="DN1171" t="s">
        <v>3</v>
      </c>
      <c r="DO1171">
        <v>0</v>
      </c>
    </row>
    <row r="1172" spans="1:119" x14ac:dyDescent="0.2">
      <c r="A1172">
        <f>ROW(Source!A664)</f>
        <v>664</v>
      </c>
      <c r="B1172">
        <v>292114938</v>
      </c>
      <c r="C1172">
        <v>292119349</v>
      </c>
      <c r="D1172">
        <v>277868351</v>
      </c>
      <c r="E1172">
        <v>1</v>
      </c>
      <c r="F1172">
        <v>1</v>
      </c>
      <c r="G1172">
        <v>1</v>
      </c>
      <c r="H1172">
        <v>3</v>
      </c>
      <c r="I1172" t="s">
        <v>1378</v>
      </c>
      <c r="J1172" t="s">
        <v>1379</v>
      </c>
      <c r="K1172" t="s">
        <v>1380</v>
      </c>
      <c r="L1172">
        <v>1348</v>
      </c>
      <c r="N1172">
        <v>1009</v>
      </c>
      <c r="O1172" t="s">
        <v>806</v>
      </c>
      <c r="P1172" t="s">
        <v>806</v>
      </c>
      <c r="Q1172">
        <v>1000</v>
      </c>
      <c r="W1172">
        <v>0</v>
      </c>
      <c r="X1172">
        <v>-554657879</v>
      </c>
      <c r="Y1172">
        <f>(AT1172*ROUND(0,7))</f>
        <v>0</v>
      </c>
      <c r="AA1172">
        <v>111093.88</v>
      </c>
      <c r="AB1172">
        <v>0</v>
      </c>
      <c r="AC1172">
        <v>0</v>
      </c>
      <c r="AD1172">
        <v>0</v>
      </c>
      <c r="AE1172">
        <v>99190.96</v>
      </c>
      <c r="AF1172">
        <v>0</v>
      </c>
      <c r="AG1172">
        <v>0</v>
      </c>
      <c r="AH1172">
        <v>0</v>
      </c>
      <c r="AI1172">
        <v>1.1200000000000001</v>
      </c>
      <c r="AJ1172">
        <v>1</v>
      </c>
      <c r="AK1172">
        <v>1</v>
      </c>
      <c r="AL1172">
        <v>1</v>
      </c>
      <c r="AM1172">
        <v>2</v>
      </c>
      <c r="AN1172">
        <v>0</v>
      </c>
      <c r="AO1172">
        <v>0</v>
      </c>
      <c r="AP1172">
        <v>1</v>
      </c>
      <c r="AQ1172">
        <v>1</v>
      </c>
      <c r="AR1172">
        <v>0</v>
      </c>
      <c r="AS1172" t="s">
        <v>3</v>
      </c>
      <c r="AT1172">
        <v>6.2E-4</v>
      </c>
      <c r="AU1172" t="s">
        <v>16</v>
      </c>
      <c r="AV1172">
        <v>0</v>
      </c>
      <c r="AW1172">
        <v>2</v>
      </c>
      <c r="AX1172">
        <v>292119367</v>
      </c>
      <c r="AY1172">
        <v>1</v>
      </c>
      <c r="AZ1172">
        <v>0</v>
      </c>
      <c r="BA1172">
        <v>1851</v>
      </c>
      <c r="BB1172">
        <v>1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61.498395200000004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1</v>
      </c>
      <c r="BQ1172">
        <v>0</v>
      </c>
      <c r="BR1172">
        <v>0</v>
      </c>
      <c r="BS1172">
        <v>0</v>
      </c>
      <c r="BT1172">
        <v>0</v>
      </c>
      <c r="BU1172">
        <v>0</v>
      </c>
      <c r="BV1172">
        <v>0</v>
      </c>
      <c r="BW1172">
        <v>0</v>
      </c>
      <c r="CV1172">
        <v>0</v>
      </c>
      <c r="CW1172">
        <v>0</v>
      </c>
      <c r="CX1172">
        <f>ROUND(Y1172*Source!I664,7)</f>
        <v>0</v>
      </c>
      <c r="CY1172">
        <f>AA1172</f>
        <v>111093.88</v>
      </c>
      <c r="CZ1172">
        <f>AE1172</f>
        <v>99190.96</v>
      </c>
      <c r="DA1172">
        <f>AI1172</f>
        <v>1.1200000000000001</v>
      </c>
      <c r="DB1172">
        <f>ROUND((ROUND(AT1172*CZ1172,2)*ROUND(0,7)),6)</f>
        <v>0</v>
      </c>
      <c r="DC1172">
        <f>ROUND((ROUND(AT1172*AG1172,2)*ROUND(0,7)),6)</f>
        <v>0</v>
      </c>
      <c r="DD1172" t="s">
        <v>3</v>
      </c>
      <c r="DE1172" t="s">
        <v>3</v>
      </c>
      <c r="DF1172">
        <f>ROUND(ROUND(AE1172*AI1172,2)*CX1172,2)</f>
        <v>0</v>
      </c>
      <c r="DG1172">
        <f t="shared" si="749"/>
        <v>0</v>
      </c>
      <c r="DH1172">
        <f t="shared" si="738"/>
        <v>0</v>
      </c>
      <c r="DI1172">
        <f t="shared" si="739"/>
        <v>0</v>
      </c>
      <c r="DJ1172">
        <f>DF1172</f>
        <v>0</v>
      </c>
      <c r="DK1172">
        <v>0</v>
      </c>
      <c r="DL1172" t="s">
        <v>3</v>
      </c>
      <c r="DM1172">
        <v>0</v>
      </c>
      <c r="DN1172" t="s">
        <v>3</v>
      </c>
      <c r="DO1172">
        <v>0</v>
      </c>
    </row>
    <row r="1173" spans="1:119" x14ac:dyDescent="0.2">
      <c r="A1173">
        <f>ROW(Source!A664)</f>
        <v>664</v>
      </c>
      <c r="B1173">
        <v>292114938</v>
      </c>
      <c r="C1173">
        <v>292119349</v>
      </c>
      <c r="D1173">
        <v>277881811</v>
      </c>
      <c r="E1173">
        <v>1</v>
      </c>
      <c r="F1173">
        <v>1</v>
      </c>
      <c r="G1173">
        <v>1</v>
      </c>
      <c r="H1173">
        <v>3</v>
      </c>
      <c r="I1173" t="s">
        <v>1381</v>
      </c>
      <c r="J1173" t="s">
        <v>1382</v>
      </c>
      <c r="K1173" t="s">
        <v>1383</v>
      </c>
      <c r="L1173">
        <v>1346</v>
      </c>
      <c r="N1173">
        <v>1009</v>
      </c>
      <c r="O1173" t="s">
        <v>1242</v>
      </c>
      <c r="P1173" t="s">
        <v>1242</v>
      </c>
      <c r="Q1173">
        <v>1</v>
      </c>
      <c r="W1173">
        <v>0</v>
      </c>
      <c r="X1173">
        <v>792997800</v>
      </c>
      <c r="Y1173">
        <f>(AT1173*ROUND(0,7))</f>
        <v>0</v>
      </c>
      <c r="AA1173">
        <v>1499.09</v>
      </c>
      <c r="AB1173">
        <v>0</v>
      </c>
      <c r="AC1173">
        <v>0</v>
      </c>
      <c r="AD1173">
        <v>0</v>
      </c>
      <c r="AE1173">
        <v>931.11</v>
      </c>
      <c r="AF1173">
        <v>0</v>
      </c>
      <c r="AG1173">
        <v>0</v>
      </c>
      <c r="AH1173">
        <v>0</v>
      </c>
      <c r="AI1173">
        <v>1.61</v>
      </c>
      <c r="AJ1173">
        <v>1</v>
      </c>
      <c r="AK1173">
        <v>1</v>
      </c>
      <c r="AL1173">
        <v>1</v>
      </c>
      <c r="AM1173">
        <v>2</v>
      </c>
      <c r="AN1173">
        <v>0</v>
      </c>
      <c r="AO1173">
        <v>0</v>
      </c>
      <c r="AP1173">
        <v>1</v>
      </c>
      <c r="AQ1173">
        <v>1</v>
      </c>
      <c r="AR1173">
        <v>0</v>
      </c>
      <c r="AS1173" t="s">
        <v>3</v>
      </c>
      <c r="AT1173">
        <v>0.25</v>
      </c>
      <c r="AU1173" t="s">
        <v>16</v>
      </c>
      <c r="AV1173">
        <v>0</v>
      </c>
      <c r="AW1173">
        <v>2</v>
      </c>
      <c r="AX1173">
        <v>292119368</v>
      </c>
      <c r="AY1173">
        <v>1</v>
      </c>
      <c r="AZ1173">
        <v>0</v>
      </c>
      <c r="BA1173">
        <v>1852</v>
      </c>
      <c r="BB1173">
        <v>1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232.7775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1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CV1173">
        <v>0</v>
      </c>
      <c r="CW1173">
        <v>0</v>
      </c>
      <c r="CX1173">
        <f>ROUND(Y1173*Source!I664,7)</f>
        <v>0</v>
      </c>
      <c r="CY1173">
        <f>AA1173</f>
        <v>1499.09</v>
      </c>
      <c r="CZ1173">
        <f>AE1173</f>
        <v>931.11</v>
      </c>
      <c r="DA1173">
        <f>AI1173</f>
        <v>1.61</v>
      </c>
      <c r="DB1173">
        <f>ROUND((ROUND(AT1173*CZ1173,2)*ROUND(0,7)),6)</f>
        <v>0</v>
      </c>
      <c r="DC1173">
        <f>ROUND((ROUND(AT1173*AG1173,2)*ROUND(0,7)),6)</f>
        <v>0</v>
      </c>
      <c r="DD1173" t="s">
        <v>3</v>
      </c>
      <c r="DE1173" t="s">
        <v>3</v>
      </c>
      <c r="DF1173">
        <f>ROUND(ROUND(AE1173*AI1173,2)*CX1173,2)</f>
        <v>0</v>
      </c>
      <c r="DG1173">
        <f t="shared" si="749"/>
        <v>0</v>
      </c>
      <c r="DH1173">
        <f t="shared" si="738"/>
        <v>0</v>
      </c>
      <c r="DI1173">
        <f t="shared" si="739"/>
        <v>0</v>
      </c>
      <c r="DJ1173">
        <f>DF1173</f>
        <v>0</v>
      </c>
      <c r="DK1173">
        <v>0</v>
      </c>
      <c r="DL1173" t="s">
        <v>3</v>
      </c>
      <c r="DM1173">
        <v>0</v>
      </c>
      <c r="DN1173" t="s">
        <v>3</v>
      </c>
      <c r="DO1173">
        <v>0</v>
      </c>
    </row>
    <row r="1174" spans="1:119" x14ac:dyDescent="0.2">
      <c r="A1174">
        <f>ROW(Source!A664)</f>
        <v>664</v>
      </c>
      <c r="B1174">
        <v>292114938</v>
      </c>
      <c r="C1174">
        <v>292119349</v>
      </c>
      <c r="D1174">
        <v>277896313</v>
      </c>
      <c r="E1174">
        <v>1</v>
      </c>
      <c r="F1174">
        <v>1</v>
      </c>
      <c r="G1174">
        <v>1</v>
      </c>
      <c r="H1174">
        <v>3</v>
      </c>
      <c r="I1174" t="s">
        <v>1384</v>
      </c>
      <c r="J1174" t="s">
        <v>1385</v>
      </c>
      <c r="K1174" t="s">
        <v>1386</v>
      </c>
      <c r="L1174">
        <v>1348</v>
      </c>
      <c r="N1174">
        <v>1009</v>
      </c>
      <c r="O1174" t="s">
        <v>806</v>
      </c>
      <c r="P1174" t="s">
        <v>806</v>
      </c>
      <c r="Q1174">
        <v>1000</v>
      </c>
      <c r="W1174">
        <v>0</v>
      </c>
      <c r="X1174">
        <v>-1568086514</v>
      </c>
      <c r="Y1174">
        <f>(AT1174*ROUND(0,7))</f>
        <v>0</v>
      </c>
      <c r="AA1174">
        <v>84352.1</v>
      </c>
      <c r="AB1174">
        <v>0</v>
      </c>
      <c r="AC1174">
        <v>0</v>
      </c>
      <c r="AD1174">
        <v>0</v>
      </c>
      <c r="AE1174">
        <v>82698.14</v>
      </c>
      <c r="AF1174">
        <v>0</v>
      </c>
      <c r="AG1174">
        <v>0</v>
      </c>
      <c r="AH1174">
        <v>0</v>
      </c>
      <c r="AI1174">
        <v>1.02</v>
      </c>
      <c r="AJ1174">
        <v>1</v>
      </c>
      <c r="AK1174">
        <v>1</v>
      </c>
      <c r="AL1174">
        <v>1</v>
      </c>
      <c r="AM1174">
        <v>2</v>
      </c>
      <c r="AN1174">
        <v>0</v>
      </c>
      <c r="AO1174">
        <v>0</v>
      </c>
      <c r="AP1174">
        <v>1</v>
      </c>
      <c r="AQ1174">
        <v>1</v>
      </c>
      <c r="AR1174">
        <v>0</v>
      </c>
      <c r="AS1174" t="s">
        <v>3</v>
      </c>
      <c r="AT1174">
        <v>7.2000000000000005E-4</v>
      </c>
      <c r="AU1174" t="s">
        <v>16</v>
      </c>
      <c r="AV1174">
        <v>0</v>
      </c>
      <c r="AW1174">
        <v>2</v>
      </c>
      <c r="AX1174">
        <v>292119369</v>
      </c>
      <c r="AY1174">
        <v>1</v>
      </c>
      <c r="AZ1174">
        <v>0</v>
      </c>
      <c r="BA1174">
        <v>1853</v>
      </c>
      <c r="BB1174">
        <v>1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59.5426608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1</v>
      </c>
      <c r="BQ1174">
        <v>0</v>
      </c>
      <c r="BR1174">
        <v>0</v>
      </c>
      <c r="BS1174">
        <v>0</v>
      </c>
      <c r="BT1174">
        <v>0</v>
      </c>
      <c r="BU1174">
        <v>0</v>
      </c>
      <c r="BV1174">
        <v>0</v>
      </c>
      <c r="BW1174">
        <v>0</v>
      </c>
      <c r="CV1174">
        <v>0</v>
      </c>
      <c r="CW1174">
        <v>0</v>
      </c>
      <c r="CX1174">
        <f>ROUND(Y1174*Source!I664,7)</f>
        <v>0</v>
      </c>
      <c r="CY1174">
        <f>AA1174</f>
        <v>84352.1</v>
      </c>
      <c r="CZ1174">
        <f>AE1174</f>
        <v>82698.14</v>
      </c>
      <c r="DA1174">
        <f>AI1174</f>
        <v>1.02</v>
      </c>
      <c r="DB1174">
        <f>ROUND((ROUND(AT1174*CZ1174,2)*ROUND(0,7)),6)</f>
        <v>0</v>
      </c>
      <c r="DC1174">
        <f>ROUND((ROUND(AT1174*AG1174,2)*ROUND(0,7)),6)</f>
        <v>0</v>
      </c>
      <c r="DD1174" t="s">
        <v>3</v>
      </c>
      <c r="DE1174" t="s">
        <v>3</v>
      </c>
      <c r="DF1174">
        <f>ROUND(ROUND(AE1174*AI1174,2)*CX1174,2)</f>
        <v>0</v>
      </c>
      <c r="DG1174">
        <f t="shared" si="749"/>
        <v>0</v>
      </c>
      <c r="DH1174">
        <f t="shared" si="738"/>
        <v>0</v>
      </c>
      <c r="DI1174">
        <f t="shared" si="739"/>
        <v>0</v>
      </c>
      <c r="DJ1174">
        <f>DF1174</f>
        <v>0</v>
      </c>
      <c r="DK1174">
        <v>0</v>
      </c>
      <c r="DL1174" t="s">
        <v>3</v>
      </c>
      <c r="DM1174">
        <v>0</v>
      </c>
      <c r="DN1174" t="s">
        <v>3</v>
      </c>
      <c r="DO1174">
        <v>0</v>
      </c>
    </row>
    <row r="1175" spans="1:119" x14ac:dyDescent="0.2">
      <c r="A1175">
        <f>ROW(Source!A665)</f>
        <v>665</v>
      </c>
      <c r="B1175">
        <v>292114938</v>
      </c>
      <c r="C1175">
        <v>292119371</v>
      </c>
      <c r="D1175">
        <v>277560299</v>
      </c>
      <c r="E1175">
        <v>109</v>
      </c>
      <c r="F1175">
        <v>1</v>
      </c>
      <c r="G1175">
        <v>1</v>
      </c>
      <c r="H1175">
        <v>1</v>
      </c>
      <c r="I1175" t="s">
        <v>1258</v>
      </c>
      <c r="J1175" t="s">
        <v>3</v>
      </c>
      <c r="K1175" t="s">
        <v>1259</v>
      </c>
      <c r="L1175">
        <v>1191</v>
      </c>
      <c r="N1175">
        <v>1013</v>
      </c>
      <c r="O1175" t="s">
        <v>1220</v>
      </c>
      <c r="P1175" t="s">
        <v>1220</v>
      </c>
      <c r="Q1175">
        <v>1</v>
      </c>
      <c r="W1175">
        <v>0</v>
      </c>
      <c r="X1175">
        <v>-2012709214</v>
      </c>
      <c r="Y1175">
        <f t="shared" ref="Y1175:Y1180" si="750">(AT1175*ROUND(0.3,7))</f>
        <v>4.2240000000000002</v>
      </c>
      <c r="AA1175">
        <v>0</v>
      </c>
      <c r="AB1175">
        <v>0</v>
      </c>
      <c r="AC1175">
        <v>0</v>
      </c>
      <c r="AD1175">
        <v>467.28</v>
      </c>
      <c r="AE1175">
        <v>0</v>
      </c>
      <c r="AF1175">
        <v>0</v>
      </c>
      <c r="AG1175">
        <v>0</v>
      </c>
      <c r="AH1175">
        <v>467.28</v>
      </c>
      <c r="AI1175">
        <v>1</v>
      </c>
      <c r="AJ1175">
        <v>1</v>
      </c>
      <c r="AK1175">
        <v>1</v>
      </c>
      <c r="AL1175">
        <v>1</v>
      </c>
      <c r="AM1175">
        <v>-2</v>
      </c>
      <c r="AN1175">
        <v>0</v>
      </c>
      <c r="AO1175">
        <v>0</v>
      </c>
      <c r="AP1175">
        <v>1</v>
      </c>
      <c r="AQ1175">
        <v>1</v>
      </c>
      <c r="AR1175">
        <v>0</v>
      </c>
      <c r="AS1175" t="s">
        <v>3</v>
      </c>
      <c r="AT1175">
        <v>14.08</v>
      </c>
      <c r="AU1175" t="s">
        <v>759</v>
      </c>
      <c r="AV1175">
        <v>1</v>
      </c>
      <c r="AW1175">
        <v>2</v>
      </c>
      <c r="AX1175">
        <v>298655369</v>
      </c>
      <c r="AY1175">
        <v>1</v>
      </c>
      <c r="AZ1175">
        <v>0</v>
      </c>
      <c r="BA1175">
        <v>1855</v>
      </c>
      <c r="BB1175">
        <v>1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0</v>
      </c>
      <c r="BK1175">
        <v>0</v>
      </c>
      <c r="BL1175">
        <v>0</v>
      </c>
      <c r="BM1175">
        <v>6579.3023999999996</v>
      </c>
      <c r="BN1175">
        <v>14.08</v>
      </c>
      <c r="BO1175">
        <v>0</v>
      </c>
      <c r="BP1175">
        <v>1</v>
      </c>
      <c r="BQ1175">
        <v>0</v>
      </c>
      <c r="BR1175">
        <v>0</v>
      </c>
      <c r="BS1175">
        <v>0</v>
      </c>
      <c r="BT1175">
        <v>1973.79072</v>
      </c>
      <c r="BU1175">
        <v>4.2240000000000002</v>
      </c>
      <c r="BV1175">
        <v>0</v>
      </c>
      <c r="BW1175">
        <v>1</v>
      </c>
      <c r="CU1175">
        <f>ROUND(AT1175*Source!I665*AH1175*AL1175,2)</f>
        <v>65.790000000000006</v>
      </c>
      <c r="CV1175">
        <f>ROUND(Y1175*Source!I665,7)</f>
        <v>4.224E-2</v>
      </c>
      <c r="CW1175">
        <v>0</v>
      </c>
      <c r="CX1175">
        <f>ROUND(Y1175*Source!I665,7)</f>
        <v>4.224E-2</v>
      </c>
      <c r="CY1175">
        <f>AD1175</f>
        <v>467.28</v>
      </c>
      <c r="CZ1175">
        <f>AH1175</f>
        <v>467.28</v>
      </c>
      <c r="DA1175">
        <f>AL1175</f>
        <v>1</v>
      </c>
      <c r="DB1175">
        <f t="shared" ref="DB1175:DB1180" si="751">ROUND((ROUND(AT1175*CZ1175,2)*ROUND(0.3,7)),6)</f>
        <v>1973.79</v>
      </c>
      <c r="DC1175">
        <f t="shared" ref="DC1175:DC1180" si="752">ROUND((ROUND(AT1175*AG1175,2)*ROUND(0.3,7)),6)</f>
        <v>0</v>
      </c>
      <c r="DD1175" t="s">
        <v>3</v>
      </c>
      <c r="DE1175" t="s">
        <v>3</v>
      </c>
      <c r="DF1175">
        <f t="shared" ref="DF1175:DF1180" si="753">ROUND(ROUND(AE1175,2)*CX1175,2)</f>
        <v>0</v>
      </c>
      <c r="DG1175">
        <f t="shared" si="749"/>
        <v>0</v>
      </c>
      <c r="DH1175">
        <f t="shared" si="738"/>
        <v>0</v>
      </c>
      <c r="DI1175">
        <f t="shared" si="739"/>
        <v>19.739999999999998</v>
      </c>
      <c r="DJ1175">
        <f>DI1175</f>
        <v>19.739999999999998</v>
      </c>
      <c r="DK1175">
        <v>1</v>
      </c>
      <c r="DL1175" t="s">
        <v>3</v>
      </c>
      <c r="DM1175">
        <v>0</v>
      </c>
      <c r="DN1175" t="s">
        <v>3</v>
      </c>
      <c r="DO1175">
        <v>0</v>
      </c>
    </row>
    <row r="1176" spans="1:119" x14ac:dyDescent="0.2">
      <c r="A1176">
        <f>ROW(Source!A665)</f>
        <v>665</v>
      </c>
      <c r="B1176">
        <v>292114938</v>
      </c>
      <c r="C1176">
        <v>292119371</v>
      </c>
      <c r="D1176">
        <v>277560491</v>
      </c>
      <c r="E1176">
        <v>109</v>
      </c>
      <c r="F1176">
        <v>1</v>
      </c>
      <c r="G1176">
        <v>1</v>
      </c>
      <c r="H1176">
        <v>1</v>
      </c>
      <c r="I1176" t="s">
        <v>1221</v>
      </c>
      <c r="J1176" t="s">
        <v>3</v>
      </c>
      <c r="K1176" t="s">
        <v>1222</v>
      </c>
      <c r="L1176">
        <v>1191</v>
      </c>
      <c r="N1176">
        <v>1013</v>
      </c>
      <c r="O1176" t="s">
        <v>1220</v>
      </c>
      <c r="P1176" t="s">
        <v>1220</v>
      </c>
      <c r="Q1176">
        <v>1</v>
      </c>
      <c r="W1176">
        <v>0</v>
      </c>
      <c r="X1176">
        <v>-1417349443</v>
      </c>
      <c r="Y1176">
        <f t="shared" si="750"/>
        <v>0.12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1</v>
      </c>
      <c r="AJ1176">
        <v>1</v>
      </c>
      <c r="AK1176">
        <v>1</v>
      </c>
      <c r="AL1176">
        <v>1</v>
      </c>
      <c r="AM1176">
        <v>-2</v>
      </c>
      <c r="AN1176">
        <v>0</v>
      </c>
      <c r="AO1176">
        <v>0</v>
      </c>
      <c r="AP1176">
        <v>1</v>
      </c>
      <c r="AQ1176">
        <v>1</v>
      </c>
      <c r="AR1176">
        <v>0</v>
      </c>
      <c r="AS1176" t="s">
        <v>3</v>
      </c>
      <c r="AT1176">
        <v>0.4</v>
      </c>
      <c r="AU1176" t="s">
        <v>759</v>
      </c>
      <c r="AV1176">
        <v>2</v>
      </c>
      <c r="AW1176">
        <v>2</v>
      </c>
      <c r="AX1176">
        <v>298655370</v>
      </c>
      <c r="AY1176">
        <v>1</v>
      </c>
      <c r="AZ1176">
        <v>0</v>
      </c>
      <c r="BA1176">
        <v>1856</v>
      </c>
      <c r="BB1176">
        <v>1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P1176">
        <v>0</v>
      </c>
      <c r="BQ1176">
        <v>0</v>
      </c>
      <c r="BR1176">
        <v>0</v>
      </c>
      <c r="BS1176">
        <v>0</v>
      </c>
      <c r="BT1176">
        <v>0</v>
      </c>
      <c r="BU1176">
        <v>0</v>
      </c>
      <c r="BV1176">
        <v>0</v>
      </c>
      <c r="BW1176">
        <v>0</v>
      </c>
      <c r="CV1176">
        <v>0</v>
      </c>
      <c r="CW1176">
        <v>0</v>
      </c>
      <c r="CX1176">
        <f>ROUND(Y1176*Source!I665,7)</f>
        <v>1.1999999999999999E-3</v>
      </c>
      <c r="CY1176">
        <f>AD1176</f>
        <v>0</v>
      </c>
      <c r="CZ1176">
        <f>AH1176</f>
        <v>0</v>
      </c>
      <c r="DA1176">
        <f>AL1176</f>
        <v>1</v>
      </c>
      <c r="DB1176">
        <f t="shared" si="751"/>
        <v>0</v>
      </c>
      <c r="DC1176">
        <f t="shared" si="752"/>
        <v>0</v>
      </c>
      <c r="DD1176" t="s">
        <v>3</v>
      </c>
      <c r="DE1176" t="s">
        <v>3</v>
      </c>
      <c r="DF1176">
        <f t="shared" si="753"/>
        <v>0</v>
      </c>
      <c r="DG1176">
        <f t="shared" si="749"/>
        <v>0</v>
      </c>
      <c r="DH1176">
        <f t="shared" si="738"/>
        <v>0</v>
      </c>
      <c r="DI1176">
        <f t="shared" si="739"/>
        <v>0</v>
      </c>
      <c r="DJ1176">
        <f>DI1176</f>
        <v>0</v>
      </c>
      <c r="DK1176">
        <v>0</v>
      </c>
      <c r="DL1176" t="s">
        <v>3</v>
      </c>
      <c r="DM1176">
        <v>0</v>
      </c>
      <c r="DN1176" t="s">
        <v>3</v>
      </c>
      <c r="DO1176">
        <v>0</v>
      </c>
    </row>
    <row r="1177" spans="1:119" x14ac:dyDescent="0.2">
      <c r="A1177">
        <f>ROW(Source!A665)</f>
        <v>665</v>
      </c>
      <c r="B1177">
        <v>292114938</v>
      </c>
      <c r="C1177">
        <v>292119371</v>
      </c>
      <c r="D1177">
        <v>277944622</v>
      </c>
      <c r="E1177">
        <v>1</v>
      </c>
      <c r="F1177">
        <v>1</v>
      </c>
      <c r="G1177">
        <v>1</v>
      </c>
      <c r="H1177">
        <v>2</v>
      </c>
      <c r="I1177" t="s">
        <v>1284</v>
      </c>
      <c r="J1177" t="s">
        <v>1285</v>
      </c>
      <c r="K1177" t="s">
        <v>1286</v>
      </c>
      <c r="L1177">
        <v>1368</v>
      </c>
      <c r="N1177">
        <v>1011</v>
      </c>
      <c r="O1177" t="s">
        <v>1090</v>
      </c>
      <c r="P1177" t="s">
        <v>1090</v>
      </c>
      <c r="Q1177">
        <v>1</v>
      </c>
      <c r="W1177">
        <v>0</v>
      </c>
      <c r="X1177">
        <v>-776243211</v>
      </c>
      <c r="Y1177">
        <f t="shared" si="750"/>
        <v>0.06</v>
      </c>
      <c r="AA1177">
        <v>0</v>
      </c>
      <c r="AB1177">
        <v>1472.33</v>
      </c>
      <c r="AC1177">
        <v>642.05999999999995</v>
      </c>
      <c r="AD1177">
        <v>0</v>
      </c>
      <c r="AE1177">
        <v>0</v>
      </c>
      <c r="AF1177">
        <v>1472.33</v>
      </c>
      <c r="AG1177">
        <v>642.05999999999995</v>
      </c>
      <c r="AH1177">
        <v>0</v>
      </c>
      <c r="AI1177">
        <v>1</v>
      </c>
      <c r="AJ1177">
        <v>1</v>
      </c>
      <c r="AK1177">
        <v>1</v>
      </c>
      <c r="AL1177">
        <v>1</v>
      </c>
      <c r="AM1177">
        <v>-2</v>
      </c>
      <c r="AN1177">
        <v>0</v>
      </c>
      <c r="AO1177">
        <v>0</v>
      </c>
      <c r="AP1177">
        <v>1</v>
      </c>
      <c r="AQ1177">
        <v>1</v>
      </c>
      <c r="AR1177">
        <v>0</v>
      </c>
      <c r="AS1177" t="s">
        <v>3</v>
      </c>
      <c r="AT1177">
        <v>0.2</v>
      </c>
      <c r="AU1177" t="s">
        <v>759</v>
      </c>
      <c r="AV1177">
        <v>1</v>
      </c>
      <c r="AW1177">
        <v>2</v>
      </c>
      <c r="AX1177">
        <v>298655371</v>
      </c>
      <c r="AY1177">
        <v>1</v>
      </c>
      <c r="AZ1177">
        <v>0</v>
      </c>
      <c r="BA1177">
        <v>1857</v>
      </c>
      <c r="BB1177">
        <v>1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294.46600000000001</v>
      </c>
      <c r="BL1177">
        <v>128.41200000000001</v>
      </c>
      <c r="BM1177">
        <v>0</v>
      </c>
      <c r="BN1177">
        <v>0</v>
      </c>
      <c r="BO1177">
        <v>0.2</v>
      </c>
      <c r="BP1177">
        <v>1</v>
      </c>
      <c r="BQ1177">
        <v>0</v>
      </c>
      <c r="BR1177">
        <v>88.339799999999997</v>
      </c>
      <c r="BS1177">
        <v>38.523599999999995</v>
      </c>
      <c r="BT1177">
        <v>0</v>
      </c>
      <c r="BU1177">
        <v>0</v>
      </c>
      <c r="BV1177">
        <v>0.06</v>
      </c>
      <c r="BW1177">
        <v>1</v>
      </c>
      <c r="CV1177">
        <v>0</v>
      </c>
      <c r="CW1177">
        <f>ROUND(Y1177*Source!I665*DO1177,7)</f>
        <v>5.9999999999999995E-4</v>
      </c>
      <c r="CX1177">
        <f>ROUND(Y1177*Source!I665,7)</f>
        <v>5.9999999999999995E-4</v>
      </c>
      <c r="CY1177">
        <f>AB1177</f>
        <v>1472.33</v>
      </c>
      <c r="CZ1177">
        <f>AF1177</f>
        <v>1472.33</v>
      </c>
      <c r="DA1177">
        <f>AJ1177</f>
        <v>1</v>
      </c>
      <c r="DB1177">
        <f t="shared" si="751"/>
        <v>88.340999999999994</v>
      </c>
      <c r="DC1177">
        <f t="shared" si="752"/>
        <v>38.523000000000003</v>
      </c>
      <c r="DD1177" t="s">
        <v>3</v>
      </c>
      <c r="DE1177" t="s">
        <v>3</v>
      </c>
      <c r="DF1177">
        <f t="shared" si="753"/>
        <v>0</v>
      </c>
      <c r="DG1177">
        <f t="shared" si="749"/>
        <v>0.88</v>
      </c>
      <c r="DH1177">
        <f t="shared" si="738"/>
        <v>0.39</v>
      </c>
      <c r="DI1177">
        <f t="shared" si="739"/>
        <v>0</v>
      </c>
      <c r="DJ1177">
        <f>DG1177+DH1177</f>
        <v>1.27</v>
      </c>
      <c r="DK1177">
        <v>1</v>
      </c>
      <c r="DL1177" t="s">
        <v>1287</v>
      </c>
      <c r="DM1177">
        <v>6</v>
      </c>
      <c r="DN1177" t="s">
        <v>1220</v>
      </c>
      <c r="DO1177">
        <v>1</v>
      </c>
    </row>
    <row r="1178" spans="1:119" x14ac:dyDescent="0.2">
      <c r="A1178">
        <f>ROW(Source!A665)</f>
        <v>665</v>
      </c>
      <c r="B1178">
        <v>292114938</v>
      </c>
      <c r="C1178">
        <v>292119371</v>
      </c>
      <c r="D1178">
        <v>277944765</v>
      </c>
      <c r="E1178">
        <v>1</v>
      </c>
      <c r="F1178">
        <v>1</v>
      </c>
      <c r="G1178">
        <v>1</v>
      </c>
      <c r="H1178">
        <v>2</v>
      </c>
      <c r="I1178" t="s">
        <v>1372</v>
      </c>
      <c r="J1178" t="s">
        <v>1373</v>
      </c>
      <c r="K1178" t="s">
        <v>1374</v>
      </c>
      <c r="L1178">
        <v>1368</v>
      </c>
      <c r="N1178">
        <v>1011</v>
      </c>
      <c r="O1178" t="s">
        <v>1090</v>
      </c>
      <c r="P1178" t="s">
        <v>1090</v>
      </c>
      <c r="Q1178">
        <v>1</v>
      </c>
      <c r="W1178">
        <v>0</v>
      </c>
      <c r="X1178">
        <v>-2097933609</v>
      </c>
      <c r="Y1178">
        <f t="shared" si="750"/>
        <v>1.002</v>
      </c>
      <c r="AA1178">
        <v>0</v>
      </c>
      <c r="AB1178">
        <v>2.35</v>
      </c>
      <c r="AC1178">
        <v>0</v>
      </c>
      <c r="AD1178">
        <v>0</v>
      </c>
      <c r="AE1178">
        <v>0</v>
      </c>
      <c r="AF1178">
        <v>1.75</v>
      </c>
      <c r="AG1178">
        <v>0</v>
      </c>
      <c r="AH1178">
        <v>0</v>
      </c>
      <c r="AI1178">
        <v>1</v>
      </c>
      <c r="AJ1178">
        <v>1.34</v>
      </c>
      <c r="AK1178">
        <v>1</v>
      </c>
      <c r="AL1178">
        <v>1</v>
      </c>
      <c r="AM1178">
        <v>2</v>
      </c>
      <c r="AN1178">
        <v>0</v>
      </c>
      <c r="AO1178">
        <v>0</v>
      </c>
      <c r="AP1178">
        <v>1</v>
      </c>
      <c r="AQ1178">
        <v>1</v>
      </c>
      <c r="AR1178">
        <v>0</v>
      </c>
      <c r="AS1178" t="s">
        <v>3</v>
      </c>
      <c r="AT1178">
        <v>3.34</v>
      </c>
      <c r="AU1178" t="s">
        <v>759</v>
      </c>
      <c r="AV1178">
        <v>1</v>
      </c>
      <c r="AW1178">
        <v>2</v>
      </c>
      <c r="AX1178">
        <v>298655372</v>
      </c>
      <c r="AY1178">
        <v>1</v>
      </c>
      <c r="AZ1178">
        <v>0</v>
      </c>
      <c r="BA1178">
        <v>1858</v>
      </c>
      <c r="BB1178">
        <v>1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5.8449999999999998</v>
      </c>
      <c r="BL1178">
        <v>0</v>
      </c>
      <c r="BM1178">
        <v>0</v>
      </c>
      <c r="BN1178">
        <v>0</v>
      </c>
      <c r="BO1178">
        <v>0</v>
      </c>
      <c r="BP1178">
        <v>1</v>
      </c>
      <c r="BQ1178">
        <v>0</v>
      </c>
      <c r="BR1178">
        <v>1.7535000000000001</v>
      </c>
      <c r="BS1178">
        <v>0</v>
      </c>
      <c r="BT1178">
        <v>0</v>
      </c>
      <c r="BU1178">
        <v>0</v>
      </c>
      <c r="BV1178">
        <v>0</v>
      </c>
      <c r="BW1178">
        <v>1</v>
      </c>
      <c r="CV1178">
        <v>0</v>
      </c>
      <c r="CW1178">
        <f>ROUND(Y1178*Source!I665*DO1178,7)</f>
        <v>0</v>
      </c>
      <c r="CX1178">
        <f>ROUND(Y1178*Source!I665,7)</f>
        <v>1.0019999999999999E-2</v>
      </c>
      <c r="CY1178">
        <f>AB1178</f>
        <v>2.35</v>
      </c>
      <c r="CZ1178">
        <f>AF1178</f>
        <v>1.75</v>
      </c>
      <c r="DA1178">
        <f>AJ1178</f>
        <v>1.34</v>
      </c>
      <c r="DB1178">
        <f t="shared" si="751"/>
        <v>1.7549999999999999</v>
      </c>
      <c r="DC1178">
        <f t="shared" si="752"/>
        <v>0</v>
      </c>
      <c r="DD1178" t="s">
        <v>3</v>
      </c>
      <c r="DE1178" t="s">
        <v>3</v>
      </c>
      <c r="DF1178">
        <f t="shared" si="753"/>
        <v>0</v>
      </c>
      <c r="DG1178">
        <f>ROUND(ROUND(AF1178*AJ1178,2)*CX1178,2)</f>
        <v>0.02</v>
      </c>
      <c r="DH1178">
        <f t="shared" si="738"/>
        <v>0</v>
      </c>
      <c r="DI1178">
        <f t="shared" si="739"/>
        <v>0</v>
      </c>
      <c r="DJ1178">
        <f>DG1178+DH1178</f>
        <v>0.02</v>
      </c>
      <c r="DK1178">
        <v>1</v>
      </c>
      <c r="DL1178" t="s">
        <v>3</v>
      </c>
      <c r="DM1178">
        <v>0</v>
      </c>
      <c r="DN1178" t="s">
        <v>3</v>
      </c>
      <c r="DO1178">
        <v>0</v>
      </c>
    </row>
    <row r="1179" spans="1:119" x14ac:dyDescent="0.2">
      <c r="A1179">
        <f>ROW(Source!A665)</f>
        <v>665</v>
      </c>
      <c r="B1179">
        <v>292114938</v>
      </c>
      <c r="C1179">
        <v>292119371</v>
      </c>
      <c r="D1179">
        <v>277944815</v>
      </c>
      <c r="E1179">
        <v>1</v>
      </c>
      <c r="F1179">
        <v>1</v>
      </c>
      <c r="G1179">
        <v>1</v>
      </c>
      <c r="H1179">
        <v>2</v>
      </c>
      <c r="I1179" t="s">
        <v>1375</v>
      </c>
      <c r="J1179" t="s">
        <v>1376</v>
      </c>
      <c r="K1179" t="s">
        <v>1377</v>
      </c>
      <c r="L1179">
        <v>1368</v>
      </c>
      <c r="N1179">
        <v>1011</v>
      </c>
      <c r="O1179" t="s">
        <v>1090</v>
      </c>
      <c r="P1179" t="s">
        <v>1090</v>
      </c>
      <c r="Q1179">
        <v>1</v>
      </c>
      <c r="W1179">
        <v>0</v>
      </c>
      <c r="X1179">
        <v>569581950</v>
      </c>
      <c r="Y1179">
        <f t="shared" si="750"/>
        <v>1.002</v>
      </c>
      <c r="AA1179">
        <v>0</v>
      </c>
      <c r="AB1179">
        <v>11.49</v>
      </c>
      <c r="AC1179">
        <v>0</v>
      </c>
      <c r="AD1179">
        <v>0</v>
      </c>
      <c r="AE1179">
        <v>0</v>
      </c>
      <c r="AF1179">
        <v>8.84</v>
      </c>
      <c r="AG1179">
        <v>0</v>
      </c>
      <c r="AH1179">
        <v>0</v>
      </c>
      <c r="AI1179">
        <v>1</v>
      </c>
      <c r="AJ1179">
        <v>1.3</v>
      </c>
      <c r="AK1179">
        <v>1</v>
      </c>
      <c r="AL1179">
        <v>1</v>
      </c>
      <c r="AM1179">
        <v>2</v>
      </c>
      <c r="AN1179">
        <v>0</v>
      </c>
      <c r="AO1179">
        <v>0</v>
      </c>
      <c r="AP1179">
        <v>1</v>
      </c>
      <c r="AQ1179">
        <v>1</v>
      </c>
      <c r="AR1179">
        <v>0</v>
      </c>
      <c r="AS1179" t="s">
        <v>3</v>
      </c>
      <c r="AT1179">
        <v>3.34</v>
      </c>
      <c r="AU1179" t="s">
        <v>759</v>
      </c>
      <c r="AV1179">
        <v>1</v>
      </c>
      <c r="AW1179">
        <v>2</v>
      </c>
      <c r="AX1179">
        <v>298655373</v>
      </c>
      <c r="AY1179">
        <v>1</v>
      </c>
      <c r="AZ1179">
        <v>0</v>
      </c>
      <c r="BA1179">
        <v>1859</v>
      </c>
      <c r="BB1179">
        <v>1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29.525599999999997</v>
      </c>
      <c r="BL1179">
        <v>0</v>
      </c>
      <c r="BM1179">
        <v>0</v>
      </c>
      <c r="BN1179">
        <v>0</v>
      </c>
      <c r="BO1179">
        <v>0</v>
      </c>
      <c r="BP1179">
        <v>1</v>
      </c>
      <c r="BQ1179">
        <v>0</v>
      </c>
      <c r="BR1179">
        <v>8.8576800000000002</v>
      </c>
      <c r="BS1179">
        <v>0</v>
      </c>
      <c r="BT1179">
        <v>0</v>
      </c>
      <c r="BU1179">
        <v>0</v>
      </c>
      <c r="BV1179">
        <v>0</v>
      </c>
      <c r="BW1179">
        <v>1</v>
      </c>
      <c r="CV1179">
        <v>0</v>
      </c>
      <c r="CW1179">
        <f>ROUND(Y1179*Source!I665*DO1179,7)</f>
        <v>0</v>
      </c>
      <c r="CX1179">
        <f>ROUND(Y1179*Source!I665,7)</f>
        <v>1.0019999999999999E-2</v>
      </c>
      <c r="CY1179">
        <f>AB1179</f>
        <v>11.49</v>
      </c>
      <c r="CZ1179">
        <f>AF1179</f>
        <v>8.84</v>
      </c>
      <c r="DA1179">
        <f>AJ1179</f>
        <v>1.3</v>
      </c>
      <c r="DB1179">
        <f t="shared" si="751"/>
        <v>8.859</v>
      </c>
      <c r="DC1179">
        <f t="shared" si="752"/>
        <v>0</v>
      </c>
      <c r="DD1179" t="s">
        <v>3</v>
      </c>
      <c r="DE1179" t="s">
        <v>3</v>
      </c>
      <c r="DF1179">
        <f t="shared" si="753"/>
        <v>0</v>
      </c>
      <c r="DG1179">
        <f>ROUND(ROUND(AF1179*AJ1179,2)*CX1179,2)</f>
        <v>0.12</v>
      </c>
      <c r="DH1179">
        <f t="shared" si="738"/>
        <v>0</v>
      </c>
      <c r="DI1179">
        <f t="shared" si="739"/>
        <v>0</v>
      </c>
      <c r="DJ1179">
        <f>DG1179+DH1179</f>
        <v>0.12</v>
      </c>
      <c r="DK1179">
        <v>1</v>
      </c>
      <c r="DL1179" t="s">
        <v>3</v>
      </c>
      <c r="DM1179">
        <v>0</v>
      </c>
      <c r="DN1179" t="s">
        <v>3</v>
      </c>
      <c r="DO1179">
        <v>0</v>
      </c>
    </row>
    <row r="1180" spans="1:119" x14ac:dyDescent="0.2">
      <c r="A1180">
        <f>ROW(Source!A665)</f>
        <v>665</v>
      </c>
      <c r="B1180">
        <v>292114938</v>
      </c>
      <c r="C1180">
        <v>292119371</v>
      </c>
      <c r="D1180">
        <v>277945805</v>
      </c>
      <c r="E1180">
        <v>1</v>
      </c>
      <c r="F1180">
        <v>1</v>
      </c>
      <c r="G1180">
        <v>1</v>
      </c>
      <c r="H1180">
        <v>2</v>
      </c>
      <c r="I1180" t="s">
        <v>1227</v>
      </c>
      <c r="J1180" t="s">
        <v>1228</v>
      </c>
      <c r="K1180" t="s">
        <v>1229</v>
      </c>
      <c r="L1180">
        <v>1368</v>
      </c>
      <c r="N1180">
        <v>1011</v>
      </c>
      <c r="O1180" t="s">
        <v>1090</v>
      </c>
      <c r="P1180" t="s">
        <v>1090</v>
      </c>
      <c r="Q1180">
        <v>1</v>
      </c>
      <c r="W1180">
        <v>0</v>
      </c>
      <c r="X1180">
        <v>721652621</v>
      </c>
      <c r="Y1180">
        <f t="shared" si="750"/>
        <v>0.06</v>
      </c>
      <c r="AA1180">
        <v>0</v>
      </c>
      <c r="AB1180">
        <v>544.70000000000005</v>
      </c>
      <c r="AC1180">
        <v>477.98</v>
      </c>
      <c r="AD1180">
        <v>0</v>
      </c>
      <c r="AE1180">
        <v>0</v>
      </c>
      <c r="AF1180">
        <v>544.70000000000005</v>
      </c>
      <c r="AG1180">
        <v>477.98</v>
      </c>
      <c r="AH1180">
        <v>0</v>
      </c>
      <c r="AI1180">
        <v>1</v>
      </c>
      <c r="AJ1180">
        <v>1</v>
      </c>
      <c r="AK1180">
        <v>1</v>
      </c>
      <c r="AL1180">
        <v>1</v>
      </c>
      <c r="AM1180">
        <v>-2</v>
      </c>
      <c r="AN1180">
        <v>0</v>
      </c>
      <c r="AO1180">
        <v>0</v>
      </c>
      <c r="AP1180">
        <v>1</v>
      </c>
      <c r="AQ1180">
        <v>1</v>
      </c>
      <c r="AR1180">
        <v>0</v>
      </c>
      <c r="AS1180" t="s">
        <v>3</v>
      </c>
      <c r="AT1180">
        <v>0.2</v>
      </c>
      <c r="AU1180" t="s">
        <v>759</v>
      </c>
      <c r="AV1180">
        <v>1</v>
      </c>
      <c r="AW1180">
        <v>2</v>
      </c>
      <c r="AX1180">
        <v>298655374</v>
      </c>
      <c r="AY1180">
        <v>1</v>
      </c>
      <c r="AZ1180">
        <v>0</v>
      </c>
      <c r="BA1180">
        <v>1860</v>
      </c>
      <c r="BB1180">
        <v>1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0</v>
      </c>
      <c r="BK1180">
        <v>108.94000000000001</v>
      </c>
      <c r="BL1180">
        <v>95.596000000000004</v>
      </c>
      <c r="BM1180">
        <v>0</v>
      </c>
      <c r="BN1180">
        <v>0</v>
      </c>
      <c r="BO1180">
        <v>0.2</v>
      </c>
      <c r="BP1180">
        <v>1</v>
      </c>
      <c r="BQ1180">
        <v>0</v>
      </c>
      <c r="BR1180">
        <v>32.682000000000002</v>
      </c>
      <c r="BS1180">
        <v>28.678799999999999</v>
      </c>
      <c r="BT1180">
        <v>0</v>
      </c>
      <c r="BU1180">
        <v>0</v>
      </c>
      <c r="BV1180">
        <v>0.06</v>
      </c>
      <c r="BW1180">
        <v>1</v>
      </c>
      <c r="CV1180">
        <v>0</v>
      </c>
      <c r="CW1180">
        <f>ROUND(Y1180*Source!I665*DO1180,7)</f>
        <v>5.9999999999999995E-4</v>
      </c>
      <c r="CX1180">
        <f>ROUND(Y1180*Source!I665,7)</f>
        <v>5.9999999999999995E-4</v>
      </c>
      <c r="CY1180">
        <f>AB1180</f>
        <v>544.70000000000005</v>
      </c>
      <c r="CZ1180">
        <f>AF1180</f>
        <v>544.70000000000005</v>
      </c>
      <c r="DA1180">
        <f>AJ1180</f>
        <v>1</v>
      </c>
      <c r="DB1180">
        <f t="shared" si="751"/>
        <v>32.682000000000002</v>
      </c>
      <c r="DC1180">
        <f t="shared" si="752"/>
        <v>28.68</v>
      </c>
      <c r="DD1180" t="s">
        <v>3</v>
      </c>
      <c r="DE1180" t="s">
        <v>3</v>
      </c>
      <c r="DF1180">
        <f t="shared" si="753"/>
        <v>0</v>
      </c>
      <c r="DG1180">
        <f t="shared" ref="DG1180:DG1188" si="754">ROUND(ROUND(AF1180,2)*CX1180,2)</f>
        <v>0.33</v>
      </c>
      <c r="DH1180">
        <f t="shared" si="738"/>
        <v>0.28999999999999998</v>
      </c>
      <c r="DI1180">
        <f t="shared" si="739"/>
        <v>0</v>
      </c>
      <c r="DJ1180">
        <f>DG1180+DH1180</f>
        <v>0.62</v>
      </c>
      <c r="DK1180">
        <v>1</v>
      </c>
      <c r="DL1180" t="s">
        <v>1226</v>
      </c>
      <c r="DM1180">
        <v>4</v>
      </c>
      <c r="DN1180" t="s">
        <v>1220</v>
      </c>
      <c r="DO1180">
        <v>1</v>
      </c>
    </row>
    <row r="1181" spans="1:119" x14ac:dyDescent="0.2">
      <c r="A1181">
        <f>ROW(Source!A665)</f>
        <v>665</v>
      </c>
      <c r="B1181">
        <v>292114938</v>
      </c>
      <c r="C1181">
        <v>292119371</v>
      </c>
      <c r="D1181">
        <v>277865783</v>
      </c>
      <c r="E1181">
        <v>1</v>
      </c>
      <c r="F1181">
        <v>1</v>
      </c>
      <c r="G1181">
        <v>1</v>
      </c>
      <c r="H1181">
        <v>3</v>
      </c>
      <c r="I1181" t="s">
        <v>1367</v>
      </c>
      <c r="J1181" t="s">
        <v>1368</v>
      </c>
      <c r="K1181" t="s">
        <v>1369</v>
      </c>
      <c r="L1181">
        <v>1302</v>
      </c>
      <c r="N1181">
        <v>1003</v>
      </c>
      <c r="O1181" t="s">
        <v>835</v>
      </c>
      <c r="P1181" t="s">
        <v>835</v>
      </c>
      <c r="Q1181">
        <v>10</v>
      </c>
      <c r="W1181">
        <v>0</v>
      </c>
      <c r="X1181">
        <v>153135899</v>
      </c>
      <c r="Y1181">
        <f>(AT1181*ROUND(0,7))</f>
        <v>0</v>
      </c>
      <c r="AA1181">
        <v>54.68</v>
      </c>
      <c r="AB1181">
        <v>0</v>
      </c>
      <c r="AC1181">
        <v>0</v>
      </c>
      <c r="AD1181">
        <v>0</v>
      </c>
      <c r="AE1181">
        <v>37.71</v>
      </c>
      <c r="AF1181">
        <v>0</v>
      </c>
      <c r="AG1181">
        <v>0</v>
      </c>
      <c r="AH1181">
        <v>0</v>
      </c>
      <c r="AI1181">
        <v>1.45</v>
      </c>
      <c r="AJ1181">
        <v>1</v>
      </c>
      <c r="AK1181">
        <v>1</v>
      </c>
      <c r="AL1181">
        <v>1</v>
      </c>
      <c r="AM1181">
        <v>2</v>
      </c>
      <c r="AN1181">
        <v>0</v>
      </c>
      <c r="AO1181">
        <v>0</v>
      </c>
      <c r="AP1181">
        <v>1</v>
      </c>
      <c r="AQ1181">
        <v>1</v>
      </c>
      <c r="AR1181">
        <v>0</v>
      </c>
      <c r="AS1181" t="s">
        <v>3</v>
      </c>
      <c r="AT1181">
        <v>0.245</v>
      </c>
      <c r="AU1181" t="s">
        <v>23</v>
      </c>
      <c r="AV1181">
        <v>0</v>
      </c>
      <c r="AW1181">
        <v>2</v>
      </c>
      <c r="AX1181">
        <v>298655375</v>
      </c>
      <c r="AY1181">
        <v>1</v>
      </c>
      <c r="AZ1181">
        <v>0</v>
      </c>
      <c r="BA1181">
        <v>1861</v>
      </c>
      <c r="BB1181">
        <v>1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9.2389500000000009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>
        <v>1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0</v>
      </c>
      <c r="BW1181">
        <v>0</v>
      </c>
      <c r="CV1181">
        <v>0</v>
      </c>
      <c r="CW1181">
        <v>0</v>
      </c>
      <c r="CX1181">
        <f>ROUND(Y1181*Source!I665,7)</f>
        <v>0</v>
      </c>
      <c r="CY1181">
        <f>AA1181</f>
        <v>54.68</v>
      </c>
      <c r="CZ1181">
        <f>AE1181</f>
        <v>37.71</v>
      </c>
      <c r="DA1181">
        <f>AI1181</f>
        <v>1.45</v>
      </c>
      <c r="DB1181">
        <f>ROUND((ROUND(AT1181*CZ1181,2)*ROUND(0,7)),6)</f>
        <v>0</v>
      </c>
      <c r="DC1181">
        <f>ROUND((ROUND(AT1181*AG1181,2)*ROUND(0,7)),6)</f>
        <v>0</v>
      </c>
      <c r="DD1181" t="s">
        <v>3</v>
      </c>
      <c r="DE1181" t="s">
        <v>3</v>
      </c>
      <c r="DF1181">
        <f>ROUND(ROUND(AE1181*AI1181,2)*CX1181,2)</f>
        <v>0</v>
      </c>
      <c r="DG1181">
        <f t="shared" si="754"/>
        <v>0</v>
      </c>
      <c r="DH1181">
        <f t="shared" si="738"/>
        <v>0</v>
      </c>
      <c r="DI1181">
        <f t="shared" si="739"/>
        <v>0</v>
      </c>
      <c r="DJ1181">
        <f>DF1181</f>
        <v>0</v>
      </c>
      <c r="DK1181">
        <v>0</v>
      </c>
      <c r="DL1181" t="s">
        <v>3</v>
      </c>
      <c r="DM1181">
        <v>0</v>
      </c>
      <c r="DN1181" t="s">
        <v>3</v>
      </c>
      <c r="DO1181">
        <v>0</v>
      </c>
    </row>
    <row r="1182" spans="1:119" x14ac:dyDescent="0.2">
      <c r="A1182">
        <f>ROW(Source!A665)</f>
        <v>665</v>
      </c>
      <c r="B1182">
        <v>292114938</v>
      </c>
      <c r="C1182">
        <v>292119371</v>
      </c>
      <c r="D1182">
        <v>277868351</v>
      </c>
      <c r="E1182">
        <v>1</v>
      </c>
      <c r="F1182">
        <v>1</v>
      </c>
      <c r="G1182">
        <v>1</v>
      </c>
      <c r="H1182">
        <v>3</v>
      </c>
      <c r="I1182" t="s">
        <v>1378</v>
      </c>
      <c r="J1182" t="s">
        <v>1379</v>
      </c>
      <c r="K1182" t="s">
        <v>1380</v>
      </c>
      <c r="L1182">
        <v>1348</v>
      </c>
      <c r="N1182">
        <v>1009</v>
      </c>
      <c r="O1182" t="s">
        <v>806</v>
      </c>
      <c r="P1182" t="s">
        <v>806</v>
      </c>
      <c r="Q1182">
        <v>1000</v>
      </c>
      <c r="W1182">
        <v>0</v>
      </c>
      <c r="X1182">
        <v>-554657879</v>
      </c>
      <c r="Y1182">
        <f>(AT1182*ROUND(0,7))</f>
        <v>0</v>
      </c>
      <c r="AA1182">
        <v>111093.88</v>
      </c>
      <c r="AB1182">
        <v>0</v>
      </c>
      <c r="AC1182">
        <v>0</v>
      </c>
      <c r="AD1182">
        <v>0</v>
      </c>
      <c r="AE1182">
        <v>99190.96</v>
      </c>
      <c r="AF1182">
        <v>0</v>
      </c>
      <c r="AG1182">
        <v>0</v>
      </c>
      <c r="AH1182">
        <v>0</v>
      </c>
      <c r="AI1182">
        <v>1.1200000000000001</v>
      </c>
      <c r="AJ1182">
        <v>1</v>
      </c>
      <c r="AK1182">
        <v>1</v>
      </c>
      <c r="AL1182">
        <v>1</v>
      </c>
      <c r="AM1182">
        <v>2</v>
      </c>
      <c r="AN1182">
        <v>0</v>
      </c>
      <c r="AO1182">
        <v>0</v>
      </c>
      <c r="AP1182">
        <v>1</v>
      </c>
      <c r="AQ1182">
        <v>1</v>
      </c>
      <c r="AR1182">
        <v>0</v>
      </c>
      <c r="AS1182" t="s">
        <v>3</v>
      </c>
      <c r="AT1182">
        <v>6.2E-4</v>
      </c>
      <c r="AU1182" t="s">
        <v>23</v>
      </c>
      <c r="AV1182">
        <v>0</v>
      </c>
      <c r="AW1182">
        <v>2</v>
      </c>
      <c r="AX1182">
        <v>298655376</v>
      </c>
      <c r="AY1182">
        <v>1</v>
      </c>
      <c r="AZ1182">
        <v>0</v>
      </c>
      <c r="BA1182">
        <v>1862</v>
      </c>
      <c r="BB1182">
        <v>1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61.498395200000004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1</v>
      </c>
      <c r="BQ1182">
        <v>0</v>
      </c>
      <c r="BR1182">
        <v>0</v>
      </c>
      <c r="BS1182">
        <v>0</v>
      </c>
      <c r="BT1182">
        <v>0</v>
      </c>
      <c r="BU1182">
        <v>0</v>
      </c>
      <c r="BV1182">
        <v>0</v>
      </c>
      <c r="BW1182">
        <v>0</v>
      </c>
      <c r="CV1182">
        <v>0</v>
      </c>
      <c r="CW1182">
        <v>0</v>
      </c>
      <c r="CX1182">
        <f>ROUND(Y1182*Source!I665,7)</f>
        <v>0</v>
      </c>
      <c r="CY1182">
        <f>AA1182</f>
        <v>111093.88</v>
      </c>
      <c r="CZ1182">
        <f>AE1182</f>
        <v>99190.96</v>
      </c>
      <c r="DA1182">
        <f>AI1182</f>
        <v>1.1200000000000001</v>
      </c>
      <c r="DB1182">
        <f>ROUND((ROUND(AT1182*CZ1182,2)*ROUND(0,7)),6)</f>
        <v>0</v>
      </c>
      <c r="DC1182">
        <f>ROUND((ROUND(AT1182*AG1182,2)*ROUND(0,7)),6)</f>
        <v>0</v>
      </c>
      <c r="DD1182" t="s">
        <v>3</v>
      </c>
      <c r="DE1182" t="s">
        <v>3</v>
      </c>
      <c r="DF1182">
        <f>ROUND(ROUND(AE1182*AI1182,2)*CX1182,2)</f>
        <v>0</v>
      </c>
      <c r="DG1182">
        <f t="shared" si="754"/>
        <v>0</v>
      </c>
      <c r="DH1182">
        <f t="shared" si="738"/>
        <v>0</v>
      </c>
      <c r="DI1182">
        <f t="shared" si="739"/>
        <v>0</v>
      </c>
      <c r="DJ1182">
        <f>DF1182</f>
        <v>0</v>
      </c>
      <c r="DK1182">
        <v>0</v>
      </c>
      <c r="DL1182" t="s">
        <v>3</v>
      </c>
      <c r="DM1182">
        <v>0</v>
      </c>
      <c r="DN1182" t="s">
        <v>3</v>
      </c>
      <c r="DO1182">
        <v>0</v>
      </c>
    </row>
    <row r="1183" spans="1:119" x14ac:dyDescent="0.2">
      <c r="A1183">
        <f>ROW(Source!A665)</f>
        <v>665</v>
      </c>
      <c r="B1183">
        <v>292114938</v>
      </c>
      <c r="C1183">
        <v>292119371</v>
      </c>
      <c r="D1183">
        <v>277881811</v>
      </c>
      <c r="E1183">
        <v>1</v>
      </c>
      <c r="F1183">
        <v>1</v>
      </c>
      <c r="G1183">
        <v>1</v>
      </c>
      <c r="H1183">
        <v>3</v>
      </c>
      <c r="I1183" t="s">
        <v>1381</v>
      </c>
      <c r="J1183" t="s">
        <v>1382</v>
      </c>
      <c r="K1183" t="s">
        <v>1383</v>
      </c>
      <c r="L1183">
        <v>1346</v>
      </c>
      <c r="N1183">
        <v>1009</v>
      </c>
      <c r="O1183" t="s">
        <v>1242</v>
      </c>
      <c r="P1183" t="s">
        <v>1242</v>
      </c>
      <c r="Q1183">
        <v>1</v>
      </c>
      <c r="W1183">
        <v>0</v>
      </c>
      <c r="X1183">
        <v>792997800</v>
      </c>
      <c r="Y1183">
        <f>(AT1183*ROUND(0,7))</f>
        <v>0</v>
      </c>
      <c r="AA1183">
        <v>1499.09</v>
      </c>
      <c r="AB1183">
        <v>0</v>
      </c>
      <c r="AC1183">
        <v>0</v>
      </c>
      <c r="AD1183">
        <v>0</v>
      </c>
      <c r="AE1183">
        <v>931.11</v>
      </c>
      <c r="AF1183">
        <v>0</v>
      </c>
      <c r="AG1183">
        <v>0</v>
      </c>
      <c r="AH1183">
        <v>0</v>
      </c>
      <c r="AI1183">
        <v>1.61</v>
      </c>
      <c r="AJ1183">
        <v>1</v>
      </c>
      <c r="AK1183">
        <v>1</v>
      </c>
      <c r="AL1183">
        <v>1</v>
      </c>
      <c r="AM1183">
        <v>2</v>
      </c>
      <c r="AN1183">
        <v>0</v>
      </c>
      <c r="AO1183">
        <v>0</v>
      </c>
      <c r="AP1183">
        <v>1</v>
      </c>
      <c r="AQ1183">
        <v>1</v>
      </c>
      <c r="AR1183">
        <v>0</v>
      </c>
      <c r="AS1183" t="s">
        <v>3</v>
      </c>
      <c r="AT1183">
        <v>0.25</v>
      </c>
      <c r="AU1183" t="s">
        <v>23</v>
      </c>
      <c r="AV1183">
        <v>0</v>
      </c>
      <c r="AW1183">
        <v>2</v>
      </c>
      <c r="AX1183">
        <v>298655377</v>
      </c>
      <c r="AY1183">
        <v>1</v>
      </c>
      <c r="AZ1183">
        <v>0</v>
      </c>
      <c r="BA1183">
        <v>1863</v>
      </c>
      <c r="BB1183">
        <v>1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232.7775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1</v>
      </c>
      <c r="BQ1183">
        <v>0</v>
      </c>
      <c r="BR1183">
        <v>0</v>
      </c>
      <c r="BS1183">
        <v>0</v>
      </c>
      <c r="BT1183">
        <v>0</v>
      </c>
      <c r="BU1183">
        <v>0</v>
      </c>
      <c r="BV1183">
        <v>0</v>
      </c>
      <c r="BW1183">
        <v>0</v>
      </c>
      <c r="CV1183">
        <v>0</v>
      </c>
      <c r="CW1183">
        <v>0</v>
      </c>
      <c r="CX1183">
        <f>ROUND(Y1183*Source!I665,7)</f>
        <v>0</v>
      </c>
      <c r="CY1183">
        <f>AA1183</f>
        <v>1499.09</v>
      </c>
      <c r="CZ1183">
        <f>AE1183</f>
        <v>931.11</v>
      </c>
      <c r="DA1183">
        <f>AI1183</f>
        <v>1.61</v>
      </c>
      <c r="DB1183">
        <f>ROUND((ROUND(AT1183*CZ1183,2)*ROUND(0,7)),6)</f>
        <v>0</v>
      </c>
      <c r="DC1183">
        <f>ROUND((ROUND(AT1183*AG1183,2)*ROUND(0,7)),6)</f>
        <v>0</v>
      </c>
      <c r="DD1183" t="s">
        <v>3</v>
      </c>
      <c r="DE1183" t="s">
        <v>3</v>
      </c>
      <c r="DF1183">
        <f>ROUND(ROUND(AE1183*AI1183,2)*CX1183,2)</f>
        <v>0</v>
      </c>
      <c r="DG1183">
        <f t="shared" si="754"/>
        <v>0</v>
      </c>
      <c r="DH1183">
        <f t="shared" si="738"/>
        <v>0</v>
      </c>
      <c r="DI1183">
        <f t="shared" si="739"/>
        <v>0</v>
      </c>
      <c r="DJ1183">
        <f>DF1183</f>
        <v>0</v>
      </c>
      <c r="DK1183">
        <v>0</v>
      </c>
      <c r="DL1183" t="s">
        <v>3</v>
      </c>
      <c r="DM1183">
        <v>0</v>
      </c>
      <c r="DN1183" t="s">
        <v>3</v>
      </c>
      <c r="DO1183">
        <v>0</v>
      </c>
    </row>
    <row r="1184" spans="1:119" x14ac:dyDescent="0.2">
      <c r="A1184">
        <f>ROW(Source!A665)</f>
        <v>665</v>
      </c>
      <c r="B1184">
        <v>292114938</v>
      </c>
      <c r="C1184">
        <v>292119371</v>
      </c>
      <c r="D1184">
        <v>277896313</v>
      </c>
      <c r="E1184">
        <v>1</v>
      </c>
      <c r="F1184">
        <v>1</v>
      </c>
      <c r="G1184">
        <v>1</v>
      </c>
      <c r="H1184">
        <v>3</v>
      </c>
      <c r="I1184" t="s">
        <v>1384</v>
      </c>
      <c r="J1184" t="s">
        <v>1385</v>
      </c>
      <c r="K1184" t="s">
        <v>1386</v>
      </c>
      <c r="L1184">
        <v>1348</v>
      </c>
      <c r="N1184">
        <v>1009</v>
      </c>
      <c r="O1184" t="s">
        <v>806</v>
      </c>
      <c r="P1184" t="s">
        <v>806</v>
      </c>
      <c r="Q1184">
        <v>1000</v>
      </c>
      <c r="W1184">
        <v>0</v>
      </c>
      <c r="X1184">
        <v>-1568086514</v>
      </c>
      <c r="Y1184">
        <f>(AT1184*ROUND(0,7))</f>
        <v>0</v>
      </c>
      <c r="AA1184">
        <v>84352.1</v>
      </c>
      <c r="AB1184">
        <v>0</v>
      </c>
      <c r="AC1184">
        <v>0</v>
      </c>
      <c r="AD1184">
        <v>0</v>
      </c>
      <c r="AE1184">
        <v>82698.14</v>
      </c>
      <c r="AF1184">
        <v>0</v>
      </c>
      <c r="AG1184">
        <v>0</v>
      </c>
      <c r="AH1184">
        <v>0</v>
      </c>
      <c r="AI1184">
        <v>1.02</v>
      </c>
      <c r="AJ1184">
        <v>1</v>
      </c>
      <c r="AK1184">
        <v>1</v>
      </c>
      <c r="AL1184">
        <v>1</v>
      </c>
      <c r="AM1184">
        <v>2</v>
      </c>
      <c r="AN1184">
        <v>0</v>
      </c>
      <c r="AO1184">
        <v>0</v>
      </c>
      <c r="AP1184">
        <v>1</v>
      </c>
      <c r="AQ1184">
        <v>1</v>
      </c>
      <c r="AR1184">
        <v>0</v>
      </c>
      <c r="AS1184" t="s">
        <v>3</v>
      </c>
      <c r="AT1184">
        <v>7.2000000000000005E-4</v>
      </c>
      <c r="AU1184" t="s">
        <v>23</v>
      </c>
      <c r="AV1184">
        <v>0</v>
      </c>
      <c r="AW1184">
        <v>2</v>
      </c>
      <c r="AX1184">
        <v>298655378</v>
      </c>
      <c r="AY1184">
        <v>1</v>
      </c>
      <c r="AZ1184">
        <v>0</v>
      </c>
      <c r="BA1184">
        <v>1864</v>
      </c>
      <c r="BB1184">
        <v>1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59.5426608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1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>
        <v>0</v>
      </c>
      <c r="CV1184">
        <v>0</v>
      </c>
      <c r="CW1184">
        <v>0</v>
      </c>
      <c r="CX1184">
        <f>ROUND(Y1184*Source!I665,7)</f>
        <v>0</v>
      </c>
      <c r="CY1184">
        <f>AA1184</f>
        <v>84352.1</v>
      </c>
      <c r="CZ1184">
        <f>AE1184</f>
        <v>82698.14</v>
      </c>
      <c r="DA1184">
        <f>AI1184</f>
        <v>1.02</v>
      </c>
      <c r="DB1184">
        <f>ROUND((ROUND(AT1184*CZ1184,2)*ROUND(0,7)),6)</f>
        <v>0</v>
      </c>
      <c r="DC1184">
        <f>ROUND((ROUND(AT1184*AG1184,2)*ROUND(0,7)),6)</f>
        <v>0</v>
      </c>
      <c r="DD1184" t="s">
        <v>3</v>
      </c>
      <c r="DE1184" t="s">
        <v>3</v>
      </c>
      <c r="DF1184">
        <f>ROUND(ROUND(AE1184*AI1184,2)*CX1184,2)</f>
        <v>0</v>
      </c>
      <c r="DG1184">
        <f t="shared" si="754"/>
        <v>0</v>
      </c>
      <c r="DH1184">
        <f t="shared" si="738"/>
        <v>0</v>
      </c>
      <c r="DI1184">
        <f t="shared" si="739"/>
        <v>0</v>
      </c>
      <c r="DJ1184">
        <f>DF1184</f>
        <v>0</v>
      </c>
      <c r="DK1184">
        <v>0</v>
      </c>
      <c r="DL1184" t="s">
        <v>3</v>
      </c>
      <c r="DM1184">
        <v>0</v>
      </c>
      <c r="DN1184" t="s">
        <v>3</v>
      </c>
      <c r="DO1184">
        <v>0</v>
      </c>
    </row>
    <row r="1185" spans="1:119" x14ac:dyDescent="0.2">
      <c r="A1185">
        <f>ROW(Source!A665)</f>
        <v>665</v>
      </c>
      <c r="B1185">
        <v>292114938</v>
      </c>
      <c r="C1185">
        <v>292119371</v>
      </c>
      <c r="D1185">
        <v>277566433</v>
      </c>
      <c r="E1185">
        <v>109</v>
      </c>
      <c r="F1185">
        <v>1</v>
      </c>
      <c r="G1185">
        <v>1</v>
      </c>
      <c r="H1185">
        <v>3</v>
      </c>
      <c r="I1185" t="s">
        <v>1390</v>
      </c>
      <c r="J1185" t="s">
        <v>3</v>
      </c>
      <c r="K1185" t="s">
        <v>1391</v>
      </c>
      <c r="L1185">
        <v>3277935</v>
      </c>
      <c r="N1185">
        <v>1013</v>
      </c>
      <c r="O1185" t="s">
        <v>1392</v>
      </c>
      <c r="P1185" t="s">
        <v>1392</v>
      </c>
      <c r="Q1185">
        <v>1</v>
      </c>
      <c r="W1185">
        <v>0</v>
      </c>
      <c r="X1185">
        <v>274903907</v>
      </c>
      <c r="Y1185">
        <f>AT1185</f>
        <v>2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1</v>
      </c>
      <c r="AJ1185">
        <v>1</v>
      </c>
      <c r="AK1185">
        <v>1</v>
      </c>
      <c r="AL1185">
        <v>1</v>
      </c>
      <c r="AM1185">
        <v>-2</v>
      </c>
      <c r="AN1185">
        <v>0</v>
      </c>
      <c r="AO1185">
        <v>0</v>
      </c>
      <c r="AP1185">
        <v>0</v>
      </c>
      <c r="AQ1185">
        <v>1</v>
      </c>
      <c r="AR1185">
        <v>0</v>
      </c>
      <c r="AS1185" t="s">
        <v>3</v>
      </c>
      <c r="AT1185">
        <v>2</v>
      </c>
      <c r="AU1185" t="s">
        <v>3</v>
      </c>
      <c r="AV1185">
        <v>0</v>
      </c>
      <c r="AW1185">
        <v>2</v>
      </c>
      <c r="AX1185">
        <v>298655379</v>
      </c>
      <c r="AY1185">
        <v>1</v>
      </c>
      <c r="AZ1185">
        <v>2048</v>
      </c>
      <c r="BA1185">
        <v>1865</v>
      </c>
      <c r="BB1185">
        <v>1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0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0</v>
      </c>
      <c r="BQ1185">
        <v>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  <c r="CV1185">
        <v>0</v>
      </c>
      <c r="CW1185">
        <v>0</v>
      </c>
      <c r="CX1185">
        <f>ROUND(Y1185*Source!I665,7)</f>
        <v>0.02</v>
      </c>
      <c r="CY1185">
        <f>AA1185</f>
        <v>0</v>
      </c>
      <c r="CZ1185">
        <f>AE1185</f>
        <v>0</v>
      </c>
      <c r="DA1185">
        <f>AI1185</f>
        <v>1</v>
      </c>
      <c r="DB1185">
        <f>ROUND(ROUND(AT1185*CZ1185,2),6)</f>
        <v>0</v>
      </c>
      <c r="DC1185">
        <f>ROUND(ROUND(AT1185*AG1185,2),6)</f>
        <v>0</v>
      </c>
      <c r="DD1185" t="s">
        <v>3</v>
      </c>
      <c r="DE1185" t="s">
        <v>3</v>
      </c>
      <c r="DF1185">
        <f t="shared" ref="DF1185:DF1191" si="755">ROUND(ROUND(AE1185,2)*CX1185,2)</f>
        <v>0</v>
      </c>
      <c r="DG1185">
        <f t="shared" si="754"/>
        <v>0</v>
      </c>
      <c r="DH1185">
        <f t="shared" si="738"/>
        <v>0</v>
      </c>
      <c r="DI1185">
        <f t="shared" si="739"/>
        <v>0</v>
      </c>
      <c r="DJ1185">
        <f>DF1185</f>
        <v>0</v>
      </c>
      <c r="DK1185">
        <v>0</v>
      </c>
      <c r="DL1185" t="s">
        <v>3</v>
      </c>
      <c r="DM1185">
        <v>0</v>
      </c>
      <c r="DN1185" t="s">
        <v>3</v>
      </c>
      <c r="DO1185">
        <v>0</v>
      </c>
    </row>
    <row r="1186" spans="1:119" x14ac:dyDescent="0.2">
      <c r="A1186">
        <f>ROW(Source!A666)</f>
        <v>666</v>
      </c>
      <c r="B1186">
        <v>292114938</v>
      </c>
      <c r="C1186">
        <v>292119393</v>
      </c>
      <c r="D1186">
        <v>277560299</v>
      </c>
      <c r="E1186">
        <v>109</v>
      </c>
      <c r="F1186">
        <v>1</v>
      </c>
      <c r="G1186">
        <v>1</v>
      </c>
      <c r="H1186">
        <v>1</v>
      </c>
      <c r="I1186" t="s">
        <v>1258</v>
      </c>
      <c r="J1186" t="s">
        <v>3</v>
      </c>
      <c r="K1186" t="s">
        <v>1259</v>
      </c>
      <c r="L1186">
        <v>1191</v>
      </c>
      <c r="N1186">
        <v>1013</v>
      </c>
      <c r="O1186" t="s">
        <v>1220</v>
      </c>
      <c r="P1186" t="s">
        <v>1220</v>
      </c>
      <c r="Q1186">
        <v>1</v>
      </c>
      <c r="W1186">
        <v>0</v>
      </c>
      <c r="X1186">
        <v>-2012709214</v>
      </c>
      <c r="Y1186">
        <f t="shared" ref="Y1186:Y1191" si="756">(AT1186*ROUND(0.3,7))</f>
        <v>5.1840000000000002</v>
      </c>
      <c r="AA1186">
        <v>0</v>
      </c>
      <c r="AB1186">
        <v>0</v>
      </c>
      <c r="AC1186">
        <v>0</v>
      </c>
      <c r="AD1186">
        <v>467.28</v>
      </c>
      <c r="AE1186">
        <v>0</v>
      </c>
      <c r="AF1186">
        <v>0</v>
      </c>
      <c r="AG1186">
        <v>0</v>
      </c>
      <c r="AH1186">
        <v>467.28</v>
      </c>
      <c r="AI1186">
        <v>1</v>
      </c>
      <c r="AJ1186">
        <v>1</v>
      </c>
      <c r="AK1186">
        <v>1</v>
      </c>
      <c r="AL1186">
        <v>1</v>
      </c>
      <c r="AM1186">
        <v>-2</v>
      </c>
      <c r="AN1186">
        <v>0</v>
      </c>
      <c r="AO1186">
        <v>0</v>
      </c>
      <c r="AP1186">
        <v>1</v>
      </c>
      <c r="AQ1186">
        <v>1</v>
      </c>
      <c r="AR1186">
        <v>0</v>
      </c>
      <c r="AS1186" t="s">
        <v>3</v>
      </c>
      <c r="AT1186">
        <v>17.28</v>
      </c>
      <c r="AU1186" t="s">
        <v>1371</v>
      </c>
      <c r="AV1186">
        <v>1</v>
      </c>
      <c r="AW1186">
        <v>2</v>
      </c>
      <c r="AX1186">
        <v>292119404</v>
      </c>
      <c r="AY1186">
        <v>1</v>
      </c>
      <c r="AZ1186">
        <v>0</v>
      </c>
      <c r="BA1186">
        <v>1866</v>
      </c>
      <c r="BB1186">
        <v>1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0</v>
      </c>
      <c r="BK1186">
        <v>0</v>
      </c>
      <c r="BL1186">
        <v>0</v>
      </c>
      <c r="BM1186">
        <v>8074.5983999999999</v>
      </c>
      <c r="BN1186">
        <v>17.28</v>
      </c>
      <c r="BO1186">
        <v>0</v>
      </c>
      <c r="BP1186">
        <v>1</v>
      </c>
      <c r="BQ1186">
        <v>0</v>
      </c>
      <c r="BR1186">
        <v>0</v>
      </c>
      <c r="BS1186">
        <v>0</v>
      </c>
      <c r="BT1186">
        <v>2422.37952</v>
      </c>
      <c r="BU1186">
        <v>5.1840000000000002</v>
      </c>
      <c r="BV1186">
        <v>0</v>
      </c>
      <c r="BW1186">
        <v>1</v>
      </c>
      <c r="CU1186">
        <f>ROUND(AT1186*Source!I666*AH1186*AL1186,2)</f>
        <v>80.75</v>
      </c>
      <c r="CV1186">
        <f>ROUND(Y1186*Source!I666,7)</f>
        <v>5.1839999999999997E-2</v>
      </c>
      <c r="CW1186">
        <v>0</v>
      </c>
      <c r="CX1186">
        <f>ROUND(Y1186*Source!I666,7)</f>
        <v>5.1839999999999997E-2</v>
      </c>
      <c r="CY1186">
        <f>AD1186</f>
        <v>467.28</v>
      </c>
      <c r="CZ1186">
        <f>AH1186</f>
        <v>467.28</v>
      </c>
      <c r="DA1186">
        <f>AL1186</f>
        <v>1</v>
      </c>
      <c r="DB1186">
        <f t="shared" ref="DB1186:DB1191" si="757">ROUND((ROUND(AT1186*CZ1186,2)*ROUND(0.3,7)),6)</f>
        <v>2422.38</v>
      </c>
      <c r="DC1186">
        <f t="shared" ref="DC1186:DC1191" si="758">ROUND((ROUND(AT1186*AG1186,2)*ROUND(0.3,7)),6)</f>
        <v>0</v>
      </c>
      <c r="DD1186" t="s">
        <v>3</v>
      </c>
      <c r="DE1186" t="s">
        <v>3</v>
      </c>
      <c r="DF1186">
        <f t="shared" si="755"/>
        <v>0</v>
      </c>
      <c r="DG1186">
        <f t="shared" si="754"/>
        <v>0</v>
      </c>
      <c r="DH1186">
        <f t="shared" si="738"/>
        <v>0</v>
      </c>
      <c r="DI1186">
        <f t="shared" si="739"/>
        <v>24.22</v>
      </c>
      <c r="DJ1186">
        <f>DI1186</f>
        <v>24.22</v>
      </c>
      <c r="DK1186">
        <v>1</v>
      </c>
      <c r="DL1186" t="s">
        <v>3</v>
      </c>
      <c r="DM1186">
        <v>0</v>
      </c>
      <c r="DN1186" t="s">
        <v>3</v>
      </c>
      <c r="DO1186">
        <v>0</v>
      </c>
    </row>
    <row r="1187" spans="1:119" x14ac:dyDescent="0.2">
      <c r="A1187">
        <f>ROW(Source!A666)</f>
        <v>666</v>
      </c>
      <c r="B1187">
        <v>292114938</v>
      </c>
      <c r="C1187">
        <v>292119393</v>
      </c>
      <c r="D1187">
        <v>277560491</v>
      </c>
      <c r="E1187">
        <v>109</v>
      </c>
      <c r="F1187">
        <v>1</v>
      </c>
      <c r="G1187">
        <v>1</v>
      </c>
      <c r="H1187">
        <v>1</v>
      </c>
      <c r="I1187" t="s">
        <v>1221</v>
      </c>
      <c r="J1187" t="s">
        <v>3</v>
      </c>
      <c r="K1187" t="s">
        <v>1222</v>
      </c>
      <c r="L1187">
        <v>1191</v>
      </c>
      <c r="N1187">
        <v>1013</v>
      </c>
      <c r="O1187" t="s">
        <v>1220</v>
      </c>
      <c r="P1187" t="s">
        <v>1220</v>
      </c>
      <c r="Q1187">
        <v>1</v>
      </c>
      <c r="W1187">
        <v>0</v>
      </c>
      <c r="X1187">
        <v>-1417349443</v>
      </c>
      <c r="Y1187">
        <f t="shared" si="756"/>
        <v>0.12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0</v>
      </c>
      <c r="AI1187">
        <v>1</v>
      </c>
      <c r="AJ1187">
        <v>1</v>
      </c>
      <c r="AK1187">
        <v>1</v>
      </c>
      <c r="AL1187">
        <v>1</v>
      </c>
      <c r="AM1187">
        <v>-2</v>
      </c>
      <c r="AN1187">
        <v>0</v>
      </c>
      <c r="AO1187">
        <v>0</v>
      </c>
      <c r="AP1187">
        <v>1</v>
      </c>
      <c r="AQ1187">
        <v>1</v>
      </c>
      <c r="AR1187">
        <v>0</v>
      </c>
      <c r="AS1187" t="s">
        <v>3</v>
      </c>
      <c r="AT1187">
        <v>0.4</v>
      </c>
      <c r="AU1187" t="s">
        <v>1371</v>
      </c>
      <c r="AV1187">
        <v>2</v>
      </c>
      <c r="AW1187">
        <v>2</v>
      </c>
      <c r="AX1187">
        <v>292119405</v>
      </c>
      <c r="AY1187">
        <v>1</v>
      </c>
      <c r="AZ1187">
        <v>0</v>
      </c>
      <c r="BA1187">
        <v>1867</v>
      </c>
      <c r="BB1187">
        <v>1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0</v>
      </c>
      <c r="BK1187">
        <v>0</v>
      </c>
      <c r="BL1187">
        <v>0</v>
      </c>
      <c r="BM1187">
        <v>0</v>
      </c>
      <c r="BN1187">
        <v>0</v>
      </c>
      <c r="BO1187">
        <v>0</v>
      </c>
      <c r="BP1187">
        <v>0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CV1187">
        <v>0</v>
      </c>
      <c r="CW1187">
        <v>0</v>
      </c>
      <c r="CX1187">
        <f>ROUND(Y1187*Source!I666,7)</f>
        <v>1.1999999999999999E-3</v>
      </c>
      <c r="CY1187">
        <f>AD1187</f>
        <v>0</v>
      </c>
      <c r="CZ1187">
        <f>AH1187</f>
        <v>0</v>
      </c>
      <c r="DA1187">
        <f>AL1187</f>
        <v>1</v>
      </c>
      <c r="DB1187">
        <f t="shared" si="757"/>
        <v>0</v>
      </c>
      <c r="DC1187">
        <f t="shared" si="758"/>
        <v>0</v>
      </c>
      <c r="DD1187" t="s">
        <v>3</v>
      </c>
      <c r="DE1187" t="s">
        <v>3</v>
      </c>
      <c r="DF1187">
        <f t="shared" si="755"/>
        <v>0</v>
      </c>
      <c r="DG1187">
        <f t="shared" si="754"/>
        <v>0</v>
      </c>
      <c r="DH1187">
        <f t="shared" si="738"/>
        <v>0</v>
      </c>
      <c r="DI1187">
        <f t="shared" si="739"/>
        <v>0</v>
      </c>
      <c r="DJ1187">
        <f>DI1187</f>
        <v>0</v>
      </c>
      <c r="DK1187">
        <v>0</v>
      </c>
      <c r="DL1187" t="s">
        <v>3</v>
      </c>
      <c r="DM1187">
        <v>0</v>
      </c>
      <c r="DN1187" t="s">
        <v>3</v>
      </c>
      <c r="DO1187">
        <v>0</v>
      </c>
    </row>
    <row r="1188" spans="1:119" x14ac:dyDescent="0.2">
      <c r="A1188">
        <f>ROW(Source!A666)</f>
        <v>666</v>
      </c>
      <c r="B1188">
        <v>292114938</v>
      </c>
      <c r="C1188">
        <v>292119393</v>
      </c>
      <c r="D1188">
        <v>277944622</v>
      </c>
      <c r="E1188">
        <v>1</v>
      </c>
      <c r="F1188">
        <v>1</v>
      </c>
      <c r="G1188">
        <v>1</v>
      </c>
      <c r="H1188">
        <v>2</v>
      </c>
      <c r="I1188" t="s">
        <v>1284</v>
      </c>
      <c r="J1188" t="s">
        <v>1285</v>
      </c>
      <c r="K1188" t="s">
        <v>1286</v>
      </c>
      <c r="L1188">
        <v>1368</v>
      </c>
      <c r="N1188">
        <v>1011</v>
      </c>
      <c r="O1188" t="s">
        <v>1090</v>
      </c>
      <c r="P1188" t="s">
        <v>1090</v>
      </c>
      <c r="Q1188">
        <v>1</v>
      </c>
      <c r="W1188">
        <v>0</v>
      </c>
      <c r="X1188">
        <v>-776243211</v>
      </c>
      <c r="Y1188">
        <f t="shared" si="756"/>
        <v>0.06</v>
      </c>
      <c r="AA1188">
        <v>0</v>
      </c>
      <c r="AB1188">
        <v>1472.33</v>
      </c>
      <c r="AC1188">
        <v>642.05999999999995</v>
      </c>
      <c r="AD1188">
        <v>0</v>
      </c>
      <c r="AE1188">
        <v>0</v>
      </c>
      <c r="AF1188">
        <v>1472.33</v>
      </c>
      <c r="AG1188">
        <v>642.05999999999995</v>
      </c>
      <c r="AH1188">
        <v>0</v>
      </c>
      <c r="AI1188">
        <v>1</v>
      </c>
      <c r="AJ1188">
        <v>1</v>
      </c>
      <c r="AK1188">
        <v>1</v>
      </c>
      <c r="AL1188">
        <v>1</v>
      </c>
      <c r="AM1188">
        <v>-2</v>
      </c>
      <c r="AN1188">
        <v>0</v>
      </c>
      <c r="AO1188">
        <v>0</v>
      </c>
      <c r="AP1188">
        <v>1</v>
      </c>
      <c r="AQ1188">
        <v>1</v>
      </c>
      <c r="AR1188">
        <v>0</v>
      </c>
      <c r="AS1188" t="s">
        <v>3</v>
      </c>
      <c r="AT1188">
        <v>0.2</v>
      </c>
      <c r="AU1188" t="s">
        <v>1371</v>
      </c>
      <c r="AV1188">
        <v>1</v>
      </c>
      <c r="AW1188">
        <v>2</v>
      </c>
      <c r="AX1188">
        <v>292119406</v>
      </c>
      <c r="AY1188">
        <v>1</v>
      </c>
      <c r="AZ1188">
        <v>0</v>
      </c>
      <c r="BA1188">
        <v>1868</v>
      </c>
      <c r="BB1188">
        <v>1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0</v>
      </c>
      <c r="BK1188">
        <v>294.46600000000001</v>
      </c>
      <c r="BL1188">
        <v>128.41200000000001</v>
      </c>
      <c r="BM1188">
        <v>0</v>
      </c>
      <c r="BN1188">
        <v>0</v>
      </c>
      <c r="BO1188">
        <v>0.2</v>
      </c>
      <c r="BP1188">
        <v>1</v>
      </c>
      <c r="BQ1188">
        <v>0</v>
      </c>
      <c r="BR1188">
        <v>88.339799999999997</v>
      </c>
      <c r="BS1188">
        <v>38.523599999999995</v>
      </c>
      <c r="BT1188">
        <v>0</v>
      </c>
      <c r="BU1188">
        <v>0</v>
      </c>
      <c r="BV1188">
        <v>0.06</v>
      </c>
      <c r="BW1188">
        <v>1</v>
      </c>
      <c r="CV1188">
        <v>0</v>
      </c>
      <c r="CW1188">
        <f>ROUND(Y1188*Source!I666*DO1188,7)</f>
        <v>5.9999999999999995E-4</v>
      </c>
      <c r="CX1188">
        <f>ROUND(Y1188*Source!I666,7)</f>
        <v>5.9999999999999995E-4</v>
      </c>
      <c r="CY1188">
        <f>AB1188</f>
        <v>1472.33</v>
      </c>
      <c r="CZ1188">
        <f>AF1188</f>
        <v>1472.33</v>
      </c>
      <c r="DA1188">
        <f>AJ1188</f>
        <v>1</v>
      </c>
      <c r="DB1188">
        <f t="shared" si="757"/>
        <v>88.340999999999994</v>
      </c>
      <c r="DC1188">
        <f t="shared" si="758"/>
        <v>38.523000000000003</v>
      </c>
      <c r="DD1188" t="s">
        <v>3</v>
      </c>
      <c r="DE1188" t="s">
        <v>3</v>
      </c>
      <c r="DF1188">
        <f t="shared" si="755"/>
        <v>0</v>
      </c>
      <c r="DG1188">
        <f t="shared" si="754"/>
        <v>0.88</v>
      </c>
      <c r="DH1188">
        <f t="shared" si="738"/>
        <v>0.39</v>
      </c>
      <c r="DI1188">
        <f t="shared" si="739"/>
        <v>0</v>
      </c>
      <c r="DJ1188">
        <f>DG1188+DH1188</f>
        <v>1.27</v>
      </c>
      <c r="DK1188">
        <v>1</v>
      </c>
      <c r="DL1188" t="s">
        <v>1287</v>
      </c>
      <c r="DM1188">
        <v>6</v>
      </c>
      <c r="DN1188" t="s">
        <v>1220</v>
      </c>
      <c r="DO1188">
        <v>1</v>
      </c>
    </row>
    <row r="1189" spans="1:119" x14ac:dyDescent="0.2">
      <c r="A1189">
        <f>ROW(Source!A666)</f>
        <v>666</v>
      </c>
      <c r="B1189">
        <v>292114938</v>
      </c>
      <c r="C1189">
        <v>292119393</v>
      </c>
      <c r="D1189">
        <v>277944765</v>
      </c>
      <c r="E1189">
        <v>1</v>
      </c>
      <c r="F1189">
        <v>1</v>
      </c>
      <c r="G1189">
        <v>1</v>
      </c>
      <c r="H1189">
        <v>2</v>
      </c>
      <c r="I1189" t="s">
        <v>1372</v>
      </c>
      <c r="J1189" t="s">
        <v>1373</v>
      </c>
      <c r="K1189" t="s">
        <v>1374</v>
      </c>
      <c r="L1189">
        <v>1368</v>
      </c>
      <c r="N1189">
        <v>1011</v>
      </c>
      <c r="O1189" t="s">
        <v>1090</v>
      </c>
      <c r="P1189" t="s">
        <v>1090</v>
      </c>
      <c r="Q1189">
        <v>1</v>
      </c>
      <c r="W1189">
        <v>0</v>
      </c>
      <c r="X1189">
        <v>-2097933609</v>
      </c>
      <c r="Y1189">
        <f t="shared" si="756"/>
        <v>1.2179999999999997</v>
      </c>
      <c r="AA1189">
        <v>0</v>
      </c>
      <c r="AB1189">
        <v>2.35</v>
      </c>
      <c r="AC1189">
        <v>0</v>
      </c>
      <c r="AD1189">
        <v>0</v>
      </c>
      <c r="AE1189">
        <v>0</v>
      </c>
      <c r="AF1189">
        <v>1.75</v>
      </c>
      <c r="AG1189">
        <v>0</v>
      </c>
      <c r="AH1189">
        <v>0</v>
      </c>
      <c r="AI1189">
        <v>1</v>
      </c>
      <c r="AJ1189">
        <v>1.34</v>
      </c>
      <c r="AK1189">
        <v>1</v>
      </c>
      <c r="AL1189">
        <v>1</v>
      </c>
      <c r="AM1189">
        <v>2</v>
      </c>
      <c r="AN1189">
        <v>0</v>
      </c>
      <c r="AO1189">
        <v>0</v>
      </c>
      <c r="AP1189">
        <v>1</v>
      </c>
      <c r="AQ1189">
        <v>1</v>
      </c>
      <c r="AR1189">
        <v>0</v>
      </c>
      <c r="AS1189" t="s">
        <v>3</v>
      </c>
      <c r="AT1189">
        <v>4.0599999999999996</v>
      </c>
      <c r="AU1189" t="s">
        <v>1371</v>
      </c>
      <c r="AV1189">
        <v>1</v>
      </c>
      <c r="AW1189">
        <v>2</v>
      </c>
      <c r="AX1189">
        <v>292119407</v>
      </c>
      <c r="AY1189">
        <v>1</v>
      </c>
      <c r="AZ1189">
        <v>0</v>
      </c>
      <c r="BA1189">
        <v>1869</v>
      </c>
      <c r="BB1189">
        <v>1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0</v>
      </c>
      <c r="BK1189">
        <v>7.1049999999999995</v>
      </c>
      <c r="BL1189">
        <v>0</v>
      </c>
      <c r="BM1189">
        <v>0</v>
      </c>
      <c r="BN1189">
        <v>0</v>
      </c>
      <c r="BO1189">
        <v>0</v>
      </c>
      <c r="BP1189">
        <v>1</v>
      </c>
      <c r="BQ1189">
        <v>0</v>
      </c>
      <c r="BR1189">
        <v>2.1314999999999995</v>
      </c>
      <c r="BS1189">
        <v>0</v>
      </c>
      <c r="BT1189">
        <v>0</v>
      </c>
      <c r="BU1189">
        <v>0</v>
      </c>
      <c r="BV1189">
        <v>0</v>
      </c>
      <c r="BW1189">
        <v>1</v>
      </c>
      <c r="CV1189">
        <v>0</v>
      </c>
      <c r="CW1189">
        <f>ROUND(Y1189*Source!I666*DO1189,7)</f>
        <v>0</v>
      </c>
      <c r="CX1189">
        <f>ROUND(Y1189*Source!I666,7)</f>
        <v>1.218E-2</v>
      </c>
      <c r="CY1189">
        <f>AB1189</f>
        <v>2.35</v>
      </c>
      <c r="CZ1189">
        <f>AF1189</f>
        <v>1.75</v>
      </c>
      <c r="DA1189">
        <f>AJ1189</f>
        <v>1.34</v>
      </c>
      <c r="DB1189">
        <f t="shared" si="757"/>
        <v>2.133</v>
      </c>
      <c r="DC1189">
        <f t="shared" si="758"/>
        <v>0</v>
      </c>
      <c r="DD1189" t="s">
        <v>3</v>
      </c>
      <c r="DE1189" t="s">
        <v>3</v>
      </c>
      <c r="DF1189">
        <f t="shared" si="755"/>
        <v>0</v>
      </c>
      <c r="DG1189">
        <f>ROUND(ROUND(AF1189*AJ1189,2)*CX1189,2)</f>
        <v>0.03</v>
      </c>
      <c r="DH1189">
        <f t="shared" si="738"/>
        <v>0</v>
      </c>
      <c r="DI1189">
        <f t="shared" si="739"/>
        <v>0</v>
      </c>
      <c r="DJ1189">
        <f>DG1189+DH1189</f>
        <v>0.03</v>
      </c>
      <c r="DK1189">
        <v>1</v>
      </c>
      <c r="DL1189" t="s">
        <v>3</v>
      </c>
      <c r="DM1189">
        <v>0</v>
      </c>
      <c r="DN1189" t="s">
        <v>3</v>
      </c>
      <c r="DO1189">
        <v>0</v>
      </c>
    </row>
    <row r="1190" spans="1:119" x14ac:dyDescent="0.2">
      <c r="A1190">
        <f>ROW(Source!A666)</f>
        <v>666</v>
      </c>
      <c r="B1190">
        <v>292114938</v>
      </c>
      <c r="C1190">
        <v>292119393</v>
      </c>
      <c r="D1190">
        <v>277944815</v>
      </c>
      <c r="E1190">
        <v>1</v>
      </c>
      <c r="F1190">
        <v>1</v>
      </c>
      <c r="G1190">
        <v>1</v>
      </c>
      <c r="H1190">
        <v>2</v>
      </c>
      <c r="I1190" t="s">
        <v>1375</v>
      </c>
      <c r="J1190" t="s">
        <v>1376</v>
      </c>
      <c r="K1190" t="s">
        <v>1377</v>
      </c>
      <c r="L1190">
        <v>1368</v>
      </c>
      <c r="N1190">
        <v>1011</v>
      </c>
      <c r="O1190" t="s">
        <v>1090</v>
      </c>
      <c r="P1190" t="s">
        <v>1090</v>
      </c>
      <c r="Q1190">
        <v>1</v>
      </c>
      <c r="W1190">
        <v>0</v>
      </c>
      <c r="X1190">
        <v>569581950</v>
      </c>
      <c r="Y1190">
        <f t="shared" si="756"/>
        <v>1.2179999999999997</v>
      </c>
      <c r="AA1190">
        <v>0</v>
      </c>
      <c r="AB1190">
        <v>11.49</v>
      </c>
      <c r="AC1190">
        <v>0</v>
      </c>
      <c r="AD1190">
        <v>0</v>
      </c>
      <c r="AE1190">
        <v>0</v>
      </c>
      <c r="AF1190">
        <v>8.84</v>
      </c>
      <c r="AG1190">
        <v>0</v>
      </c>
      <c r="AH1190">
        <v>0</v>
      </c>
      <c r="AI1190">
        <v>1</v>
      </c>
      <c r="AJ1190">
        <v>1.3</v>
      </c>
      <c r="AK1190">
        <v>1</v>
      </c>
      <c r="AL1190">
        <v>1</v>
      </c>
      <c r="AM1190">
        <v>2</v>
      </c>
      <c r="AN1190">
        <v>0</v>
      </c>
      <c r="AO1190">
        <v>0</v>
      </c>
      <c r="AP1190">
        <v>1</v>
      </c>
      <c r="AQ1190">
        <v>1</v>
      </c>
      <c r="AR1190">
        <v>0</v>
      </c>
      <c r="AS1190" t="s">
        <v>3</v>
      </c>
      <c r="AT1190">
        <v>4.0599999999999996</v>
      </c>
      <c r="AU1190" t="s">
        <v>1371</v>
      </c>
      <c r="AV1190">
        <v>1</v>
      </c>
      <c r="AW1190">
        <v>2</v>
      </c>
      <c r="AX1190">
        <v>292119408</v>
      </c>
      <c r="AY1190">
        <v>1</v>
      </c>
      <c r="AZ1190">
        <v>0</v>
      </c>
      <c r="BA1190">
        <v>1870</v>
      </c>
      <c r="BB1190">
        <v>1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0</v>
      </c>
      <c r="BK1190">
        <v>35.890399999999993</v>
      </c>
      <c r="BL1190">
        <v>0</v>
      </c>
      <c r="BM1190">
        <v>0</v>
      </c>
      <c r="BN1190">
        <v>0</v>
      </c>
      <c r="BO1190">
        <v>0</v>
      </c>
      <c r="BP1190">
        <v>1</v>
      </c>
      <c r="BQ1190">
        <v>0</v>
      </c>
      <c r="BR1190">
        <v>10.767119999999998</v>
      </c>
      <c r="BS1190">
        <v>0</v>
      </c>
      <c r="BT1190">
        <v>0</v>
      </c>
      <c r="BU1190">
        <v>0</v>
      </c>
      <c r="BV1190">
        <v>0</v>
      </c>
      <c r="BW1190">
        <v>1</v>
      </c>
      <c r="CV1190">
        <v>0</v>
      </c>
      <c r="CW1190">
        <f>ROUND(Y1190*Source!I666*DO1190,7)</f>
        <v>0</v>
      </c>
      <c r="CX1190">
        <f>ROUND(Y1190*Source!I666,7)</f>
        <v>1.218E-2</v>
      </c>
      <c r="CY1190">
        <f>AB1190</f>
        <v>11.49</v>
      </c>
      <c r="CZ1190">
        <f>AF1190</f>
        <v>8.84</v>
      </c>
      <c r="DA1190">
        <f>AJ1190</f>
        <v>1.3</v>
      </c>
      <c r="DB1190">
        <f t="shared" si="757"/>
        <v>10.766999999999999</v>
      </c>
      <c r="DC1190">
        <f t="shared" si="758"/>
        <v>0</v>
      </c>
      <c r="DD1190" t="s">
        <v>3</v>
      </c>
      <c r="DE1190" t="s">
        <v>3</v>
      </c>
      <c r="DF1190">
        <f t="shared" si="755"/>
        <v>0</v>
      </c>
      <c r="DG1190">
        <f>ROUND(ROUND(AF1190*AJ1190,2)*CX1190,2)</f>
        <v>0.14000000000000001</v>
      </c>
      <c r="DH1190">
        <f t="shared" si="738"/>
        <v>0</v>
      </c>
      <c r="DI1190">
        <f t="shared" si="739"/>
        <v>0</v>
      </c>
      <c r="DJ1190">
        <f>DG1190+DH1190</f>
        <v>0.14000000000000001</v>
      </c>
      <c r="DK1190">
        <v>1</v>
      </c>
      <c r="DL1190" t="s">
        <v>3</v>
      </c>
      <c r="DM1190">
        <v>0</v>
      </c>
      <c r="DN1190" t="s">
        <v>3</v>
      </c>
      <c r="DO1190">
        <v>0</v>
      </c>
    </row>
    <row r="1191" spans="1:119" x14ac:dyDescent="0.2">
      <c r="A1191">
        <f>ROW(Source!A666)</f>
        <v>666</v>
      </c>
      <c r="B1191">
        <v>292114938</v>
      </c>
      <c r="C1191">
        <v>292119393</v>
      </c>
      <c r="D1191">
        <v>277945805</v>
      </c>
      <c r="E1191">
        <v>1</v>
      </c>
      <c r="F1191">
        <v>1</v>
      </c>
      <c r="G1191">
        <v>1</v>
      </c>
      <c r="H1191">
        <v>2</v>
      </c>
      <c r="I1191" t="s">
        <v>1227</v>
      </c>
      <c r="J1191" t="s">
        <v>1228</v>
      </c>
      <c r="K1191" t="s">
        <v>1229</v>
      </c>
      <c r="L1191">
        <v>1368</v>
      </c>
      <c r="N1191">
        <v>1011</v>
      </c>
      <c r="O1191" t="s">
        <v>1090</v>
      </c>
      <c r="P1191" t="s">
        <v>1090</v>
      </c>
      <c r="Q1191">
        <v>1</v>
      </c>
      <c r="W1191">
        <v>0</v>
      </c>
      <c r="X1191">
        <v>721652621</v>
      </c>
      <c r="Y1191">
        <f t="shared" si="756"/>
        <v>0.06</v>
      </c>
      <c r="AA1191">
        <v>0</v>
      </c>
      <c r="AB1191">
        <v>544.70000000000005</v>
      </c>
      <c r="AC1191">
        <v>477.98</v>
      </c>
      <c r="AD1191">
        <v>0</v>
      </c>
      <c r="AE1191">
        <v>0</v>
      </c>
      <c r="AF1191">
        <v>544.70000000000005</v>
      </c>
      <c r="AG1191">
        <v>477.98</v>
      </c>
      <c r="AH1191">
        <v>0</v>
      </c>
      <c r="AI1191">
        <v>1</v>
      </c>
      <c r="AJ1191">
        <v>1</v>
      </c>
      <c r="AK1191">
        <v>1</v>
      </c>
      <c r="AL1191">
        <v>1</v>
      </c>
      <c r="AM1191">
        <v>-2</v>
      </c>
      <c r="AN1191">
        <v>0</v>
      </c>
      <c r="AO1191">
        <v>0</v>
      </c>
      <c r="AP1191">
        <v>1</v>
      </c>
      <c r="AQ1191">
        <v>1</v>
      </c>
      <c r="AR1191">
        <v>0</v>
      </c>
      <c r="AS1191" t="s">
        <v>3</v>
      </c>
      <c r="AT1191">
        <v>0.2</v>
      </c>
      <c r="AU1191" t="s">
        <v>1371</v>
      </c>
      <c r="AV1191">
        <v>1</v>
      </c>
      <c r="AW1191">
        <v>2</v>
      </c>
      <c r="AX1191">
        <v>292119409</v>
      </c>
      <c r="AY1191">
        <v>1</v>
      </c>
      <c r="AZ1191">
        <v>0</v>
      </c>
      <c r="BA1191">
        <v>1871</v>
      </c>
      <c r="BB1191">
        <v>1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0</v>
      </c>
      <c r="BK1191">
        <v>108.94000000000001</v>
      </c>
      <c r="BL1191">
        <v>95.596000000000004</v>
      </c>
      <c r="BM1191">
        <v>0</v>
      </c>
      <c r="BN1191">
        <v>0</v>
      </c>
      <c r="BO1191">
        <v>0.2</v>
      </c>
      <c r="BP1191">
        <v>1</v>
      </c>
      <c r="BQ1191">
        <v>0</v>
      </c>
      <c r="BR1191">
        <v>32.682000000000002</v>
      </c>
      <c r="BS1191">
        <v>28.678799999999999</v>
      </c>
      <c r="BT1191">
        <v>0</v>
      </c>
      <c r="BU1191">
        <v>0</v>
      </c>
      <c r="BV1191">
        <v>0.06</v>
      </c>
      <c r="BW1191">
        <v>1</v>
      </c>
      <c r="CV1191">
        <v>0</v>
      </c>
      <c r="CW1191">
        <f>ROUND(Y1191*Source!I666*DO1191,7)</f>
        <v>5.9999999999999995E-4</v>
      </c>
      <c r="CX1191">
        <f>ROUND(Y1191*Source!I666,7)</f>
        <v>5.9999999999999995E-4</v>
      </c>
      <c r="CY1191">
        <f>AB1191</f>
        <v>544.70000000000005</v>
      </c>
      <c r="CZ1191">
        <f>AF1191</f>
        <v>544.70000000000005</v>
      </c>
      <c r="DA1191">
        <f>AJ1191</f>
        <v>1</v>
      </c>
      <c r="DB1191">
        <f t="shared" si="757"/>
        <v>32.682000000000002</v>
      </c>
      <c r="DC1191">
        <f t="shared" si="758"/>
        <v>28.68</v>
      </c>
      <c r="DD1191" t="s">
        <v>3</v>
      </c>
      <c r="DE1191" t="s">
        <v>3</v>
      </c>
      <c r="DF1191">
        <f t="shared" si="755"/>
        <v>0</v>
      </c>
      <c r="DG1191">
        <f t="shared" ref="DG1191:DG1198" si="759">ROUND(ROUND(AF1191,2)*CX1191,2)</f>
        <v>0.33</v>
      </c>
      <c r="DH1191">
        <f t="shared" si="738"/>
        <v>0.28999999999999998</v>
      </c>
      <c r="DI1191">
        <f t="shared" si="739"/>
        <v>0</v>
      </c>
      <c r="DJ1191">
        <f>DG1191+DH1191</f>
        <v>0.62</v>
      </c>
      <c r="DK1191">
        <v>1</v>
      </c>
      <c r="DL1191" t="s">
        <v>1226</v>
      </c>
      <c r="DM1191">
        <v>4</v>
      </c>
      <c r="DN1191" t="s">
        <v>1220</v>
      </c>
      <c r="DO1191">
        <v>1</v>
      </c>
    </row>
    <row r="1192" spans="1:119" x14ac:dyDescent="0.2">
      <c r="A1192">
        <f>ROW(Source!A666)</f>
        <v>666</v>
      </c>
      <c r="B1192">
        <v>292114938</v>
      </c>
      <c r="C1192">
        <v>292119393</v>
      </c>
      <c r="D1192">
        <v>277865783</v>
      </c>
      <c r="E1192">
        <v>1</v>
      </c>
      <c r="F1192">
        <v>1</v>
      </c>
      <c r="G1192">
        <v>1</v>
      </c>
      <c r="H1192">
        <v>3</v>
      </c>
      <c r="I1192" t="s">
        <v>1367</v>
      </c>
      <c r="J1192" t="s">
        <v>1368</v>
      </c>
      <c r="K1192" t="s">
        <v>1369</v>
      </c>
      <c r="L1192">
        <v>1302</v>
      </c>
      <c r="N1192">
        <v>1003</v>
      </c>
      <c r="O1192" t="s">
        <v>835</v>
      </c>
      <c r="P1192" t="s">
        <v>835</v>
      </c>
      <c r="Q1192">
        <v>10</v>
      </c>
      <c r="W1192">
        <v>0</v>
      </c>
      <c r="X1192">
        <v>153135899</v>
      </c>
      <c r="Y1192">
        <f>(AT1192*ROUND(0,7))</f>
        <v>0</v>
      </c>
      <c r="AA1192">
        <v>54.68</v>
      </c>
      <c r="AB1192">
        <v>0</v>
      </c>
      <c r="AC1192">
        <v>0</v>
      </c>
      <c r="AD1192">
        <v>0</v>
      </c>
      <c r="AE1192">
        <v>37.71</v>
      </c>
      <c r="AF1192">
        <v>0</v>
      </c>
      <c r="AG1192">
        <v>0</v>
      </c>
      <c r="AH1192">
        <v>0</v>
      </c>
      <c r="AI1192">
        <v>1.45</v>
      </c>
      <c r="AJ1192">
        <v>1</v>
      </c>
      <c r="AK1192">
        <v>1</v>
      </c>
      <c r="AL1192">
        <v>1</v>
      </c>
      <c r="AM1192">
        <v>2</v>
      </c>
      <c r="AN1192">
        <v>0</v>
      </c>
      <c r="AO1192">
        <v>0</v>
      </c>
      <c r="AP1192">
        <v>1</v>
      </c>
      <c r="AQ1192">
        <v>1</v>
      </c>
      <c r="AR1192">
        <v>0</v>
      </c>
      <c r="AS1192" t="s">
        <v>3</v>
      </c>
      <c r="AT1192">
        <v>0.245</v>
      </c>
      <c r="AU1192" t="s">
        <v>16</v>
      </c>
      <c r="AV1192">
        <v>0</v>
      </c>
      <c r="AW1192">
        <v>2</v>
      </c>
      <c r="AX1192">
        <v>292119410</v>
      </c>
      <c r="AY1192">
        <v>1</v>
      </c>
      <c r="AZ1192">
        <v>0</v>
      </c>
      <c r="BA1192">
        <v>1872</v>
      </c>
      <c r="BB1192">
        <v>1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9.2389500000000009</v>
      </c>
      <c r="BK1192">
        <v>0</v>
      </c>
      <c r="BL1192">
        <v>0</v>
      </c>
      <c r="BM1192">
        <v>0</v>
      </c>
      <c r="BN1192">
        <v>0</v>
      </c>
      <c r="BO1192">
        <v>0</v>
      </c>
      <c r="BP1192">
        <v>1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  <c r="CV1192">
        <v>0</v>
      </c>
      <c r="CW1192">
        <v>0</v>
      </c>
      <c r="CX1192">
        <f>ROUND(Y1192*Source!I666,7)</f>
        <v>0</v>
      </c>
      <c r="CY1192">
        <f>AA1192</f>
        <v>54.68</v>
      </c>
      <c r="CZ1192">
        <f>AE1192</f>
        <v>37.71</v>
      </c>
      <c r="DA1192">
        <f>AI1192</f>
        <v>1.45</v>
      </c>
      <c r="DB1192">
        <f>ROUND((ROUND(AT1192*CZ1192,2)*ROUND(0,7)),6)</f>
        <v>0</v>
      </c>
      <c r="DC1192">
        <f>ROUND((ROUND(AT1192*AG1192,2)*ROUND(0,7)),6)</f>
        <v>0</v>
      </c>
      <c r="DD1192" t="s">
        <v>3</v>
      </c>
      <c r="DE1192" t="s">
        <v>3</v>
      </c>
      <c r="DF1192">
        <f>ROUND(ROUND(AE1192*AI1192,2)*CX1192,2)</f>
        <v>0</v>
      </c>
      <c r="DG1192">
        <f t="shared" si="759"/>
        <v>0</v>
      </c>
      <c r="DH1192">
        <f t="shared" si="738"/>
        <v>0</v>
      </c>
      <c r="DI1192">
        <f t="shared" si="739"/>
        <v>0</v>
      </c>
      <c r="DJ1192">
        <f>DF1192</f>
        <v>0</v>
      </c>
      <c r="DK1192">
        <v>0</v>
      </c>
      <c r="DL1192" t="s">
        <v>3</v>
      </c>
      <c r="DM1192">
        <v>0</v>
      </c>
      <c r="DN1192" t="s">
        <v>3</v>
      </c>
      <c r="DO1192">
        <v>0</v>
      </c>
    </row>
    <row r="1193" spans="1:119" x14ac:dyDescent="0.2">
      <c r="A1193">
        <f>ROW(Source!A666)</f>
        <v>666</v>
      </c>
      <c r="B1193">
        <v>292114938</v>
      </c>
      <c r="C1193">
        <v>292119393</v>
      </c>
      <c r="D1193">
        <v>277868351</v>
      </c>
      <c r="E1193">
        <v>1</v>
      </c>
      <c r="F1193">
        <v>1</v>
      </c>
      <c r="G1193">
        <v>1</v>
      </c>
      <c r="H1193">
        <v>3</v>
      </c>
      <c r="I1193" t="s">
        <v>1378</v>
      </c>
      <c r="J1193" t="s">
        <v>1379</v>
      </c>
      <c r="K1193" t="s">
        <v>1380</v>
      </c>
      <c r="L1193">
        <v>1348</v>
      </c>
      <c r="N1193">
        <v>1009</v>
      </c>
      <c r="O1193" t="s">
        <v>806</v>
      </c>
      <c r="P1193" t="s">
        <v>806</v>
      </c>
      <c r="Q1193">
        <v>1000</v>
      </c>
      <c r="W1193">
        <v>0</v>
      </c>
      <c r="X1193">
        <v>-554657879</v>
      </c>
      <c r="Y1193">
        <f>(AT1193*ROUND(0,7))</f>
        <v>0</v>
      </c>
      <c r="AA1193">
        <v>111093.88</v>
      </c>
      <c r="AB1193">
        <v>0</v>
      </c>
      <c r="AC1193">
        <v>0</v>
      </c>
      <c r="AD1193">
        <v>0</v>
      </c>
      <c r="AE1193">
        <v>99190.96</v>
      </c>
      <c r="AF1193">
        <v>0</v>
      </c>
      <c r="AG1193">
        <v>0</v>
      </c>
      <c r="AH1193">
        <v>0</v>
      </c>
      <c r="AI1193">
        <v>1.1200000000000001</v>
      </c>
      <c r="AJ1193">
        <v>1</v>
      </c>
      <c r="AK1193">
        <v>1</v>
      </c>
      <c r="AL1193">
        <v>1</v>
      </c>
      <c r="AM1193">
        <v>2</v>
      </c>
      <c r="AN1193">
        <v>0</v>
      </c>
      <c r="AO1193">
        <v>0</v>
      </c>
      <c r="AP1193">
        <v>1</v>
      </c>
      <c r="AQ1193">
        <v>1</v>
      </c>
      <c r="AR1193">
        <v>0</v>
      </c>
      <c r="AS1193" t="s">
        <v>3</v>
      </c>
      <c r="AT1193">
        <v>6.2E-4</v>
      </c>
      <c r="AU1193" t="s">
        <v>16</v>
      </c>
      <c r="AV1193">
        <v>0</v>
      </c>
      <c r="AW1193">
        <v>2</v>
      </c>
      <c r="AX1193">
        <v>292119411</v>
      </c>
      <c r="AY1193">
        <v>1</v>
      </c>
      <c r="AZ1193">
        <v>0</v>
      </c>
      <c r="BA1193">
        <v>1873</v>
      </c>
      <c r="BB1193">
        <v>1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61.498395200000004</v>
      </c>
      <c r="BK1193">
        <v>0</v>
      </c>
      <c r="BL1193">
        <v>0</v>
      </c>
      <c r="BM1193">
        <v>0</v>
      </c>
      <c r="BN1193">
        <v>0</v>
      </c>
      <c r="BO1193">
        <v>0</v>
      </c>
      <c r="BP1193">
        <v>1</v>
      </c>
      <c r="BQ1193">
        <v>0</v>
      </c>
      <c r="BR1193">
        <v>0</v>
      </c>
      <c r="BS1193">
        <v>0</v>
      </c>
      <c r="BT1193">
        <v>0</v>
      </c>
      <c r="BU1193">
        <v>0</v>
      </c>
      <c r="BV1193">
        <v>0</v>
      </c>
      <c r="BW1193">
        <v>0</v>
      </c>
      <c r="CV1193">
        <v>0</v>
      </c>
      <c r="CW1193">
        <v>0</v>
      </c>
      <c r="CX1193">
        <f>ROUND(Y1193*Source!I666,7)</f>
        <v>0</v>
      </c>
      <c r="CY1193">
        <f>AA1193</f>
        <v>111093.88</v>
      </c>
      <c r="CZ1193">
        <f>AE1193</f>
        <v>99190.96</v>
      </c>
      <c r="DA1193">
        <f>AI1193</f>
        <v>1.1200000000000001</v>
      </c>
      <c r="DB1193">
        <f>ROUND((ROUND(AT1193*CZ1193,2)*ROUND(0,7)),6)</f>
        <v>0</v>
      </c>
      <c r="DC1193">
        <f>ROUND((ROUND(AT1193*AG1193,2)*ROUND(0,7)),6)</f>
        <v>0</v>
      </c>
      <c r="DD1193" t="s">
        <v>3</v>
      </c>
      <c r="DE1193" t="s">
        <v>3</v>
      </c>
      <c r="DF1193">
        <f>ROUND(ROUND(AE1193*AI1193,2)*CX1193,2)</f>
        <v>0</v>
      </c>
      <c r="DG1193">
        <f t="shared" si="759"/>
        <v>0</v>
      </c>
      <c r="DH1193">
        <f t="shared" si="738"/>
        <v>0</v>
      </c>
      <c r="DI1193">
        <f t="shared" si="739"/>
        <v>0</v>
      </c>
      <c r="DJ1193">
        <f>DF1193</f>
        <v>0</v>
      </c>
      <c r="DK1193">
        <v>0</v>
      </c>
      <c r="DL1193" t="s">
        <v>3</v>
      </c>
      <c r="DM1193">
        <v>0</v>
      </c>
      <c r="DN1193" t="s">
        <v>3</v>
      </c>
      <c r="DO1193">
        <v>0</v>
      </c>
    </row>
    <row r="1194" spans="1:119" x14ac:dyDescent="0.2">
      <c r="A1194">
        <f>ROW(Source!A666)</f>
        <v>666</v>
      </c>
      <c r="B1194">
        <v>292114938</v>
      </c>
      <c r="C1194">
        <v>292119393</v>
      </c>
      <c r="D1194">
        <v>277881811</v>
      </c>
      <c r="E1194">
        <v>1</v>
      </c>
      <c r="F1194">
        <v>1</v>
      </c>
      <c r="G1194">
        <v>1</v>
      </c>
      <c r="H1194">
        <v>3</v>
      </c>
      <c r="I1194" t="s">
        <v>1381</v>
      </c>
      <c r="J1194" t="s">
        <v>1382</v>
      </c>
      <c r="K1194" t="s">
        <v>1383</v>
      </c>
      <c r="L1194">
        <v>1346</v>
      </c>
      <c r="N1194">
        <v>1009</v>
      </c>
      <c r="O1194" t="s">
        <v>1242</v>
      </c>
      <c r="P1194" t="s">
        <v>1242</v>
      </c>
      <c r="Q1194">
        <v>1</v>
      </c>
      <c r="W1194">
        <v>0</v>
      </c>
      <c r="X1194">
        <v>792997800</v>
      </c>
      <c r="Y1194">
        <f>(AT1194*ROUND(0,7))</f>
        <v>0</v>
      </c>
      <c r="AA1194">
        <v>1499.09</v>
      </c>
      <c r="AB1194">
        <v>0</v>
      </c>
      <c r="AC1194">
        <v>0</v>
      </c>
      <c r="AD1194">
        <v>0</v>
      </c>
      <c r="AE1194">
        <v>931.11</v>
      </c>
      <c r="AF1194">
        <v>0</v>
      </c>
      <c r="AG1194">
        <v>0</v>
      </c>
      <c r="AH1194">
        <v>0</v>
      </c>
      <c r="AI1194">
        <v>1.61</v>
      </c>
      <c r="AJ1194">
        <v>1</v>
      </c>
      <c r="AK1194">
        <v>1</v>
      </c>
      <c r="AL1194">
        <v>1</v>
      </c>
      <c r="AM1194">
        <v>2</v>
      </c>
      <c r="AN1194">
        <v>0</v>
      </c>
      <c r="AO1194">
        <v>0</v>
      </c>
      <c r="AP1194">
        <v>1</v>
      </c>
      <c r="AQ1194">
        <v>1</v>
      </c>
      <c r="AR1194">
        <v>0</v>
      </c>
      <c r="AS1194" t="s">
        <v>3</v>
      </c>
      <c r="AT1194">
        <v>0.25</v>
      </c>
      <c r="AU1194" t="s">
        <v>16</v>
      </c>
      <c r="AV1194">
        <v>0</v>
      </c>
      <c r="AW1194">
        <v>2</v>
      </c>
      <c r="AX1194">
        <v>292119412</v>
      </c>
      <c r="AY1194">
        <v>1</v>
      </c>
      <c r="AZ1194">
        <v>0</v>
      </c>
      <c r="BA1194">
        <v>1874</v>
      </c>
      <c r="BB1194">
        <v>1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232.7775</v>
      </c>
      <c r="BK1194">
        <v>0</v>
      </c>
      <c r="BL1194">
        <v>0</v>
      </c>
      <c r="BM1194">
        <v>0</v>
      </c>
      <c r="BN1194">
        <v>0</v>
      </c>
      <c r="BO1194">
        <v>0</v>
      </c>
      <c r="BP1194">
        <v>1</v>
      </c>
      <c r="BQ1194">
        <v>0</v>
      </c>
      <c r="BR1194">
        <v>0</v>
      </c>
      <c r="BS1194">
        <v>0</v>
      </c>
      <c r="BT1194">
        <v>0</v>
      </c>
      <c r="BU1194">
        <v>0</v>
      </c>
      <c r="BV1194">
        <v>0</v>
      </c>
      <c r="BW1194">
        <v>0</v>
      </c>
      <c r="CV1194">
        <v>0</v>
      </c>
      <c r="CW1194">
        <v>0</v>
      </c>
      <c r="CX1194">
        <f>ROUND(Y1194*Source!I666,7)</f>
        <v>0</v>
      </c>
      <c r="CY1194">
        <f>AA1194</f>
        <v>1499.09</v>
      </c>
      <c r="CZ1194">
        <f>AE1194</f>
        <v>931.11</v>
      </c>
      <c r="DA1194">
        <f>AI1194</f>
        <v>1.61</v>
      </c>
      <c r="DB1194">
        <f>ROUND((ROUND(AT1194*CZ1194,2)*ROUND(0,7)),6)</f>
        <v>0</v>
      </c>
      <c r="DC1194">
        <f>ROUND((ROUND(AT1194*AG1194,2)*ROUND(0,7)),6)</f>
        <v>0</v>
      </c>
      <c r="DD1194" t="s">
        <v>3</v>
      </c>
      <c r="DE1194" t="s">
        <v>3</v>
      </c>
      <c r="DF1194">
        <f>ROUND(ROUND(AE1194*AI1194,2)*CX1194,2)</f>
        <v>0</v>
      </c>
      <c r="DG1194">
        <f t="shared" si="759"/>
        <v>0</v>
      </c>
      <c r="DH1194">
        <f t="shared" si="738"/>
        <v>0</v>
      </c>
      <c r="DI1194">
        <f t="shared" si="739"/>
        <v>0</v>
      </c>
      <c r="DJ1194">
        <f>DF1194</f>
        <v>0</v>
      </c>
      <c r="DK1194">
        <v>0</v>
      </c>
      <c r="DL1194" t="s">
        <v>3</v>
      </c>
      <c r="DM1194">
        <v>0</v>
      </c>
      <c r="DN1194" t="s">
        <v>3</v>
      </c>
      <c r="DO1194">
        <v>0</v>
      </c>
    </row>
    <row r="1195" spans="1:119" x14ac:dyDescent="0.2">
      <c r="A1195">
        <f>ROW(Source!A666)</f>
        <v>666</v>
      </c>
      <c r="B1195">
        <v>292114938</v>
      </c>
      <c r="C1195">
        <v>292119393</v>
      </c>
      <c r="D1195">
        <v>277896313</v>
      </c>
      <c r="E1195">
        <v>1</v>
      </c>
      <c r="F1195">
        <v>1</v>
      </c>
      <c r="G1195">
        <v>1</v>
      </c>
      <c r="H1195">
        <v>3</v>
      </c>
      <c r="I1195" t="s">
        <v>1384</v>
      </c>
      <c r="J1195" t="s">
        <v>1385</v>
      </c>
      <c r="K1195" t="s">
        <v>1386</v>
      </c>
      <c r="L1195">
        <v>1348</v>
      </c>
      <c r="N1195">
        <v>1009</v>
      </c>
      <c r="O1195" t="s">
        <v>806</v>
      </c>
      <c r="P1195" t="s">
        <v>806</v>
      </c>
      <c r="Q1195">
        <v>1000</v>
      </c>
      <c r="W1195">
        <v>0</v>
      </c>
      <c r="X1195">
        <v>-1568086514</v>
      </c>
      <c r="Y1195">
        <f>(AT1195*ROUND(0,7))</f>
        <v>0</v>
      </c>
      <c r="AA1195">
        <v>84352.1</v>
      </c>
      <c r="AB1195">
        <v>0</v>
      </c>
      <c r="AC1195">
        <v>0</v>
      </c>
      <c r="AD1195">
        <v>0</v>
      </c>
      <c r="AE1195">
        <v>82698.14</v>
      </c>
      <c r="AF1195">
        <v>0</v>
      </c>
      <c r="AG1195">
        <v>0</v>
      </c>
      <c r="AH1195">
        <v>0</v>
      </c>
      <c r="AI1195">
        <v>1.02</v>
      </c>
      <c r="AJ1195">
        <v>1</v>
      </c>
      <c r="AK1195">
        <v>1</v>
      </c>
      <c r="AL1195">
        <v>1</v>
      </c>
      <c r="AM1195">
        <v>2</v>
      </c>
      <c r="AN1195">
        <v>0</v>
      </c>
      <c r="AO1195">
        <v>0</v>
      </c>
      <c r="AP1195">
        <v>1</v>
      </c>
      <c r="AQ1195">
        <v>1</v>
      </c>
      <c r="AR1195">
        <v>0</v>
      </c>
      <c r="AS1195" t="s">
        <v>3</v>
      </c>
      <c r="AT1195">
        <v>7.2000000000000005E-4</v>
      </c>
      <c r="AU1195" t="s">
        <v>16</v>
      </c>
      <c r="AV1195">
        <v>0</v>
      </c>
      <c r="AW1195">
        <v>2</v>
      </c>
      <c r="AX1195">
        <v>292119413</v>
      </c>
      <c r="AY1195">
        <v>1</v>
      </c>
      <c r="AZ1195">
        <v>0</v>
      </c>
      <c r="BA1195">
        <v>1875</v>
      </c>
      <c r="BB1195">
        <v>1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59.5426608</v>
      </c>
      <c r="BK1195">
        <v>0</v>
      </c>
      <c r="BL1195">
        <v>0</v>
      </c>
      <c r="BM1195">
        <v>0</v>
      </c>
      <c r="BN1195">
        <v>0</v>
      </c>
      <c r="BO1195">
        <v>0</v>
      </c>
      <c r="BP1195">
        <v>1</v>
      </c>
      <c r="BQ1195">
        <v>0</v>
      </c>
      <c r="BR1195">
        <v>0</v>
      </c>
      <c r="BS1195">
        <v>0</v>
      </c>
      <c r="BT1195">
        <v>0</v>
      </c>
      <c r="BU1195">
        <v>0</v>
      </c>
      <c r="BV1195">
        <v>0</v>
      </c>
      <c r="BW1195">
        <v>0</v>
      </c>
      <c r="CV1195">
        <v>0</v>
      </c>
      <c r="CW1195">
        <v>0</v>
      </c>
      <c r="CX1195">
        <f>ROUND(Y1195*Source!I666,7)</f>
        <v>0</v>
      </c>
      <c r="CY1195">
        <f>AA1195</f>
        <v>84352.1</v>
      </c>
      <c r="CZ1195">
        <f>AE1195</f>
        <v>82698.14</v>
      </c>
      <c r="DA1195">
        <f>AI1195</f>
        <v>1.02</v>
      </c>
      <c r="DB1195">
        <f>ROUND((ROUND(AT1195*CZ1195,2)*ROUND(0,7)),6)</f>
        <v>0</v>
      </c>
      <c r="DC1195">
        <f>ROUND((ROUND(AT1195*AG1195,2)*ROUND(0,7)),6)</f>
        <v>0</v>
      </c>
      <c r="DD1195" t="s">
        <v>3</v>
      </c>
      <c r="DE1195" t="s">
        <v>3</v>
      </c>
      <c r="DF1195">
        <f>ROUND(ROUND(AE1195*AI1195,2)*CX1195,2)</f>
        <v>0</v>
      </c>
      <c r="DG1195">
        <f t="shared" si="759"/>
        <v>0</v>
      </c>
      <c r="DH1195">
        <f t="shared" si="738"/>
        <v>0</v>
      </c>
      <c r="DI1195">
        <f t="shared" si="739"/>
        <v>0</v>
      </c>
      <c r="DJ1195">
        <f>DF1195</f>
        <v>0</v>
      </c>
      <c r="DK1195">
        <v>0</v>
      </c>
      <c r="DL1195" t="s">
        <v>3</v>
      </c>
      <c r="DM1195">
        <v>0</v>
      </c>
      <c r="DN1195" t="s">
        <v>3</v>
      </c>
      <c r="DO1195">
        <v>0</v>
      </c>
    </row>
    <row r="1196" spans="1:119" x14ac:dyDescent="0.2">
      <c r="A1196">
        <f>ROW(Source!A667)</f>
        <v>667</v>
      </c>
      <c r="B1196">
        <v>292114938</v>
      </c>
      <c r="C1196">
        <v>292119415</v>
      </c>
      <c r="D1196">
        <v>277560299</v>
      </c>
      <c r="E1196">
        <v>109</v>
      </c>
      <c r="F1196">
        <v>1</v>
      </c>
      <c r="G1196">
        <v>1</v>
      </c>
      <c r="H1196">
        <v>1</v>
      </c>
      <c r="I1196" t="s">
        <v>1258</v>
      </c>
      <c r="J1196" t="s">
        <v>3</v>
      </c>
      <c r="K1196" t="s">
        <v>1259</v>
      </c>
      <c r="L1196">
        <v>1191</v>
      </c>
      <c r="N1196">
        <v>1013</v>
      </c>
      <c r="O1196" t="s">
        <v>1220</v>
      </c>
      <c r="P1196" t="s">
        <v>1220</v>
      </c>
      <c r="Q1196">
        <v>1</v>
      </c>
      <c r="W1196">
        <v>0</v>
      </c>
      <c r="X1196">
        <v>-2012709214</v>
      </c>
      <c r="Y1196">
        <f t="shared" ref="Y1196:Y1201" si="760">(AT1196*ROUND(0.3,7))</f>
        <v>6.24</v>
      </c>
      <c r="AA1196">
        <v>0</v>
      </c>
      <c r="AB1196">
        <v>0</v>
      </c>
      <c r="AC1196">
        <v>0</v>
      </c>
      <c r="AD1196">
        <v>467.28</v>
      </c>
      <c r="AE1196">
        <v>0</v>
      </c>
      <c r="AF1196">
        <v>0</v>
      </c>
      <c r="AG1196">
        <v>0</v>
      </c>
      <c r="AH1196">
        <v>467.28</v>
      </c>
      <c r="AI1196">
        <v>1</v>
      </c>
      <c r="AJ1196">
        <v>1</v>
      </c>
      <c r="AK1196">
        <v>1</v>
      </c>
      <c r="AL1196">
        <v>1</v>
      </c>
      <c r="AM1196">
        <v>-2</v>
      </c>
      <c r="AN1196">
        <v>0</v>
      </c>
      <c r="AO1196">
        <v>0</v>
      </c>
      <c r="AP1196">
        <v>1</v>
      </c>
      <c r="AQ1196">
        <v>1</v>
      </c>
      <c r="AR1196">
        <v>0</v>
      </c>
      <c r="AS1196" t="s">
        <v>3</v>
      </c>
      <c r="AT1196">
        <v>20.8</v>
      </c>
      <c r="AU1196" t="s">
        <v>1371</v>
      </c>
      <c r="AV1196">
        <v>1</v>
      </c>
      <c r="AW1196">
        <v>2</v>
      </c>
      <c r="AX1196">
        <v>292119426</v>
      </c>
      <c r="AY1196">
        <v>1</v>
      </c>
      <c r="AZ1196">
        <v>0</v>
      </c>
      <c r="BA1196">
        <v>1877</v>
      </c>
      <c r="BB1196">
        <v>1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0</v>
      </c>
      <c r="BK1196">
        <v>0</v>
      </c>
      <c r="BL1196">
        <v>0</v>
      </c>
      <c r="BM1196">
        <v>9719.4239999999991</v>
      </c>
      <c r="BN1196">
        <v>20.8</v>
      </c>
      <c r="BO1196">
        <v>0</v>
      </c>
      <c r="BP1196">
        <v>1</v>
      </c>
      <c r="BQ1196">
        <v>0</v>
      </c>
      <c r="BR1196">
        <v>0</v>
      </c>
      <c r="BS1196">
        <v>0</v>
      </c>
      <c r="BT1196">
        <v>2915.8271999999997</v>
      </c>
      <c r="BU1196">
        <v>6.24</v>
      </c>
      <c r="BV1196">
        <v>0</v>
      </c>
      <c r="BW1196">
        <v>1</v>
      </c>
      <c r="CU1196">
        <f>ROUND(AT1196*Source!I667*AH1196*AL1196,2)</f>
        <v>97.19</v>
      </c>
      <c r="CV1196">
        <f>ROUND(Y1196*Source!I667,7)</f>
        <v>6.2399999999999997E-2</v>
      </c>
      <c r="CW1196">
        <v>0</v>
      </c>
      <c r="CX1196">
        <f>ROUND(Y1196*Source!I667,7)</f>
        <v>6.2399999999999997E-2</v>
      </c>
      <c r="CY1196">
        <f>AD1196</f>
        <v>467.28</v>
      </c>
      <c r="CZ1196">
        <f>AH1196</f>
        <v>467.28</v>
      </c>
      <c r="DA1196">
        <f>AL1196</f>
        <v>1</v>
      </c>
      <c r="DB1196">
        <f t="shared" ref="DB1196:DB1201" si="761">ROUND((ROUND(AT1196*CZ1196,2)*ROUND(0.3,7)),6)</f>
        <v>2915.826</v>
      </c>
      <c r="DC1196">
        <f t="shared" ref="DC1196:DC1201" si="762">ROUND((ROUND(AT1196*AG1196,2)*ROUND(0.3,7)),6)</f>
        <v>0</v>
      </c>
      <c r="DD1196" t="s">
        <v>3</v>
      </c>
      <c r="DE1196" t="s">
        <v>3</v>
      </c>
      <c r="DF1196">
        <f t="shared" ref="DF1196:DF1201" si="763">ROUND(ROUND(AE1196,2)*CX1196,2)</f>
        <v>0</v>
      </c>
      <c r="DG1196">
        <f t="shared" si="759"/>
        <v>0</v>
      </c>
      <c r="DH1196">
        <f t="shared" si="738"/>
        <v>0</v>
      </c>
      <c r="DI1196">
        <f t="shared" si="739"/>
        <v>29.16</v>
      </c>
      <c r="DJ1196">
        <f>DI1196</f>
        <v>29.16</v>
      </c>
      <c r="DK1196">
        <v>1</v>
      </c>
      <c r="DL1196" t="s">
        <v>3</v>
      </c>
      <c r="DM1196">
        <v>0</v>
      </c>
      <c r="DN1196" t="s">
        <v>3</v>
      </c>
      <c r="DO1196">
        <v>0</v>
      </c>
    </row>
    <row r="1197" spans="1:119" x14ac:dyDescent="0.2">
      <c r="A1197">
        <f>ROW(Source!A667)</f>
        <v>667</v>
      </c>
      <c r="B1197">
        <v>292114938</v>
      </c>
      <c r="C1197">
        <v>292119415</v>
      </c>
      <c r="D1197">
        <v>277560491</v>
      </c>
      <c r="E1197">
        <v>109</v>
      </c>
      <c r="F1197">
        <v>1</v>
      </c>
      <c r="G1197">
        <v>1</v>
      </c>
      <c r="H1197">
        <v>1</v>
      </c>
      <c r="I1197" t="s">
        <v>1221</v>
      </c>
      <c r="J1197" t="s">
        <v>3</v>
      </c>
      <c r="K1197" t="s">
        <v>1222</v>
      </c>
      <c r="L1197">
        <v>1191</v>
      </c>
      <c r="N1197">
        <v>1013</v>
      </c>
      <c r="O1197" t="s">
        <v>1220</v>
      </c>
      <c r="P1197" t="s">
        <v>1220</v>
      </c>
      <c r="Q1197">
        <v>1</v>
      </c>
      <c r="W1197">
        <v>0</v>
      </c>
      <c r="X1197">
        <v>-1417349443</v>
      </c>
      <c r="Y1197">
        <f t="shared" si="760"/>
        <v>0.12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1</v>
      </c>
      <c r="AJ1197">
        <v>1</v>
      </c>
      <c r="AK1197">
        <v>1</v>
      </c>
      <c r="AL1197">
        <v>1</v>
      </c>
      <c r="AM1197">
        <v>-2</v>
      </c>
      <c r="AN1197">
        <v>0</v>
      </c>
      <c r="AO1197">
        <v>0</v>
      </c>
      <c r="AP1197">
        <v>1</v>
      </c>
      <c r="AQ1197">
        <v>1</v>
      </c>
      <c r="AR1197">
        <v>0</v>
      </c>
      <c r="AS1197" t="s">
        <v>3</v>
      </c>
      <c r="AT1197">
        <v>0.4</v>
      </c>
      <c r="AU1197" t="s">
        <v>1371</v>
      </c>
      <c r="AV1197">
        <v>2</v>
      </c>
      <c r="AW1197">
        <v>2</v>
      </c>
      <c r="AX1197">
        <v>292119427</v>
      </c>
      <c r="AY1197">
        <v>1</v>
      </c>
      <c r="AZ1197">
        <v>0</v>
      </c>
      <c r="BA1197">
        <v>1878</v>
      </c>
      <c r="BB1197">
        <v>1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0</v>
      </c>
      <c r="BK1197">
        <v>0</v>
      </c>
      <c r="BL1197">
        <v>0</v>
      </c>
      <c r="BM1197">
        <v>0</v>
      </c>
      <c r="BN1197">
        <v>0</v>
      </c>
      <c r="BO1197">
        <v>0</v>
      </c>
      <c r="BP1197">
        <v>0</v>
      </c>
      <c r="BQ1197">
        <v>0</v>
      </c>
      <c r="BR1197">
        <v>0</v>
      </c>
      <c r="BS1197">
        <v>0</v>
      </c>
      <c r="BT1197">
        <v>0</v>
      </c>
      <c r="BU1197">
        <v>0</v>
      </c>
      <c r="BV1197">
        <v>0</v>
      </c>
      <c r="BW1197">
        <v>0</v>
      </c>
      <c r="CV1197">
        <v>0</v>
      </c>
      <c r="CW1197">
        <v>0</v>
      </c>
      <c r="CX1197">
        <f>ROUND(Y1197*Source!I667,7)</f>
        <v>1.1999999999999999E-3</v>
      </c>
      <c r="CY1197">
        <f>AD1197</f>
        <v>0</v>
      </c>
      <c r="CZ1197">
        <f>AH1197</f>
        <v>0</v>
      </c>
      <c r="DA1197">
        <f>AL1197</f>
        <v>1</v>
      </c>
      <c r="DB1197">
        <f t="shared" si="761"/>
        <v>0</v>
      </c>
      <c r="DC1197">
        <f t="shared" si="762"/>
        <v>0</v>
      </c>
      <c r="DD1197" t="s">
        <v>3</v>
      </c>
      <c r="DE1197" t="s">
        <v>3</v>
      </c>
      <c r="DF1197">
        <f t="shared" si="763"/>
        <v>0</v>
      </c>
      <c r="DG1197">
        <f t="shared" si="759"/>
        <v>0</v>
      </c>
      <c r="DH1197">
        <f t="shared" si="738"/>
        <v>0</v>
      </c>
      <c r="DI1197">
        <f t="shared" si="739"/>
        <v>0</v>
      </c>
      <c r="DJ1197">
        <f>DI1197</f>
        <v>0</v>
      </c>
      <c r="DK1197">
        <v>0</v>
      </c>
      <c r="DL1197" t="s">
        <v>3</v>
      </c>
      <c r="DM1197">
        <v>0</v>
      </c>
      <c r="DN1197" t="s">
        <v>3</v>
      </c>
      <c r="DO1197">
        <v>0</v>
      </c>
    </row>
    <row r="1198" spans="1:119" x14ac:dyDescent="0.2">
      <c r="A1198">
        <f>ROW(Source!A667)</f>
        <v>667</v>
      </c>
      <c r="B1198">
        <v>292114938</v>
      </c>
      <c r="C1198">
        <v>292119415</v>
      </c>
      <c r="D1198">
        <v>277944622</v>
      </c>
      <c r="E1198">
        <v>1</v>
      </c>
      <c r="F1198">
        <v>1</v>
      </c>
      <c r="G1198">
        <v>1</v>
      </c>
      <c r="H1198">
        <v>2</v>
      </c>
      <c r="I1198" t="s">
        <v>1284</v>
      </c>
      <c r="J1198" t="s">
        <v>1285</v>
      </c>
      <c r="K1198" t="s">
        <v>1286</v>
      </c>
      <c r="L1198">
        <v>1368</v>
      </c>
      <c r="N1198">
        <v>1011</v>
      </c>
      <c r="O1198" t="s">
        <v>1090</v>
      </c>
      <c r="P1198" t="s">
        <v>1090</v>
      </c>
      <c r="Q1198">
        <v>1</v>
      </c>
      <c r="W1198">
        <v>0</v>
      </c>
      <c r="X1198">
        <v>-776243211</v>
      </c>
      <c r="Y1198">
        <f t="shared" si="760"/>
        <v>0.06</v>
      </c>
      <c r="AA1198">
        <v>0</v>
      </c>
      <c r="AB1198">
        <v>1472.33</v>
      </c>
      <c r="AC1198">
        <v>642.05999999999995</v>
      </c>
      <c r="AD1198">
        <v>0</v>
      </c>
      <c r="AE1198">
        <v>0</v>
      </c>
      <c r="AF1198">
        <v>1472.33</v>
      </c>
      <c r="AG1198">
        <v>642.05999999999995</v>
      </c>
      <c r="AH1198">
        <v>0</v>
      </c>
      <c r="AI1198">
        <v>1</v>
      </c>
      <c r="AJ1198">
        <v>1</v>
      </c>
      <c r="AK1198">
        <v>1</v>
      </c>
      <c r="AL1198">
        <v>1</v>
      </c>
      <c r="AM1198">
        <v>-2</v>
      </c>
      <c r="AN1198">
        <v>0</v>
      </c>
      <c r="AO1198">
        <v>0</v>
      </c>
      <c r="AP1198">
        <v>1</v>
      </c>
      <c r="AQ1198">
        <v>1</v>
      </c>
      <c r="AR1198">
        <v>0</v>
      </c>
      <c r="AS1198" t="s">
        <v>3</v>
      </c>
      <c r="AT1198">
        <v>0.2</v>
      </c>
      <c r="AU1198" t="s">
        <v>1371</v>
      </c>
      <c r="AV1198">
        <v>1</v>
      </c>
      <c r="AW1198">
        <v>2</v>
      </c>
      <c r="AX1198">
        <v>292119428</v>
      </c>
      <c r="AY1198">
        <v>1</v>
      </c>
      <c r="AZ1198">
        <v>0</v>
      </c>
      <c r="BA1198">
        <v>1879</v>
      </c>
      <c r="BB1198">
        <v>1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0</v>
      </c>
      <c r="BK1198">
        <v>294.46600000000001</v>
      </c>
      <c r="BL1198">
        <v>128.41200000000001</v>
      </c>
      <c r="BM1198">
        <v>0</v>
      </c>
      <c r="BN1198">
        <v>0</v>
      </c>
      <c r="BO1198">
        <v>0.2</v>
      </c>
      <c r="BP1198">
        <v>1</v>
      </c>
      <c r="BQ1198">
        <v>0</v>
      </c>
      <c r="BR1198">
        <v>88.339799999999997</v>
      </c>
      <c r="BS1198">
        <v>38.523599999999995</v>
      </c>
      <c r="BT1198">
        <v>0</v>
      </c>
      <c r="BU1198">
        <v>0</v>
      </c>
      <c r="BV1198">
        <v>0.06</v>
      </c>
      <c r="BW1198">
        <v>1</v>
      </c>
      <c r="CV1198">
        <v>0</v>
      </c>
      <c r="CW1198">
        <f>ROUND(Y1198*Source!I667*DO1198,7)</f>
        <v>5.9999999999999995E-4</v>
      </c>
      <c r="CX1198">
        <f>ROUND(Y1198*Source!I667,7)</f>
        <v>5.9999999999999995E-4</v>
      </c>
      <c r="CY1198">
        <f>AB1198</f>
        <v>1472.33</v>
      </c>
      <c r="CZ1198">
        <f>AF1198</f>
        <v>1472.33</v>
      </c>
      <c r="DA1198">
        <f>AJ1198</f>
        <v>1</v>
      </c>
      <c r="DB1198">
        <f t="shared" si="761"/>
        <v>88.340999999999994</v>
      </c>
      <c r="DC1198">
        <f t="shared" si="762"/>
        <v>38.523000000000003</v>
      </c>
      <c r="DD1198" t="s">
        <v>3</v>
      </c>
      <c r="DE1198" t="s">
        <v>3</v>
      </c>
      <c r="DF1198">
        <f t="shared" si="763"/>
        <v>0</v>
      </c>
      <c r="DG1198">
        <f t="shared" si="759"/>
        <v>0.88</v>
      </c>
      <c r="DH1198">
        <f t="shared" si="738"/>
        <v>0.39</v>
      </c>
      <c r="DI1198">
        <f t="shared" si="739"/>
        <v>0</v>
      </c>
      <c r="DJ1198">
        <f>DG1198+DH1198</f>
        <v>1.27</v>
      </c>
      <c r="DK1198">
        <v>1</v>
      </c>
      <c r="DL1198" t="s">
        <v>1287</v>
      </c>
      <c r="DM1198">
        <v>6</v>
      </c>
      <c r="DN1198" t="s">
        <v>1220</v>
      </c>
      <c r="DO1198">
        <v>1</v>
      </c>
    </row>
    <row r="1199" spans="1:119" x14ac:dyDescent="0.2">
      <c r="A1199">
        <f>ROW(Source!A667)</f>
        <v>667</v>
      </c>
      <c r="B1199">
        <v>292114938</v>
      </c>
      <c r="C1199">
        <v>292119415</v>
      </c>
      <c r="D1199">
        <v>277944765</v>
      </c>
      <c r="E1199">
        <v>1</v>
      </c>
      <c r="F1199">
        <v>1</v>
      </c>
      <c r="G1199">
        <v>1</v>
      </c>
      <c r="H1199">
        <v>2</v>
      </c>
      <c r="I1199" t="s">
        <v>1372</v>
      </c>
      <c r="J1199" t="s">
        <v>1373</v>
      </c>
      <c r="K1199" t="s">
        <v>1374</v>
      </c>
      <c r="L1199">
        <v>1368</v>
      </c>
      <c r="N1199">
        <v>1011</v>
      </c>
      <c r="O1199" t="s">
        <v>1090</v>
      </c>
      <c r="P1199" t="s">
        <v>1090</v>
      </c>
      <c r="Q1199">
        <v>1</v>
      </c>
      <c r="W1199">
        <v>0</v>
      </c>
      <c r="X1199">
        <v>-2097933609</v>
      </c>
      <c r="Y1199">
        <f t="shared" si="760"/>
        <v>1.47</v>
      </c>
      <c r="AA1199">
        <v>0</v>
      </c>
      <c r="AB1199">
        <v>2.35</v>
      </c>
      <c r="AC1199">
        <v>0</v>
      </c>
      <c r="AD1199">
        <v>0</v>
      </c>
      <c r="AE1199">
        <v>0</v>
      </c>
      <c r="AF1199">
        <v>1.75</v>
      </c>
      <c r="AG1199">
        <v>0</v>
      </c>
      <c r="AH1199">
        <v>0</v>
      </c>
      <c r="AI1199">
        <v>1</v>
      </c>
      <c r="AJ1199">
        <v>1.34</v>
      </c>
      <c r="AK1199">
        <v>1</v>
      </c>
      <c r="AL1199">
        <v>1</v>
      </c>
      <c r="AM1199">
        <v>2</v>
      </c>
      <c r="AN1199">
        <v>0</v>
      </c>
      <c r="AO1199">
        <v>0</v>
      </c>
      <c r="AP1199">
        <v>1</v>
      </c>
      <c r="AQ1199">
        <v>1</v>
      </c>
      <c r="AR1199">
        <v>0</v>
      </c>
      <c r="AS1199" t="s">
        <v>3</v>
      </c>
      <c r="AT1199">
        <v>4.9000000000000004</v>
      </c>
      <c r="AU1199" t="s">
        <v>1371</v>
      </c>
      <c r="AV1199">
        <v>1</v>
      </c>
      <c r="AW1199">
        <v>2</v>
      </c>
      <c r="AX1199">
        <v>292119429</v>
      </c>
      <c r="AY1199">
        <v>1</v>
      </c>
      <c r="AZ1199">
        <v>0</v>
      </c>
      <c r="BA1199">
        <v>1880</v>
      </c>
      <c r="BB1199">
        <v>1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0</v>
      </c>
      <c r="BK1199">
        <v>8.5750000000000011</v>
      </c>
      <c r="BL1199">
        <v>0</v>
      </c>
      <c r="BM1199">
        <v>0</v>
      </c>
      <c r="BN1199">
        <v>0</v>
      </c>
      <c r="BO1199">
        <v>0</v>
      </c>
      <c r="BP1199">
        <v>1</v>
      </c>
      <c r="BQ1199">
        <v>0</v>
      </c>
      <c r="BR1199">
        <v>2.5724999999999998</v>
      </c>
      <c r="BS1199">
        <v>0</v>
      </c>
      <c r="BT1199">
        <v>0</v>
      </c>
      <c r="BU1199">
        <v>0</v>
      </c>
      <c r="BV1199">
        <v>0</v>
      </c>
      <c r="BW1199">
        <v>1</v>
      </c>
      <c r="CV1199">
        <v>0</v>
      </c>
      <c r="CW1199">
        <f>ROUND(Y1199*Source!I667*DO1199,7)</f>
        <v>0</v>
      </c>
      <c r="CX1199">
        <f>ROUND(Y1199*Source!I667,7)</f>
        <v>1.47E-2</v>
      </c>
      <c r="CY1199">
        <f>AB1199</f>
        <v>2.35</v>
      </c>
      <c r="CZ1199">
        <f>AF1199</f>
        <v>1.75</v>
      </c>
      <c r="DA1199">
        <f>AJ1199</f>
        <v>1.34</v>
      </c>
      <c r="DB1199">
        <f t="shared" si="761"/>
        <v>2.5739999999999998</v>
      </c>
      <c r="DC1199">
        <f t="shared" si="762"/>
        <v>0</v>
      </c>
      <c r="DD1199" t="s">
        <v>3</v>
      </c>
      <c r="DE1199" t="s">
        <v>3</v>
      </c>
      <c r="DF1199">
        <f t="shared" si="763"/>
        <v>0</v>
      </c>
      <c r="DG1199">
        <f>ROUND(ROUND(AF1199*AJ1199,2)*CX1199,2)</f>
        <v>0.03</v>
      </c>
      <c r="DH1199">
        <f t="shared" si="738"/>
        <v>0</v>
      </c>
      <c r="DI1199">
        <f t="shared" si="739"/>
        <v>0</v>
      </c>
      <c r="DJ1199">
        <f>DG1199+DH1199</f>
        <v>0.03</v>
      </c>
      <c r="DK1199">
        <v>1</v>
      </c>
      <c r="DL1199" t="s">
        <v>3</v>
      </c>
      <c r="DM1199">
        <v>0</v>
      </c>
      <c r="DN1199" t="s">
        <v>3</v>
      </c>
      <c r="DO1199">
        <v>0</v>
      </c>
    </row>
    <row r="1200" spans="1:119" x14ac:dyDescent="0.2">
      <c r="A1200">
        <f>ROW(Source!A667)</f>
        <v>667</v>
      </c>
      <c r="B1200">
        <v>292114938</v>
      </c>
      <c r="C1200">
        <v>292119415</v>
      </c>
      <c r="D1200">
        <v>277944815</v>
      </c>
      <c r="E1200">
        <v>1</v>
      </c>
      <c r="F1200">
        <v>1</v>
      </c>
      <c r="G1200">
        <v>1</v>
      </c>
      <c r="H1200">
        <v>2</v>
      </c>
      <c r="I1200" t="s">
        <v>1375</v>
      </c>
      <c r="J1200" t="s">
        <v>1376</v>
      </c>
      <c r="K1200" t="s">
        <v>1377</v>
      </c>
      <c r="L1200">
        <v>1368</v>
      </c>
      <c r="N1200">
        <v>1011</v>
      </c>
      <c r="O1200" t="s">
        <v>1090</v>
      </c>
      <c r="P1200" t="s">
        <v>1090</v>
      </c>
      <c r="Q1200">
        <v>1</v>
      </c>
      <c r="W1200">
        <v>0</v>
      </c>
      <c r="X1200">
        <v>569581950</v>
      </c>
      <c r="Y1200">
        <f t="shared" si="760"/>
        <v>1.47</v>
      </c>
      <c r="AA1200">
        <v>0</v>
      </c>
      <c r="AB1200">
        <v>11.49</v>
      </c>
      <c r="AC1200">
        <v>0</v>
      </c>
      <c r="AD1200">
        <v>0</v>
      </c>
      <c r="AE1200">
        <v>0</v>
      </c>
      <c r="AF1200">
        <v>8.84</v>
      </c>
      <c r="AG1200">
        <v>0</v>
      </c>
      <c r="AH1200">
        <v>0</v>
      </c>
      <c r="AI1200">
        <v>1</v>
      </c>
      <c r="AJ1200">
        <v>1.3</v>
      </c>
      <c r="AK1200">
        <v>1</v>
      </c>
      <c r="AL1200">
        <v>1</v>
      </c>
      <c r="AM1200">
        <v>2</v>
      </c>
      <c r="AN1200">
        <v>0</v>
      </c>
      <c r="AO1200">
        <v>0</v>
      </c>
      <c r="AP1200">
        <v>1</v>
      </c>
      <c r="AQ1200">
        <v>1</v>
      </c>
      <c r="AR1200">
        <v>0</v>
      </c>
      <c r="AS1200" t="s">
        <v>3</v>
      </c>
      <c r="AT1200">
        <v>4.9000000000000004</v>
      </c>
      <c r="AU1200" t="s">
        <v>1371</v>
      </c>
      <c r="AV1200">
        <v>1</v>
      </c>
      <c r="AW1200">
        <v>2</v>
      </c>
      <c r="AX1200">
        <v>292119430</v>
      </c>
      <c r="AY1200">
        <v>1</v>
      </c>
      <c r="AZ1200">
        <v>0</v>
      </c>
      <c r="BA1200">
        <v>1881</v>
      </c>
      <c r="BB1200">
        <v>1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0</v>
      </c>
      <c r="BK1200">
        <v>43.316000000000003</v>
      </c>
      <c r="BL1200">
        <v>0</v>
      </c>
      <c r="BM1200">
        <v>0</v>
      </c>
      <c r="BN1200">
        <v>0</v>
      </c>
      <c r="BO1200">
        <v>0</v>
      </c>
      <c r="BP1200">
        <v>1</v>
      </c>
      <c r="BQ1200">
        <v>0</v>
      </c>
      <c r="BR1200">
        <v>12.9948</v>
      </c>
      <c r="BS1200">
        <v>0</v>
      </c>
      <c r="BT1200">
        <v>0</v>
      </c>
      <c r="BU1200">
        <v>0</v>
      </c>
      <c r="BV1200">
        <v>0</v>
      </c>
      <c r="BW1200">
        <v>1</v>
      </c>
      <c r="CV1200">
        <v>0</v>
      </c>
      <c r="CW1200">
        <f>ROUND(Y1200*Source!I667*DO1200,7)</f>
        <v>0</v>
      </c>
      <c r="CX1200">
        <f>ROUND(Y1200*Source!I667,7)</f>
        <v>1.47E-2</v>
      </c>
      <c r="CY1200">
        <f>AB1200</f>
        <v>11.49</v>
      </c>
      <c r="CZ1200">
        <f>AF1200</f>
        <v>8.84</v>
      </c>
      <c r="DA1200">
        <f>AJ1200</f>
        <v>1.3</v>
      </c>
      <c r="DB1200">
        <f t="shared" si="761"/>
        <v>12.996</v>
      </c>
      <c r="DC1200">
        <f t="shared" si="762"/>
        <v>0</v>
      </c>
      <c r="DD1200" t="s">
        <v>3</v>
      </c>
      <c r="DE1200" t="s">
        <v>3</v>
      </c>
      <c r="DF1200">
        <f t="shared" si="763"/>
        <v>0</v>
      </c>
      <c r="DG1200">
        <f>ROUND(ROUND(AF1200*AJ1200,2)*CX1200,2)</f>
        <v>0.17</v>
      </c>
      <c r="DH1200">
        <f t="shared" si="738"/>
        <v>0</v>
      </c>
      <c r="DI1200">
        <f t="shared" si="739"/>
        <v>0</v>
      </c>
      <c r="DJ1200">
        <f>DG1200+DH1200</f>
        <v>0.17</v>
      </c>
      <c r="DK1200">
        <v>1</v>
      </c>
      <c r="DL1200" t="s">
        <v>3</v>
      </c>
      <c r="DM1200">
        <v>0</v>
      </c>
      <c r="DN1200" t="s">
        <v>3</v>
      </c>
      <c r="DO1200">
        <v>0</v>
      </c>
    </row>
    <row r="1201" spans="1:119" x14ac:dyDescent="0.2">
      <c r="A1201">
        <f>ROW(Source!A667)</f>
        <v>667</v>
      </c>
      <c r="B1201">
        <v>292114938</v>
      </c>
      <c r="C1201">
        <v>292119415</v>
      </c>
      <c r="D1201">
        <v>277945805</v>
      </c>
      <c r="E1201">
        <v>1</v>
      </c>
      <c r="F1201">
        <v>1</v>
      </c>
      <c r="G1201">
        <v>1</v>
      </c>
      <c r="H1201">
        <v>2</v>
      </c>
      <c r="I1201" t="s">
        <v>1227</v>
      </c>
      <c r="J1201" t="s">
        <v>1228</v>
      </c>
      <c r="K1201" t="s">
        <v>1229</v>
      </c>
      <c r="L1201">
        <v>1368</v>
      </c>
      <c r="N1201">
        <v>1011</v>
      </c>
      <c r="O1201" t="s">
        <v>1090</v>
      </c>
      <c r="P1201" t="s">
        <v>1090</v>
      </c>
      <c r="Q1201">
        <v>1</v>
      </c>
      <c r="W1201">
        <v>0</v>
      </c>
      <c r="X1201">
        <v>721652621</v>
      </c>
      <c r="Y1201">
        <f t="shared" si="760"/>
        <v>0.06</v>
      </c>
      <c r="AA1201">
        <v>0</v>
      </c>
      <c r="AB1201">
        <v>544.70000000000005</v>
      </c>
      <c r="AC1201">
        <v>477.98</v>
      </c>
      <c r="AD1201">
        <v>0</v>
      </c>
      <c r="AE1201">
        <v>0</v>
      </c>
      <c r="AF1201">
        <v>544.70000000000005</v>
      </c>
      <c r="AG1201">
        <v>477.98</v>
      </c>
      <c r="AH1201">
        <v>0</v>
      </c>
      <c r="AI1201">
        <v>1</v>
      </c>
      <c r="AJ1201">
        <v>1</v>
      </c>
      <c r="AK1201">
        <v>1</v>
      </c>
      <c r="AL1201">
        <v>1</v>
      </c>
      <c r="AM1201">
        <v>-2</v>
      </c>
      <c r="AN1201">
        <v>0</v>
      </c>
      <c r="AO1201">
        <v>0</v>
      </c>
      <c r="AP1201">
        <v>1</v>
      </c>
      <c r="AQ1201">
        <v>1</v>
      </c>
      <c r="AR1201">
        <v>0</v>
      </c>
      <c r="AS1201" t="s">
        <v>3</v>
      </c>
      <c r="AT1201">
        <v>0.2</v>
      </c>
      <c r="AU1201" t="s">
        <v>1371</v>
      </c>
      <c r="AV1201">
        <v>1</v>
      </c>
      <c r="AW1201">
        <v>2</v>
      </c>
      <c r="AX1201">
        <v>292119431</v>
      </c>
      <c r="AY1201">
        <v>1</v>
      </c>
      <c r="AZ1201">
        <v>0</v>
      </c>
      <c r="BA1201">
        <v>1882</v>
      </c>
      <c r="BB1201">
        <v>1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</v>
      </c>
      <c r="BK1201">
        <v>108.94000000000001</v>
      </c>
      <c r="BL1201">
        <v>95.596000000000004</v>
      </c>
      <c r="BM1201">
        <v>0</v>
      </c>
      <c r="BN1201">
        <v>0</v>
      </c>
      <c r="BO1201">
        <v>0.2</v>
      </c>
      <c r="BP1201">
        <v>1</v>
      </c>
      <c r="BQ1201">
        <v>0</v>
      </c>
      <c r="BR1201">
        <v>32.682000000000002</v>
      </c>
      <c r="BS1201">
        <v>28.678799999999999</v>
      </c>
      <c r="BT1201">
        <v>0</v>
      </c>
      <c r="BU1201">
        <v>0</v>
      </c>
      <c r="BV1201">
        <v>0.06</v>
      </c>
      <c r="BW1201">
        <v>1</v>
      </c>
      <c r="CV1201">
        <v>0</v>
      </c>
      <c r="CW1201">
        <f>ROUND(Y1201*Source!I667*DO1201,7)</f>
        <v>5.9999999999999995E-4</v>
      </c>
      <c r="CX1201">
        <f>ROUND(Y1201*Source!I667,7)</f>
        <v>5.9999999999999995E-4</v>
      </c>
      <c r="CY1201">
        <f>AB1201</f>
        <v>544.70000000000005</v>
      </c>
      <c r="CZ1201">
        <f>AF1201</f>
        <v>544.70000000000005</v>
      </c>
      <c r="DA1201">
        <f>AJ1201</f>
        <v>1</v>
      </c>
      <c r="DB1201">
        <f t="shared" si="761"/>
        <v>32.682000000000002</v>
      </c>
      <c r="DC1201">
        <f t="shared" si="762"/>
        <v>28.68</v>
      </c>
      <c r="DD1201" t="s">
        <v>3</v>
      </c>
      <c r="DE1201" t="s">
        <v>3</v>
      </c>
      <c r="DF1201">
        <f t="shared" si="763"/>
        <v>0</v>
      </c>
      <c r="DG1201">
        <f t="shared" ref="DG1201:DG1208" si="764">ROUND(ROUND(AF1201,2)*CX1201,2)</f>
        <v>0.33</v>
      </c>
      <c r="DH1201">
        <f t="shared" si="738"/>
        <v>0.28999999999999998</v>
      </c>
      <c r="DI1201">
        <f t="shared" si="739"/>
        <v>0</v>
      </c>
      <c r="DJ1201">
        <f>DG1201+DH1201</f>
        <v>0.62</v>
      </c>
      <c r="DK1201">
        <v>1</v>
      </c>
      <c r="DL1201" t="s">
        <v>1226</v>
      </c>
      <c r="DM1201">
        <v>4</v>
      </c>
      <c r="DN1201" t="s">
        <v>1220</v>
      </c>
      <c r="DO1201">
        <v>1</v>
      </c>
    </row>
    <row r="1202" spans="1:119" x14ac:dyDescent="0.2">
      <c r="A1202">
        <f>ROW(Source!A667)</f>
        <v>667</v>
      </c>
      <c r="B1202">
        <v>292114938</v>
      </c>
      <c r="C1202">
        <v>292119415</v>
      </c>
      <c r="D1202">
        <v>277865783</v>
      </c>
      <c r="E1202">
        <v>1</v>
      </c>
      <c r="F1202">
        <v>1</v>
      </c>
      <c r="G1202">
        <v>1</v>
      </c>
      <c r="H1202">
        <v>3</v>
      </c>
      <c r="I1202" t="s">
        <v>1367</v>
      </c>
      <c r="J1202" t="s">
        <v>1368</v>
      </c>
      <c r="K1202" t="s">
        <v>1369</v>
      </c>
      <c r="L1202">
        <v>1302</v>
      </c>
      <c r="N1202">
        <v>1003</v>
      </c>
      <c r="O1202" t="s">
        <v>835</v>
      </c>
      <c r="P1202" t="s">
        <v>835</v>
      </c>
      <c r="Q1202">
        <v>10</v>
      </c>
      <c r="W1202">
        <v>0</v>
      </c>
      <c r="X1202">
        <v>153135899</v>
      </c>
      <c r="Y1202">
        <f>(AT1202*ROUND(0,7))</f>
        <v>0</v>
      </c>
      <c r="AA1202">
        <v>54.68</v>
      </c>
      <c r="AB1202">
        <v>0</v>
      </c>
      <c r="AC1202">
        <v>0</v>
      </c>
      <c r="AD1202">
        <v>0</v>
      </c>
      <c r="AE1202">
        <v>37.71</v>
      </c>
      <c r="AF1202">
        <v>0</v>
      </c>
      <c r="AG1202">
        <v>0</v>
      </c>
      <c r="AH1202">
        <v>0</v>
      </c>
      <c r="AI1202">
        <v>1.45</v>
      </c>
      <c r="AJ1202">
        <v>1</v>
      </c>
      <c r="AK1202">
        <v>1</v>
      </c>
      <c r="AL1202">
        <v>1</v>
      </c>
      <c r="AM1202">
        <v>2</v>
      </c>
      <c r="AN1202">
        <v>0</v>
      </c>
      <c r="AO1202">
        <v>0</v>
      </c>
      <c r="AP1202">
        <v>1</v>
      </c>
      <c r="AQ1202">
        <v>1</v>
      </c>
      <c r="AR1202">
        <v>0</v>
      </c>
      <c r="AS1202" t="s">
        <v>3</v>
      </c>
      <c r="AT1202">
        <v>0.245</v>
      </c>
      <c r="AU1202" t="s">
        <v>16</v>
      </c>
      <c r="AV1202">
        <v>0</v>
      </c>
      <c r="AW1202">
        <v>2</v>
      </c>
      <c r="AX1202">
        <v>292119432</v>
      </c>
      <c r="AY1202">
        <v>1</v>
      </c>
      <c r="AZ1202">
        <v>0</v>
      </c>
      <c r="BA1202">
        <v>1883</v>
      </c>
      <c r="BB1202">
        <v>1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9.2389500000000009</v>
      </c>
      <c r="BK1202">
        <v>0</v>
      </c>
      <c r="BL1202">
        <v>0</v>
      </c>
      <c r="BM1202">
        <v>0</v>
      </c>
      <c r="BN1202">
        <v>0</v>
      </c>
      <c r="BO1202">
        <v>0</v>
      </c>
      <c r="BP1202">
        <v>1</v>
      </c>
      <c r="BQ1202">
        <v>0</v>
      </c>
      <c r="BR1202">
        <v>0</v>
      </c>
      <c r="BS1202">
        <v>0</v>
      </c>
      <c r="BT1202">
        <v>0</v>
      </c>
      <c r="BU1202">
        <v>0</v>
      </c>
      <c r="BV1202">
        <v>0</v>
      </c>
      <c r="BW1202">
        <v>0</v>
      </c>
      <c r="CV1202">
        <v>0</v>
      </c>
      <c r="CW1202">
        <v>0</v>
      </c>
      <c r="CX1202">
        <f>ROUND(Y1202*Source!I667,7)</f>
        <v>0</v>
      </c>
      <c r="CY1202">
        <f>AA1202</f>
        <v>54.68</v>
      </c>
      <c r="CZ1202">
        <f>AE1202</f>
        <v>37.71</v>
      </c>
      <c r="DA1202">
        <f>AI1202</f>
        <v>1.45</v>
      </c>
      <c r="DB1202">
        <f>ROUND((ROUND(AT1202*CZ1202,2)*ROUND(0,7)),6)</f>
        <v>0</v>
      </c>
      <c r="DC1202">
        <f>ROUND((ROUND(AT1202*AG1202,2)*ROUND(0,7)),6)</f>
        <v>0</v>
      </c>
      <c r="DD1202" t="s">
        <v>3</v>
      </c>
      <c r="DE1202" t="s">
        <v>3</v>
      </c>
      <c r="DF1202">
        <f>ROUND(ROUND(AE1202*AI1202,2)*CX1202,2)</f>
        <v>0</v>
      </c>
      <c r="DG1202">
        <f t="shared" si="764"/>
        <v>0</v>
      </c>
      <c r="DH1202">
        <f t="shared" si="738"/>
        <v>0</v>
      </c>
      <c r="DI1202">
        <f t="shared" si="739"/>
        <v>0</v>
      </c>
      <c r="DJ1202">
        <f>DF1202</f>
        <v>0</v>
      </c>
      <c r="DK1202">
        <v>0</v>
      </c>
      <c r="DL1202" t="s">
        <v>3</v>
      </c>
      <c r="DM1202">
        <v>0</v>
      </c>
      <c r="DN1202" t="s">
        <v>3</v>
      </c>
      <c r="DO1202">
        <v>0</v>
      </c>
    </row>
    <row r="1203" spans="1:119" x14ac:dyDescent="0.2">
      <c r="A1203">
        <f>ROW(Source!A667)</f>
        <v>667</v>
      </c>
      <c r="B1203">
        <v>292114938</v>
      </c>
      <c r="C1203">
        <v>292119415</v>
      </c>
      <c r="D1203">
        <v>277868351</v>
      </c>
      <c r="E1203">
        <v>1</v>
      </c>
      <c r="F1203">
        <v>1</v>
      </c>
      <c r="G1203">
        <v>1</v>
      </c>
      <c r="H1203">
        <v>3</v>
      </c>
      <c r="I1203" t="s">
        <v>1378</v>
      </c>
      <c r="J1203" t="s">
        <v>1379</v>
      </c>
      <c r="K1203" t="s">
        <v>1380</v>
      </c>
      <c r="L1203">
        <v>1348</v>
      </c>
      <c r="N1203">
        <v>1009</v>
      </c>
      <c r="O1203" t="s">
        <v>806</v>
      </c>
      <c r="P1203" t="s">
        <v>806</v>
      </c>
      <c r="Q1203">
        <v>1000</v>
      </c>
      <c r="W1203">
        <v>0</v>
      </c>
      <c r="X1203">
        <v>-554657879</v>
      </c>
      <c r="Y1203">
        <f>(AT1203*ROUND(0,7))</f>
        <v>0</v>
      </c>
      <c r="AA1203">
        <v>111093.88</v>
      </c>
      <c r="AB1203">
        <v>0</v>
      </c>
      <c r="AC1203">
        <v>0</v>
      </c>
      <c r="AD1203">
        <v>0</v>
      </c>
      <c r="AE1203">
        <v>99190.96</v>
      </c>
      <c r="AF1203">
        <v>0</v>
      </c>
      <c r="AG1203">
        <v>0</v>
      </c>
      <c r="AH1203">
        <v>0</v>
      </c>
      <c r="AI1203">
        <v>1.1200000000000001</v>
      </c>
      <c r="AJ1203">
        <v>1</v>
      </c>
      <c r="AK1203">
        <v>1</v>
      </c>
      <c r="AL1203">
        <v>1</v>
      </c>
      <c r="AM1203">
        <v>2</v>
      </c>
      <c r="AN1203">
        <v>0</v>
      </c>
      <c r="AO1203">
        <v>0</v>
      </c>
      <c r="AP1203">
        <v>1</v>
      </c>
      <c r="AQ1203">
        <v>1</v>
      </c>
      <c r="AR1203">
        <v>0</v>
      </c>
      <c r="AS1203" t="s">
        <v>3</v>
      </c>
      <c r="AT1203">
        <v>6.2E-4</v>
      </c>
      <c r="AU1203" t="s">
        <v>16</v>
      </c>
      <c r="AV1203">
        <v>0</v>
      </c>
      <c r="AW1203">
        <v>2</v>
      </c>
      <c r="AX1203">
        <v>292119433</v>
      </c>
      <c r="AY1203">
        <v>1</v>
      </c>
      <c r="AZ1203">
        <v>0</v>
      </c>
      <c r="BA1203">
        <v>1884</v>
      </c>
      <c r="BB1203">
        <v>1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61.498395200000004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>
        <v>1</v>
      </c>
      <c r="BQ1203">
        <v>0</v>
      </c>
      <c r="BR1203">
        <v>0</v>
      </c>
      <c r="BS1203">
        <v>0</v>
      </c>
      <c r="BT1203">
        <v>0</v>
      </c>
      <c r="BU1203">
        <v>0</v>
      </c>
      <c r="BV1203">
        <v>0</v>
      </c>
      <c r="BW1203">
        <v>0</v>
      </c>
      <c r="CV1203">
        <v>0</v>
      </c>
      <c r="CW1203">
        <v>0</v>
      </c>
      <c r="CX1203">
        <f>ROUND(Y1203*Source!I667,7)</f>
        <v>0</v>
      </c>
      <c r="CY1203">
        <f>AA1203</f>
        <v>111093.88</v>
      </c>
      <c r="CZ1203">
        <f>AE1203</f>
        <v>99190.96</v>
      </c>
      <c r="DA1203">
        <f>AI1203</f>
        <v>1.1200000000000001</v>
      </c>
      <c r="DB1203">
        <f>ROUND((ROUND(AT1203*CZ1203,2)*ROUND(0,7)),6)</f>
        <v>0</v>
      </c>
      <c r="DC1203">
        <f>ROUND((ROUND(AT1203*AG1203,2)*ROUND(0,7)),6)</f>
        <v>0</v>
      </c>
      <c r="DD1203" t="s">
        <v>3</v>
      </c>
      <c r="DE1203" t="s">
        <v>3</v>
      </c>
      <c r="DF1203">
        <f>ROUND(ROUND(AE1203*AI1203,2)*CX1203,2)</f>
        <v>0</v>
      </c>
      <c r="DG1203">
        <f t="shared" si="764"/>
        <v>0</v>
      </c>
      <c r="DH1203">
        <f t="shared" si="738"/>
        <v>0</v>
      </c>
      <c r="DI1203">
        <f t="shared" si="739"/>
        <v>0</v>
      </c>
      <c r="DJ1203">
        <f>DF1203</f>
        <v>0</v>
      </c>
      <c r="DK1203">
        <v>0</v>
      </c>
      <c r="DL1203" t="s">
        <v>3</v>
      </c>
      <c r="DM1203">
        <v>0</v>
      </c>
      <c r="DN1203" t="s">
        <v>3</v>
      </c>
      <c r="DO1203">
        <v>0</v>
      </c>
    </row>
    <row r="1204" spans="1:119" x14ac:dyDescent="0.2">
      <c r="A1204">
        <f>ROW(Source!A667)</f>
        <v>667</v>
      </c>
      <c r="B1204">
        <v>292114938</v>
      </c>
      <c r="C1204">
        <v>292119415</v>
      </c>
      <c r="D1204">
        <v>277881811</v>
      </c>
      <c r="E1204">
        <v>1</v>
      </c>
      <c r="F1204">
        <v>1</v>
      </c>
      <c r="G1204">
        <v>1</v>
      </c>
      <c r="H1204">
        <v>3</v>
      </c>
      <c r="I1204" t="s">
        <v>1381</v>
      </c>
      <c r="J1204" t="s">
        <v>1382</v>
      </c>
      <c r="K1204" t="s">
        <v>1383</v>
      </c>
      <c r="L1204">
        <v>1346</v>
      </c>
      <c r="N1204">
        <v>1009</v>
      </c>
      <c r="O1204" t="s">
        <v>1242</v>
      </c>
      <c r="P1204" t="s">
        <v>1242</v>
      </c>
      <c r="Q1204">
        <v>1</v>
      </c>
      <c r="W1204">
        <v>0</v>
      </c>
      <c r="X1204">
        <v>792997800</v>
      </c>
      <c r="Y1204">
        <f>(AT1204*ROUND(0,7))</f>
        <v>0</v>
      </c>
      <c r="AA1204">
        <v>1499.09</v>
      </c>
      <c r="AB1204">
        <v>0</v>
      </c>
      <c r="AC1204">
        <v>0</v>
      </c>
      <c r="AD1204">
        <v>0</v>
      </c>
      <c r="AE1204">
        <v>931.11</v>
      </c>
      <c r="AF1204">
        <v>0</v>
      </c>
      <c r="AG1204">
        <v>0</v>
      </c>
      <c r="AH1204">
        <v>0</v>
      </c>
      <c r="AI1204">
        <v>1.61</v>
      </c>
      <c r="AJ1204">
        <v>1</v>
      </c>
      <c r="AK1204">
        <v>1</v>
      </c>
      <c r="AL1204">
        <v>1</v>
      </c>
      <c r="AM1204">
        <v>2</v>
      </c>
      <c r="AN1204">
        <v>0</v>
      </c>
      <c r="AO1204">
        <v>0</v>
      </c>
      <c r="AP1204">
        <v>1</v>
      </c>
      <c r="AQ1204">
        <v>1</v>
      </c>
      <c r="AR1204">
        <v>0</v>
      </c>
      <c r="AS1204" t="s">
        <v>3</v>
      </c>
      <c r="AT1204">
        <v>0.25</v>
      </c>
      <c r="AU1204" t="s">
        <v>16</v>
      </c>
      <c r="AV1204">
        <v>0</v>
      </c>
      <c r="AW1204">
        <v>2</v>
      </c>
      <c r="AX1204">
        <v>292119434</v>
      </c>
      <c r="AY1204">
        <v>1</v>
      </c>
      <c r="AZ1204">
        <v>0</v>
      </c>
      <c r="BA1204">
        <v>1885</v>
      </c>
      <c r="BB1204">
        <v>1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232.7775</v>
      </c>
      <c r="BK1204">
        <v>0</v>
      </c>
      <c r="BL1204">
        <v>0</v>
      </c>
      <c r="BM1204">
        <v>0</v>
      </c>
      <c r="BN1204">
        <v>0</v>
      </c>
      <c r="BO1204">
        <v>0</v>
      </c>
      <c r="BP1204">
        <v>1</v>
      </c>
      <c r="BQ1204">
        <v>0</v>
      </c>
      <c r="BR1204">
        <v>0</v>
      </c>
      <c r="BS1204">
        <v>0</v>
      </c>
      <c r="BT1204">
        <v>0</v>
      </c>
      <c r="BU1204">
        <v>0</v>
      </c>
      <c r="BV1204">
        <v>0</v>
      </c>
      <c r="BW1204">
        <v>0</v>
      </c>
      <c r="CV1204">
        <v>0</v>
      </c>
      <c r="CW1204">
        <v>0</v>
      </c>
      <c r="CX1204">
        <f>ROUND(Y1204*Source!I667,7)</f>
        <v>0</v>
      </c>
      <c r="CY1204">
        <f>AA1204</f>
        <v>1499.09</v>
      </c>
      <c r="CZ1204">
        <f>AE1204</f>
        <v>931.11</v>
      </c>
      <c r="DA1204">
        <f>AI1204</f>
        <v>1.61</v>
      </c>
      <c r="DB1204">
        <f>ROUND((ROUND(AT1204*CZ1204,2)*ROUND(0,7)),6)</f>
        <v>0</v>
      </c>
      <c r="DC1204">
        <f>ROUND((ROUND(AT1204*AG1204,2)*ROUND(0,7)),6)</f>
        <v>0</v>
      </c>
      <c r="DD1204" t="s">
        <v>3</v>
      </c>
      <c r="DE1204" t="s">
        <v>3</v>
      </c>
      <c r="DF1204">
        <f>ROUND(ROUND(AE1204*AI1204,2)*CX1204,2)</f>
        <v>0</v>
      </c>
      <c r="DG1204">
        <f t="shared" si="764"/>
        <v>0</v>
      </c>
      <c r="DH1204">
        <f t="shared" si="738"/>
        <v>0</v>
      </c>
      <c r="DI1204">
        <f t="shared" si="739"/>
        <v>0</v>
      </c>
      <c r="DJ1204">
        <f>DF1204</f>
        <v>0</v>
      </c>
      <c r="DK1204">
        <v>0</v>
      </c>
      <c r="DL1204" t="s">
        <v>3</v>
      </c>
      <c r="DM1204">
        <v>0</v>
      </c>
      <c r="DN1204" t="s">
        <v>3</v>
      </c>
      <c r="DO1204">
        <v>0</v>
      </c>
    </row>
    <row r="1205" spans="1:119" x14ac:dyDescent="0.2">
      <c r="A1205">
        <f>ROW(Source!A667)</f>
        <v>667</v>
      </c>
      <c r="B1205">
        <v>292114938</v>
      </c>
      <c r="C1205">
        <v>292119415</v>
      </c>
      <c r="D1205">
        <v>277896313</v>
      </c>
      <c r="E1205">
        <v>1</v>
      </c>
      <c r="F1205">
        <v>1</v>
      </c>
      <c r="G1205">
        <v>1</v>
      </c>
      <c r="H1205">
        <v>3</v>
      </c>
      <c r="I1205" t="s">
        <v>1384</v>
      </c>
      <c r="J1205" t="s">
        <v>1385</v>
      </c>
      <c r="K1205" t="s">
        <v>1386</v>
      </c>
      <c r="L1205">
        <v>1348</v>
      </c>
      <c r="N1205">
        <v>1009</v>
      </c>
      <c r="O1205" t="s">
        <v>806</v>
      </c>
      <c r="P1205" t="s">
        <v>806</v>
      </c>
      <c r="Q1205">
        <v>1000</v>
      </c>
      <c r="W1205">
        <v>0</v>
      </c>
      <c r="X1205">
        <v>-1568086514</v>
      </c>
      <c r="Y1205">
        <f>(AT1205*ROUND(0,7))</f>
        <v>0</v>
      </c>
      <c r="AA1205">
        <v>84352.1</v>
      </c>
      <c r="AB1205">
        <v>0</v>
      </c>
      <c r="AC1205">
        <v>0</v>
      </c>
      <c r="AD1205">
        <v>0</v>
      </c>
      <c r="AE1205">
        <v>82698.14</v>
      </c>
      <c r="AF1205">
        <v>0</v>
      </c>
      <c r="AG1205">
        <v>0</v>
      </c>
      <c r="AH1205">
        <v>0</v>
      </c>
      <c r="AI1205">
        <v>1.02</v>
      </c>
      <c r="AJ1205">
        <v>1</v>
      </c>
      <c r="AK1205">
        <v>1</v>
      </c>
      <c r="AL1205">
        <v>1</v>
      </c>
      <c r="AM1205">
        <v>2</v>
      </c>
      <c r="AN1205">
        <v>0</v>
      </c>
      <c r="AO1205">
        <v>0</v>
      </c>
      <c r="AP1205">
        <v>1</v>
      </c>
      <c r="AQ1205">
        <v>1</v>
      </c>
      <c r="AR1205">
        <v>0</v>
      </c>
      <c r="AS1205" t="s">
        <v>3</v>
      </c>
      <c r="AT1205">
        <v>7.2000000000000005E-4</v>
      </c>
      <c r="AU1205" t="s">
        <v>16</v>
      </c>
      <c r="AV1205">
        <v>0</v>
      </c>
      <c r="AW1205">
        <v>2</v>
      </c>
      <c r="AX1205">
        <v>292119435</v>
      </c>
      <c r="AY1205">
        <v>1</v>
      </c>
      <c r="AZ1205">
        <v>0</v>
      </c>
      <c r="BA1205">
        <v>1886</v>
      </c>
      <c r="BB1205">
        <v>1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59.5426608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1</v>
      </c>
      <c r="BQ1205">
        <v>0</v>
      </c>
      <c r="BR1205">
        <v>0</v>
      </c>
      <c r="BS1205">
        <v>0</v>
      </c>
      <c r="BT1205">
        <v>0</v>
      </c>
      <c r="BU1205">
        <v>0</v>
      </c>
      <c r="BV1205">
        <v>0</v>
      </c>
      <c r="BW1205">
        <v>0</v>
      </c>
      <c r="CV1205">
        <v>0</v>
      </c>
      <c r="CW1205">
        <v>0</v>
      </c>
      <c r="CX1205">
        <f>ROUND(Y1205*Source!I667,7)</f>
        <v>0</v>
      </c>
      <c r="CY1205">
        <f>AA1205</f>
        <v>84352.1</v>
      </c>
      <c r="CZ1205">
        <f>AE1205</f>
        <v>82698.14</v>
      </c>
      <c r="DA1205">
        <f>AI1205</f>
        <v>1.02</v>
      </c>
      <c r="DB1205">
        <f>ROUND((ROUND(AT1205*CZ1205,2)*ROUND(0,7)),6)</f>
        <v>0</v>
      </c>
      <c r="DC1205">
        <f>ROUND((ROUND(AT1205*AG1205,2)*ROUND(0,7)),6)</f>
        <v>0</v>
      </c>
      <c r="DD1205" t="s">
        <v>3</v>
      </c>
      <c r="DE1205" t="s">
        <v>3</v>
      </c>
      <c r="DF1205">
        <f>ROUND(ROUND(AE1205*AI1205,2)*CX1205,2)</f>
        <v>0</v>
      </c>
      <c r="DG1205">
        <f t="shared" si="764"/>
        <v>0</v>
      </c>
      <c r="DH1205">
        <f t="shared" si="738"/>
        <v>0</v>
      </c>
      <c r="DI1205">
        <f t="shared" si="739"/>
        <v>0</v>
      </c>
      <c r="DJ1205">
        <f>DF1205</f>
        <v>0</v>
      </c>
      <c r="DK1205">
        <v>0</v>
      </c>
      <c r="DL1205" t="s">
        <v>3</v>
      </c>
      <c r="DM1205">
        <v>0</v>
      </c>
      <c r="DN1205" t="s">
        <v>3</v>
      </c>
      <c r="DO1205">
        <v>0</v>
      </c>
    </row>
    <row r="1206" spans="1:119" x14ac:dyDescent="0.2">
      <c r="A1206">
        <f>ROW(Source!A668)</f>
        <v>668</v>
      </c>
      <c r="B1206">
        <v>292114938</v>
      </c>
      <c r="C1206">
        <v>292119437</v>
      </c>
      <c r="D1206">
        <v>277560299</v>
      </c>
      <c r="E1206">
        <v>109</v>
      </c>
      <c r="F1206">
        <v>1</v>
      </c>
      <c r="G1206">
        <v>1</v>
      </c>
      <c r="H1206">
        <v>1</v>
      </c>
      <c r="I1206" t="s">
        <v>1258</v>
      </c>
      <c r="J1206" t="s">
        <v>3</v>
      </c>
      <c r="K1206" t="s">
        <v>1259</v>
      </c>
      <c r="L1206">
        <v>1191</v>
      </c>
      <c r="N1206">
        <v>1013</v>
      </c>
      <c r="O1206" t="s">
        <v>1220</v>
      </c>
      <c r="P1206" t="s">
        <v>1220</v>
      </c>
      <c r="Q1206">
        <v>1</v>
      </c>
      <c r="W1206">
        <v>0</v>
      </c>
      <c r="X1206">
        <v>-2012709214</v>
      </c>
      <c r="Y1206">
        <f t="shared" ref="Y1206:Y1211" si="765">(AT1206*ROUND(0.3,7))</f>
        <v>8.9039999999999999</v>
      </c>
      <c r="AA1206">
        <v>0</v>
      </c>
      <c r="AB1206">
        <v>0</v>
      </c>
      <c r="AC1206">
        <v>0</v>
      </c>
      <c r="AD1206">
        <v>467.28</v>
      </c>
      <c r="AE1206">
        <v>0</v>
      </c>
      <c r="AF1206">
        <v>0</v>
      </c>
      <c r="AG1206">
        <v>0</v>
      </c>
      <c r="AH1206">
        <v>467.28</v>
      </c>
      <c r="AI1206">
        <v>1</v>
      </c>
      <c r="AJ1206">
        <v>1</v>
      </c>
      <c r="AK1206">
        <v>1</v>
      </c>
      <c r="AL1206">
        <v>1</v>
      </c>
      <c r="AM1206">
        <v>-2</v>
      </c>
      <c r="AN1206">
        <v>0</v>
      </c>
      <c r="AO1206">
        <v>0</v>
      </c>
      <c r="AP1206">
        <v>1</v>
      </c>
      <c r="AQ1206">
        <v>1</v>
      </c>
      <c r="AR1206">
        <v>0</v>
      </c>
      <c r="AS1206" t="s">
        <v>3</v>
      </c>
      <c r="AT1206">
        <v>29.68</v>
      </c>
      <c r="AU1206" t="s">
        <v>1371</v>
      </c>
      <c r="AV1206">
        <v>1</v>
      </c>
      <c r="AW1206">
        <v>2</v>
      </c>
      <c r="AX1206">
        <v>292119448</v>
      </c>
      <c r="AY1206">
        <v>1</v>
      </c>
      <c r="AZ1206">
        <v>0</v>
      </c>
      <c r="BA1206">
        <v>1888</v>
      </c>
      <c r="BB1206">
        <v>1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0</v>
      </c>
      <c r="BK1206">
        <v>0</v>
      </c>
      <c r="BL1206">
        <v>0</v>
      </c>
      <c r="BM1206">
        <v>13868.8704</v>
      </c>
      <c r="BN1206">
        <v>29.68</v>
      </c>
      <c r="BO1206">
        <v>0</v>
      </c>
      <c r="BP1206">
        <v>1</v>
      </c>
      <c r="BQ1206">
        <v>0</v>
      </c>
      <c r="BR1206">
        <v>0</v>
      </c>
      <c r="BS1206">
        <v>0</v>
      </c>
      <c r="BT1206">
        <v>4160.6611199999998</v>
      </c>
      <c r="BU1206">
        <v>8.9039999999999999</v>
      </c>
      <c r="BV1206">
        <v>0</v>
      </c>
      <c r="BW1206">
        <v>1</v>
      </c>
      <c r="CU1206">
        <f>ROUND(AT1206*Source!I668*AH1206*AL1206,2)</f>
        <v>138.69</v>
      </c>
      <c r="CV1206">
        <f>ROUND(Y1206*Source!I668,7)</f>
        <v>8.9039999999999994E-2</v>
      </c>
      <c r="CW1206">
        <v>0</v>
      </c>
      <c r="CX1206">
        <f>ROUND(Y1206*Source!I668,7)</f>
        <v>8.9039999999999994E-2</v>
      </c>
      <c r="CY1206">
        <f>AD1206</f>
        <v>467.28</v>
      </c>
      <c r="CZ1206">
        <f>AH1206</f>
        <v>467.28</v>
      </c>
      <c r="DA1206">
        <f>AL1206</f>
        <v>1</v>
      </c>
      <c r="DB1206">
        <f t="shared" ref="DB1206:DB1211" si="766">ROUND((ROUND(AT1206*CZ1206,2)*ROUND(0.3,7)),6)</f>
        <v>4160.6610000000001</v>
      </c>
      <c r="DC1206">
        <f t="shared" ref="DC1206:DC1211" si="767">ROUND((ROUND(AT1206*AG1206,2)*ROUND(0.3,7)),6)</f>
        <v>0</v>
      </c>
      <c r="DD1206" t="s">
        <v>3</v>
      </c>
      <c r="DE1206" t="s">
        <v>3</v>
      </c>
      <c r="DF1206">
        <f t="shared" ref="DF1206:DF1211" si="768">ROUND(ROUND(AE1206,2)*CX1206,2)</f>
        <v>0</v>
      </c>
      <c r="DG1206">
        <f t="shared" si="764"/>
        <v>0</v>
      </c>
      <c r="DH1206">
        <f t="shared" si="738"/>
        <v>0</v>
      </c>
      <c r="DI1206">
        <f t="shared" si="739"/>
        <v>41.61</v>
      </c>
      <c r="DJ1206">
        <f>DI1206</f>
        <v>41.61</v>
      </c>
      <c r="DK1206">
        <v>1</v>
      </c>
      <c r="DL1206" t="s">
        <v>3</v>
      </c>
      <c r="DM1206">
        <v>0</v>
      </c>
      <c r="DN1206" t="s">
        <v>3</v>
      </c>
      <c r="DO1206">
        <v>0</v>
      </c>
    </row>
    <row r="1207" spans="1:119" x14ac:dyDescent="0.2">
      <c r="A1207">
        <f>ROW(Source!A668)</f>
        <v>668</v>
      </c>
      <c r="B1207">
        <v>292114938</v>
      </c>
      <c r="C1207">
        <v>292119437</v>
      </c>
      <c r="D1207">
        <v>277560491</v>
      </c>
      <c r="E1207">
        <v>109</v>
      </c>
      <c r="F1207">
        <v>1</v>
      </c>
      <c r="G1207">
        <v>1</v>
      </c>
      <c r="H1207">
        <v>1</v>
      </c>
      <c r="I1207" t="s">
        <v>1221</v>
      </c>
      <c r="J1207" t="s">
        <v>3</v>
      </c>
      <c r="K1207" t="s">
        <v>1222</v>
      </c>
      <c r="L1207">
        <v>1191</v>
      </c>
      <c r="N1207">
        <v>1013</v>
      </c>
      <c r="O1207" t="s">
        <v>1220</v>
      </c>
      <c r="P1207" t="s">
        <v>1220</v>
      </c>
      <c r="Q1207">
        <v>1</v>
      </c>
      <c r="W1207">
        <v>0</v>
      </c>
      <c r="X1207">
        <v>-1417349443</v>
      </c>
      <c r="Y1207">
        <f t="shared" si="765"/>
        <v>0.12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1</v>
      </c>
      <c r="AJ1207">
        <v>1</v>
      </c>
      <c r="AK1207">
        <v>1</v>
      </c>
      <c r="AL1207">
        <v>1</v>
      </c>
      <c r="AM1207">
        <v>-2</v>
      </c>
      <c r="AN1207">
        <v>0</v>
      </c>
      <c r="AO1207">
        <v>0</v>
      </c>
      <c r="AP1207">
        <v>1</v>
      </c>
      <c r="AQ1207">
        <v>1</v>
      </c>
      <c r="AR1207">
        <v>0</v>
      </c>
      <c r="AS1207" t="s">
        <v>3</v>
      </c>
      <c r="AT1207">
        <v>0.4</v>
      </c>
      <c r="AU1207" t="s">
        <v>1371</v>
      </c>
      <c r="AV1207">
        <v>2</v>
      </c>
      <c r="AW1207">
        <v>2</v>
      </c>
      <c r="AX1207">
        <v>292119449</v>
      </c>
      <c r="AY1207">
        <v>1</v>
      </c>
      <c r="AZ1207">
        <v>0</v>
      </c>
      <c r="BA1207">
        <v>1889</v>
      </c>
      <c r="BB1207">
        <v>1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0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0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0</v>
      </c>
      <c r="CV1207">
        <v>0</v>
      </c>
      <c r="CW1207">
        <v>0</v>
      </c>
      <c r="CX1207">
        <f>ROUND(Y1207*Source!I668,7)</f>
        <v>1.1999999999999999E-3</v>
      </c>
      <c r="CY1207">
        <f>AD1207</f>
        <v>0</v>
      </c>
      <c r="CZ1207">
        <f>AH1207</f>
        <v>0</v>
      </c>
      <c r="DA1207">
        <f>AL1207</f>
        <v>1</v>
      </c>
      <c r="DB1207">
        <f t="shared" si="766"/>
        <v>0</v>
      </c>
      <c r="DC1207">
        <f t="shared" si="767"/>
        <v>0</v>
      </c>
      <c r="DD1207" t="s">
        <v>3</v>
      </c>
      <c r="DE1207" t="s">
        <v>3</v>
      </c>
      <c r="DF1207">
        <f t="shared" si="768"/>
        <v>0</v>
      </c>
      <c r="DG1207">
        <f t="shared" si="764"/>
        <v>0</v>
      </c>
      <c r="DH1207">
        <f t="shared" si="738"/>
        <v>0</v>
      </c>
      <c r="DI1207">
        <f t="shared" si="739"/>
        <v>0</v>
      </c>
      <c r="DJ1207">
        <f>DI1207</f>
        <v>0</v>
      </c>
      <c r="DK1207">
        <v>0</v>
      </c>
      <c r="DL1207" t="s">
        <v>3</v>
      </c>
      <c r="DM1207">
        <v>0</v>
      </c>
      <c r="DN1207" t="s">
        <v>3</v>
      </c>
      <c r="DO1207">
        <v>0</v>
      </c>
    </row>
    <row r="1208" spans="1:119" x14ac:dyDescent="0.2">
      <c r="A1208">
        <f>ROW(Source!A668)</f>
        <v>668</v>
      </c>
      <c r="B1208">
        <v>292114938</v>
      </c>
      <c r="C1208">
        <v>292119437</v>
      </c>
      <c r="D1208">
        <v>277944622</v>
      </c>
      <c r="E1208">
        <v>1</v>
      </c>
      <c r="F1208">
        <v>1</v>
      </c>
      <c r="G1208">
        <v>1</v>
      </c>
      <c r="H1208">
        <v>2</v>
      </c>
      <c r="I1208" t="s">
        <v>1284</v>
      </c>
      <c r="J1208" t="s">
        <v>1285</v>
      </c>
      <c r="K1208" t="s">
        <v>1286</v>
      </c>
      <c r="L1208">
        <v>1368</v>
      </c>
      <c r="N1208">
        <v>1011</v>
      </c>
      <c r="O1208" t="s">
        <v>1090</v>
      </c>
      <c r="P1208" t="s">
        <v>1090</v>
      </c>
      <c r="Q1208">
        <v>1</v>
      </c>
      <c r="W1208">
        <v>0</v>
      </c>
      <c r="X1208">
        <v>-776243211</v>
      </c>
      <c r="Y1208">
        <f t="shared" si="765"/>
        <v>0.06</v>
      </c>
      <c r="AA1208">
        <v>0</v>
      </c>
      <c r="AB1208">
        <v>1472.33</v>
      </c>
      <c r="AC1208">
        <v>642.05999999999995</v>
      </c>
      <c r="AD1208">
        <v>0</v>
      </c>
      <c r="AE1208">
        <v>0</v>
      </c>
      <c r="AF1208">
        <v>1472.33</v>
      </c>
      <c r="AG1208">
        <v>642.05999999999995</v>
      </c>
      <c r="AH1208">
        <v>0</v>
      </c>
      <c r="AI1208">
        <v>1</v>
      </c>
      <c r="AJ1208">
        <v>1</v>
      </c>
      <c r="AK1208">
        <v>1</v>
      </c>
      <c r="AL1208">
        <v>1</v>
      </c>
      <c r="AM1208">
        <v>-2</v>
      </c>
      <c r="AN1208">
        <v>0</v>
      </c>
      <c r="AO1208">
        <v>0</v>
      </c>
      <c r="AP1208">
        <v>1</v>
      </c>
      <c r="AQ1208">
        <v>1</v>
      </c>
      <c r="AR1208">
        <v>0</v>
      </c>
      <c r="AS1208" t="s">
        <v>3</v>
      </c>
      <c r="AT1208">
        <v>0.2</v>
      </c>
      <c r="AU1208" t="s">
        <v>1371</v>
      </c>
      <c r="AV1208">
        <v>1</v>
      </c>
      <c r="AW1208">
        <v>2</v>
      </c>
      <c r="AX1208">
        <v>292119450</v>
      </c>
      <c r="AY1208">
        <v>1</v>
      </c>
      <c r="AZ1208">
        <v>0</v>
      </c>
      <c r="BA1208">
        <v>1890</v>
      </c>
      <c r="BB1208">
        <v>1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0</v>
      </c>
      <c r="BK1208">
        <v>294.46600000000001</v>
      </c>
      <c r="BL1208">
        <v>128.41200000000001</v>
      </c>
      <c r="BM1208">
        <v>0</v>
      </c>
      <c r="BN1208">
        <v>0</v>
      </c>
      <c r="BO1208">
        <v>0.2</v>
      </c>
      <c r="BP1208">
        <v>1</v>
      </c>
      <c r="BQ1208">
        <v>0</v>
      </c>
      <c r="BR1208">
        <v>88.339799999999997</v>
      </c>
      <c r="BS1208">
        <v>38.523599999999995</v>
      </c>
      <c r="BT1208">
        <v>0</v>
      </c>
      <c r="BU1208">
        <v>0</v>
      </c>
      <c r="BV1208">
        <v>0.06</v>
      </c>
      <c r="BW1208">
        <v>1</v>
      </c>
      <c r="CV1208">
        <v>0</v>
      </c>
      <c r="CW1208">
        <f>ROUND(Y1208*Source!I668*DO1208,7)</f>
        <v>5.9999999999999995E-4</v>
      </c>
      <c r="CX1208">
        <f>ROUND(Y1208*Source!I668,7)</f>
        <v>5.9999999999999995E-4</v>
      </c>
      <c r="CY1208">
        <f>AB1208</f>
        <v>1472.33</v>
      </c>
      <c r="CZ1208">
        <f>AF1208</f>
        <v>1472.33</v>
      </c>
      <c r="DA1208">
        <f>AJ1208</f>
        <v>1</v>
      </c>
      <c r="DB1208">
        <f t="shared" si="766"/>
        <v>88.340999999999994</v>
      </c>
      <c r="DC1208">
        <f t="shared" si="767"/>
        <v>38.523000000000003</v>
      </c>
      <c r="DD1208" t="s">
        <v>3</v>
      </c>
      <c r="DE1208" t="s">
        <v>3</v>
      </c>
      <c r="DF1208">
        <f t="shared" si="768"/>
        <v>0</v>
      </c>
      <c r="DG1208">
        <f t="shared" si="764"/>
        <v>0.88</v>
      </c>
      <c r="DH1208">
        <f t="shared" si="738"/>
        <v>0.39</v>
      </c>
      <c r="DI1208">
        <f t="shared" si="739"/>
        <v>0</v>
      </c>
      <c r="DJ1208">
        <f>DG1208+DH1208</f>
        <v>1.27</v>
      </c>
      <c r="DK1208">
        <v>1</v>
      </c>
      <c r="DL1208" t="s">
        <v>1287</v>
      </c>
      <c r="DM1208">
        <v>6</v>
      </c>
      <c r="DN1208" t="s">
        <v>1220</v>
      </c>
      <c r="DO1208">
        <v>1</v>
      </c>
    </row>
    <row r="1209" spans="1:119" x14ac:dyDescent="0.2">
      <c r="A1209">
        <f>ROW(Source!A668)</f>
        <v>668</v>
      </c>
      <c r="B1209">
        <v>292114938</v>
      </c>
      <c r="C1209">
        <v>292119437</v>
      </c>
      <c r="D1209">
        <v>277944765</v>
      </c>
      <c r="E1209">
        <v>1</v>
      </c>
      <c r="F1209">
        <v>1</v>
      </c>
      <c r="G1209">
        <v>1</v>
      </c>
      <c r="H1209">
        <v>2</v>
      </c>
      <c r="I1209" t="s">
        <v>1372</v>
      </c>
      <c r="J1209" t="s">
        <v>1373</v>
      </c>
      <c r="K1209" t="s">
        <v>1374</v>
      </c>
      <c r="L1209">
        <v>1368</v>
      </c>
      <c r="N1209">
        <v>1011</v>
      </c>
      <c r="O1209" t="s">
        <v>1090</v>
      </c>
      <c r="P1209" t="s">
        <v>1090</v>
      </c>
      <c r="Q1209">
        <v>1</v>
      </c>
      <c r="W1209">
        <v>0</v>
      </c>
      <c r="X1209">
        <v>-2097933609</v>
      </c>
      <c r="Y1209">
        <f t="shared" si="765"/>
        <v>2.0699999999999998</v>
      </c>
      <c r="AA1209">
        <v>0</v>
      </c>
      <c r="AB1209">
        <v>2.35</v>
      </c>
      <c r="AC1209">
        <v>0</v>
      </c>
      <c r="AD1209">
        <v>0</v>
      </c>
      <c r="AE1209">
        <v>0</v>
      </c>
      <c r="AF1209">
        <v>1.75</v>
      </c>
      <c r="AG1209">
        <v>0</v>
      </c>
      <c r="AH1209">
        <v>0</v>
      </c>
      <c r="AI1209">
        <v>1</v>
      </c>
      <c r="AJ1209">
        <v>1.34</v>
      </c>
      <c r="AK1209">
        <v>1</v>
      </c>
      <c r="AL1209">
        <v>1</v>
      </c>
      <c r="AM1209">
        <v>2</v>
      </c>
      <c r="AN1209">
        <v>0</v>
      </c>
      <c r="AO1209">
        <v>0</v>
      </c>
      <c r="AP1209">
        <v>1</v>
      </c>
      <c r="AQ1209">
        <v>1</v>
      </c>
      <c r="AR1209">
        <v>0</v>
      </c>
      <c r="AS1209" t="s">
        <v>3</v>
      </c>
      <c r="AT1209">
        <v>6.9</v>
      </c>
      <c r="AU1209" t="s">
        <v>1371</v>
      </c>
      <c r="AV1209">
        <v>1</v>
      </c>
      <c r="AW1209">
        <v>2</v>
      </c>
      <c r="AX1209">
        <v>292119451</v>
      </c>
      <c r="AY1209">
        <v>1</v>
      </c>
      <c r="AZ1209">
        <v>0</v>
      </c>
      <c r="BA1209">
        <v>1891</v>
      </c>
      <c r="BB1209">
        <v>1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0</v>
      </c>
      <c r="BK1209">
        <v>12.075000000000001</v>
      </c>
      <c r="BL1209">
        <v>0</v>
      </c>
      <c r="BM1209">
        <v>0</v>
      </c>
      <c r="BN1209">
        <v>0</v>
      </c>
      <c r="BO1209">
        <v>0</v>
      </c>
      <c r="BP1209">
        <v>1</v>
      </c>
      <c r="BQ1209">
        <v>0</v>
      </c>
      <c r="BR1209">
        <v>3.6224999999999996</v>
      </c>
      <c r="BS1209">
        <v>0</v>
      </c>
      <c r="BT1209">
        <v>0</v>
      </c>
      <c r="BU1209">
        <v>0</v>
      </c>
      <c r="BV1209">
        <v>0</v>
      </c>
      <c r="BW1209">
        <v>1</v>
      </c>
      <c r="CV1209">
        <v>0</v>
      </c>
      <c r="CW1209">
        <f>ROUND(Y1209*Source!I668*DO1209,7)</f>
        <v>0</v>
      </c>
      <c r="CX1209">
        <f>ROUND(Y1209*Source!I668,7)</f>
        <v>2.07E-2</v>
      </c>
      <c r="CY1209">
        <f>AB1209</f>
        <v>2.35</v>
      </c>
      <c r="CZ1209">
        <f>AF1209</f>
        <v>1.75</v>
      </c>
      <c r="DA1209">
        <f>AJ1209</f>
        <v>1.34</v>
      </c>
      <c r="DB1209">
        <f t="shared" si="766"/>
        <v>3.6240000000000001</v>
      </c>
      <c r="DC1209">
        <f t="shared" si="767"/>
        <v>0</v>
      </c>
      <c r="DD1209" t="s">
        <v>3</v>
      </c>
      <c r="DE1209" t="s">
        <v>3</v>
      </c>
      <c r="DF1209">
        <f t="shared" si="768"/>
        <v>0</v>
      </c>
      <c r="DG1209">
        <f>ROUND(ROUND(AF1209*AJ1209,2)*CX1209,2)</f>
        <v>0.05</v>
      </c>
      <c r="DH1209">
        <f t="shared" si="738"/>
        <v>0</v>
      </c>
      <c r="DI1209">
        <f t="shared" si="739"/>
        <v>0</v>
      </c>
      <c r="DJ1209">
        <f>DG1209+DH1209</f>
        <v>0.05</v>
      </c>
      <c r="DK1209">
        <v>1</v>
      </c>
      <c r="DL1209" t="s">
        <v>3</v>
      </c>
      <c r="DM1209">
        <v>0</v>
      </c>
      <c r="DN1209" t="s">
        <v>3</v>
      </c>
      <c r="DO1209">
        <v>0</v>
      </c>
    </row>
    <row r="1210" spans="1:119" x14ac:dyDescent="0.2">
      <c r="A1210">
        <f>ROW(Source!A668)</f>
        <v>668</v>
      </c>
      <c r="B1210">
        <v>292114938</v>
      </c>
      <c r="C1210">
        <v>292119437</v>
      </c>
      <c r="D1210">
        <v>277944816</v>
      </c>
      <c r="E1210">
        <v>1</v>
      </c>
      <c r="F1210">
        <v>1</v>
      </c>
      <c r="G1210">
        <v>1</v>
      </c>
      <c r="H1210">
        <v>2</v>
      </c>
      <c r="I1210" t="s">
        <v>1387</v>
      </c>
      <c r="J1210" t="s">
        <v>1388</v>
      </c>
      <c r="K1210" t="s">
        <v>1389</v>
      </c>
      <c r="L1210">
        <v>1368</v>
      </c>
      <c r="N1210">
        <v>1011</v>
      </c>
      <c r="O1210" t="s">
        <v>1090</v>
      </c>
      <c r="P1210" t="s">
        <v>1090</v>
      </c>
      <c r="Q1210">
        <v>1</v>
      </c>
      <c r="W1210">
        <v>0</v>
      </c>
      <c r="X1210">
        <v>-1009344388</v>
      </c>
      <c r="Y1210">
        <f t="shared" si="765"/>
        <v>2.0699999999999998</v>
      </c>
      <c r="AA1210">
        <v>0</v>
      </c>
      <c r="AB1210">
        <v>17.47</v>
      </c>
      <c r="AC1210">
        <v>0</v>
      </c>
      <c r="AD1210">
        <v>0</v>
      </c>
      <c r="AE1210">
        <v>0</v>
      </c>
      <c r="AF1210">
        <v>13.44</v>
      </c>
      <c r="AG1210">
        <v>0</v>
      </c>
      <c r="AH1210">
        <v>0</v>
      </c>
      <c r="AI1210">
        <v>1</v>
      </c>
      <c r="AJ1210">
        <v>1.3</v>
      </c>
      <c r="AK1210">
        <v>1</v>
      </c>
      <c r="AL1210">
        <v>1</v>
      </c>
      <c r="AM1210">
        <v>2</v>
      </c>
      <c r="AN1210">
        <v>0</v>
      </c>
      <c r="AO1210">
        <v>0</v>
      </c>
      <c r="AP1210">
        <v>1</v>
      </c>
      <c r="AQ1210">
        <v>1</v>
      </c>
      <c r="AR1210">
        <v>0</v>
      </c>
      <c r="AS1210" t="s">
        <v>3</v>
      </c>
      <c r="AT1210">
        <v>6.9</v>
      </c>
      <c r="AU1210" t="s">
        <v>1371</v>
      </c>
      <c r="AV1210">
        <v>1</v>
      </c>
      <c r="AW1210">
        <v>2</v>
      </c>
      <c r="AX1210">
        <v>292119452</v>
      </c>
      <c r="AY1210">
        <v>1</v>
      </c>
      <c r="AZ1210">
        <v>0</v>
      </c>
      <c r="BA1210">
        <v>1892</v>
      </c>
      <c r="BB1210">
        <v>1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0</v>
      </c>
      <c r="BK1210">
        <v>92.736000000000004</v>
      </c>
      <c r="BL1210">
        <v>0</v>
      </c>
      <c r="BM1210">
        <v>0</v>
      </c>
      <c r="BN1210">
        <v>0</v>
      </c>
      <c r="BO1210">
        <v>0</v>
      </c>
      <c r="BP1210">
        <v>1</v>
      </c>
      <c r="BQ1210">
        <v>0</v>
      </c>
      <c r="BR1210">
        <v>27.820799999999998</v>
      </c>
      <c r="BS1210">
        <v>0</v>
      </c>
      <c r="BT1210">
        <v>0</v>
      </c>
      <c r="BU1210">
        <v>0</v>
      </c>
      <c r="BV1210">
        <v>0</v>
      </c>
      <c r="BW1210">
        <v>1</v>
      </c>
      <c r="CV1210">
        <v>0</v>
      </c>
      <c r="CW1210">
        <f>ROUND(Y1210*Source!I668*DO1210,7)</f>
        <v>0</v>
      </c>
      <c r="CX1210">
        <f>ROUND(Y1210*Source!I668,7)</f>
        <v>2.07E-2</v>
      </c>
      <c r="CY1210">
        <f>AB1210</f>
        <v>17.47</v>
      </c>
      <c r="CZ1210">
        <f>AF1210</f>
        <v>13.44</v>
      </c>
      <c r="DA1210">
        <f>AJ1210</f>
        <v>1.3</v>
      </c>
      <c r="DB1210">
        <f t="shared" si="766"/>
        <v>27.821999999999999</v>
      </c>
      <c r="DC1210">
        <f t="shared" si="767"/>
        <v>0</v>
      </c>
      <c r="DD1210" t="s">
        <v>3</v>
      </c>
      <c r="DE1210" t="s">
        <v>3</v>
      </c>
      <c r="DF1210">
        <f t="shared" si="768"/>
        <v>0</v>
      </c>
      <c r="DG1210">
        <f>ROUND(ROUND(AF1210*AJ1210,2)*CX1210,2)</f>
        <v>0.36</v>
      </c>
      <c r="DH1210">
        <f t="shared" si="738"/>
        <v>0</v>
      </c>
      <c r="DI1210">
        <f t="shared" si="739"/>
        <v>0</v>
      </c>
      <c r="DJ1210">
        <f>DG1210+DH1210</f>
        <v>0.36</v>
      </c>
      <c r="DK1210">
        <v>1</v>
      </c>
      <c r="DL1210" t="s">
        <v>3</v>
      </c>
      <c r="DM1210">
        <v>0</v>
      </c>
      <c r="DN1210" t="s">
        <v>3</v>
      </c>
      <c r="DO1210">
        <v>0</v>
      </c>
    </row>
    <row r="1211" spans="1:119" x14ac:dyDescent="0.2">
      <c r="A1211">
        <f>ROW(Source!A668)</f>
        <v>668</v>
      </c>
      <c r="B1211">
        <v>292114938</v>
      </c>
      <c r="C1211">
        <v>292119437</v>
      </c>
      <c r="D1211">
        <v>277945805</v>
      </c>
      <c r="E1211">
        <v>1</v>
      </c>
      <c r="F1211">
        <v>1</v>
      </c>
      <c r="G1211">
        <v>1</v>
      </c>
      <c r="H1211">
        <v>2</v>
      </c>
      <c r="I1211" t="s">
        <v>1227</v>
      </c>
      <c r="J1211" t="s">
        <v>1228</v>
      </c>
      <c r="K1211" t="s">
        <v>1229</v>
      </c>
      <c r="L1211">
        <v>1368</v>
      </c>
      <c r="N1211">
        <v>1011</v>
      </c>
      <c r="O1211" t="s">
        <v>1090</v>
      </c>
      <c r="P1211" t="s">
        <v>1090</v>
      </c>
      <c r="Q1211">
        <v>1</v>
      </c>
      <c r="W1211">
        <v>0</v>
      </c>
      <c r="X1211">
        <v>721652621</v>
      </c>
      <c r="Y1211">
        <f t="shared" si="765"/>
        <v>0.06</v>
      </c>
      <c r="AA1211">
        <v>0</v>
      </c>
      <c r="AB1211">
        <v>544.70000000000005</v>
      </c>
      <c r="AC1211">
        <v>477.98</v>
      </c>
      <c r="AD1211">
        <v>0</v>
      </c>
      <c r="AE1211">
        <v>0</v>
      </c>
      <c r="AF1211">
        <v>544.70000000000005</v>
      </c>
      <c r="AG1211">
        <v>477.98</v>
      </c>
      <c r="AH1211">
        <v>0</v>
      </c>
      <c r="AI1211">
        <v>1</v>
      </c>
      <c r="AJ1211">
        <v>1</v>
      </c>
      <c r="AK1211">
        <v>1</v>
      </c>
      <c r="AL1211">
        <v>1</v>
      </c>
      <c r="AM1211">
        <v>-2</v>
      </c>
      <c r="AN1211">
        <v>0</v>
      </c>
      <c r="AO1211">
        <v>0</v>
      </c>
      <c r="AP1211">
        <v>1</v>
      </c>
      <c r="AQ1211">
        <v>1</v>
      </c>
      <c r="AR1211">
        <v>0</v>
      </c>
      <c r="AS1211" t="s">
        <v>3</v>
      </c>
      <c r="AT1211">
        <v>0.2</v>
      </c>
      <c r="AU1211" t="s">
        <v>1371</v>
      </c>
      <c r="AV1211">
        <v>1</v>
      </c>
      <c r="AW1211">
        <v>2</v>
      </c>
      <c r="AX1211">
        <v>292119453</v>
      </c>
      <c r="AY1211">
        <v>1</v>
      </c>
      <c r="AZ1211">
        <v>0</v>
      </c>
      <c r="BA1211">
        <v>1893</v>
      </c>
      <c r="BB1211">
        <v>1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</v>
      </c>
      <c r="BK1211">
        <v>108.94000000000001</v>
      </c>
      <c r="BL1211">
        <v>95.596000000000004</v>
      </c>
      <c r="BM1211">
        <v>0</v>
      </c>
      <c r="BN1211">
        <v>0</v>
      </c>
      <c r="BO1211">
        <v>0.2</v>
      </c>
      <c r="BP1211">
        <v>1</v>
      </c>
      <c r="BQ1211">
        <v>0</v>
      </c>
      <c r="BR1211">
        <v>32.682000000000002</v>
      </c>
      <c r="BS1211">
        <v>28.678799999999999</v>
      </c>
      <c r="BT1211">
        <v>0</v>
      </c>
      <c r="BU1211">
        <v>0</v>
      </c>
      <c r="BV1211">
        <v>0.06</v>
      </c>
      <c r="BW1211">
        <v>1</v>
      </c>
      <c r="CV1211">
        <v>0</v>
      </c>
      <c r="CW1211">
        <f>ROUND(Y1211*Source!I668*DO1211,7)</f>
        <v>5.9999999999999995E-4</v>
      </c>
      <c r="CX1211">
        <f>ROUND(Y1211*Source!I668,7)</f>
        <v>5.9999999999999995E-4</v>
      </c>
      <c r="CY1211">
        <f>AB1211</f>
        <v>544.70000000000005</v>
      </c>
      <c r="CZ1211">
        <f>AF1211</f>
        <v>544.70000000000005</v>
      </c>
      <c r="DA1211">
        <f>AJ1211</f>
        <v>1</v>
      </c>
      <c r="DB1211">
        <f t="shared" si="766"/>
        <v>32.682000000000002</v>
      </c>
      <c r="DC1211">
        <f t="shared" si="767"/>
        <v>28.68</v>
      </c>
      <c r="DD1211" t="s">
        <v>3</v>
      </c>
      <c r="DE1211" t="s">
        <v>3</v>
      </c>
      <c r="DF1211">
        <f t="shared" si="768"/>
        <v>0</v>
      </c>
      <c r="DG1211">
        <f t="shared" ref="DG1211:DG1218" si="769">ROUND(ROUND(AF1211,2)*CX1211,2)</f>
        <v>0.33</v>
      </c>
      <c r="DH1211">
        <f t="shared" si="738"/>
        <v>0.28999999999999998</v>
      </c>
      <c r="DI1211">
        <f t="shared" si="739"/>
        <v>0</v>
      </c>
      <c r="DJ1211">
        <f>DG1211+DH1211</f>
        <v>0.62</v>
      </c>
      <c r="DK1211">
        <v>1</v>
      </c>
      <c r="DL1211" t="s">
        <v>1226</v>
      </c>
      <c r="DM1211">
        <v>4</v>
      </c>
      <c r="DN1211" t="s">
        <v>1220</v>
      </c>
      <c r="DO1211">
        <v>1</v>
      </c>
    </row>
    <row r="1212" spans="1:119" x14ac:dyDescent="0.2">
      <c r="A1212">
        <f>ROW(Source!A668)</f>
        <v>668</v>
      </c>
      <c r="B1212">
        <v>292114938</v>
      </c>
      <c r="C1212">
        <v>292119437</v>
      </c>
      <c r="D1212">
        <v>277865783</v>
      </c>
      <c r="E1212">
        <v>1</v>
      </c>
      <c r="F1212">
        <v>1</v>
      </c>
      <c r="G1212">
        <v>1</v>
      </c>
      <c r="H1212">
        <v>3</v>
      </c>
      <c r="I1212" t="s">
        <v>1367</v>
      </c>
      <c r="J1212" t="s">
        <v>1368</v>
      </c>
      <c r="K1212" t="s">
        <v>1369</v>
      </c>
      <c r="L1212">
        <v>1302</v>
      </c>
      <c r="N1212">
        <v>1003</v>
      </c>
      <c r="O1212" t="s">
        <v>835</v>
      </c>
      <c r="P1212" t="s">
        <v>835</v>
      </c>
      <c r="Q1212">
        <v>10</v>
      </c>
      <c r="W1212">
        <v>0</v>
      </c>
      <c r="X1212">
        <v>153135899</v>
      </c>
      <c r="Y1212">
        <f>(AT1212*ROUND(0,7))</f>
        <v>0</v>
      </c>
      <c r="AA1212">
        <v>54.68</v>
      </c>
      <c r="AB1212">
        <v>0</v>
      </c>
      <c r="AC1212">
        <v>0</v>
      </c>
      <c r="AD1212">
        <v>0</v>
      </c>
      <c r="AE1212">
        <v>37.71</v>
      </c>
      <c r="AF1212">
        <v>0</v>
      </c>
      <c r="AG1212">
        <v>0</v>
      </c>
      <c r="AH1212">
        <v>0</v>
      </c>
      <c r="AI1212">
        <v>1.45</v>
      </c>
      <c r="AJ1212">
        <v>1</v>
      </c>
      <c r="AK1212">
        <v>1</v>
      </c>
      <c r="AL1212">
        <v>1</v>
      </c>
      <c r="AM1212">
        <v>2</v>
      </c>
      <c r="AN1212">
        <v>0</v>
      </c>
      <c r="AO1212">
        <v>0</v>
      </c>
      <c r="AP1212">
        <v>1</v>
      </c>
      <c r="AQ1212">
        <v>1</v>
      </c>
      <c r="AR1212">
        <v>0</v>
      </c>
      <c r="AS1212" t="s">
        <v>3</v>
      </c>
      <c r="AT1212">
        <v>0.245</v>
      </c>
      <c r="AU1212" t="s">
        <v>16</v>
      </c>
      <c r="AV1212">
        <v>0</v>
      </c>
      <c r="AW1212">
        <v>2</v>
      </c>
      <c r="AX1212">
        <v>292119454</v>
      </c>
      <c r="AY1212">
        <v>1</v>
      </c>
      <c r="AZ1212">
        <v>0</v>
      </c>
      <c r="BA1212">
        <v>1894</v>
      </c>
      <c r="BB1212">
        <v>1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9.2389500000000009</v>
      </c>
      <c r="BK1212">
        <v>0</v>
      </c>
      <c r="BL1212">
        <v>0</v>
      </c>
      <c r="BM1212">
        <v>0</v>
      </c>
      <c r="BN1212">
        <v>0</v>
      </c>
      <c r="BO1212">
        <v>0</v>
      </c>
      <c r="BP1212">
        <v>1</v>
      </c>
      <c r="BQ1212">
        <v>0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>
        <v>0</v>
      </c>
      <c r="CV1212">
        <v>0</v>
      </c>
      <c r="CW1212">
        <v>0</v>
      </c>
      <c r="CX1212">
        <f>ROUND(Y1212*Source!I668,7)</f>
        <v>0</v>
      </c>
      <c r="CY1212">
        <f>AA1212</f>
        <v>54.68</v>
      </c>
      <c r="CZ1212">
        <f>AE1212</f>
        <v>37.71</v>
      </c>
      <c r="DA1212">
        <f>AI1212</f>
        <v>1.45</v>
      </c>
      <c r="DB1212">
        <f>ROUND((ROUND(AT1212*CZ1212,2)*ROUND(0,7)),6)</f>
        <v>0</v>
      </c>
      <c r="DC1212">
        <f>ROUND((ROUND(AT1212*AG1212,2)*ROUND(0,7)),6)</f>
        <v>0</v>
      </c>
      <c r="DD1212" t="s">
        <v>3</v>
      </c>
      <c r="DE1212" t="s">
        <v>3</v>
      </c>
      <c r="DF1212">
        <f>ROUND(ROUND(AE1212*AI1212,2)*CX1212,2)</f>
        <v>0</v>
      </c>
      <c r="DG1212">
        <f t="shared" si="769"/>
        <v>0</v>
      </c>
      <c r="DH1212">
        <f t="shared" si="738"/>
        <v>0</v>
      </c>
      <c r="DI1212">
        <f t="shared" si="739"/>
        <v>0</v>
      </c>
      <c r="DJ1212">
        <f>DF1212</f>
        <v>0</v>
      </c>
      <c r="DK1212">
        <v>0</v>
      </c>
      <c r="DL1212" t="s">
        <v>3</v>
      </c>
      <c r="DM1212">
        <v>0</v>
      </c>
      <c r="DN1212" t="s">
        <v>3</v>
      </c>
      <c r="DO1212">
        <v>0</v>
      </c>
    </row>
    <row r="1213" spans="1:119" x14ac:dyDescent="0.2">
      <c r="A1213">
        <f>ROW(Source!A668)</f>
        <v>668</v>
      </c>
      <c r="B1213">
        <v>292114938</v>
      </c>
      <c r="C1213">
        <v>292119437</v>
      </c>
      <c r="D1213">
        <v>277868351</v>
      </c>
      <c r="E1213">
        <v>1</v>
      </c>
      <c r="F1213">
        <v>1</v>
      </c>
      <c r="G1213">
        <v>1</v>
      </c>
      <c r="H1213">
        <v>3</v>
      </c>
      <c r="I1213" t="s">
        <v>1378</v>
      </c>
      <c r="J1213" t="s">
        <v>1379</v>
      </c>
      <c r="K1213" t="s">
        <v>1380</v>
      </c>
      <c r="L1213">
        <v>1348</v>
      </c>
      <c r="N1213">
        <v>1009</v>
      </c>
      <c r="O1213" t="s">
        <v>806</v>
      </c>
      <c r="P1213" t="s">
        <v>806</v>
      </c>
      <c r="Q1213">
        <v>1000</v>
      </c>
      <c r="W1213">
        <v>0</v>
      </c>
      <c r="X1213">
        <v>-554657879</v>
      </c>
      <c r="Y1213">
        <f>(AT1213*ROUND(0,7))</f>
        <v>0</v>
      </c>
      <c r="AA1213">
        <v>111093.88</v>
      </c>
      <c r="AB1213">
        <v>0</v>
      </c>
      <c r="AC1213">
        <v>0</v>
      </c>
      <c r="AD1213">
        <v>0</v>
      </c>
      <c r="AE1213">
        <v>99190.96</v>
      </c>
      <c r="AF1213">
        <v>0</v>
      </c>
      <c r="AG1213">
        <v>0</v>
      </c>
      <c r="AH1213">
        <v>0</v>
      </c>
      <c r="AI1213">
        <v>1.1200000000000001</v>
      </c>
      <c r="AJ1213">
        <v>1</v>
      </c>
      <c r="AK1213">
        <v>1</v>
      </c>
      <c r="AL1213">
        <v>1</v>
      </c>
      <c r="AM1213">
        <v>2</v>
      </c>
      <c r="AN1213">
        <v>0</v>
      </c>
      <c r="AO1213">
        <v>0</v>
      </c>
      <c r="AP1213">
        <v>1</v>
      </c>
      <c r="AQ1213">
        <v>1</v>
      </c>
      <c r="AR1213">
        <v>0</v>
      </c>
      <c r="AS1213" t="s">
        <v>3</v>
      </c>
      <c r="AT1213">
        <v>6.2E-4</v>
      </c>
      <c r="AU1213" t="s">
        <v>16</v>
      </c>
      <c r="AV1213">
        <v>0</v>
      </c>
      <c r="AW1213">
        <v>2</v>
      </c>
      <c r="AX1213">
        <v>292119455</v>
      </c>
      <c r="AY1213">
        <v>1</v>
      </c>
      <c r="AZ1213">
        <v>0</v>
      </c>
      <c r="BA1213">
        <v>1895</v>
      </c>
      <c r="BB1213">
        <v>1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61.498395200000004</v>
      </c>
      <c r="BK1213">
        <v>0</v>
      </c>
      <c r="BL1213">
        <v>0</v>
      </c>
      <c r="BM1213">
        <v>0</v>
      </c>
      <c r="BN1213">
        <v>0</v>
      </c>
      <c r="BO1213">
        <v>0</v>
      </c>
      <c r="BP1213">
        <v>1</v>
      </c>
      <c r="BQ1213">
        <v>0</v>
      </c>
      <c r="BR1213">
        <v>0</v>
      </c>
      <c r="BS1213">
        <v>0</v>
      </c>
      <c r="BT1213">
        <v>0</v>
      </c>
      <c r="BU1213">
        <v>0</v>
      </c>
      <c r="BV1213">
        <v>0</v>
      </c>
      <c r="BW1213">
        <v>0</v>
      </c>
      <c r="CV1213">
        <v>0</v>
      </c>
      <c r="CW1213">
        <v>0</v>
      </c>
      <c r="CX1213">
        <f>ROUND(Y1213*Source!I668,7)</f>
        <v>0</v>
      </c>
      <c r="CY1213">
        <f>AA1213</f>
        <v>111093.88</v>
      </c>
      <c r="CZ1213">
        <f>AE1213</f>
        <v>99190.96</v>
      </c>
      <c r="DA1213">
        <f>AI1213</f>
        <v>1.1200000000000001</v>
      </c>
      <c r="DB1213">
        <f>ROUND((ROUND(AT1213*CZ1213,2)*ROUND(0,7)),6)</f>
        <v>0</v>
      </c>
      <c r="DC1213">
        <f>ROUND((ROUND(AT1213*AG1213,2)*ROUND(0,7)),6)</f>
        <v>0</v>
      </c>
      <c r="DD1213" t="s">
        <v>3</v>
      </c>
      <c r="DE1213" t="s">
        <v>3</v>
      </c>
      <c r="DF1213">
        <f>ROUND(ROUND(AE1213*AI1213,2)*CX1213,2)</f>
        <v>0</v>
      </c>
      <c r="DG1213">
        <f t="shared" si="769"/>
        <v>0</v>
      </c>
      <c r="DH1213">
        <f t="shared" si="738"/>
        <v>0</v>
      </c>
      <c r="DI1213">
        <f t="shared" si="739"/>
        <v>0</v>
      </c>
      <c r="DJ1213">
        <f>DF1213</f>
        <v>0</v>
      </c>
      <c r="DK1213">
        <v>0</v>
      </c>
      <c r="DL1213" t="s">
        <v>3</v>
      </c>
      <c r="DM1213">
        <v>0</v>
      </c>
      <c r="DN1213" t="s">
        <v>3</v>
      </c>
      <c r="DO1213">
        <v>0</v>
      </c>
    </row>
    <row r="1214" spans="1:119" x14ac:dyDescent="0.2">
      <c r="A1214">
        <f>ROW(Source!A668)</f>
        <v>668</v>
      </c>
      <c r="B1214">
        <v>292114938</v>
      </c>
      <c r="C1214">
        <v>292119437</v>
      </c>
      <c r="D1214">
        <v>277881811</v>
      </c>
      <c r="E1214">
        <v>1</v>
      </c>
      <c r="F1214">
        <v>1</v>
      </c>
      <c r="G1214">
        <v>1</v>
      </c>
      <c r="H1214">
        <v>3</v>
      </c>
      <c r="I1214" t="s">
        <v>1381</v>
      </c>
      <c r="J1214" t="s">
        <v>1382</v>
      </c>
      <c r="K1214" t="s">
        <v>1383</v>
      </c>
      <c r="L1214">
        <v>1346</v>
      </c>
      <c r="N1214">
        <v>1009</v>
      </c>
      <c r="O1214" t="s">
        <v>1242</v>
      </c>
      <c r="P1214" t="s">
        <v>1242</v>
      </c>
      <c r="Q1214">
        <v>1</v>
      </c>
      <c r="W1214">
        <v>0</v>
      </c>
      <c r="X1214">
        <v>792997800</v>
      </c>
      <c r="Y1214">
        <f>(AT1214*ROUND(0,7))</f>
        <v>0</v>
      </c>
      <c r="AA1214">
        <v>1499.09</v>
      </c>
      <c r="AB1214">
        <v>0</v>
      </c>
      <c r="AC1214">
        <v>0</v>
      </c>
      <c r="AD1214">
        <v>0</v>
      </c>
      <c r="AE1214">
        <v>931.11</v>
      </c>
      <c r="AF1214">
        <v>0</v>
      </c>
      <c r="AG1214">
        <v>0</v>
      </c>
      <c r="AH1214">
        <v>0</v>
      </c>
      <c r="AI1214">
        <v>1.61</v>
      </c>
      <c r="AJ1214">
        <v>1</v>
      </c>
      <c r="AK1214">
        <v>1</v>
      </c>
      <c r="AL1214">
        <v>1</v>
      </c>
      <c r="AM1214">
        <v>2</v>
      </c>
      <c r="AN1214">
        <v>0</v>
      </c>
      <c r="AO1214">
        <v>0</v>
      </c>
      <c r="AP1214">
        <v>1</v>
      </c>
      <c r="AQ1214">
        <v>1</v>
      </c>
      <c r="AR1214">
        <v>0</v>
      </c>
      <c r="AS1214" t="s">
        <v>3</v>
      </c>
      <c r="AT1214">
        <v>0.25</v>
      </c>
      <c r="AU1214" t="s">
        <v>16</v>
      </c>
      <c r="AV1214">
        <v>0</v>
      </c>
      <c r="AW1214">
        <v>2</v>
      </c>
      <c r="AX1214">
        <v>292119456</v>
      </c>
      <c r="AY1214">
        <v>1</v>
      </c>
      <c r="AZ1214">
        <v>0</v>
      </c>
      <c r="BA1214">
        <v>1896</v>
      </c>
      <c r="BB1214">
        <v>1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232.7775</v>
      </c>
      <c r="BK1214">
        <v>0</v>
      </c>
      <c r="BL1214">
        <v>0</v>
      </c>
      <c r="BM1214">
        <v>0</v>
      </c>
      <c r="BN1214">
        <v>0</v>
      </c>
      <c r="BO1214">
        <v>0</v>
      </c>
      <c r="BP1214">
        <v>1</v>
      </c>
      <c r="BQ1214">
        <v>0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0</v>
      </c>
      <c r="CV1214">
        <v>0</v>
      </c>
      <c r="CW1214">
        <v>0</v>
      </c>
      <c r="CX1214">
        <f>ROUND(Y1214*Source!I668,7)</f>
        <v>0</v>
      </c>
      <c r="CY1214">
        <f>AA1214</f>
        <v>1499.09</v>
      </c>
      <c r="CZ1214">
        <f>AE1214</f>
        <v>931.11</v>
      </c>
      <c r="DA1214">
        <f>AI1214</f>
        <v>1.61</v>
      </c>
      <c r="DB1214">
        <f>ROUND((ROUND(AT1214*CZ1214,2)*ROUND(0,7)),6)</f>
        <v>0</v>
      </c>
      <c r="DC1214">
        <f>ROUND((ROUND(AT1214*AG1214,2)*ROUND(0,7)),6)</f>
        <v>0</v>
      </c>
      <c r="DD1214" t="s">
        <v>3</v>
      </c>
      <c r="DE1214" t="s">
        <v>3</v>
      </c>
      <c r="DF1214">
        <f>ROUND(ROUND(AE1214*AI1214,2)*CX1214,2)</f>
        <v>0</v>
      </c>
      <c r="DG1214">
        <f t="shared" si="769"/>
        <v>0</v>
      </c>
      <c r="DH1214">
        <f t="shared" si="738"/>
        <v>0</v>
      </c>
      <c r="DI1214">
        <f t="shared" si="739"/>
        <v>0</v>
      </c>
      <c r="DJ1214">
        <f>DF1214</f>
        <v>0</v>
      </c>
      <c r="DK1214">
        <v>0</v>
      </c>
      <c r="DL1214" t="s">
        <v>3</v>
      </c>
      <c r="DM1214">
        <v>0</v>
      </c>
      <c r="DN1214" t="s">
        <v>3</v>
      </c>
      <c r="DO1214">
        <v>0</v>
      </c>
    </row>
    <row r="1215" spans="1:119" x14ac:dyDescent="0.2">
      <c r="A1215">
        <f>ROW(Source!A668)</f>
        <v>668</v>
      </c>
      <c r="B1215">
        <v>292114938</v>
      </c>
      <c r="C1215">
        <v>292119437</v>
      </c>
      <c r="D1215">
        <v>277896313</v>
      </c>
      <c r="E1215">
        <v>1</v>
      </c>
      <c r="F1215">
        <v>1</v>
      </c>
      <c r="G1215">
        <v>1</v>
      </c>
      <c r="H1215">
        <v>3</v>
      </c>
      <c r="I1215" t="s">
        <v>1384</v>
      </c>
      <c r="J1215" t="s">
        <v>1385</v>
      </c>
      <c r="K1215" t="s">
        <v>1386</v>
      </c>
      <c r="L1215">
        <v>1348</v>
      </c>
      <c r="N1215">
        <v>1009</v>
      </c>
      <c r="O1215" t="s">
        <v>806</v>
      </c>
      <c r="P1215" t="s">
        <v>806</v>
      </c>
      <c r="Q1215">
        <v>1000</v>
      </c>
      <c r="W1215">
        <v>0</v>
      </c>
      <c r="X1215">
        <v>-1568086514</v>
      </c>
      <c r="Y1215">
        <f>(AT1215*ROUND(0,7))</f>
        <v>0</v>
      </c>
      <c r="AA1215">
        <v>84352.1</v>
      </c>
      <c r="AB1215">
        <v>0</v>
      </c>
      <c r="AC1215">
        <v>0</v>
      </c>
      <c r="AD1215">
        <v>0</v>
      </c>
      <c r="AE1215">
        <v>82698.14</v>
      </c>
      <c r="AF1215">
        <v>0</v>
      </c>
      <c r="AG1215">
        <v>0</v>
      </c>
      <c r="AH1215">
        <v>0</v>
      </c>
      <c r="AI1215">
        <v>1.02</v>
      </c>
      <c r="AJ1215">
        <v>1</v>
      </c>
      <c r="AK1215">
        <v>1</v>
      </c>
      <c r="AL1215">
        <v>1</v>
      </c>
      <c r="AM1215">
        <v>2</v>
      </c>
      <c r="AN1215">
        <v>0</v>
      </c>
      <c r="AO1215">
        <v>0</v>
      </c>
      <c r="AP1215">
        <v>1</v>
      </c>
      <c r="AQ1215">
        <v>1</v>
      </c>
      <c r="AR1215">
        <v>0</v>
      </c>
      <c r="AS1215" t="s">
        <v>3</v>
      </c>
      <c r="AT1215">
        <v>7.2000000000000005E-4</v>
      </c>
      <c r="AU1215" t="s">
        <v>16</v>
      </c>
      <c r="AV1215">
        <v>0</v>
      </c>
      <c r="AW1215">
        <v>2</v>
      </c>
      <c r="AX1215">
        <v>292119457</v>
      </c>
      <c r="AY1215">
        <v>1</v>
      </c>
      <c r="AZ1215">
        <v>0</v>
      </c>
      <c r="BA1215">
        <v>1897</v>
      </c>
      <c r="BB1215">
        <v>1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59.5426608</v>
      </c>
      <c r="BK1215">
        <v>0</v>
      </c>
      <c r="BL1215">
        <v>0</v>
      </c>
      <c r="BM1215">
        <v>0</v>
      </c>
      <c r="BN1215">
        <v>0</v>
      </c>
      <c r="BO1215">
        <v>0</v>
      </c>
      <c r="BP1215">
        <v>1</v>
      </c>
      <c r="BQ1215">
        <v>0</v>
      </c>
      <c r="BR1215">
        <v>0</v>
      </c>
      <c r="BS1215">
        <v>0</v>
      </c>
      <c r="BT1215">
        <v>0</v>
      </c>
      <c r="BU1215">
        <v>0</v>
      </c>
      <c r="BV1215">
        <v>0</v>
      </c>
      <c r="BW1215">
        <v>0</v>
      </c>
      <c r="CV1215">
        <v>0</v>
      </c>
      <c r="CW1215">
        <v>0</v>
      </c>
      <c r="CX1215">
        <f>ROUND(Y1215*Source!I668,7)</f>
        <v>0</v>
      </c>
      <c r="CY1215">
        <f>AA1215</f>
        <v>84352.1</v>
      </c>
      <c r="CZ1215">
        <f>AE1215</f>
        <v>82698.14</v>
      </c>
      <c r="DA1215">
        <f>AI1215</f>
        <v>1.02</v>
      </c>
      <c r="DB1215">
        <f>ROUND((ROUND(AT1215*CZ1215,2)*ROUND(0,7)),6)</f>
        <v>0</v>
      </c>
      <c r="DC1215">
        <f>ROUND((ROUND(AT1215*AG1215,2)*ROUND(0,7)),6)</f>
        <v>0</v>
      </c>
      <c r="DD1215" t="s">
        <v>3</v>
      </c>
      <c r="DE1215" t="s">
        <v>3</v>
      </c>
      <c r="DF1215">
        <f>ROUND(ROUND(AE1215*AI1215,2)*CX1215,2)</f>
        <v>0</v>
      </c>
      <c r="DG1215">
        <f t="shared" si="769"/>
        <v>0</v>
      </c>
      <c r="DH1215">
        <f t="shared" si="738"/>
        <v>0</v>
      </c>
      <c r="DI1215">
        <f t="shared" si="739"/>
        <v>0</v>
      </c>
      <c r="DJ1215">
        <f>DF1215</f>
        <v>0</v>
      </c>
      <c r="DK1215">
        <v>0</v>
      </c>
      <c r="DL1215" t="s">
        <v>3</v>
      </c>
      <c r="DM1215">
        <v>0</v>
      </c>
      <c r="DN1215" t="s">
        <v>3</v>
      </c>
      <c r="DO1215">
        <v>0</v>
      </c>
    </row>
    <row r="1216" spans="1:119" x14ac:dyDescent="0.2">
      <c r="A1216">
        <f>ROW(Source!A669)</f>
        <v>669</v>
      </c>
      <c r="B1216">
        <v>292114938</v>
      </c>
      <c r="C1216">
        <v>292119459</v>
      </c>
      <c r="D1216">
        <v>277560299</v>
      </c>
      <c r="E1216">
        <v>109</v>
      </c>
      <c r="F1216">
        <v>1</v>
      </c>
      <c r="G1216">
        <v>1</v>
      </c>
      <c r="H1216">
        <v>1</v>
      </c>
      <c r="I1216" t="s">
        <v>1258</v>
      </c>
      <c r="J1216" t="s">
        <v>3</v>
      </c>
      <c r="K1216" t="s">
        <v>1259</v>
      </c>
      <c r="L1216">
        <v>1191</v>
      </c>
      <c r="N1216">
        <v>1013</v>
      </c>
      <c r="O1216" t="s">
        <v>1220</v>
      </c>
      <c r="P1216" t="s">
        <v>1220</v>
      </c>
      <c r="Q1216">
        <v>1</v>
      </c>
      <c r="W1216">
        <v>0</v>
      </c>
      <c r="X1216">
        <v>-2012709214</v>
      </c>
      <c r="Y1216">
        <f t="shared" ref="Y1216:Y1221" si="770">AT1216</f>
        <v>14.08</v>
      </c>
      <c r="AA1216">
        <v>0</v>
      </c>
      <c r="AB1216">
        <v>0</v>
      </c>
      <c r="AC1216">
        <v>0</v>
      </c>
      <c r="AD1216">
        <v>467.28</v>
      </c>
      <c r="AE1216">
        <v>0</v>
      </c>
      <c r="AF1216">
        <v>0</v>
      </c>
      <c r="AG1216">
        <v>0</v>
      </c>
      <c r="AH1216">
        <v>467.28</v>
      </c>
      <c r="AI1216">
        <v>1</v>
      </c>
      <c r="AJ1216">
        <v>1</v>
      </c>
      <c r="AK1216">
        <v>1</v>
      </c>
      <c r="AL1216">
        <v>1</v>
      </c>
      <c r="AM1216">
        <v>-2</v>
      </c>
      <c r="AN1216">
        <v>0</v>
      </c>
      <c r="AO1216">
        <v>0</v>
      </c>
      <c r="AP1216">
        <v>1</v>
      </c>
      <c r="AQ1216">
        <v>1</v>
      </c>
      <c r="AR1216">
        <v>0</v>
      </c>
      <c r="AS1216" t="s">
        <v>3</v>
      </c>
      <c r="AT1216">
        <v>14.08</v>
      </c>
      <c r="AU1216" t="s">
        <v>3</v>
      </c>
      <c r="AV1216">
        <v>1</v>
      </c>
      <c r="AW1216">
        <v>2</v>
      </c>
      <c r="AX1216">
        <v>292119470</v>
      </c>
      <c r="AY1216">
        <v>1</v>
      </c>
      <c r="AZ1216">
        <v>0</v>
      </c>
      <c r="BA1216">
        <v>1899</v>
      </c>
      <c r="BB1216">
        <v>1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0</v>
      </c>
      <c r="BK1216">
        <v>0</v>
      </c>
      <c r="BL1216">
        <v>0</v>
      </c>
      <c r="BM1216">
        <v>6579.3023999999996</v>
      </c>
      <c r="BN1216">
        <v>14.08</v>
      </c>
      <c r="BO1216">
        <v>0</v>
      </c>
      <c r="BP1216">
        <v>1</v>
      </c>
      <c r="BQ1216">
        <v>0</v>
      </c>
      <c r="BR1216">
        <v>0</v>
      </c>
      <c r="BS1216">
        <v>0</v>
      </c>
      <c r="BT1216">
        <v>6579.3023999999996</v>
      </c>
      <c r="BU1216">
        <v>14.08</v>
      </c>
      <c r="BV1216">
        <v>0</v>
      </c>
      <c r="BW1216">
        <v>1</v>
      </c>
      <c r="CU1216">
        <f>ROUND(AT1216*Source!I669*AH1216*AL1216,2)</f>
        <v>65.790000000000006</v>
      </c>
      <c r="CV1216">
        <f>ROUND(Y1216*Source!I669,7)</f>
        <v>0.14080000000000001</v>
      </c>
      <c r="CW1216">
        <v>0</v>
      </c>
      <c r="CX1216">
        <f>ROUND(Y1216*Source!I669,7)</f>
        <v>0.14080000000000001</v>
      </c>
      <c r="CY1216">
        <f>AD1216</f>
        <v>467.28</v>
      </c>
      <c r="CZ1216">
        <f>AH1216</f>
        <v>467.28</v>
      </c>
      <c r="DA1216">
        <f>AL1216</f>
        <v>1</v>
      </c>
      <c r="DB1216">
        <f t="shared" ref="DB1216:DB1221" si="771">ROUND(ROUND(AT1216*CZ1216,2),6)</f>
        <v>6579.3</v>
      </c>
      <c r="DC1216">
        <f t="shared" ref="DC1216:DC1221" si="772">ROUND(ROUND(AT1216*AG1216,2),6)</f>
        <v>0</v>
      </c>
      <c r="DD1216" t="s">
        <v>3</v>
      </c>
      <c r="DE1216" t="s">
        <v>3</v>
      </c>
      <c r="DF1216">
        <f t="shared" ref="DF1216:DF1221" si="773">ROUND(ROUND(AE1216,2)*CX1216,2)</f>
        <v>0</v>
      </c>
      <c r="DG1216">
        <f t="shared" si="769"/>
        <v>0</v>
      </c>
      <c r="DH1216">
        <f t="shared" si="738"/>
        <v>0</v>
      </c>
      <c r="DI1216">
        <f t="shared" si="739"/>
        <v>65.790000000000006</v>
      </c>
      <c r="DJ1216">
        <f>DI1216</f>
        <v>65.790000000000006</v>
      </c>
      <c r="DK1216">
        <v>1</v>
      </c>
      <c r="DL1216" t="s">
        <v>3</v>
      </c>
      <c r="DM1216">
        <v>0</v>
      </c>
      <c r="DN1216" t="s">
        <v>3</v>
      </c>
      <c r="DO1216">
        <v>0</v>
      </c>
    </row>
    <row r="1217" spans="1:119" x14ac:dyDescent="0.2">
      <c r="A1217">
        <f>ROW(Source!A669)</f>
        <v>669</v>
      </c>
      <c r="B1217">
        <v>292114938</v>
      </c>
      <c r="C1217">
        <v>292119459</v>
      </c>
      <c r="D1217">
        <v>277560491</v>
      </c>
      <c r="E1217">
        <v>109</v>
      </c>
      <c r="F1217">
        <v>1</v>
      </c>
      <c r="G1217">
        <v>1</v>
      </c>
      <c r="H1217">
        <v>1</v>
      </c>
      <c r="I1217" t="s">
        <v>1221</v>
      </c>
      <c r="J1217" t="s">
        <v>3</v>
      </c>
      <c r="K1217" t="s">
        <v>1222</v>
      </c>
      <c r="L1217">
        <v>1191</v>
      </c>
      <c r="N1217">
        <v>1013</v>
      </c>
      <c r="O1217" t="s">
        <v>1220</v>
      </c>
      <c r="P1217" t="s">
        <v>1220</v>
      </c>
      <c r="Q1217">
        <v>1</v>
      </c>
      <c r="W1217">
        <v>0</v>
      </c>
      <c r="X1217">
        <v>-1417349443</v>
      </c>
      <c r="Y1217">
        <f t="shared" si="770"/>
        <v>0.4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1</v>
      </c>
      <c r="AJ1217">
        <v>1</v>
      </c>
      <c r="AK1217">
        <v>1</v>
      </c>
      <c r="AL1217">
        <v>1</v>
      </c>
      <c r="AM1217">
        <v>-2</v>
      </c>
      <c r="AN1217">
        <v>0</v>
      </c>
      <c r="AO1217">
        <v>0</v>
      </c>
      <c r="AP1217">
        <v>1</v>
      </c>
      <c r="AQ1217">
        <v>1</v>
      </c>
      <c r="AR1217">
        <v>0</v>
      </c>
      <c r="AS1217" t="s">
        <v>3</v>
      </c>
      <c r="AT1217">
        <v>0.4</v>
      </c>
      <c r="AU1217" t="s">
        <v>3</v>
      </c>
      <c r="AV1217">
        <v>2</v>
      </c>
      <c r="AW1217">
        <v>2</v>
      </c>
      <c r="AX1217">
        <v>292119471</v>
      </c>
      <c r="AY1217">
        <v>1</v>
      </c>
      <c r="AZ1217">
        <v>0</v>
      </c>
      <c r="BA1217">
        <v>1900</v>
      </c>
      <c r="BB1217">
        <v>1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0</v>
      </c>
      <c r="BK1217">
        <v>0</v>
      </c>
      <c r="BL1217">
        <v>0</v>
      </c>
      <c r="BM1217">
        <v>0</v>
      </c>
      <c r="BN1217">
        <v>0</v>
      </c>
      <c r="BO1217">
        <v>0</v>
      </c>
      <c r="BP1217">
        <v>0</v>
      </c>
      <c r="BQ1217">
        <v>0</v>
      </c>
      <c r="BR1217">
        <v>0</v>
      </c>
      <c r="BS1217">
        <v>0</v>
      </c>
      <c r="BT1217">
        <v>0</v>
      </c>
      <c r="BU1217">
        <v>0</v>
      </c>
      <c r="BV1217">
        <v>0</v>
      </c>
      <c r="BW1217">
        <v>0</v>
      </c>
      <c r="CV1217">
        <v>0</v>
      </c>
      <c r="CW1217">
        <v>0</v>
      </c>
      <c r="CX1217">
        <f>ROUND(Y1217*Source!I669,7)</f>
        <v>4.0000000000000001E-3</v>
      </c>
      <c r="CY1217">
        <f>AD1217</f>
        <v>0</v>
      </c>
      <c r="CZ1217">
        <f>AH1217</f>
        <v>0</v>
      </c>
      <c r="DA1217">
        <f>AL1217</f>
        <v>1</v>
      </c>
      <c r="DB1217">
        <f t="shared" si="771"/>
        <v>0</v>
      </c>
      <c r="DC1217">
        <f t="shared" si="772"/>
        <v>0</v>
      </c>
      <c r="DD1217" t="s">
        <v>3</v>
      </c>
      <c r="DE1217" t="s">
        <v>3</v>
      </c>
      <c r="DF1217">
        <f t="shared" si="773"/>
        <v>0</v>
      </c>
      <c r="DG1217">
        <f t="shared" si="769"/>
        <v>0</v>
      </c>
      <c r="DH1217">
        <f t="shared" ref="DH1217:DH1280" si="774">ROUND(ROUND(AG1217,2)*CX1217,2)</f>
        <v>0</v>
      </c>
      <c r="DI1217">
        <f t="shared" ref="DI1217:DI1280" si="775">ROUND(ROUND(AH1217,2)*CX1217,2)</f>
        <v>0</v>
      </c>
      <c r="DJ1217">
        <f>DI1217</f>
        <v>0</v>
      </c>
      <c r="DK1217">
        <v>0</v>
      </c>
      <c r="DL1217" t="s">
        <v>3</v>
      </c>
      <c r="DM1217">
        <v>0</v>
      </c>
      <c r="DN1217" t="s">
        <v>3</v>
      </c>
      <c r="DO1217">
        <v>0</v>
      </c>
    </row>
    <row r="1218" spans="1:119" x14ac:dyDescent="0.2">
      <c r="A1218">
        <f>ROW(Source!A669)</f>
        <v>669</v>
      </c>
      <c r="B1218">
        <v>292114938</v>
      </c>
      <c r="C1218">
        <v>292119459</v>
      </c>
      <c r="D1218">
        <v>277944622</v>
      </c>
      <c r="E1218">
        <v>1</v>
      </c>
      <c r="F1218">
        <v>1</v>
      </c>
      <c r="G1218">
        <v>1</v>
      </c>
      <c r="H1218">
        <v>2</v>
      </c>
      <c r="I1218" t="s">
        <v>1284</v>
      </c>
      <c r="J1218" t="s">
        <v>1285</v>
      </c>
      <c r="K1218" t="s">
        <v>1286</v>
      </c>
      <c r="L1218">
        <v>1368</v>
      </c>
      <c r="N1218">
        <v>1011</v>
      </c>
      <c r="O1218" t="s">
        <v>1090</v>
      </c>
      <c r="P1218" t="s">
        <v>1090</v>
      </c>
      <c r="Q1218">
        <v>1</v>
      </c>
      <c r="W1218">
        <v>0</v>
      </c>
      <c r="X1218">
        <v>-776243211</v>
      </c>
      <c r="Y1218">
        <f t="shared" si="770"/>
        <v>0.2</v>
      </c>
      <c r="AA1218">
        <v>0</v>
      </c>
      <c r="AB1218">
        <v>1472.33</v>
      </c>
      <c r="AC1218">
        <v>642.05999999999995</v>
      </c>
      <c r="AD1218">
        <v>0</v>
      </c>
      <c r="AE1218">
        <v>0</v>
      </c>
      <c r="AF1218">
        <v>1472.33</v>
      </c>
      <c r="AG1218">
        <v>642.05999999999995</v>
      </c>
      <c r="AH1218">
        <v>0</v>
      </c>
      <c r="AI1218">
        <v>1</v>
      </c>
      <c r="AJ1218">
        <v>1</v>
      </c>
      <c r="AK1218">
        <v>1</v>
      </c>
      <c r="AL1218">
        <v>1</v>
      </c>
      <c r="AM1218">
        <v>-2</v>
      </c>
      <c r="AN1218">
        <v>0</v>
      </c>
      <c r="AO1218">
        <v>0</v>
      </c>
      <c r="AP1218">
        <v>1</v>
      </c>
      <c r="AQ1218">
        <v>1</v>
      </c>
      <c r="AR1218">
        <v>0</v>
      </c>
      <c r="AS1218" t="s">
        <v>3</v>
      </c>
      <c r="AT1218">
        <v>0.2</v>
      </c>
      <c r="AU1218" t="s">
        <v>3</v>
      </c>
      <c r="AV1218">
        <v>1</v>
      </c>
      <c r="AW1218">
        <v>2</v>
      </c>
      <c r="AX1218">
        <v>292119472</v>
      </c>
      <c r="AY1218">
        <v>1</v>
      </c>
      <c r="AZ1218">
        <v>0</v>
      </c>
      <c r="BA1218">
        <v>1901</v>
      </c>
      <c r="BB1218">
        <v>1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0</v>
      </c>
      <c r="BK1218">
        <v>294.46600000000001</v>
      </c>
      <c r="BL1218">
        <v>128.41200000000001</v>
      </c>
      <c r="BM1218">
        <v>0</v>
      </c>
      <c r="BN1218">
        <v>0</v>
      </c>
      <c r="BO1218">
        <v>0.2</v>
      </c>
      <c r="BP1218">
        <v>1</v>
      </c>
      <c r="BQ1218">
        <v>0</v>
      </c>
      <c r="BR1218">
        <v>294.46600000000001</v>
      </c>
      <c r="BS1218">
        <v>128.41200000000001</v>
      </c>
      <c r="BT1218">
        <v>0</v>
      </c>
      <c r="BU1218">
        <v>0</v>
      </c>
      <c r="BV1218">
        <v>0.2</v>
      </c>
      <c r="BW1218">
        <v>1</v>
      </c>
      <c r="CV1218">
        <v>0</v>
      </c>
      <c r="CW1218">
        <f>ROUND(Y1218*Source!I669*DO1218,7)</f>
        <v>2E-3</v>
      </c>
      <c r="CX1218">
        <f>ROUND(Y1218*Source!I669,7)</f>
        <v>2E-3</v>
      </c>
      <c r="CY1218">
        <f>AB1218</f>
        <v>1472.33</v>
      </c>
      <c r="CZ1218">
        <f>AF1218</f>
        <v>1472.33</v>
      </c>
      <c r="DA1218">
        <f>AJ1218</f>
        <v>1</v>
      </c>
      <c r="DB1218">
        <f t="shared" si="771"/>
        <v>294.47000000000003</v>
      </c>
      <c r="DC1218">
        <f t="shared" si="772"/>
        <v>128.41</v>
      </c>
      <c r="DD1218" t="s">
        <v>3</v>
      </c>
      <c r="DE1218" t="s">
        <v>3</v>
      </c>
      <c r="DF1218">
        <f t="shared" si="773"/>
        <v>0</v>
      </c>
      <c r="DG1218">
        <f t="shared" si="769"/>
        <v>2.94</v>
      </c>
      <c r="DH1218">
        <f t="shared" si="774"/>
        <v>1.28</v>
      </c>
      <c r="DI1218">
        <f t="shared" si="775"/>
        <v>0</v>
      </c>
      <c r="DJ1218">
        <f>DG1218+DH1218</f>
        <v>4.22</v>
      </c>
      <c r="DK1218">
        <v>1</v>
      </c>
      <c r="DL1218" t="s">
        <v>1287</v>
      </c>
      <c r="DM1218">
        <v>6</v>
      </c>
      <c r="DN1218" t="s">
        <v>1220</v>
      </c>
      <c r="DO1218">
        <v>1</v>
      </c>
    </row>
    <row r="1219" spans="1:119" x14ac:dyDescent="0.2">
      <c r="A1219">
        <f>ROW(Source!A669)</f>
        <v>669</v>
      </c>
      <c r="B1219">
        <v>292114938</v>
      </c>
      <c r="C1219">
        <v>292119459</v>
      </c>
      <c r="D1219">
        <v>277944765</v>
      </c>
      <c r="E1219">
        <v>1</v>
      </c>
      <c r="F1219">
        <v>1</v>
      </c>
      <c r="G1219">
        <v>1</v>
      </c>
      <c r="H1219">
        <v>2</v>
      </c>
      <c r="I1219" t="s">
        <v>1372</v>
      </c>
      <c r="J1219" t="s">
        <v>1373</v>
      </c>
      <c r="K1219" t="s">
        <v>1374</v>
      </c>
      <c r="L1219">
        <v>1368</v>
      </c>
      <c r="N1219">
        <v>1011</v>
      </c>
      <c r="O1219" t="s">
        <v>1090</v>
      </c>
      <c r="P1219" t="s">
        <v>1090</v>
      </c>
      <c r="Q1219">
        <v>1</v>
      </c>
      <c r="W1219">
        <v>0</v>
      </c>
      <c r="X1219">
        <v>-2097933609</v>
      </c>
      <c r="Y1219">
        <f t="shared" si="770"/>
        <v>3.34</v>
      </c>
      <c r="AA1219">
        <v>0</v>
      </c>
      <c r="AB1219">
        <v>2.35</v>
      </c>
      <c r="AC1219">
        <v>0</v>
      </c>
      <c r="AD1219">
        <v>0</v>
      </c>
      <c r="AE1219">
        <v>0</v>
      </c>
      <c r="AF1219">
        <v>1.75</v>
      </c>
      <c r="AG1219">
        <v>0</v>
      </c>
      <c r="AH1219">
        <v>0</v>
      </c>
      <c r="AI1219">
        <v>1</v>
      </c>
      <c r="AJ1219">
        <v>1.34</v>
      </c>
      <c r="AK1219">
        <v>1</v>
      </c>
      <c r="AL1219">
        <v>1</v>
      </c>
      <c r="AM1219">
        <v>2</v>
      </c>
      <c r="AN1219">
        <v>0</v>
      </c>
      <c r="AO1219">
        <v>0</v>
      </c>
      <c r="AP1219">
        <v>1</v>
      </c>
      <c r="AQ1219">
        <v>1</v>
      </c>
      <c r="AR1219">
        <v>0</v>
      </c>
      <c r="AS1219" t="s">
        <v>3</v>
      </c>
      <c r="AT1219">
        <v>3.34</v>
      </c>
      <c r="AU1219" t="s">
        <v>3</v>
      </c>
      <c r="AV1219">
        <v>1</v>
      </c>
      <c r="AW1219">
        <v>2</v>
      </c>
      <c r="AX1219">
        <v>292119473</v>
      </c>
      <c r="AY1219">
        <v>1</v>
      </c>
      <c r="AZ1219">
        <v>0</v>
      </c>
      <c r="BA1219">
        <v>1902</v>
      </c>
      <c r="BB1219">
        <v>1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0</v>
      </c>
      <c r="BK1219">
        <v>5.8449999999999998</v>
      </c>
      <c r="BL1219">
        <v>0</v>
      </c>
      <c r="BM1219">
        <v>0</v>
      </c>
      <c r="BN1219">
        <v>0</v>
      </c>
      <c r="BO1219">
        <v>0</v>
      </c>
      <c r="BP1219">
        <v>1</v>
      </c>
      <c r="BQ1219">
        <v>0</v>
      </c>
      <c r="BR1219">
        <v>5.8449999999999998</v>
      </c>
      <c r="BS1219">
        <v>0</v>
      </c>
      <c r="BT1219">
        <v>0</v>
      </c>
      <c r="BU1219">
        <v>0</v>
      </c>
      <c r="BV1219">
        <v>0</v>
      </c>
      <c r="BW1219">
        <v>1</v>
      </c>
      <c r="CV1219">
        <v>0</v>
      </c>
      <c r="CW1219">
        <f>ROUND(Y1219*Source!I669*DO1219,7)</f>
        <v>0</v>
      </c>
      <c r="CX1219">
        <f>ROUND(Y1219*Source!I669,7)</f>
        <v>3.3399999999999999E-2</v>
      </c>
      <c r="CY1219">
        <f>AB1219</f>
        <v>2.35</v>
      </c>
      <c r="CZ1219">
        <f>AF1219</f>
        <v>1.75</v>
      </c>
      <c r="DA1219">
        <f>AJ1219</f>
        <v>1.34</v>
      </c>
      <c r="DB1219">
        <f t="shared" si="771"/>
        <v>5.85</v>
      </c>
      <c r="DC1219">
        <f t="shared" si="772"/>
        <v>0</v>
      </c>
      <c r="DD1219" t="s">
        <v>3</v>
      </c>
      <c r="DE1219" t="s">
        <v>3</v>
      </c>
      <c r="DF1219">
        <f t="shared" si="773"/>
        <v>0</v>
      </c>
      <c r="DG1219">
        <f>ROUND(ROUND(AF1219*AJ1219,2)*CX1219,2)</f>
        <v>0.08</v>
      </c>
      <c r="DH1219">
        <f t="shared" si="774"/>
        <v>0</v>
      </c>
      <c r="DI1219">
        <f t="shared" si="775"/>
        <v>0</v>
      </c>
      <c r="DJ1219">
        <f>DG1219+DH1219</f>
        <v>0.08</v>
      </c>
      <c r="DK1219">
        <v>1</v>
      </c>
      <c r="DL1219" t="s">
        <v>3</v>
      </c>
      <c r="DM1219">
        <v>0</v>
      </c>
      <c r="DN1219" t="s">
        <v>3</v>
      </c>
      <c r="DO1219">
        <v>0</v>
      </c>
    </row>
    <row r="1220" spans="1:119" x14ac:dyDescent="0.2">
      <c r="A1220">
        <f>ROW(Source!A669)</f>
        <v>669</v>
      </c>
      <c r="B1220">
        <v>292114938</v>
      </c>
      <c r="C1220">
        <v>292119459</v>
      </c>
      <c r="D1220">
        <v>277944815</v>
      </c>
      <c r="E1220">
        <v>1</v>
      </c>
      <c r="F1220">
        <v>1</v>
      </c>
      <c r="G1220">
        <v>1</v>
      </c>
      <c r="H1220">
        <v>2</v>
      </c>
      <c r="I1220" t="s">
        <v>1375</v>
      </c>
      <c r="J1220" t="s">
        <v>1376</v>
      </c>
      <c r="K1220" t="s">
        <v>1377</v>
      </c>
      <c r="L1220">
        <v>1368</v>
      </c>
      <c r="N1220">
        <v>1011</v>
      </c>
      <c r="O1220" t="s">
        <v>1090</v>
      </c>
      <c r="P1220" t="s">
        <v>1090</v>
      </c>
      <c r="Q1220">
        <v>1</v>
      </c>
      <c r="W1220">
        <v>0</v>
      </c>
      <c r="X1220">
        <v>569581950</v>
      </c>
      <c r="Y1220">
        <f t="shared" si="770"/>
        <v>3.34</v>
      </c>
      <c r="AA1220">
        <v>0</v>
      </c>
      <c r="AB1220">
        <v>11.49</v>
      </c>
      <c r="AC1220">
        <v>0</v>
      </c>
      <c r="AD1220">
        <v>0</v>
      </c>
      <c r="AE1220">
        <v>0</v>
      </c>
      <c r="AF1220">
        <v>8.84</v>
      </c>
      <c r="AG1220">
        <v>0</v>
      </c>
      <c r="AH1220">
        <v>0</v>
      </c>
      <c r="AI1220">
        <v>1</v>
      </c>
      <c r="AJ1220">
        <v>1.3</v>
      </c>
      <c r="AK1220">
        <v>1</v>
      </c>
      <c r="AL1220">
        <v>1</v>
      </c>
      <c r="AM1220">
        <v>2</v>
      </c>
      <c r="AN1220">
        <v>0</v>
      </c>
      <c r="AO1220">
        <v>0</v>
      </c>
      <c r="AP1220">
        <v>1</v>
      </c>
      <c r="AQ1220">
        <v>1</v>
      </c>
      <c r="AR1220">
        <v>0</v>
      </c>
      <c r="AS1220" t="s">
        <v>3</v>
      </c>
      <c r="AT1220">
        <v>3.34</v>
      </c>
      <c r="AU1220" t="s">
        <v>3</v>
      </c>
      <c r="AV1220">
        <v>1</v>
      </c>
      <c r="AW1220">
        <v>2</v>
      </c>
      <c r="AX1220">
        <v>292119474</v>
      </c>
      <c r="AY1220">
        <v>1</v>
      </c>
      <c r="AZ1220">
        <v>0</v>
      </c>
      <c r="BA1220">
        <v>1903</v>
      </c>
      <c r="BB1220">
        <v>1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0</v>
      </c>
      <c r="BK1220">
        <v>29.525599999999997</v>
      </c>
      <c r="BL1220">
        <v>0</v>
      </c>
      <c r="BM1220">
        <v>0</v>
      </c>
      <c r="BN1220">
        <v>0</v>
      </c>
      <c r="BO1220">
        <v>0</v>
      </c>
      <c r="BP1220">
        <v>1</v>
      </c>
      <c r="BQ1220">
        <v>0</v>
      </c>
      <c r="BR1220">
        <v>29.525599999999997</v>
      </c>
      <c r="BS1220">
        <v>0</v>
      </c>
      <c r="BT1220">
        <v>0</v>
      </c>
      <c r="BU1220">
        <v>0</v>
      </c>
      <c r="BV1220">
        <v>0</v>
      </c>
      <c r="BW1220">
        <v>1</v>
      </c>
      <c r="CV1220">
        <v>0</v>
      </c>
      <c r="CW1220">
        <f>ROUND(Y1220*Source!I669*DO1220,7)</f>
        <v>0</v>
      </c>
      <c r="CX1220">
        <f>ROUND(Y1220*Source!I669,7)</f>
        <v>3.3399999999999999E-2</v>
      </c>
      <c r="CY1220">
        <f>AB1220</f>
        <v>11.49</v>
      </c>
      <c r="CZ1220">
        <f>AF1220</f>
        <v>8.84</v>
      </c>
      <c r="DA1220">
        <f>AJ1220</f>
        <v>1.3</v>
      </c>
      <c r="DB1220">
        <f t="shared" si="771"/>
        <v>29.53</v>
      </c>
      <c r="DC1220">
        <f t="shared" si="772"/>
        <v>0</v>
      </c>
      <c r="DD1220" t="s">
        <v>3</v>
      </c>
      <c r="DE1220" t="s">
        <v>3</v>
      </c>
      <c r="DF1220">
        <f t="shared" si="773"/>
        <v>0</v>
      </c>
      <c r="DG1220">
        <f>ROUND(ROUND(AF1220*AJ1220,2)*CX1220,2)</f>
        <v>0.38</v>
      </c>
      <c r="DH1220">
        <f t="shared" si="774"/>
        <v>0</v>
      </c>
      <c r="DI1220">
        <f t="shared" si="775"/>
        <v>0</v>
      </c>
      <c r="DJ1220">
        <f>DG1220+DH1220</f>
        <v>0.38</v>
      </c>
      <c r="DK1220">
        <v>1</v>
      </c>
      <c r="DL1220" t="s">
        <v>3</v>
      </c>
      <c r="DM1220">
        <v>0</v>
      </c>
      <c r="DN1220" t="s">
        <v>3</v>
      </c>
      <c r="DO1220">
        <v>0</v>
      </c>
    </row>
    <row r="1221" spans="1:119" x14ac:dyDescent="0.2">
      <c r="A1221">
        <f>ROW(Source!A669)</f>
        <v>669</v>
      </c>
      <c r="B1221">
        <v>292114938</v>
      </c>
      <c r="C1221">
        <v>292119459</v>
      </c>
      <c r="D1221">
        <v>277945805</v>
      </c>
      <c r="E1221">
        <v>1</v>
      </c>
      <c r="F1221">
        <v>1</v>
      </c>
      <c r="G1221">
        <v>1</v>
      </c>
      <c r="H1221">
        <v>2</v>
      </c>
      <c r="I1221" t="s">
        <v>1227</v>
      </c>
      <c r="J1221" t="s">
        <v>1228</v>
      </c>
      <c r="K1221" t="s">
        <v>1229</v>
      </c>
      <c r="L1221">
        <v>1368</v>
      </c>
      <c r="N1221">
        <v>1011</v>
      </c>
      <c r="O1221" t="s">
        <v>1090</v>
      </c>
      <c r="P1221" t="s">
        <v>1090</v>
      </c>
      <c r="Q1221">
        <v>1</v>
      </c>
      <c r="W1221">
        <v>0</v>
      </c>
      <c r="X1221">
        <v>721652621</v>
      </c>
      <c r="Y1221">
        <f t="shared" si="770"/>
        <v>0.2</v>
      </c>
      <c r="AA1221">
        <v>0</v>
      </c>
      <c r="AB1221">
        <v>544.70000000000005</v>
      </c>
      <c r="AC1221">
        <v>477.98</v>
      </c>
      <c r="AD1221">
        <v>0</v>
      </c>
      <c r="AE1221">
        <v>0</v>
      </c>
      <c r="AF1221">
        <v>544.70000000000005</v>
      </c>
      <c r="AG1221">
        <v>477.98</v>
      </c>
      <c r="AH1221">
        <v>0</v>
      </c>
      <c r="AI1221">
        <v>1</v>
      </c>
      <c r="AJ1221">
        <v>1</v>
      </c>
      <c r="AK1221">
        <v>1</v>
      </c>
      <c r="AL1221">
        <v>1</v>
      </c>
      <c r="AM1221">
        <v>-2</v>
      </c>
      <c r="AN1221">
        <v>0</v>
      </c>
      <c r="AO1221">
        <v>0</v>
      </c>
      <c r="AP1221">
        <v>1</v>
      </c>
      <c r="AQ1221">
        <v>1</v>
      </c>
      <c r="AR1221">
        <v>0</v>
      </c>
      <c r="AS1221" t="s">
        <v>3</v>
      </c>
      <c r="AT1221">
        <v>0.2</v>
      </c>
      <c r="AU1221" t="s">
        <v>3</v>
      </c>
      <c r="AV1221">
        <v>1</v>
      </c>
      <c r="AW1221">
        <v>2</v>
      </c>
      <c r="AX1221">
        <v>292119475</v>
      </c>
      <c r="AY1221">
        <v>1</v>
      </c>
      <c r="AZ1221">
        <v>0</v>
      </c>
      <c r="BA1221">
        <v>1904</v>
      </c>
      <c r="BB1221">
        <v>1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0</v>
      </c>
      <c r="BK1221">
        <v>108.94000000000001</v>
      </c>
      <c r="BL1221">
        <v>95.596000000000004</v>
      </c>
      <c r="BM1221">
        <v>0</v>
      </c>
      <c r="BN1221">
        <v>0</v>
      </c>
      <c r="BO1221">
        <v>0.2</v>
      </c>
      <c r="BP1221">
        <v>1</v>
      </c>
      <c r="BQ1221">
        <v>0</v>
      </c>
      <c r="BR1221">
        <v>108.94000000000001</v>
      </c>
      <c r="BS1221">
        <v>95.596000000000004</v>
      </c>
      <c r="BT1221">
        <v>0</v>
      </c>
      <c r="BU1221">
        <v>0</v>
      </c>
      <c r="BV1221">
        <v>0.2</v>
      </c>
      <c r="BW1221">
        <v>1</v>
      </c>
      <c r="CV1221">
        <v>0</v>
      </c>
      <c r="CW1221">
        <f>ROUND(Y1221*Source!I669*DO1221,7)</f>
        <v>2E-3</v>
      </c>
      <c r="CX1221">
        <f>ROUND(Y1221*Source!I669,7)</f>
        <v>2E-3</v>
      </c>
      <c r="CY1221">
        <f>AB1221</f>
        <v>544.70000000000005</v>
      </c>
      <c r="CZ1221">
        <f>AF1221</f>
        <v>544.70000000000005</v>
      </c>
      <c r="DA1221">
        <f>AJ1221</f>
        <v>1</v>
      </c>
      <c r="DB1221">
        <f t="shared" si="771"/>
        <v>108.94</v>
      </c>
      <c r="DC1221">
        <f t="shared" si="772"/>
        <v>95.6</v>
      </c>
      <c r="DD1221" t="s">
        <v>3</v>
      </c>
      <c r="DE1221" t="s">
        <v>3</v>
      </c>
      <c r="DF1221">
        <f t="shared" si="773"/>
        <v>0</v>
      </c>
      <c r="DG1221">
        <f t="shared" ref="DG1221:DG1228" si="776">ROUND(ROUND(AF1221,2)*CX1221,2)</f>
        <v>1.0900000000000001</v>
      </c>
      <c r="DH1221">
        <f t="shared" si="774"/>
        <v>0.96</v>
      </c>
      <c r="DI1221">
        <f t="shared" si="775"/>
        <v>0</v>
      </c>
      <c r="DJ1221">
        <f>DG1221+DH1221</f>
        <v>2.0499999999999998</v>
      </c>
      <c r="DK1221">
        <v>1</v>
      </c>
      <c r="DL1221" t="s">
        <v>1226</v>
      </c>
      <c r="DM1221">
        <v>4</v>
      </c>
      <c r="DN1221" t="s">
        <v>1220</v>
      </c>
      <c r="DO1221">
        <v>1</v>
      </c>
    </row>
    <row r="1222" spans="1:119" x14ac:dyDescent="0.2">
      <c r="A1222">
        <f>ROW(Source!A669)</f>
        <v>669</v>
      </c>
      <c r="B1222">
        <v>292114938</v>
      </c>
      <c r="C1222">
        <v>292119459</v>
      </c>
      <c r="D1222">
        <v>277865783</v>
      </c>
      <c r="E1222">
        <v>1</v>
      </c>
      <c r="F1222">
        <v>1</v>
      </c>
      <c r="G1222">
        <v>1</v>
      </c>
      <c r="H1222">
        <v>3</v>
      </c>
      <c r="I1222" t="s">
        <v>1367</v>
      </c>
      <c r="J1222" t="s">
        <v>1368</v>
      </c>
      <c r="K1222" t="s">
        <v>1369</v>
      </c>
      <c r="L1222">
        <v>1302</v>
      </c>
      <c r="N1222">
        <v>1003</v>
      </c>
      <c r="O1222" t="s">
        <v>835</v>
      </c>
      <c r="P1222" t="s">
        <v>835</v>
      </c>
      <c r="Q1222">
        <v>10</v>
      </c>
      <c r="W1222">
        <v>0</v>
      </c>
      <c r="X1222">
        <v>153135899</v>
      </c>
      <c r="Y1222">
        <f>(AT1222*ROUND(0,7))</f>
        <v>0</v>
      </c>
      <c r="AA1222">
        <v>54.68</v>
      </c>
      <c r="AB1222">
        <v>0</v>
      </c>
      <c r="AC1222">
        <v>0</v>
      </c>
      <c r="AD1222">
        <v>0</v>
      </c>
      <c r="AE1222">
        <v>37.71</v>
      </c>
      <c r="AF1222">
        <v>0</v>
      </c>
      <c r="AG1222">
        <v>0</v>
      </c>
      <c r="AH1222">
        <v>0</v>
      </c>
      <c r="AI1222">
        <v>1.45</v>
      </c>
      <c r="AJ1222">
        <v>1</v>
      </c>
      <c r="AK1222">
        <v>1</v>
      </c>
      <c r="AL1222">
        <v>1</v>
      </c>
      <c r="AM1222">
        <v>2</v>
      </c>
      <c r="AN1222">
        <v>0</v>
      </c>
      <c r="AO1222">
        <v>0</v>
      </c>
      <c r="AP1222">
        <v>1</v>
      </c>
      <c r="AQ1222">
        <v>1</v>
      </c>
      <c r="AR1222">
        <v>0</v>
      </c>
      <c r="AS1222" t="s">
        <v>3</v>
      </c>
      <c r="AT1222">
        <v>0.245</v>
      </c>
      <c r="AU1222" t="s">
        <v>16</v>
      </c>
      <c r="AV1222">
        <v>0</v>
      </c>
      <c r="AW1222">
        <v>2</v>
      </c>
      <c r="AX1222">
        <v>292119476</v>
      </c>
      <c r="AY1222">
        <v>1</v>
      </c>
      <c r="AZ1222">
        <v>0</v>
      </c>
      <c r="BA1222">
        <v>1905</v>
      </c>
      <c r="BB1222">
        <v>1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9.2389500000000009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>
        <v>1</v>
      </c>
      <c r="BQ1222">
        <v>0</v>
      </c>
      <c r="BR1222">
        <v>0</v>
      </c>
      <c r="BS1222">
        <v>0</v>
      </c>
      <c r="BT1222">
        <v>0</v>
      </c>
      <c r="BU1222">
        <v>0</v>
      </c>
      <c r="BV1222">
        <v>0</v>
      </c>
      <c r="BW1222">
        <v>0</v>
      </c>
      <c r="CV1222">
        <v>0</v>
      </c>
      <c r="CW1222">
        <v>0</v>
      </c>
      <c r="CX1222">
        <f>ROUND(Y1222*Source!I669,7)</f>
        <v>0</v>
      </c>
      <c r="CY1222">
        <f>AA1222</f>
        <v>54.68</v>
      </c>
      <c r="CZ1222">
        <f>AE1222</f>
        <v>37.71</v>
      </c>
      <c r="DA1222">
        <f>AI1222</f>
        <v>1.45</v>
      </c>
      <c r="DB1222">
        <f>ROUND((ROUND(AT1222*CZ1222,2)*ROUND(0,7)),6)</f>
        <v>0</v>
      </c>
      <c r="DC1222">
        <f>ROUND((ROUND(AT1222*AG1222,2)*ROUND(0,7)),6)</f>
        <v>0</v>
      </c>
      <c r="DD1222" t="s">
        <v>3</v>
      </c>
      <c r="DE1222" t="s">
        <v>3</v>
      </c>
      <c r="DF1222">
        <f>ROUND(ROUND(AE1222*AI1222,2)*CX1222,2)</f>
        <v>0</v>
      </c>
      <c r="DG1222">
        <f t="shared" si="776"/>
        <v>0</v>
      </c>
      <c r="DH1222">
        <f t="shared" si="774"/>
        <v>0</v>
      </c>
      <c r="DI1222">
        <f t="shared" si="775"/>
        <v>0</v>
      </c>
      <c r="DJ1222">
        <f>DF1222</f>
        <v>0</v>
      </c>
      <c r="DK1222">
        <v>0</v>
      </c>
      <c r="DL1222" t="s">
        <v>3</v>
      </c>
      <c r="DM1222">
        <v>0</v>
      </c>
      <c r="DN1222" t="s">
        <v>3</v>
      </c>
      <c r="DO1222">
        <v>0</v>
      </c>
    </row>
    <row r="1223" spans="1:119" x14ac:dyDescent="0.2">
      <c r="A1223">
        <f>ROW(Source!A669)</f>
        <v>669</v>
      </c>
      <c r="B1223">
        <v>292114938</v>
      </c>
      <c r="C1223">
        <v>292119459</v>
      </c>
      <c r="D1223">
        <v>277868351</v>
      </c>
      <c r="E1223">
        <v>1</v>
      </c>
      <c r="F1223">
        <v>1</v>
      </c>
      <c r="G1223">
        <v>1</v>
      </c>
      <c r="H1223">
        <v>3</v>
      </c>
      <c r="I1223" t="s">
        <v>1378</v>
      </c>
      <c r="J1223" t="s">
        <v>1379</v>
      </c>
      <c r="K1223" t="s">
        <v>1380</v>
      </c>
      <c r="L1223">
        <v>1348</v>
      </c>
      <c r="N1223">
        <v>1009</v>
      </c>
      <c r="O1223" t="s">
        <v>806</v>
      </c>
      <c r="P1223" t="s">
        <v>806</v>
      </c>
      <c r="Q1223">
        <v>1000</v>
      </c>
      <c r="W1223">
        <v>0</v>
      </c>
      <c r="X1223">
        <v>-554657879</v>
      </c>
      <c r="Y1223">
        <f>(AT1223*ROUND(0,7))</f>
        <v>0</v>
      </c>
      <c r="AA1223">
        <v>111093.88</v>
      </c>
      <c r="AB1223">
        <v>0</v>
      </c>
      <c r="AC1223">
        <v>0</v>
      </c>
      <c r="AD1223">
        <v>0</v>
      </c>
      <c r="AE1223">
        <v>99190.96</v>
      </c>
      <c r="AF1223">
        <v>0</v>
      </c>
      <c r="AG1223">
        <v>0</v>
      </c>
      <c r="AH1223">
        <v>0</v>
      </c>
      <c r="AI1223">
        <v>1.1200000000000001</v>
      </c>
      <c r="AJ1223">
        <v>1</v>
      </c>
      <c r="AK1223">
        <v>1</v>
      </c>
      <c r="AL1223">
        <v>1</v>
      </c>
      <c r="AM1223">
        <v>2</v>
      </c>
      <c r="AN1223">
        <v>0</v>
      </c>
      <c r="AO1223">
        <v>0</v>
      </c>
      <c r="AP1223">
        <v>1</v>
      </c>
      <c r="AQ1223">
        <v>1</v>
      </c>
      <c r="AR1223">
        <v>0</v>
      </c>
      <c r="AS1223" t="s">
        <v>3</v>
      </c>
      <c r="AT1223">
        <v>6.2E-4</v>
      </c>
      <c r="AU1223" t="s">
        <v>16</v>
      </c>
      <c r="AV1223">
        <v>0</v>
      </c>
      <c r="AW1223">
        <v>2</v>
      </c>
      <c r="AX1223">
        <v>292119477</v>
      </c>
      <c r="AY1223">
        <v>1</v>
      </c>
      <c r="AZ1223">
        <v>0</v>
      </c>
      <c r="BA1223">
        <v>1906</v>
      </c>
      <c r="BB1223">
        <v>1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61.498395200000004</v>
      </c>
      <c r="BK1223">
        <v>0</v>
      </c>
      <c r="BL1223">
        <v>0</v>
      </c>
      <c r="BM1223">
        <v>0</v>
      </c>
      <c r="BN1223">
        <v>0</v>
      </c>
      <c r="BO1223">
        <v>0</v>
      </c>
      <c r="BP1223">
        <v>1</v>
      </c>
      <c r="BQ1223">
        <v>0</v>
      </c>
      <c r="BR1223">
        <v>0</v>
      </c>
      <c r="BS1223">
        <v>0</v>
      </c>
      <c r="BT1223">
        <v>0</v>
      </c>
      <c r="BU1223">
        <v>0</v>
      </c>
      <c r="BV1223">
        <v>0</v>
      </c>
      <c r="BW1223">
        <v>0</v>
      </c>
      <c r="CV1223">
        <v>0</v>
      </c>
      <c r="CW1223">
        <v>0</v>
      </c>
      <c r="CX1223">
        <f>ROUND(Y1223*Source!I669,7)</f>
        <v>0</v>
      </c>
      <c r="CY1223">
        <f>AA1223</f>
        <v>111093.88</v>
      </c>
      <c r="CZ1223">
        <f>AE1223</f>
        <v>99190.96</v>
      </c>
      <c r="DA1223">
        <f>AI1223</f>
        <v>1.1200000000000001</v>
      </c>
      <c r="DB1223">
        <f>ROUND((ROUND(AT1223*CZ1223,2)*ROUND(0,7)),6)</f>
        <v>0</v>
      </c>
      <c r="DC1223">
        <f>ROUND((ROUND(AT1223*AG1223,2)*ROUND(0,7)),6)</f>
        <v>0</v>
      </c>
      <c r="DD1223" t="s">
        <v>3</v>
      </c>
      <c r="DE1223" t="s">
        <v>3</v>
      </c>
      <c r="DF1223">
        <f>ROUND(ROUND(AE1223*AI1223,2)*CX1223,2)</f>
        <v>0</v>
      </c>
      <c r="DG1223">
        <f t="shared" si="776"/>
        <v>0</v>
      </c>
      <c r="DH1223">
        <f t="shared" si="774"/>
        <v>0</v>
      </c>
      <c r="DI1223">
        <f t="shared" si="775"/>
        <v>0</v>
      </c>
      <c r="DJ1223">
        <f>DF1223</f>
        <v>0</v>
      </c>
      <c r="DK1223">
        <v>0</v>
      </c>
      <c r="DL1223" t="s">
        <v>3</v>
      </c>
      <c r="DM1223">
        <v>0</v>
      </c>
      <c r="DN1223" t="s">
        <v>3</v>
      </c>
      <c r="DO1223">
        <v>0</v>
      </c>
    </row>
    <row r="1224" spans="1:119" x14ac:dyDescent="0.2">
      <c r="A1224">
        <f>ROW(Source!A669)</f>
        <v>669</v>
      </c>
      <c r="B1224">
        <v>292114938</v>
      </c>
      <c r="C1224">
        <v>292119459</v>
      </c>
      <c r="D1224">
        <v>277881811</v>
      </c>
      <c r="E1224">
        <v>1</v>
      </c>
      <c r="F1224">
        <v>1</v>
      </c>
      <c r="G1224">
        <v>1</v>
      </c>
      <c r="H1224">
        <v>3</v>
      </c>
      <c r="I1224" t="s">
        <v>1381</v>
      </c>
      <c r="J1224" t="s">
        <v>1382</v>
      </c>
      <c r="K1224" t="s">
        <v>1383</v>
      </c>
      <c r="L1224">
        <v>1346</v>
      </c>
      <c r="N1224">
        <v>1009</v>
      </c>
      <c r="O1224" t="s">
        <v>1242</v>
      </c>
      <c r="P1224" t="s">
        <v>1242</v>
      </c>
      <c r="Q1224">
        <v>1</v>
      </c>
      <c r="W1224">
        <v>0</v>
      </c>
      <c r="X1224">
        <v>792997800</v>
      </c>
      <c r="Y1224">
        <f>(AT1224*ROUND(0,7))</f>
        <v>0</v>
      </c>
      <c r="AA1224">
        <v>1499.09</v>
      </c>
      <c r="AB1224">
        <v>0</v>
      </c>
      <c r="AC1224">
        <v>0</v>
      </c>
      <c r="AD1224">
        <v>0</v>
      </c>
      <c r="AE1224">
        <v>931.11</v>
      </c>
      <c r="AF1224">
        <v>0</v>
      </c>
      <c r="AG1224">
        <v>0</v>
      </c>
      <c r="AH1224">
        <v>0</v>
      </c>
      <c r="AI1224">
        <v>1.61</v>
      </c>
      <c r="AJ1224">
        <v>1</v>
      </c>
      <c r="AK1224">
        <v>1</v>
      </c>
      <c r="AL1224">
        <v>1</v>
      </c>
      <c r="AM1224">
        <v>2</v>
      </c>
      <c r="AN1224">
        <v>0</v>
      </c>
      <c r="AO1224">
        <v>0</v>
      </c>
      <c r="AP1224">
        <v>1</v>
      </c>
      <c r="AQ1224">
        <v>1</v>
      </c>
      <c r="AR1224">
        <v>0</v>
      </c>
      <c r="AS1224" t="s">
        <v>3</v>
      </c>
      <c r="AT1224">
        <v>0.25</v>
      </c>
      <c r="AU1224" t="s">
        <v>16</v>
      </c>
      <c r="AV1224">
        <v>0</v>
      </c>
      <c r="AW1224">
        <v>2</v>
      </c>
      <c r="AX1224">
        <v>292119478</v>
      </c>
      <c r="AY1224">
        <v>1</v>
      </c>
      <c r="AZ1224">
        <v>0</v>
      </c>
      <c r="BA1224">
        <v>1907</v>
      </c>
      <c r="BB1224">
        <v>1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232.7775</v>
      </c>
      <c r="BK1224">
        <v>0</v>
      </c>
      <c r="BL1224">
        <v>0</v>
      </c>
      <c r="BM1224">
        <v>0</v>
      </c>
      <c r="BN1224">
        <v>0</v>
      </c>
      <c r="BO1224">
        <v>0</v>
      </c>
      <c r="BP1224">
        <v>1</v>
      </c>
      <c r="BQ1224">
        <v>0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>
        <v>0</v>
      </c>
      <c r="CV1224">
        <v>0</v>
      </c>
      <c r="CW1224">
        <v>0</v>
      </c>
      <c r="CX1224">
        <f>ROUND(Y1224*Source!I669,7)</f>
        <v>0</v>
      </c>
      <c r="CY1224">
        <f>AA1224</f>
        <v>1499.09</v>
      </c>
      <c r="CZ1224">
        <f>AE1224</f>
        <v>931.11</v>
      </c>
      <c r="DA1224">
        <f>AI1224</f>
        <v>1.61</v>
      </c>
      <c r="DB1224">
        <f>ROUND((ROUND(AT1224*CZ1224,2)*ROUND(0,7)),6)</f>
        <v>0</v>
      </c>
      <c r="DC1224">
        <f>ROUND((ROUND(AT1224*AG1224,2)*ROUND(0,7)),6)</f>
        <v>0</v>
      </c>
      <c r="DD1224" t="s">
        <v>3</v>
      </c>
      <c r="DE1224" t="s">
        <v>3</v>
      </c>
      <c r="DF1224">
        <f>ROUND(ROUND(AE1224*AI1224,2)*CX1224,2)</f>
        <v>0</v>
      </c>
      <c r="DG1224">
        <f t="shared" si="776"/>
        <v>0</v>
      </c>
      <c r="DH1224">
        <f t="shared" si="774"/>
        <v>0</v>
      </c>
      <c r="DI1224">
        <f t="shared" si="775"/>
        <v>0</v>
      </c>
      <c r="DJ1224">
        <f>DF1224</f>
        <v>0</v>
      </c>
      <c r="DK1224">
        <v>0</v>
      </c>
      <c r="DL1224" t="s">
        <v>3</v>
      </c>
      <c r="DM1224">
        <v>0</v>
      </c>
      <c r="DN1224" t="s">
        <v>3</v>
      </c>
      <c r="DO1224">
        <v>0</v>
      </c>
    </row>
    <row r="1225" spans="1:119" x14ac:dyDescent="0.2">
      <c r="A1225">
        <f>ROW(Source!A669)</f>
        <v>669</v>
      </c>
      <c r="B1225">
        <v>292114938</v>
      </c>
      <c r="C1225">
        <v>292119459</v>
      </c>
      <c r="D1225">
        <v>277896313</v>
      </c>
      <c r="E1225">
        <v>1</v>
      </c>
      <c r="F1225">
        <v>1</v>
      </c>
      <c r="G1225">
        <v>1</v>
      </c>
      <c r="H1225">
        <v>3</v>
      </c>
      <c r="I1225" t="s">
        <v>1384</v>
      </c>
      <c r="J1225" t="s">
        <v>1385</v>
      </c>
      <c r="K1225" t="s">
        <v>1386</v>
      </c>
      <c r="L1225">
        <v>1348</v>
      </c>
      <c r="N1225">
        <v>1009</v>
      </c>
      <c r="O1225" t="s">
        <v>806</v>
      </c>
      <c r="P1225" t="s">
        <v>806</v>
      </c>
      <c r="Q1225">
        <v>1000</v>
      </c>
      <c r="W1225">
        <v>0</v>
      </c>
      <c r="X1225">
        <v>-1568086514</v>
      </c>
      <c r="Y1225">
        <f>(AT1225*ROUND(0,7))</f>
        <v>0</v>
      </c>
      <c r="AA1225">
        <v>84352.1</v>
      </c>
      <c r="AB1225">
        <v>0</v>
      </c>
      <c r="AC1225">
        <v>0</v>
      </c>
      <c r="AD1225">
        <v>0</v>
      </c>
      <c r="AE1225">
        <v>82698.14</v>
      </c>
      <c r="AF1225">
        <v>0</v>
      </c>
      <c r="AG1225">
        <v>0</v>
      </c>
      <c r="AH1225">
        <v>0</v>
      </c>
      <c r="AI1225">
        <v>1.02</v>
      </c>
      <c r="AJ1225">
        <v>1</v>
      </c>
      <c r="AK1225">
        <v>1</v>
      </c>
      <c r="AL1225">
        <v>1</v>
      </c>
      <c r="AM1225">
        <v>2</v>
      </c>
      <c r="AN1225">
        <v>0</v>
      </c>
      <c r="AO1225">
        <v>0</v>
      </c>
      <c r="AP1225">
        <v>1</v>
      </c>
      <c r="AQ1225">
        <v>1</v>
      </c>
      <c r="AR1225">
        <v>0</v>
      </c>
      <c r="AS1225" t="s">
        <v>3</v>
      </c>
      <c r="AT1225">
        <v>7.2000000000000005E-4</v>
      </c>
      <c r="AU1225" t="s">
        <v>16</v>
      </c>
      <c r="AV1225">
        <v>0</v>
      </c>
      <c r="AW1225">
        <v>2</v>
      </c>
      <c r="AX1225">
        <v>292119479</v>
      </c>
      <c r="AY1225">
        <v>1</v>
      </c>
      <c r="AZ1225">
        <v>0</v>
      </c>
      <c r="BA1225">
        <v>1908</v>
      </c>
      <c r="BB1225">
        <v>1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0</v>
      </c>
      <c r="BI1225">
        <v>0</v>
      </c>
      <c r="BJ1225">
        <v>59.5426608</v>
      </c>
      <c r="BK1225">
        <v>0</v>
      </c>
      <c r="BL1225">
        <v>0</v>
      </c>
      <c r="BM1225">
        <v>0</v>
      </c>
      <c r="BN1225">
        <v>0</v>
      </c>
      <c r="BO1225">
        <v>0</v>
      </c>
      <c r="BP1225">
        <v>1</v>
      </c>
      <c r="BQ1225">
        <v>0</v>
      </c>
      <c r="BR1225">
        <v>0</v>
      </c>
      <c r="BS1225">
        <v>0</v>
      </c>
      <c r="BT1225">
        <v>0</v>
      </c>
      <c r="BU1225">
        <v>0</v>
      </c>
      <c r="BV1225">
        <v>0</v>
      </c>
      <c r="BW1225">
        <v>0</v>
      </c>
      <c r="CV1225">
        <v>0</v>
      </c>
      <c r="CW1225">
        <v>0</v>
      </c>
      <c r="CX1225">
        <f>ROUND(Y1225*Source!I669,7)</f>
        <v>0</v>
      </c>
      <c r="CY1225">
        <f>AA1225</f>
        <v>84352.1</v>
      </c>
      <c r="CZ1225">
        <f>AE1225</f>
        <v>82698.14</v>
      </c>
      <c r="DA1225">
        <f>AI1225</f>
        <v>1.02</v>
      </c>
      <c r="DB1225">
        <f>ROUND((ROUND(AT1225*CZ1225,2)*ROUND(0,7)),6)</f>
        <v>0</v>
      </c>
      <c r="DC1225">
        <f>ROUND((ROUND(AT1225*AG1225,2)*ROUND(0,7)),6)</f>
        <v>0</v>
      </c>
      <c r="DD1225" t="s">
        <v>3</v>
      </c>
      <c r="DE1225" t="s">
        <v>3</v>
      </c>
      <c r="DF1225">
        <f>ROUND(ROUND(AE1225*AI1225,2)*CX1225,2)</f>
        <v>0</v>
      </c>
      <c r="DG1225">
        <f t="shared" si="776"/>
        <v>0</v>
      </c>
      <c r="DH1225">
        <f t="shared" si="774"/>
        <v>0</v>
      </c>
      <c r="DI1225">
        <f t="shared" si="775"/>
        <v>0</v>
      </c>
      <c r="DJ1225">
        <f>DF1225</f>
        <v>0</v>
      </c>
      <c r="DK1225">
        <v>0</v>
      </c>
      <c r="DL1225" t="s">
        <v>3</v>
      </c>
      <c r="DM1225">
        <v>0</v>
      </c>
      <c r="DN1225" t="s">
        <v>3</v>
      </c>
      <c r="DO1225">
        <v>0</v>
      </c>
    </row>
    <row r="1226" spans="1:119" x14ac:dyDescent="0.2">
      <c r="A1226">
        <f>ROW(Source!A670)</f>
        <v>670</v>
      </c>
      <c r="B1226">
        <v>292114938</v>
      </c>
      <c r="C1226">
        <v>292119481</v>
      </c>
      <c r="D1226">
        <v>277560299</v>
      </c>
      <c r="E1226">
        <v>109</v>
      </c>
      <c r="F1226">
        <v>1</v>
      </c>
      <c r="G1226">
        <v>1</v>
      </c>
      <c r="H1226">
        <v>1</v>
      </c>
      <c r="I1226" t="s">
        <v>1258</v>
      </c>
      <c r="J1226" t="s">
        <v>3</v>
      </c>
      <c r="K1226" t="s">
        <v>1259</v>
      </c>
      <c r="L1226">
        <v>1191</v>
      </c>
      <c r="N1226">
        <v>1013</v>
      </c>
      <c r="O1226" t="s">
        <v>1220</v>
      </c>
      <c r="P1226" t="s">
        <v>1220</v>
      </c>
      <c r="Q1226">
        <v>1</v>
      </c>
      <c r="W1226">
        <v>0</v>
      </c>
      <c r="X1226">
        <v>-2012709214</v>
      </c>
      <c r="Y1226">
        <f t="shared" ref="Y1226:Y1231" si="777">AT1226</f>
        <v>17.28</v>
      </c>
      <c r="AA1226">
        <v>0</v>
      </c>
      <c r="AB1226">
        <v>0</v>
      </c>
      <c r="AC1226">
        <v>0</v>
      </c>
      <c r="AD1226">
        <v>467.28</v>
      </c>
      <c r="AE1226">
        <v>0</v>
      </c>
      <c r="AF1226">
        <v>0</v>
      </c>
      <c r="AG1226">
        <v>0</v>
      </c>
      <c r="AH1226">
        <v>467.28</v>
      </c>
      <c r="AI1226">
        <v>1</v>
      </c>
      <c r="AJ1226">
        <v>1</v>
      </c>
      <c r="AK1226">
        <v>1</v>
      </c>
      <c r="AL1226">
        <v>1</v>
      </c>
      <c r="AM1226">
        <v>-2</v>
      </c>
      <c r="AN1226">
        <v>0</v>
      </c>
      <c r="AO1226">
        <v>0</v>
      </c>
      <c r="AP1226">
        <v>1</v>
      </c>
      <c r="AQ1226">
        <v>1</v>
      </c>
      <c r="AR1226">
        <v>0</v>
      </c>
      <c r="AS1226" t="s">
        <v>3</v>
      </c>
      <c r="AT1226">
        <v>17.28</v>
      </c>
      <c r="AU1226" t="s">
        <v>3</v>
      </c>
      <c r="AV1226">
        <v>1</v>
      </c>
      <c r="AW1226">
        <v>2</v>
      </c>
      <c r="AX1226">
        <v>292119492</v>
      </c>
      <c r="AY1226">
        <v>1</v>
      </c>
      <c r="AZ1226">
        <v>0</v>
      </c>
      <c r="BA1226">
        <v>1910</v>
      </c>
      <c r="BB1226">
        <v>1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0</v>
      </c>
      <c r="BK1226">
        <v>0</v>
      </c>
      <c r="BL1226">
        <v>0</v>
      </c>
      <c r="BM1226">
        <v>8074.5983999999999</v>
      </c>
      <c r="BN1226">
        <v>17.28</v>
      </c>
      <c r="BO1226">
        <v>0</v>
      </c>
      <c r="BP1226">
        <v>1</v>
      </c>
      <c r="BQ1226">
        <v>0</v>
      </c>
      <c r="BR1226">
        <v>0</v>
      </c>
      <c r="BS1226">
        <v>0</v>
      </c>
      <c r="BT1226">
        <v>8074.5983999999999</v>
      </c>
      <c r="BU1226">
        <v>17.28</v>
      </c>
      <c r="BV1226">
        <v>0</v>
      </c>
      <c r="BW1226">
        <v>1</v>
      </c>
      <c r="CU1226">
        <f>ROUND(AT1226*Source!I670*AH1226*AL1226,2)</f>
        <v>80.75</v>
      </c>
      <c r="CV1226">
        <f>ROUND(Y1226*Source!I670,7)</f>
        <v>0.17280000000000001</v>
      </c>
      <c r="CW1226">
        <v>0</v>
      </c>
      <c r="CX1226">
        <f>ROUND(Y1226*Source!I670,7)</f>
        <v>0.17280000000000001</v>
      </c>
      <c r="CY1226">
        <f>AD1226</f>
        <v>467.28</v>
      </c>
      <c r="CZ1226">
        <f>AH1226</f>
        <v>467.28</v>
      </c>
      <c r="DA1226">
        <f>AL1226</f>
        <v>1</v>
      </c>
      <c r="DB1226">
        <f t="shared" ref="DB1226:DB1231" si="778">ROUND(ROUND(AT1226*CZ1226,2),6)</f>
        <v>8074.6</v>
      </c>
      <c r="DC1226">
        <f t="shared" ref="DC1226:DC1231" si="779">ROUND(ROUND(AT1226*AG1226,2),6)</f>
        <v>0</v>
      </c>
      <c r="DD1226" t="s">
        <v>3</v>
      </c>
      <c r="DE1226" t="s">
        <v>3</v>
      </c>
      <c r="DF1226">
        <f t="shared" ref="DF1226:DF1231" si="780">ROUND(ROUND(AE1226,2)*CX1226,2)</f>
        <v>0</v>
      </c>
      <c r="DG1226">
        <f t="shared" si="776"/>
        <v>0</v>
      </c>
      <c r="DH1226">
        <f t="shared" si="774"/>
        <v>0</v>
      </c>
      <c r="DI1226">
        <f t="shared" si="775"/>
        <v>80.75</v>
      </c>
      <c r="DJ1226">
        <f>DI1226</f>
        <v>80.75</v>
      </c>
      <c r="DK1226">
        <v>1</v>
      </c>
      <c r="DL1226" t="s">
        <v>3</v>
      </c>
      <c r="DM1226">
        <v>0</v>
      </c>
      <c r="DN1226" t="s">
        <v>3</v>
      </c>
      <c r="DO1226">
        <v>0</v>
      </c>
    </row>
    <row r="1227" spans="1:119" x14ac:dyDescent="0.2">
      <c r="A1227">
        <f>ROW(Source!A670)</f>
        <v>670</v>
      </c>
      <c r="B1227">
        <v>292114938</v>
      </c>
      <c r="C1227">
        <v>292119481</v>
      </c>
      <c r="D1227">
        <v>277560491</v>
      </c>
      <c r="E1227">
        <v>109</v>
      </c>
      <c r="F1227">
        <v>1</v>
      </c>
      <c r="G1227">
        <v>1</v>
      </c>
      <c r="H1227">
        <v>1</v>
      </c>
      <c r="I1227" t="s">
        <v>1221</v>
      </c>
      <c r="J1227" t="s">
        <v>3</v>
      </c>
      <c r="K1227" t="s">
        <v>1222</v>
      </c>
      <c r="L1227">
        <v>1191</v>
      </c>
      <c r="N1227">
        <v>1013</v>
      </c>
      <c r="O1227" t="s">
        <v>1220</v>
      </c>
      <c r="P1227" t="s">
        <v>1220</v>
      </c>
      <c r="Q1227">
        <v>1</v>
      </c>
      <c r="W1227">
        <v>0</v>
      </c>
      <c r="X1227">
        <v>-1417349443</v>
      </c>
      <c r="Y1227">
        <f t="shared" si="777"/>
        <v>0.4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1</v>
      </c>
      <c r="AJ1227">
        <v>1</v>
      </c>
      <c r="AK1227">
        <v>1</v>
      </c>
      <c r="AL1227">
        <v>1</v>
      </c>
      <c r="AM1227">
        <v>-2</v>
      </c>
      <c r="AN1227">
        <v>0</v>
      </c>
      <c r="AO1227">
        <v>0</v>
      </c>
      <c r="AP1227">
        <v>1</v>
      </c>
      <c r="AQ1227">
        <v>1</v>
      </c>
      <c r="AR1227">
        <v>0</v>
      </c>
      <c r="AS1227" t="s">
        <v>3</v>
      </c>
      <c r="AT1227">
        <v>0.4</v>
      </c>
      <c r="AU1227" t="s">
        <v>3</v>
      </c>
      <c r="AV1227">
        <v>2</v>
      </c>
      <c r="AW1227">
        <v>2</v>
      </c>
      <c r="AX1227">
        <v>292119493</v>
      </c>
      <c r="AY1227">
        <v>1</v>
      </c>
      <c r="AZ1227">
        <v>0</v>
      </c>
      <c r="BA1227">
        <v>1911</v>
      </c>
      <c r="BB1227">
        <v>1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0</v>
      </c>
      <c r="BK1227">
        <v>0</v>
      </c>
      <c r="BL1227">
        <v>0</v>
      </c>
      <c r="BM1227">
        <v>0</v>
      </c>
      <c r="BN1227">
        <v>0</v>
      </c>
      <c r="BO1227">
        <v>0</v>
      </c>
      <c r="BP1227">
        <v>0</v>
      </c>
      <c r="BQ1227">
        <v>0</v>
      </c>
      <c r="BR1227">
        <v>0</v>
      </c>
      <c r="BS1227">
        <v>0</v>
      </c>
      <c r="BT1227">
        <v>0</v>
      </c>
      <c r="BU1227">
        <v>0</v>
      </c>
      <c r="BV1227">
        <v>0</v>
      </c>
      <c r="BW1227">
        <v>0</v>
      </c>
      <c r="CV1227">
        <v>0</v>
      </c>
      <c r="CW1227">
        <v>0</v>
      </c>
      <c r="CX1227">
        <f>ROUND(Y1227*Source!I670,7)</f>
        <v>4.0000000000000001E-3</v>
      </c>
      <c r="CY1227">
        <f>AD1227</f>
        <v>0</v>
      </c>
      <c r="CZ1227">
        <f>AH1227</f>
        <v>0</v>
      </c>
      <c r="DA1227">
        <f>AL1227</f>
        <v>1</v>
      </c>
      <c r="DB1227">
        <f t="shared" si="778"/>
        <v>0</v>
      </c>
      <c r="DC1227">
        <f t="shared" si="779"/>
        <v>0</v>
      </c>
      <c r="DD1227" t="s">
        <v>3</v>
      </c>
      <c r="DE1227" t="s">
        <v>3</v>
      </c>
      <c r="DF1227">
        <f t="shared" si="780"/>
        <v>0</v>
      </c>
      <c r="DG1227">
        <f t="shared" si="776"/>
        <v>0</v>
      </c>
      <c r="DH1227">
        <f t="shared" si="774"/>
        <v>0</v>
      </c>
      <c r="DI1227">
        <f t="shared" si="775"/>
        <v>0</v>
      </c>
      <c r="DJ1227">
        <f>DI1227</f>
        <v>0</v>
      </c>
      <c r="DK1227">
        <v>0</v>
      </c>
      <c r="DL1227" t="s">
        <v>3</v>
      </c>
      <c r="DM1227">
        <v>0</v>
      </c>
      <c r="DN1227" t="s">
        <v>3</v>
      </c>
      <c r="DO1227">
        <v>0</v>
      </c>
    </row>
    <row r="1228" spans="1:119" x14ac:dyDescent="0.2">
      <c r="A1228">
        <f>ROW(Source!A670)</f>
        <v>670</v>
      </c>
      <c r="B1228">
        <v>292114938</v>
      </c>
      <c r="C1228">
        <v>292119481</v>
      </c>
      <c r="D1228">
        <v>277944622</v>
      </c>
      <c r="E1228">
        <v>1</v>
      </c>
      <c r="F1228">
        <v>1</v>
      </c>
      <c r="G1228">
        <v>1</v>
      </c>
      <c r="H1228">
        <v>2</v>
      </c>
      <c r="I1228" t="s">
        <v>1284</v>
      </c>
      <c r="J1228" t="s">
        <v>1285</v>
      </c>
      <c r="K1228" t="s">
        <v>1286</v>
      </c>
      <c r="L1228">
        <v>1368</v>
      </c>
      <c r="N1228">
        <v>1011</v>
      </c>
      <c r="O1228" t="s">
        <v>1090</v>
      </c>
      <c r="P1228" t="s">
        <v>1090</v>
      </c>
      <c r="Q1228">
        <v>1</v>
      </c>
      <c r="W1228">
        <v>0</v>
      </c>
      <c r="X1228">
        <v>-776243211</v>
      </c>
      <c r="Y1228">
        <f t="shared" si="777"/>
        <v>0.2</v>
      </c>
      <c r="AA1228">
        <v>0</v>
      </c>
      <c r="AB1228">
        <v>1472.33</v>
      </c>
      <c r="AC1228">
        <v>642.05999999999995</v>
      </c>
      <c r="AD1228">
        <v>0</v>
      </c>
      <c r="AE1228">
        <v>0</v>
      </c>
      <c r="AF1228">
        <v>1472.33</v>
      </c>
      <c r="AG1228">
        <v>642.05999999999995</v>
      </c>
      <c r="AH1228">
        <v>0</v>
      </c>
      <c r="AI1228">
        <v>1</v>
      </c>
      <c r="AJ1228">
        <v>1</v>
      </c>
      <c r="AK1228">
        <v>1</v>
      </c>
      <c r="AL1228">
        <v>1</v>
      </c>
      <c r="AM1228">
        <v>-2</v>
      </c>
      <c r="AN1228">
        <v>0</v>
      </c>
      <c r="AO1228">
        <v>0</v>
      </c>
      <c r="AP1228">
        <v>1</v>
      </c>
      <c r="AQ1228">
        <v>1</v>
      </c>
      <c r="AR1228">
        <v>0</v>
      </c>
      <c r="AS1228" t="s">
        <v>3</v>
      </c>
      <c r="AT1228">
        <v>0.2</v>
      </c>
      <c r="AU1228" t="s">
        <v>3</v>
      </c>
      <c r="AV1228">
        <v>1</v>
      </c>
      <c r="AW1228">
        <v>2</v>
      </c>
      <c r="AX1228">
        <v>292119494</v>
      </c>
      <c r="AY1228">
        <v>1</v>
      </c>
      <c r="AZ1228">
        <v>0</v>
      </c>
      <c r="BA1228">
        <v>1912</v>
      </c>
      <c r="BB1228">
        <v>1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0</v>
      </c>
      <c r="BK1228">
        <v>294.46600000000001</v>
      </c>
      <c r="BL1228">
        <v>128.41200000000001</v>
      </c>
      <c r="BM1228">
        <v>0</v>
      </c>
      <c r="BN1228">
        <v>0</v>
      </c>
      <c r="BO1228">
        <v>0.2</v>
      </c>
      <c r="BP1228">
        <v>1</v>
      </c>
      <c r="BQ1228">
        <v>0</v>
      </c>
      <c r="BR1228">
        <v>294.46600000000001</v>
      </c>
      <c r="BS1228">
        <v>128.41200000000001</v>
      </c>
      <c r="BT1228">
        <v>0</v>
      </c>
      <c r="BU1228">
        <v>0</v>
      </c>
      <c r="BV1228">
        <v>0.2</v>
      </c>
      <c r="BW1228">
        <v>1</v>
      </c>
      <c r="CV1228">
        <v>0</v>
      </c>
      <c r="CW1228">
        <f>ROUND(Y1228*Source!I670*DO1228,7)</f>
        <v>2E-3</v>
      </c>
      <c r="CX1228">
        <f>ROUND(Y1228*Source!I670,7)</f>
        <v>2E-3</v>
      </c>
      <c r="CY1228">
        <f>AB1228</f>
        <v>1472.33</v>
      </c>
      <c r="CZ1228">
        <f>AF1228</f>
        <v>1472.33</v>
      </c>
      <c r="DA1228">
        <f>AJ1228</f>
        <v>1</v>
      </c>
      <c r="DB1228">
        <f t="shared" si="778"/>
        <v>294.47000000000003</v>
      </c>
      <c r="DC1228">
        <f t="shared" si="779"/>
        <v>128.41</v>
      </c>
      <c r="DD1228" t="s">
        <v>3</v>
      </c>
      <c r="DE1228" t="s">
        <v>3</v>
      </c>
      <c r="DF1228">
        <f t="shared" si="780"/>
        <v>0</v>
      </c>
      <c r="DG1228">
        <f t="shared" si="776"/>
        <v>2.94</v>
      </c>
      <c r="DH1228">
        <f t="shared" si="774"/>
        <v>1.28</v>
      </c>
      <c r="DI1228">
        <f t="shared" si="775"/>
        <v>0</v>
      </c>
      <c r="DJ1228">
        <f>DG1228+DH1228</f>
        <v>4.22</v>
      </c>
      <c r="DK1228">
        <v>1</v>
      </c>
      <c r="DL1228" t="s">
        <v>1287</v>
      </c>
      <c r="DM1228">
        <v>6</v>
      </c>
      <c r="DN1228" t="s">
        <v>1220</v>
      </c>
      <c r="DO1228">
        <v>1</v>
      </c>
    </row>
    <row r="1229" spans="1:119" x14ac:dyDescent="0.2">
      <c r="A1229">
        <f>ROW(Source!A670)</f>
        <v>670</v>
      </c>
      <c r="B1229">
        <v>292114938</v>
      </c>
      <c r="C1229">
        <v>292119481</v>
      </c>
      <c r="D1229">
        <v>277944765</v>
      </c>
      <c r="E1229">
        <v>1</v>
      </c>
      <c r="F1229">
        <v>1</v>
      </c>
      <c r="G1229">
        <v>1</v>
      </c>
      <c r="H1229">
        <v>2</v>
      </c>
      <c r="I1229" t="s">
        <v>1372</v>
      </c>
      <c r="J1229" t="s">
        <v>1373</v>
      </c>
      <c r="K1229" t="s">
        <v>1374</v>
      </c>
      <c r="L1229">
        <v>1368</v>
      </c>
      <c r="N1229">
        <v>1011</v>
      </c>
      <c r="O1229" t="s">
        <v>1090</v>
      </c>
      <c r="P1229" t="s">
        <v>1090</v>
      </c>
      <c r="Q1229">
        <v>1</v>
      </c>
      <c r="W1229">
        <v>0</v>
      </c>
      <c r="X1229">
        <v>-2097933609</v>
      </c>
      <c r="Y1229">
        <f t="shared" si="777"/>
        <v>4.0599999999999996</v>
      </c>
      <c r="AA1229">
        <v>0</v>
      </c>
      <c r="AB1229">
        <v>2.35</v>
      </c>
      <c r="AC1229">
        <v>0</v>
      </c>
      <c r="AD1229">
        <v>0</v>
      </c>
      <c r="AE1229">
        <v>0</v>
      </c>
      <c r="AF1229">
        <v>1.75</v>
      </c>
      <c r="AG1229">
        <v>0</v>
      </c>
      <c r="AH1229">
        <v>0</v>
      </c>
      <c r="AI1229">
        <v>1</v>
      </c>
      <c r="AJ1229">
        <v>1.34</v>
      </c>
      <c r="AK1229">
        <v>1</v>
      </c>
      <c r="AL1229">
        <v>1</v>
      </c>
      <c r="AM1229">
        <v>2</v>
      </c>
      <c r="AN1229">
        <v>0</v>
      </c>
      <c r="AO1229">
        <v>0</v>
      </c>
      <c r="AP1229">
        <v>1</v>
      </c>
      <c r="AQ1229">
        <v>1</v>
      </c>
      <c r="AR1229">
        <v>0</v>
      </c>
      <c r="AS1229" t="s">
        <v>3</v>
      </c>
      <c r="AT1229">
        <v>4.0599999999999996</v>
      </c>
      <c r="AU1229" t="s">
        <v>3</v>
      </c>
      <c r="AV1229">
        <v>1</v>
      </c>
      <c r="AW1229">
        <v>2</v>
      </c>
      <c r="AX1229">
        <v>292119495</v>
      </c>
      <c r="AY1229">
        <v>1</v>
      </c>
      <c r="AZ1229">
        <v>0</v>
      </c>
      <c r="BA1229">
        <v>1913</v>
      </c>
      <c r="BB1229">
        <v>1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</v>
      </c>
      <c r="BK1229">
        <v>7.1049999999999995</v>
      </c>
      <c r="BL1229">
        <v>0</v>
      </c>
      <c r="BM1229">
        <v>0</v>
      </c>
      <c r="BN1229">
        <v>0</v>
      </c>
      <c r="BO1229">
        <v>0</v>
      </c>
      <c r="BP1229">
        <v>1</v>
      </c>
      <c r="BQ1229">
        <v>0</v>
      </c>
      <c r="BR1229">
        <v>7.1049999999999995</v>
      </c>
      <c r="BS1229">
        <v>0</v>
      </c>
      <c r="BT1229">
        <v>0</v>
      </c>
      <c r="BU1229">
        <v>0</v>
      </c>
      <c r="BV1229">
        <v>0</v>
      </c>
      <c r="BW1229">
        <v>1</v>
      </c>
      <c r="CV1229">
        <v>0</v>
      </c>
      <c r="CW1229">
        <f>ROUND(Y1229*Source!I670*DO1229,7)</f>
        <v>0</v>
      </c>
      <c r="CX1229">
        <f>ROUND(Y1229*Source!I670,7)</f>
        <v>4.0599999999999997E-2</v>
      </c>
      <c r="CY1229">
        <f>AB1229</f>
        <v>2.35</v>
      </c>
      <c r="CZ1229">
        <f>AF1229</f>
        <v>1.75</v>
      </c>
      <c r="DA1229">
        <f>AJ1229</f>
        <v>1.34</v>
      </c>
      <c r="DB1229">
        <f t="shared" si="778"/>
        <v>7.11</v>
      </c>
      <c r="DC1229">
        <f t="shared" si="779"/>
        <v>0</v>
      </c>
      <c r="DD1229" t="s">
        <v>3</v>
      </c>
      <c r="DE1229" t="s">
        <v>3</v>
      </c>
      <c r="DF1229">
        <f t="shared" si="780"/>
        <v>0</v>
      </c>
      <c r="DG1229">
        <f>ROUND(ROUND(AF1229*AJ1229,2)*CX1229,2)</f>
        <v>0.1</v>
      </c>
      <c r="DH1229">
        <f t="shared" si="774"/>
        <v>0</v>
      </c>
      <c r="DI1229">
        <f t="shared" si="775"/>
        <v>0</v>
      </c>
      <c r="DJ1229">
        <f>DG1229+DH1229</f>
        <v>0.1</v>
      </c>
      <c r="DK1229">
        <v>1</v>
      </c>
      <c r="DL1229" t="s">
        <v>3</v>
      </c>
      <c r="DM1229">
        <v>0</v>
      </c>
      <c r="DN1229" t="s">
        <v>3</v>
      </c>
      <c r="DO1229">
        <v>0</v>
      </c>
    </row>
    <row r="1230" spans="1:119" x14ac:dyDescent="0.2">
      <c r="A1230">
        <f>ROW(Source!A670)</f>
        <v>670</v>
      </c>
      <c r="B1230">
        <v>292114938</v>
      </c>
      <c r="C1230">
        <v>292119481</v>
      </c>
      <c r="D1230">
        <v>277944815</v>
      </c>
      <c r="E1230">
        <v>1</v>
      </c>
      <c r="F1230">
        <v>1</v>
      </c>
      <c r="G1230">
        <v>1</v>
      </c>
      <c r="H1230">
        <v>2</v>
      </c>
      <c r="I1230" t="s">
        <v>1375</v>
      </c>
      <c r="J1230" t="s">
        <v>1376</v>
      </c>
      <c r="K1230" t="s">
        <v>1377</v>
      </c>
      <c r="L1230">
        <v>1368</v>
      </c>
      <c r="N1230">
        <v>1011</v>
      </c>
      <c r="O1230" t="s">
        <v>1090</v>
      </c>
      <c r="P1230" t="s">
        <v>1090</v>
      </c>
      <c r="Q1230">
        <v>1</v>
      </c>
      <c r="W1230">
        <v>0</v>
      </c>
      <c r="X1230">
        <v>569581950</v>
      </c>
      <c r="Y1230">
        <f t="shared" si="777"/>
        <v>4.0599999999999996</v>
      </c>
      <c r="AA1230">
        <v>0</v>
      </c>
      <c r="AB1230">
        <v>11.49</v>
      </c>
      <c r="AC1230">
        <v>0</v>
      </c>
      <c r="AD1230">
        <v>0</v>
      </c>
      <c r="AE1230">
        <v>0</v>
      </c>
      <c r="AF1230">
        <v>8.84</v>
      </c>
      <c r="AG1230">
        <v>0</v>
      </c>
      <c r="AH1230">
        <v>0</v>
      </c>
      <c r="AI1230">
        <v>1</v>
      </c>
      <c r="AJ1230">
        <v>1.3</v>
      </c>
      <c r="AK1230">
        <v>1</v>
      </c>
      <c r="AL1230">
        <v>1</v>
      </c>
      <c r="AM1230">
        <v>2</v>
      </c>
      <c r="AN1230">
        <v>0</v>
      </c>
      <c r="AO1230">
        <v>0</v>
      </c>
      <c r="AP1230">
        <v>1</v>
      </c>
      <c r="AQ1230">
        <v>1</v>
      </c>
      <c r="AR1230">
        <v>0</v>
      </c>
      <c r="AS1230" t="s">
        <v>3</v>
      </c>
      <c r="AT1230">
        <v>4.0599999999999996</v>
      </c>
      <c r="AU1230" t="s">
        <v>3</v>
      </c>
      <c r="AV1230">
        <v>1</v>
      </c>
      <c r="AW1230">
        <v>2</v>
      </c>
      <c r="AX1230">
        <v>292119496</v>
      </c>
      <c r="AY1230">
        <v>1</v>
      </c>
      <c r="AZ1230">
        <v>0</v>
      </c>
      <c r="BA1230">
        <v>1914</v>
      </c>
      <c r="BB1230">
        <v>1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0</v>
      </c>
      <c r="BK1230">
        <v>35.890399999999993</v>
      </c>
      <c r="BL1230">
        <v>0</v>
      </c>
      <c r="BM1230">
        <v>0</v>
      </c>
      <c r="BN1230">
        <v>0</v>
      </c>
      <c r="BO1230">
        <v>0</v>
      </c>
      <c r="BP1230">
        <v>1</v>
      </c>
      <c r="BQ1230">
        <v>0</v>
      </c>
      <c r="BR1230">
        <v>35.890399999999993</v>
      </c>
      <c r="BS1230">
        <v>0</v>
      </c>
      <c r="BT1230">
        <v>0</v>
      </c>
      <c r="BU1230">
        <v>0</v>
      </c>
      <c r="BV1230">
        <v>0</v>
      </c>
      <c r="BW1230">
        <v>1</v>
      </c>
      <c r="CV1230">
        <v>0</v>
      </c>
      <c r="CW1230">
        <f>ROUND(Y1230*Source!I670*DO1230,7)</f>
        <v>0</v>
      </c>
      <c r="CX1230">
        <f>ROUND(Y1230*Source!I670,7)</f>
        <v>4.0599999999999997E-2</v>
      </c>
      <c r="CY1230">
        <f>AB1230</f>
        <v>11.49</v>
      </c>
      <c r="CZ1230">
        <f>AF1230</f>
        <v>8.84</v>
      </c>
      <c r="DA1230">
        <f>AJ1230</f>
        <v>1.3</v>
      </c>
      <c r="DB1230">
        <f t="shared" si="778"/>
        <v>35.89</v>
      </c>
      <c r="DC1230">
        <f t="shared" si="779"/>
        <v>0</v>
      </c>
      <c r="DD1230" t="s">
        <v>3</v>
      </c>
      <c r="DE1230" t="s">
        <v>3</v>
      </c>
      <c r="DF1230">
        <f t="shared" si="780"/>
        <v>0</v>
      </c>
      <c r="DG1230">
        <f>ROUND(ROUND(AF1230*AJ1230,2)*CX1230,2)</f>
        <v>0.47</v>
      </c>
      <c r="DH1230">
        <f t="shared" si="774"/>
        <v>0</v>
      </c>
      <c r="DI1230">
        <f t="shared" si="775"/>
        <v>0</v>
      </c>
      <c r="DJ1230">
        <f>DG1230+DH1230</f>
        <v>0.47</v>
      </c>
      <c r="DK1230">
        <v>1</v>
      </c>
      <c r="DL1230" t="s">
        <v>3</v>
      </c>
      <c r="DM1230">
        <v>0</v>
      </c>
      <c r="DN1230" t="s">
        <v>3</v>
      </c>
      <c r="DO1230">
        <v>0</v>
      </c>
    </row>
    <row r="1231" spans="1:119" x14ac:dyDescent="0.2">
      <c r="A1231">
        <f>ROW(Source!A670)</f>
        <v>670</v>
      </c>
      <c r="B1231">
        <v>292114938</v>
      </c>
      <c r="C1231">
        <v>292119481</v>
      </c>
      <c r="D1231">
        <v>277945805</v>
      </c>
      <c r="E1231">
        <v>1</v>
      </c>
      <c r="F1231">
        <v>1</v>
      </c>
      <c r="G1231">
        <v>1</v>
      </c>
      <c r="H1231">
        <v>2</v>
      </c>
      <c r="I1231" t="s">
        <v>1227</v>
      </c>
      <c r="J1231" t="s">
        <v>1228</v>
      </c>
      <c r="K1231" t="s">
        <v>1229</v>
      </c>
      <c r="L1231">
        <v>1368</v>
      </c>
      <c r="N1231">
        <v>1011</v>
      </c>
      <c r="O1231" t="s">
        <v>1090</v>
      </c>
      <c r="P1231" t="s">
        <v>1090</v>
      </c>
      <c r="Q1231">
        <v>1</v>
      </c>
      <c r="W1231">
        <v>0</v>
      </c>
      <c r="X1231">
        <v>721652621</v>
      </c>
      <c r="Y1231">
        <f t="shared" si="777"/>
        <v>0.2</v>
      </c>
      <c r="AA1231">
        <v>0</v>
      </c>
      <c r="AB1231">
        <v>544.70000000000005</v>
      </c>
      <c r="AC1231">
        <v>477.98</v>
      </c>
      <c r="AD1231">
        <v>0</v>
      </c>
      <c r="AE1231">
        <v>0</v>
      </c>
      <c r="AF1231">
        <v>544.70000000000005</v>
      </c>
      <c r="AG1231">
        <v>477.98</v>
      </c>
      <c r="AH1231">
        <v>0</v>
      </c>
      <c r="AI1231">
        <v>1</v>
      </c>
      <c r="AJ1231">
        <v>1</v>
      </c>
      <c r="AK1231">
        <v>1</v>
      </c>
      <c r="AL1231">
        <v>1</v>
      </c>
      <c r="AM1231">
        <v>-2</v>
      </c>
      <c r="AN1231">
        <v>0</v>
      </c>
      <c r="AO1231">
        <v>0</v>
      </c>
      <c r="AP1231">
        <v>1</v>
      </c>
      <c r="AQ1231">
        <v>1</v>
      </c>
      <c r="AR1231">
        <v>0</v>
      </c>
      <c r="AS1231" t="s">
        <v>3</v>
      </c>
      <c r="AT1231">
        <v>0.2</v>
      </c>
      <c r="AU1231" t="s">
        <v>3</v>
      </c>
      <c r="AV1231">
        <v>1</v>
      </c>
      <c r="AW1231">
        <v>2</v>
      </c>
      <c r="AX1231">
        <v>292119497</v>
      </c>
      <c r="AY1231">
        <v>1</v>
      </c>
      <c r="AZ1231">
        <v>0</v>
      </c>
      <c r="BA1231">
        <v>1915</v>
      </c>
      <c r="BB1231">
        <v>1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108.94000000000001</v>
      </c>
      <c r="BL1231">
        <v>95.596000000000004</v>
      </c>
      <c r="BM1231">
        <v>0</v>
      </c>
      <c r="BN1231">
        <v>0</v>
      </c>
      <c r="BO1231">
        <v>0.2</v>
      </c>
      <c r="BP1231">
        <v>1</v>
      </c>
      <c r="BQ1231">
        <v>0</v>
      </c>
      <c r="BR1231">
        <v>108.94000000000001</v>
      </c>
      <c r="BS1231">
        <v>95.596000000000004</v>
      </c>
      <c r="BT1231">
        <v>0</v>
      </c>
      <c r="BU1231">
        <v>0</v>
      </c>
      <c r="BV1231">
        <v>0.2</v>
      </c>
      <c r="BW1231">
        <v>1</v>
      </c>
      <c r="CV1231">
        <v>0</v>
      </c>
      <c r="CW1231">
        <f>ROUND(Y1231*Source!I670*DO1231,7)</f>
        <v>2E-3</v>
      </c>
      <c r="CX1231">
        <f>ROUND(Y1231*Source!I670,7)</f>
        <v>2E-3</v>
      </c>
      <c r="CY1231">
        <f>AB1231</f>
        <v>544.70000000000005</v>
      </c>
      <c r="CZ1231">
        <f>AF1231</f>
        <v>544.70000000000005</v>
      </c>
      <c r="DA1231">
        <f>AJ1231</f>
        <v>1</v>
      </c>
      <c r="DB1231">
        <f t="shared" si="778"/>
        <v>108.94</v>
      </c>
      <c r="DC1231">
        <f t="shared" si="779"/>
        <v>95.6</v>
      </c>
      <c r="DD1231" t="s">
        <v>3</v>
      </c>
      <c r="DE1231" t="s">
        <v>3</v>
      </c>
      <c r="DF1231">
        <f t="shared" si="780"/>
        <v>0</v>
      </c>
      <c r="DG1231">
        <f t="shared" ref="DG1231:DG1238" si="781">ROUND(ROUND(AF1231,2)*CX1231,2)</f>
        <v>1.0900000000000001</v>
      </c>
      <c r="DH1231">
        <f t="shared" si="774"/>
        <v>0.96</v>
      </c>
      <c r="DI1231">
        <f t="shared" si="775"/>
        <v>0</v>
      </c>
      <c r="DJ1231">
        <f>DG1231+DH1231</f>
        <v>2.0499999999999998</v>
      </c>
      <c r="DK1231">
        <v>1</v>
      </c>
      <c r="DL1231" t="s">
        <v>1226</v>
      </c>
      <c r="DM1231">
        <v>4</v>
      </c>
      <c r="DN1231" t="s">
        <v>1220</v>
      </c>
      <c r="DO1231">
        <v>1</v>
      </c>
    </row>
    <row r="1232" spans="1:119" x14ac:dyDescent="0.2">
      <c r="A1232">
        <f>ROW(Source!A670)</f>
        <v>670</v>
      </c>
      <c r="B1232">
        <v>292114938</v>
      </c>
      <c r="C1232">
        <v>292119481</v>
      </c>
      <c r="D1232">
        <v>277865783</v>
      </c>
      <c r="E1232">
        <v>1</v>
      </c>
      <c r="F1232">
        <v>1</v>
      </c>
      <c r="G1232">
        <v>1</v>
      </c>
      <c r="H1232">
        <v>3</v>
      </c>
      <c r="I1232" t="s">
        <v>1367</v>
      </c>
      <c r="J1232" t="s">
        <v>1368</v>
      </c>
      <c r="K1232" t="s">
        <v>1369</v>
      </c>
      <c r="L1232">
        <v>1302</v>
      </c>
      <c r="N1232">
        <v>1003</v>
      </c>
      <c r="O1232" t="s">
        <v>835</v>
      </c>
      <c r="P1232" t="s">
        <v>835</v>
      </c>
      <c r="Q1232">
        <v>10</v>
      </c>
      <c r="W1232">
        <v>0</v>
      </c>
      <c r="X1232">
        <v>153135899</v>
      </c>
      <c r="Y1232">
        <f>(AT1232*ROUND(0,7))</f>
        <v>0</v>
      </c>
      <c r="AA1232">
        <v>54.68</v>
      </c>
      <c r="AB1232">
        <v>0</v>
      </c>
      <c r="AC1232">
        <v>0</v>
      </c>
      <c r="AD1232">
        <v>0</v>
      </c>
      <c r="AE1232">
        <v>37.71</v>
      </c>
      <c r="AF1232">
        <v>0</v>
      </c>
      <c r="AG1232">
        <v>0</v>
      </c>
      <c r="AH1232">
        <v>0</v>
      </c>
      <c r="AI1232">
        <v>1.45</v>
      </c>
      <c r="AJ1232">
        <v>1</v>
      </c>
      <c r="AK1232">
        <v>1</v>
      </c>
      <c r="AL1232">
        <v>1</v>
      </c>
      <c r="AM1232">
        <v>2</v>
      </c>
      <c r="AN1232">
        <v>0</v>
      </c>
      <c r="AO1232">
        <v>0</v>
      </c>
      <c r="AP1232">
        <v>1</v>
      </c>
      <c r="AQ1232">
        <v>1</v>
      </c>
      <c r="AR1232">
        <v>0</v>
      </c>
      <c r="AS1232" t="s">
        <v>3</v>
      </c>
      <c r="AT1232">
        <v>0.245</v>
      </c>
      <c r="AU1232" t="s">
        <v>16</v>
      </c>
      <c r="AV1232">
        <v>0</v>
      </c>
      <c r="AW1232">
        <v>2</v>
      </c>
      <c r="AX1232">
        <v>292119498</v>
      </c>
      <c r="AY1232">
        <v>1</v>
      </c>
      <c r="AZ1232">
        <v>0</v>
      </c>
      <c r="BA1232">
        <v>1916</v>
      </c>
      <c r="BB1232">
        <v>1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9.2389500000000009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1</v>
      </c>
      <c r="BQ1232">
        <v>0</v>
      </c>
      <c r="BR1232">
        <v>0</v>
      </c>
      <c r="BS1232">
        <v>0</v>
      </c>
      <c r="BT1232">
        <v>0</v>
      </c>
      <c r="BU1232">
        <v>0</v>
      </c>
      <c r="BV1232">
        <v>0</v>
      </c>
      <c r="BW1232">
        <v>0</v>
      </c>
      <c r="CV1232">
        <v>0</v>
      </c>
      <c r="CW1232">
        <v>0</v>
      </c>
      <c r="CX1232">
        <f>ROUND(Y1232*Source!I670,7)</f>
        <v>0</v>
      </c>
      <c r="CY1232">
        <f>AA1232</f>
        <v>54.68</v>
      </c>
      <c r="CZ1232">
        <f>AE1232</f>
        <v>37.71</v>
      </c>
      <c r="DA1232">
        <f>AI1232</f>
        <v>1.45</v>
      </c>
      <c r="DB1232">
        <f>ROUND((ROUND(AT1232*CZ1232,2)*ROUND(0,7)),6)</f>
        <v>0</v>
      </c>
      <c r="DC1232">
        <f>ROUND((ROUND(AT1232*AG1232,2)*ROUND(0,7)),6)</f>
        <v>0</v>
      </c>
      <c r="DD1232" t="s">
        <v>3</v>
      </c>
      <c r="DE1232" t="s">
        <v>3</v>
      </c>
      <c r="DF1232">
        <f>ROUND(ROUND(AE1232*AI1232,2)*CX1232,2)</f>
        <v>0</v>
      </c>
      <c r="DG1232">
        <f t="shared" si="781"/>
        <v>0</v>
      </c>
      <c r="DH1232">
        <f t="shared" si="774"/>
        <v>0</v>
      </c>
      <c r="DI1232">
        <f t="shared" si="775"/>
        <v>0</v>
      </c>
      <c r="DJ1232">
        <f>DF1232</f>
        <v>0</v>
      </c>
      <c r="DK1232">
        <v>0</v>
      </c>
      <c r="DL1232" t="s">
        <v>3</v>
      </c>
      <c r="DM1232">
        <v>0</v>
      </c>
      <c r="DN1232" t="s">
        <v>3</v>
      </c>
      <c r="DO1232">
        <v>0</v>
      </c>
    </row>
    <row r="1233" spans="1:119" x14ac:dyDescent="0.2">
      <c r="A1233">
        <f>ROW(Source!A670)</f>
        <v>670</v>
      </c>
      <c r="B1233">
        <v>292114938</v>
      </c>
      <c r="C1233">
        <v>292119481</v>
      </c>
      <c r="D1233">
        <v>277868351</v>
      </c>
      <c r="E1233">
        <v>1</v>
      </c>
      <c r="F1233">
        <v>1</v>
      </c>
      <c r="G1233">
        <v>1</v>
      </c>
      <c r="H1233">
        <v>3</v>
      </c>
      <c r="I1233" t="s">
        <v>1378</v>
      </c>
      <c r="J1233" t="s">
        <v>1379</v>
      </c>
      <c r="K1233" t="s">
        <v>1380</v>
      </c>
      <c r="L1233">
        <v>1348</v>
      </c>
      <c r="N1233">
        <v>1009</v>
      </c>
      <c r="O1233" t="s">
        <v>806</v>
      </c>
      <c r="P1233" t="s">
        <v>806</v>
      </c>
      <c r="Q1233">
        <v>1000</v>
      </c>
      <c r="W1233">
        <v>0</v>
      </c>
      <c r="X1233">
        <v>-554657879</v>
      </c>
      <c r="Y1233">
        <f>(AT1233*ROUND(0,7))</f>
        <v>0</v>
      </c>
      <c r="AA1233">
        <v>111093.88</v>
      </c>
      <c r="AB1233">
        <v>0</v>
      </c>
      <c r="AC1233">
        <v>0</v>
      </c>
      <c r="AD1233">
        <v>0</v>
      </c>
      <c r="AE1233">
        <v>99190.96</v>
      </c>
      <c r="AF1233">
        <v>0</v>
      </c>
      <c r="AG1233">
        <v>0</v>
      </c>
      <c r="AH1233">
        <v>0</v>
      </c>
      <c r="AI1233">
        <v>1.1200000000000001</v>
      </c>
      <c r="AJ1233">
        <v>1</v>
      </c>
      <c r="AK1233">
        <v>1</v>
      </c>
      <c r="AL1233">
        <v>1</v>
      </c>
      <c r="AM1233">
        <v>2</v>
      </c>
      <c r="AN1233">
        <v>0</v>
      </c>
      <c r="AO1233">
        <v>0</v>
      </c>
      <c r="AP1233">
        <v>1</v>
      </c>
      <c r="AQ1233">
        <v>1</v>
      </c>
      <c r="AR1233">
        <v>0</v>
      </c>
      <c r="AS1233" t="s">
        <v>3</v>
      </c>
      <c r="AT1233">
        <v>6.2E-4</v>
      </c>
      <c r="AU1233" t="s">
        <v>16</v>
      </c>
      <c r="AV1233">
        <v>0</v>
      </c>
      <c r="AW1233">
        <v>2</v>
      </c>
      <c r="AX1233">
        <v>292119499</v>
      </c>
      <c r="AY1233">
        <v>1</v>
      </c>
      <c r="AZ1233">
        <v>0</v>
      </c>
      <c r="BA1233">
        <v>1917</v>
      </c>
      <c r="BB1233">
        <v>1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61.498395200000004</v>
      </c>
      <c r="BK1233">
        <v>0</v>
      </c>
      <c r="BL1233">
        <v>0</v>
      </c>
      <c r="BM1233">
        <v>0</v>
      </c>
      <c r="BN1233">
        <v>0</v>
      </c>
      <c r="BO1233">
        <v>0</v>
      </c>
      <c r="BP1233">
        <v>1</v>
      </c>
      <c r="BQ1233">
        <v>0</v>
      </c>
      <c r="BR1233">
        <v>0</v>
      </c>
      <c r="BS1233">
        <v>0</v>
      </c>
      <c r="BT1233">
        <v>0</v>
      </c>
      <c r="BU1233">
        <v>0</v>
      </c>
      <c r="BV1233">
        <v>0</v>
      </c>
      <c r="BW1233">
        <v>0</v>
      </c>
      <c r="CV1233">
        <v>0</v>
      </c>
      <c r="CW1233">
        <v>0</v>
      </c>
      <c r="CX1233">
        <f>ROUND(Y1233*Source!I670,7)</f>
        <v>0</v>
      </c>
      <c r="CY1233">
        <f>AA1233</f>
        <v>111093.88</v>
      </c>
      <c r="CZ1233">
        <f>AE1233</f>
        <v>99190.96</v>
      </c>
      <c r="DA1233">
        <f>AI1233</f>
        <v>1.1200000000000001</v>
      </c>
      <c r="DB1233">
        <f>ROUND((ROUND(AT1233*CZ1233,2)*ROUND(0,7)),6)</f>
        <v>0</v>
      </c>
      <c r="DC1233">
        <f>ROUND((ROUND(AT1233*AG1233,2)*ROUND(0,7)),6)</f>
        <v>0</v>
      </c>
      <c r="DD1233" t="s">
        <v>3</v>
      </c>
      <c r="DE1233" t="s">
        <v>3</v>
      </c>
      <c r="DF1233">
        <f>ROUND(ROUND(AE1233*AI1233,2)*CX1233,2)</f>
        <v>0</v>
      </c>
      <c r="DG1233">
        <f t="shared" si="781"/>
        <v>0</v>
      </c>
      <c r="DH1233">
        <f t="shared" si="774"/>
        <v>0</v>
      </c>
      <c r="DI1233">
        <f t="shared" si="775"/>
        <v>0</v>
      </c>
      <c r="DJ1233">
        <f>DF1233</f>
        <v>0</v>
      </c>
      <c r="DK1233">
        <v>0</v>
      </c>
      <c r="DL1233" t="s">
        <v>3</v>
      </c>
      <c r="DM1233">
        <v>0</v>
      </c>
      <c r="DN1233" t="s">
        <v>3</v>
      </c>
      <c r="DO1233">
        <v>0</v>
      </c>
    </row>
    <row r="1234" spans="1:119" x14ac:dyDescent="0.2">
      <c r="A1234">
        <f>ROW(Source!A670)</f>
        <v>670</v>
      </c>
      <c r="B1234">
        <v>292114938</v>
      </c>
      <c r="C1234">
        <v>292119481</v>
      </c>
      <c r="D1234">
        <v>277881811</v>
      </c>
      <c r="E1234">
        <v>1</v>
      </c>
      <c r="F1234">
        <v>1</v>
      </c>
      <c r="G1234">
        <v>1</v>
      </c>
      <c r="H1234">
        <v>3</v>
      </c>
      <c r="I1234" t="s">
        <v>1381</v>
      </c>
      <c r="J1234" t="s">
        <v>1382</v>
      </c>
      <c r="K1234" t="s">
        <v>1383</v>
      </c>
      <c r="L1234">
        <v>1346</v>
      </c>
      <c r="N1234">
        <v>1009</v>
      </c>
      <c r="O1234" t="s">
        <v>1242</v>
      </c>
      <c r="P1234" t="s">
        <v>1242</v>
      </c>
      <c r="Q1234">
        <v>1</v>
      </c>
      <c r="W1234">
        <v>0</v>
      </c>
      <c r="X1234">
        <v>792997800</v>
      </c>
      <c r="Y1234">
        <f>(AT1234*ROUND(0,7))</f>
        <v>0</v>
      </c>
      <c r="AA1234">
        <v>1499.09</v>
      </c>
      <c r="AB1234">
        <v>0</v>
      </c>
      <c r="AC1234">
        <v>0</v>
      </c>
      <c r="AD1234">
        <v>0</v>
      </c>
      <c r="AE1234">
        <v>931.11</v>
      </c>
      <c r="AF1234">
        <v>0</v>
      </c>
      <c r="AG1234">
        <v>0</v>
      </c>
      <c r="AH1234">
        <v>0</v>
      </c>
      <c r="AI1234">
        <v>1.61</v>
      </c>
      <c r="AJ1234">
        <v>1</v>
      </c>
      <c r="AK1234">
        <v>1</v>
      </c>
      <c r="AL1234">
        <v>1</v>
      </c>
      <c r="AM1234">
        <v>2</v>
      </c>
      <c r="AN1234">
        <v>0</v>
      </c>
      <c r="AO1234">
        <v>0</v>
      </c>
      <c r="AP1234">
        <v>1</v>
      </c>
      <c r="AQ1234">
        <v>1</v>
      </c>
      <c r="AR1234">
        <v>0</v>
      </c>
      <c r="AS1234" t="s">
        <v>3</v>
      </c>
      <c r="AT1234">
        <v>0.25</v>
      </c>
      <c r="AU1234" t="s">
        <v>16</v>
      </c>
      <c r="AV1234">
        <v>0</v>
      </c>
      <c r="AW1234">
        <v>2</v>
      </c>
      <c r="AX1234">
        <v>292119500</v>
      </c>
      <c r="AY1234">
        <v>1</v>
      </c>
      <c r="AZ1234">
        <v>0</v>
      </c>
      <c r="BA1234">
        <v>1918</v>
      </c>
      <c r="BB1234">
        <v>1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232.7775</v>
      </c>
      <c r="BK1234">
        <v>0</v>
      </c>
      <c r="BL1234">
        <v>0</v>
      </c>
      <c r="BM1234">
        <v>0</v>
      </c>
      <c r="BN1234">
        <v>0</v>
      </c>
      <c r="BO1234">
        <v>0</v>
      </c>
      <c r="BP1234">
        <v>1</v>
      </c>
      <c r="BQ1234">
        <v>0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0</v>
      </c>
      <c r="CV1234">
        <v>0</v>
      </c>
      <c r="CW1234">
        <v>0</v>
      </c>
      <c r="CX1234">
        <f>ROUND(Y1234*Source!I670,7)</f>
        <v>0</v>
      </c>
      <c r="CY1234">
        <f>AA1234</f>
        <v>1499.09</v>
      </c>
      <c r="CZ1234">
        <f>AE1234</f>
        <v>931.11</v>
      </c>
      <c r="DA1234">
        <f>AI1234</f>
        <v>1.61</v>
      </c>
      <c r="DB1234">
        <f>ROUND((ROUND(AT1234*CZ1234,2)*ROUND(0,7)),6)</f>
        <v>0</v>
      </c>
      <c r="DC1234">
        <f>ROUND((ROUND(AT1234*AG1234,2)*ROUND(0,7)),6)</f>
        <v>0</v>
      </c>
      <c r="DD1234" t="s">
        <v>3</v>
      </c>
      <c r="DE1234" t="s">
        <v>3</v>
      </c>
      <c r="DF1234">
        <f>ROUND(ROUND(AE1234*AI1234,2)*CX1234,2)</f>
        <v>0</v>
      </c>
      <c r="DG1234">
        <f t="shared" si="781"/>
        <v>0</v>
      </c>
      <c r="DH1234">
        <f t="shared" si="774"/>
        <v>0</v>
      </c>
      <c r="DI1234">
        <f t="shared" si="775"/>
        <v>0</v>
      </c>
      <c r="DJ1234">
        <f>DF1234</f>
        <v>0</v>
      </c>
      <c r="DK1234">
        <v>0</v>
      </c>
      <c r="DL1234" t="s">
        <v>3</v>
      </c>
      <c r="DM1234">
        <v>0</v>
      </c>
      <c r="DN1234" t="s">
        <v>3</v>
      </c>
      <c r="DO1234">
        <v>0</v>
      </c>
    </row>
    <row r="1235" spans="1:119" x14ac:dyDescent="0.2">
      <c r="A1235">
        <f>ROW(Source!A670)</f>
        <v>670</v>
      </c>
      <c r="B1235">
        <v>292114938</v>
      </c>
      <c r="C1235">
        <v>292119481</v>
      </c>
      <c r="D1235">
        <v>277896313</v>
      </c>
      <c r="E1235">
        <v>1</v>
      </c>
      <c r="F1235">
        <v>1</v>
      </c>
      <c r="G1235">
        <v>1</v>
      </c>
      <c r="H1235">
        <v>3</v>
      </c>
      <c r="I1235" t="s">
        <v>1384</v>
      </c>
      <c r="J1235" t="s">
        <v>1385</v>
      </c>
      <c r="K1235" t="s">
        <v>1386</v>
      </c>
      <c r="L1235">
        <v>1348</v>
      </c>
      <c r="N1235">
        <v>1009</v>
      </c>
      <c r="O1235" t="s">
        <v>806</v>
      </c>
      <c r="P1235" t="s">
        <v>806</v>
      </c>
      <c r="Q1235">
        <v>1000</v>
      </c>
      <c r="W1235">
        <v>0</v>
      </c>
      <c r="X1235">
        <v>-1568086514</v>
      </c>
      <c r="Y1235">
        <f>(AT1235*ROUND(0,7))</f>
        <v>0</v>
      </c>
      <c r="AA1235">
        <v>84352.1</v>
      </c>
      <c r="AB1235">
        <v>0</v>
      </c>
      <c r="AC1235">
        <v>0</v>
      </c>
      <c r="AD1235">
        <v>0</v>
      </c>
      <c r="AE1235">
        <v>82698.14</v>
      </c>
      <c r="AF1235">
        <v>0</v>
      </c>
      <c r="AG1235">
        <v>0</v>
      </c>
      <c r="AH1235">
        <v>0</v>
      </c>
      <c r="AI1235">
        <v>1.02</v>
      </c>
      <c r="AJ1235">
        <v>1</v>
      </c>
      <c r="AK1235">
        <v>1</v>
      </c>
      <c r="AL1235">
        <v>1</v>
      </c>
      <c r="AM1235">
        <v>2</v>
      </c>
      <c r="AN1235">
        <v>0</v>
      </c>
      <c r="AO1235">
        <v>0</v>
      </c>
      <c r="AP1235">
        <v>1</v>
      </c>
      <c r="AQ1235">
        <v>1</v>
      </c>
      <c r="AR1235">
        <v>0</v>
      </c>
      <c r="AS1235" t="s">
        <v>3</v>
      </c>
      <c r="AT1235">
        <v>7.2000000000000005E-4</v>
      </c>
      <c r="AU1235" t="s">
        <v>16</v>
      </c>
      <c r="AV1235">
        <v>0</v>
      </c>
      <c r="AW1235">
        <v>2</v>
      </c>
      <c r="AX1235">
        <v>292119501</v>
      </c>
      <c r="AY1235">
        <v>1</v>
      </c>
      <c r="AZ1235">
        <v>0</v>
      </c>
      <c r="BA1235">
        <v>1919</v>
      </c>
      <c r="BB1235">
        <v>1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59.5426608</v>
      </c>
      <c r="BK1235">
        <v>0</v>
      </c>
      <c r="BL1235">
        <v>0</v>
      </c>
      <c r="BM1235">
        <v>0</v>
      </c>
      <c r="BN1235">
        <v>0</v>
      </c>
      <c r="BO1235">
        <v>0</v>
      </c>
      <c r="BP1235">
        <v>1</v>
      </c>
      <c r="BQ1235">
        <v>0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0</v>
      </c>
      <c r="CV1235">
        <v>0</v>
      </c>
      <c r="CW1235">
        <v>0</v>
      </c>
      <c r="CX1235">
        <f>ROUND(Y1235*Source!I670,7)</f>
        <v>0</v>
      </c>
      <c r="CY1235">
        <f>AA1235</f>
        <v>84352.1</v>
      </c>
      <c r="CZ1235">
        <f>AE1235</f>
        <v>82698.14</v>
      </c>
      <c r="DA1235">
        <f>AI1235</f>
        <v>1.02</v>
      </c>
      <c r="DB1235">
        <f>ROUND((ROUND(AT1235*CZ1235,2)*ROUND(0,7)),6)</f>
        <v>0</v>
      </c>
      <c r="DC1235">
        <f>ROUND((ROUND(AT1235*AG1235,2)*ROUND(0,7)),6)</f>
        <v>0</v>
      </c>
      <c r="DD1235" t="s">
        <v>3</v>
      </c>
      <c r="DE1235" t="s">
        <v>3</v>
      </c>
      <c r="DF1235">
        <f>ROUND(ROUND(AE1235*AI1235,2)*CX1235,2)</f>
        <v>0</v>
      </c>
      <c r="DG1235">
        <f t="shared" si="781"/>
        <v>0</v>
      </c>
      <c r="DH1235">
        <f t="shared" si="774"/>
        <v>0</v>
      </c>
      <c r="DI1235">
        <f t="shared" si="775"/>
        <v>0</v>
      </c>
      <c r="DJ1235">
        <f>DF1235</f>
        <v>0</v>
      </c>
      <c r="DK1235">
        <v>0</v>
      </c>
      <c r="DL1235" t="s">
        <v>3</v>
      </c>
      <c r="DM1235">
        <v>0</v>
      </c>
      <c r="DN1235" t="s">
        <v>3</v>
      </c>
      <c r="DO1235">
        <v>0</v>
      </c>
    </row>
    <row r="1236" spans="1:119" x14ac:dyDescent="0.2">
      <c r="A1236">
        <f>ROW(Source!A671)</f>
        <v>671</v>
      </c>
      <c r="B1236">
        <v>292114938</v>
      </c>
      <c r="C1236">
        <v>292119503</v>
      </c>
      <c r="D1236">
        <v>277560299</v>
      </c>
      <c r="E1236">
        <v>109</v>
      </c>
      <c r="F1236">
        <v>1</v>
      </c>
      <c r="G1236">
        <v>1</v>
      </c>
      <c r="H1236">
        <v>1</v>
      </c>
      <c r="I1236" t="s">
        <v>1258</v>
      </c>
      <c r="J1236" t="s">
        <v>3</v>
      </c>
      <c r="K1236" t="s">
        <v>1259</v>
      </c>
      <c r="L1236">
        <v>1191</v>
      </c>
      <c r="N1236">
        <v>1013</v>
      </c>
      <c r="O1236" t="s">
        <v>1220</v>
      </c>
      <c r="P1236" t="s">
        <v>1220</v>
      </c>
      <c r="Q1236">
        <v>1</v>
      </c>
      <c r="W1236">
        <v>0</v>
      </c>
      <c r="X1236">
        <v>-2012709214</v>
      </c>
      <c r="Y1236">
        <f t="shared" ref="Y1236:Y1241" si="782">AT1236</f>
        <v>20.8</v>
      </c>
      <c r="AA1236">
        <v>0</v>
      </c>
      <c r="AB1236">
        <v>0</v>
      </c>
      <c r="AC1236">
        <v>0</v>
      </c>
      <c r="AD1236">
        <v>467.28</v>
      </c>
      <c r="AE1236">
        <v>0</v>
      </c>
      <c r="AF1236">
        <v>0</v>
      </c>
      <c r="AG1236">
        <v>0</v>
      </c>
      <c r="AH1236">
        <v>467.28</v>
      </c>
      <c r="AI1236">
        <v>1</v>
      </c>
      <c r="AJ1236">
        <v>1</v>
      </c>
      <c r="AK1236">
        <v>1</v>
      </c>
      <c r="AL1236">
        <v>1</v>
      </c>
      <c r="AM1236">
        <v>-2</v>
      </c>
      <c r="AN1236">
        <v>0</v>
      </c>
      <c r="AO1236">
        <v>0</v>
      </c>
      <c r="AP1236">
        <v>1</v>
      </c>
      <c r="AQ1236">
        <v>1</v>
      </c>
      <c r="AR1236">
        <v>0</v>
      </c>
      <c r="AS1236" t="s">
        <v>3</v>
      </c>
      <c r="AT1236">
        <v>20.8</v>
      </c>
      <c r="AU1236" t="s">
        <v>3</v>
      </c>
      <c r="AV1236">
        <v>1</v>
      </c>
      <c r="AW1236">
        <v>2</v>
      </c>
      <c r="AX1236">
        <v>292119514</v>
      </c>
      <c r="AY1236">
        <v>1</v>
      </c>
      <c r="AZ1236">
        <v>0</v>
      </c>
      <c r="BA1236">
        <v>1921</v>
      </c>
      <c r="BB1236">
        <v>1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0</v>
      </c>
      <c r="BK1236">
        <v>0</v>
      </c>
      <c r="BL1236">
        <v>0</v>
      </c>
      <c r="BM1236">
        <v>9719.4239999999991</v>
      </c>
      <c r="BN1236">
        <v>20.8</v>
      </c>
      <c r="BO1236">
        <v>0</v>
      </c>
      <c r="BP1236">
        <v>1</v>
      </c>
      <c r="BQ1236">
        <v>0</v>
      </c>
      <c r="BR1236">
        <v>0</v>
      </c>
      <c r="BS1236">
        <v>0</v>
      </c>
      <c r="BT1236">
        <v>9719.4239999999991</v>
      </c>
      <c r="BU1236">
        <v>20.8</v>
      </c>
      <c r="BV1236">
        <v>0</v>
      </c>
      <c r="BW1236">
        <v>1</v>
      </c>
      <c r="CU1236">
        <f>ROUND(AT1236*Source!I671*AH1236*AL1236,2)</f>
        <v>97.19</v>
      </c>
      <c r="CV1236">
        <f>ROUND(Y1236*Source!I671,7)</f>
        <v>0.20799999999999999</v>
      </c>
      <c r="CW1236">
        <v>0</v>
      </c>
      <c r="CX1236">
        <f>ROUND(Y1236*Source!I671,7)</f>
        <v>0.20799999999999999</v>
      </c>
      <c r="CY1236">
        <f>AD1236</f>
        <v>467.28</v>
      </c>
      <c r="CZ1236">
        <f>AH1236</f>
        <v>467.28</v>
      </c>
      <c r="DA1236">
        <f>AL1236</f>
        <v>1</v>
      </c>
      <c r="DB1236">
        <f t="shared" ref="DB1236:DB1241" si="783">ROUND(ROUND(AT1236*CZ1236,2),6)</f>
        <v>9719.42</v>
      </c>
      <c r="DC1236">
        <f t="shared" ref="DC1236:DC1241" si="784">ROUND(ROUND(AT1236*AG1236,2),6)</f>
        <v>0</v>
      </c>
      <c r="DD1236" t="s">
        <v>3</v>
      </c>
      <c r="DE1236" t="s">
        <v>3</v>
      </c>
      <c r="DF1236">
        <f t="shared" ref="DF1236:DF1241" si="785">ROUND(ROUND(AE1236,2)*CX1236,2)</f>
        <v>0</v>
      </c>
      <c r="DG1236">
        <f t="shared" si="781"/>
        <v>0</v>
      </c>
      <c r="DH1236">
        <f t="shared" si="774"/>
        <v>0</v>
      </c>
      <c r="DI1236">
        <f t="shared" si="775"/>
        <v>97.19</v>
      </c>
      <c r="DJ1236">
        <f>DI1236</f>
        <v>97.19</v>
      </c>
      <c r="DK1236">
        <v>1</v>
      </c>
      <c r="DL1236" t="s">
        <v>3</v>
      </c>
      <c r="DM1236">
        <v>0</v>
      </c>
      <c r="DN1236" t="s">
        <v>3</v>
      </c>
      <c r="DO1236">
        <v>0</v>
      </c>
    </row>
    <row r="1237" spans="1:119" x14ac:dyDescent="0.2">
      <c r="A1237">
        <f>ROW(Source!A671)</f>
        <v>671</v>
      </c>
      <c r="B1237">
        <v>292114938</v>
      </c>
      <c r="C1237">
        <v>292119503</v>
      </c>
      <c r="D1237">
        <v>277560491</v>
      </c>
      <c r="E1237">
        <v>109</v>
      </c>
      <c r="F1237">
        <v>1</v>
      </c>
      <c r="G1237">
        <v>1</v>
      </c>
      <c r="H1237">
        <v>1</v>
      </c>
      <c r="I1237" t="s">
        <v>1221</v>
      </c>
      <c r="J1237" t="s">
        <v>3</v>
      </c>
      <c r="K1237" t="s">
        <v>1222</v>
      </c>
      <c r="L1237">
        <v>1191</v>
      </c>
      <c r="N1237">
        <v>1013</v>
      </c>
      <c r="O1237" t="s">
        <v>1220</v>
      </c>
      <c r="P1237" t="s">
        <v>1220</v>
      </c>
      <c r="Q1237">
        <v>1</v>
      </c>
      <c r="W1237">
        <v>0</v>
      </c>
      <c r="X1237">
        <v>-1417349443</v>
      </c>
      <c r="Y1237">
        <f t="shared" si="782"/>
        <v>0.4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>
        <v>1</v>
      </c>
      <c r="AJ1237">
        <v>1</v>
      </c>
      <c r="AK1237">
        <v>1</v>
      </c>
      <c r="AL1237">
        <v>1</v>
      </c>
      <c r="AM1237">
        <v>-2</v>
      </c>
      <c r="AN1237">
        <v>0</v>
      </c>
      <c r="AO1237">
        <v>0</v>
      </c>
      <c r="AP1237">
        <v>1</v>
      </c>
      <c r="AQ1237">
        <v>1</v>
      </c>
      <c r="AR1237">
        <v>0</v>
      </c>
      <c r="AS1237" t="s">
        <v>3</v>
      </c>
      <c r="AT1237">
        <v>0.4</v>
      </c>
      <c r="AU1237" t="s">
        <v>3</v>
      </c>
      <c r="AV1237">
        <v>2</v>
      </c>
      <c r="AW1237">
        <v>2</v>
      </c>
      <c r="AX1237">
        <v>292119515</v>
      </c>
      <c r="AY1237">
        <v>1</v>
      </c>
      <c r="AZ1237">
        <v>0</v>
      </c>
      <c r="BA1237">
        <v>1922</v>
      </c>
      <c r="BB1237">
        <v>1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0</v>
      </c>
      <c r="BK1237">
        <v>0</v>
      </c>
      <c r="BL1237">
        <v>0</v>
      </c>
      <c r="BM1237">
        <v>0</v>
      </c>
      <c r="BN1237">
        <v>0</v>
      </c>
      <c r="BO1237">
        <v>0</v>
      </c>
      <c r="BP1237">
        <v>0</v>
      </c>
      <c r="BQ1237">
        <v>0</v>
      </c>
      <c r="BR1237">
        <v>0</v>
      </c>
      <c r="BS1237">
        <v>0</v>
      </c>
      <c r="BT1237">
        <v>0</v>
      </c>
      <c r="BU1237">
        <v>0</v>
      </c>
      <c r="BV1237">
        <v>0</v>
      </c>
      <c r="BW1237">
        <v>0</v>
      </c>
      <c r="CV1237">
        <v>0</v>
      </c>
      <c r="CW1237">
        <v>0</v>
      </c>
      <c r="CX1237">
        <f>ROUND(Y1237*Source!I671,7)</f>
        <v>4.0000000000000001E-3</v>
      </c>
      <c r="CY1237">
        <f>AD1237</f>
        <v>0</v>
      </c>
      <c r="CZ1237">
        <f>AH1237</f>
        <v>0</v>
      </c>
      <c r="DA1237">
        <f>AL1237</f>
        <v>1</v>
      </c>
      <c r="DB1237">
        <f t="shared" si="783"/>
        <v>0</v>
      </c>
      <c r="DC1237">
        <f t="shared" si="784"/>
        <v>0</v>
      </c>
      <c r="DD1237" t="s">
        <v>3</v>
      </c>
      <c r="DE1237" t="s">
        <v>3</v>
      </c>
      <c r="DF1237">
        <f t="shared" si="785"/>
        <v>0</v>
      </c>
      <c r="DG1237">
        <f t="shared" si="781"/>
        <v>0</v>
      </c>
      <c r="DH1237">
        <f t="shared" si="774"/>
        <v>0</v>
      </c>
      <c r="DI1237">
        <f t="shared" si="775"/>
        <v>0</v>
      </c>
      <c r="DJ1237">
        <f>DI1237</f>
        <v>0</v>
      </c>
      <c r="DK1237">
        <v>0</v>
      </c>
      <c r="DL1237" t="s">
        <v>3</v>
      </c>
      <c r="DM1237">
        <v>0</v>
      </c>
      <c r="DN1237" t="s">
        <v>3</v>
      </c>
      <c r="DO1237">
        <v>0</v>
      </c>
    </row>
    <row r="1238" spans="1:119" x14ac:dyDescent="0.2">
      <c r="A1238">
        <f>ROW(Source!A671)</f>
        <v>671</v>
      </c>
      <c r="B1238">
        <v>292114938</v>
      </c>
      <c r="C1238">
        <v>292119503</v>
      </c>
      <c r="D1238">
        <v>277944622</v>
      </c>
      <c r="E1238">
        <v>1</v>
      </c>
      <c r="F1238">
        <v>1</v>
      </c>
      <c r="G1238">
        <v>1</v>
      </c>
      <c r="H1238">
        <v>2</v>
      </c>
      <c r="I1238" t="s">
        <v>1284</v>
      </c>
      <c r="J1238" t="s">
        <v>1285</v>
      </c>
      <c r="K1238" t="s">
        <v>1286</v>
      </c>
      <c r="L1238">
        <v>1368</v>
      </c>
      <c r="N1238">
        <v>1011</v>
      </c>
      <c r="O1238" t="s">
        <v>1090</v>
      </c>
      <c r="P1238" t="s">
        <v>1090</v>
      </c>
      <c r="Q1238">
        <v>1</v>
      </c>
      <c r="W1238">
        <v>0</v>
      </c>
      <c r="X1238">
        <v>-776243211</v>
      </c>
      <c r="Y1238">
        <f t="shared" si="782"/>
        <v>0.2</v>
      </c>
      <c r="AA1238">
        <v>0</v>
      </c>
      <c r="AB1238">
        <v>1472.33</v>
      </c>
      <c r="AC1238">
        <v>642.05999999999995</v>
      </c>
      <c r="AD1238">
        <v>0</v>
      </c>
      <c r="AE1238">
        <v>0</v>
      </c>
      <c r="AF1238">
        <v>1472.33</v>
      </c>
      <c r="AG1238">
        <v>642.05999999999995</v>
      </c>
      <c r="AH1238">
        <v>0</v>
      </c>
      <c r="AI1238">
        <v>1</v>
      </c>
      <c r="AJ1238">
        <v>1</v>
      </c>
      <c r="AK1238">
        <v>1</v>
      </c>
      <c r="AL1238">
        <v>1</v>
      </c>
      <c r="AM1238">
        <v>-2</v>
      </c>
      <c r="AN1238">
        <v>0</v>
      </c>
      <c r="AO1238">
        <v>0</v>
      </c>
      <c r="AP1238">
        <v>1</v>
      </c>
      <c r="AQ1238">
        <v>1</v>
      </c>
      <c r="AR1238">
        <v>0</v>
      </c>
      <c r="AS1238" t="s">
        <v>3</v>
      </c>
      <c r="AT1238">
        <v>0.2</v>
      </c>
      <c r="AU1238" t="s">
        <v>3</v>
      </c>
      <c r="AV1238">
        <v>1</v>
      </c>
      <c r="AW1238">
        <v>2</v>
      </c>
      <c r="AX1238">
        <v>292119516</v>
      </c>
      <c r="AY1238">
        <v>1</v>
      </c>
      <c r="AZ1238">
        <v>0</v>
      </c>
      <c r="BA1238">
        <v>1923</v>
      </c>
      <c r="BB1238">
        <v>1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0</v>
      </c>
      <c r="BK1238">
        <v>294.46600000000001</v>
      </c>
      <c r="BL1238">
        <v>128.41200000000001</v>
      </c>
      <c r="BM1238">
        <v>0</v>
      </c>
      <c r="BN1238">
        <v>0</v>
      </c>
      <c r="BO1238">
        <v>0.2</v>
      </c>
      <c r="BP1238">
        <v>1</v>
      </c>
      <c r="BQ1238">
        <v>0</v>
      </c>
      <c r="BR1238">
        <v>294.46600000000001</v>
      </c>
      <c r="BS1238">
        <v>128.41200000000001</v>
      </c>
      <c r="BT1238">
        <v>0</v>
      </c>
      <c r="BU1238">
        <v>0</v>
      </c>
      <c r="BV1238">
        <v>0.2</v>
      </c>
      <c r="BW1238">
        <v>1</v>
      </c>
      <c r="CV1238">
        <v>0</v>
      </c>
      <c r="CW1238">
        <f>ROUND(Y1238*Source!I671*DO1238,7)</f>
        <v>2E-3</v>
      </c>
      <c r="CX1238">
        <f>ROUND(Y1238*Source!I671,7)</f>
        <v>2E-3</v>
      </c>
      <c r="CY1238">
        <f>AB1238</f>
        <v>1472.33</v>
      </c>
      <c r="CZ1238">
        <f>AF1238</f>
        <v>1472.33</v>
      </c>
      <c r="DA1238">
        <f>AJ1238</f>
        <v>1</v>
      </c>
      <c r="DB1238">
        <f t="shared" si="783"/>
        <v>294.47000000000003</v>
      </c>
      <c r="DC1238">
        <f t="shared" si="784"/>
        <v>128.41</v>
      </c>
      <c r="DD1238" t="s">
        <v>3</v>
      </c>
      <c r="DE1238" t="s">
        <v>3</v>
      </c>
      <c r="DF1238">
        <f t="shared" si="785"/>
        <v>0</v>
      </c>
      <c r="DG1238">
        <f t="shared" si="781"/>
        <v>2.94</v>
      </c>
      <c r="DH1238">
        <f t="shared" si="774"/>
        <v>1.28</v>
      </c>
      <c r="DI1238">
        <f t="shared" si="775"/>
        <v>0</v>
      </c>
      <c r="DJ1238">
        <f>DG1238+DH1238</f>
        <v>4.22</v>
      </c>
      <c r="DK1238">
        <v>1</v>
      </c>
      <c r="DL1238" t="s">
        <v>1287</v>
      </c>
      <c r="DM1238">
        <v>6</v>
      </c>
      <c r="DN1238" t="s">
        <v>1220</v>
      </c>
      <c r="DO1238">
        <v>1</v>
      </c>
    </row>
    <row r="1239" spans="1:119" x14ac:dyDescent="0.2">
      <c r="A1239">
        <f>ROW(Source!A671)</f>
        <v>671</v>
      </c>
      <c r="B1239">
        <v>292114938</v>
      </c>
      <c r="C1239">
        <v>292119503</v>
      </c>
      <c r="D1239">
        <v>277944765</v>
      </c>
      <c r="E1239">
        <v>1</v>
      </c>
      <c r="F1239">
        <v>1</v>
      </c>
      <c r="G1239">
        <v>1</v>
      </c>
      <c r="H1239">
        <v>2</v>
      </c>
      <c r="I1239" t="s">
        <v>1372</v>
      </c>
      <c r="J1239" t="s">
        <v>1373</v>
      </c>
      <c r="K1239" t="s">
        <v>1374</v>
      </c>
      <c r="L1239">
        <v>1368</v>
      </c>
      <c r="N1239">
        <v>1011</v>
      </c>
      <c r="O1239" t="s">
        <v>1090</v>
      </c>
      <c r="P1239" t="s">
        <v>1090</v>
      </c>
      <c r="Q1239">
        <v>1</v>
      </c>
      <c r="W1239">
        <v>0</v>
      </c>
      <c r="X1239">
        <v>-2097933609</v>
      </c>
      <c r="Y1239">
        <f t="shared" si="782"/>
        <v>4.9000000000000004</v>
      </c>
      <c r="AA1239">
        <v>0</v>
      </c>
      <c r="AB1239">
        <v>2.35</v>
      </c>
      <c r="AC1239">
        <v>0</v>
      </c>
      <c r="AD1239">
        <v>0</v>
      </c>
      <c r="AE1239">
        <v>0</v>
      </c>
      <c r="AF1239">
        <v>1.75</v>
      </c>
      <c r="AG1239">
        <v>0</v>
      </c>
      <c r="AH1239">
        <v>0</v>
      </c>
      <c r="AI1239">
        <v>1</v>
      </c>
      <c r="AJ1239">
        <v>1.34</v>
      </c>
      <c r="AK1239">
        <v>1</v>
      </c>
      <c r="AL1239">
        <v>1</v>
      </c>
      <c r="AM1239">
        <v>2</v>
      </c>
      <c r="AN1239">
        <v>0</v>
      </c>
      <c r="AO1239">
        <v>0</v>
      </c>
      <c r="AP1239">
        <v>1</v>
      </c>
      <c r="AQ1239">
        <v>1</v>
      </c>
      <c r="AR1239">
        <v>0</v>
      </c>
      <c r="AS1239" t="s">
        <v>3</v>
      </c>
      <c r="AT1239">
        <v>4.9000000000000004</v>
      </c>
      <c r="AU1239" t="s">
        <v>3</v>
      </c>
      <c r="AV1239">
        <v>1</v>
      </c>
      <c r="AW1239">
        <v>2</v>
      </c>
      <c r="AX1239">
        <v>292119517</v>
      </c>
      <c r="AY1239">
        <v>1</v>
      </c>
      <c r="AZ1239">
        <v>0</v>
      </c>
      <c r="BA1239">
        <v>1924</v>
      </c>
      <c r="BB1239">
        <v>1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</v>
      </c>
      <c r="BK1239">
        <v>8.5750000000000011</v>
      </c>
      <c r="BL1239">
        <v>0</v>
      </c>
      <c r="BM1239">
        <v>0</v>
      </c>
      <c r="BN1239">
        <v>0</v>
      </c>
      <c r="BO1239">
        <v>0</v>
      </c>
      <c r="BP1239">
        <v>1</v>
      </c>
      <c r="BQ1239">
        <v>0</v>
      </c>
      <c r="BR1239">
        <v>8.5750000000000011</v>
      </c>
      <c r="BS1239">
        <v>0</v>
      </c>
      <c r="BT1239">
        <v>0</v>
      </c>
      <c r="BU1239">
        <v>0</v>
      </c>
      <c r="BV1239">
        <v>0</v>
      </c>
      <c r="BW1239">
        <v>1</v>
      </c>
      <c r="CV1239">
        <v>0</v>
      </c>
      <c r="CW1239">
        <f>ROUND(Y1239*Source!I671*DO1239,7)</f>
        <v>0</v>
      </c>
      <c r="CX1239">
        <f>ROUND(Y1239*Source!I671,7)</f>
        <v>4.9000000000000002E-2</v>
      </c>
      <c r="CY1239">
        <f>AB1239</f>
        <v>2.35</v>
      </c>
      <c r="CZ1239">
        <f>AF1239</f>
        <v>1.75</v>
      </c>
      <c r="DA1239">
        <f>AJ1239</f>
        <v>1.34</v>
      </c>
      <c r="DB1239">
        <f t="shared" si="783"/>
        <v>8.58</v>
      </c>
      <c r="DC1239">
        <f t="shared" si="784"/>
        <v>0</v>
      </c>
      <c r="DD1239" t="s">
        <v>3</v>
      </c>
      <c r="DE1239" t="s">
        <v>3</v>
      </c>
      <c r="DF1239">
        <f t="shared" si="785"/>
        <v>0</v>
      </c>
      <c r="DG1239">
        <f>ROUND(ROUND(AF1239*AJ1239,2)*CX1239,2)</f>
        <v>0.12</v>
      </c>
      <c r="DH1239">
        <f t="shared" si="774"/>
        <v>0</v>
      </c>
      <c r="DI1239">
        <f t="shared" si="775"/>
        <v>0</v>
      </c>
      <c r="DJ1239">
        <f>DG1239+DH1239</f>
        <v>0.12</v>
      </c>
      <c r="DK1239">
        <v>1</v>
      </c>
      <c r="DL1239" t="s">
        <v>3</v>
      </c>
      <c r="DM1239">
        <v>0</v>
      </c>
      <c r="DN1239" t="s">
        <v>3</v>
      </c>
      <c r="DO1239">
        <v>0</v>
      </c>
    </row>
    <row r="1240" spans="1:119" x14ac:dyDescent="0.2">
      <c r="A1240">
        <f>ROW(Source!A671)</f>
        <v>671</v>
      </c>
      <c r="B1240">
        <v>292114938</v>
      </c>
      <c r="C1240">
        <v>292119503</v>
      </c>
      <c r="D1240">
        <v>277944815</v>
      </c>
      <c r="E1240">
        <v>1</v>
      </c>
      <c r="F1240">
        <v>1</v>
      </c>
      <c r="G1240">
        <v>1</v>
      </c>
      <c r="H1240">
        <v>2</v>
      </c>
      <c r="I1240" t="s">
        <v>1375</v>
      </c>
      <c r="J1240" t="s">
        <v>1376</v>
      </c>
      <c r="K1240" t="s">
        <v>1377</v>
      </c>
      <c r="L1240">
        <v>1368</v>
      </c>
      <c r="N1240">
        <v>1011</v>
      </c>
      <c r="O1240" t="s">
        <v>1090</v>
      </c>
      <c r="P1240" t="s">
        <v>1090</v>
      </c>
      <c r="Q1240">
        <v>1</v>
      </c>
      <c r="W1240">
        <v>0</v>
      </c>
      <c r="X1240">
        <v>569581950</v>
      </c>
      <c r="Y1240">
        <f t="shared" si="782"/>
        <v>4.9000000000000004</v>
      </c>
      <c r="AA1240">
        <v>0</v>
      </c>
      <c r="AB1240">
        <v>11.49</v>
      </c>
      <c r="AC1240">
        <v>0</v>
      </c>
      <c r="AD1240">
        <v>0</v>
      </c>
      <c r="AE1240">
        <v>0</v>
      </c>
      <c r="AF1240">
        <v>8.84</v>
      </c>
      <c r="AG1240">
        <v>0</v>
      </c>
      <c r="AH1240">
        <v>0</v>
      </c>
      <c r="AI1240">
        <v>1</v>
      </c>
      <c r="AJ1240">
        <v>1.3</v>
      </c>
      <c r="AK1240">
        <v>1</v>
      </c>
      <c r="AL1240">
        <v>1</v>
      </c>
      <c r="AM1240">
        <v>2</v>
      </c>
      <c r="AN1240">
        <v>0</v>
      </c>
      <c r="AO1240">
        <v>0</v>
      </c>
      <c r="AP1240">
        <v>1</v>
      </c>
      <c r="AQ1240">
        <v>1</v>
      </c>
      <c r="AR1240">
        <v>0</v>
      </c>
      <c r="AS1240" t="s">
        <v>3</v>
      </c>
      <c r="AT1240">
        <v>4.9000000000000004</v>
      </c>
      <c r="AU1240" t="s">
        <v>3</v>
      </c>
      <c r="AV1240">
        <v>1</v>
      </c>
      <c r="AW1240">
        <v>2</v>
      </c>
      <c r="AX1240">
        <v>292119518</v>
      </c>
      <c r="AY1240">
        <v>1</v>
      </c>
      <c r="AZ1240">
        <v>0</v>
      </c>
      <c r="BA1240">
        <v>1925</v>
      </c>
      <c r="BB1240">
        <v>1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0</v>
      </c>
      <c r="BK1240">
        <v>43.316000000000003</v>
      </c>
      <c r="BL1240">
        <v>0</v>
      </c>
      <c r="BM1240">
        <v>0</v>
      </c>
      <c r="BN1240">
        <v>0</v>
      </c>
      <c r="BO1240">
        <v>0</v>
      </c>
      <c r="BP1240">
        <v>1</v>
      </c>
      <c r="BQ1240">
        <v>0</v>
      </c>
      <c r="BR1240">
        <v>43.316000000000003</v>
      </c>
      <c r="BS1240">
        <v>0</v>
      </c>
      <c r="BT1240">
        <v>0</v>
      </c>
      <c r="BU1240">
        <v>0</v>
      </c>
      <c r="BV1240">
        <v>0</v>
      </c>
      <c r="BW1240">
        <v>1</v>
      </c>
      <c r="CV1240">
        <v>0</v>
      </c>
      <c r="CW1240">
        <f>ROUND(Y1240*Source!I671*DO1240,7)</f>
        <v>0</v>
      </c>
      <c r="CX1240">
        <f>ROUND(Y1240*Source!I671,7)</f>
        <v>4.9000000000000002E-2</v>
      </c>
      <c r="CY1240">
        <f>AB1240</f>
        <v>11.49</v>
      </c>
      <c r="CZ1240">
        <f>AF1240</f>
        <v>8.84</v>
      </c>
      <c r="DA1240">
        <f>AJ1240</f>
        <v>1.3</v>
      </c>
      <c r="DB1240">
        <f t="shared" si="783"/>
        <v>43.32</v>
      </c>
      <c r="DC1240">
        <f t="shared" si="784"/>
        <v>0</v>
      </c>
      <c r="DD1240" t="s">
        <v>3</v>
      </c>
      <c r="DE1240" t="s">
        <v>3</v>
      </c>
      <c r="DF1240">
        <f t="shared" si="785"/>
        <v>0</v>
      </c>
      <c r="DG1240">
        <f>ROUND(ROUND(AF1240*AJ1240,2)*CX1240,2)</f>
        <v>0.56000000000000005</v>
      </c>
      <c r="DH1240">
        <f t="shared" si="774"/>
        <v>0</v>
      </c>
      <c r="DI1240">
        <f t="shared" si="775"/>
        <v>0</v>
      </c>
      <c r="DJ1240">
        <f>DG1240+DH1240</f>
        <v>0.56000000000000005</v>
      </c>
      <c r="DK1240">
        <v>1</v>
      </c>
      <c r="DL1240" t="s">
        <v>3</v>
      </c>
      <c r="DM1240">
        <v>0</v>
      </c>
      <c r="DN1240" t="s">
        <v>3</v>
      </c>
      <c r="DO1240">
        <v>0</v>
      </c>
    </row>
    <row r="1241" spans="1:119" x14ac:dyDescent="0.2">
      <c r="A1241">
        <f>ROW(Source!A671)</f>
        <v>671</v>
      </c>
      <c r="B1241">
        <v>292114938</v>
      </c>
      <c r="C1241">
        <v>292119503</v>
      </c>
      <c r="D1241">
        <v>277945805</v>
      </c>
      <c r="E1241">
        <v>1</v>
      </c>
      <c r="F1241">
        <v>1</v>
      </c>
      <c r="G1241">
        <v>1</v>
      </c>
      <c r="H1241">
        <v>2</v>
      </c>
      <c r="I1241" t="s">
        <v>1227</v>
      </c>
      <c r="J1241" t="s">
        <v>1228</v>
      </c>
      <c r="K1241" t="s">
        <v>1229</v>
      </c>
      <c r="L1241">
        <v>1368</v>
      </c>
      <c r="N1241">
        <v>1011</v>
      </c>
      <c r="O1241" t="s">
        <v>1090</v>
      </c>
      <c r="P1241" t="s">
        <v>1090</v>
      </c>
      <c r="Q1241">
        <v>1</v>
      </c>
      <c r="W1241">
        <v>0</v>
      </c>
      <c r="X1241">
        <v>721652621</v>
      </c>
      <c r="Y1241">
        <f t="shared" si="782"/>
        <v>0.2</v>
      </c>
      <c r="AA1241">
        <v>0</v>
      </c>
      <c r="AB1241">
        <v>544.70000000000005</v>
      </c>
      <c r="AC1241">
        <v>477.98</v>
      </c>
      <c r="AD1241">
        <v>0</v>
      </c>
      <c r="AE1241">
        <v>0</v>
      </c>
      <c r="AF1241">
        <v>544.70000000000005</v>
      </c>
      <c r="AG1241">
        <v>477.98</v>
      </c>
      <c r="AH1241">
        <v>0</v>
      </c>
      <c r="AI1241">
        <v>1</v>
      </c>
      <c r="AJ1241">
        <v>1</v>
      </c>
      <c r="AK1241">
        <v>1</v>
      </c>
      <c r="AL1241">
        <v>1</v>
      </c>
      <c r="AM1241">
        <v>-2</v>
      </c>
      <c r="AN1241">
        <v>0</v>
      </c>
      <c r="AO1241">
        <v>0</v>
      </c>
      <c r="AP1241">
        <v>1</v>
      </c>
      <c r="AQ1241">
        <v>1</v>
      </c>
      <c r="AR1241">
        <v>0</v>
      </c>
      <c r="AS1241" t="s">
        <v>3</v>
      </c>
      <c r="AT1241">
        <v>0.2</v>
      </c>
      <c r="AU1241" t="s">
        <v>3</v>
      </c>
      <c r="AV1241">
        <v>1</v>
      </c>
      <c r="AW1241">
        <v>2</v>
      </c>
      <c r="AX1241">
        <v>292119519</v>
      </c>
      <c r="AY1241">
        <v>1</v>
      </c>
      <c r="AZ1241">
        <v>0</v>
      </c>
      <c r="BA1241">
        <v>1926</v>
      </c>
      <c r="BB1241">
        <v>1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0</v>
      </c>
      <c r="BK1241">
        <v>108.94000000000001</v>
      </c>
      <c r="BL1241">
        <v>95.596000000000004</v>
      </c>
      <c r="BM1241">
        <v>0</v>
      </c>
      <c r="BN1241">
        <v>0</v>
      </c>
      <c r="BO1241">
        <v>0.2</v>
      </c>
      <c r="BP1241">
        <v>1</v>
      </c>
      <c r="BQ1241">
        <v>0</v>
      </c>
      <c r="BR1241">
        <v>108.94000000000001</v>
      </c>
      <c r="BS1241">
        <v>95.596000000000004</v>
      </c>
      <c r="BT1241">
        <v>0</v>
      </c>
      <c r="BU1241">
        <v>0</v>
      </c>
      <c r="BV1241">
        <v>0.2</v>
      </c>
      <c r="BW1241">
        <v>1</v>
      </c>
      <c r="CV1241">
        <v>0</v>
      </c>
      <c r="CW1241">
        <f>ROUND(Y1241*Source!I671*DO1241,7)</f>
        <v>2E-3</v>
      </c>
      <c r="CX1241">
        <f>ROUND(Y1241*Source!I671,7)</f>
        <v>2E-3</v>
      </c>
      <c r="CY1241">
        <f>AB1241</f>
        <v>544.70000000000005</v>
      </c>
      <c r="CZ1241">
        <f>AF1241</f>
        <v>544.70000000000005</v>
      </c>
      <c r="DA1241">
        <f>AJ1241</f>
        <v>1</v>
      </c>
      <c r="DB1241">
        <f t="shared" si="783"/>
        <v>108.94</v>
      </c>
      <c r="DC1241">
        <f t="shared" si="784"/>
        <v>95.6</v>
      </c>
      <c r="DD1241" t="s">
        <v>3</v>
      </c>
      <c r="DE1241" t="s">
        <v>3</v>
      </c>
      <c r="DF1241">
        <f t="shared" si="785"/>
        <v>0</v>
      </c>
      <c r="DG1241">
        <f t="shared" ref="DG1241:DG1248" si="786">ROUND(ROUND(AF1241,2)*CX1241,2)</f>
        <v>1.0900000000000001</v>
      </c>
      <c r="DH1241">
        <f t="shared" si="774"/>
        <v>0.96</v>
      </c>
      <c r="DI1241">
        <f t="shared" si="775"/>
        <v>0</v>
      </c>
      <c r="DJ1241">
        <f>DG1241+DH1241</f>
        <v>2.0499999999999998</v>
      </c>
      <c r="DK1241">
        <v>1</v>
      </c>
      <c r="DL1241" t="s">
        <v>1226</v>
      </c>
      <c r="DM1241">
        <v>4</v>
      </c>
      <c r="DN1241" t="s">
        <v>1220</v>
      </c>
      <c r="DO1241">
        <v>1</v>
      </c>
    </row>
    <row r="1242" spans="1:119" x14ac:dyDescent="0.2">
      <c r="A1242">
        <f>ROW(Source!A671)</f>
        <v>671</v>
      </c>
      <c r="B1242">
        <v>292114938</v>
      </c>
      <c r="C1242">
        <v>292119503</v>
      </c>
      <c r="D1242">
        <v>277865783</v>
      </c>
      <c r="E1242">
        <v>1</v>
      </c>
      <c r="F1242">
        <v>1</v>
      </c>
      <c r="G1242">
        <v>1</v>
      </c>
      <c r="H1242">
        <v>3</v>
      </c>
      <c r="I1242" t="s">
        <v>1367</v>
      </c>
      <c r="J1242" t="s">
        <v>1368</v>
      </c>
      <c r="K1242" t="s">
        <v>1369</v>
      </c>
      <c r="L1242">
        <v>1302</v>
      </c>
      <c r="N1242">
        <v>1003</v>
      </c>
      <c r="O1242" t="s">
        <v>835</v>
      </c>
      <c r="P1242" t="s">
        <v>835</v>
      </c>
      <c r="Q1242">
        <v>10</v>
      </c>
      <c r="W1242">
        <v>0</v>
      </c>
      <c r="X1242">
        <v>153135899</v>
      </c>
      <c r="Y1242">
        <f>(AT1242*ROUND(0,7))</f>
        <v>0</v>
      </c>
      <c r="AA1242">
        <v>54.68</v>
      </c>
      <c r="AB1242">
        <v>0</v>
      </c>
      <c r="AC1242">
        <v>0</v>
      </c>
      <c r="AD1242">
        <v>0</v>
      </c>
      <c r="AE1242">
        <v>37.71</v>
      </c>
      <c r="AF1242">
        <v>0</v>
      </c>
      <c r="AG1242">
        <v>0</v>
      </c>
      <c r="AH1242">
        <v>0</v>
      </c>
      <c r="AI1242">
        <v>1.45</v>
      </c>
      <c r="AJ1242">
        <v>1</v>
      </c>
      <c r="AK1242">
        <v>1</v>
      </c>
      <c r="AL1242">
        <v>1</v>
      </c>
      <c r="AM1242">
        <v>2</v>
      </c>
      <c r="AN1242">
        <v>0</v>
      </c>
      <c r="AO1242">
        <v>0</v>
      </c>
      <c r="AP1242">
        <v>1</v>
      </c>
      <c r="AQ1242">
        <v>1</v>
      </c>
      <c r="AR1242">
        <v>0</v>
      </c>
      <c r="AS1242" t="s">
        <v>3</v>
      </c>
      <c r="AT1242">
        <v>0.245</v>
      </c>
      <c r="AU1242" t="s">
        <v>16</v>
      </c>
      <c r="AV1242">
        <v>0</v>
      </c>
      <c r="AW1242">
        <v>2</v>
      </c>
      <c r="AX1242">
        <v>292119520</v>
      </c>
      <c r="AY1242">
        <v>1</v>
      </c>
      <c r="AZ1242">
        <v>0</v>
      </c>
      <c r="BA1242">
        <v>1927</v>
      </c>
      <c r="BB1242">
        <v>1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9.2389500000000009</v>
      </c>
      <c r="BK1242">
        <v>0</v>
      </c>
      <c r="BL1242">
        <v>0</v>
      </c>
      <c r="BM1242">
        <v>0</v>
      </c>
      <c r="BN1242">
        <v>0</v>
      </c>
      <c r="BO1242">
        <v>0</v>
      </c>
      <c r="BP1242">
        <v>1</v>
      </c>
      <c r="BQ1242">
        <v>0</v>
      </c>
      <c r="BR1242">
        <v>0</v>
      </c>
      <c r="BS1242">
        <v>0</v>
      </c>
      <c r="BT1242">
        <v>0</v>
      </c>
      <c r="BU1242">
        <v>0</v>
      </c>
      <c r="BV1242">
        <v>0</v>
      </c>
      <c r="BW1242">
        <v>0</v>
      </c>
      <c r="CV1242">
        <v>0</v>
      </c>
      <c r="CW1242">
        <v>0</v>
      </c>
      <c r="CX1242">
        <f>ROUND(Y1242*Source!I671,7)</f>
        <v>0</v>
      </c>
      <c r="CY1242">
        <f>AA1242</f>
        <v>54.68</v>
      </c>
      <c r="CZ1242">
        <f>AE1242</f>
        <v>37.71</v>
      </c>
      <c r="DA1242">
        <f>AI1242</f>
        <v>1.45</v>
      </c>
      <c r="DB1242">
        <f>ROUND((ROUND(AT1242*CZ1242,2)*ROUND(0,7)),6)</f>
        <v>0</v>
      </c>
      <c r="DC1242">
        <f>ROUND((ROUND(AT1242*AG1242,2)*ROUND(0,7)),6)</f>
        <v>0</v>
      </c>
      <c r="DD1242" t="s">
        <v>3</v>
      </c>
      <c r="DE1242" t="s">
        <v>3</v>
      </c>
      <c r="DF1242">
        <f>ROUND(ROUND(AE1242*AI1242,2)*CX1242,2)</f>
        <v>0</v>
      </c>
      <c r="DG1242">
        <f t="shared" si="786"/>
        <v>0</v>
      </c>
      <c r="DH1242">
        <f t="shared" si="774"/>
        <v>0</v>
      </c>
      <c r="DI1242">
        <f t="shared" si="775"/>
        <v>0</v>
      </c>
      <c r="DJ1242">
        <f>DF1242</f>
        <v>0</v>
      </c>
      <c r="DK1242">
        <v>0</v>
      </c>
      <c r="DL1242" t="s">
        <v>3</v>
      </c>
      <c r="DM1242">
        <v>0</v>
      </c>
      <c r="DN1242" t="s">
        <v>3</v>
      </c>
      <c r="DO1242">
        <v>0</v>
      </c>
    </row>
    <row r="1243" spans="1:119" x14ac:dyDescent="0.2">
      <c r="A1243">
        <f>ROW(Source!A671)</f>
        <v>671</v>
      </c>
      <c r="B1243">
        <v>292114938</v>
      </c>
      <c r="C1243">
        <v>292119503</v>
      </c>
      <c r="D1243">
        <v>277868351</v>
      </c>
      <c r="E1243">
        <v>1</v>
      </c>
      <c r="F1243">
        <v>1</v>
      </c>
      <c r="G1243">
        <v>1</v>
      </c>
      <c r="H1243">
        <v>3</v>
      </c>
      <c r="I1243" t="s">
        <v>1378</v>
      </c>
      <c r="J1243" t="s">
        <v>1379</v>
      </c>
      <c r="K1243" t="s">
        <v>1380</v>
      </c>
      <c r="L1243">
        <v>1348</v>
      </c>
      <c r="N1243">
        <v>1009</v>
      </c>
      <c r="O1243" t="s">
        <v>806</v>
      </c>
      <c r="P1243" t="s">
        <v>806</v>
      </c>
      <c r="Q1243">
        <v>1000</v>
      </c>
      <c r="W1243">
        <v>0</v>
      </c>
      <c r="X1243">
        <v>-554657879</v>
      </c>
      <c r="Y1243">
        <f>(AT1243*ROUND(0,7))</f>
        <v>0</v>
      </c>
      <c r="AA1243">
        <v>111093.88</v>
      </c>
      <c r="AB1243">
        <v>0</v>
      </c>
      <c r="AC1243">
        <v>0</v>
      </c>
      <c r="AD1243">
        <v>0</v>
      </c>
      <c r="AE1243">
        <v>99190.96</v>
      </c>
      <c r="AF1243">
        <v>0</v>
      </c>
      <c r="AG1243">
        <v>0</v>
      </c>
      <c r="AH1243">
        <v>0</v>
      </c>
      <c r="AI1243">
        <v>1.1200000000000001</v>
      </c>
      <c r="AJ1243">
        <v>1</v>
      </c>
      <c r="AK1243">
        <v>1</v>
      </c>
      <c r="AL1243">
        <v>1</v>
      </c>
      <c r="AM1243">
        <v>2</v>
      </c>
      <c r="AN1243">
        <v>0</v>
      </c>
      <c r="AO1243">
        <v>0</v>
      </c>
      <c r="AP1243">
        <v>1</v>
      </c>
      <c r="AQ1243">
        <v>1</v>
      </c>
      <c r="AR1243">
        <v>0</v>
      </c>
      <c r="AS1243" t="s">
        <v>3</v>
      </c>
      <c r="AT1243">
        <v>6.2E-4</v>
      </c>
      <c r="AU1243" t="s">
        <v>16</v>
      </c>
      <c r="AV1243">
        <v>0</v>
      </c>
      <c r="AW1243">
        <v>2</v>
      </c>
      <c r="AX1243">
        <v>292119521</v>
      </c>
      <c r="AY1243">
        <v>1</v>
      </c>
      <c r="AZ1243">
        <v>0</v>
      </c>
      <c r="BA1243">
        <v>1928</v>
      </c>
      <c r="BB1243">
        <v>1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61.498395200000004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>
        <v>1</v>
      </c>
      <c r="BQ1243">
        <v>0</v>
      </c>
      <c r="BR1243">
        <v>0</v>
      </c>
      <c r="BS1243">
        <v>0</v>
      </c>
      <c r="BT1243">
        <v>0</v>
      </c>
      <c r="BU1243">
        <v>0</v>
      </c>
      <c r="BV1243">
        <v>0</v>
      </c>
      <c r="BW1243">
        <v>0</v>
      </c>
      <c r="CV1243">
        <v>0</v>
      </c>
      <c r="CW1243">
        <v>0</v>
      </c>
      <c r="CX1243">
        <f>ROUND(Y1243*Source!I671,7)</f>
        <v>0</v>
      </c>
      <c r="CY1243">
        <f>AA1243</f>
        <v>111093.88</v>
      </c>
      <c r="CZ1243">
        <f>AE1243</f>
        <v>99190.96</v>
      </c>
      <c r="DA1243">
        <f>AI1243</f>
        <v>1.1200000000000001</v>
      </c>
      <c r="DB1243">
        <f>ROUND((ROUND(AT1243*CZ1243,2)*ROUND(0,7)),6)</f>
        <v>0</v>
      </c>
      <c r="DC1243">
        <f>ROUND((ROUND(AT1243*AG1243,2)*ROUND(0,7)),6)</f>
        <v>0</v>
      </c>
      <c r="DD1243" t="s">
        <v>3</v>
      </c>
      <c r="DE1243" t="s">
        <v>3</v>
      </c>
      <c r="DF1243">
        <f>ROUND(ROUND(AE1243*AI1243,2)*CX1243,2)</f>
        <v>0</v>
      </c>
      <c r="DG1243">
        <f t="shared" si="786"/>
        <v>0</v>
      </c>
      <c r="DH1243">
        <f t="shared" si="774"/>
        <v>0</v>
      </c>
      <c r="DI1243">
        <f t="shared" si="775"/>
        <v>0</v>
      </c>
      <c r="DJ1243">
        <f>DF1243</f>
        <v>0</v>
      </c>
      <c r="DK1243">
        <v>0</v>
      </c>
      <c r="DL1243" t="s">
        <v>3</v>
      </c>
      <c r="DM1243">
        <v>0</v>
      </c>
      <c r="DN1243" t="s">
        <v>3</v>
      </c>
      <c r="DO1243">
        <v>0</v>
      </c>
    </row>
    <row r="1244" spans="1:119" x14ac:dyDescent="0.2">
      <c r="A1244">
        <f>ROW(Source!A671)</f>
        <v>671</v>
      </c>
      <c r="B1244">
        <v>292114938</v>
      </c>
      <c r="C1244">
        <v>292119503</v>
      </c>
      <c r="D1244">
        <v>277881811</v>
      </c>
      <c r="E1244">
        <v>1</v>
      </c>
      <c r="F1244">
        <v>1</v>
      </c>
      <c r="G1244">
        <v>1</v>
      </c>
      <c r="H1244">
        <v>3</v>
      </c>
      <c r="I1244" t="s">
        <v>1381</v>
      </c>
      <c r="J1244" t="s">
        <v>1382</v>
      </c>
      <c r="K1244" t="s">
        <v>1383</v>
      </c>
      <c r="L1244">
        <v>1346</v>
      </c>
      <c r="N1244">
        <v>1009</v>
      </c>
      <c r="O1244" t="s">
        <v>1242</v>
      </c>
      <c r="P1244" t="s">
        <v>1242</v>
      </c>
      <c r="Q1244">
        <v>1</v>
      </c>
      <c r="W1244">
        <v>0</v>
      </c>
      <c r="X1244">
        <v>792997800</v>
      </c>
      <c r="Y1244">
        <f>(AT1244*ROUND(0,7))</f>
        <v>0</v>
      </c>
      <c r="AA1244">
        <v>1499.09</v>
      </c>
      <c r="AB1244">
        <v>0</v>
      </c>
      <c r="AC1244">
        <v>0</v>
      </c>
      <c r="AD1244">
        <v>0</v>
      </c>
      <c r="AE1244">
        <v>931.11</v>
      </c>
      <c r="AF1244">
        <v>0</v>
      </c>
      <c r="AG1244">
        <v>0</v>
      </c>
      <c r="AH1244">
        <v>0</v>
      </c>
      <c r="AI1244">
        <v>1.61</v>
      </c>
      <c r="AJ1244">
        <v>1</v>
      </c>
      <c r="AK1244">
        <v>1</v>
      </c>
      <c r="AL1244">
        <v>1</v>
      </c>
      <c r="AM1244">
        <v>2</v>
      </c>
      <c r="AN1244">
        <v>0</v>
      </c>
      <c r="AO1244">
        <v>0</v>
      </c>
      <c r="AP1244">
        <v>1</v>
      </c>
      <c r="AQ1244">
        <v>1</v>
      </c>
      <c r="AR1244">
        <v>0</v>
      </c>
      <c r="AS1244" t="s">
        <v>3</v>
      </c>
      <c r="AT1244">
        <v>0.25</v>
      </c>
      <c r="AU1244" t="s">
        <v>16</v>
      </c>
      <c r="AV1244">
        <v>0</v>
      </c>
      <c r="AW1244">
        <v>2</v>
      </c>
      <c r="AX1244">
        <v>292119522</v>
      </c>
      <c r="AY1244">
        <v>1</v>
      </c>
      <c r="AZ1244">
        <v>0</v>
      </c>
      <c r="BA1244">
        <v>1929</v>
      </c>
      <c r="BB1244">
        <v>1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232.7775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>
        <v>1</v>
      </c>
      <c r="BQ1244">
        <v>0</v>
      </c>
      <c r="BR1244">
        <v>0</v>
      </c>
      <c r="BS1244">
        <v>0</v>
      </c>
      <c r="BT1244">
        <v>0</v>
      </c>
      <c r="BU1244">
        <v>0</v>
      </c>
      <c r="BV1244">
        <v>0</v>
      </c>
      <c r="BW1244">
        <v>0</v>
      </c>
      <c r="CV1244">
        <v>0</v>
      </c>
      <c r="CW1244">
        <v>0</v>
      </c>
      <c r="CX1244">
        <f>ROUND(Y1244*Source!I671,7)</f>
        <v>0</v>
      </c>
      <c r="CY1244">
        <f>AA1244</f>
        <v>1499.09</v>
      </c>
      <c r="CZ1244">
        <f>AE1244</f>
        <v>931.11</v>
      </c>
      <c r="DA1244">
        <f>AI1244</f>
        <v>1.61</v>
      </c>
      <c r="DB1244">
        <f>ROUND((ROUND(AT1244*CZ1244,2)*ROUND(0,7)),6)</f>
        <v>0</v>
      </c>
      <c r="DC1244">
        <f>ROUND((ROUND(AT1244*AG1244,2)*ROUND(0,7)),6)</f>
        <v>0</v>
      </c>
      <c r="DD1244" t="s">
        <v>3</v>
      </c>
      <c r="DE1244" t="s">
        <v>3</v>
      </c>
      <c r="DF1244">
        <f>ROUND(ROUND(AE1244*AI1244,2)*CX1244,2)</f>
        <v>0</v>
      </c>
      <c r="DG1244">
        <f t="shared" si="786"/>
        <v>0</v>
      </c>
      <c r="DH1244">
        <f t="shared" si="774"/>
        <v>0</v>
      </c>
      <c r="DI1244">
        <f t="shared" si="775"/>
        <v>0</v>
      </c>
      <c r="DJ1244">
        <f>DF1244</f>
        <v>0</v>
      </c>
      <c r="DK1244">
        <v>0</v>
      </c>
      <c r="DL1244" t="s">
        <v>3</v>
      </c>
      <c r="DM1244">
        <v>0</v>
      </c>
      <c r="DN1244" t="s">
        <v>3</v>
      </c>
      <c r="DO1244">
        <v>0</v>
      </c>
    </row>
    <row r="1245" spans="1:119" x14ac:dyDescent="0.2">
      <c r="A1245">
        <f>ROW(Source!A671)</f>
        <v>671</v>
      </c>
      <c r="B1245">
        <v>292114938</v>
      </c>
      <c r="C1245">
        <v>292119503</v>
      </c>
      <c r="D1245">
        <v>277896313</v>
      </c>
      <c r="E1245">
        <v>1</v>
      </c>
      <c r="F1245">
        <v>1</v>
      </c>
      <c r="G1245">
        <v>1</v>
      </c>
      <c r="H1245">
        <v>3</v>
      </c>
      <c r="I1245" t="s">
        <v>1384</v>
      </c>
      <c r="J1245" t="s">
        <v>1385</v>
      </c>
      <c r="K1245" t="s">
        <v>1386</v>
      </c>
      <c r="L1245">
        <v>1348</v>
      </c>
      <c r="N1245">
        <v>1009</v>
      </c>
      <c r="O1245" t="s">
        <v>806</v>
      </c>
      <c r="P1245" t="s">
        <v>806</v>
      </c>
      <c r="Q1245">
        <v>1000</v>
      </c>
      <c r="W1245">
        <v>0</v>
      </c>
      <c r="X1245">
        <v>-1568086514</v>
      </c>
      <c r="Y1245">
        <f>(AT1245*ROUND(0,7))</f>
        <v>0</v>
      </c>
      <c r="AA1245">
        <v>84352.1</v>
      </c>
      <c r="AB1245">
        <v>0</v>
      </c>
      <c r="AC1245">
        <v>0</v>
      </c>
      <c r="AD1245">
        <v>0</v>
      </c>
      <c r="AE1245">
        <v>82698.14</v>
      </c>
      <c r="AF1245">
        <v>0</v>
      </c>
      <c r="AG1245">
        <v>0</v>
      </c>
      <c r="AH1245">
        <v>0</v>
      </c>
      <c r="AI1245">
        <v>1.02</v>
      </c>
      <c r="AJ1245">
        <v>1</v>
      </c>
      <c r="AK1245">
        <v>1</v>
      </c>
      <c r="AL1245">
        <v>1</v>
      </c>
      <c r="AM1245">
        <v>2</v>
      </c>
      <c r="AN1245">
        <v>0</v>
      </c>
      <c r="AO1245">
        <v>0</v>
      </c>
      <c r="AP1245">
        <v>1</v>
      </c>
      <c r="AQ1245">
        <v>1</v>
      </c>
      <c r="AR1245">
        <v>0</v>
      </c>
      <c r="AS1245" t="s">
        <v>3</v>
      </c>
      <c r="AT1245">
        <v>7.2000000000000005E-4</v>
      </c>
      <c r="AU1245" t="s">
        <v>16</v>
      </c>
      <c r="AV1245">
        <v>0</v>
      </c>
      <c r="AW1245">
        <v>2</v>
      </c>
      <c r="AX1245">
        <v>292119523</v>
      </c>
      <c r="AY1245">
        <v>1</v>
      </c>
      <c r="AZ1245">
        <v>0</v>
      </c>
      <c r="BA1245">
        <v>1930</v>
      </c>
      <c r="BB1245">
        <v>1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59.5426608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1</v>
      </c>
      <c r="BQ1245">
        <v>0</v>
      </c>
      <c r="BR1245">
        <v>0</v>
      </c>
      <c r="BS1245">
        <v>0</v>
      </c>
      <c r="BT1245">
        <v>0</v>
      </c>
      <c r="BU1245">
        <v>0</v>
      </c>
      <c r="BV1245">
        <v>0</v>
      </c>
      <c r="BW1245">
        <v>0</v>
      </c>
      <c r="CV1245">
        <v>0</v>
      </c>
      <c r="CW1245">
        <v>0</v>
      </c>
      <c r="CX1245">
        <f>ROUND(Y1245*Source!I671,7)</f>
        <v>0</v>
      </c>
      <c r="CY1245">
        <f>AA1245</f>
        <v>84352.1</v>
      </c>
      <c r="CZ1245">
        <f>AE1245</f>
        <v>82698.14</v>
      </c>
      <c r="DA1245">
        <f>AI1245</f>
        <v>1.02</v>
      </c>
      <c r="DB1245">
        <f>ROUND((ROUND(AT1245*CZ1245,2)*ROUND(0,7)),6)</f>
        <v>0</v>
      </c>
      <c r="DC1245">
        <f>ROUND((ROUND(AT1245*AG1245,2)*ROUND(0,7)),6)</f>
        <v>0</v>
      </c>
      <c r="DD1245" t="s">
        <v>3</v>
      </c>
      <c r="DE1245" t="s">
        <v>3</v>
      </c>
      <c r="DF1245">
        <f>ROUND(ROUND(AE1245*AI1245,2)*CX1245,2)</f>
        <v>0</v>
      </c>
      <c r="DG1245">
        <f t="shared" si="786"/>
        <v>0</v>
      </c>
      <c r="DH1245">
        <f t="shared" si="774"/>
        <v>0</v>
      </c>
      <c r="DI1245">
        <f t="shared" si="775"/>
        <v>0</v>
      </c>
      <c r="DJ1245">
        <f>DF1245</f>
        <v>0</v>
      </c>
      <c r="DK1245">
        <v>0</v>
      </c>
      <c r="DL1245" t="s">
        <v>3</v>
      </c>
      <c r="DM1245">
        <v>0</v>
      </c>
      <c r="DN1245" t="s">
        <v>3</v>
      </c>
      <c r="DO1245">
        <v>0</v>
      </c>
    </row>
    <row r="1246" spans="1:119" x14ac:dyDescent="0.2">
      <c r="A1246">
        <f>ROW(Source!A672)</f>
        <v>672</v>
      </c>
      <c r="B1246">
        <v>292114938</v>
      </c>
      <c r="C1246">
        <v>292119525</v>
      </c>
      <c r="D1246">
        <v>277560299</v>
      </c>
      <c r="E1246">
        <v>109</v>
      </c>
      <c r="F1246">
        <v>1</v>
      </c>
      <c r="G1246">
        <v>1</v>
      </c>
      <c r="H1246">
        <v>1</v>
      </c>
      <c r="I1246" t="s">
        <v>1258</v>
      </c>
      <c r="J1246" t="s">
        <v>3</v>
      </c>
      <c r="K1246" t="s">
        <v>1259</v>
      </c>
      <c r="L1246">
        <v>1191</v>
      </c>
      <c r="N1246">
        <v>1013</v>
      </c>
      <c r="O1246" t="s">
        <v>1220</v>
      </c>
      <c r="P1246" t="s">
        <v>1220</v>
      </c>
      <c r="Q1246">
        <v>1</v>
      </c>
      <c r="W1246">
        <v>0</v>
      </c>
      <c r="X1246">
        <v>-2012709214</v>
      </c>
      <c r="Y1246">
        <f t="shared" ref="Y1246:Y1251" si="787">AT1246</f>
        <v>29.68</v>
      </c>
      <c r="AA1246">
        <v>0</v>
      </c>
      <c r="AB1246">
        <v>0</v>
      </c>
      <c r="AC1246">
        <v>0</v>
      </c>
      <c r="AD1246">
        <v>467.28</v>
      </c>
      <c r="AE1246">
        <v>0</v>
      </c>
      <c r="AF1246">
        <v>0</v>
      </c>
      <c r="AG1246">
        <v>0</v>
      </c>
      <c r="AH1246">
        <v>467.28</v>
      </c>
      <c r="AI1246">
        <v>1</v>
      </c>
      <c r="AJ1246">
        <v>1</v>
      </c>
      <c r="AK1246">
        <v>1</v>
      </c>
      <c r="AL1246">
        <v>1</v>
      </c>
      <c r="AM1246">
        <v>-2</v>
      </c>
      <c r="AN1246">
        <v>0</v>
      </c>
      <c r="AO1246">
        <v>0</v>
      </c>
      <c r="AP1246">
        <v>1</v>
      </c>
      <c r="AQ1246">
        <v>1</v>
      </c>
      <c r="AR1246">
        <v>0</v>
      </c>
      <c r="AS1246" t="s">
        <v>3</v>
      </c>
      <c r="AT1246">
        <v>29.68</v>
      </c>
      <c r="AU1246" t="s">
        <v>3</v>
      </c>
      <c r="AV1246">
        <v>1</v>
      </c>
      <c r="AW1246">
        <v>2</v>
      </c>
      <c r="AX1246">
        <v>292119536</v>
      </c>
      <c r="AY1246">
        <v>1</v>
      </c>
      <c r="AZ1246">
        <v>0</v>
      </c>
      <c r="BA1246">
        <v>1932</v>
      </c>
      <c r="BB1246">
        <v>1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0</v>
      </c>
      <c r="BK1246">
        <v>0</v>
      </c>
      <c r="BL1246">
        <v>0</v>
      </c>
      <c r="BM1246">
        <v>13868.8704</v>
      </c>
      <c r="BN1246">
        <v>29.68</v>
      </c>
      <c r="BO1246">
        <v>0</v>
      </c>
      <c r="BP1246">
        <v>1</v>
      </c>
      <c r="BQ1246">
        <v>0</v>
      </c>
      <c r="BR1246">
        <v>0</v>
      </c>
      <c r="BS1246">
        <v>0</v>
      </c>
      <c r="BT1246">
        <v>13868.8704</v>
      </c>
      <c r="BU1246">
        <v>29.68</v>
      </c>
      <c r="BV1246">
        <v>0</v>
      </c>
      <c r="BW1246">
        <v>1</v>
      </c>
      <c r="CU1246">
        <f>ROUND(AT1246*Source!I672*AH1246*AL1246,2)</f>
        <v>138.69</v>
      </c>
      <c r="CV1246">
        <f>ROUND(Y1246*Source!I672,7)</f>
        <v>0.29680000000000001</v>
      </c>
      <c r="CW1246">
        <v>0</v>
      </c>
      <c r="CX1246">
        <f>ROUND(Y1246*Source!I672,7)</f>
        <v>0.29680000000000001</v>
      </c>
      <c r="CY1246">
        <f>AD1246</f>
        <v>467.28</v>
      </c>
      <c r="CZ1246">
        <f>AH1246</f>
        <v>467.28</v>
      </c>
      <c r="DA1246">
        <f>AL1246</f>
        <v>1</v>
      </c>
      <c r="DB1246">
        <f t="shared" ref="DB1246:DB1251" si="788">ROUND(ROUND(AT1246*CZ1246,2),6)</f>
        <v>13868.87</v>
      </c>
      <c r="DC1246">
        <f t="shared" ref="DC1246:DC1251" si="789">ROUND(ROUND(AT1246*AG1246,2),6)</f>
        <v>0</v>
      </c>
      <c r="DD1246" t="s">
        <v>3</v>
      </c>
      <c r="DE1246" t="s">
        <v>3</v>
      </c>
      <c r="DF1246">
        <f t="shared" ref="DF1246:DF1251" si="790">ROUND(ROUND(AE1246,2)*CX1246,2)</f>
        <v>0</v>
      </c>
      <c r="DG1246">
        <f t="shared" si="786"/>
        <v>0</v>
      </c>
      <c r="DH1246">
        <f t="shared" si="774"/>
        <v>0</v>
      </c>
      <c r="DI1246">
        <f t="shared" si="775"/>
        <v>138.69</v>
      </c>
      <c r="DJ1246">
        <f>DI1246</f>
        <v>138.69</v>
      </c>
      <c r="DK1246">
        <v>1</v>
      </c>
      <c r="DL1246" t="s">
        <v>3</v>
      </c>
      <c r="DM1246">
        <v>0</v>
      </c>
      <c r="DN1246" t="s">
        <v>3</v>
      </c>
      <c r="DO1246">
        <v>0</v>
      </c>
    </row>
    <row r="1247" spans="1:119" x14ac:dyDescent="0.2">
      <c r="A1247">
        <f>ROW(Source!A672)</f>
        <v>672</v>
      </c>
      <c r="B1247">
        <v>292114938</v>
      </c>
      <c r="C1247">
        <v>292119525</v>
      </c>
      <c r="D1247">
        <v>277560491</v>
      </c>
      <c r="E1247">
        <v>109</v>
      </c>
      <c r="F1247">
        <v>1</v>
      </c>
      <c r="G1247">
        <v>1</v>
      </c>
      <c r="H1247">
        <v>1</v>
      </c>
      <c r="I1247" t="s">
        <v>1221</v>
      </c>
      <c r="J1247" t="s">
        <v>3</v>
      </c>
      <c r="K1247" t="s">
        <v>1222</v>
      </c>
      <c r="L1247">
        <v>1191</v>
      </c>
      <c r="N1247">
        <v>1013</v>
      </c>
      <c r="O1247" t="s">
        <v>1220</v>
      </c>
      <c r="P1247" t="s">
        <v>1220</v>
      </c>
      <c r="Q1247">
        <v>1</v>
      </c>
      <c r="W1247">
        <v>0</v>
      </c>
      <c r="X1247">
        <v>-1417349443</v>
      </c>
      <c r="Y1247">
        <f t="shared" si="787"/>
        <v>0.4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1</v>
      </c>
      <c r="AJ1247">
        <v>1</v>
      </c>
      <c r="AK1247">
        <v>1</v>
      </c>
      <c r="AL1247">
        <v>1</v>
      </c>
      <c r="AM1247">
        <v>-2</v>
      </c>
      <c r="AN1247">
        <v>0</v>
      </c>
      <c r="AO1247">
        <v>0</v>
      </c>
      <c r="AP1247">
        <v>1</v>
      </c>
      <c r="AQ1247">
        <v>1</v>
      </c>
      <c r="AR1247">
        <v>0</v>
      </c>
      <c r="AS1247" t="s">
        <v>3</v>
      </c>
      <c r="AT1247">
        <v>0.4</v>
      </c>
      <c r="AU1247" t="s">
        <v>3</v>
      </c>
      <c r="AV1247">
        <v>2</v>
      </c>
      <c r="AW1247">
        <v>2</v>
      </c>
      <c r="AX1247">
        <v>292119537</v>
      </c>
      <c r="AY1247">
        <v>1</v>
      </c>
      <c r="AZ1247">
        <v>0</v>
      </c>
      <c r="BA1247">
        <v>1933</v>
      </c>
      <c r="BB1247">
        <v>1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</v>
      </c>
      <c r="BK1247">
        <v>0</v>
      </c>
      <c r="BL1247">
        <v>0</v>
      </c>
      <c r="BM1247">
        <v>0</v>
      </c>
      <c r="BN1247">
        <v>0</v>
      </c>
      <c r="BO1247">
        <v>0</v>
      </c>
      <c r="BP1247">
        <v>0</v>
      </c>
      <c r="BQ1247">
        <v>0</v>
      </c>
      <c r="BR1247">
        <v>0</v>
      </c>
      <c r="BS1247">
        <v>0</v>
      </c>
      <c r="BT1247">
        <v>0</v>
      </c>
      <c r="BU1247">
        <v>0</v>
      </c>
      <c r="BV1247">
        <v>0</v>
      </c>
      <c r="BW1247">
        <v>0</v>
      </c>
      <c r="CV1247">
        <v>0</v>
      </c>
      <c r="CW1247">
        <v>0</v>
      </c>
      <c r="CX1247">
        <f>ROUND(Y1247*Source!I672,7)</f>
        <v>4.0000000000000001E-3</v>
      </c>
      <c r="CY1247">
        <f>AD1247</f>
        <v>0</v>
      </c>
      <c r="CZ1247">
        <f>AH1247</f>
        <v>0</v>
      </c>
      <c r="DA1247">
        <f>AL1247</f>
        <v>1</v>
      </c>
      <c r="DB1247">
        <f t="shared" si="788"/>
        <v>0</v>
      </c>
      <c r="DC1247">
        <f t="shared" si="789"/>
        <v>0</v>
      </c>
      <c r="DD1247" t="s">
        <v>3</v>
      </c>
      <c r="DE1247" t="s">
        <v>3</v>
      </c>
      <c r="DF1247">
        <f t="shared" si="790"/>
        <v>0</v>
      </c>
      <c r="DG1247">
        <f t="shared" si="786"/>
        <v>0</v>
      </c>
      <c r="DH1247">
        <f t="shared" si="774"/>
        <v>0</v>
      </c>
      <c r="DI1247">
        <f t="shared" si="775"/>
        <v>0</v>
      </c>
      <c r="DJ1247">
        <f>DI1247</f>
        <v>0</v>
      </c>
      <c r="DK1247">
        <v>0</v>
      </c>
      <c r="DL1247" t="s">
        <v>3</v>
      </c>
      <c r="DM1247">
        <v>0</v>
      </c>
      <c r="DN1247" t="s">
        <v>3</v>
      </c>
      <c r="DO1247">
        <v>0</v>
      </c>
    </row>
    <row r="1248" spans="1:119" x14ac:dyDescent="0.2">
      <c r="A1248">
        <f>ROW(Source!A672)</f>
        <v>672</v>
      </c>
      <c r="B1248">
        <v>292114938</v>
      </c>
      <c r="C1248">
        <v>292119525</v>
      </c>
      <c r="D1248">
        <v>277944622</v>
      </c>
      <c r="E1248">
        <v>1</v>
      </c>
      <c r="F1248">
        <v>1</v>
      </c>
      <c r="G1248">
        <v>1</v>
      </c>
      <c r="H1248">
        <v>2</v>
      </c>
      <c r="I1248" t="s">
        <v>1284</v>
      </c>
      <c r="J1248" t="s">
        <v>1285</v>
      </c>
      <c r="K1248" t="s">
        <v>1286</v>
      </c>
      <c r="L1248">
        <v>1368</v>
      </c>
      <c r="N1248">
        <v>1011</v>
      </c>
      <c r="O1248" t="s">
        <v>1090</v>
      </c>
      <c r="P1248" t="s">
        <v>1090</v>
      </c>
      <c r="Q1248">
        <v>1</v>
      </c>
      <c r="W1248">
        <v>0</v>
      </c>
      <c r="X1248">
        <v>-776243211</v>
      </c>
      <c r="Y1248">
        <f t="shared" si="787"/>
        <v>0.2</v>
      </c>
      <c r="AA1248">
        <v>0</v>
      </c>
      <c r="AB1248">
        <v>1472.33</v>
      </c>
      <c r="AC1248">
        <v>642.05999999999995</v>
      </c>
      <c r="AD1248">
        <v>0</v>
      </c>
      <c r="AE1248">
        <v>0</v>
      </c>
      <c r="AF1248">
        <v>1472.33</v>
      </c>
      <c r="AG1248">
        <v>642.05999999999995</v>
      </c>
      <c r="AH1248">
        <v>0</v>
      </c>
      <c r="AI1248">
        <v>1</v>
      </c>
      <c r="AJ1248">
        <v>1</v>
      </c>
      <c r="AK1248">
        <v>1</v>
      </c>
      <c r="AL1248">
        <v>1</v>
      </c>
      <c r="AM1248">
        <v>-2</v>
      </c>
      <c r="AN1248">
        <v>0</v>
      </c>
      <c r="AO1248">
        <v>0</v>
      </c>
      <c r="AP1248">
        <v>1</v>
      </c>
      <c r="AQ1248">
        <v>1</v>
      </c>
      <c r="AR1248">
        <v>0</v>
      </c>
      <c r="AS1248" t="s">
        <v>3</v>
      </c>
      <c r="AT1248">
        <v>0.2</v>
      </c>
      <c r="AU1248" t="s">
        <v>3</v>
      </c>
      <c r="AV1248">
        <v>1</v>
      </c>
      <c r="AW1248">
        <v>2</v>
      </c>
      <c r="AX1248">
        <v>292119538</v>
      </c>
      <c r="AY1248">
        <v>1</v>
      </c>
      <c r="AZ1248">
        <v>0</v>
      </c>
      <c r="BA1248">
        <v>1934</v>
      </c>
      <c r="BB1248">
        <v>1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294.46600000000001</v>
      </c>
      <c r="BL1248">
        <v>128.41200000000001</v>
      </c>
      <c r="BM1248">
        <v>0</v>
      </c>
      <c r="BN1248">
        <v>0</v>
      </c>
      <c r="BO1248">
        <v>0.2</v>
      </c>
      <c r="BP1248">
        <v>1</v>
      </c>
      <c r="BQ1248">
        <v>0</v>
      </c>
      <c r="BR1248">
        <v>294.46600000000001</v>
      </c>
      <c r="BS1248">
        <v>128.41200000000001</v>
      </c>
      <c r="BT1248">
        <v>0</v>
      </c>
      <c r="BU1248">
        <v>0</v>
      </c>
      <c r="BV1248">
        <v>0.2</v>
      </c>
      <c r="BW1248">
        <v>1</v>
      </c>
      <c r="CV1248">
        <v>0</v>
      </c>
      <c r="CW1248">
        <f>ROUND(Y1248*Source!I672*DO1248,7)</f>
        <v>2E-3</v>
      </c>
      <c r="CX1248">
        <f>ROUND(Y1248*Source!I672,7)</f>
        <v>2E-3</v>
      </c>
      <c r="CY1248">
        <f>AB1248</f>
        <v>1472.33</v>
      </c>
      <c r="CZ1248">
        <f>AF1248</f>
        <v>1472.33</v>
      </c>
      <c r="DA1248">
        <f>AJ1248</f>
        <v>1</v>
      </c>
      <c r="DB1248">
        <f t="shared" si="788"/>
        <v>294.47000000000003</v>
      </c>
      <c r="DC1248">
        <f t="shared" si="789"/>
        <v>128.41</v>
      </c>
      <c r="DD1248" t="s">
        <v>3</v>
      </c>
      <c r="DE1248" t="s">
        <v>3</v>
      </c>
      <c r="DF1248">
        <f t="shared" si="790"/>
        <v>0</v>
      </c>
      <c r="DG1248">
        <f t="shared" si="786"/>
        <v>2.94</v>
      </c>
      <c r="DH1248">
        <f t="shared" si="774"/>
        <v>1.28</v>
      </c>
      <c r="DI1248">
        <f t="shared" si="775"/>
        <v>0</v>
      </c>
      <c r="DJ1248">
        <f>DG1248+DH1248</f>
        <v>4.22</v>
      </c>
      <c r="DK1248">
        <v>1</v>
      </c>
      <c r="DL1248" t="s">
        <v>1287</v>
      </c>
      <c r="DM1248">
        <v>6</v>
      </c>
      <c r="DN1248" t="s">
        <v>1220</v>
      </c>
      <c r="DO1248">
        <v>1</v>
      </c>
    </row>
    <row r="1249" spans="1:119" x14ac:dyDescent="0.2">
      <c r="A1249">
        <f>ROW(Source!A672)</f>
        <v>672</v>
      </c>
      <c r="B1249">
        <v>292114938</v>
      </c>
      <c r="C1249">
        <v>292119525</v>
      </c>
      <c r="D1249">
        <v>277944765</v>
      </c>
      <c r="E1249">
        <v>1</v>
      </c>
      <c r="F1249">
        <v>1</v>
      </c>
      <c r="G1249">
        <v>1</v>
      </c>
      <c r="H1249">
        <v>2</v>
      </c>
      <c r="I1249" t="s">
        <v>1372</v>
      </c>
      <c r="J1249" t="s">
        <v>1373</v>
      </c>
      <c r="K1249" t="s">
        <v>1374</v>
      </c>
      <c r="L1249">
        <v>1368</v>
      </c>
      <c r="N1249">
        <v>1011</v>
      </c>
      <c r="O1249" t="s">
        <v>1090</v>
      </c>
      <c r="P1249" t="s">
        <v>1090</v>
      </c>
      <c r="Q1249">
        <v>1</v>
      </c>
      <c r="W1249">
        <v>0</v>
      </c>
      <c r="X1249">
        <v>-2097933609</v>
      </c>
      <c r="Y1249">
        <f t="shared" si="787"/>
        <v>6.9</v>
      </c>
      <c r="AA1249">
        <v>0</v>
      </c>
      <c r="AB1249">
        <v>2.35</v>
      </c>
      <c r="AC1249">
        <v>0</v>
      </c>
      <c r="AD1249">
        <v>0</v>
      </c>
      <c r="AE1249">
        <v>0</v>
      </c>
      <c r="AF1249">
        <v>1.75</v>
      </c>
      <c r="AG1249">
        <v>0</v>
      </c>
      <c r="AH1249">
        <v>0</v>
      </c>
      <c r="AI1249">
        <v>1</v>
      </c>
      <c r="AJ1249">
        <v>1.34</v>
      </c>
      <c r="AK1249">
        <v>1</v>
      </c>
      <c r="AL1249">
        <v>1</v>
      </c>
      <c r="AM1249">
        <v>2</v>
      </c>
      <c r="AN1249">
        <v>0</v>
      </c>
      <c r="AO1249">
        <v>0</v>
      </c>
      <c r="AP1249">
        <v>1</v>
      </c>
      <c r="AQ1249">
        <v>1</v>
      </c>
      <c r="AR1249">
        <v>0</v>
      </c>
      <c r="AS1249" t="s">
        <v>3</v>
      </c>
      <c r="AT1249">
        <v>6.9</v>
      </c>
      <c r="AU1249" t="s">
        <v>3</v>
      </c>
      <c r="AV1249">
        <v>1</v>
      </c>
      <c r="AW1249">
        <v>2</v>
      </c>
      <c r="AX1249">
        <v>292119539</v>
      </c>
      <c r="AY1249">
        <v>1</v>
      </c>
      <c r="AZ1249">
        <v>0</v>
      </c>
      <c r="BA1249">
        <v>1935</v>
      </c>
      <c r="BB1249">
        <v>1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0</v>
      </c>
      <c r="BJ1249">
        <v>0</v>
      </c>
      <c r="BK1249">
        <v>12.075000000000001</v>
      </c>
      <c r="BL1249">
        <v>0</v>
      </c>
      <c r="BM1249">
        <v>0</v>
      </c>
      <c r="BN1249">
        <v>0</v>
      </c>
      <c r="BO1249">
        <v>0</v>
      </c>
      <c r="BP1249">
        <v>1</v>
      </c>
      <c r="BQ1249">
        <v>0</v>
      </c>
      <c r="BR1249">
        <v>12.075000000000001</v>
      </c>
      <c r="BS1249">
        <v>0</v>
      </c>
      <c r="BT1249">
        <v>0</v>
      </c>
      <c r="BU1249">
        <v>0</v>
      </c>
      <c r="BV1249">
        <v>0</v>
      </c>
      <c r="BW1249">
        <v>1</v>
      </c>
      <c r="CV1249">
        <v>0</v>
      </c>
      <c r="CW1249">
        <f>ROUND(Y1249*Source!I672*DO1249,7)</f>
        <v>0</v>
      </c>
      <c r="CX1249">
        <f>ROUND(Y1249*Source!I672,7)</f>
        <v>6.9000000000000006E-2</v>
      </c>
      <c r="CY1249">
        <f>AB1249</f>
        <v>2.35</v>
      </c>
      <c r="CZ1249">
        <f>AF1249</f>
        <v>1.75</v>
      </c>
      <c r="DA1249">
        <f>AJ1249</f>
        <v>1.34</v>
      </c>
      <c r="DB1249">
        <f t="shared" si="788"/>
        <v>12.08</v>
      </c>
      <c r="DC1249">
        <f t="shared" si="789"/>
        <v>0</v>
      </c>
      <c r="DD1249" t="s">
        <v>3</v>
      </c>
      <c r="DE1249" t="s">
        <v>3</v>
      </c>
      <c r="DF1249">
        <f t="shared" si="790"/>
        <v>0</v>
      </c>
      <c r="DG1249">
        <f>ROUND(ROUND(AF1249*AJ1249,2)*CX1249,2)</f>
        <v>0.16</v>
      </c>
      <c r="DH1249">
        <f t="shared" si="774"/>
        <v>0</v>
      </c>
      <c r="DI1249">
        <f t="shared" si="775"/>
        <v>0</v>
      </c>
      <c r="DJ1249">
        <f>DG1249+DH1249</f>
        <v>0.16</v>
      </c>
      <c r="DK1249">
        <v>1</v>
      </c>
      <c r="DL1249" t="s">
        <v>3</v>
      </c>
      <c r="DM1249">
        <v>0</v>
      </c>
      <c r="DN1249" t="s">
        <v>3</v>
      </c>
      <c r="DO1249">
        <v>0</v>
      </c>
    </row>
    <row r="1250" spans="1:119" x14ac:dyDescent="0.2">
      <c r="A1250">
        <f>ROW(Source!A672)</f>
        <v>672</v>
      </c>
      <c r="B1250">
        <v>292114938</v>
      </c>
      <c r="C1250">
        <v>292119525</v>
      </c>
      <c r="D1250">
        <v>277944816</v>
      </c>
      <c r="E1250">
        <v>1</v>
      </c>
      <c r="F1250">
        <v>1</v>
      </c>
      <c r="G1250">
        <v>1</v>
      </c>
      <c r="H1250">
        <v>2</v>
      </c>
      <c r="I1250" t="s">
        <v>1387</v>
      </c>
      <c r="J1250" t="s">
        <v>1388</v>
      </c>
      <c r="K1250" t="s">
        <v>1389</v>
      </c>
      <c r="L1250">
        <v>1368</v>
      </c>
      <c r="N1250">
        <v>1011</v>
      </c>
      <c r="O1250" t="s">
        <v>1090</v>
      </c>
      <c r="P1250" t="s">
        <v>1090</v>
      </c>
      <c r="Q1250">
        <v>1</v>
      </c>
      <c r="W1250">
        <v>0</v>
      </c>
      <c r="X1250">
        <v>-1009344388</v>
      </c>
      <c r="Y1250">
        <f t="shared" si="787"/>
        <v>6.9</v>
      </c>
      <c r="AA1250">
        <v>0</v>
      </c>
      <c r="AB1250">
        <v>17.47</v>
      </c>
      <c r="AC1250">
        <v>0</v>
      </c>
      <c r="AD1250">
        <v>0</v>
      </c>
      <c r="AE1250">
        <v>0</v>
      </c>
      <c r="AF1250">
        <v>13.44</v>
      </c>
      <c r="AG1250">
        <v>0</v>
      </c>
      <c r="AH1250">
        <v>0</v>
      </c>
      <c r="AI1250">
        <v>1</v>
      </c>
      <c r="AJ1250">
        <v>1.3</v>
      </c>
      <c r="AK1250">
        <v>1</v>
      </c>
      <c r="AL1250">
        <v>1</v>
      </c>
      <c r="AM1250">
        <v>2</v>
      </c>
      <c r="AN1250">
        <v>0</v>
      </c>
      <c r="AO1250">
        <v>0</v>
      </c>
      <c r="AP1250">
        <v>1</v>
      </c>
      <c r="AQ1250">
        <v>1</v>
      </c>
      <c r="AR1250">
        <v>0</v>
      </c>
      <c r="AS1250" t="s">
        <v>3</v>
      </c>
      <c r="AT1250">
        <v>6.9</v>
      </c>
      <c r="AU1250" t="s">
        <v>3</v>
      </c>
      <c r="AV1250">
        <v>1</v>
      </c>
      <c r="AW1250">
        <v>2</v>
      </c>
      <c r="AX1250">
        <v>292119540</v>
      </c>
      <c r="AY1250">
        <v>1</v>
      </c>
      <c r="AZ1250">
        <v>0</v>
      </c>
      <c r="BA1250">
        <v>1936</v>
      </c>
      <c r="BB1250">
        <v>1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92.736000000000004</v>
      </c>
      <c r="BL1250">
        <v>0</v>
      </c>
      <c r="BM1250">
        <v>0</v>
      </c>
      <c r="BN1250">
        <v>0</v>
      </c>
      <c r="BO1250">
        <v>0</v>
      </c>
      <c r="BP1250">
        <v>1</v>
      </c>
      <c r="BQ1250">
        <v>0</v>
      </c>
      <c r="BR1250">
        <v>92.736000000000004</v>
      </c>
      <c r="BS1250">
        <v>0</v>
      </c>
      <c r="BT1250">
        <v>0</v>
      </c>
      <c r="BU1250">
        <v>0</v>
      </c>
      <c r="BV1250">
        <v>0</v>
      </c>
      <c r="BW1250">
        <v>1</v>
      </c>
      <c r="CV1250">
        <v>0</v>
      </c>
      <c r="CW1250">
        <f>ROUND(Y1250*Source!I672*DO1250,7)</f>
        <v>0</v>
      </c>
      <c r="CX1250">
        <f>ROUND(Y1250*Source!I672,7)</f>
        <v>6.9000000000000006E-2</v>
      </c>
      <c r="CY1250">
        <f>AB1250</f>
        <v>17.47</v>
      </c>
      <c r="CZ1250">
        <f>AF1250</f>
        <v>13.44</v>
      </c>
      <c r="DA1250">
        <f>AJ1250</f>
        <v>1.3</v>
      </c>
      <c r="DB1250">
        <f t="shared" si="788"/>
        <v>92.74</v>
      </c>
      <c r="DC1250">
        <f t="shared" si="789"/>
        <v>0</v>
      </c>
      <c r="DD1250" t="s">
        <v>3</v>
      </c>
      <c r="DE1250" t="s">
        <v>3</v>
      </c>
      <c r="DF1250">
        <f t="shared" si="790"/>
        <v>0</v>
      </c>
      <c r="DG1250">
        <f>ROUND(ROUND(AF1250*AJ1250,2)*CX1250,2)</f>
        <v>1.21</v>
      </c>
      <c r="DH1250">
        <f t="shared" si="774"/>
        <v>0</v>
      </c>
      <c r="DI1250">
        <f t="shared" si="775"/>
        <v>0</v>
      </c>
      <c r="DJ1250">
        <f>DG1250+DH1250</f>
        <v>1.21</v>
      </c>
      <c r="DK1250">
        <v>1</v>
      </c>
      <c r="DL1250" t="s">
        <v>3</v>
      </c>
      <c r="DM1250">
        <v>0</v>
      </c>
      <c r="DN1250" t="s">
        <v>3</v>
      </c>
      <c r="DO1250">
        <v>0</v>
      </c>
    </row>
    <row r="1251" spans="1:119" x14ac:dyDescent="0.2">
      <c r="A1251">
        <f>ROW(Source!A672)</f>
        <v>672</v>
      </c>
      <c r="B1251">
        <v>292114938</v>
      </c>
      <c r="C1251">
        <v>292119525</v>
      </c>
      <c r="D1251">
        <v>277945805</v>
      </c>
      <c r="E1251">
        <v>1</v>
      </c>
      <c r="F1251">
        <v>1</v>
      </c>
      <c r="G1251">
        <v>1</v>
      </c>
      <c r="H1251">
        <v>2</v>
      </c>
      <c r="I1251" t="s">
        <v>1227</v>
      </c>
      <c r="J1251" t="s">
        <v>1228</v>
      </c>
      <c r="K1251" t="s">
        <v>1229</v>
      </c>
      <c r="L1251">
        <v>1368</v>
      </c>
      <c r="N1251">
        <v>1011</v>
      </c>
      <c r="O1251" t="s">
        <v>1090</v>
      </c>
      <c r="P1251" t="s">
        <v>1090</v>
      </c>
      <c r="Q1251">
        <v>1</v>
      </c>
      <c r="W1251">
        <v>0</v>
      </c>
      <c r="X1251">
        <v>721652621</v>
      </c>
      <c r="Y1251">
        <f t="shared" si="787"/>
        <v>0.2</v>
      </c>
      <c r="AA1251">
        <v>0</v>
      </c>
      <c r="AB1251">
        <v>544.70000000000005</v>
      </c>
      <c r="AC1251">
        <v>477.98</v>
      </c>
      <c r="AD1251">
        <v>0</v>
      </c>
      <c r="AE1251">
        <v>0</v>
      </c>
      <c r="AF1251">
        <v>544.70000000000005</v>
      </c>
      <c r="AG1251">
        <v>477.98</v>
      </c>
      <c r="AH1251">
        <v>0</v>
      </c>
      <c r="AI1251">
        <v>1</v>
      </c>
      <c r="AJ1251">
        <v>1</v>
      </c>
      <c r="AK1251">
        <v>1</v>
      </c>
      <c r="AL1251">
        <v>1</v>
      </c>
      <c r="AM1251">
        <v>-2</v>
      </c>
      <c r="AN1251">
        <v>0</v>
      </c>
      <c r="AO1251">
        <v>0</v>
      </c>
      <c r="AP1251">
        <v>1</v>
      </c>
      <c r="AQ1251">
        <v>1</v>
      </c>
      <c r="AR1251">
        <v>0</v>
      </c>
      <c r="AS1251" t="s">
        <v>3</v>
      </c>
      <c r="AT1251">
        <v>0.2</v>
      </c>
      <c r="AU1251" t="s">
        <v>3</v>
      </c>
      <c r="AV1251">
        <v>1</v>
      </c>
      <c r="AW1251">
        <v>2</v>
      </c>
      <c r="AX1251">
        <v>292119541</v>
      </c>
      <c r="AY1251">
        <v>1</v>
      </c>
      <c r="AZ1251">
        <v>0</v>
      </c>
      <c r="BA1251">
        <v>1937</v>
      </c>
      <c r="BB1251">
        <v>1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108.94000000000001</v>
      </c>
      <c r="BL1251">
        <v>95.596000000000004</v>
      </c>
      <c r="BM1251">
        <v>0</v>
      </c>
      <c r="BN1251">
        <v>0</v>
      </c>
      <c r="BO1251">
        <v>0.2</v>
      </c>
      <c r="BP1251">
        <v>1</v>
      </c>
      <c r="BQ1251">
        <v>0</v>
      </c>
      <c r="BR1251">
        <v>108.94000000000001</v>
      </c>
      <c r="BS1251">
        <v>95.596000000000004</v>
      </c>
      <c r="BT1251">
        <v>0</v>
      </c>
      <c r="BU1251">
        <v>0</v>
      </c>
      <c r="BV1251">
        <v>0.2</v>
      </c>
      <c r="BW1251">
        <v>1</v>
      </c>
      <c r="CV1251">
        <v>0</v>
      </c>
      <c r="CW1251">
        <f>ROUND(Y1251*Source!I672*DO1251,7)</f>
        <v>2E-3</v>
      </c>
      <c r="CX1251">
        <f>ROUND(Y1251*Source!I672,7)</f>
        <v>2E-3</v>
      </c>
      <c r="CY1251">
        <f>AB1251</f>
        <v>544.70000000000005</v>
      </c>
      <c r="CZ1251">
        <f>AF1251</f>
        <v>544.70000000000005</v>
      </c>
      <c r="DA1251">
        <f>AJ1251</f>
        <v>1</v>
      </c>
      <c r="DB1251">
        <f t="shared" si="788"/>
        <v>108.94</v>
      </c>
      <c r="DC1251">
        <f t="shared" si="789"/>
        <v>95.6</v>
      </c>
      <c r="DD1251" t="s">
        <v>3</v>
      </c>
      <c r="DE1251" t="s">
        <v>3</v>
      </c>
      <c r="DF1251">
        <f t="shared" si="790"/>
        <v>0</v>
      </c>
      <c r="DG1251">
        <f t="shared" ref="DG1251:DG1282" si="791">ROUND(ROUND(AF1251,2)*CX1251,2)</f>
        <v>1.0900000000000001</v>
      </c>
      <c r="DH1251">
        <f t="shared" si="774"/>
        <v>0.96</v>
      </c>
      <c r="DI1251">
        <f t="shared" si="775"/>
        <v>0</v>
      </c>
      <c r="DJ1251">
        <f>DG1251+DH1251</f>
        <v>2.0499999999999998</v>
      </c>
      <c r="DK1251">
        <v>1</v>
      </c>
      <c r="DL1251" t="s">
        <v>1226</v>
      </c>
      <c r="DM1251">
        <v>4</v>
      </c>
      <c r="DN1251" t="s">
        <v>1220</v>
      </c>
      <c r="DO1251">
        <v>1</v>
      </c>
    </row>
    <row r="1252" spans="1:119" x14ac:dyDescent="0.2">
      <c r="A1252">
        <f>ROW(Source!A672)</f>
        <v>672</v>
      </c>
      <c r="B1252">
        <v>292114938</v>
      </c>
      <c r="C1252">
        <v>292119525</v>
      </c>
      <c r="D1252">
        <v>277865783</v>
      </c>
      <c r="E1252">
        <v>1</v>
      </c>
      <c r="F1252">
        <v>1</v>
      </c>
      <c r="G1252">
        <v>1</v>
      </c>
      <c r="H1252">
        <v>3</v>
      </c>
      <c r="I1252" t="s">
        <v>1367</v>
      </c>
      <c r="J1252" t="s">
        <v>1368</v>
      </c>
      <c r="K1252" t="s">
        <v>1369</v>
      </c>
      <c r="L1252">
        <v>1302</v>
      </c>
      <c r="N1252">
        <v>1003</v>
      </c>
      <c r="O1252" t="s">
        <v>835</v>
      </c>
      <c r="P1252" t="s">
        <v>835</v>
      </c>
      <c r="Q1252">
        <v>10</v>
      </c>
      <c r="W1252">
        <v>0</v>
      </c>
      <c r="X1252">
        <v>153135899</v>
      </c>
      <c r="Y1252">
        <f>(AT1252*ROUND(0,7))</f>
        <v>0</v>
      </c>
      <c r="AA1252">
        <v>54.68</v>
      </c>
      <c r="AB1252">
        <v>0</v>
      </c>
      <c r="AC1252">
        <v>0</v>
      </c>
      <c r="AD1252">
        <v>0</v>
      </c>
      <c r="AE1252">
        <v>37.71</v>
      </c>
      <c r="AF1252">
        <v>0</v>
      </c>
      <c r="AG1252">
        <v>0</v>
      </c>
      <c r="AH1252">
        <v>0</v>
      </c>
      <c r="AI1252">
        <v>1.45</v>
      </c>
      <c r="AJ1252">
        <v>1</v>
      </c>
      <c r="AK1252">
        <v>1</v>
      </c>
      <c r="AL1252">
        <v>1</v>
      </c>
      <c r="AM1252">
        <v>2</v>
      </c>
      <c r="AN1252">
        <v>0</v>
      </c>
      <c r="AO1252">
        <v>0</v>
      </c>
      <c r="AP1252">
        <v>1</v>
      </c>
      <c r="AQ1252">
        <v>1</v>
      </c>
      <c r="AR1252">
        <v>0</v>
      </c>
      <c r="AS1252" t="s">
        <v>3</v>
      </c>
      <c r="AT1252">
        <v>0.245</v>
      </c>
      <c r="AU1252" t="s">
        <v>16</v>
      </c>
      <c r="AV1252">
        <v>0</v>
      </c>
      <c r="AW1252">
        <v>2</v>
      </c>
      <c r="AX1252">
        <v>292119542</v>
      </c>
      <c r="AY1252">
        <v>1</v>
      </c>
      <c r="AZ1252">
        <v>0</v>
      </c>
      <c r="BA1252">
        <v>1938</v>
      </c>
      <c r="BB1252">
        <v>1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9.2389500000000009</v>
      </c>
      <c r="BK1252">
        <v>0</v>
      </c>
      <c r="BL1252">
        <v>0</v>
      </c>
      <c r="BM1252">
        <v>0</v>
      </c>
      <c r="BN1252">
        <v>0</v>
      </c>
      <c r="BO1252">
        <v>0</v>
      </c>
      <c r="BP1252">
        <v>1</v>
      </c>
      <c r="BQ1252">
        <v>0</v>
      </c>
      <c r="BR1252">
        <v>0</v>
      </c>
      <c r="BS1252">
        <v>0</v>
      </c>
      <c r="BT1252">
        <v>0</v>
      </c>
      <c r="BU1252">
        <v>0</v>
      </c>
      <c r="BV1252">
        <v>0</v>
      </c>
      <c r="BW1252">
        <v>0</v>
      </c>
      <c r="CV1252">
        <v>0</v>
      </c>
      <c r="CW1252">
        <v>0</v>
      </c>
      <c r="CX1252">
        <f>ROUND(Y1252*Source!I672,7)</f>
        <v>0</v>
      </c>
      <c r="CY1252">
        <f>AA1252</f>
        <v>54.68</v>
      </c>
      <c r="CZ1252">
        <f>AE1252</f>
        <v>37.71</v>
      </c>
      <c r="DA1252">
        <f>AI1252</f>
        <v>1.45</v>
      </c>
      <c r="DB1252">
        <f>ROUND((ROUND(AT1252*CZ1252,2)*ROUND(0,7)),6)</f>
        <v>0</v>
      </c>
      <c r="DC1252">
        <f>ROUND((ROUND(AT1252*AG1252,2)*ROUND(0,7)),6)</f>
        <v>0</v>
      </c>
      <c r="DD1252" t="s">
        <v>3</v>
      </c>
      <c r="DE1252" t="s">
        <v>3</v>
      </c>
      <c r="DF1252">
        <f>ROUND(ROUND(AE1252*AI1252,2)*CX1252,2)</f>
        <v>0</v>
      </c>
      <c r="DG1252">
        <f t="shared" si="791"/>
        <v>0</v>
      </c>
      <c r="DH1252">
        <f t="shared" si="774"/>
        <v>0</v>
      </c>
      <c r="DI1252">
        <f t="shared" si="775"/>
        <v>0</v>
      </c>
      <c r="DJ1252">
        <f>DF1252</f>
        <v>0</v>
      </c>
      <c r="DK1252">
        <v>0</v>
      </c>
      <c r="DL1252" t="s">
        <v>3</v>
      </c>
      <c r="DM1252">
        <v>0</v>
      </c>
      <c r="DN1252" t="s">
        <v>3</v>
      </c>
      <c r="DO1252">
        <v>0</v>
      </c>
    </row>
    <row r="1253" spans="1:119" x14ac:dyDescent="0.2">
      <c r="A1253">
        <f>ROW(Source!A672)</f>
        <v>672</v>
      </c>
      <c r="B1253">
        <v>292114938</v>
      </c>
      <c r="C1253">
        <v>292119525</v>
      </c>
      <c r="D1253">
        <v>277868351</v>
      </c>
      <c r="E1253">
        <v>1</v>
      </c>
      <c r="F1253">
        <v>1</v>
      </c>
      <c r="G1253">
        <v>1</v>
      </c>
      <c r="H1253">
        <v>3</v>
      </c>
      <c r="I1253" t="s">
        <v>1378</v>
      </c>
      <c r="J1253" t="s">
        <v>1379</v>
      </c>
      <c r="K1253" t="s">
        <v>1380</v>
      </c>
      <c r="L1253">
        <v>1348</v>
      </c>
      <c r="N1253">
        <v>1009</v>
      </c>
      <c r="O1253" t="s">
        <v>806</v>
      </c>
      <c r="P1253" t="s">
        <v>806</v>
      </c>
      <c r="Q1253">
        <v>1000</v>
      </c>
      <c r="W1253">
        <v>0</v>
      </c>
      <c r="X1253">
        <v>-554657879</v>
      </c>
      <c r="Y1253">
        <f>(AT1253*ROUND(0,7))</f>
        <v>0</v>
      </c>
      <c r="AA1253">
        <v>111093.88</v>
      </c>
      <c r="AB1253">
        <v>0</v>
      </c>
      <c r="AC1253">
        <v>0</v>
      </c>
      <c r="AD1253">
        <v>0</v>
      </c>
      <c r="AE1253">
        <v>99190.96</v>
      </c>
      <c r="AF1253">
        <v>0</v>
      </c>
      <c r="AG1253">
        <v>0</v>
      </c>
      <c r="AH1253">
        <v>0</v>
      </c>
      <c r="AI1253">
        <v>1.1200000000000001</v>
      </c>
      <c r="AJ1253">
        <v>1</v>
      </c>
      <c r="AK1253">
        <v>1</v>
      </c>
      <c r="AL1253">
        <v>1</v>
      </c>
      <c r="AM1253">
        <v>2</v>
      </c>
      <c r="AN1253">
        <v>0</v>
      </c>
      <c r="AO1253">
        <v>0</v>
      </c>
      <c r="AP1253">
        <v>1</v>
      </c>
      <c r="AQ1253">
        <v>1</v>
      </c>
      <c r="AR1253">
        <v>0</v>
      </c>
      <c r="AS1253" t="s">
        <v>3</v>
      </c>
      <c r="AT1253">
        <v>6.2E-4</v>
      </c>
      <c r="AU1253" t="s">
        <v>16</v>
      </c>
      <c r="AV1253">
        <v>0</v>
      </c>
      <c r="AW1253">
        <v>2</v>
      </c>
      <c r="AX1253">
        <v>292119543</v>
      </c>
      <c r="AY1253">
        <v>1</v>
      </c>
      <c r="AZ1253">
        <v>0</v>
      </c>
      <c r="BA1253">
        <v>1939</v>
      </c>
      <c r="BB1253">
        <v>1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61.498395200000004</v>
      </c>
      <c r="BK1253">
        <v>0</v>
      </c>
      <c r="BL1253">
        <v>0</v>
      </c>
      <c r="BM1253">
        <v>0</v>
      </c>
      <c r="BN1253">
        <v>0</v>
      </c>
      <c r="BO1253">
        <v>0</v>
      </c>
      <c r="BP1253">
        <v>1</v>
      </c>
      <c r="BQ1253">
        <v>0</v>
      </c>
      <c r="BR1253">
        <v>0</v>
      </c>
      <c r="BS1253">
        <v>0</v>
      </c>
      <c r="BT1253">
        <v>0</v>
      </c>
      <c r="BU1253">
        <v>0</v>
      </c>
      <c r="BV1253">
        <v>0</v>
      </c>
      <c r="BW1253">
        <v>0</v>
      </c>
      <c r="CV1253">
        <v>0</v>
      </c>
      <c r="CW1253">
        <v>0</v>
      </c>
      <c r="CX1253">
        <f>ROUND(Y1253*Source!I672,7)</f>
        <v>0</v>
      </c>
      <c r="CY1253">
        <f>AA1253</f>
        <v>111093.88</v>
      </c>
      <c r="CZ1253">
        <f>AE1253</f>
        <v>99190.96</v>
      </c>
      <c r="DA1253">
        <f>AI1253</f>
        <v>1.1200000000000001</v>
      </c>
      <c r="DB1253">
        <f>ROUND((ROUND(AT1253*CZ1253,2)*ROUND(0,7)),6)</f>
        <v>0</v>
      </c>
      <c r="DC1253">
        <f>ROUND((ROUND(AT1253*AG1253,2)*ROUND(0,7)),6)</f>
        <v>0</v>
      </c>
      <c r="DD1253" t="s">
        <v>3</v>
      </c>
      <c r="DE1253" t="s">
        <v>3</v>
      </c>
      <c r="DF1253">
        <f>ROUND(ROUND(AE1253*AI1253,2)*CX1253,2)</f>
        <v>0</v>
      </c>
      <c r="DG1253">
        <f t="shared" si="791"/>
        <v>0</v>
      </c>
      <c r="DH1253">
        <f t="shared" si="774"/>
        <v>0</v>
      </c>
      <c r="DI1253">
        <f t="shared" si="775"/>
        <v>0</v>
      </c>
      <c r="DJ1253">
        <f>DF1253</f>
        <v>0</v>
      </c>
      <c r="DK1253">
        <v>0</v>
      </c>
      <c r="DL1253" t="s">
        <v>3</v>
      </c>
      <c r="DM1253">
        <v>0</v>
      </c>
      <c r="DN1253" t="s">
        <v>3</v>
      </c>
      <c r="DO1253">
        <v>0</v>
      </c>
    </row>
    <row r="1254" spans="1:119" x14ac:dyDescent="0.2">
      <c r="A1254">
        <f>ROW(Source!A672)</f>
        <v>672</v>
      </c>
      <c r="B1254">
        <v>292114938</v>
      </c>
      <c r="C1254">
        <v>292119525</v>
      </c>
      <c r="D1254">
        <v>277881811</v>
      </c>
      <c r="E1254">
        <v>1</v>
      </c>
      <c r="F1254">
        <v>1</v>
      </c>
      <c r="G1254">
        <v>1</v>
      </c>
      <c r="H1254">
        <v>3</v>
      </c>
      <c r="I1254" t="s">
        <v>1381</v>
      </c>
      <c r="J1254" t="s">
        <v>1382</v>
      </c>
      <c r="K1254" t="s">
        <v>1383</v>
      </c>
      <c r="L1254">
        <v>1346</v>
      </c>
      <c r="N1254">
        <v>1009</v>
      </c>
      <c r="O1254" t="s">
        <v>1242</v>
      </c>
      <c r="P1254" t="s">
        <v>1242</v>
      </c>
      <c r="Q1254">
        <v>1</v>
      </c>
      <c r="W1254">
        <v>0</v>
      </c>
      <c r="X1254">
        <v>792997800</v>
      </c>
      <c r="Y1254">
        <f>(AT1254*ROUND(0,7))</f>
        <v>0</v>
      </c>
      <c r="AA1254">
        <v>1499.09</v>
      </c>
      <c r="AB1254">
        <v>0</v>
      </c>
      <c r="AC1254">
        <v>0</v>
      </c>
      <c r="AD1254">
        <v>0</v>
      </c>
      <c r="AE1254">
        <v>931.11</v>
      </c>
      <c r="AF1254">
        <v>0</v>
      </c>
      <c r="AG1254">
        <v>0</v>
      </c>
      <c r="AH1254">
        <v>0</v>
      </c>
      <c r="AI1254">
        <v>1.61</v>
      </c>
      <c r="AJ1254">
        <v>1</v>
      </c>
      <c r="AK1254">
        <v>1</v>
      </c>
      <c r="AL1254">
        <v>1</v>
      </c>
      <c r="AM1254">
        <v>2</v>
      </c>
      <c r="AN1254">
        <v>0</v>
      </c>
      <c r="AO1254">
        <v>0</v>
      </c>
      <c r="AP1254">
        <v>1</v>
      </c>
      <c r="AQ1254">
        <v>1</v>
      </c>
      <c r="AR1254">
        <v>0</v>
      </c>
      <c r="AS1254" t="s">
        <v>3</v>
      </c>
      <c r="AT1254">
        <v>0.25</v>
      </c>
      <c r="AU1254" t="s">
        <v>16</v>
      </c>
      <c r="AV1254">
        <v>0</v>
      </c>
      <c r="AW1254">
        <v>2</v>
      </c>
      <c r="AX1254">
        <v>292119544</v>
      </c>
      <c r="AY1254">
        <v>1</v>
      </c>
      <c r="AZ1254">
        <v>0</v>
      </c>
      <c r="BA1254">
        <v>1940</v>
      </c>
      <c r="BB1254">
        <v>1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232.7775</v>
      </c>
      <c r="BK1254">
        <v>0</v>
      </c>
      <c r="BL1254">
        <v>0</v>
      </c>
      <c r="BM1254">
        <v>0</v>
      </c>
      <c r="BN1254">
        <v>0</v>
      </c>
      <c r="BO1254">
        <v>0</v>
      </c>
      <c r="BP1254">
        <v>1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</v>
      </c>
      <c r="CV1254">
        <v>0</v>
      </c>
      <c r="CW1254">
        <v>0</v>
      </c>
      <c r="CX1254">
        <f>ROUND(Y1254*Source!I672,7)</f>
        <v>0</v>
      </c>
      <c r="CY1254">
        <f>AA1254</f>
        <v>1499.09</v>
      </c>
      <c r="CZ1254">
        <f>AE1254</f>
        <v>931.11</v>
      </c>
      <c r="DA1254">
        <f>AI1254</f>
        <v>1.61</v>
      </c>
      <c r="DB1254">
        <f>ROUND((ROUND(AT1254*CZ1254,2)*ROUND(0,7)),6)</f>
        <v>0</v>
      </c>
      <c r="DC1254">
        <f>ROUND((ROUND(AT1254*AG1254,2)*ROUND(0,7)),6)</f>
        <v>0</v>
      </c>
      <c r="DD1254" t="s">
        <v>3</v>
      </c>
      <c r="DE1254" t="s">
        <v>3</v>
      </c>
      <c r="DF1254">
        <f>ROUND(ROUND(AE1254*AI1254,2)*CX1254,2)</f>
        <v>0</v>
      </c>
      <c r="DG1254">
        <f t="shared" si="791"/>
        <v>0</v>
      </c>
      <c r="DH1254">
        <f t="shared" si="774"/>
        <v>0</v>
      </c>
      <c r="DI1254">
        <f t="shared" si="775"/>
        <v>0</v>
      </c>
      <c r="DJ1254">
        <f>DF1254</f>
        <v>0</v>
      </c>
      <c r="DK1254">
        <v>0</v>
      </c>
      <c r="DL1254" t="s">
        <v>3</v>
      </c>
      <c r="DM1254">
        <v>0</v>
      </c>
      <c r="DN1254" t="s">
        <v>3</v>
      </c>
      <c r="DO1254">
        <v>0</v>
      </c>
    </row>
    <row r="1255" spans="1:119" x14ac:dyDescent="0.2">
      <c r="A1255">
        <f>ROW(Source!A672)</f>
        <v>672</v>
      </c>
      <c r="B1255">
        <v>292114938</v>
      </c>
      <c r="C1255">
        <v>292119525</v>
      </c>
      <c r="D1255">
        <v>277896313</v>
      </c>
      <c r="E1255">
        <v>1</v>
      </c>
      <c r="F1255">
        <v>1</v>
      </c>
      <c r="G1255">
        <v>1</v>
      </c>
      <c r="H1255">
        <v>3</v>
      </c>
      <c r="I1255" t="s">
        <v>1384</v>
      </c>
      <c r="J1255" t="s">
        <v>1385</v>
      </c>
      <c r="K1255" t="s">
        <v>1386</v>
      </c>
      <c r="L1255">
        <v>1348</v>
      </c>
      <c r="N1255">
        <v>1009</v>
      </c>
      <c r="O1255" t="s">
        <v>806</v>
      </c>
      <c r="P1255" t="s">
        <v>806</v>
      </c>
      <c r="Q1255">
        <v>1000</v>
      </c>
      <c r="W1255">
        <v>0</v>
      </c>
      <c r="X1255">
        <v>-1568086514</v>
      </c>
      <c r="Y1255">
        <f>(AT1255*ROUND(0,7))</f>
        <v>0</v>
      </c>
      <c r="AA1255">
        <v>84352.1</v>
      </c>
      <c r="AB1255">
        <v>0</v>
      </c>
      <c r="AC1255">
        <v>0</v>
      </c>
      <c r="AD1255">
        <v>0</v>
      </c>
      <c r="AE1255">
        <v>82698.14</v>
      </c>
      <c r="AF1255">
        <v>0</v>
      </c>
      <c r="AG1255">
        <v>0</v>
      </c>
      <c r="AH1255">
        <v>0</v>
      </c>
      <c r="AI1255">
        <v>1.02</v>
      </c>
      <c r="AJ1255">
        <v>1</v>
      </c>
      <c r="AK1255">
        <v>1</v>
      </c>
      <c r="AL1255">
        <v>1</v>
      </c>
      <c r="AM1255">
        <v>2</v>
      </c>
      <c r="AN1255">
        <v>0</v>
      </c>
      <c r="AO1255">
        <v>0</v>
      </c>
      <c r="AP1255">
        <v>1</v>
      </c>
      <c r="AQ1255">
        <v>1</v>
      </c>
      <c r="AR1255">
        <v>0</v>
      </c>
      <c r="AS1255" t="s">
        <v>3</v>
      </c>
      <c r="AT1255">
        <v>7.2000000000000005E-4</v>
      </c>
      <c r="AU1255" t="s">
        <v>16</v>
      </c>
      <c r="AV1255">
        <v>0</v>
      </c>
      <c r="AW1255">
        <v>2</v>
      </c>
      <c r="AX1255">
        <v>292119545</v>
      </c>
      <c r="AY1255">
        <v>1</v>
      </c>
      <c r="AZ1255">
        <v>0</v>
      </c>
      <c r="BA1255">
        <v>1941</v>
      </c>
      <c r="BB1255">
        <v>1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59.5426608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1</v>
      </c>
      <c r="BQ1255">
        <v>0</v>
      </c>
      <c r="BR1255">
        <v>0</v>
      </c>
      <c r="BS1255">
        <v>0</v>
      </c>
      <c r="BT1255">
        <v>0</v>
      </c>
      <c r="BU1255">
        <v>0</v>
      </c>
      <c r="BV1255">
        <v>0</v>
      </c>
      <c r="BW1255">
        <v>0</v>
      </c>
      <c r="CV1255">
        <v>0</v>
      </c>
      <c r="CW1255">
        <v>0</v>
      </c>
      <c r="CX1255">
        <f>ROUND(Y1255*Source!I672,7)</f>
        <v>0</v>
      </c>
      <c r="CY1255">
        <f>AA1255</f>
        <v>84352.1</v>
      </c>
      <c r="CZ1255">
        <f>AE1255</f>
        <v>82698.14</v>
      </c>
      <c r="DA1255">
        <f>AI1255</f>
        <v>1.02</v>
      </c>
      <c r="DB1255">
        <f>ROUND((ROUND(AT1255*CZ1255,2)*ROUND(0,7)),6)</f>
        <v>0</v>
      </c>
      <c r="DC1255">
        <f>ROUND((ROUND(AT1255*AG1255,2)*ROUND(0,7)),6)</f>
        <v>0</v>
      </c>
      <c r="DD1255" t="s">
        <v>3</v>
      </c>
      <c r="DE1255" t="s">
        <v>3</v>
      </c>
      <c r="DF1255">
        <f>ROUND(ROUND(AE1255*AI1255,2)*CX1255,2)</f>
        <v>0</v>
      </c>
      <c r="DG1255">
        <f t="shared" si="791"/>
        <v>0</v>
      </c>
      <c r="DH1255">
        <f t="shared" si="774"/>
        <v>0</v>
      </c>
      <c r="DI1255">
        <f t="shared" si="775"/>
        <v>0</v>
      </c>
      <c r="DJ1255">
        <f>DF1255</f>
        <v>0</v>
      </c>
      <c r="DK1255">
        <v>0</v>
      </c>
      <c r="DL1255" t="s">
        <v>3</v>
      </c>
      <c r="DM1255">
        <v>0</v>
      </c>
      <c r="DN1255" t="s">
        <v>3</v>
      </c>
      <c r="DO1255">
        <v>0</v>
      </c>
    </row>
    <row r="1256" spans="1:119" x14ac:dyDescent="0.2">
      <c r="A1256">
        <f>ROW(Source!A673)</f>
        <v>673</v>
      </c>
      <c r="B1256">
        <v>292114938</v>
      </c>
      <c r="C1256">
        <v>292119547</v>
      </c>
      <c r="D1256">
        <v>277560299</v>
      </c>
      <c r="E1256">
        <v>109</v>
      </c>
      <c r="F1256">
        <v>1</v>
      </c>
      <c r="G1256">
        <v>1</v>
      </c>
      <c r="H1256">
        <v>1</v>
      </c>
      <c r="I1256" t="s">
        <v>1258</v>
      </c>
      <c r="J1256" t="s">
        <v>3</v>
      </c>
      <c r="K1256" t="s">
        <v>1259</v>
      </c>
      <c r="L1256">
        <v>1191</v>
      </c>
      <c r="N1256">
        <v>1013</v>
      </c>
      <c r="O1256" t="s">
        <v>1220</v>
      </c>
      <c r="P1256" t="s">
        <v>1220</v>
      </c>
      <c r="Q1256">
        <v>1</v>
      </c>
      <c r="W1256">
        <v>0</v>
      </c>
      <c r="X1256">
        <v>-2012709214</v>
      </c>
      <c r="Y1256">
        <f>(AT1256*ROUND(0.3,7))</f>
        <v>16.2</v>
      </c>
      <c r="AA1256">
        <v>0</v>
      </c>
      <c r="AB1256">
        <v>0</v>
      </c>
      <c r="AC1256">
        <v>0</v>
      </c>
      <c r="AD1256">
        <v>467.28</v>
      </c>
      <c r="AE1256">
        <v>0</v>
      </c>
      <c r="AF1256">
        <v>0</v>
      </c>
      <c r="AG1256">
        <v>0</v>
      </c>
      <c r="AH1256">
        <v>467.28</v>
      </c>
      <c r="AI1256">
        <v>1</v>
      </c>
      <c r="AJ1256">
        <v>1</v>
      </c>
      <c r="AK1256">
        <v>1</v>
      </c>
      <c r="AL1256">
        <v>1</v>
      </c>
      <c r="AM1256">
        <v>-2</v>
      </c>
      <c r="AN1256">
        <v>0</v>
      </c>
      <c r="AO1256">
        <v>0</v>
      </c>
      <c r="AP1256">
        <v>1</v>
      </c>
      <c r="AQ1256">
        <v>1</v>
      </c>
      <c r="AR1256">
        <v>0</v>
      </c>
      <c r="AS1256" t="s">
        <v>3</v>
      </c>
      <c r="AT1256">
        <v>54</v>
      </c>
      <c r="AU1256" t="s">
        <v>1371</v>
      </c>
      <c r="AV1256">
        <v>1</v>
      </c>
      <c r="AW1256">
        <v>2</v>
      </c>
      <c r="AX1256">
        <v>292119556</v>
      </c>
      <c r="AY1256">
        <v>1</v>
      </c>
      <c r="AZ1256">
        <v>0</v>
      </c>
      <c r="BA1256">
        <v>1943</v>
      </c>
      <c r="BB1256">
        <v>1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0</v>
      </c>
      <c r="BK1256">
        <v>0</v>
      </c>
      <c r="BL1256">
        <v>0</v>
      </c>
      <c r="BM1256">
        <v>25233.119999999999</v>
      </c>
      <c r="BN1256">
        <v>54</v>
      </c>
      <c r="BO1256">
        <v>0</v>
      </c>
      <c r="BP1256">
        <v>1</v>
      </c>
      <c r="BQ1256">
        <v>0</v>
      </c>
      <c r="BR1256">
        <v>0</v>
      </c>
      <c r="BS1256">
        <v>0</v>
      </c>
      <c r="BT1256">
        <v>7569.9359999999988</v>
      </c>
      <c r="BU1256">
        <v>16.2</v>
      </c>
      <c r="BV1256">
        <v>0</v>
      </c>
      <c r="BW1256">
        <v>1</v>
      </c>
      <c r="CU1256">
        <f>ROUND(AT1256*Source!I673*AH1256*AL1256,2)</f>
        <v>25233.119999999999</v>
      </c>
      <c r="CV1256">
        <f>ROUND(Y1256*Source!I673,7)</f>
        <v>16.2</v>
      </c>
      <c r="CW1256">
        <v>0</v>
      </c>
      <c r="CX1256">
        <f>ROUND(Y1256*Source!I673,7)</f>
        <v>16.2</v>
      </c>
      <c r="CY1256">
        <f>AD1256</f>
        <v>467.28</v>
      </c>
      <c r="CZ1256">
        <f>AH1256</f>
        <v>467.28</v>
      </c>
      <c r="DA1256">
        <f>AL1256</f>
        <v>1</v>
      </c>
      <c r="DB1256">
        <f>ROUND((ROUND(AT1256*CZ1256,2)*ROUND(0.3,7)),6)</f>
        <v>7569.9359999999997</v>
      </c>
      <c r="DC1256">
        <f>ROUND((ROUND(AT1256*AG1256,2)*ROUND(0.3,7)),6)</f>
        <v>0</v>
      </c>
      <c r="DD1256" t="s">
        <v>3</v>
      </c>
      <c r="DE1256" t="s">
        <v>3</v>
      </c>
      <c r="DF1256">
        <f>ROUND(ROUND(AE1256,2)*CX1256,2)</f>
        <v>0</v>
      </c>
      <c r="DG1256">
        <f t="shared" si="791"/>
        <v>0</v>
      </c>
      <c r="DH1256">
        <f t="shared" si="774"/>
        <v>0</v>
      </c>
      <c r="DI1256">
        <f t="shared" si="775"/>
        <v>7569.94</v>
      </c>
      <c r="DJ1256">
        <f>DI1256</f>
        <v>7569.94</v>
      </c>
      <c r="DK1256">
        <v>1</v>
      </c>
      <c r="DL1256" t="s">
        <v>3</v>
      </c>
      <c r="DM1256">
        <v>0</v>
      </c>
      <c r="DN1256" t="s">
        <v>3</v>
      </c>
      <c r="DO1256">
        <v>0</v>
      </c>
    </row>
    <row r="1257" spans="1:119" x14ac:dyDescent="0.2">
      <c r="A1257">
        <f>ROW(Source!A673)</f>
        <v>673</v>
      </c>
      <c r="B1257">
        <v>292114938</v>
      </c>
      <c r="C1257">
        <v>292119547</v>
      </c>
      <c r="D1257">
        <v>277560491</v>
      </c>
      <c r="E1257">
        <v>109</v>
      </c>
      <c r="F1257">
        <v>1</v>
      </c>
      <c r="G1257">
        <v>1</v>
      </c>
      <c r="H1257">
        <v>1</v>
      </c>
      <c r="I1257" t="s">
        <v>1221</v>
      </c>
      <c r="J1257" t="s">
        <v>3</v>
      </c>
      <c r="K1257" t="s">
        <v>1222</v>
      </c>
      <c r="L1257">
        <v>1191</v>
      </c>
      <c r="N1257">
        <v>1013</v>
      </c>
      <c r="O1257" t="s">
        <v>1220</v>
      </c>
      <c r="P1257" t="s">
        <v>1220</v>
      </c>
      <c r="Q1257">
        <v>1</v>
      </c>
      <c r="W1257">
        <v>0</v>
      </c>
      <c r="X1257">
        <v>-1417349443</v>
      </c>
      <c r="Y1257">
        <f>(AT1257*ROUND(0.3,7))</f>
        <v>0.12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>
        <v>1</v>
      </c>
      <c r="AJ1257">
        <v>1</v>
      </c>
      <c r="AK1257">
        <v>1</v>
      </c>
      <c r="AL1257">
        <v>1</v>
      </c>
      <c r="AM1257">
        <v>-2</v>
      </c>
      <c r="AN1257">
        <v>0</v>
      </c>
      <c r="AO1257">
        <v>0</v>
      </c>
      <c r="AP1257">
        <v>1</v>
      </c>
      <c r="AQ1257">
        <v>1</v>
      </c>
      <c r="AR1257">
        <v>0</v>
      </c>
      <c r="AS1257" t="s">
        <v>3</v>
      </c>
      <c r="AT1257">
        <v>0.4</v>
      </c>
      <c r="AU1257" t="s">
        <v>1371</v>
      </c>
      <c r="AV1257">
        <v>2</v>
      </c>
      <c r="AW1257">
        <v>2</v>
      </c>
      <c r="AX1257">
        <v>292119557</v>
      </c>
      <c r="AY1257">
        <v>1</v>
      </c>
      <c r="AZ1257">
        <v>0</v>
      </c>
      <c r="BA1257">
        <v>1944</v>
      </c>
      <c r="BB1257">
        <v>1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0</v>
      </c>
      <c r="BK1257">
        <v>0</v>
      </c>
      <c r="BL1257">
        <v>0</v>
      </c>
      <c r="BM1257">
        <v>0</v>
      </c>
      <c r="BN1257">
        <v>0</v>
      </c>
      <c r="BO1257">
        <v>0</v>
      </c>
      <c r="BP1257">
        <v>0</v>
      </c>
      <c r="BQ1257">
        <v>0</v>
      </c>
      <c r="BR1257">
        <v>0</v>
      </c>
      <c r="BS1257">
        <v>0</v>
      </c>
      <c r="BT1257">
        <v>0</v>
      </c>
      <c r="BU1257">
        <v>0</v>
      </c>
      <c r="BV1257">
        <v>0</v>
      </c>
      <c r="BW1257">
        <v>0</v>
      </c>
      <c r="CV1257">
        <v>0</v>
      </c>
      <c r="CW1257">
        <v>0</v>
      </c>
      <c r="CX1257">
        <f>ROUND(Y1257*Source!I673,7)</f>
        <v>0.12</v>
      </c>
      <c r="CY1257">
        <f>AD1257</f>
        <v>0</v>
      </c>
      <c r="CZ1257">
        <f>AH1257</f>
        <v>0</v>
      </c>
      <c r="DA1257">
        <f>AL1257</f>
        <v>1</v>
      </c>
      <c r="DB1257">
        <f>ROUND((ROUND(AT1257*CZ1257,2)*ROUND(0.3,7)),6)</f>
        <v>0</v>
      </c>
      <c r="DC1257">
        <f>ROUND((ROUND(AT1257*AG1257,2)*ROUND(0.3,7)),6)</f>
        <v>0</v>
      </c>
      <c r="DD1257" t="s">
        <v>3</v>
      </c>
      <c r="DE1257" t="s">
        <v>3</v>
      </c>
      <c r="DF1257">
        <f>ROUND(ROUND(AE1257,2)*CX1257,2)</f>
        <v>0</v>
      </c>
      <c r="DG1257">
        <f t="shared" si="791"/>
        <v>0</v>
      </c>
      <c r="DH1257">
        <f t="shared" si="774"/>
        <v>0</v>
      </c>
      <c r="DI1257">
        <f t="shared" si="775"/>
        <v>0</v>
      </c>
      <c r="DJ1257">
        <f>DI1257</f>
        <v>0</v>
      </c>
      <c r="DK1257">
        <v>0</v>
      </c>
      <c r="DL1257" t="s">
        <v>3</v>
      </c>
      <c r="DM1257">
        <v>0</v>
      </c>
      <c r="DN1257" t="s">
        <v>3</v>
      </c>
      <c r="DO1257">
        <v>0</v>
      </c>
    </row>
    <row r="1258" spans="1:119" x14ac:dyDescent="0.2">
      <c r="A1258">
        <f>ROW(Source!A673)</f>
        <v>673</v>
      </c>
      <c r="B1258">
        <v>292114938</v>
      </c>
      <c r="C1258">
        <v>292119547</v>
      </c>
      <c r="D1258">
        <v>277944622</v>
      </c>
      <c r="E1258">
        <v>1</v>
      </c>
      <c r="F1258">
        <v>1</v>
      </c>
      <c r="G1258">
        <v>1</v>
      </c>
      <c r="H1258">
        <v>2</v>
      </c>
      <c r="I1258" t="s">
        <v>1284</v>
      </c>
      <c r="J1258" t="s">
        <v>1285</v>
      </c>
      <c r="K1258" t="s">
        <v>1286</v>
      </c>
      <c r="L1258">
        <v>1368</v>
      </c>
      <c r="N1258">
        <v>1011</v>
      </c>
      <c r="O1258" t="s">
        <v>1090</v>
      </c>
      <c r="P1258" t="s">
        <v>1090</v>
      </c>
      <c r="Q1258">
        <v>1</v>
      </c>
      <c r="W1258">
        <v>0</v>
      </c>
      <c r="X1258">
        <v>-776243211</v>
      </c>
      <c r="Y1258">
        <f>(AT1258*ROUND(0.3,7))</f>
        <v>0.06</v>
      </c>
      <c r="AA1258">
        <v>0</v>
      </c>
      <c r="AB1258">
        <v>1472.33</v>
      </c>
      <c r="AC1258">
        <v>642.05999999999995</v>
      </c>
      <c r="AD1258">
        <v>0</v>
      </c>
      <c r="AE1258">
        <v>0</v>
      </c>
      <c r="AF1258">
        <v>1472.33</v>
      </c>
      <c r="AG1258">
        <v>642.05999999999995</v>
      </c>
      <c r="AH1258">
        <v>0</v>
      </c>
      <c r="AI1258">
        <v>1</v>
      </c>
      <c r="AJ1258">
        <v>1</v>
      </c>
      <c r="AK1258">
        <v>1</v>
      </c>
      <c r="AL1258">
        <v>1</v>
      </c>
      <c r="AM1258">
        <v>-2</v>
      </c>
      <c r="AN1258">
        <v>0</v>
      </c>
      <c r="AO1258">
        <v>0</v>
      </c>
      <c r="AP1258">
        <v>1</v>
      </c>
      <c r="AQ1258">
        <v>1</v>
      </c>
      <c r="AR1258">
        <v>0</v>
      </c>
      <c r="AS1258" t="s">
        <v>3</v>
      </c>
      <c r="AT1258">
        <v>0.2</v>
      </c>
      <c r="AU1258" t="s">
        <v>1371</v>
      </c>
      <c r="AV1258">
        <v>1</v>
      </c>
      <c r="AW1258">
        <v>2</v>
      </c>
      <c r="AX1258">
        <v>292119558</v>
      </c>
      <c r="AY1258">
        <v>1</v>
      </c>
      <c r="AZ1258">
        <v>0</v>
      </c>
      <c r="BA1258">
        <v>1945</v>
      </c>
      <c r="BB1258">
        <v>1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0</v>
      </c>
      <c r="BK1258">
        <v>294.46600000000001</v>
      </c>
      <c r="BL1258">
        <v>128.41200000000001</v>
      </c>
      <c r="BM1258">
        <v>0</v>
      </c>
      <c r="BN1258">
        <v>0</v>
      </c>
      <c r="BO1258">
        <v>0.2</v>
      </c>
      <c r="BP1258">
        <v>1</v>
      </c>
      <c r="BQ1258">
        <v>0</v>
      </c>
      <c r="BR1258">
        <v>88.339799999999997</v>
      </c>
      <c r="BS1258">
        <v>38.523599999999995</v>
      </c>
      <c r="BT1258">
        <v>0</v>
      </c>
      <c r="BU1258">
        <v>0</v>
      </c>
      <c r="BV1258">
        <v>0.06</v>
      </c>
      <c r="BW1258">
        <v>1</v>
      </c>
      <c r="CV1258">
        <v>0</v>
      </c>
      <c r="CW1258">
        <f>ROUND(Y1258*Source!I673*DO1258,7)</f>
        <v>0.06</v>
      </c>
      <c r="CX1258">
        <f>ROUND(Y1258*Source!I673,7)</f>
        <v>0.06</v>
      </c>
      <c r="CY1258">
        <f>AB1258</f>
        <v>1472.33</v>
      </c>
      <c r="CZ1258">
        <f>AF1258</f>
        <v>1472.33</v>
      </c>
      <c r="DA1258">
        <f>AJ1258</f>
        <v>1</v>
      </c>
      <c r="DB1258">
        <f>ROUND((ROUND(AT1258*CZ1258,2)*ROUND(0.3,7)),6)</f>
        <v>88.340999999999994</v>
      </c>
      <c r="DC1258">
        <f>ROUND((ROUND(AT1258*AG1258,2)*ROUND(0.3,7)),6)</f>
        <v>38.523000000000003</v>
      </c>
      <c r="DD1258" t="s">
        <v>3</v>
      </c>
      <c r="DE1258" t="s">
        <v>3</v>
      </c>
      <c r="DF1258">
        <f>ROUND(ROUND(AE1258,2)*CX1258,2)</f>
        <v>0</v>
      </c>
      <c r="DG1258">
        <f t="shared" si="791"/>
        <v>88.34</v>
      </c>
      <c r="DH1258">
        <f t="shared" si="774"/>
        <v>38.520000000000003</v>
      </c>
      <c r="DI1258">
        <f t="shared" si="775"/>
        <v>0</v>
      </c>
      <c r="DJ1258">
        <f>DG1258+DH1258</f>
        <v>126.86000000000001</v>
      </c>
      <c r="DK1258">
        <v>1</v>
      </c>
      <c r="DL1258" t="s">
        <v>1287</v>
      </c>
      <c r="DM1258">
        <v>6</v>
      </c>
      <c r="DN1258" t="s">
        <v>1220</v>
      </c>
      <c r="DO1258">
        <v>1</v>
      </c>
    </row>
    <row r="1259" spans="1:119" x14ac:dyDescent="0.2">
      <c r="A1259">
        <f>ROW(Source!A673)</f>
        <v>673</v>
      </c>
      <c r="B1259">
        <v>292114938</v>
      </c>
      <c r="C1259">
        <v>292119547</v>
      </c>
      <c r="D1259">
        <v>277945805</v>
      </c>
      <c r="E1259">
        <v>1</v>
      </c>
      <c r="F1259">
        <v>1</v>
      </c>
      <c r="G1259">
        <v>1</v>
      </c>
      <c r="H1259">
        <v>2</v>
      </c>
      <c r="I1259" t="s">
        <v>1227</v>
      </c>
      <c r="J1259" t="s">
        <v>1228</v>
      </c>
      <c r="K1259" t="s">
        <v>1229</v>
      </c>
      <c r="L1259">
        <v>1368</v>
      </c>
      <c r="N1259">
        <v>1011</v>
      </c>
      <c r="O1259" t="s">
        <v>1090</v>
      </c>
      <c r="P1259" t="s">
        <v>1090</v>
      </c>
      <c r="Q1259">
        <v>1</v>
      </c>
      <c r="W1259">
        <v>0</v>
      </c>
      <c r="X1259">
        <v>721652621</v>
      </c>
      <c r="Y1259">
        <f>(AT1259*ROUND(0.3,7))</f>
        <v>0.06</v>
      </c>
      <c r="AA1259">
        <v>0</v>
      </c>
      <c r="AB1259">
        <v>544.70000000000005</v>
      </c>
      <c r="AC1259">
        <v>477.98</v>
      </c>
      <c r="AD1259">
        <v>0</v>
      </c>
      <c r="AE1259">
        <v>0</v>
      </c>
      <c r="AF1259">
        <v>544.70000000000005</v>
      </c>
      <c r="AG1259">
        <v>477.98</v>
      </c>
      <c r="AH1259">
        <v>0</v>
      </c>
      <c r="AI1259">
        <v>1</v>
      </c>
      <c r="AJ1259">
        <v>1</v>
      </c>
      <c r="AK1259">
        <v>1</v>
      </c>
      <c r="AL1259">
        <v>1</v>
      </c>
      <c r="AM1259">
        <v>-2</v>
      </c>
      <c r="AN1259">
        <v>0</v>
      </c>
      <c r="AO1259">
        <v>0</v>
      </c>
      <c r="AP1259">
        <v>1</v>
      </c>
      <c r="AQ1259">
        <v>1</v>
      </c>
      <c r="AR1259">
        <v>0</v>
      </c>
      <c r="AS1259" t="s">
        <v>3</v>
      </c>
      <c r="AT1259">
        <v>0.2</v>
      </c>
      <c r="AU1259" t="s">
        <v>1371</v>
      </c>
      <c r="AV1259">
        <v>1</v>
      </c>
      <c r="AW1259">
        <v>2</v>
      </c>
      <c r="AX1259">
        <v>292119559</v>
      </c>
      <c r="AY1259">
        <v>1</v>
      </c>
      <c r="AZ1259">
        <v>0</v>
      </c>
      <c r="BA1259">
        <v>1946</v>
      </c>
      <c r="BB1259">
        <v>1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108.94000000000001</v>
      </c>
      <c r="BL1259">
        <v>95.596000000000004</v>
      </c>
      <c r="BM1259">
        <v>0</v>
      </c>
      <c r="BN1259">
        <v>0</v>
      </c>
      <c r="BO1259">
        <v>0.2</v>
      </c>
      <c r="BP1259">
        <v>1</v>
      </c>
      <c r="BQ1259">
        <v>0</v>
      </c>
      <c r="BR1259">
        <v>32.682000000000002</v>
      </c>
      <c r="BS1259">
        <v>28.678799999999999</v>
      </c>
      <c r="BT1259">
        <v>0</v>
      </c>
      <c r="BU1259">
        <v>0</v>
      </c>
      <c r="BV1259">
        <v>0.06</v>
      </c>
      <c r="BW1259">
        <v>1</v>
      </c>
      <c r="CV1259">
        <v>0</v>
      </c>
      <c r="CW1259">
        <f>ROUND(Y1259*Source!I673*DO1259,7)</f>
        <v>0.06</v>
      </c>
      <c r="CX1259">
        <f>ROUND(Y1259*Source!I673,7)</f>
        <v>0.06</v>
      </c>
      <c r="CY1259">
        <f>AB1259</f>
        <v>544.70000000000005</v>
      </c>
      <c r="CZ1259">
        <f>AF1259</f>
        <v>544.70000000000005</v>
      </c>
      <c r="DA1259">
        <f>AJ1259</f>
        <v>1</v>
      </c>
      <c r="DB1259">
        <f>ROUND((ROUND(AT1259*CZ1259,2)*ROUND(0.3,7)),6)</f>
        <v>32.682000000000002</v>
      </c>
      <c r="DC1259">
        <f>ROUND((ROUND(AT1259*AG1259,2)*ROUND(0.3,7)),6)</f>
        <v>28.68</v>
      </c>
      <c r="DD1259" t="s">
        <v>3</v>
      </c>
      <c r="DE1259" t="s">
        <v>3</v>
      </c>
      <c r="DF1259">
        <f>ROUND(ROUND(AE1259,2)*CX1259,2)</f>
        <v>0</v>
      </c>
      <c r="DG1259">
        <f t="shared" si="791"/>
        <v>32.68</v>
      </c>
      <c r="DH1259">
        <f t="shared" si="774"/>
        <v>28.68</v>
      </c>
      <c r="DI1259">
        <f t="shared" si="775"/>
        <v>0</v>
      </c>
      <c r="DJ1259">
        <f>DG1259+DH1259</f>
        <v>61.36</v>
      </c>
      <c r="DK1259">
        <v>1</v>
      </c>
      <c r="DL1259" t="s">
        <v>1226</v>
      </c>
      <c r="DM1259">
        <v>4</v>
      </c>
      <c r="DN1259" t="s">
        <v>1220</v>
      </c>
      <c r="DO1259">
        <v>1</v>
      </c>
    </row>
    <row r="1260" spans="1:119" x14ac:dyDescent="0.2">
      <c r="A1260">
        <f>ROW(Source!A673)</f>
        <v>673</v>
      </c>
      <c r="B1260">
        <v>292114938</v>
      </c>
      <c r="C1260">
        <v>292119547</v>
      </c>
      <c r="D1260">
        <v>277946072</v>
      </c>
      <c r="E1260">
        <v>1</v>
      </c>
      <c r="F1260">
        <v>1</v>
      </c>
      <c r="G1260">
        <v>1</v>
      </c>
      <c r="H1260">
        <v>2</v>
      </c>
      <c r="I1260" t="s">
        <v>1393</v>
      </c>
      <c r="J1260" t="s">
        <v>1394</v>
      </c>
      <c r="K1260" t="s">
        <v>1395</v>
      </c>
      <c r="L1260">
        <v>1368</v>
      </c>
      <c r="N1260">
        <v>1011</v>
      </c>
      <c r="O1260" t="s">
        <v>1090</v>
      </c>
      <c r="P1260" t="s">
        <v>1090</v>
      </c>
      <c r="Q1260">
        <v>1</v>
      </c>
      <c r="W1260">
        <v>0</v>
      </c>
      <c r="X1260">
        <v>-278178338</v>
      </c>
      <c r="Y1260">
        <f>(AT1260*ROUND(0.3,7))</f>
        <v>4.4640000000000004</v>
      </c>
      <c r="AA1260">
        <v>0</v>
      </c>
      <c r="AB1260">
        <v>26.66</v>
      </c>
      <c r="AC1260">
        <v>0</v>
      </c>
      <c r="AD1260">
        <v>0</v>
      </c>
      <c r="AE1260">
        <v>0</v>
      </c>
      <c r="AF1260">
        <v>26.66</v>
      </c>
      <c r="AG1260">
        <v>0</v>
      </c>
      <c r="AH1260">
        <v>0</v>
      </c>
      <c r="AI1260">
        <v>1</v>
      </c>
      <c r="AJ1260">
        <v>1</v>
      </c>
      <c r="AK1260">
        <v>1</v>
      </c>
      <c r="AL1260">
        <v>1</v>
      </c>
      <c r="AM1260">
        <v>-2</v>
      </c>
      <c r="AN1260">
        <v>0</v>
      </c>
      <c r="AO1260">
        <v>0</v>
      </c>
      <c r="AP1260">
        <v>1</v>
      </c>
      <c r="AQ1260">
        <v>1</v>
      </c>
      <c r="AR1260">
        <v>0</v>
      </c>
      <c r="AS1260" t="s">
        <v>3</v>
      </c>
      <c r="AT1260">
        <v>14.88</v>
      </c>
      <c r="AU1260" t="s">
        <v>1371</v>
      </c>
      <c r="AV1260">
        <v>1</v>
      </c>
      <c r="AW1260">
        <v>2</v>
      </c>
      <c r="AX1260">
        <v>292119560</v>
      </c>
      <c r="AY1260">
        <v>1</v>
      </c>
      <c r="AZ1260">
        <v>0</v>
      </c>
      <c r="BA1260">
        <v>1947</v>
      </c>
      <c r="BB1260">
        <v>1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0</v>
      </c>
      <c r="BK1260">
        <v>396.70080000000002</v>
      </c>
      <c r="BL1260">
        <v>0</v>
      </c>
      <c r="BM1260">
        <v>0</v>
      </c>
      <c r="BN1260">
        <v>0</v>
      </c>
      <c r="BO1260">
        <v>0</v>
      </c>
      <c r="BP1260">
        <v>1</v>
      </c>
      <c r="BQ1260">
        <v>0</v>
      </c>
      <c r="BR1260">
        <v>119.01024000000001</v>
      </c>
      <c r="BS1260">
        <v>0</v>
      </c>
      <c r="BT1260">
        <v>0</v>
      </c>
      <c r="BU1260">
        <v>0</v>
      </c>
      <c r="BV1260">
        <v>0</v>
      </c>
      <c r="BW1260">
        <v>1</v>
      </c>
      <c r="CV1260">
        <v>0</v>
      </c>
      <c r="CW1260">
        <f>ROUND(Y1260*Source!I673*DO1260,7)</f>
        <v>0</v>
      </c>
      <c r="CX1260">
        <f>ROUND(Y1260*Source!I673,7)</f>
        <v>4.4640000000000004</v>
      </c>
      <c r="CY1260">
        <f>AB1260</f>
        <v>26.66</v>
      </c>
      <c r="CZ1260">
        <f>AF1260</f>
        <v>26.66</v>
      </c>
      <c r="DA1260">
        <f>AJ1260</f>
        <v>1</v>
      </c>
      <c r="DB1260">
        <f>ROUND((ROUND(AT1260*CZ1260,2)*ROUND(0.3,7)),6)</f>
        <v>119.01</v>
      </c>
      <c r="DC1260">
        <f>ROUND((ROUND(AT1260*AG1260,2)*ROUND(0.3,7)),6)</f>
        <v>0</v>
      </c>
      <c r="DD1260" t="s">
        <v>3</v>
      </c>
      <c r="DE1260" t="s">
        <v>3</v>
      </c>
      <c r="DF1260">
        <f>ROUND(ROUND(AE1260,2)*CX1260,2)</f>
        <v>0</v>
      </c>
      <c r="DG1260">
        <f t="shared" si="791"/>
        <v>119.01</v>
      </c>
      <c r="DH1260">
        <f t="shared" si="774"/>
        <v>0</v>
      </c>
      <c r="DI1260">
        <f t="shared" si="775"/>
        <v>0</v>
      </c>
      <c r="DJ1260">
        <f>DG1260+DH1260</f>
        <v>119.01</v>
      </c>
      <c r="DK1260">
        <v>1</v>
      </c>
      <c r="DL1260" t="s">
        <v>3</v>
      </c>
      <c r="DM1260">
        <v>0</v>
      </c>
      <c r="DN1260" t="s">
        <v>3</v>
      </c>
      <c r="DO1260">
        <v>0</v>
      </c>
    </row>
    <row r="1261" spans="1:119" x14ac:dyDescent="0.2">
      <c r="A1261">
        <f>ROW(Source!A673)</f>
        <v>673</v>
      </c>
      <c r="B1261">
        <v>292114938</v>
      </c>
      <c r="C1261">
        <v>292119547</v>
      </c>
      <c r="D1261">
        <v>277866682</v>
      </c>
      <c r="E1261">
        <v>1</v>
      </c>
      <c r="F1261">
        <v>1</v>
      </c>
      <c r="G1261">
        <v>1</v>
      </c>
      <c r="H1261">
        <v>3</v>
      </c>
      <c r="I1261" t="s">
        <v>1396</v>
      </c>
      <c r="J1261" t="s">
        <v>1397</v>
      </c>
      <c r="K1261" t="s">
        <v>1398</v>
      </c>
      <c r="L1261">
        <v>1346</v>
      </c>
      <c r="N1261">
        <v>1009</v>
      </c>
      <c r="O1261" t="s">
        <v>1242</v>
      </c>
      <c r="P1261" t="s">
        <v>1242</v>
      </c>
      <c r="Q1261">
        <v>1</v>
      </c>
      <c r="W1261">
        <v>0</v>
      </c>
      <c r="X1261">
        <v>1568892381</v>
      </c>
      <c r="Y1261">
        <f>(AT1261*ROUND(0,7))</f>
        <v>0</v>
      </c>
      <c r="AA1261">
        <v>146.29</v>
      </c>
      <c r="AB1261">
        <v>0</v>
      </c>
      <c r="AC1261">
        <v>0</v>
      </c>
      <c r="AD1261">
        <v>0</v>
      </c>
      <c r="AE1261">
        <v>155.63</v>
      </c>
      <c r="AF1261">
        <v>0</v>
      </c>
      <c r="AG1261">
        <v>0</v>
      </c>
      <c r="AH1261">
        <v>0</v>
      </c>
      <c r="AI1261">
        <v>0.94</v>
      </c>
      <c r="AJ1261">
        <v>1</v>
      </c>
      <c r="AK1261">
        <v>1</v>
      </c>
      <c r="AL1261">
        <v>1</v>
      </c>
      <c r="AM1261">
        <v>2</v>
      </c>
      <c r="AN1261">
        <v>0</v>
      </c>
      <c r="AO1261">
        <v>0</v>
      </c>
      <c r="AP1261">
        <v>1</v>
      </c>
      <c r="AQ1261">
        <v>1</v>
      </c>
      <c r="AR1261">
        <v>0</v>
      </c>
      <c r="AS1261" t="s">
        <v>3</v>
      </c>
      <c r="AT1261">
        <v>1.49</v>
      </c>
      <c r="AU1261" t="s">
        <v>16</v>
      </c>
      <c r="AV1261">
        <v>0</v>
      </c>
      <c r="AW1261">
        <v>2</v>
      </c>
      <c r="AX1261">
        <v>292119561</v>
      </c>
      <c r="AY1261">
        <v>1</v>
      </c>
      <c r="AZ1261">
        <v>0</v>
      </c>
      <c r="BA1261">
        <v>1948</v>
      </c>
      <c r="BB1261">
        <v>1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231.8887</v>
      </c>
      <c r="BK1261">
        <v>0</v>
      </c>
      <c r="BL1261">
        <v>0</v>
      </c>
      <c r="BM1261">
        <v>0</v>
      </c>
      <c r="BN1261">
        <v>0</v>
      </c>
      <c r="BO1261">
        <v>0</v>
      </c>
      <c r="BP1261">
        <v>1</v>
      </c>
      <c r="BQ1261">
        <v>0</v>
      </c>
      <c r="BR1261">
        <v>0</v>
      </c>
      <c r="BS1261">
        <v>0</v>
      </c>
      <c r="BT1261">
        <v>0</v>
      </c>
      <c r="BU1261">
        <v>0</v>
      </c>
      <c r="BV1261">
        <v>0</v>
      </c>
      <c r="BW1261">
        <v>0</v>
      </c>
      <c r="CV1261">
        <v>0</v>
      </c>
      <c r="CW1261">
        <v>0</v>
      </c>
      <c r="CX1261">
        <f>ROUND(Y1261*Source!I673,7)</f>
        <v>0</v>
      </c>
      <c r="CY1261">
        <f>AA1261</f>
        <v>146.29</v>
      </c>
      <c r="CZ1261">
        <f>AE1261</f>
        <v>155.63</v>
      </c>
      <c r="DA1261">
        <f>AI1261</f>
        <v>0.94</v>
      </c>
      <c r="DB1261">
        <f>ROUND((ROUND(AT1261*CZ1261,2)*ROUND(0,7)),6)</f>
        <v>0</v>
      </c>
      <c r="DC1261">
        <f>ROUND((ROUND(AT1261*AG1261,2)*ROUND(0,7)),6)</f>
        <v>0</v>
      </c>
      <c r="DD1261" t="s">
        <v>3</v>
      </c>
      <c r="DE1261" t="s">
        <v>3</v>
      </c>
      <c r="DF1261">
        <f>ROUND(ROUND(AE1261*AI1261,2)*CX1261,2)</f>
        <v>0</v>
      </c>
      <c r="DG1261">
        <f t="shared" si="791"/>
        <v>0</v>
      </c>
      <c r="DH1261">
        <f t="shared" si="774"/>
        <v>0</v>
      </c>
      <c r="DI1261">
        <f t="shared" si="775"/>
        <v>0</v>
      </c>
      <c r="DJ1261">
        <f>DF1261</f>
        <v>0</v>
      </c>
      <c r="DK1261">
        <v>0</v>
      </c>
      <c r="DL1261" t="s">
        <v>3</v>
      </c>
      <c r="DM1261">
        <v>0</v>
      </c>
      <c r="DN1261" t="s">
        <v>3</v>
      </c>
      <c r="DO1261">
        <v>0</v>
      </c>
    </row>
    <row r="1262" spans="1:119" x14ac:dyDescent="0.2">
      <c r="A1262">
        <f>ROW(Source!A673)</f>
        <v>673</v>
      </c>
      <c r="B1262">
        <v>292114938</v>
      </c>
      <c r="C1262">
        <v>292119547</v>
      </c>
      <c r="D1262">
        <v>277870646</v>
      </c>
      <c r="E1262">
        <v>1</v>
      </c>
      <c r="F1262">
        <v>1</v>
      </c>
      <c r="G1262">
        <v>1</v>
      </c>
      <c r="H1262">
        <v>3</v>
      </c>
      <c r="I1262" t="s">
        <v>1399</v>
      </c>
      <c r="J1262" t="s">
        <v>1400</v>
      </c>
      <c r="K1262" t="s">
        <v>1401</v>
      </c>
      <c r="L1262">
        <v>1348</v>
      </c>
      <c r="N1262">
        <v>1009</v>
      </c>
      <c r="O1262" t="s">
        <v>806</v>
      </c>
      <c r="P1262" t="s">
        <v>806</v>
      </c>
      <c r="Q1262">
        <v>1000</v>
      </c>
      <c r="W1262">
        <v>0</v>
      </c>
      <c r="X1262">
        <v>-906179279</v>
      </c>
      <c r="Y1262">
        <f>(AT1262*ROUND(0,7))</f>
        <v>0</v>
      </c>
      <c r="AA1262">
        <v>6865.22</v>
      </c>
      <c r="AB1262">
        <v>0</v>
      </c>
      <c r="AC1262">
        <v>0</v>
      </c>
      <c r="AD1262">
        <v>0</v>
      </c>
      <c r="AE1262">
        <v>4800.8500000000004</v>
      </c>
      <c r="AF1262">
        <v>0</v>
      </c>
      <c r="AG1262">
        <v>0</v>
      </c>
      <c r="AH1262">
        <v>0</v>
      </c>
      <c r="AI1262">
        <v>1.43</v>
      </c>
      <c r="AJ1262">
        <v>1</v>
      </c>
      <c r="AK1262">
        <v>1</v>
      </c>
      <c r="AL1262">
        <v>1</v>
      </c>
      <c r="AM1262">
        <v>2</v>
      </c>
      <c r="AN1262">
        <v>0</v>
      </c>
      <c r="AO1262">
        <v>0</v>
      </c>
      <c r="AP1262">
        <v>1</v>
      </c>
      <c r="AQ1262">
        <v>1</v>
      </c>
      <c r="AR1262">
        <v>0</v>
      </c>
      <c r="AS1262" t="s">
        <v>3</v>
      </c>
      <c r="AT1262">
        <v>3.7399999999999998E-3</v>
      </c>
      <c r="AU1262" t="s">
        <v>16</v>
      </c>
      <c r="AV1262">
        <v>0</v>
      </c>
      <c r="AW1262">
        <v>2</v>
      </c>
      <c r="AX1262">
        <v>292119562</v>
      </c>
      <c r="AY1262">
        <v>1</v>
      </c>
      <c r="AZ1262">
        <v>0</v>
      </c>
      <c r="BA1262">
        <v>1949</v>
      </c>
      <c r="BB1262">
        <v>1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17.955179000000001</v>
      </c>
      <c r="BK1262">
        <v>0</v>
      </c>
      <c r="BL1262">
        <v>0</v>
      </c>
      <c r="BM1262">
        <v>0</v>
      </c>
      <c r="BN1262">
        <v>0</v>
      </c>
      <c r="BO1262">
        <v>0</v>
      </c>
      <c r="BP1262">
        <v>1</v>
      </c>
      <c r="BQ1262">
        <v>0</v>
      </c>
      <c r="BR1262">
        <v>0</v>
      </c>
      <c r="BS1262">
        <v>0</v>
      </c>
      <c r="BT1262">
        <v>0</v>
      </c>
      <c r="BU1262">
        <v>0</v>
      </c>
      <c r="BV1262">
        <v>0</v>
      </c>
      <c r="BW1262">
        <v>0</v>
      </c>
      <c r="CV1262">
        <v>0</v>
      </c>
      <c r="CW1262">
        <v>0</v>
      </c>
      <c r="CX1262">
        <f>ROUND(Y1262*Source!I673,7)</f>
        <v>0</v>
      </c>
      <c r="CY1262">
        <f>AA1262</f>
        <v>6865.22</v>
      </c>
      <c r="CZ1262">
        <f>AE1262</f>
        <v>4800.8500000000004</v>
      </c>
      <c r="DA1262">
        <f>AI1262</f>
        <v>1.43</v>
      </c>
      <c r="DB1262">
        <f>ROUND((ROUND(AT1262*CZ1262,2)*ROUND(0,7)),6)</f>
        <v>0</v>
      </c>
      <c r="DC1262">
        <f>ROUND((ROUND(AT1262*AG1262,2)*ROUND(0,7)),6)</f>
        <v>0</v>
      </c>
      <c r="DD1262" t="s">
        <v>3</v>
      </c>
      <c r="DE1262" t="s">
        <v>3</v>
      </c>
      <c r="DF1262">
        <f>ROUND(ROUND(AE1262*AI1262,2)*CX1262,2)</f>
        <v>0</v>
      </c>
      <c r="DG1262">
        <f t="shared" si="791"/>
        <v>0</v>
      </c>
      <c r="DH1262">
        <f t="shared" si="774"/>
        <v>0</v>
      </c>
      <c r="DI1262">
        <f t="shared" si="775"/>
        <v>0</v>
      </c>
      <c r="DJ1262">
        <f>DF1262</f>
        <v>0</v>
      </c>
      <c r="DK1262">
        <v>0</v>
      </c>
      <c r="DL1262" t="s">
        <v>3</v>
      </c>
      <c r="DM1262">
        <v>0</v>
      </c>
      <c r="DN1262" t="s">
        <v>3</v>
      </c>
      <c r="DO1262">
        <v>0</v>
      </c>
    </row>
    <row r="1263" spans="1:119" x14ac:dyDescent="0.2">
      <c r="A1263">
        <f>ROW(Source!A673)</f>
        <v>673</v>
      </c>
      <c r="B1263">
        <v>292114938</v>
      </c>
      <c r="C1263">
        <v>292119547</v>
      </c>
      <c r="D1263">
        <v>277896313</v>
      </c>
      <c r="E1263">
        <v>1</v>
      </c>
      <c r="F1263">
        <v>1</v>
      </c>
      <c r="G1263">
        <v>1</v>
      </c>
      <c r="H1263">
        <v>3</v>
      </c>
      <c r="I1263" t="s">
        <v>1384</v>
      </c>
      <c r="J1263" t="s">
        <v>1385</v>
      </c>
      <c r="K1263" t="s">
        <v>1386</v>
      </c>
      <c r="L1263">
        <v>1348</v>
      </c>
      <c r="N1263">
        <v>1009</v>
      </c>
      <c r="O1263" t="s">
        <v>806</v>
      </c>
      <c r="P1263" t="s">
        <v>806</v>
      </c>
      <c r="Q1263">
        <v>1000</v>
      </c>
      <c r="W1263">
        <v>0</v>
      </c>
      <c r="X1263">
        <v>-1568086514</v>
      </c>
      <c r="Y1263">
        <f>(AT1263*ROUND(0,7))</f>
        <v>0</v>
      </c>
      <c r="AA1263">
        <v>84352.1</v>
      </c>
      <c r="AB1263">
        <v>0</v>
      </c>
      <c r="AC1263">
        <v>0</v>
      </c>
      <c r="AD1263">
        <v>0</v>
      </c>
      <c r="AE1263">
        <v>82698.14</v>
      </c>
      <c r="AF1263">
        <v>0</v>
      </c>
      <c r="AG1263">
        <v>0</v>
      </c>
      <c r="AH1263">
        <v>0</v>
      </c>
      <c r="AI1263">
        <v>1.02</v>
      </c>
      <c r="AJ1263">
        <v>1</v>
      </c>
      <c r="AK1263">
        <v>1</v>
      </c>
      <c r="AL1263">
        <v>1</v>
      </c>
      <c r="AM1263">
        <v>2</v>
      </c>
      <c r="AN1263">
        <v>0</v>
      </c>
      <c r="AO1263">
        <v>0</v>
      </c>
      <c r="AP1263">
        <v>1</v>
      </c>
      <c r="AQ1263">
        <v>1</v>
      </c>
      <c r="AR1263">
        <v>0</v>
      </c>
      <c r="AS1263" t="s">
        <v>3</v>
      </c>
      <c r="AT1263">
        <v>7.7999999999999996E-3</v>
      </c>
      <c r="AU1263" t="s">
        <v>16</v>
      </c>
      <c r="AV1263">
        <v>0</v>
      </c>
      <c r="AW1263">
        <v>2</v>
      </c>
      <c r="AX1263">
        <v>292119563</v>
      </c>
      <c r="AY1263">
        <v>1</v>
      </c>
      <c r="AZ1263">
        <v>0</v>
      </c>
      <c r="BA1263">
        <v>1950</v>
      </c>
      <c r="BB1263">
        <v>1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645.04549199999997</v>
      </c>
      <c r="BK1263">
        <v>0</v>
      </c>
      <c r="BL1263">
        <v>0</v>
      </c>
      <c r="BM1263">
        <v>0</v>
      </c>
      <c r="BN1263">
        <v>0</v>
      </c>
      <c r="BO1263">
        <v>0</v>
      </c>
      <c r="BP1263">
        <v>1</v>
      </c>
      <c r="BQ1263">
        <v>0</v>
      </c>
      <c r="BR1263">
        <v>0</v>
      </c>
      <c r="BS1263">
        <v>0</v>
      </c>
      <c r="BT1263">
        <v>0</v>
      </c>
      <c r="BU1263">
        <v>0</v>
      </c>
      <c r="BV1263">
        <v>0</v>
      </c>
      <c r="BW1263">
        <v>0</v>
      </c>
      <c r="CV1263">
        <v>0</v>
      </c>
      <c r="CW1263">
        <v>0</v>
      </c>
      <c r="CX1263">
        <f>ROUND(Y1263*Source!I673,7)</f>
        <v>0</v>
      </c>
      <c r="CY1263">
        <f>AA1263</f>
        <v>84352.1</v>
      </c>
      <c r="CZ1263">
        <f>AE1263</f>
        <v>82698.14</v>
      </c>
      <c r="DA1263">
        <f>AI1263</f>
        <v>1.02</v>
      </c>
      <c r="DB1263">
        <f>ROUND((ROUND(AT1263*CZ1263,2)*ROUND(0,7)),6)</f>
        <v>0</v>
      </c>
      <c r="DC1263">
        <f>ROUND((ROUND(AT1263*AG1263,2)*ROUND(0,7)),6)</f>
        <v>0</v>
      </c>
      <c r="DD1263" t="s">
        <v>3</v>
      </c>
      <c r="DE1263" t="s">
        <v>3</v>
      </c>
      <c r="DF1263">
        <f>ROUND(ROUND(AE1263*AI1263,2)*CX1263,2)</f>
        <v>0</v>
      </c>
      <c r="DG1263">
        <f t="shared" si="791"/>
        <v>0</v>
      </c>
      <c r="DH1263">
        <f t="shared" si="774"/>
        <v>0</v>
      </c>
      <c r="DI1263">
        <f t="shared" si="775"/>
        <v>0</v>
      </c>
      <c r="DJ1263">
        <f>DF1263</f>
        <v>0</v>
      </c>
      <c r="DK1263">
        <v>0</v>
      </c>
      <c r="DL1263" t="s">
        <v>3</v>
      </c>
      <c r="DM1263">
        <v>0</v>
      </c>
      <c r="DN1263" t="s">
        <v>3</v>
      </c>
      <c r="DO1263">
        <v>0</v>
      </c>
    </row>
    <row r="1264" spans="1:119" x14ac:dyDescent="0.2">
      <c r="A1264">
        <f>ROW(Source!A674)</f>
        <v>674</v>
      </c>
      <c r="B1264">
        <v>292114938</v>
      </c>
      <c r="C1264">
        <v>292119565</v>
      </c>
      <c r="D1264">
        <v>277560299</v>
      </c>
      <c r="E1264">
        <v>109</v>
      </c>
      <c r="F1264">
        <v>1</v>
      </c>
      <c r="G1264">
        <v>1</v>
      </c>
      <c r="H1264">
        <v>1</v>
      </c>
      <c r="I1264" t="s">
        <v>1258</v>
      </c>
      <c r="J1264" t="s">
        <v>3</v>
      </c>
      <c r="K1264" t="s">
        <v>1259</v>
      </c>
      <c r="L1264">
        <v>1191</v>
      </c>
      <c r="N1264">
        <v>1013</v>
      </c>
      <c r="O1264" t="s">
        <v>1220</v>
      </c>
      <c r="P1264" t="s">
        <v>1220</v>
      </c>
      <c r="Q1264">
        <v>1</v>
      </c>
      <c r="W1264">
        <v>0</v>
      </c>
      <c r="X1264">
        <v>-2012709214</v>
      </c>
      <c r="Y1264">
        <f>(AT1264*ROUND(0.6,7))</f>
        <v>32.4</v>
      </c>
      <c r="AA1264">
        <v>0</v>
      </c>
      <c r="AB1264">
        <v>0</v>
      </c>
      <c r="AC1264">
        <v>0</v>
      </c>
      <c r="AD1264">
        <v>467.28</v>
      </c>
      <c r="AE1264">
        <v>0</v>
      </c>
      <c r="AF1264">
        <v>0</v>
      </c>
      <c r="AG1264">
        <v>0</v>
      </c>
      <c r="AH1264">
        <v>467.28</v>
      </c>
      <c r="AI1264">
        <v>1</v>
      </c>
      <c r="AJ1264">
        <v>1</v>
      </c>
      <c r="AK1264">
        <v>1</v>
      </c>
      <c r="AL1264">
        <v>1</v>
      </c>
      <c r="AM1264">
        <v>-2</v>
      </c>
      <c r="AN1264">
        <v>0</v>
      </c>
      <c r="AO1264">
        <v>0</v>
      </c>
      <c r="AP1264">
        <v>1</v>
      </c>
      <c r="AQ1264">
        <v>1</v>
      </c>
      <c r="AR1264">
        <v>0</v>
      </c>
      <c r="AS1264" t="s">
        <v>3</v>
      </c>
      <c r="AT1264">
        <v>54</v>
      </c>
      <c r="AU1264" t="s">
        <v>1370</v>
      </c>
      <c r="AV1264">
        <v>1</v>
      </c>
      <c r="AW1264">
        <v>2</v>
      </c>
      <c r="AX1264">
        <v>292119574</v>
      </c>
      <c r="AY1264">
        <v>1</v>
      </c>
      <c r="AZ1264">
        <v>0</v>
      </c>
      <c r="BA1264">
        <v>1952</v>
      </c>
      <c r="BB1264">
        <v>1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0</v>
      </c>
      <c r="BK1264">
        <v>0</v>
      </c>
      <c r="BL1264">
        <v>0</v>
      </c>
      <c r="BM1264">
        <v>25233.119999999999</v>
      </c>
      <c r="BN1264">
        <v>54</v>
      </c>
      <c r="BO1264">
        <v>0</v>
      </c>
      <c r="BP1264">
        <v>1</v>
      </c>
      <c r="BQ1264">
        <v>0</v>
      </c>
      <c r="BR1264">
        <v>0</v>
      </c>
      <c r="BS1264">
        <v>0</v>
      </c>
      <c r="BT1264">
        <v>15139.871999999998</v>
      </c>
      <c r="BU1264">
        <v>32.4</v>
      </c>
      <c r="BV1264">
        <v>0</v>
      </c>
      <c r="BW1264">
        <v>1</v>
      </c>
      <c r="CU1264">
        <f>ROUND(AT1264*Source!I674*AH1264*AL1264,2)</f>
        <v>25233.119999999999</v>
      </c>
      <c r="CV1264">
        <f>ROUND(Y1264*Source!I674,7)</f>
        <v>32.4</v>
      </c>
      <c r="CW1264">
        <v>0</v>
      </c>
      <c r="CX1264">
        <f>ROUND(Y1264*Source!I674,7)</f>
        <v>32.4</v>
      </c>
      <c r="CY1264">
        <f>AD1264</f>
        <v>467.28</v>
      </c>
      <c r="CZ1264">
        <f>AH1264</f>
        <v>467.28</v>
      </c>
      <c r="DA1264">
        <f>AL1264</f>
        <v>1</v>
      </c>
      <c r="DB1264">
        <f>ROUND((ROUND(AT1264*CZ1264,2)*ROUND(0.6,7)),6)</f>
        <v>15139.871999999999</v>
      </c>
      <c r="DC1264">
        <f>ROUND((ROUND(AT1264*AG1264,2)*ROUND(0.6,7)),6)</f>
        <v>0</v>
      </c>
      <c r="DD1264" t="s">
        <v>3</v>
      </c>
      <c r="DE1264" t="s">
        <v>3</v>
      </c>
      <c r="DF1264">
        <f>ROUND(ROUND(AE1264,2)*CX1264,2)</f>
        <v>0</v>
      </c>
      <c r="DG1264">
        <f t="shared" si="791"/>
        <v>0</v>
      </c>
      <c r="DH1264">
        <f t="shared" si="774"/>
        <v>0</v>
      </c>
      <c r="DI1264">
        <f t="shared" si="775"/>
        <v>15139.87</v>
      </c>
      <c r="DJ1264">
        <f>DI1264</f>
        <v>15139.87</v>
      </c>
      <c r="DK1264">
        <v>1</v>
      </c>
      <c r="DL1264" t="s">
        <v>3</v>
      </c>
      <c r="DM1264">
        <v>0</v>
      </c>
      <c r="DN1264" t="s">
        <v>3</v>
      </c>
      <c r="DO1264">
        <v>0</v>
      </c>
    </row>
    <row r="1265" spans="1:119" x14ac:dyDescent="0.2">
      <c r="A1265">
        <f>ROW(Source!A674)</f>
        <v>674</v>
      </c>
      <c r="B1265">
        <v>292114938</v>
      </c>
      <c r="C1265">
        <v>292119565</v>
      </c>
      <c r="D1265">
        <v>277560491</v>
      </c>
      <c r="E1265">
        <v>109</v>
      </c>
      <c r="F1265">
        <v>1</v>
      </c>
      <c r="G1265">
        <v>1</v>
      </c>
      <c r="H1265">
        <v>1</v>
      </c>
      <c r="I1265" t="s">
        <v>1221</v>
      </c>
      <c r="J1265" t="s">
        <v>3</v>
      </c>
      <c r="K1265" t="s">
        <v>1222</v>
      </c>
      <c r="L1265">
        <v>1191</v>
      </c>
      <c r="N1265">
        <v>1013</v>
      </c>
      <c r="O1265" t="s">
        <v>1220</v>
      </c>
      <c r="P1265" t="s">
        <v>1220</v>
      </c>
      <c r="Q1265">
        <v>1</v>
      </c>
      <c r="W1265">
        <v>0</v>
      </c>
      <c r="X1265">
        <v>-1417349443</v>
      </c>
      <c r="Y1265">
        <f>(AT1265*ROUND(0.6,7))</f>
        <v>0.24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1</v>
      </c>
      <c r="AJ1265">
        <v>1</v>
      </c>
      <c r="AK1265">
        <v>1</v>
      </c>
      <c r="AL1265">
        <v>1</v>
      </c>
      <c r="AM1265">
        <v>-2</v>
      </c>
      <c r="AN1265">
        <v>0</v>
      </c>
      <c r="AO1265">
        <v>0</v>
      </c>
      <c r="AP1265">
        <v>1</v>
      </c>
      <c r="AQ1265">
        <v>1</v>
      </c>
      <c r="AR1265">
        <v>0</v>
      </c>
      <c r="AS1265" t="s">
        <v>3</v>
      </c>
      <c r="AT1265">
        <v>0.4</v>
      </c>
      <c r="AU1265" t="s">
        <v>1370</v>
      </c>
      <c r="AV1265">
        <v>2</v>
      </c>
      <c r="AW1265">
        <v>2</v>
      </c>
      <c r="AX1265">
        <v>292119575</v>
      </c>
      <c r="AY1265">
        <v>1</v>
      </c>
      <c r="AZ1265">
        <v>0</v>
      </c>
      <c r="BA1265">
        <v>1953</v>
      </c>
      <c r="BB1265">
        <v>1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</v>
      </c>
      <c r="BK1265">
        <v>0</v>
      </c>
      <c r="BL1265">
        <v>0</v>
      </c>
      <c r="BM1265">
        <v>0</v>
      </c>
      <c r="BN1265">
        <v>0</v>
      </c>
      <c r="BO1265">
        <v>0</v>
      </c>
      <c r="BP1265">
        <v>0</v>
      </c>
      <c r="BQ1265">
        <v>0</v>
      </c>
      <c r="BR1265">
        <v>0</v>
      </c>
      <c r="BS1265">
        <v>0</v>
      </c>
      <c r="BT1265">
        <v>0</v>
      </c>
      <c r="BU1265">
        <v>0</v>
      </c>
      <c r="BV1265">
        <v>0</v>
      </c>
      <c r="BW1265">
        <v>0</v>
      </c>
      <c r="CV1265">
        <v>0</v>
      </c>
      <c r="CW1265">
        <v>0</v>
      </c>
      <c r="CX1265">
        <f>ROUND(Y1265*Source!I674,7)</f>
        <v>0.24</v>
      </c>
      <c r="CY1265">
        <f>AD1265</f>
        <v>0</v>
      </c>
      <c r="CZ1265">
        <f>AH1265</f>
        <v>0</v>
      </c>
      <c r="DA1265">
        <f>AL1265</f>
        <v>1</v>
      </c>
      <c r="DB1265">
        <f>ROUND((ROUND(AT1265*CZ1265,2)*ROUND(0.6,7)),6)</f>
        <v>0</v>
      </c>
      <c r="DC1265">
        <f>ROUND((ROUND(AT1265*AG1265,2)*ROUND(0.6,7)),6)</f>
        <v>0</v>
      </c>
      <c r="DD1265" t="s">
        <v>3</v>
      </c>
      <c r="DE1265" t="s">
        <v>3</v>
      </c>
      <c r="DF1265">
        <f>ROUND(ROUND(AE1265,2)*CX1265,2)</f>
        <v>0</v>
      </c>
      <c r="DG1265">
        <f t="shared" si="791"/>
        <v>0</v>
      </c>
      <c r="DH1265">
        <f t="shared" si="774"/>
        <v>0</v>
      </c>
      <c r="DI1265">
        <f t="shared" si="775"/>
        <v>0</v>
      </c>
      <c r="DJ1265">
        <f>DI1265</f>
        <v>0</v>
      </c>
      <c r="DK1265">
        <v>0</v>
      </c>
      <c r="DL1265" t="s">
        <v>3</v>
      </c>
      <c r="DM1265">
        <v>0</v>
      </c>
      <c r="DN1265" t="s">
        <v>3</v>
      </c>
      <c r="DO1265">
        <v>0</v>
      </c>
    </row>
    <row r="1266" spans="1:119" x14ac:dyDescent="0.2">
      <c r="A1266">
        <f>ROW(Source!A674)</f>
        <v>674</v>
      </c>
      <c r="B1266">
        <v>292114938</v>
      </c>
      <c r="C1266">
        <v>292119565</v>
      </c>
      <c r="D1266">
        <v>277944622</v>
      </c>
      <c r="E1266">
        <v>1</v>
      </c>
      <c r="F1266">
        <v>1</v>
      </c>
      <c r="G1266">
        <v>1</v>
      </c>
      <c r="H1266">
        <v>2</v>
      </c>
      <c r="I1266" t="s">
        <v>1284</v>
      </c>
      <c r="J1266" t="s">
        <v>1285</v>
      </c>
      <c r="K1266" t="s">
        <v>1286</v>
      </c>
      <c r="L1266">
        <v>1368</v>
      </c>
      <c r="N1266">
        <v>1011</v>
      </c>
      <c r="O1266" t="s">
        <v>1090</v>
      </c>
      <c r="P1266" t="s">
        <v>1090</v>
      </c>
      <c r="Q1266">
        <v>1</v>
      </c>
      <c r="W1266">
        <v>0</v>
      </c>
      <c r="X1266">
        <v>-776243211</v>
      </c>
      <c r="Y1266">
        <f>(AT1266*ROUND(0.6,7))</f>
        <v>0.12</v>
      </c>
      <c r="AA1266">
        <v>0</v>
      </c>
      <c r="AB1266">
        <v>1472.33</v>
      </c>
      <c r="AC1266">
        <v>642.05999999999995</v>
      </c>
      <c r="AD1266">
        <v>0</v>
      </c>
      <c r="AE1266">
        <v>0</v>
      </c>
      <c r="AF1266">
        <v>1472.33</v>
      </c>
      <c r="AG1266">
        <v>642.05999999999995</v>
      </c>
      <c r="AH1266">
        <v>0</v>
      </c>
      <c r="AI1266">
        <v>1</v>
      </c>
      <c r="AJ1266">
        <v>1</v>
      </c>
      <c r="AK1266">
        <v>1</v>
      </c>
      <c r="AL1266">
        <v>1</v>
      </c>
      <c r="AM1266">
        <v>-2</v>
      </c>
      <c r="AN1266">
        <v>0</v>
      </c>
      <c r="AO1266">
        <v>0</v>
      </c>
      <c r="AP1266">
        <v>1</v>
      </c>
      <c r="AQ1266">
        <v>1</v>
      </c>
      <c r="AR1266">
        <v>0</v>
      </c>
      <c r="AS1266" t="s">
        <v>3</v>
      </c>
      <c r="AT1266">
        <v>0.2</v>
      </c>
      <c r="AU1266" t="s">
        <v>1370</v>
      </c>
      <c r="AV1266">
        <v>1</v>
      </c>
      <c r="AW1266">
        <v>2</v>
      </c>
      <c r="AX1266">
        <v>292119576</v>
      </c>
      <c r="AY1266">
        <v>1</v>
      </c>
      <c r="AZ1266">
        <v>0</v>
      </c>
      <c r="BA1266">
        <v>1954</v>
      </c>
      <c r="BB1266">
        <v>1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294.46600000000001</v>
      </c>
      <c r="BL1266">
        <v>128.41200000000001</v>
      </c>
      <c r="BM1266">
        <v>0</v>
      </c>
      <c r="BN1266">
        <v>0</v>
      </c>
      <c r="BO1266">
        <v>0.2</v>
      </c>
      <c r="BP1266">
        <v>1</v>
      </c>
      <c r="BQ1266">
        <v>0</v>
      </c>
      <c r="BR1266">
        <v>176.67959999999999</v>
      </c>
      <c r="BS1266">
        <v>77.047199999999989</v>
      </c>
      <c r="BT1266">
        <v>0</v>
      </c>
      <c r="BU1266">
        <v>0</v>
      </c>
      <c r="BV1266">
        <v>0.12</v>
      </c>
      <c r="BW1266">
        <v>1</v>
      </c>
      <c r="CV1266">
        <v>0</v>
      </c>
      <c r="CW1266">
        <f>ROUND(Y1266*Source!I674*DO1266,7)</f>
        <v>0.12</v>
      </c>
      <c r="CX1266">
        <f>ROUND(Y1266*Source!I674,7)</f>
        <v>0.12</v>
      </c>
      <c r="CY1266">
        <f>AB1266</f>
        <v>1472.33</v>
      </c>
      <c r="CZ1266">
        <f>AF1266</f>
        <v>1472.33</v>
      </c>
      <c r="DA1266">
        <f>AJ1266</f>
        <v>1</v>
      </c>
      <c r="DB1266">
        <f>ROUND((ROUND(AT1266*CZ1266,2)*ROUND(0.6,7)),6)</f>
        <v>176.68199999999999</v>
      </c>
      <c r="DC1266">
        <f>ROUND((ROUND(AT1266*AG1266,2)*ROUND(0.6,7)),6)</f>
        <v>77.046000000000006</v>
      </c>
      <c r="DD1266" t="s">
        <v>3</v>
      </c>
      <c r="DE1266" t="s">
        <v>3</v>
      </c>
      <c r="DF1266">
        <f>ROUND(ROUND(AE1266,2)*CX1266,2)</f>
        <v>0</v>
      </c>
      <c r="DG1266">
        <f t="shared" si="791"/>
        <v>176.68</v>
      </c>
      <c r="DH1266">
        <f t="shared" si="774"/>
        <v>77.05</v>
      </c>
      <c r="DI1266">
        <f t="shared" si="775"/>
        <v>0</v>
      </c>
      <c r="DJ1266">
        <f>DG1266+DH1266</f>
        <v>253.73000000000002</v>
      </c>
      <c r="DK1266">
        <v>1</v>
      </c>
      <c r="DL1266" t="s">
        <v>1287</v>
      </c>
      <c r="DM1266">
        <v>6</v>
      </c>
      <c r="DN1266" t="s">
        <v>1220</v>
      </c>
      <c r="DO1266">
        <v>1</v>
      </c>
    </row>
    <row r="1267" spans="1:119" x14ac:dyDescent="0.2">
      <c r="A1267">
        <f>ROW(Source!A674)</f>
        <v>674</v>
      </c>
      <c r="B1267">
        <v>292114938</v>
      </c>
      <c r="C1267">
        <v>292119565</v>
      </c>
      <c r="D1267">
        <v>277945805</v>
      </c>
      <c r="E1267">
        <v>1</v>
      </c>
      <c r="F1267">
        <v>1</v>
      </c>
      <c r="G1267">
        <v>1</v>
      </c>
      <c r="H1267">
        <v>2</v>
      </c>
      <c r="I1267" t="s">
        <v>1227</v>
      </c>
      <c r="J1267" t="s">
        <v>1228</v>
      </c>
      <c r="K1267" t="s">
        <v>1229</v>
      </c>
      <c r="L1267">
        <v>1368</v>
      </c>
      <c r="N1267">
        <v>1011</v>
      </c>
      <c r="O1267" t="s">
        <v>1090</v>
      </c>
      <c r="P1267" t="s">
        <v>1090</v>
      </c>
      <c r="Q1267">
        <v>1</v>
      </c>
      <c r="W1267">
        <v>0</v>
      </c>
      <c r="X1267">
        <v>721652621</v>
      </c>
      <c r="Y1267">
        <f>(AT1267*ROUND(0.6,7))</f>
        <v>0.12</v>
      </c>
      <c r="AA1267">
        <v>0</v>
      </c>
      <c r="AB1267">
        <v>544.70000000000005</v>
      </c>
      <c r="AC1267">
        <v>477.98</v>
      </c>
      <c r="AD1267">
        <v>0</v>
      </c>
      <c r="AE1267">
        <v>0</v>
      </c>
      <c r="AF1267">
        <v>544.70000000000005</v>
      </c>
      <c r="AG1267">
        <v>477.98</v>
      </c>
      <c r="AH1267">
        <v>0</v>
      </c>
      <c r="AI1267">
        <v>1</v>
      </c>
      <c r="AJ1267">
        <v>1</v>
      </c>
      <c r="AK1267">
        <v>1</v>
      </c>
      <c r="AL1267">
        <v>1</v>
      </c>
      <c r="AM1267">
        <v>-2</v>
      </c>
      <c r="AN1267">
        <v>0</v>
      </c>
      <c r="AO1267">
        <v>0</v>
      </c>
      <c r="AP1267">
        <v>1</v>
      </c>
      <c r="AQ1267">
        <v>1</v>
      </c>
      <c r="AR1267">
        <v>0</v>
      </c>
      <c r="AS1267" t="s">
        <v>3</v>
      </c>
      <c r="AT1267">
        <v>0.2</v>
      </c>
      <c r="AU1267" t="s">
        <v>1370</v>
      </c>
      <c r="AV1267">
        <v>1</v>
      </c>
      <c r="AW1267">
        <v>2</v>
      </c>
      <c r="AX1267">
        <v>292119577</v>
      </c>
      <c r="AY1267">
        <v>1</v>
      </c>
      <c r="AZ1267">
        <v>0</v>
      </c>
      <c r="BA1267">
        <v>1955</v>
      </c>
      <c r="BB1267">
        <v>1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</v>
      </c>
      <c r="BK1267">
        <v>108.94000000000001</v>
      </c>
      <c r="BL1267">
        <v>95.596000000000004</v>
      </c>
      <c r="BM1267">
        <v>0</v>
      </c>
      <c r="BN1267">
        <v>0</v>
      </c>
      <c r="BO1267">
        <v>0.2</v>
      </c>
      <c r="BP1267">
        <v>1</v>
      </c>
      <c r="BQ1267">
        <v>0</v>
      </c>
      <c r="BR1267">
        <v>65.364000000000004</v>
      </c>
      <c r="BS1267">
        <v>57.357599999999998</v>
      </c>
      <c r="BT1267">
        <v>0</v>
      </c>
      <c r="BU1267">
        <v>0</v>
      </c>
      <c r="BV1267">
        <v>0.12</v>
      </c>
      <c r="BW1267">
        <v>1</v>
      </c>
      <c r="CV1267">
        <v>0</v>
      </c>
      <c r="CW1267">
        <f>ROUND(Y1267*Source!I674*DO1267,7)</f>
        <v>0.12</v>
      </c>
      <c r="CX1267">
        <f>ROUND(Y1267*Source!I674,7)</f>
        <v>0.12</v>
      </c>
      <c r="CY1267">
        <f>AB1267</f>
        <v>544.70000000000005</v>
      </c>
      <c r="CZ1267">
        <f>AF1267</f>
        <v>544.70000000000005</v>
      </c>
      <c r="DA1267">
        <f>AJ1267</f>
        <v>1</v>
      </c>
      <c r="DB1267">
        <f>ROUND((ROUND(AT1267*CZ1267,2)*ROUND(0.6,7)),6)</f>
        <v>65.364000000000004</v>
      </c>
      <c r="DC1267">
        <f>ROUND((ROUND(AT1267*AG1267,2)*ROUND(0.6,7)),6)</f>
        <v>57.36</v>
      </c>
      <c r="DD1267" t="s">
        <v>3</v>
      </c>
      <c r="DE1267" t="s">
        <v>3</v>
      </c>
      <c r="DF1267">
        <f>ROUND(ROUND(AE1267,2)*CX1267,2)</f>
        <v>0</v>
      </c>
      <c r="DG1267">
        <f t="shared" si="791"/>
        <v>65.36</v>
      </c>
      <c r="DH1267">
        <f t="shared" si="774"/>
        <v>57.36</v>
      </c>
      <c r="DI1267">
        <f t="shared" si="775"/>
        <v>0</v>
      </c>
      <c r="DJ1267">
        <f>DG1267+DH1267</f>
        <v>122.72</v>
      </c>
      <c r="DK1267">
        <v>1</v>
      </c>
      <c r="DL1267" t="s">
        <v>1226</v>
      </c>
      <c r="DM1267">
        <v>4</v>
      </c>
      <c r="DN1267" t="s">
        <v>1220</v>
      </c>
      <c r="DO1267">
        <v>1</v>
      </c>
    </row>
    <row r="1268" spans="1:119" x14ac:dyDescent="0.2">
      <c r="A1268">
        <f>ROW(Source!A674)</f>
        <v>674</v>
      </c>
      <c r="B1268">
        <v>292114938</v>
      </c>
      <c r="C1268">
        <v>292119565</v>
      </c>
      <c r="D1268">
        <v>277946072</v>
      </c>
      <c r="E1268">
        <v>1</v>
      </c>
      <c r="F1268">
        <v>1</v>
      </c>
      <c r="G1268">
        <v>1</v>
      </c>
      <c r="H1268">
        <v>2</v>
      </c>
      <c r="I1268" t="s">
        <v>1393</v>
      </c>
      <c r="J1268" t="s">
        <v>1394</v>
      </c>
      <c r="K1268" t="s">
        <v>1395</v>
      </c>
      <c r="L1268">
        <v>1368</v>
      </c>
      <c r="N1268">
        <v>1011</v>
      </c>
      <c r="O1268" t="s">
        <v>1090</v>
      </c>
      <c r="P1268" t="s">
        <v>1090</v>
      </c>
      <c r="Q1268">
        <v>1</v>
      </c>
      <c r="W1268">
        <v>0</v>
      </c>
      <c r="X1268">
        <v>-278178338</v>
      </c>
      <c r="Y1268">
        <f>(AT1268*ROUND(0.6,7))</f>
        <v>8.9280000000000008</v>
      </c>
      <c r="AA1268">
        <v>0</v>
      </c>
      <c r="AB1268">
        <v>26.66</v>
      </c>
      <c r="AC1268">
        <v>0</v>
      </c>
      <c r="AD1268">
        <v>0</v>
      </c>
      <c r="AE1268">
        <v>0</v>
      </c>
      <c r="AF1268">
        <v>26.66</v>
      </c>
      <c r="AG1268">
        <v>0</v>
      </c>
      <c r="AH1268">
        <v>0</v>
      </c>
      <c r="AI1268">
        <v>1</v>
      </c>
      <c r="AJ1268">
        <v>1</v>
      </c>
      <c r="AK1268">
        <v>1</v>
      </c>
      <c r="AL1268">
        <v>1</v>
      </c>
      <c r="AM1268">
        <v>-2</v>
      </c>
      <c r="AN1268">
        <v>0</v>
      </c>
      <c r="AO1268">
        <v>0</v>
      </c>
      <c r="AP1268">
        <v>1</v>
      </c>
      <c r="AQ1268">
        <v>1</v>
      </c>
      <c r="AR1268">
        <v>0</v>
      </c>
      <c r="AS1268" t="s">
        <v>3</v>
      </c>
      <c r="AT1268">
        <v>14.88</v>
      </c>
      <c r="AU1268" t="s">
        <v>1370</v>
      </c>
      <c r="AV1268">
        <v>1</v>
      </c>
      <c r="AW1268">
        <v>2</v>
      </c>
      <c r="AX1268">
        <v>292119578</v>
      </c>
      <c r="AY1268">
        <v>1</v>
      </c>
      <c r="AZ1268">
        <v>0</v>
      </c>
      <c r="BA1268">
        <v>1956</v>
      </c>
      <c r="BB1268">
        <v>1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0</v>
      </c>
      <c r="BK1268">
        <v>396.70080000000002</v>
      </c>
      <c r="BL1268">
        <v>0</v>
      </c>
      <c r="BM1268">
        <v>0</v>
      </c>
      <c r="BN1268">
        <v>0</v>
      </c>
      <c r="BO1268">
        <v>0</v>
      </c>
      <c r="BP1268">
        <v>1</v>
      </c>
      <c r="BQ1268">
        <v>0</v>
      </c>
      <c r="BR1268">
        <v>238.02048000000002</v>
      </c>
      <c r="BS1268">
        <v>0</v>
      </c>
      <c r="BT1268">
        <v>0</v>
      </c>
      <c r="BU1268">
        <v>0</v>
      </c>
      <c r="BV1268">
        <v>0</v>
      </c>
      <c r="BW1268">
        <v>1</v>
      </c>
      <c r="CV1268">
        <v>0</v>
      </c>
      <c r="CW1268">
        <f>ROUND(Y1268*Source!I674*DO1268,7)</f>
        <v>0</v>
      </c>
      <c r="CX1268">
        <f>ROUND(Y1268*Source!I674,7)</f>
        <v>8.9280000000000008</v>
      </c>
      <c r="CY1268">
        <f>AB1268</f>
        <v>26.66</v>
      </c>
      <c r="CZ1268">
        <f>AF1268</f>
        <v>26.66</v>
      </c>
      <c r="DA1268">
        <f>AJ1268</f>
        <v>1</v>
      </c>
      <c r="DB1268">
        <f>ROUND((ROUND(AT1268*CZ1268,2)*ROUND(0.6,7)),6)</f>
        <v>238.02</v>
      </c>
      <c r="DC1268">
        <f>ROUND((ROUND(AT1268*AG1268,2)*ROUND(0.6,7)),6)</f>
        <v>0</v>
      </c>
      <c r="DD1268" t="s">
        <v>3</v>
      </c>
      <c r="DE1268" t="s">
        <v>3</v>
      </c>
      <c r="DF1268">
        <f>ROUND(ROUND(AE1268,2)*CX1268,2)</f>
        <v>0</v>
      </c>
      <c r="DG1268">
        <f t="shared" si="791"/>
        <v>238.02</v>
      </c>
      <c r="DH1268">
        <f t="shared" si="774"/>
        <v>0</v>
      </c>
      <c r="DI1268">
        <f t="shared" si="775"/>
        <v>0</v>
      </c>
      <c r="DJ1268">
        <f>DG1268+DH1268</f>
        <v>238.02</v>
      </c>
      <c r="DK1268">
        <v>1</v>
      </c>
      <c r="DL1268" t="s">
        <v>3</v>
      </c>
      <c r="DM1268">
        <v>0</v>
      </c>
      <c r="DN1268" t="s">
        <v>3</v>
      </c>
      <c r="DO1268">
        <v>0</v>
      </c>
    </row>
    <row r="1269" spans="1:119" x14ac:dyDescent="0.2">
      <c r="A1269">
        <f>ROW(Source!A674)</f>
        <v>674</v>
      </c>
      <c r="B1269">
        <v>292114938</v>
      </c>
      <c r="C1269">
        <v>292119565</v>
      </c>
      <c r="D1269">
        <v>277866682</v>
      </c>
      <c r="E1269">
        <v>1</v>
      </c>
      <c r="F1269">
        <v>1</v>
      </c>
      <c r="G1269">
        <v>1</v>
      </c>
      <c r="H1269">
        <v>3</v>
      </c>
      <c r="I1269" t="s">
        <v>1396</v>
      </c>
      <c r="J1269" t="s">
        <v>1397</v>
      </c>
      <c r="K1269" t="s">
        <v>1398</v>
      </c>
      <c r="L1269">
        <v>1346</v>
      </c>
      <c r="N1269">
        <v>1009</v>
      </c>
      <c r="O1269" t="s">
        <v>1242</v>
      </c>
      <c r="P1269" t="s">
        <v>1242</v>
      </c>
      <c r="Q1269">
        <v>1</v>
      </c>
      <c r="W1269">
        <v>0</v>
      </c>
      <c r="X1269">
        <v>1568892381</v>
      </c>
      <c r="Y1269">
        <f>(AT1269*ROUND(0,7))</f>
        <v>0</v>
      </c>
      <c r="AA1269">
        <v>146.29</v>
      </c>
      <c r="AB1269">
        <v>0</v>
      </c>
      <c r="AC1269">
        <v>0</v>
      </c>
      <c r="AD1269">
        <v>0</v>
      </c>
      <c r="AE1269">
        <v>155.63</v>
      </c>
      <c r="AF1269">
        <v>0</v>
      </c>
      <c r="AG1269">
        <v>0</v>
      </c>
      <c r="AH1269">
        <v>0</v>
      </c>
      <c r="AI1269">
        <v>0.94</v>
      </c>
      <c r="AJ1269">
        <v>1</v>
      </c>
      <c r="AK1269">
        <v>1</v>
      </c>
      <c r="AL1269">
        <v>1</v>
      </c>
      <c r="AM1269">
        <v>2</v>
      </c>
      <c r="AN1269">
        <v>0</v>
      </c>
      <c r="AO1269">
        <v>0</v>
      </c>
      <c r="AP1269">
        <v>1</v>
      </c>
      <c r="AQ1269">
        <v>1</v>
      </c>
      <c r="AR1269">
        <v>0</v>
      </c>
      <c r="AS1269" t="s">
        <v>3</v>
      </c>
      <c r="AT1269">
        <v>1.49</v>
      </c>
      <c r="AU1269" t="s">
        <v>16</v>
      </c>
      <c r="AV1269">
        <v>0</v>
      </c>
      <c r="AW1269">
        <v>2</v>
      </c>
      <c r="AX1269">
        <v>292119579</v>
      </c>
      <c r="AY1269">
        <v>1</v>
      </c>
      <c r="AZ1269">
        <v>0</v>
      </c>
      <c r="BA1269">
        <v>1957</v>
      </c>
      <c r="BB1269">
        <v>1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231.8887</v>
      </c>
      <c r="BK1269">
        <v>0</v>
      </c>
      <c r="BL1269">
        <v>0</v>
      </c>
      <c r="BM1269">
        <v>0</v>
      </c>
      <c r="BN1269">
        <v>0</v>
      </c>
      <c r="BO1269">
        <v>0</v>
      </c>
      <c r="BP1269">
        <v>1</v>
      </c>
      <c r="BQ1269">
        <v>0</v>
      </c>
      <c r="BR1269">
        <v>0</v>
      </c>
      <c r="BS1269">
        <v>0</v>
      </c>
      <c r="BT1269">
        <v>0</v>
      </c>
      <c r="BU1269">
        <v>0</v>
      </c>
      <c r="BV1269">
        <v>0</v>
      </c>
      <c r="BW1269">
        <v>0</v>
      </c>
      <c r="CV1269">
        <v>0</v>
      </c>
      <c r="CW1269">
        <v>0</v>
      </c>
      <c r="CX1269">
        <f>ROUND(Y1269*Source!I674,7)</f>
        <v>0</v>
      </c>
      <c r="CY1269">
        <f>AA1269</f>
        <v>146.29</v>
      </c>
      <c r="CZ1269">
        <f>AE1269</f>
        <v>155.63</v>
      </c>
      <c r="DA1269">
        <f>AI1269</f>
        <v>0.94</v>
      </c>
      <c r="DB1269">
        <f>ROUND((ROUND(AT1269*CZ1269,2)*ROUND(0,7)),6)</f>
        <v>0</v>
      </c>
      <c r="DC1269">
        <f>ROUND((ROUND(AT1269*AG1269,2)*ROUND(0,7)),6)</f>
        <v>0</v>
      </c>
      <c r="DD1269" t="s">
        <v>3</v>
      </c>
      <c r="DE1269" t="s">
        <v>3</v>
      </c>
      <c r="DF1269">
        <f>ROUND(ROUND(AE1269*AI1269,2)*CX1269,2)</f>
        <v>0</v>
      </c>
      <c r="DG1269">
        <f t="shared" si="791"/>
        <v>0</v>
      </c>
      <c r="DH1269">
        <f t="shared" si="774"/>
        <v>0</v>
      </c>
      <c r="DI1269">
        <f t="shared" si="775"/>
        <v>0</v>
      </c>
      <c r="DJ1269">
        <f>DF1269</f>
        <v>0</v>
      </c>
      <c r="DK1269">
        <v>0</v>
      </c>
      <c r="DL1269" t="s">
        <v>3</v>
      </c>
      <c r="DM1269">
        <v>0</v>
      </c>
      <c r="DN1269" t="s">
        <v>3</v>
      </c>
      <c r="DO1269">
        <v>0</v>
      </c>
    </row>
    <row r="1270" spans="1:119" x14ac:dyDescent="0.2">
      <c r="A1270">
        <f>ROW(Source!A674)</f>
        <v>674</v>
      </c>
      <c r="B1270">
        <v>292114938</v>
      </c>
      <c r="C1270">
        <v>292119565</v>
      </c>
      <c r="D1270">
        <v>277870646</v>
      </c>
      <c r="E1270">
        <v>1</v>
      </c>
      <c r="F1270">
        <v>1</v>
      </c>
      <c r="G1270">
        <v>1</v>
      </c>
      <c r="H1270">
        <v>3</v>
      </c>
      <c r="I1270" t="s">
        <v>1399</v>
      </c>
      <c r="J1270" t="s">
        <v>1400</v>
      </c>
      <c r="K1270" t="s">
        <v>1401</v>
      </c>
      <c r="L1270">
        <v>1348</v>
      </c>
      <c r="N1270">
        <v>1009</v>
      </c>
      <c r="O1270" t="s">
        <v>806</v>
      </c>
      <c r="P1270" t="s">
        <v>806</v>
      </c>
      <c r="Q1270">
        <v>1000</v>
      </c>
      <c r="W1270">
        <v>0</v>
      </c>
      <c r="X1270">
        <v>-906179279</v>
      </c>
      <c r="Y1270">
        <f>(AT1270*ROUND(0,7))</f>
        <v>0</v>
      </c>
      <c r="AA1270">
        <v>6865.22</v>
      </c>
      <c r="AB1270">
        <v>0</v>
      </c>
      <c r="AC1270">
        <v>0</v>
      </c>
      <c r="AD1270">
        <v>0</v>
      </c>
      <c r="AE1270">
        <v>4800.8500000000004</v>
      </c>
      <c r="AF1270">
        <v>0</v>
      </c>
      <c r="AG1270">
        <v>0</v>
      </c>
      <c r="AH1270">
        <v>0</v>
      </c>
      <c r="AI1270">
        <v>1.43</v>
      </c>
      <c r="AJ1270">
        <v>1</v>
      </c>
      <c r="AK1270">
        <v>1</v>
      </c>
      <c r="AL1270">
        <v>1</v>
      </c>
      <c r="AM1270">
        <v>2</v>
      </c>
      <c r="AN1270">
        <v>0</v>
      </c>
      <c r="AO1270">
        <v>0</v>
      </c>
      <c r="AP1270">
        <v>1</v>
      </c>
      <c r="AQ1270">
        <v>1</v>
      </c>
      <c r="AR1270">
        <v>0</v>
      </c>
      <c r="AS1270" t="s">
        <v>3</v>
      </c>
      <c r="AT1270">
        <v>3.7399999999999998E-3</v>
      </c>
      <c r="AU1270" t="s">
        <v>16</v>
      </c>
      <c r="AV1270">
        <v>0</v>
      </c>
      <c r="AW1270">
        <v>2</v>
      </c>
      <c r="AX1270">
        <v>292119580</v>
      </c>
      <c r="AY1270">
        <v>1</v>
      </c>
      <c r="AZ1270">
        <v>0</v>
      </c>
      <c r="BA1270">
        <v>1958</v>
      </c>
      <c r="BB1270">
        <v>1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17.955179000000001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1</v>
      </c>
      <c r="BQ1270">
        <v>0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</v>
      </c>
      <c r="CV1270">
        <v>0</v>
      </c>
      <c r="CW1270">
        <v>0</v>
      </c>
      <c r="CX1270">
        <f>ROUND(Y1270*Source!I674,7)</f>
        <v>0</v>
      </c>
      <c r="CY1270">
        <f>AA1270</f>
        <v>6865.22</v>
      </c>
      <c r="CZ1270">
        <f>AE1270</f>
        <v>4800.8500000000004</v>
      </c>
      <c r="DA1270">
        <f>AI1270</f>
        <v>1.43</v>
      </c>
      <c r="DB1270">
        <f>ROUND((ROUND(AT1270*CZ1270,2)*ROUND(0,7)),6)</f>
        <v>0</v>
      </c>
      <c r="DC1270">
        <f>ROUND((ROUND(AT1270*AG1270,2)*ROUND(0,7)),6)</f>
        <v>0</v>
      </c>
      <c r="DD1270" t="s">
        <v>3</v>
      </c>
      <c r="DE1270" t="s">
        <v>3</v>
      </c>
      <c r="DF1270">
        <f>ROUND(ROUND(AE1270*AI1270,2)*CX1270,2)</f>
        <v>0</v>
      </c>
      <c r="DG1270">
        <f t="shared" si="791"/>
        <v>0</v>
      </c>
      <c r="DH1270">
        <f t="shared" si="774"/>
        <v>0</v>
      </c>
      <c r="DI1270">
        <f t="shared" si="775"/>
        <v>0</v>
      </c>
      <c r="DJ1270">
        <f>DF1270</f>
        <v>0</v>
      </c>
      <c r="DK1270">
        <v>0</v>
      </c>
      <c r="DL1270" t="s">
        <v>3</v>
      </c>
      <c r="DM1270">
        <v>0</v>
      </c>
      <c r="DN1270" t="s">
        <v>3</v>
      </c>
      <c r="DO1270">
        <v>0</v>
      </c>
    </row>
    <row r="1271" spans="1:119" x14ac:dyDescent="0.2">
      <c r="A1271">
        <f>ROW(Source!A674)</f>
        <v>674</v>
      </c>
      <c r="B1271">
        <v>292114938</v>
      </c>
      <c r="C1271">
        <v>292119565</v>
      </c>
      <c r="D1271">
        <v>277896313</v>
      </c>
      <c r="E1271">
        <v>1</v>
      </c>
      <c r="F1271">
        <v>1</v>
      </c>
      <c r="G1271">
        <v>1</v>
      </c>
      <c r="H1271">
        <v>3</v>
      </c>
      <c r="I1271" t="s">
        <v>1384</v>
      </c>
      <c r="J1271" t="s">
        <v>1385</v>
      </c>
      <c r="K1271" t="s">
        <v>1386</v>
      </c>
      <c r="L1271">
        <v>1348</v>
      </c>
      <c r="N1271">
        <v>1009</v>
      </c>
      <c r="O1271" t="s">
        <v>806</v>
      </c>
      <c r="P1271" t="s">
        <v>806</v>
      </c>
      <c r="Q1271">
        <v>1000</v>
      </c>
      <c r="W1271">
        <v>0</v>
      </c>
      <c r="X1271">
        <v>-1568086514</v>
      </c>
      <c r="Y1271">
        <f>(AT1271*ROUND(0,7))</f>
        <v>0</v>
      </c>
      <c r="AA1271">
        <v>84352.1</v>
      </c>
      <c r="AB1271">
        <v>0</v>
      </c>
      <c r="AC1271">
        <v>0</v>
      </c>
      <c r="AD1271">
        <v>0</v>
      </c>
      <c r="AE1271">
        <v>82698.14</v>
      </c>
      <c r="AF1271">
        <v>0</v>
      </c>
      <c r="AG1271">
        <v>0</v>
      </c>
      <c r="AH1271">
        <v>0</v>
      </c>
      <c r="AI1271">
        <v>1.02</v>
      </c>
      <c r="AJ1271">
        <v>1</v>
      </c>
      <c r="AK1271">
        <v>1</v>
      </c>
      <c r="AL1271">
        <v>1</v>
      </c>
      <c r="AM1271">
        <v>2</v>
      </c>
      <c r="AN1271">
        <v>0</v>
      </c>
      <c r="AO1271">
        <v>0</v>
      </c>
      <c r="AP1271">
        <v>1</v>
      </c>
      <c r="AQ1271">
        <v>1</v>
      </c>
      <c r="AR1271">
        <v>0</v>
      </c>
      <c r="AS1271" t="s">
        <v>3</v>
      </c>
      <c r="AT1271">
        <v>7.7999999999999996E-3</v>
      </c>
      <c r="AU1271" t="s">
        <v>16</v>
      </c>
      <c r="AV1271">
        <v>0</v>
      </c>
      <c r="AW1271">
        <v>2</v>
      </c>
      <c r="AX1271">
        <v>292119581</v>
      </c>
      <c r="AY1271">
        <v>1</v>
      </c>
      <c r="AZ1271">
        <v>0</v>
      </c>
      <c r="BA1271">
        <v>1959</v>
      </c>
      <c r="BB1271">
        <v>1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645.04549199999997</v>
      </c>
      <c r="BK1271">
        <v>0</v>
      </c>
      <c r="BL1271">
        <v>0</v>
      </c>
      <c r="BM1271">
        <v>0</v>
      </c>
      <c r="BN1271">
        <v>0</v>
      </c>
      <c r="BO1271">
        <v>0</v>
      </c>
      <c r="BP1271">
        <v>1</v>
      </c>
      <c r="BQ1271">
        <v>0</v>
      </c>
      <c r="BR1271">
        <v>0</v>
      </c>
      <c r="BS1271">
        <v>0</v>
      </c>
      <c r="BT1271">
        <v>0</v>
      </c>
      <c r="BU1271">
        <v>0</v>
      </c>
      <c r="BV1271">
        <v>0</v>
      </c>
      <c r="BW1271">
        <v>0</v>
      </c>
      <c r="CV1271">
        <v>0</v>
      </c>
      <c r="CW1271">
        <v>0</v>
      </c>
      <c r="CX1271">
        <f>ROUND(Y1271*Source!I674,7)</f>
        <v>0</v>
      </c>
      <c r="CY1271">
        <f>AA1271</f>
        <v>84352.1</v>
      </c>
      <c r="CZ1271">
        <f>AE1271</f>
        <v>82698.14</v>
      </c>
      <c r="DA1271">
        <f>AI1271</f>
        <v>1.02</v>
      </c>
      <c r="DB1271">
        <f>ROUND((ROUND(AT1271*CZ1271,2)*ROUND(0,7)),6)</f>
        <v>0</v>
      </c>
      <c r="DC1271">
        <f>ROUND((ROUND(AT1271*AG1271,2)*ROUND(0,7)),6)</f>
        <v>0</v>
      </c>
      <c r="DD1271" t="s">
        <v>3</v>
      </c>
      <c r="DE1271" t="s">
        <v>3</v>
      </c>
      <c r="DF1271">
        <f>ROUND(ROUND(AE1271*AI1271,2)*CX1271,2)</f>
        <v>0</v>
      </c>
      <c r="DG1271">
        <f t="shared" si="791"/>
        <v>0</v>
      </c>
      <c r="DH1271">
        <f t="shared" si="774"/>
        <v>0</v>
      </c>
      <c r="DI1271">
        <f t="shared" si="775"/>
        <v>0</v>
      </c>
      <c r="DJ1271">
        <f>DF1271</f>
        <v>0</v>
      </c>
      <c r="DK1271">
        <v>0</v>
      </c>
      <c r="DL1271" t="s">
        <v>3</v>
      </c>
      <c r="DM1271">
        <v>0</v>
      </c>
      <c r="DN1271" t="s">
        <v>3</v>
      </c>
      <c r="DO1271">
        <v>0</v>
      </c>
    </row>
    <row r="1272" spans="1:119" x14ac:dyDescent="0.2">
      <c r="A1272">
        <f>ROW(Source!A675)</f>
        <v>675</v>
      </c>
      <c r="B1272">
        <v>292114938</v>
      </c>
      <c r="C1272">
        <v>292119583</v>
      </c>
      <c r="D1272">
        <v>277560299</v>
      </c>
      <c r="E1272">
        <v>109</v>
      </c>
      <c r="F1272">
        <v>1</v>
      </c>
      <c r="G1272">
        <v>1</v>
      </c>
      <c r="H1272">
        <v>1</v>
      </c>
      <c r="I1272" t="s">
        <v>1258</v>
      </c>
      <c r="J1272" t="s">
        <v>3</v>
      </c>
      <c r="K1272" t="s">
        <v>1259</v>
      </c>
      <c r="L1272">
        <v>1191</v>
      </c>
      <c r="N1272">
        <v>1013</v>
      </c>
      <c r="O1272" t="s">
        <v>1220</v>
      </c>
      <c r="P1272" t="s">
        <v>1220</v>
      </c>
      <c r="Q1272">
        <v>1</v>
      </c>
      <c r="W1272">
        <v>0</v>
      </c>
      <c r="X1272">
        <v>-2012709214</v>
      </c>
      <c r="Y1272">
        <f>AT1272</f>
        <v>54</v>
      </c>
      <c r="AA1272">
        <v>0</v>
      </c>
      <c r="AB1272">
        <v>0</v>
      </c>
      <c r="AC1272">
        <v>0</v>
      </c>
      <c r="AD1272">
        <v>467.28</v>
      </c>
      <c r="AE1272">
        <v>0</v>
      </c>
      <c r="AF1272">
        <v>0</v>
      </c>
      <c r="AG1272">
        <v>0</v>
      </c>
      <c r="AH1272">
        <v>467.28</v>
      </c>
      <c r="AI1272">
        <v>1</v>
      </c>
      <c r="AJ1272">
        <v>1</v>
      </c>
      <c r="AK1272">
        <v>1</v>
      </c>
      <c r="AL1272">
        <v>1</v>
      </c>
      <c r="AM1272">
        <v>-2</v>
      </c>
      <c r="AN1272">
        <v>0</v>
      </c>
      <c r="AO1272">
        <v>0</v>
      </c>
      <c r="AP1272">
        <v>1</v>
      </c>
      <c r="AQ1272">
        <v>1</v>
      </c>
      <c r="AR1272">
        <v>0</v>
      </c>
      <c r="AS1272" t="s">
        <v>3</v>
      </c>
      <c r="AT1272">
        <v>54</v>
      </c>
      <c r="AU1272" t="s">
        <v>3</v>
      </c>
      <c r="AV1272">
        <v>1</v>
      </c>
      <c r="AW1272">
        <v>2</v>
      </c>
      <c r="AX1272">
        <v>292119592</v>
      </c>
      <c r="AY1272">
        <v>1</v>
      </c>
      <c r="AZ1272">
        <v>0</v>
      </c>
      <c r="BA1272">
        <v>1961</v>
      </c>
      <c r="BB1272">
        <v>1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0</v>
      </c>
      <c r="BK1272">
        <v>0</v>
      </c>
      <c r="BL1272">
        <v>0</v>
      </c>
      <c r="BM1272">
        <v>25233.119999999999</v>
      </c>
      <c r="BN1272">
        <v>54</v>
      </c>
      <c r="BO1272">
        <v>0</v>
      </c>
      <c r="BP1272">
        <v>1</v>
      </c>
      <c r="BQ1272">
        <v>0</v>
      </c>
      <c r="BR1272">
        <v>0</v>
      </c>
      <c r="BS1272">
        <v>0</v>
      </c>
      <c r="BT1272">
        <v>25233.119999999999</v>
      </c>
      <c r="BU1272">
        <v>54</v>
      </c>
      <c r="BV1272">
        <v>0</v>
      </c>
      <c r="BW1272">
        <v>1</v>
      </c>
      <c r="CU1272">
        <f>ROUND(AT1272*Source!I675*AH1272*AL1272,2)</f>
        <v>25233.119999999999</v>
      </c>
      <c r="CV1272">
        <f>ROUND(Y1272*Source!I675,7)</f>
        <v>54</v>
      </c>
      <c r="CW1272">
        <v>0</v>
      </c>
      <c r="CX1272">
        <f>ROUND(Y1272*Source!I675,7)</f>
        <v>54</v>
      </c>
      <c r="CY1272">
        <f>AD1272</f>
        <v>467.28</v>
      </c>
      <c r="CZ1272">
        <f>AH1272</f>
        <v>467.28</v>
      </c>
      <c r="DA1272">
        <f>AL1272</f>
        <v>1</v>
      </c>
      <c r="DB1272">
        <f>ROUND(ROUND(AT1272*CZ1272,2),6)</f>
        <v>25233.119999999999</v>
      </c>
      <c r="DC1272">
        <f>ROUND(ROUND(AT1272*AG1272,2),6)</f>
        <v>0</v>
      </c>
      <c r="DD1272" t="s">
        <v>3</v>
      </c>
      <c r="DE1272" t="s">
        <v>3</v>
      </c>
      <c r="DF1272">
        <f>ROUND(ROUND(AE1272,2)*CX1272,2)</f>
        <v>0</v>
      </c>
      <c r="DG1272">
        <f t="shared" si="791"/>
        <v>0</v>
      </c>
      <c r="DH1272">
        <f t="shared" si="774"/>
        <v>0</v>
      </c>
      <c r="DI1272">
        <f t="shared" si="775"/>
        <v>25233.119999999999</v>
      </c>
      <c r="DJ1272">
        <f>DI1272</f>
        <v>25233.119999999999</v>
      </c>
      <c r="DK1272">
        <v>1</v>
      </c>
      <c r="DL1272" t="s">
        <v>3</v>
      </c>
      <c r="DM1272">
        <v>0</v>
      </c>
      <c r="DN1272" t="s">
        <v>3</v>
      </c>
      <c r="DO1272">
        <v>0</v>
      </c>
    </row>
    <row r="1273" spans="1:119" x14ac:dyDescent="0.2">
      <c r="A1273">
        <f>ROW(Source!A675)</f>
        <v>675</v>
      </c>
      <c r="B1273">
        <v>292114938</v>
      </c>
      <c r="C1273">
        <v>292119583</v>
      </c>
      <c r="D1273">
        <v>277560491</v>
      </c>
      <c r="E1273">
        <v>109</v>
      </c>
      <c r="F1273">
        <v>1</v>
      </c>
      <c r="G1273">
        <v>1</v>
      </c>
      <c r="H1273">
        <v>1</v>
      </c>
      <c r="I1273" t="s">
        <v>1221</v>
      </c>
      <c r="J1273" t="s">
        <v>3</v>
      </c>
      <c r="K1273" t="s">
        <v>1222</v>
      </c>
      <c r="L1273">
        <v>1191</v>
      </c>
      <c r="N1273">
        <v>1013</v>
      </c>
      <c r="O1273" t="s">
        <v>1220</v>
      </c>
      <c r="P1273" t="s">
        <v>1220</v>
      </c>
      <c r="Q1273">
        <v>1</v>
      </c>
      <c r="W1273">
        <v>0</v>
      </c>
      <c r="X1273">
        <v>-1417349443</v>
      </c>
      <c r="Y1273">
        <f>AT1273</f>
        <v>0.4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1</v>
      </c>
      <c r="AJ1273">
        <v>1</v>
      </c>
      <c r="AK1273">
        <v>1</v>
      </c>
      <c r="AL1273">
        <v>1</v>
      </c>
      <c r="AM1273">
        <v>-2</v>
      </c>
      <c r="AN1273">
        <v>0</v>
      </c>
      <c r="AO1273">
        <v>0</v>
      </c>
      <c r="AP1273">
        <v>1</v>
      </c>
      <c r="AQ1273">
        <v>1</v>
      </c>
      <c r="AR1273">
        <v>0</v>
      </c>
      <c r="AS1273" t="s">
        <v>3</v>
      </c>
      <c r="AT1273">
        <v>0.4</v>
      </c>
      <c r="AU1273" t="s">
        <v>3</v>
      </c>
      <c r="AV1273">
        <v>2</v>
      </c>
      <c r="AW1273">
        <v>2</v>
      </c>
      <c r="AX1273">
        <v>292119593</v>
      </c>
      <c r="AY1273">
        <v>1</v>
      </c>
      <c r="AZ1273">
        <v>0</v>
      </c>
      <c r="BA1273">
        <v>1962</v>
      </c>
      <c r="BB1273">
        <v>1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0</v>
      </c>
      <c r="BJ1273">
        <v>0</v>
      </c>
      <c r="BK1273">
        <v>0</v>
      </c>
      <c r="BL1273">
        <v>0</v>
      </c>
      <c r="BM1273">
        <v>0</v>
      </c>
      <c r="BN1273">
        <v>0</v>
      </c>
      <c r="BO1273">
        <v>0</v>
      </c>
      <c r="BP1273">
        <v>0</v>
      </c>
      <c r="BQ1273">
        <v>0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</v>
      </c>
      <c r="CV1273">
        <v>0</v>
      </c>
      <c r="CW1273">
        <v>0</v>
      </c>
      <c r="CX1273">
        <f>ROUND(Y1273*Source!I675,7)</f>
        <v>0.4</v>
      </c>
      <c r="CY1273">
        <f>AD1273</f>
        <v>0</v>
      </c>
      <c r="CZ1273">
        <f>AH1273</f>
        <v>0</v>
      </c>
      <c r="DA1273">
        <f>AL1273</f>
        <v>1</v>
      </c>
      <c r="DB1273">
        <f>ROUND(ROUND(AT1273*CZ1273,2),6)</f>
        <v>0</v>
      </c>
      <c r="DC1273">
        <f>ROUND(ROUND(AT1273*AG1273,2),6)</f>
        <v>0</v>
      </c>
      <c r="DD1273" t="s">
        <v>3</v>
      </c>
      <c r="DE1273" t="s">
        <v>3</v>
      </c>
      <c r="DF1273">
        <f>ROUND(ROUND(AE1273,2)*CX1273,2)</f>
        <v>0</v>
      </c>
      <c r="DG1273">
        <f t="shared" si="791"/>
        <v>0</v>
      </c>
      <c r="DH1273">
        <f t="shared" si="774"/>
        <v>0</v>
      </c>
      <c r="DI1273">
        <f t="shared" si="775"/>
        <v>0</v>
      </c>
      <c r="DJ1273">
        <f>DI1273</f>
        <v>0</v>
      </c>
      <c r="DK1273">
        <v>0</v>
      </c>
      <c r="DL1273" t="s">
        <v>3</v>
      </c>
      <c r="DM1273">
        <v>0</v>
      </c>
      <c r="DN1273" t="s">
        <v>3</v>
      </c>
      <c r="DO1273">
        <v>0</v>
      </c>
    </row>
    <row r="1274" spans="1:119" x14ac:dyDescent="0.2">
      <c r="A1274">
        <f>ROW(Source!A675)</f>
        <v>675</v>
      </c>
      <c r="B1274">
        <v>292114938</v>
      </c>
      <c r="C1274">
        <v>292119583</v>
      </c>
      <c r="D1274">
        <v>277944622</v>
      </c>
      <c r="E1274">
        <v>1</v>
      </c>
      <c r="F1274">
        <v>1</v>
      </c>
      <c r="G1274">
        <v>1</v>
      </c>
      <c r="H1274">
        <v>2</v>
      </c>
      <c r="I1274" t="s">
        <v>1284</v>
      </c>
      <c r="J1274" t="s">
        <v>1285</v>
      </c>
      <c r="K1274" t="s">
        <v>1286</v>
      </c>
      <c r="L1274">
        <v>1368</v>
      </c>
      <c r="N1274">
        <v>1011</v>
      </c>
      <c r="O1274" t="s">
        <v>1090</v>
      </c>
      <c r="P1274" t="s">
        <v>1090</v>
      </c>
      <c r="Q1274">
        <v>1</v>
      </c>
      <c r="W1274">
        <v>0</v>
      </c>
      <c r="X1274">
        <v>-776243211</v>
      </c>
      <c r="Y1274">
        <f>AT1274</f>
        <v>0.2</v>
      </c>
      <c r="AA1274">
        <v>0</v>
      </c>
      <c r="AB1274">
        <v>1472.33</v>
      </c>
      <c r="AC1274">
        <v>642.05999999999995</v>
      </c>
      <c r="AD1274">
        <v>0</v>
      </c>
      <c r="AE1274">
        <v>0</v>
      </c>
      <c r="AF1274">
        <v>1472.33</v>
      </c>
      <c r="AG1274">
        <v>642.05999999999995</v>
      </c>
      <c r="AH1274">
        <v>0</v>
      </c>
      <c r="AI1274">
        <v>1</v>
      </c>
      <c r="AJ1274">
        <v>1</v>
      </c>
      <c r="AK1274">
        <v>1</v>
      </c>
      <c r="AL1274">
        <v>1</v>
      </c>
      <c r="AM1274">
        <v>-2</v>
      </c>
      <c r="AN1274">
        <v>0</v>
      </c>
      <c r="AO1274">
        <v>0</v>
      </c>
      <c r="AP1274">
        <v>1</v>
      </c>
      <c r="AQ1274">
        <v>1</v>
      </c>
      <c r="AR1274">
        <v>0</v>
      </c>
      <c r="AS1274" t="s">
        <v>3</v>
      </c>
      <c r="AT1274">
        <v>0.2</v>
      </c>
      <c r="AU1274" t="s">
        <v>3</v>
      </c>
      <c r="AV1274">
        <v>1</v>
      </c>
      <c r="AW1274">
        <v>2</v>
      </c>
      <c r="AX1274">
        <v>292119594</v>
      </c>
      <c r="AY1274">
        <v>1</v>
      </c>
      <c r="AZ1274">
        <v>0</v>
      </c>
      <c r="BA1274">
        <v>1963</v>
      </c>
      <c r="BB1274">
        <v>1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0</v>
      </c>
      <c r="BK1274">
        <v>294.46600000000001</v>
      </c>
      <c r="BL1274">
        <v>128.41200000000001</v>
      </c>
      <c r="BM1274">
        <v>0</v>
      </c>
      <c r="BN1274">
        <v>0</v>
      </c>
      <c r="BO1274">
        <v>0.2</v>
      </c>
      <c r="BP1274">
        <v>1</v>
      </c>
      <c r="BQ1274">
        <v>0</v>
      </c>
      <c r="BR1274">
        <v>294.46600000000001</v>
      </c>
      <c r="BS1274">
        <v>128.41200000000001</v>
      </c>
      <c r="BT1274">
        <v>0</v>
      </c>
      <c r="BU1274">
        <v>0</v>
      </c>
      <c r="BV1274">
        <v>0.2</v>
      </c>
      <c r="BW1274">
        <v>1</v>
      </c>
      <c r="CV1274">
        <v>0</v>
      </c>
      <c r="CW1274">
        <f>ROUND(Y1274*Source!I675*DO1274,7)</f>
        <v>0.2</v>
      </c>
      <c r="CX1274">
        <f>ROUND(Y1274*Source!I675,7)</f>
        <v>0.2</v>
      </c>
      <c r="CY1274">
        <f>AB1274</f>
        <v>1472.33</v>
      </c>
      <c r="CZ1274">
        <f>AF1274</f>
        <v>1472.33</v>
      </c>
      <c r="DA1274">
        <f>AJ1274</f>
        <v>1</v>
      </c>
      <c r="DB1274">
        <f>ROUND(ROUND(AT1274*CZ1274,2),6)</f>
        <v>294.47000000000003</v>
      </c>
      <c r="DC1274">
        <f>ROUND(ROUND(AT1274*AG1274,2),6)</f>
        <v>128.41</v>
      </c>
      <c r="DD1274" t="s">
        <v>3</v>
      </c>
      <c r="DE1274" t="s">
        <v>3</v>
      </c>
      <c r="DF1274">
        <f>ROUND(ROUND(AE1274,2)*CX1274,2)</f>
        <v>0</v>
      </c>
      <c r="DG1274">
        <f t="shared" si="791"/>
        <v>294.47000000000003</v>
      </c>
      <c r="DH1274">
        <f t="shared" si="774"/>
        <v>128.41</v>
      </c>
      <c r="DI1274">
        <f t="shared" si="775"/>
        <v>0</v>
      </c>
      <c r="DJ1274">
        <f>DG1274+DH1274</f>
        <v>422.88</v>
      </c>
      <c r="DK1274">
        <v>1</v>
      </c>
      <c r="DL1274" t="s">
        <v>1287</v>
      </c>
      <c r="DM1274">
        <v>6</v>
      </c>
      <c r="DN1274" t="s">
        <v>1220</v>
      </c>
      <c r="DO1274">
        <v>1</v>
      </c>
    </row>
    <row r="1275" spans="1:119" x14ac:dyDescent="0.2">
      <c r="A1275">
        <f>ROW(Source!A675)</f>
        <v>675</v>
      </c>
      <c r="B1275">
        <v>292114938</v>
      </c>
      <c r="C1275">
        <v>292119583</v>
      </c>
      <c r="D1275">
        <v>277945805</v>
      </c>
      <c r="E1275">
        <v>1</v>
      </c>
      <c r="F1275">
        <v>1</v>
      </c>
      <c r="G1275">
        <v>1</v>
      </c>
      <c r="H1275">
        <v>2</v>
      </c>
      <c r="I1275" t="s">
        <v>1227</v>
      </c>
      <c r="J1275" t="s">
        <v>1228</v>
      </c>
      <c r="K1275" t="s">
        <v>1229</v>
      </c>
      <c r="L1275">
        <v>1368</v>
      </c>
      <c r="N1275">
        <v>1011</v>
      </c>
      <c r="O1275" t="s">
        <v>1090</v>
      </c>
      <c r="P1275" t="s">
        <v>1090</v>
      </c>
      <c r="Q1275">
        <v>1</v>
      </c>
      <c r="W1275">
        <v>0</v>
      </c>
      <c r="X1275">
        <v>721652621</v>
      </c>
      <c r="Y1275">
        <f>AT1275</f>
        <v>0.2</v>
      </c>
      <c r="AA1275">
        <v>0</v>
      </c>
      <c r="AB1275">
        <v>544.70000000000005</v>
      </c>
      <c r="AC1275">
        <v>477.98</v>
      </c>
      <c r="AD1275">
        <v>0</v>
      </c>
      <c r="AE1275">
        <v>0</v>
      </c>
      <c r="AF1275">
        <v>544.70000000000005</v>
      </c>
      <c r="AG1275">
        <v>477.98</v>
      </c>
      <c r="AH1275">
        <v>0</v>
      </c>
      <c r="AI1275">
        <v>1</v>
      </c>
      <c r="AJ1275">
        <v>1</v>
      </c>
      <c r="AK1275">
        <v>1</v>
      </c>
      <c r="AL1275">
        <v>1</v>
      </c>
      <c r="AM1275">
        <v>-2</v>
      </c>
      <c r="AN1275">
        <v>0</v>
      </c>
      <c r="AO1275">
        <v>0</v>
      </c>
      <c r="AP1275">
        <v>1</v>
      </c>
      <c r="AQ1275">
        <v>1</v>
      </c>
      <c r="AR1275">
        <v>0</v>
      </c>
      <c r="AS1275" t="s">
        <v>3</v>
      </c>
      <c r="AT1275">
        <v>0.2</v>
      </c>
      <c r="AU1275" t="s">
        <v>3</v>
      </c>
      <c r="AV1275">
        <v>1</v>
      </c>
      <c r="AW1275">
        <v>2</v>
      </c>
      <c r="AX1275">
        <v>292119595</v>
      </c>
      <c r="AY1275">
        <v>1</v>
      </c>
      <c r="AZ1275">
        <v>0</v>
      </c>
      <c r="BA1275">
        <v>1964</v>
      </c>
      <c r="BB1275">
        <v>1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108.94000000000001</v>
      </c>
      <c r="BL1275">
        <v>95.596000000000004</v>
      </c>
      <c r="BM1275">
        <v>0</v>
      </c>
      <c r="BN1275">
        <v>0</v>
      </c>
      <c r="BO1275">
        <v>0.2</v>
      </c>
      <c r="BP1275">
        <v>1</v>
      </c>
      <c r="BQ1275">
        <v>0</v>
      </c>
      <c r="BR1275">
        <v>108.94000000000001</v>
      </c>
      <c r="BS1275">
        <v>95.596000000000004</v>
      </c>
      <c r="BT1275">
        <v>0</v>
      </c>
      <c r="BU1275">
        <v>0</v>
      </c>
      <c r="BV1275">
        <v>0.2</v>
      </c>
      <c r="BW1275">
        <v>1</v>
      </c>
      <c r="CV1275">
        <v>0</v>
      </c>
      <c r="CW1275">
        <f>ROUND(Y1275*Source!I675*DO1275,7)</f>
        <v>0.2</v>
      </c>
      <c r="CX1275">
        <f>ROUND(Y1275*Source!I675,7)</f>
        <v>0.2</v>
      </c>
      <c r="CY1275">
        <f>AB1275</f>
        <v>544.70000000000005</v>
      </c>
      <c r="CZ1275">
        <f>AF1275</f>
        <v>544.70000000000005</v>
      </c>
      <c r="DA1275">
        <f>AJ1275</f>
        <v>1</v>
      </c>
      <c r="DB1275">
        <f>ROUND(ROUND(AT1275*CZ1275,2),6)</f>
        <v>108.94</v>
      </c>
      <c r="DC1275">
        <f>ROUND(ROUND(AT1275*AG1275,2),6)</f>
        <v>95.6</v>
      </c>
      <c r="DD1275" t="s">
        <v>3</v>
      </c>
      <c r="DE1275" t="s">
        <v>3</v>
      </c>
      <c r="DF1275">
        <f>ROUND(ROUND(AE1275,2)*CX1275,2)</f>
        <v>0</v>
      </c>
      <c r="DG1275">
        <f t="shared" si="791"/>
        <v>108.94</v>
      </c>
      <c r="DH1275">
        <f t="shared" si="774"/>
        <v>95.6</v>
      </c>
      <c r="DI1275">
        <f t="shared" si="775"/>
        <v>0</v>
      </c>
      <c r="DJ1275">
        <f>DG1275+DH1275</f>
        <v>204.54</v>
      </c>
      <c r="DK1275">
        <v>1</v>
      </c>
      <c r="DL1275" t="s">
        <v>1226</v>
      </c>
      <c r="DM1275">
        <v>4</v>
      </c>
      <c r="DN1275" t="s">
        <v>1220</v>
      </c>
      <c r="DO1275">
        <v>1</v>
      </c>
    </row>
    <row r="1276" spans="1:119" x14ac:dyDescent="0.2">
      <c r="A1276">
        <f>ROW(Source!A675)</f>
        <v>675</v>
      </c>
      <c r="B1276">
        <v>292114938</v>
      </c>
      <c r="C1276">
        <v>292119583</v>
      </c>
      <c r="D1276">
        <v>277946072</v>
      </c>
      <c r="E1276">
        <v>1</v>
      </c>
      <c r="F1276">
        <v>1</v>
      </c>
      <c r="G1276">
        <v>1</v>
      </c>
      <c r="H1276">
        <v>2</v>
      </c>
      <c r="I1276" t="s">
        <v>1393</v>
      </c>
      <c r="J1276" t="s">
        <v>1394</v>
      </c>
      <c r="K1276" t="s">
        <v>1395</v>
      </c>
      <c r="L1276">
        <v>1368</v>
      </c>
      <c r="N1276">
        <v>1011</v>
      </c>
      <c r="O1276" t="s">
        <v>1090</v>
      </c>
      <c r="P1276" t="s">
        <v>1090</v>
      </c>
      <c r="Q1276">
        <v>1</v>
      </c>
      <c r="W1276">
        <v>0</v>
      </c>
      <c r="X1276">
        <v>-278178338</v>
      </c>
      <c r="Y1276">
        <f>AT1276</f>
        <v>14.88</v>
      </c>
      <c r="AA1276">
        <v>0</v>
      </c>
      <c r="AB1276">
        <v>26.66</v>
      </c>
      <c r="AC1276">
        <v>0</v>
      </c>
      <c r="AD1276">
        <v>0</v>
      </c>
      <c r="AE1276">
        <v>0</v>
      </c>
      <c r="AF1276">
        <v>26.66</v>
      </c>
      <c r="AG1276">
        <v>0</v>
      </c>
      <c r="AH1276">
        <v>0</v>
      </c>
      <c r="AI1276">
        <v>1</v>
      </c>
      <c r="AJ1276">
        <v>1</v>
      </c>
      <c r="AK1276">
        <v>1</v>
      </c>
      <c r="AL1276">
        <v>1</v>
      </c>
      <c r="AM1276">
        <v>-2</v>
      </c>
      <c r="AN1276">
        <v>0</v>
      </c>
      <c r="AO1276">
        <v>0</v>
      </c>
      <c r="AP1276">
        <v>1</v>
      </c>
      <c r="AQ1276">
        <v>1</v>
      </c>
      <c r="AR1276">
        <v>0</v>
      </c>
      <c r="AS1276" t="s">
        <v>3</v>
      </c>
      <c r="AT1276">
        <v>14.88</v>
      </c>
      <c r="AU1276" t="s">
        <v>3</v>
      </c>
      <c r="AV1276">
        <v>1</v>
      </c>
      <c r="AW1276">
        <v>2</v>
      </c>
      <c r="AX1276">
        <v>292119596</v>
      </c>
      <c r="AY1276">
        <v>1</v>
      </c>
      <c r="AZ1276">
        <v>0</v>
      </c>
      <c r="BA1276">
        <v>1965</v>
      </c>
      <c r="BB1276">
        <v>1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0</v>
      </c>
      <c r="BK1276">
        <v>396.70080000000002</v>
      </c>
      <c r="BL1276">
        <v>0</v>
      </c>
      <c r="BM1276">
        <v>0</v>
      </c>
      <c r="BN1276">
        <v>0</v>
      </c>
      <c r="BO1276">
        <v>0</v>
      </c>
      <c r="BP1276">
        <v>1</v>
      </c>
      <c r="BQ1276">
        <v>0</v>
      </c>
      <c r="BR1276">
        <v>396.70080000000002</v>
      </c>
      <c r="BS1276">
        <v>0</v>
      </c>
      <c r="BT1276">
        <v>0</v>
      </c>
      <c r="BU1276">
        <v>0</v>
      </c>
      <c r="BV1276">
        <v>0</v>
      </c>
      <c r="BW1276">
        <v>1</v>
      </c>
      <c r="CV1276">
        <v>0</v>
      </c>
      <c r="CW1276">
        <f>ROUND(Y1276*Source!I675*DO1276,7)</f>
        <v>0</v>
      </c>
      <c r="CX1276">
        <f>ROUND(Y1276*Source!I675,7)</f>
        <v>14.88</v>
      </c>
      <c r="CY1276">
        <f>AB1276</f>
        <v>26.66</v>
      </c>
      <c r="CZ1276">
        <f>AF1276</f>
        <v>26.66</v>
      </c>
      <c r="DA1276">
        <f>AJ1276</f>
        <v>1</v>
      </c>
      <c r="DB1276">
        <f>ROUND(ROUND(AT1276*CZ1276,2),6)</f>
        <v>396.7</v>
      </c>
      <c r="DC1276">
        <f>ROUND(ROUND(AT1276*AG1276,2),6)</f>
        <v>0</v>
      </c>
      <c r="DD1276" t="s">
        <v>3</v>
      </c>
      <c r="DE1276" t="s">
        <v>3</v>
      </c>
      <c r="DF1276">
        <f>ROUND(ROUND(AE1276,2)*CX1276,2)</f>
        <v>0</v>
      </c>
      <c r="DG1276">
        <f t="shared" si="791"/>
        <v>396.7</v>
      </c>
      <c r="DH1276">
        <f t="shared" si="774"/>
        <v>0</v>
      </c>
      <c r="DI1276">
        <f t="shared" si="775"/>
        <v>0</v>
      </c>
      <c r="DJ1276">
        <f>DG1276+DH1276</f>
        <v>396.7</v>
      </c>
      <c r="DK1276">
        <v>1</v>
      </c>
      <c r="DL1276" t="s">
        <v>3</v>
      </c>
      <c r="DM1276">
        <v>0</v>
      </c>
      <c r="DN1276" t="s">
        <v>3</v>
      </c>
      <c r="DO1276">
        <v>0</v>
      </c>
    </row>
    <row r="1277" spans="1:119" x14ac:dyDescent="0.2">
      <c r="A1277">
        <f>ROW(Source!A675)</f>
        <v>675</v>
      </c>
      <c r="B1277">
        <v>292114938</v>
      </c>
      <c r="C1277">
        <v>292119583</v>
      </c>
      <c r="D1277">
        <v>277866682</v>
      </c>
      <c r="E1277">
        <v>1</v>
      </c>
      <c r="F1277">
        <v>1</v>
      </c>
      <c r="G1277">
        <v>1</v>
      </c>
      <c r="H1277">
        <v>3</v>
      </c>
      <c r="I1277" t="s">
        <v>1396</v>
      </c>
      <c r="J1277" t="s">
        <v>1397</v>
      </c>
      <c r="K1277" t="s">
        <v>1398</v>
      </c>
      <c r="L1277">
        <v>1346</v>
      </c>
      <c r="N1277">
        <v>1009</v>
      </c>
      <c r="O1277" t="s">
        <v>1242</v>
      </c>
      <c r="P1277" t="s">
        <v>1242</v>
      </c>
      <c r="Q1277">
        <v>1</v>
      </c>
      <c r="W1277">
        <v>0</v>
      </c>
      <c r="X1277">
        <v>1568892381</v>
      </c>
      <c r="Y1277">
        <f>(AT1277*ROUND(0,7))</f>
        <v>0</v>
      </c>
      <c r="AA1277">
        <v>146.29</v>
      </c>
      <c r="AB1277">
        <v>0</v>
      </c>
      <c r="AC1277">
        <v>0</v>
      </c>
      <c r="AD1277">
        <v>0</v>
      </c>
      <c r="AE1277">
        <v>155.63</v>
      </c>
      <c r="AF1277">
        <v>0</v>
      </c>
      <c r="AG1277">
        <v>0</v>
      </c>
      <c r="AH1277">
        <v>0</v>
      </c>
      <c r="AI1277">
        <v>0.94</v>
      </c>
      <c r="AJ1277">
        <v>1</v>
      </c>
      <c r="AK1277">
        <v>1</v>
      </c>
      <c r="AL1277">
        <v>1</v>
      </c>
      <c r="AM1277">
        <v>2</v>
      </c>
      <c r="AN1277">
        <v>0</v>
      </c>
      <c r="AO1277">
        <v>0</v>
      </c>
      <c r="AP1277">
        <v>1</v>
      </c>
      <c r="AQ1277">
        <v>1</v>
      </c>
      <c r="AR1277">
        <v>0</v>
      </c>
      <c r="AS1277" t="s">
        <v>3</v>
      </c>
      <c r="AT1277">
        <v>1.49</v>
      </c>
      <c r="AU1277" t="s">
        <v>16</v>
      </c>
      <c r="AV1277">
        <v>0</v>
      </c>
      <c r="AW1277">
        <v>2</v>
      </c>
      <c r="AX1277">
        <v>292119597</v>
      </c>
      <c r="AY1277">
        <v>1</v>
      </c>
      <c r="AZ1277">
        <v>0</v>
      </c>
      <c r="BA1277">
        <v>1966</v>
      </c>
      <c r="BB1277">
        <v>1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231.8887</v>
      </c>
      <c r="BK1277">
        <v>0</v>
      </c>
      <c r="BL1277">
        <v>0</v>
      </c>
      <c r="BM1277">
        <v>0</v>
      </c>
      <c r="BN1277">
        <v>0</v>
      </c>
      <c r="BO1277">
        <v>0</v>
      </c>
      <c r="BP1277">
        <v>1</v>
      </c>
      <c r="BQ1277">
        <v>0</v>
      </c>
      <c r="BR1277">
        <v>0</v>
      </c>
      <c r="BS1277">
        <v>0</v>
      </c>
      <c r="BT1277">
        <v>0</v>
      </c>
      <c r="BU1277">
        <v>0</v>
      </c>
      <c r="BV1277">
        <v>0</v>
      </c>
      <c r="BW1277">
        <v>0</v>
      </c>
      <c r="CV1277">
        <v>0</v>
      </c>
      <c r="CW1277">
        <v>0</v>
      </c>
      <c r="CX1277">
        <f>ROUND(Y1277*Source!I675,7)</f>
        <v>0</v>
      </c>
      <c r="CY1277">
        <f>AA1277</f>
        <v>146.29</v>
      </c>
      <c r="CZ1277">
        <f>AE1277</f>
        <v>155.63</v>
      </c>
      <c r="DA1277">
        <f>AI1277</f>
        <v>0.94</v>
      </c>
      <c r="DB1277">
        <f>ROUND((ROUND(AT1277*CZ1277,2)*ROUND(0,7)),6)</f>
        <v>0</v>
      </c>
      <c r="DC1277">
        <f>ROUND((ROUND(AT1277*AG1277,2)*ROUND(0,7)),6)</f>
        <v>0</v>
      </c>
      <c r="DD1277" t="s">
        <v>3</v>
      </c>
      <c r="DE1277" t="s">
        <v>3</v>
      </c>
      <c r="DF1277">
        <f>ROUND(ROUND(AE1277*AI1277,2)*CX1277,2)</f>
        <v>0</v>
      </c>
      <c r="DG1277">
        <f t="shared" si="791"/>
        <v>0</v>
      </c>
      <c r="DH1277">
        <f t="shared" si="774"/>
        <v>0</v>
      </c>
      <c r="DI1277">
        <f t="shared" si="775"/>
        <v>0</v>
      </c>
      <c r="DJ1277">
        <f>DF1277</f>
        <v>0</v>
      </c>
      <c r="DK1277">
        <v>0</v>
      </c>
      <c r="DL1277" t="s">
        <v>3</v>
      </c>
      <c r="DM1277">
        <v>0</v>
      </c>
      <c r="DN1277" t="s">
        <v>3</v>
      </c>
      <c r="DO1277">
        <v>0</v>
      </c>
    </row>
    <row r="1278" spans="1:119" x14ac:dyDescent="0.2">
      <c r="A1278">
        <f>ROW(Source!A675)</f>
        <v>675</v>
      </c>
      <c r="B1278">
        <v>292114938</v>
      </c>
      <c r="C1278">
        <v>292119583</v>
      </c>
      <c r="D1278">
        <v>277870646</v>
      </c>
      <c r="E1278">
        <v>1</v>
      </c>
      <c r="F1278">
        <v>1</v>
      </c>
      <c r="G1278">
        <v>1</v>
      </c>
      <c r="H1278">
        <v>3</v>
      </c>
      <c r="I1278" t="s">
        <v>1399</v>
      </c>
      <c r="J1278" t="s">
        <v>1400</v>
      </c>
      <c r="K1278" t="s">
        <v>1401</v>
      </c>
      <c r="L1278">
        <v>1348</v>
      </c>
      <c r="N1278">
        <v>1009</v>
      </c>
      <c r="O1278" t="s">
        <v>806</v>
      </c>
      <c r="P1278" t="s">
        <v>806</v>
      </c>
      <c r="Q1278">
        <v>1000</v>
      </c>
      <c r="W1278">
        <v>0</v>
      </c>
      <c r="X1278">
        <v>-906179279</v>
      </c>
      <c r="Y1278">
        <f>(AT1278*ROUND(0,7))</f>
        <v>0</v>
      </c>
      <c r="AA1278">
        <v>6865.22</v>
      </c>
      <c r="AB1278">
        <v>0</v>
      </c>
      <c r="AC1278">
        <v>0</v>
      </c>
      <c r="AD1278">
        <v>0</v>
      </c>
      <c r="AE1278">
        <v>4800.8500000000004</v>
      </c>
      <c r="AF1278">
        <v>0</v>
      </c>
      <c r="AG1278">
        <v>0</v>
      </c>
      <c r="AH1278">
        <v>0</v>
      </c>
      <c r="AI1278">
        <v>1.43</v>
      </c>
      <c r="AJ1278">
        <v>1</v>
      </c>
      <c r="AK1278">
        <v>1</v>
      </c>
      <c r="AL1278">
        <v>1</v>
      </c>
      <c r="AM1278">
        <v>2</v>
      </c>
      <c r="AN1278">
        <v>0</v>
      </c>
      <c r="AO1278">
        <v>0</v>
      </c>
      <c r="AP1278">
        <v>1</v>
      </c>
      <c r="AQ1278">
        <v>1</v>
      </c>
      <c r="AR1278">
        <v>0</v>
      </c>
      <c r="AS1278" t="s">
        <v>3</v>
      </c>
      <c r="AT1278">
        <v>3.7399999999999998E-3</v>
      </c>
      <c r="AU1278" t="s">
        <v>16</v>
      </c>
      <c r="AV1278">
        <v>0</v>
      </c>
      <c r="AW1278">
        <v>2</v>
      </c>
      <c r="AX1278">
        <v>292119598</v>
      </c>
      <c r="AY1278">
        <v>1</v>
      </c>
      <c r="AZ1278">
        <v>0</v>
      </c>
      <c r="BA1278">
        <v>1967</v>
      </c>
      <c r="BB1278">
        <v>1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17.955179000000001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>
        <v>1</v>
      </c>
      <c r="BQ1278">
        <v>0</v>
      </c>
      <c r="BR1278">
        <v>0</v>
      </c>
      <c r="BS1278">
        <v>0</v>
      </c>
      <c r="BT1278">
        <v>0</v>
      </c>
      <c r="BU1278">
        <v>0</v>
      </c>
      <c r="BV1278">
        <v>0</v>
      </c>
      <c r="BW1278">
        <v>0</v>
      </c>
      <c r="CV1278">
        <v>0</v>
      </c>
      <c r="CW1278">
        <v>0</v>
      </c>
      <c r="CX1278">
        <f>ROUND(Y1278*Source!I675,7)</f>
        <v>0</v>
      </c>
      <c r="CY1278">
        <f>AA1278</f>
        <v>6865.22</v>
      </c>
      <c r="CZ1278">
        <f>AE1278</f>
        <v>4800.8500000000004</v>
      </c>
      <c r="DA1278">
        <f>AI1278</f>
        <v>1.43</v>
      </c>
      <c r="DB1278">
        <f>ROUND((ROUND(AT1278*CZ1278,2)*ROUND(0,7)),6)</f>
        <v>0</v>
      </c>
      <c r="DC1278">
        <f>ROUND((ROUND(AT1278*AG1278,2)*ROUND(0,7)),6)</f>
        <v>0</v>
      </c>
      <c r="DD1278" t="s">
        <v>3</v>
      </c>
      <c r="DE1278" t="s">
        <v>3</v>
      </c>
      <c r="DF1278">
        <f>ROUND(ROUND(AE1278*AI1278,2)*CX1278,2)</f>
        <v>0</v>
      </c>
      <c r="DG1278">
        <f t="shared" si="791"/>
        <v>0</v>
      </c>
      <c r="DH1278">
        <f t="shared" si="774"/>
        <v>0</v>
      </c>
      <c r="DI1278">
        <f t="shared" si="775"/>
        <v>0</v>
      </c>
      <c r="DJ1278">
        <f>DF1278</f>
        <v>0</v>
      </c>
      <c r="DK1278">
        <v>0</v>
      </c>
      <c r="DL1278" t="s">
        <v>3</v>
      </c>
      <c r="DM1278">
        <v>0</v>
      </c>
      <c r="DN1278" t="s">
        <v>3</v>
      </c>
      <c r="DO1278">
        <v>0</v>
      </c>
    </row>
    <row r="1279" spans="1:119" x14ac:dyDescent="0.2">
      <c r="A1279">
        <f>ROW(Source!A675)</f>
        <v>675</v>
      </c>
      <c r="B1279">
        <v>292114938</v>
      </c>
      <c r="C1279">
        <v>292119583</v>
      </c>
      <c r="D1279">
        <v>277896313</v>
      </c>
      <c r="E1279">
        <v>1</v>
      </c>
      <c r="F1279">
        <v>1</v>
      </c>
      <c r="G1279">
        <v>1</v>
      </c>
      <c r="H1279">
        <v>3</v>
      </c>
      <c r="I1279" t="s">
        <v>1384</v>
      </c>
      <c r="J1279" t="s">
        <v>1385</v>
      </c>
      <c r="K1279" t="s">
        <v>1386</v>
      </c>
      <c r="L1279">
        <v>1348</v>
      </c>
      <c r="N1279">
        <v>1009</v>
      </c>
      <c r="O1279" t="s">
        <v>806</v>
      </c>
      <c r="P1279" t="s">
        <v>806</v>
      </c>
      <c r="Q1279">
        <v>1000</v>
      </c>
      <c r="W1279">
        <v>0</v>
      </c>
      <c r="X1279">
        <v>-1568086514</v>
      </c>
      <c r="Y1279">
        <f>(AT1279*ROUND(0,7))</f>
        <v>0</v>
      </c>
      <c r="AA1279">
        <v>84352.1</v>
      </c>
      <c r="AB1279">
        <v>0</v>
      </c>
      <c r="AC1279">
        <v>0</v>
      </c>
      <c r="AD1279">
        <v>0</v>
      </c>
      <c r="AE1279">
        <v>82698.14</v>
      </c>
      <c r="AF1279">
        <v>0</v>
      </c>
      <c r="AG1279">
        <v>0</v>
      </c>
      <c r="AH1279">
        <v>0</v>
      </c>
      <c r="AI1279">
        <v>1.02</v>
      </c>
      <c r="AJ1279">
        <v>1</v>
      </c>
      <c r="AK1279">
        <v>1</v>
      </c>
      <c r="AL1279">
        <v>1</v>
      </c>
      <c r="AM1279">
        <v>2</v>
      </c>
      <c r="AN1279">
        <v>0</v>
      </c>
      <c r="AO1279">
        <v>0</v>
      </c>
      <c r="AP1279">
        <v>1</v>
      </c>
      <c r="AQ1279">
        <v>1</v>
      </c>
      <c r="AR1279">
        <v>0</v>
      </c>
      <c r="AS1279" t="s">
        <v>3</v>
      </c>
      <c r="AT1279">
        <v>7.7999999999999996E-3</v>
      </c>
      <c r="AU1279" t="s">
        <v>16</v>
      </c>
      <c r="AV1279">
        <v>0</v>
      </c>
      <c r="AW1279">
        <v>2</v>
      </c>
      <c r="AX1279">
        <v>292119599</v>
      </c>
      <c r="AY1279">
        <v>1</v>
      </c>
      <c r="AZ1279">
        <v>0</v>
      </c>
      <c r="BA1279">
        <v>1968</v>
      </c>
      <c r="BB1279">
        <v>1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645.04549199999997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1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</v>
      </c>
      <c r="CV1279">
        <v>0</v>
      </c>
      <c r="CW1279">
        <v>0</v>
      </c>
      <c r="CX1279">
        <f>ROUND(Y1279*Source!I675,7)</f>
        <v>0</v>
      </c>
      <c r="CY1279">
        <f>AA1279</f>
        <v>84352.1</v>
      </c>
      <c r="CZ1279">
        <f>AE1279</f>
        <v>82698.14</v>
      </c>
      <c r="DA1279">
        <f>AI1279</f>
        <v>1.02</v>
      </c>
      <c r="DB1279">
        <f>ROUND((ROUND(AT1279*CZ1279,2)*ROUND(0,7)),6)</f>
        <v>0</v>
      </c>
      <c r="DC1279">
        <f>ROUND((ROUND(AT1279*AG1279,2)*ROUND(0,7)),6)</f>
        <v>0</v>
      </c>
      <c r="DD1279" t="s">
        <v>3</v>
      </c>
      <c r="DE1279" t="s">
        <v>3</v>
      </c>
      <c r="DF1279">
        <f>ROUND(ROUND(AE1279*AI1279,2)*CX1279,2)</f>
        <v>0</v>
      </c>
      <c r="DG1279">
        <f t="shared" si="791"/>
        <v>0</v>
      </c>
      <c r="DH1279">
        <f t="shared" si="774"/>
        <v>0</v>
      </c>
      <c r="DI1279">
        <f t="shared" si="775"/>
        <v>0</v>
      </c>
      <c r="DJ1279">
        <f>DF1279</f>
        <v>0</v>
      </c>
      <c r="DK1279">
        <v>0</v>
      </c>
      <c r="DL1279" t="s">
        <v>3</v>
      </c>
      <c r="DM1279">
        <v>0</v>
      </c>
      <c r="DN1279" t="s">
        <v>3</v>
      </c>
      <c r="DO1279">
        <v>0</v>
      </c>
    </row>
    <row r="1280" spans="1:119" x14ac:dyDescent="0.2">
      <c r="A1280">
        <f>ROW(Source!A676)</f>
        <v>676</v>
      </c>
      <c r="B1280">
        <v>292114938</v>
      </c>
      <c r="C1280">
        <v>292119601</v>
      </c>
      <c r="D1280">
        <v>277560257</v>
      </c>
      <c r="E1280">
        <v>109</v>
      </c>
      <c r="F1280">
        <v>1</v>
      </c>
      <c r="G1280">
        <v>1</v>
      </c>
      <c r="H1280">
        <v>1</v>
      </c>
      <c r="I1280" t="s">
        <v>1306</v>
      </c>
      <c r="J1280" t="s">
        <v>3</v>
      </c>
      <c r="K1280" t="s">
        <v>1307</v>
      </c>
      <c r="L1280">
        <v>1191</v>
      </c>
      <c r="N1280">
        <v>1013</v>
      </c>
      <c r="O1280" t="s">
        <v>1220</v>
      </c>
      <c r="P1280" t="s">
        <v>1220</v>
      </c>
      <c r="Q1280">
        <v>1</v>
      </c>
      <c r="W1280">
        <v>0</v>
      </c>
      <c r="X1280">
        <v>388411409</v>
      </c>
      <c r="Y1280">
        <f>AT1280</f>
        <v>3.98</v>
      </c>
      <c r="AA1280">
        <v>0</v>
      </c>
      <c r="AB1280">
        <v>0</v>
      </c>
      <c r="AC1280">
        <v>0</v>
      </c>
      <c r="AD1280">
        <v>406.64</v>
      </c>
      <c r="AE1280">
        <v>0</v>
      </c>
      <c r="AF1280">
        <v>0</v>
      </c>
      <c r="AG1280">
        <v>0</v>
      </c>
      <c r="AH1280">
        <v>406.64</v>
      </c>
      <c r="AI1280">
        <v>1</v>
      </c>
      <c r="AJ1280">
        <v>1</v>
      </c>
      <c r="AK1280">
        <v>1</v>
      </c>
      <c r="AL1280">
        <v>1</v>
      </c>
      <c r="AM1280">
        <v>-2</v>
      </c>
      <c r="AN1280">
        <v>0</v>
      </c>
      <c r="AO1280">
        <v>0</v>
      </c>
      <c r="AP1280">
        <v>1</v>
      </c>
      <c r="AQ1280">
        <v>1</v>
      </c>
      <c r="AR1280">
        <v>0</v>
      </c>
      <c r="AS1280" t="s">
        <v>3</v>
      </c>
      <c r="AT1280">
        <v>3.98</v>
      </c>
      <c r="AU1280" t="s">
        <v>3</v>
      </c>
      <c r="AV1280">
        <v>1</v>
      </c>
      <c r="AW1280">
        <v>2</v>
      </c>
      <c r="AX1280">
        <v>292119603</v>
      </c>
      <c r="AY1280">
        <v>1</v>
      </c>
      <c r="AZ1280">
        <v>0</v>
      </c>
      <c r="BA1280">
        <v>1970</v>
      </c>
      <c r="BB1280">
        <v>1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0</v>
      </c>
      <c r="BK1280">
        <v>0</v>
      </c>
      <c r="BL1280">
        <v>0</v>
      </c>
      <c r="BM1280">
        <v>1618.4271999999999</v>
      </c>
      <c r="BN1280">
        <v>3.98</v>
      </c>
      <c r="BO1280">
        <v>0</v>
      </c>
      <c r="BP1280">
        <v>1</v>
      </c>
      <c r="BQ1280">
        <v>0</v>
      </c>
      <c r="BR1280">
        <v>0</v>
      </c>
      <c r="BS1280">
        <v>0</v>
      </c>
      <c r="BT1280">
        <v>1618.4271999999999</v>
      </c>
      <c r="BU1280">
        <v>3.98</v>
      </c>
      <c r="BV1280">
        <v>0</v>
      </c>
      <c r="BW1280">
        <v>1</v>
      </c>
      <c r="CU1280">
        <f>ROUND(AT1280*Source!I676*AH1280*AL1280,2)</f>
        <v>16.18</v>
      </c>
      <c r="CV1280">
        <f>ROUND(Y1280*Source!I676,7)</f>
        <v>3.9800000000000002E-2</v>
      </c>
      <c r="CW1280">
        <v>0</v>
      </c>
      <c r="CX1280">
        <f>ROUND(Y1280*Source!I676,7)</f>
        <v>3.9800000000000002E-2</v>
      </c>
      <c r="CY1280">
        <f>AD1280</f>
        <v>406.64</v>
      </c>
      <c r="CZ1280">
        <f>AH1280</f>
        <v>406.64</v>
      </c>
      <c r="DA1280">
        <f>AL1280</f>
        <v>1</v>
      </c>
      <c r="DB1280">
        <f>ROUND(ROUND(AT1280*CZ1280,2),6)</f>
        <v>1618.43</v>
      </c>
      <c r="DC1280">
        <f>ROUND(ROUND(AT1280*AG1280,2),6)</f>
        <v>0</v>
      </c>
      <c r="DD1280" t="s">
        <v>3</v>
      </c>
      <c r="DE1280" t="s">
        <v>3</v>
      </c>
      <c r="DF1280">
        <f>ROUND(ROUND(AE1280,2)*CX1280,2)</f>
        <v>0</v>
      </c>
      <c r="DG1280">
        <f t="shared" si="791"/>
        <v>0</v>
      </c>
      <c r="DH1280">
        <f t="shared" si="774"/>
        <v>0</v>
      </c>
      <c r="DI1280">
        <f t="shared" si="775"/>
        <v>16.18</v>
      </c>
      <c r="DJ1280">
        <f>DI1280</f>
        <v>16.18</v>
      </c>
      <c r="DK1280">
        <v>1</v>
      </c>
      <c r="DL1280" t="s">
        <v>3</v>
      </c>
      <c r="DM1280">
        <v>0</v>
      </c>
      <c r="DN1280" t="s">
        <v>3</v>
      </c>
      <c r="DO1280">
        <v>0</v>
      </c>
    </row>
    <row r="1281" spans="1:119" x14ac:dyDescent="0.2">
      <c r="A1281">
        <f>ROW(Source!A677)</f>
        <v>677</v>
      </c>
      <c r="B1281">
        <v>292114938</v>
      </c>
      <c r="C1281">
        <v>292119604</v>
      </c>
      <c r="D1281">
        <v>277560299</v>
      </c>
      <c r="E1281">
        <v>109</v>
      </c>
      <c r="F1281">
        <v>1</v>
      </c>
      <c r="G1281">
        <v>1</v>
      </c>
      <c r="H1281">
        <v>1</v>
      </c>
      <c r="I1281" t="s">
        <v>1258</v>
      </c>
      <c r="J1281" t="s">
        <v>3</v>
      </c>
      <c r="K1281" t="s">
        <v>1259</v>
      </c>
      <c r="L1281">
        <v>1191</v>
      </c>
      <c r="N1281">
        <v>1013</v>
      </c>
      <c r="O1281" t="s">
        <v>1220</v>
      </c>
      <c r="P1281" t="s">
        <v>1220</v>
      </c>
      <c r="Q1281">
        <v>1</v>
      </c>
      <c r="W1281">
        <v>0</v>
      </c>
      <c r="X1281">
        <v>-2012709214</v>
      </c>
      <c r="Y1281">
        <f>(AT1281*ROUND(0.3,7))</f>
        <v>1.887</v>
      </c>
      <c r="AA1281">
        <v>0</v>
      </c>
      <c r="AB1281">
        <v>0</v>
      </c>
      <c r="AC1281">
        <v>0</v>
      </c>
      <c r="AD1281">
        <v>467.28</v>
      </c>
      <c r="AE1281">
        <v>0</v>
      </c>
      <c r="AF1281">
        <v>0</v>
      </c>
      <c r="AG1281">
        <v>0</v>
      </c>
      <c r="AH1281">
        <v>467.28</v>
      </c>
      <c r="AI1281">
        <v>1</v>
      </c>
      <c r="AJ1281">
        <v>1</v>
      </c>
      <c r="AK1281">
        <v>1</v>
      </c>
      <c r="AL1281">
        <v>1</v>
      </c>
      <c r="AM1281">
        <v>-2</v>
      </c>
      <c r="AN1281">
        <v>0</v>
      </c>
      <c r="AO1281">
        <v>0</v>
      </c>
      <c r="AP1281">
        <v>1</v>
      </c>
      <c r="AQ1281">
        <v>1</v>
      </c>
      <c r="AR1281">
        <v>0</v>
      </c>
      <c r="AS1281" t="s">
        <v>3</v>
      </c>
      <c r="AT1281">
        <v>6.29</v>
      </c>
      <c r="AU1281" t="s">
        <v>1371</v>
      </c>
      <c r="AV1281">
        <v>1</v>
      </c>
      <c r="AW1281">
        <v>2</v>
      </c>
      <c r="AX1281">
        <v>292119614</v>
      </c>
      <c r="AY1281">
        <v>1</v>
      </c>
      <c r="AZ1281">
        <v>0</v>
      </c>
      <c r="BA1281">
        <v>1971</v>
      </c>
      <c r="BB1281">
        <v>1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0</v>
      </c>
      <c r="BK1281">
        <v>0</v>
      </c>
      <c r="BL1281">
        <v>0</v>
      </c>
      <c r="BM1281">
        <v>2939.1911999999998</v>
      </c>
      <c r="BN1281">
        <v>6.29</v>
      </c>
      <c r="BO1281">
        <v>0</v>
      </c>
      <c r="BP1281">
        <v>1</v>
      </c>
      <c r="BQ1281">
        <v>0</v>
      </c>
      <c r="BR1281">
        <v>0</v>
      </c>
      <c r="BS1281">
        <v>0</v>
      </c>
      <c r="BT1281">
        <v>881.75735999999995</v>
      </c>
      <c r="BU1281">
        <v>1.887</v>
      </c>
      <c r="BV1281">
        <v>0</v>
      </c>
      <c r="BW1281">
        <v>1</v>
      </c>
      <c r="CU1281">
        <f>ROUND(AT1281*Source!I677*AH1281*AL1281,2)</f>
        <v>29.39</v>
      </c>
      <c r="CV1281">
        <f>ROUND(Y1281*Source!I677,7)</f>
        <v>1.8870000000000001E-2</v>
      </c>
      <c r="CW1281">
        <v>0</v>
      </c>
      <c r="CX1281">
        <f>ROUND(Y1281*Source!I677,7)</f>
        <v>1.8870000000000001E-2</v>
      </c>
      <c r="CY1281">
        <f>AD1281</f>
        <v>467.28</v>
      </c>
      <c r="CZ1281">
        <f>AH1281</f>
        <v>467.28</v>
      </c>
      <c r="DA1281">
        <f>AL1281</f>
        <v>1</v>
      </c>
      <c r="DB1281">
        <f>ROUND((ROUND(AT1281*CZ1281,2)*ROUND(0.3,7)),6)</f>
        <v>881.75699999999995</v>
      </c>
      <c r="DC1281">
        <f>ROUND((ROUND(AT1281*AG1281,2)*ROUND(0.3,7)),6)</f>
        <v>0</v>
      </c>
      <c r="DD1281" t="s">
        <v>3</v>
      </c>
      <c r="DE1281" t="s">
        <v>3</v>
      </c>
      <c r="DF1281">
        <f>ROUND(ROUND(AE1281,2)*CX1281,2)</f>
        <v>0</v>
      </c>
      <c r="DG1281">
        <f t="shared" si="791"/>
        <v>0</v>
      </c>
      <c r="DH1281">
        <f t="shared" ref="DH1281:DH1344" si="792">ROUND(ROUND(AG1281,2)*CX1281,2)</f>
        <v>0</v>
      </c>
      <c r="DI1281">
        <f t="shared" ref="DI1281:DI1344" si="793">ROUND(ROUND(AH1281,2)*CX1281,2)</f>
        <v>8.82</v>
      </c>
      <c r="DJ1281">
        <f>DI1281</f>
        <v>8.82</v>
      </c>
      <c r="DK1281">
        <v>1</v>
      </c>
      <c r="DL1281" t="s">
        <v>3</v>
      </c>
      <c r="DM1281">
        <v>0</v>
      </c>
      <c r="DN1281" t="s">
        <v>3</v>
      </c>
      <c r="DO1281">
        <v>0</v>
      </c>
    </row>
    <row r="1282" spans="1:119" x14ac:dyDescent="0.2">
      <c r="A1282">
        <f>ROW(Source!A677)</f>
        <v>677</v>
      </c>
      <c r="B1282">
        <v>292114938</v>
      </c>
      <c r="C1282">
        <v>292119604</v>
      </c>
      <c r="D1282">
        <v>277560491</v>
      </c>
      <c r="E1282">
        <v>109</v>
      </c>
      <c r="F1282">
        <v>1</v>
      </c>
      <c r="G1282">
        <v>1</v>
      </c>
      <c r="H1282">
        <v>1</v>
      </c>
      <c r="I1282" t="s">
        <v>1221</v>
      </c>
      <c r="J1282" t="s">
        <v>3</v>
      </c>
      <c r="K1282" t="s">
        <v>1222</v>
      </c>
      <c r="L1282">
        <v>1191</v>
      </c>
      <c r="N1282">
        <v>1013</v>
      </c>
      <c r="O1282" t="s">
        <v>1220</v>
      </c>
      <c r="P1282" t="s">
        <v>1220</v>
      </c>
      <c r="Q1282">
        <v>1</v>
      </c>
      <c r="W1282">
        <v>0</v>
      </c>
      <c r="X1282">
        <v>-1417349443</v>
      </c>
      <c r="Y1282">
        <f>(AT1282*ROUND(0.3,7))</f>
        <v>1.7999999999999999E-2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1</v>
      </c>
      <c r="AJ1282">
        <v>1</v>
      </c>
      <c r="AK1282">
        <v>1</v>
      </c>
      <c r="AL1282">
        <v>1</v>
      </c>
      <c r="AM1282">
        <v>-2</v>
      </c>
      <c r="AN1282">
        <v>0</v>
      </c>
      <c r="AO1282">
        <v>0</v>
      </c>
      <c r="AP1282">
        <v>1</v>
      </c>
      <c r="AQ1282">
        <v>1</v>
      </c>
      <c r="AR1282">
        <v>0</v>
      </c>
      <c r="AS1282" t="s">
        <v>3</v>
      </c>
      <c r="AT1282">
        <v>0.06</v>
      </c>
      <c r="AU1282" t="s">
        <v>1371</v>
      </c>
      <c r="AV1282">
        <v>2</v>
      </c>
      <c r="AW1282">
        <v>2</v>
      </c>
      <c r="AX1282">
        <v>292119615</v>
      </c>
      <c r="AY1282">
        <v>1</v>
      </c>
      <c r="AZ1282">
        <v>0</v>
      </c>
      <c r="BA1282">
        <v>1972</v>
      </c>
      <c r="BB1282">
        <v>1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0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>
        <v>0</v>
      </c>
      <c r="BQ1282">
        <v>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  <c r="CV1282">
        <v>0</v>
      </c>
      <c r="CW1282">
        <v>0</v>
      </c>
      <c r="CX1282">
        <f>ROUND(Y1282*Source!I677,7)</f>
        <v>1.8000000000000001E-4</v>
      </c>
      <c r="CY1282">
        <f>AD1282</f>
        <v>0</v>
      </c>
      <c r="CZ1282">
        <f>AH1282</f>
        <v>0</v>
      </c>
      <c r="DA1282">
        <f>AL1282</f>
        <v>1</v>
      </c>
      <c r="DB1282">
        <f>ROUND((ROUND(AT1282*CZ1282,2)*ROUND(0.3,7)),6)</f>
        <v>0</v>
      </c>
      <c r="DC1282">
        <f>ROUND((ROUND(AT1282*AG1282,2)*ROUND(0.3,7)),6)</f>
        <v>0</v>
      </c>
      <c r="DD1282" t="s">
        <v>3</v>
      </c>
      <c r="DE1282" t="s">
        <v>3</v>
      </c>
      <c r="DF1282">
        <f>ROUND(ROUND(AE1282,2)*CX1282,2)</f>
        <v>0</v>
      </c>
      <c r="DG1282">
        <f t="shared" si="791"/>
        <v>0</v>
      </c>
      <c r="DH1282">
        <f t="shared" si="792"/>
        <v>0</v>
      </c>
      <c r="DI1282">
        <f t="shared" si="793"/>
        <v>0</v>
      </c>
      <c r="DJ1282">
        <f>DI1282</f>
        <v>0</v>
      </c>
      <c r="DK1282">
        <v>0</v>
      </c>
      <c r="DL1282" t="s">
        <v>3</v>
      </c>
      <c r="DM1282">
        <v>0</v>
      </c>
      <c r="DN1282" t="s">
        <v>3</v>
      </c>
      <c r="DO1282">
        <v>0</v>
      </c>
    </row>
    <row r="1283" spans="1:119" x14ac:dyDescent="0.2">
      <c r="A1283">
        <f>ROW(Source!A677)</f>
        <v>677</v>
      </c>
      <c r="B1283">
        <v>292114938</v>
      </c>
      <c r="C1283">
        <v>292119604</v>
      </c>
      <c r="D1283">
        <v>277944622</v>
      </c>
      <c r="E1283">
        <v>1</v>
      </c>
      <c r="F1283">
        <v>1</v>
      </c>
      <c r="G1283">
        <v>1</v>
      </c>
      <c r="H1283">
        <v>2</v>
      </c>
      <c r="I1283" t="s">
        <v>1284</v>
      </c>
      <c r="J1283" t="s">
        <v>1285</v>
      </c>
      <c r="K1283" t="s">
        <v>1286</v>
      </c>
      <c r="L1283">
        <v>1368</v>
      </c>
      <c r="N1283">
        <v>1011</v>
      </c>
      <c r="O1283" t="s">
        <v>1090</v>
      </c>
      <c r="P1283" t="s">
        <v>1090</v>
      </c>
      <c r="Q1283">
        <v>1</v>
      </c>
      <c r="W1283">
        <v>0</v>
      </c>
      <c r="X1283">
        <v>-776243211</v>
      </c>
      <c r="Y1283">
        <f>(AT1283*ROUND(0.3,7))</f>
        <v>8.9999999999999993E-3</v>
      </c>
      <c r="AA1283">
        <v>0</v>
      </c>
      <c r="AB1283">
        <v>1472.33</v>
      </c>
      <c r="AC1283">
        <v>642.05999999999995</v>
      </c>
      <c r="AD1283">
        <v>0</v>
      </c>
      <c r="AE1283">
        <v>0</v>
      </c>
      <c r="AF1283">
        <v>1472.33</v>
      </c>
      <c r="AG1283">
        <v>642.05999999999995</v>
      </c>
      <c r="AH1283">
        <v>0</v>
      </c>
      <c r="AI1283">
        <v>1</v>
      </c>
      <c r="AJ1283">
        <v>1</v>
      </c>
      <c r="AK1283">
        <v>1</v>
      </c>
      <c r="AL1283">
        <v>1</v>
      </c>
      <c r="AM1283">
        <v>-2</v>
      </c>
      <c r="AN1283">
        <v>0</v>
      </c>
      <c r="AO1283">
        <v>0</v>
      </c>
      <c r="AP1283">
        <v>1</v>
      </c>
      <c r="AQ1283">
        <v>1</v>
      </c>
      <c r="AR1283">
        <v>0</v>
      </c>
      <c r="AS1283" t="s">
        <v>3</v>
      </c>
      <c r="AT1283">
        <v>0.03</v>
      </c>
      <c r="AU1283" t="s">
        <v>1371</v>
      </c>
      <c r="AV1283">
        <v>1</v>
      </c>
      <c r="AW1283">
        <v>2</v>
      </c>
      <c r="AX1283">
        <v>292119616</v>
      </c>
      <c r="AY1283">
        <v>1</v>
      </c>
      <c r="AZ1283">
        <v>0</v>
      </c>
      <c r="BA1283">
        <v>1973</v>
      </c>
      <c r="BB1283">
        <v>1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</v>
      </c>
      <c r="BK1283">
        <v>44.169899999999998</v>
      </c>
      <c r="BL1283">
        <v>19.261799999999997</v>
      </c>
      <c r="BM1283">
        <v>0</v>
      </c>
      <c r="BN1283">
        <v>0</v>
      </c>
      <c r="BO1283">
        <v>0.03</v>
      </c>
      <c r="BP1283">
        <v>1</v>
      </c>
      <c r="BQ1283">
        <v>0</v>
      </c>
      <c r="BR1283">
        <v>13.250969999999999</v>
      </c>
      <c r="BS1283">
        <v>5.7785399999999987</v>
      </c>
      <c r="BT1283">
        <v>0</v>
      </c>
      <c r="BU1283">
        <v>0</v>
      </c>
      <c r="BV1283">
        <v>8.9999999999999993E-3</v>
      </c>
      <c r="BW1283">
        <v>1</v>
      </c>
      <c r="CV1283">
        <v>0</v>
      </c>
      <c r="CW1283">
        <f>ROUND(Y1283*Source!I677*DO1283,7)</f>
        <v>9.0000000000000006E-5</v>
      </c>
      <c r="CX1283">
        <f>ROUND(Y1283*Source!I677,7)</f>
        <v>9.0000000000000006E-5</v>
      </c>
      <c r="CY1283">
        <f>AB1283</f>
        <v>1472.33</v>
      </c>
      <c r="CZ1283">
        <f>AF1283</f>
        <v>1472.33</v>
      </c>
      <c r="DA1283">
        <f>AJ1283</f>
        <v>1</v>
      </c>
      <c r="DB1283">
        <f>ROUND((ROUND(AT1283*CZ1283,2)*ROUND(0.3,7)),6)</f>
        <v>13.250999999999999</v>
      </c>
      <c r="DC1283">
        <f>ROUND((ROUND(AT1283*AG1283,2)*ROUND(0.3,7)),6)</f>
        <v>5.7779999999999996</v>
      </c>
      <c r="DD1283" t="s">
        <v>3</v>
      </c>
      <c r="DE1283" t="s">
        <v>3</v>
      </c>
      <c r="DF1283">
        <f>ROUND(ROUND(AE1283,2)*CX1283,2)</f>
        <v>0</v>
      </c>
      <c r="DG1283">
        <f t="shared" ref="DG1283:DG1319" si="794">ROUND(ROUND(AF1283,2)*CX1283,2)</f>
        <v>0.13</v>
      </c>
      <c r="DH1283">
        <f t="shared" si="792"/>
        <v>0.06</v>
      </c>
      <c r="DI1283">
        <f t="shared" si="793"/>
        <v>0</v>
      </c>
      <c r="DJ1283">
        <f>DG1283+DH1283</f>
        <v>0.19</v>
      </c>
      <c r="DK1283">
        <v>1</v>
      </c>
      <c r="DL1283" t="s">
        <v>1287</v>
      </c>
      <c r="DM1283">
        <v>6</v>
      </c>
      <c r="DN1283" t="s">
        <v>1220</v>
      </c>
      <c r="DO1283">
        <v>1</v>
      </c>
    </row>
    <row r="1284" spans="1:119" x14ac:dyDescent="0.2">
      <c r="A1284">
        <f>ROW(Source!A677)</f>
        <v>677</v>
      </c>
      <c r="B1284">
        <v>292114938</v>
      </c>
      <c r="C1284">
        <v>292119604</v>
      </c>
      <c r="D1284">
        <v>277945805</v>
      </c>
      <c r="E1284">
        <v>1</v>
      </c>
      <c r="F1284">
        <v>1</v>
      </c>
      <c r="G1284">
        <v>1</v>
      </c>
      <c r="H1284">
        <v>2</v>
      </c>
      <c r="I1284" t="s">
        <v>1227</v>
      </c>
      <c r="J1284" t="s">
        <v>1228</v>
      </c>
      <c r="K1284" t="s">
        <v>1229</v>
      </c>
      <c r="L1284">
        <v>1368</v>
      </c>
      <c r="N1284">
        <v>1011</v>
      </c>
      <c r="O1284" t="s">
        <v>1090</v>
      </c>
      <c r="P1284" t="s">
        <v>1090</v>
      </c>
      <c r="Q1284">
        <v>1</v>
      </c>
      <c r="W1284">
        <v>0</v>
      </c>
      <c r="X1284">
        <v>721652621</v>
      </c>
      <c r="Y1284">
        <f>(AT1284*ROUND(0.3,7))</f>
        <v>8.9999999999999993E-3</v>
      </c>
      <c r="AA1284">
        <v>0</v>
      </c>
      <c r="AB1284">
        <v>544.70000000000005</v>
      </c>
      <c r="AC1284">
        <v>477.98</v>
      </c>
      <c r="AD1284">
        <v>0</v>
      </c>
      <c r="AE1284">
        <v>0</v>
      </c>
      <c r="AF1284">
        <v>544.70000000000005</v>
      </c>
      <c r="AG1284">
        <v>477.98</v>
      </c>
      <c r="AH1284">
        <v>0</v>
      </c>
      <c r="AI1284">
        <v>1</v>
      </c>
      <c r="AJ1284">
        <v>1</v>
      </c>
      <c r="AK1284">
        <v>1</v>
      </c>
      <c r="AL1284">
        <v>1</v>
      </c>
      <c r="AM1284">
        <v>-2</v>
      </c>
      <c r="AN1284">
        <v>0</v>
      </c>
      <c r="AO1284">
        <v>0</v>
      </c>
      <c r="AP1284">
        <v>1</v>
      </c>
      <c r="AQ1284">
        <v>1</v>
      </c>
      <c r="AR1284">
        <v>0</v>
      </c>
      <c r="AS1284" t="s">
        <v>3</v>
      </c>
      <c r="AT1284">
        <v>0.03</v>
      </c>
      <c r="AU1284" t="s">
        <v>1371</v>
      </c>
      <c r="AV1284">
        <v>1</v>
      </c>
      <c r="AW1284">
        <v>2</v>
      </c>
      <c r="AX1284">
        <v>292119617</v>
      </c>
      <c r="AY1284">
        <v>1</v>
      </c>
      <c r="AZ1284">
        <v>0</v>
      </c>
      <c r="BA1284">
        <v>1974</v>
      </c>
      <c r="BB1284">
        <v>1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16.341000000000001</v>
      </c>
      <c r="BL1284">
        <v>14.339399999999999</v>
      </c>
      <c r="BM1284">
        <v>0</v>
      </c>
      <c r="BN1284">
        <v>0</v>
      </c>
      <c r="BO1284">
        <v>0.03</v>
      </c>
      <c r="BP1284">
        <v>1</v>
      </c>
      <c r="BQ1284">
        <v>0</v>
      </c>
      <c r="BR1284">
        <v>4.9023000000000003</v>
      </c>
      <c r="BS1284">
        <v>4.3018200000000002</v>
      </c>
      <c r="BT1284">
        <v>0</v>
      </c>
      <c r="BU1284">
        <v>0</v>
      </c>
      <c r="BV1284">
        <v>8.9999999999999993E-3</v>
      </c>
      <c r="BW1284">
        <v>1</v>
      </c>
      <c r="CV1284">
        <v>0</v>
      </c>
      <c r="CW1284">
        <f>ROUND(Y1284*Source!I677*DO1284,7)</f>
        <v>9.0000000000000006E-5</v>
      </c>
      <c r="CX1284">
        <f>ROUND(Y1284*Source!I677,7)</f>
        <v>9.0000000000000006E-5</v>
      </c>
      <c r="CY1284">
        <f>AB1284</f>
        <v>544.70000000000005</v>
      </c>
      <c r="CZ1284">
        <f>AF1284</f>
        <v>544.70000000000005</v>
      </c>
      <c r="DA1284">
        <f>AJ1284</f>
        <v>1</v>
      </c>
      <c r="DB1284">
        <f>ROUND((ROUND(AT1284*CZ1284,2)*ROUND(0.3,7)),6)</f>
        <v>4.9020000000000001</v>
      </c>
      <c r="DC1284">
        <f>ROUND((ROUND(AT1284*AG1284,2)*ROUND(0.3,7)),6)</f>
        <v>4.3019999999999996</v>
      </c>
      <c r="DD1284" t="s">
        <v>3</v>
      </c>
      <c r="DE1284" t="s">
        <v>3</v>
      </c>
      <c r="DF1284">
        <f>ROUND(ROUND(AE1284,2)*CX1284,2)</f>
        <v>0</v>
      </c>
      <c r="DG1284">
        <f t="shared" si="794"/>
        <v>0.05</v>
      </c>
      <c r="DH1284">
        <f t="shared" si="792"/>
        <v>0.04</v>
      </c>
      <c r="DI1284">
        <f t="shared" si="793"/>
        <v>0</v>
      </c>
      <c r="DJ1284">
        <f>DG1284+DH1284</f>
        <v>0.09</v>
      </c>
      <c r="DK1284">
        <v>1</v>
      </c>
      <c r="DL1284" t="s">
        <v>1226</v>
      </c>
      <c r="DM1284">
        <v>4</v>
      </c>
      <c r="DN1284" t="s">
        <v>1220</v>
      </c>
      <c r="DO1284">
        <v>1</v>
      </c>
    </row>
    <row r="1285" spans="1:119" x14ac:dyDescent="0.2">
      <c r="A1285">
        <f>ROW(Source!A677)</f>
        <v>677</v>
      </c>
      <c r="B1285">
        <v>292114938</v>
      </c>
      <c r="C1285">
        <v>292119604</v>
      </c>
      <c r="D1285">
        <v>277865757</v>
      </c>
      <c r="E1285">
        <v>1</v>
      </c>
      <c r="F1285">
        <v>1</v>
      </c>
      <c r="G1285">
        <v>1</v>
      </c>
      <c r="H1285">
        <v>3</v>
      </c>
      <c r="I1285" t="s">
        <v>1402</v>
      </c>
      <c r="J1285" t="s">
        <v>1403</v>
      </c>
      <c r="K1285" t="s">
        <v>1404</v>
      </c>
      <c r="L1285">
        <v>1301</v>
      </c>
      <c r="N1285">
        <v>1003</v>
      </c>
      <c r="O1285" t="s">
        <v>1405</v>
      </c>
      <c r="P1285" t="s">
        <v>1405</v>
      </c>
      <c r="Q1285">
        <v>1</v>
      </c>
      <c r="W1285">
        <v>0</v>
      </c>
      <c r="X1285">
        <v>-1339918502</v>
      </c>
      <c r="Y1285">
        <f>(AT1285*ROUND(0,7))</f>
        <v>0</v>
      </c>
      <c r="AA1285">
        <v>6.81</v>
      </c>
      <c r="AB1285">
        <v>0</v>
      </c>
      <c r="AC1285">
        <v>0</v>
      </c>
      <c r="AD1285">
        <v>0</v>
      </c>
      <c r="AE1285">
        <v>5.87</v>
      </c>
      <c r="AF1285">
        <v>0</v>
      </c>
      <c r="AG1285">
        <v>0</v>
      </c>
      <c r="AH1285">
        <v>0</v>
      </c>
      <c r="AI1285">
        <v>1.1599999999999999</v>
      </c>
      <c r="AJ1285">
        <v>1</v>
      </c>
      <c r="AK1285">
        <v>1</v>
      </c>
      <c r="AL1285">
        <v>1</v>
      </c>
      <c r="AM1285">
        <v>2</v>
      </c>
      <c r="AN1285">
        <v>0</v>
      </c>
      <c r="AO1285">
        <v>0</v>
      </c>
      <c r="AP1285">
        <v>1</v>
      </c>
      <c r="AQ1285">
        <v>1</v>
      </c>
      <c r="AR1285">
        <v>0</v>
      </c>
      <c r="AS1285" t="s">
        <v>3</v>
      </c>
      <c r="AT1285">
        <v>26.67</v>
      </c>
      <c r="AU1285" t="s">
        <v>16</v>
      </c>
      <c r="AV1285">
        <v>0</v>
      </c>
      <c r="AW1285">
        <v>2</v>
      </c>
      <c r="AX1285">
        <v>292119618</v>
      </c>
      <c r="AY1285">
        <v>1</v>
      </c>
      <c r="AZ1285">
        <v>0</v>
      </c>
      <c r="BA1285">
        <v>1975</v>
      </c>
      <c r="BB1285">
        <v>1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156.55290000000002</v>
      </c>
      <c r="BK1285">
        <v>0</v>
      </c>
      <c r="BL1285">
        <v>0</v>
      </c>
      <c r="BM1285">
        <v>0</v>
      </c>
      <c r="BN1285">
        <v>0</v>
      </c>
      <c r="BO1285">
        <v>0</v>
      </c>
      <c r="BP1285">
        <v>1</v>
      </c>
      <c r="BQ1285">
        <v>0</v>
      </c>
      <c r="BR1285">
        <v>0</v>
      </c>
      <c r="BS1285">
        <v>0</v>
      </c>
      <c r="BT1285">
        <v>0</v>
      </c>
      <c r="BU1285">
        <v>0</v>
      </c>
      <c r="BV1285">
        <v>0</v>
      </c>
      <c r="BW1285">
        <v>0</v>
      </c>
      <c r="CV1285">
        <v>0</v>
      </c>
      <c r="CW1285">
        <v>0</v>
      </c>
      <c r="CX1285">
        <f>ROUND(Y1285*Source!I677,7)</f>
        <v>0</v>
      </c>
      <c r="CY1285">
        <f>AA1285</f>
        <v>6.81</v>
      </c>
      <c r="CZ1285">
        <f>AE1285</f>
        <v>5.87</v>
      </c>
      <c r="DA1285">
        <f>AI1285</f>
        <v>1.1599999999999999</v>
      </c>
      <c r="DB1285">
        <f>ROUND((ROUND(AT1285*CZ1285,2)*ROUND(0,7)),6)</f>
        <v>0</v>
      </c>
      <c r="DC1285">
        <f>ROUND((ROUND(AT1285*AG1285,2)*ROUND(0,7)),6)</f>
        <v>0</v>
      </c>
      <c r="DD1285" t="s">
        <v>3</v>
      </c>
      <c r="DE1285" t="s">
        <v>3</v>
      </c>
      <c r="DF1285">
        <f>ROUND(ROUND(AE1285*AI1285,2)*CX1285,2)</f>
        <v>0</v>
      </c>
      <c r="DG1285">
        <f t="shared" si="794"/>
        <v>0</v>
      </c>
      <c r="DH1285">
        <f t="shared" si="792"/>
        <v>0</v>
      </c>
      <c r="DI1285">
        <f t="shared" si="793"/>
        <v>0</v>
      </c>
      <c r="DJ1285">
        <f>DF1285</f>
        <v>0</v>
      </c>
      <c r="DK1285">
        <v>0</v>
      </c>
      <c r="DL1285" t="s">
        <v>3</v>
      </c>
      <c r="DM1285">
        <v>0</v>
      </c>
      <c r="DN1285" t="s">
        <v>3</v>
      </c>
      <c r="DO1285">
        <v>0</v>
      </c>
    </row>
    <row r="1286" spans="1:119" x14ac:dyDescent="0.2">
      <c r="A1286">
        <f>ROW(Source!A677)</f>
        <v>677</v>
      </c>
      <c r="B1286">
        <v>292114938</v>
      </c>
      <c r="C1286">
        <v>292119604</v>
      </c>
      <c r="D1286">
        <v>277866033</v>
      </c>
      <c r="E1286">
        <v>1</v>
      </c>
      <c r="F1286">
        <v>1</v>
      </c>
      <c r="G1286">
        <v>1</v>
      </c>
      <c r="H1286">
        <v>3</v>
      </c>
      <c r="I1286" t="s">
        <v>1406</v>
      </c>
      <c r="J1286" t="s">
        <v>1407</v>
      </c>
      <c r="K1286" t="s">
        <v>1408</v>
      </c>
      <c r="L1286">
        <v>1348</v>
      </c>
      <c r="N1286">
        <v>1009</v>
      </c>
      <c r="O1286" t="s">
        <v>806</v>
      </c>
      <c r="P1286" t="s">
        <v>806</v>
      </c>
      <c r="Q1286">
        <v>1000</v>
      </c>
      <c r="W1286">
        <v>0</v>
      </c>
      <c r="X1286">
        <v>-263833780</v>
      </c>
      <c r="Y1286">
        <f>(AT1286*ROUND(0,7))</f>
        <v>0</v>
      </c>
      <c r="AA1286">
        <v>50832.97</v>
      </c>
      <c r="AB1286">
        <v>0</v>
      </c>
      <c r="AC1286">
        <v>0</v>
      </c>
      <c r="AD1286">
        <v>0</v>
      </c>
      <c r="AE1286">
        <v>43821.53</v>
      </c>
      <c r="AF1286">
        <v>0</v>
      </c>
      <c r="AG1286">
        <v>0</v>
      </c>
      <c r="AH1286">
        <v>0</v>
      </c>
      <c r="AI1286">
        <v>1.1599999999999999</v>
      </c>
      <c r="AJ1286">
        <v>1</v>
      </c>
      <c r="AK1286">
        <v>1</v>
      </c>
      <c r="AL1286">
        <v>1</v>
      </c>
      <c r="AM1286">
        <v>2</v>
      </c>
      <c r="AN1286">
        <v>0</v>
      </c>
      <c r="AO1286">
        <v>0</v>
      </c>
      <c r="AP1286">
        <v>1</v>
      </c>
      <c r="AQ1286">
        <v>1</v>
      </c>
      <c r="AR1286">
        <v>0</v>
      </c>
      <c r="AS1286" t="s">
        <v>3</v>
      </c>
      <c r="AT1286">
        <v>1.0499999999999999E-3</v>
      </c>
      <c r="AU1286" t="s">
        <v>16</v>
      </c>
      <c r="AV1286">
        <v>0</v>
      </c>
      <c r="AW1286">
        <v>2</v>
      </c>
      <c r="AX1286">
        <v>292119619</v>
      </c>
      <c r="AY1286">
        <v>1</v>
      </c>
      <c r="AZ1286">
        <v>0</v>
      </c>
      <c r="BA1286">
        <v>1976</v>
      </c>
      <c r="BB1286">
        <v>1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46.012606499999997</v>
      </c>
      <c r="BK1286">
        <v>0</v>
      </c>
      <c r="BL1286">
        <v>0</v>
      </c>
      <c r="BM1286">
        <v>0</v>
      </c>
      <c r="BN1286">
        <v>0</v>
      </c>
      <c r="BO1286">
        <v>0</v>
      </c>
      <c r="BP1286">
        <v>1</v>
      </c>
      <c r="BQ1286">
        <v>0</v>
      </c>
      <c r="BR1286">
        <v>0</v>
      </c>
      <c r="BS1286">
        <v>0</v>
      </c>
      <c r="BT1286">
        <v>0</v>
      </c>
      <c r="BU1286">
        <v>0</v>
      </c>
      <c r="BV1286">
        <v>0</v>
      </c>
      <c r="BW1286">
        <v>0</v>
      </c>
      <c r="CV1286">
        <v>0</v>
      </c>
      <c r="CW1286">
        <v>0</v>
      </c>
      <c r="CX1286">
        <f>ROUND(Y1286*Source!I677,7)</f>
        <v>0</v>
      </c>
      <c r="CY1286">
        <f>AA1286</f>
        <v>50832.97</v>
      </c>
      <c r="CZ1286">
        <f>AE1286</f>
        <v>43821.53</v>
      </c>
      <c r="DA1286">
        <f>AI1286</f>
        <v>1.1599999999999999</v>
      </c>
      <c r="DB1286">
        <f>ROUND((ROUND(AT1286*CZ1286,2)*ROUND(0,7)),6)</f>
        <v>0</v>
      </c>
      <c r="DC1286">
        <f>ROUND((ROUND(AT1286*AG1286,2)*ROUND(0,7)),6)</f>
        <v>0</v>
      </c>
      <c r="DD1286" t="s">
        <v>3</v>
      </c>
      <c r="DE1286" t="s">
        <v>3</v>
      </c>
      <c r="DF1286">
        <f>ROUND(ROUND(AE1286*AI1286,2)*CX1286,2)</f>
        <v>0</v>
      </c>
      <c r="DG1286">
        <f t="shared" si="794"/>
        <v>0</v>
      </c>
      <c r="DH1286">
        <f t="shared" si="792"/>
        <v>0</v>
      </c>
      <c r="DI1286">
        <f t="shared" si="793"/>
        <v>0</v>
      </c>
      <c r="DJ1286">
        <f>DF1286</f>
        <v>0</v>
      </c>
      <c r="DK1286">
        <v>0</v>
      </c>
      <c r="DL1286" t="s">
        <v>3</v>
      </c>
      <c r="DM1286">
        <v>0</v>
      </c>
      <c r="DN1286" t="s">
        <v>3</v>
      </c>
      <c r="DO1286">
        <v>0</v>
      </c>
    </row>
    <row r="1287" spans="1:119" x14ac:dyDescent="0.2">
      <c r="A1287">
        <f>ROW(Source!A677)</f>
        <v>677</v>
      </c>
      <c r="B1287">
        <v>292114938</v>
      </c>
      <c r="C1287">
        <v>292119604</v>
      </c>
      <c r="D1287">
        <v>277896271</v>
      </c>
      <c r="E1287">
        <v>1</v>
      </c>
      <c r="F1287">
        <v>1</v>
      </c>
      <c r="G1287">
        <v>1</v>
      </c>
      <c r="H1287">
        <v>3</v>
      </c>
      <c r="I1287" t="s">
        <v>1409</v>
      </c>
      <c r="J1287" t="s">
        <v>1410</v>
      </c>
      <c r="K1287" t="s">
        <v>1411</v>
      </c>
      <c r="L1287">
        <v>1346</v>
      </c>
      <c r="N1287">
        <v>1009</v>
      </c>
      <c r="O1287" t="s">
        <v>1242</v>
      </c>
      <c r="P1287" t="s">
        <v>1242</v>
      </c>
      <c r="Q1287">
        <v>1</v>
      </c>
      <c r="W1287">
        <v>0</v>
      </c>
      <c r="X1287">
        <v>628117784</v>
      </c>
      <c r="Y1287">
        <f>(AT1287*ROUND(0,7))</f>
        <v>0</v>
      </c>
      <c r="AA1287">
        <v>103.84</v>
      </c>
      <c r="AB1287">
        <v>0</v>
      </c>
      <c r="AC1287">
        <v>0</v>
      </c>
      <c r="AD1287">
        <v>0</v>
      </c>
      <c r="AE1287">
        <v>79.88</v>
      </c>
      <c r="AF1287">
        <v>0</v>
      </c>
      <c r="AG1287">
        <v>0</v>
      </c>
      <c r="AH1287">
        <v>0</v>
      </c>
      <c r="AI1287">
        <v>1.3</v>
      </c>
      <c r="AJ1287">
        <v>1</v>
      </c>
      <c r="AK1287">
        <v>1</v>
      </c>
      <c r="AL1287">
        <v>1</v>
      </c>
      <c r="AM1287">
        <v>2</v>
      </c>
      <c r="AN1287">
        <v>0</v>
      </c>
      <c r="AO1287">
        <v>0</v>
      </c>
      <c r="AP1287">
        <v>1</v>
      </c>
      <c r="AQ1287">
        <v>1</v>
      </c>
      <c r="AR1287">
        <v>0</v>
      </c>
      <c r="AS1287" t="s">
        <v>3</v>
      </c>
      <c r="AT1287">
        <v>0.02</v>
      </c>
      <c r="AU1287" t="s">
        <v>16</v>
      </c>
      <c r="AV1287">
        <v>0</v>
      </c>
      <c r="AW1287">
        <v>2</v>
      </c>
      <c r="AX1287">
        <v>292119620</v>
      </c>
      <c r="AY1287">
        <v>1</v>
      </c>
      <c r="AZ1287">
        <v>0</v>
      </c>
      <c r="BA1287">
        <v>1977</v>
      </c>
      <c r="BB1287">
        <v>1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1.5975999999999999</v>
      </c>
      <c r="BK1287">
        <v>0</v>
      </c>
      <c r="BL1287">
        <v>0</v>
      </c>
      <c r="BM1287">
        <v>0</v>
      </c>
      <c r="BN1287">
        <v>0</v>
      </c>
      <c r="BO1287">
        <v>0</v>
      </c>
      <c r="BP1287">
        <v>1</v>
      </c>
      <c r="BQ1287">
        <v>0</v>
      </c>
      <c r="BR1287">
        <v>0</v>
      </c>
      <c r="BS1287">
        <v>0</v>
      </c>
      <c r="BT1287">
        <v>0</v>
      </c>
      <c r="BU1287">
        <v>0</v>
      </c>
      <c r="BV1287">
        <v>0</v>
      </c>
      <c r="BW1287">
        <v>0</v>
      </c>
      <c r="CV1287">
        <v>0</v>
      </c>
      <c r="CW1287">
        <v>0</v>
      </c>
      <c r="CX1287">
        <f>ROUND(Y1287*Source!I677,7)</f>
        <v>0</v>
      </c>
      <c r="CY1287">
        <f>AA1287</f>
        <v>103.84</v>
      </c>
      <c r="CZ1287">
        <f>AE1287</f>
        <v>79.88</v>
      </c>
      <c r="DA1287">
        <f>AI1287</f>
        <v>1.3</v>
      </c>
      <c r="DB1287">
        <f>ROUND((ROUND(AT1287*CZ1287,2)*ROUND(0,7)),6)</f>
        <v>0</v>
      </c>
      <c r="DC1287">
        <f>ROUND((ROUND(AT1287*AG1287,2)*ROUND(0,7)),6)</f>
        <v>0</v>
      </c>
      <c r="DD1287" t="s">
        <v>3</v>
      </c>
      <c r="DE1287" t="s">
        <v>3</v>
      </c>
      <c r="DF1287">
        <f>ROUND(ROUND(AE1287*AI1287,2)*CX1287,2)</f>
        <v>0</v>
      </c>
      <c r="DG1287">
        <f t="shared" si="794"/>
        <v>0</v>
      </c>
      <c r="DH1287">
        <f t="shared" si="792"/>
        <v>0</v>
      </c>
      <c r="DI1287">
        <f t="shared" si="793"/>
        <v>0</v>
      </c>
      <c r="DJ1287">
        <f>DF1287</f>
        <v>0</v>
      </c>
      <c r="DK1287">
        <v>0</v>
      </c>
      <c r="DL1287" t="s">
        <v>3</v>
      </c>
      <c r="DM1287">
        <v>0</v>
      </c>
      <c r="DN1287" t="s">
        <v>3</v>
      </c>
      <c r="DO1287">
        <v>0</v>
      </c>
    </row>
    <row r="1288" spans="1:119" x14ac:dyDescent="0.2">
      <c r="A1288">
        <f>ROW(Source!A677)</f>
        <v>677</v>
      </c>
      <c r="B1288">
        <v>292114938</v>
      </c>
      <c r="C1288">
        <v>292119604</v>
      </c>
      <c r="D1288">
        <v>277908141</v>
      </c>
      <c r="E1288">
        <v>1</v>
      </c>
      <c r="F1288">
        <v>1</v>
      </c>
      <c r="G1288">
        <v>1</v>
      </c>
      <c r="H1288">
        <v>3</v>
      </c>
      <c r="I1288" t="s">
        <v>1412</v>
      </c>
      <c r="J1288" t="s">
        <v>1413</v>
      </c>
      <c r="K1288" t="s">
        <v>1414</v>
      </c>
      <c r="L1288">
        <v>1425</v>
      </c>
      <c r="N1288">
        <v>1013</v>
      </c>
      <c r="O1288" t="s">
        <v>880</v>
      </c>
      <c r="P1288" t="s">
        <v>880</v>
      </c>
      <c r="Q1288">
        <v>1</v>
      </c>
      <c r="W1288">
        <v>0</v>
      </c>
      <c r="X1288">
        <v>1472154075</v>
      </c>
      <c r="Y1288">
        <f>(AT1288*ROUND(0,7))</f>
        <v>0</v>
      </c>
      <c r="AA1288">
        <v>1599.5</v>
      </c>
      <c r="AB1288">
        <v>0</v>
      </c>
      <c r="AC1288">
        <v>0</v>
      </c>
      <c r="AD1288">
        <v>0</v>
      </c>
      <c r="AE1288">
        <v>1289.92</v>
      </c>
      <c r="AF1288">
        <v>0</v>
      </c>
      <c r="AG1288">
        <v>0</v>
      </c>
      <c r="AH1288">
        <v>0</v>
      </c>
      <c r="AI1288">
        <v>1.24</v>
      </c>
      <c r="AJ1288">
        <v>1</v>
      </c>
      <c r="AK1288">
        <v>1</v>
      </c>
      <c r="AL1288">
        <v>1</v>
      </c>
      <c r="AM1288">
        <v>2</v>
      </c>
      <c r="AN1288">
        <v>0</v>
      </c>
      <c r="AO1288">
        <v>0</v>
      </c>
      <c r="AP1288">
        <v>1</v>
      </c>
      <c r="AQ1288">
        <v>1</v>
      </c>
      <c r="AR1288">
        <v>0</v>
      </c>
      <c r="AS1288" t="s">
        <v>3</v>
      </c>
      <c r="AT1288">
        <v>0.05</v>
      </c>
      <c r="AU1288" t="s">
        <v>16</v>
      </c>
      <c r="AV1288">
        <v>0</v>
      </c>
      <c r="AW1288">
        <v>2</v>
      </c>
      <c r="AX1288">
        <v>292119621</v>
      </c>
      <c r="AY1288">
        <v>1</v>
      </c>
      <c r="AZ1288">
        <v>0</v>
      </c>
      <c r="BA1288">
        <v>1978</v>
      </c>
      <c r="BB1288">
        <v>1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64.496000000000009</v>
      </c>
      <c r="BK1288">
        <v>0</v>
      </c>
      <c r="BL1288">
        <v>0</v>
      </c>
      <c r="BM1288">
        <v>0</v>
      </c>
      <c r="BN1288">
        <v>0</v>
      </c>
      <c r="BO1288">
        <v>0</v>
      </c>
      <c r="BP1288">
        <v>1</v>
      </c>
      <c r="BQ1288">
        <v>0</v>
      </c>
      <c r="BR1288">
        <v>0</v>
      </c>
      <c r="BS1288">
        <v>0</v>
      </c>
      <c r="BT1288">
        <v>0</v>
      </c>
      <c r="BU1288">
        <v>0</v>
      </c>
      <c r="BV1288">
        <v>0</v>
      </c>
      <c r="BW1288">
        <v>0</v>
      </c>
      <c r="CV1288">
        <v>0</v>
      </c>
      <c r="CW1288">
        <v>0</v>
      </c>
      <c r="CX1288">
        <f>ROUND(Y1288*Source!I677,7)</f>
        <v>0</v>
      </c>
      <c r="CY1288">
        <f>AA1288</f>
        <v>1599.5</v>
      </c>
      <c r="CZ1288">
        <f>AE1288</f>
        <v>1289.92</v>
      </c>
      <c r="DA1288">
        <f>AI1288</f>
        <v>1.24</v>
      </c>
      <c r="DB1288">
        <f>ROUND((ROUND(AT1288*CZ1288,2)*ROUND(0,7)),6)</f>
        <v>0</v>
      </c>
      <c r="DC1288">
        <f>ROUND((ROUND(AT1288*AG1288,2)*ROUND(0,7)),6)</f>
        <v>0</v>
      </c>
      <c r="DD1288" t="s">
        <v>3</v>
      </c>
      <c r="DE1288" t="s">
        <v>3</v>
      </c>
      <c r="DF1288">
        <f>ROUND(ROUND(AE1288*AI1288,2)*CX1288,2)</f>
        <v>0</v>
      </c>
      <c r="DG1288">
        <f t="shared" si="794"/>
        <v>0</v>
      </c>
      <c r="DH1288">
        <f t="shared" si="792"/>
        <v>0</v>
      </c>
      <c r="DI1288">
        <f t="shared" si="793"/>
        <v>0</v>
      </c>
      <c r="DJ1288">
        <f>DF1288</f>
        <v>0</v>
      </c>
      <c r="DK1288">
        <v>0</v>
      </c>
      <c r="DL1288" t="s">
        <v>3</v>
      </c>
      <c r="DM1288">
        <v>0</v>
      </c>
      <c r="DN1288" t="s">
        <v>3</v>
      </c>
      <c r="DO1288">
        <v>0</v>
      </c>
    </row>
    <row r="1289" spans="1:119" x14ac:dyDescent="0.2">
      <c r="A1289">
        <f>ROW(Source!A677)</f>
        <v>677</v>
      </c>
      <c r="B1289">
        <v>292114938</v>
      </c>
      <c r="C1289">
        <v>292119604</v>
      </c>
      <c r="D1289">
        <v>277908223</v>
      </c>
      <c r="E1289">
        <v>1</v>
      </c>
      <c r="F1289">
        <v>1</v>
      </c>
      <c r="G1289">
        <v>1</v>
      </c>
      <c r="H1289">
        <v>3</v>
      </c>
      <c r="I1289" t="s">
        <v>1415</v>
      </c>
      <c r="J1289" t="s">
        <v>1416</v>
      </c>
      <c r="K1289" t="s">
        <v>1417</v>
      </c>
      <c r="L1289">
        <v>1407</v>
      </c>
      <c r="N1289">
        <v>1013</v>
      </c>
      <c r="O1289" t="s">
        <v>1418</v>
      </c>
      <c r="P1289" t="s">
        <v>1418</v>
      </c>
      <c r="Q1289">
        <v>1</v>
      </c>
      <c r="W1289">
        <v>0</v>
      </c>
      <c r="X1289">
        <v>-1352850170</v>
      </c>
      <c r="Y1289">
        <f>(AT1289*ROUND(0,7))</f>
        <v>0</v>
      </c>
      <c r="AA1289">
        <v>2942.31</v>
      </c>
      <c r="AB1289">
        <v>0</v>
      </c>
      <c r="AC1289">
        <v>0</v>
      </c>
      <c r="AD1289">
        <v>0</v>
      </c>
      <c r="AE1289">
        <v>2316.7800000000002</v>
      </c>
      <c r="AF1289">
        <v>0</v>
      </c>
      <c r="AG1289">
        <v>0</v>
      </c>
      <c r="AH1289">
        <v>0</v>
      </c>
      <c r="AI1289">
        <v>1.27</v>
      </c>
      <c r="AJ1289">
        <v>1</v>
      </c>
      <c r="AK1289">
        <v>1</v>
      </c>
      <c r="AL1289">
        <v>1</v>
      </c>
      <c r="AM1289">
        <v>2</v>
      </c>
      <c r="AN1289">
        <v>0</v>
      </c>
      <c r="AO1289">
        <v>0</v>
      </c>
      <c r="AP1289">
        <v>1</v>
      </c>
      <c r="AQ1289">
        <v>1</v>
      </c>
      <c r="AR1289">
        <v>0</v>
      </c>
      <c r="AS1289" t="s">
        <v>3</v>
      </c>
      <c r="AT1289">
        <v>1.2200000000000001E-2</v>
      </c>
      <c r="AU1289" t="s">
        <v>16</v>
      </c>
      <c r="AV1289">
        <v>0</v>
      </c>
      <c r="AW1289">
        <v>2</v>
      </c>
      <c r="AX1289">
        <v>292119622</v>
      </c>
      <c r="AY1289">
        <v>1</v>
      </c>
      <c r="AZ1289">
        <v>0</v>
      </c>
      <c r="BA1289">
        <v>1979</v>
      </c>
      <c r="BB1289">
        <v>1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28.264716000000004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>
        <v>1</v>
      </c>
      <c r="BQ1289">
        <v>0</v>
      </c>
      <c r="BR1289">
        <v>0</v>
      </c>
      <c r="BS1289">
        <v>0</v>
      </c>
      <c r="BT1289">
        <v>0</v>
      </c>
      <c r="BU1289">
        <v>0</v>
      </c>
      <c r="BV1289">
        <v>0</v>
      </c>
      <c r="BW1289">
        <v>0</v>
      </c>
      <c r="CV1289">
        <v>0</v>
      </c>
      <c r="CW1289">
        <v>0</v>
      </c>
      <c r="CX1289">
        <f>ROUND(Y1289*Source!I677,7)</f>
        <v>0</v>
      </c>
      <c r="CY1289">
        <f>AA1289</f>
        <v>2942.31</v>
      </c>
      <c r="CZ1289">
        <f>AE1289</f>
        <v>2316.7800000000002</v>
      </c>
      <c r="DA1289">
        <f>AI1289</f>
        <v>1.27</v>
      </c>
      <c r="DB1289">
        <f>ROUND((ROUND(AT1289*CZ1289,2)*ROUND(0,7)),6)</f>
        <v>0</v>
      </c>
      <c r="DC1289">
        <f>ROUND((ROUND(AT1289*AG1289,2)*ROUND(0,7)),6)</f>
        <v>0</v>
      </c>
      <c r="DD1289" t="s">
        <v>3</v>
      </c>
      <c r="DE1289" t="s">
        <v>3</v>
      </c>
      <c r="DF1289">
        <f>ROUND(ROUND(AE1289*AI1289,2)*CX1289,2)</f>
        <v>0</v>
      </c>
      <c r="DG1289">
        <f t="shared" si="794"/>
        <v>0</v>
      </c>
      <c r="DH1289">
        <f t="shared" si="792"/>
        <v>0</v>
      </c>
      <c r="DI1289">
        <f t="shared" si="793"/>
        <v>0</v>
      </c>
      <c r="DJ1289">
        <f>DF1289</f>
        <v>0</v>
      </c>
      <c r="DK1289">
        <v>0</v>
      </c>
      <c r="DL1289" t="s">
        <v>3</v>
      </c>
      <c r="DM1289">
        <v>0</v>
      </c>
      <c r="DN1289" t="s">
        <v>3</v>
      </c>
      <c r="DO1289">
        <v>0</v>
      </c>
    </row>
    <row r="1290" spans="1:119" x14ac:dyDescent="0.2">
      <c r="A1290">
        <f>ROW(Source!A678)</f>
        <v>678</v>
      </c>
      <c r="B1290">
        <v>292114938</v>
      </c>
      <c r="C1290">
        <v>292119624</v>
      </c>
      <c r="D1290">
        <v>277560299</v>
      </c>
      <c r="E1290">
        <v>109</v>
      </c>
      <c r="F1290">
        <v>1</v>
      </c>
      <c r="G1290">
        <v>1</v>
      </c>
      <c r="H1290">
        <v>1</v>
      </c>
      <c r="I1290" t="s">
        <v>1258</v>
      </c>
      <c r="J1290" t="s">
        <v>3</v>
      </c>
      <c r="K1290" t="s">
        <v>1259</v>
      </c>
      <c r="L1290">
        <v>1191</v>
      </c>
      <c r="N1290">
        <v>1013</v>
      </c>
      <c r="O1290" t="s">
        <v>1220</v>
      </c>
      <c r="P1290" t="s">
        <v>1220</v>
      </c>
      <c r="Q1290">
        <v>1</v>
      </c>
      <c r="W1290">
        <v>0</v>
      </c>
      <c r="X1290">
        <v>-2012709214</v>
      </c>
      <c r="Y1290">
        <f>AT1290</f>
        <v>19.04</v>
      </c>
      <c r="AA1290">
        <v>0</v>
      </c>
      <c r="AB1290">
        <v>0</v>
      </c>
      <c r="AC1290">
        <v>0</v>
      </c>
      <c r="AD1290">
        <v>467.28</v>
      </c>
      <c r="AE1290">
        <v>0</v>
      </c>
      <c r="AF1290">
        <v>0</v>
      </c>
      <c r="AG1290">
        <v>0</v>
      </c>
      <c r="AH1290">
        <v>467.28</v>
      </c>
      <c r="AI1290">
        <v>1</v>
      </c>
      <c r="AJ1290">
        <v>1</v>
      </c>
      <c r="AK1290">
        <v>1</v>
      </c>
      <c r="AL1290">
        <v>1</v>
      </c>
      <c r="AM1290">
        <v>-2</v>
      </c>
      <c r="AN1290">
        <v>0</v>
      </c>
      <c r="AO1290">
        <v>0</v>
      </c>
      <c r="AP1290">
        <v>1</v>
      </c>
      <c r="AQ1290">
        <v>1</v>
      </c>
      <c r="AR1290">
        <v>0</v>
      </c>
      <c r="AS1290" t="s">
        <v>3</v>
      </c>
      <c r="AT1290">
        <v>19.04</v>
      </c>
      <c r="AU1290" t="s">
        <v>3</v>
      </c>
      <c r="AV1290">
        <v>1</v>
      </c>
      <c r="AW1290">
        <v>2</v>
      </c>
      <c r="AX1290">
        <v>292119633</v>
      </c>
      <c r="AY1290">
        <v>1</v>
      </c>
      <c r="AZ1290">
        <v>0</v>
      </c>
      <c r="BA1290">
        <v>1981</v>
      </c>
      <c r="BB1290">
        <v>1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0</v>
      </c>
      <c r="BK1290">
        <v>0</v>
      </c>
      <c r="BL1290">
        <v>0</v>
      </c>
      <c r="BM1290">
        <v>8897.011199999999</v>
      </c>
      <c r="BN1290">
        <v>19.04</v>
      </c>
      <c r="BO1290">
        <v>0</v>
      </c>
      <c r="BP1290">
        <v>1</v>
      </c>
      <c r="BQ1290">
        <v>0</v>
      </c>
      <c r="BR1290">
        <v>0</v>
      </c>
      <c r="BS1290">
        <v>0</v>
      </c>
      <c r="BT1290">
        <v>8897.011199999999</v>
      </c>
      <c r="BU1290">
        <v>19.04</v>
      </c>
      <c r="BV1290">
        <v>0</v>
      </c>
      <c r="BW1290">
        <v>1</v>
      </c>
      <c r="CU1290">
        <f>ROUND(AT1290*Source!I678*AH1290*AL1290,2)</f>
        <v>88.97</v>
      </c>
      <c r="CV1290">
        <f>ROUND(Y1290*Source!I678,7)</f>
        <v>0.19040000000000001</v>
      </c>
      <c r="CW1290">
        <v>0</v>
      </c>
      <c r="CX1290">
        <f>ROUND(Y1290*Source!I678,7)</f>
        <v>0.19040000000000001</v>
      </c>
      <c r="CY1290">
        <f>AD1290</f>
        <v>467.28</v>
      </c>
      <c r="CZ1290">
        <f>AH1290</f>
        <v>467.28</v>
      </c>
      <c r="DA1290">
        <f>AL1290</f>
        <v>1</v>
      </c>
      <c r="DB1290">
        <f>ROUND(ROUND(AT1290*CZ1290,2),6)</f>
        <v>8897.01</v>
      </c>
      <c r="DC1290">
        <f>ROUND(ROUND(AT1290*AG1290,2),6)</f>
        <v>0</v>
      </c>
      <c r="DD1290" t="s">
        <v>3</v>
      </c>
      <c r="DE1290" t="s">
        <v>3</v>
      </c>
      <c r="DF1290">
        <f t="shared" ref="DF1290:DF1295" si="795">ROUND(ROUND(AE1290,2)*CX1290,2)</f>
        <v>0</v>
      </c>
      <c r="DG1290">
        <f t="shared" si="794"/>
        <v>0</v>
      </c>
      <c r="DH1290">
        <f t="shared" si="792"/>
        <v>0</v>
      </c>
      <c r="DI1290">
        <f t="shared" si="793"/>
        <v>88.97</v>
      </c>
      <c r="DJ1290">
        <f>DI1290</f>
        <v>88.97</v>
      </c>
      <c r="DK1290">
        <v>1</v>
      </c>
      <c r="DL1290" t="s">
        <v>3</v>
      </c>
      <c r="DM1290">
        <v>0</v>
      </c>
      <c r="DN1290" t="s">
        <v>3</v>
      </c>
      <c r="DO1290">
        <v>0</v>
      </c>
    </row>
    <row r="1291" spans="1:119" x14ac:dyDescent="0.2">
      <c r="A1291">
        <f>ROW(Source!A678)</f>
        <v>678</v>
      </c>
      <c r="B1291">
        <v>292114938</v>
      </c>
      <c r="C1291">
        <v>292119624</v>
      </c>
      <c r="D1291">
        <v>277560491</v>
      </c>
      <c r="E1291">
        <v>109</v>
      </c>
      <c r="F1291">
        <v>1</v>
      </c>
      <c r="G1291">
        <v>1</v>
      </c>
      <c r="H1291">
        <v>1</v>
      </c>
      <c r="I1291" t="s">
        <v>1221</v>
      </c>
      <c r="J1291" t="s">
        <v>3</v>
      </c>
      <c r="K1291" t="s">
        <v>1222</v>
      </c>
      <c r="L1291">
        <v>1191</v>
      </c>
      <c r="N1291">
        <v>1013</v>
      </c>
      <c r="O1291" t="s">
        <v>1220</v>
      </c>
      <c r="P1291" t="s">
        <v>1220</v>
      </c>
      <c r="Q1291">
        <v>1</v>
      </c>
      <c r="W1291">
        <v>0</v>
      </c>
      <c r="X1291">
        <v>-1417349443</v>
      </c>
      <c r="Y1291">
        <f>AT1291</f>
        <v>0.18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1</v>
      </c>
      <c r="AJ1291">
        <v>1</v>
      </c>
      <c r="AK1291">
        <v>1</v>
      </c>
      <c r="AL1291">
        <v>1</v>
      </c>
      <c r="AM1291">
        <v>-2</v>
      </c>
      <c r="AN1291">
        <v>0</v>
      </c>
      <c r="AO1291">
        <v>0</v>
      </c>
      <c r="AP1291">
        <v>1</v>
      </c>
      <c r="AQ1291">
        <v>1</v>
      </c>
      <c r="AR1291">
        <v>0</v>
      </c>
      <c r="AS1291" t="s">
        <v>3</v>
      </c>
      <c r="AT1291">
        <v>0.18</v>
      </c>
      <c r="AU1291" t="s">
        <v>3</v>
      </c>
      <c r="AV1291">
        <v>2</v>
      </c>
      <c r="AW1291">
        <v>2</v>
      </c>
      <c r="AX1291">
        <v>292119634</v>
      </c>
      <c r="AY1291">
        <v>1</v>
      </c>
      <c r="AZ1291">
        <v>0</v>
      </c>
      <c r="BA1291">
        <v>1982</v>
      </c>
      <c r="BB1291">
        <v>1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0</v>
      </c>
      <c r="BK1291">
        <v>0</v>
      </c>
      <c r="BL1291">
        <v>0</v>
      </c>
      <c r="BM1291">
        <v>0</v>
      </c>
      <c r="BN1291">
        <v>0</v>
      </c>
      <c r="BO1291">
        <v>0</v>
      </c>
      <c r="BP1291">
        <v>0</v>
      </c>
      <c r="BQ1291">
        <v>0</v>
      </c>
      <c r="BR1291">
        <v>0</v>
      </c>
      <c r="BS1291">
        <v>0</v>
      </c>
      <c r="BT1291">
        <v>0</v>
      </c>
      <c r="BU1291">
        <v>0</v>
      </c>
      <c r="BV1291">
        <v>0</v>
      </c>
      <c r="BW1291">
        <v>0</v>
      </c>
      <c r="CV1291">
        <v>0</v>
      </c>
      <c r="CW1291">
        <v>0</v>
      </c>
      <c r="CX1291">
        <f>ROUND(Y1291*Source!I678,7)</f>
        <v>1.8E-3</v>
      </c>
      <c r="CY1291">
        <f>AD1291</f>
        <v>0</v>
      </c>
      <c r="CZ1291">
        <f>AH1291</f>
        <v>0</v>
      </c>
      <c r="DA1291">
        <f>AL1291</f>
        <v>1</v>
      </c>
      <c r="DB1291">
        <f>ROUND(ROUND(AT1291*CZ1291,2),6)</f>
        <v>0</v>
      </c>
      <c r="DC1291">
        <f>ROUND(ROUND(AT1291*AG1291,2),6)</f>
        <v>0</v>
      </c>
      <c r="DD1291" t="s">
        <v>3</v>
      </c>
      <c r="DE1291" t="s">
        <v>3</v>
      </c>
      <c r="DF1291">
        <f t="shared" si="795"/>
        <v>0</v>
      </c>
      <c r="DG1291">
        <f t="shared" si="794"/>
        <v>0</v>
      </c>
      <c r="DH1291">
        <f t="shared" si="792"/>
        <v>0</v>
      </c>
      <c r="DI1291">
        <f t="shared" si="793"/>
        <v>0</v>
      </c>
      <c r="DJ1291">
        <f>DI1291</f>
        <v>0</v>
      </c>
      <c r="DK1291">
        <v>0</v>
      </c>
      <c r="DL1291" t="s">
        <v>3</v>
      </c>
      <c r="DM1291">
        <v>0</v>
      </c>
      <c r="DN1291" t="s">
        <v>3</v>
      </c>
      <c r="DO1291">
        <v>0</v>
      </c>
    </row>
    <row r="1292" spans="1:119" x14ac:dyDescent="0.2">
      <c r="A1292">
        <f>ROW(Source!A678)</f>
        <v>678</v>
      </c>
      <c r="B1292">
        <v>292114938</v>
      </c>
      <c r="C1292">
        <v>292119624</v>
      </c>
      <c r="D1292">
        <v>277944622</v>
      </c>
      <c r="E1292">
        <v>1</v>
      </c>
      <c r="F1292">
        <v>1</v>
      </c>
      <c r="G1292">
        <v>1</v>
      </c>
      <c r="H1292">
        <v>2</v>
      </c>
      <c r="I1292" t="s">
        <v>1284</v>
      </c>
      <c r="J1292" t="s">
        <v>1285</v>
      </c>
      <c r="K1292" t="s">
        <v>1286</v>
      </c>
      <c r="L1292">
        <v>1368</v>
      </c>
      <c r="N1292">
        <v>1011</v>
      </c>
      <c r="O1292" t="s">
        <v>1090</v>
      </c>
      <c r="P1292" t="s">
        <v>1090</v>
      </c>
      <c r="Q1292">
        <v>1</v>
      </c>
      <c r="W1292">
        <v>0</v>
      </c>
      <c r="X1292">
        <v>-776243211</v>
      </c>
      <c r="Y1292">
        <f>AT1292</f>
        <v>0.09</v>
      </c>
      <c r="AA1292">
        <v>0</v>
      </c>
      <c r="AB1292">
        <v>1472.33</v>
      </c>
      <c r="AC1292">
        <v>642.05999999999995</v>
      </c>
      <c r="AD1292">
        <v>0</v>
      </c>
      <c r="AE1292">
        <v>0</v>
      </c>
      <c r="AF1292">
        <v>1472.33</v>
      </c>
      <c r="AG1292">
        <v>642.05999999999995</v>
      </c>
      <c r="AH1292">
        <v>0</v>
      </c>
      <c r="AI1292">
        <v>1</v>
      </c>
      <c r="AJ1292">
        <v>1</v>
      </c>
      <c r="AK1292">
        <v>1</v>
      </c>
      <c r="AL1292">
        <v>1</v>
      </c>
      <c r="AM1292">
        <v>-2</v>
      </c>
      <c r="AN1292">
        <v>0</v>
      </c>
      <c r="AO1292">
        <v>0</v>
      </c>
      <c r="AP1292">
        <v>1</v>
      </c>
      <c r="AQ1292">
        <v>1</v>
      </c>
      <c r="AR1292">
        <v>0</v>
      </c>
      <c r="AS1292" t="s">
        <v>3</v>
      </c>
      <c r="AT1292">
        <v>0.09</v>
      </c>
      <c r="AU1292" t="s">
        <v>3</v>
      </c>
      <c r="AV1292">
        <v>1</v>
      </c>
      <c r="AW1292">
        <v>2</v>
      </c>
      <c r="AX1292">
        <v>292119635</v>
      </c>
      <c r="AY1292">
        <v>1</v>
      </c>
      <c r="AZ1292">
        <v>0</v>
      </c>
      <c r="BA1292">
        <v>1983</v>
      </c>
      <c r="BB1292">
        <v>1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0</v>
      </c>
      <c r="BK1292">
        <v>132.50969999999998</v>
      </c>
      <c r="BL1292">
        <v>57.785399999999996</v>
      </c>
      <c r="BM1292">
        <v>0</v>
      </c>
      <c r="BN1292">
        <v>0</v>
      </c>
      <c r="BO1292">
        <v>0.09</v>
      </c>
      <c r="BP1292">
        <v>1</v>
      </c>
      <c r="BQ1292">
        <v>0</v>
      </c>
      <c r="BR1292">
        <v>132.50969999999998</v>
      </c>
      <c r="BS1292">
        <v>57.785399999999996</v>
      </c>
      <c r="BT1292">
        <v>0</v>
      </c>
      <c r="BU1292">
        <v>0</v>
      </c>
      <c r="BV1292">
        <v>0.09</v>
      </c>
      <c r="BW1292">
        <v>1</v>
      </c>
      <c r="CV1292">
        <v>0</v>
      </c>
      <c r="CW1292">
        <f>ROUND(Y1292*Source!I678*DO1292,7)</f>
        <v>8.9999999999999998E-4</v>
      </c>
      <c r="CX1292">
        <f>ROUND(Y1292*Source!I678,7)</f>
        <v>8.9999999999999998E-4</v>
      </c>
      <c r="CY1292">
        <f>AB1292</f>
        <v>1472.33</v>
      </c>
      <c r="CZ1292">
        <f>AF1292</f>
        <v>1472.33</v>
      </c>
      <c r="DA1292">
        <f>AJ1292</f>
        <v>1</v>
      </c>
      <c r="DB1292">
        <f>ROUND(ROUND(AT1292*CZ1292,2),6)</f>
        <v>132.51</v>
      </c>
      <c r="DC1292">
        <f>ROUND(ROUND(AT1292*AG1292,2),6)</f>
        <v>57.79</v>
      </c>
      <c r="DD1292" t="s">
        <v>3</v>
      </c>
      <c r="DE1292" t="s">
        <v>3</v>
      </c>
      <c r="DF1292">
        <f t="shared" si="795"/>
        <v>0</v>
      </c>
      <c r="DG1292">
        <f t="shared" si="794"/>
        <v>1.33</v>
      </c>
      <c r="DH1292">
        <f t="shared" si="792"/>
        <v>0.57999999999999996</v>
      </c>
      <c r="DI1292">
        <f t="shared" si="793"/>
        <v>0</v>
      </c>
      <c r="DJ1292">
        <f>DG1292+DH1292</f>
        <v>1.9100000000000001</v>
      </c>
      <c r="DK1292">
        <v>1</v>
      </c>
      <c r="DL1292" t="s">
        <v>1287</v>
      </c>
      <c r="DM1292">
        <v>6</v>
      </c>
      <c r="DN1292" t="s">
        <v>1220</v>
      </c>
      <c r="DO1292">
        <v>1</v>
      </c>
    </row>
    <row r="1293" spans="1:119" x14ac:dyDescent="0.2">
      <c r="A1293">
        <f>ROW(Source!A678)</f>
        <v>678</v>
      </c>
      <c r="B1293">
        <v>292114938</v>
      </c>
      <c r="C1293">
        <v>292119624</v>
      </c>
      <c r="D1293">
        <v>277945805</v>
      </c>
      <c r="E1293">
        <v>1</v>
      </c>
      <c r="F1293">
        <v>1</v>
      </c>
      <c r="G1293">
        <v>1</v>
      </c>
      <c r="H1293">
        <v>2</v>
      </c>
      <c r="I1293" t="s">
        <v>1227</v>
      </c>
      <c r="J1293" t="s">
        <v>1228</v>
      </c>
      <c r="K1293" t="s">
        <v>1229</v>
      </c>
      <c r="L1293">
        <v>1368</v>
      </c>
      <c r="N1293">
        <v>1011</v>
      </c>
      <c r="O1293" t="s">
        <v>1090</v>
      </c>
      <c r="P1293" t="s">
        <v>1090</v>
      </c>
      <c r="Q1293">
        <v>1</v>
      </c>
      <c r="W1293">
        <v>0</v>
      </c>
      <c r="X1293">
        <v>721652621</v>
      </c>
      <c r="Y1293">
        <f>AT1293</f>
        <v>0.09</v>
      </c>
      <c r="AA1293">
        <v>0</v>
      </c>
      <c r="AB1293">
        <v>544.70000000000005</v>
      </c>
      <c r="AC1293">
        <v>477.98</v>
      </c>
      <c r="AD1293">
        <v>0</v>
      </c>
      <c r="AE1293">
        <v>0</v>
      </c>
      <c r="AF1293">
        <v>544.70000000000005</v>
      </c>
      <c r="AG1293">
        <v>477.98</v>
      </c>
      <c r="AH1293">
        <v>0</v>
      </c>
      <c r="AI1293">
        <v>1</v>
      </c>
      <c r="AJ1293">
        <v>1</v>
      </c>
      <c r="AK1293">
        <v>1</v>
      </c>
      <c r="AL1293">
        <v>1</v>
      </c>
      <c r="AM1293">
        <v>-2</v>
      </c>
      <c r="AN1293">
        <v>0</v>
      </c>
      <c r="AO1293">
        <v>0</v>
      </c>
      <c r="AP1293">
        <v>1</v>
      </c>
      <c r="AQ1293">
        <v>1</v>
      </c>
      <c r="AR1293">
        <v>0</v>
      </c>
      <c r="AS1293" t="s">
        <v>3</v>
      </c>
      <c r="AT1293">
        <v>0.09</v>
      </c>
      <c r="AU1293" t="s">
        <v>3</v>
      </c>
      <c r="AV1293">
        <v>1</v>
      </c>
      <c r="AW1293">
        <v>2</v>
      </c>
      <c r="AX1293">
        <v>292119636</v>
      </c>
      <c r="AY1293">
        <v>1</v>
      </c>
      <c r="AZ1293">
        <v>0</v>
      </c>
      <c r="BA1293">
        <v>1984</v>
      </c>
      <c r="BB1293">
        <v>1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0</v>
      </c>
      <c r="BK1293">
        <v>49.023000000000003</v>
      </c>
      <c r="BL1293">
        <v>43.0182</v>
      </c>
      <c r="BM1293">
        <v>0</v>
      </c>
      <c r="BN1293">
        <v>0</v>
      </c>
      <c r="BO1293">
        <v>0.09</v>
      </c>
      <c r="BP1293">
        <v>1</v>
      </c>
      <c r="BQ1293">
        <v>0</v>
      </c>
      <c r="BR1293">
        <v>49.023000000000003</v>
      </c>
      <c r="BS1293">
        <v>43.0182</v>
      </c>
      <c r="BT1293">
        <v>0</v>
      </c>
      <c r="BU1293">
        <v>0</v>
      </c>
      <c r="BV1293">
        <v>0.09</v>
      </c>
      <c r="BW1293">
        <v>1</v>
      </c>
      <c r="CV1293">
        <v>0</v>
      </c>
      <c r="CW1293">
        <f>ROUND(Y1293*Source!I678*DO1293,7)</f>
        <v>8.9999999999999998E-4</v>
      </c>
      <c r="CX1293">
        <f>ROUND(Y1293*Source!I678,7)</f>
        <v>8.9999999999999998E-4</v>
      </c>
      <c r="CY1293">
        <f>AB1293</f>
        <v>544.70000000000005</v>
      </c>
      <c r="CZ1293">
        <f>AF1293</f>
        <v>544.70000000000005</v>
      </c>
      <c r="DA1293">
        <f>AJ1293</f>
        <v>1</v>
      </c>
      <c r="DB1293">
        <f>ROUND(ROUND(AT1293*CZ1293,2),6)</f>
        <v>49.02</v>
      </c>
      <c r="DC1293">
        <f>ROUND(ROUND(AT1293*AG1293,2),6)</f>
        <v>43.02</v>
      </c>
      <c r="DD1293" t="s">
        <v>3</v>
      </c>
      <c r="DE1293" t="s">
        <v>3</v>
      </c>
      <c r="DF1293">
        <f t="shared" si="795"/>
        <v>0</v>
      </c>
      <c r="DG1293">
        <f t="shared" si="794"/>
        <v>0.49</v>
      </c>
      <c r="DH1293">
        <f t="shared" si="792"/>
        <v>0.43</v>
      </c>
      <c r="DI1293">
        <f t="shared" si="793"/>
        <v>0</v>
      </c>
      <c r="DJ1293">
        <f>DG1293+DH1293</f>
        <v>0.91999999999999993</v>
      </c>
      <c r="DK1293">
        <v>1</v>
      </c>
      <c r="DL1293" t="s">
        <v>1226</v>
      </c>
      <c r="DM1293">
        <v>4</v>
      </c>
      <c r="DN1293" t="s">
        <v>1220</v>
      </c>
      <c r="DO1293">
        <v>1</v>
      </c>
    </row>
    <row r="1294" spans="1:119" x14ac:dyDescent="0.2">
      <c r="A1294">
        <f>ROW(Source!A678)</f>
        <v>678</v>
      </c>
      <c r="B1294">
        <v>292114938</v>
      </c>
      <c r="C1294">
        <v>292119624</v>
      </c>
      <c r="D1294">
        <v>277946072</v>
      </c>
      <c r="E1294">
        <v>1</v>
      </c>
      <c r="F1294">
        <v>1</v>
      </c>
      <c r="G1294">
        <v>1</v>
      </c>
      <c r="H1294">
        <v>2</v>
      </c>
      <c r="I1294" t="s">
        <v>1393</v>
      </c>
      <c r="J1294" t="s">
        <v>1394</v>
      </c>
      <c r="K1294" t="s">
        <v>1395</v>
      </c>
      <c r="L1294">
        <v>1368</v>
      </c>
      <c r="N1294">
        <v>1011</v>
      </c>
      <c r="O1294" t="s">
        <v>1090</v>
      </c>
      <c r="P1294" t="s">
        <v>1090</v>
      </c>
      <c r="Q1294">
        <v>1</v>
      </c>
      <c r="W1294">
        <v>0</v>
      </c>
      <c r="X1294">
        <v>-278178338</v>
      </c>
      <c r="Y1294">
        <f>AT1294</f>
        <v>2.16</v>
      </c>
      <c r="AA1294">
        <v>0</v>
      </c>
      <c r="AB1294">
        <v>26.66</v>
      </c>
      <c r="AC1294">
        <v>0</v>
      </c>
      <c r="AD1294">
        <v>0</v>
      </c>
      <c r="AE1294">
        <v>0</v>
      </c>
      <c r="AF1294">
        <v>26.66</v>
      </c>
      <c r="AG1294">
        <v>0</v>
      </c>
      <c r="AH1294">
        <v>0</v>
      </c>
      <c r="AI1294">
        <v>1</v>
      </c>
      <c r="AJ1294">
        <v>1</v>
      </c>
      <c r="AK1294">
        <v>1</v>
      </c>
      <c r="AL1294">
        <v>1</v>
      </c>
      <c r="AM1294">
        <v>-2</v>
      </c>
      <c r="AN1294">
        <v>0</v>
      </c>
      <c r="AO1294">
        <v>0</v>
      </c>
      <c r="AP1294">
        <v>1</v>
      </c>
      <c r="AQ1294">
        <v>1</v>
      </c>
      <c r="AR1294">
        <v>0</v>
      </c>
      <c r="AS1294" t="s">
        <v>3</v>
      </c>
      <c r="AT1294">
        <v>2.16</v>
      </c>
      <c r="AU1294" t="s">
        <v>3</v>
      </c>
      <c r="AV1294">
        <v>1</v>
      </c>
      <c r="AW1294">
        <v>2</v>
      </c>
      <c r="AX1294">
        <v>292119637</v>
      </c>
      <c r="AY1294">
        <v>1</v>
      </c>
      <c r="AZ1294">
        <v>0</v>
      </c>
      <c r="BA1294">
        <v>1985</v>
      </c>
      <c r="BB1294">
        <v>1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0</v>
      </c>
      <c r="BK1294">
        <v>57.585600000000007</v>
      </c>
      <c r="BL1294">
        <v>0</v>
      </c>
      <c r="BM1294">
        <v>0</v>
      </c>
      <c r="BN1294">
        <v>0</v>
      </c>
      <c r="BO1294">
        <v>0</v>
      </c>
      <c r="BP1294">
        <v>1</v>
      </c>
      <c r="BQ1294">
        <v>0</v>
      </c>
      <c r="BR1294">
        <v>57.585600000000007</v>
      </c>
      <c r="BS1294">
        <v>0</v>
      </c>
      <c r="BT1294">
        <v>0</v>
      </c>
      <c r="BU1294">
        <v>0</v>
      </c>
      <c r="BV1294">
        <v>0</v>
      </c>
      <c r="BW1294">
        <v>1</v>
      </c>
      <c r="CV1294">
        <v>0</v>
      </c>
      <c r="CW1294">
        <f>ROUND(Y1294*Source!I678*DO1294,7)</f>
        <v>0</v>
      </c>
      <c r="CX1294">
        <f>ROUND(Y1294*Source!I678,7)</f>
        <v>2.1600000000000001E-2</v>
      </c>
      <c r="CY1294">
        <f>AB1294</f>
        <v>26.66</v>
      </c>
      <c r="CZ1294">
        <f>AF1294</f>
        <v>26.66</v>
      </c>
      <c r="DA1294">
        <f>AJ1294</f>
        <v>1</v>
      </c>
      <c r="DB1294">
        <f>ROUND(ROUND(AT1294*CZ1294,2),6)</f>
        <v>57.59</v>
      </c>
      <c r="DC1294">
        <f>ROUND(ROUND(AT1294*AG1294,2),6)</f>
        <v>0</v>
      </c>
      <c r="DD1294" t="s">
        <v>3</v>
      </c>
      <c r="DE1294" t="s">
        <v>3</v>
      </c>
      <c r="DF1294">
        <f t="shared" si="795"/>
        <v>0</v>
      </c>
      <c r="DG1294">
        <f t="shared" si="794"/>
        <v>0.57999999999999996</v>
      </c>
      <c r="DH1294">
        <f t="shared" si="792"/>
        <v>0</v>
      </c>
      <c r="DI1294">
        <f t="shared" si="793"/>
        <v>0</v>
      </c>
      <c r="DJ1294">
        <f>DG1294+DH1294</f>
        <v>0.57999999999999996</v>
      </c>
      <c r="DK1294">
        <v>1</v>
      </c>
      <c r="DL1294" t="s">
        <v>3</v>
      </c>
      <c r="DM1294">
        <v>0</v>
      </c>
      <c r="DN1294" t="s">
        <v>3</v>
      </c>
      <c r="DO1294">
        <v>0</v>
      </c>
    </row>
    <row r="1295" spans="1:119" x14ac:dyDescent="0.2">
      <c r="A1295">
        <f>ROW(Source!A678)</f>
        <v>678</v>
      </c>
      <c r="B1295">
        <v>292114938</v>
      </c>
      <c r="C1295">
        <v>292119624</v>
      </c>
      <c r="D1295">
        <v>277865475</v>
      </c>
      <c r="E1295">
        <v>1</v>
      </c>
      <c r="F1295">
        <v>1</v>
      </c>
      <c r="G1295">
        <v>1</v>
      </c>
      <c r="H1295">
        <v>3</v>
      </c>
      <c r="I1295" t="s">
        <v>1419</v>
      </c>
      <c r="J1295" t="s">
        <v>1420</v>
      </c>
      <c r="K1295" t="s">
        <v>1421</v>
      </c>
      <c r="L1295">
        <v>1383</v>
      </c>
      <c r="N1295">
        <v>1013</v>
      </c>
      <c r="O1295" t="s">
        <v>1422</v>
      </c>
      <c r="P1295" t="s">
        <v>1422</v>
      </c>
      <c r="Q1295">
        <v>1</v>
      </c>
      <c r="W1295">
        <v>0</v>
      </c>
      <c r="X1295">
        <v>2066892133</v>
      </c>
      <c r="Y1295">
        <f>(AT1295*ROUND(0,7))</f>
        <v>0</v>
      </c>
      <c r="AA1295">
        <v>5.49</v>
      </c>
      <c r="AB1295">
        <v>0</v>
      </c>
      <c r="AC1295">
        <v>0</v>
      </c>
      <c r="AD1295">
        <v>0</v>
      </c>
      <c r="AE1295">
        <v>5.49</v>
      </c>
      <c r="AF1295">
        <v>0</v>
      </c>
      <c r="AG1295">
        <v>0</v>
      </c>
      <c r="AH1295">
        <v>0</v>
      </c>
      <c r="AI1295">
        <v>1</v>
      </c>
      <c r="AJ1295">
        <v>1</v>
      </c>
      <c r="AK1295">
        <v>1</v>
      </c>
      <c r="AL1295">
        <v>1</v>
      </c>
      <c r="AM1295">
        <v>-2</v>
      </c>
      <c r="AN1295">
        <v>0</v>
      </c>
      <c r="AO1295">
        <v>0</v>
      </c>
      <c r="AP1295">
        <v>1</v>
      </c>
      <c r="AQ1295">
        <v>1</v>
      </c>
      <c r="AR1295">
        <v>0</v>
      </c>
      <c r="AS1295" t="s">
        <v>3</v>
      </c>
      <c r="AT1295">
        <v>0.61919999999999997</v>
      </c>
      <c r="AU1295" t="s">
        <v>16</v>
      </c>
      <c r="AV1295">
        <v>0</v>
      </c>
      <c r="AW1295">
        <v>2</v>
      </c>
      <c r="AX1295">
        <v>292119638</v>
      </c>
      <c r="AY1295">
        <v>1</v>
      </c>
      <c r="AZ1295">
        <v>0</v>
      </c>
      <c r="BA1295">
        <v>1986</v>
      </c>
      <c r="BB1295">
        <v>1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0</v>
      </c>
      <c r="BI1295">
        <v>0</v>
      </c>
      <c r="BJ1295">
        <v>3.3994079999999998</v>
      </c>
      <c r="BK1295">
        <v>0</v>
      </c>
      <c r="BL1295">
        <v>0</v>
      </c>
      <c r="BM1295">
        <v>0</v>
      </c>
      <c r="BN1295">
        <v>0</v>
      </c>
      <c r="BO1295">
        <v>0</v>
      </c>
      <c r="BP1295">
        <v>1</v>
      </c>
      <c r="BQ1295">
        <v>0</v>
      </c>
      <c r="BR1295">
        <v>0</v>
      </c>
      <c r="BS1295">
        <v>0</v>
      </c>
      <c r="BT1295">
        <v>0</v>
      </c>
      <c r="BU1295">
        <v>0</v>
      </c>
      <c r="BV1295">
        <v>0</v>
      </c>
      <c r="BW1295">
        <v>0</v>
      </c>
      <c r="CV1295">
        <v>0</v>
      </c>
      <c r="CW1295">
        <v>0</v>
      </c>
      <c r="CX1295">
        <f>ROUND(Y1295*Source!I678,7)</f>
        <v>0</v>
      </c>
      <c r="CY1295">
        <f>AA1295</f>
        <v>5.49</v>
      </c>
      <c r="CZ1295">
        <f>AE1295</f>
        <v>5.49</v>
      </c>
      <c r="DA1295">
        <f>AI1295</f>
        <v>1</v>
      </c>
      <c r="DB1295">
        <f>ROUND((ROUND(AT1295*CZ1295,2)*ROUND(0,7)),6)</f>
        <v>0</v>
      </c>
      <c r="DC1295">
        <f>ROUND((ROUND(AT1295*AG1295,2)*ROUND(0,7)),6)</f>
        <v>0</v>
      </c>
      <c r="DD1295" t="s">
        <v>3</v>
      </c>
      <c r="DE1295" t="s">
        <v>3</v>
      </c>
      <c r="DF1295">
        <f t="shared" si="795"/>
        <v>0</v>
      </c>
      <c r="DG1295">
        <f t="shared" si="794"/>
        <v>0</v>
      </c>
      <c r="DH1295">
        <f t="shared" si="792"/>
        <v>0</v>
      </c>
      <c r="DI1295">
        <f t="shared" si="793"/>
        <v>0</v>
      </c>
      <c r="DJ1295">
        <f>DF1295</f>
        <v>0</v>
      </c>
      <c r="DK1295">
        <v>1</v>
      </c>
      <c r="DL1295" t="s">
        <v>3</v>
      </c>
      <c r="DM1295">
        <v>0</v>
      </c>
      <c r="DN1295" t="s">
        <v>3</v>
      </c>
      <c r="DO1295">
        <v>0</v>
      </c>
    </row>
    <row r="1296" spans="1:119" x14ac:dyDescent="0.2">
      <c r="A1296">
        <f>ROW(Source!A678)</f>
        <v>678</v>
      </c>
      <c r="B1296">
        <v>292114938</v>
      </c>
      <c r="C1296">
        <v>292119624</v>
      </c>
      <c r="D1296">
        <v>277866682</v>
      </c>
      <c r="E1296">
        <v>1</v>
      </c>
      <c r="F1296">
        <v>1</v>
      </c>
      <c r="G1296">
        <v>1</v>
      </c>
      <c r="H1296">
        <v>3</v>
      </c>
      <c r="I1296" t="s">
        <v>1396</v>
      </c>
      <c r="J1296" t="s">
        <v>1397</v>
      </c>
      <c r="K1296" t="s">
        <v>1398</v>
      </c>
      <c r="L1296">
        <v>1346</v>
      </c>
      <c r="N1296">
        <v>1009</v>
      </c>
      <c r="O1296" t="s">
        <v>1242</v>
      </c>
      <c r="P1296" t="s">
        <v>1242</v>
      </c>
      <c r="Q1296">
        <v>1</v>
      </c>
      <c r="W1296">
        <v>0</v>
      </c>
      <c r="X1296">
        <v>1568892381</v>
      </c>
      <c r="Y1296">
        <f>(AT1296*ROUND(0,7))</f>
        <v>0</v>
      </c>
      <c r="AA1296">
        <v>146.29</v>
      </c>
      <c r="AB1296">
        <v>0</v>
      </c>
      <c r="AC1296">
        <v>0</v>
      </c>
      <c r="AD1296">
        <v>0</v>
      </c>
      <c r="AE1296">
        <v>155.63</v>
      </c>
      <c r="AF1296">
        <v>0</v>
      </c>
      <c r="AG1296">
        <v>0</v>
      </c>
      <c r="AH1296">
        <v>0</v>
      </c>
      <c r="AI1296">
        <v>0.94</v>
      </c>
      <c r="AJ1296">
        <v>1</v>
      </c>
      <c r="AK1296">
        <v>1</v>
      </c>
      <c r="AL1296">
        <v>1</v>
      </c>
      <c r="AM1296">
        <v>2</v>
      </c>
      <c r="AN1296">
        <v>0</v>
      </c>
      <c r="AO1296">
        <v>0</v>
      </c>
      <c r="AP1296">
        <v>1</v>
      </c>
      <c r="AQ1296">
        <v>1</v>
      </c>
      <c r="AR1296">
        <v>0</v>
      </c>
      <c r="AS1296" t="s">
        <v>3</v>
      </c>
      <c r="AT1296">
        <v>0.96</v>
      </c>
      <c r="AU1296" t="s">
        <v>16</v>
      </c>
      <c r="AV1296">
        <v>0</v>
      </c>
      <c r="AW1296">
        <v>2</v>
      </c>
      <c r="AX1296">
        <v>292119639</v>
      </c>
      <c r="AY1296">
        <v>1</v>
      </c>
      <c r="AZ1296">
        <v>0</v>
      </c>
      <c r="BA1296">
        <v>1987</v>
      </c>
      <c r="BB1296">
        <v>1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149.40479999999999</v>
      </c>
      <c r="BK1296">
        <v>0</v>
      </c>
      <c r="BL1296">
        <v>0</v>
      </c>
      <c r="BM1296">
        <v>0</v>
      </c>
      <c r="BN1296">
        <v>0</v>
      </c>
      <c r="BO1296">
        <v>0</v>
      </c>
      <c r="BP1296">
        <v>1</v>
      </c>
      <c r="BQ1296">
        <v>0</v>
      </c>
      <c r="BR1296">
        <v>0</v>
      </c>
      <c r="BS1296">
        <v>0</v>
      </c>
      <c r="BT1296">
        <v>0</v>
      </c>
      <c r="BU1296">
        <v>0</v>
      </c>
      <c r="BV1296">
        <v>0</v>
      </c>
      <c r="BW1296">
        <v>0</v>
      </c>
      <c r="CV1296">
        <v>0</v>
      </c>
      <c r="CW1296">
        <v>0</v>
      </c>
      <c r="CX1296">
        <f>ROUND(Y1296*Source!I678,7)</f>
        <v>0</v>
      </c>
      <c r="CY1296">
        <f>AA1296</f>
        <v>146.29</v>
      </c>
      <c r="CZ1296">
        <f>AE1296</f>
        <v>155.63</v>
      </c>
      <c r="DA1296">
        <f>AI1296</f>
        <v>0.94</v>
      </c>
      <c r="DB1296">
        <f>ROUND((ROUND(AT1296*CZ1296,2)*ROUND(0,7)),6)</f>
        <v>0</v>
      </c>
      <c r="DC1296">
        <f>ROUND((ROUND(AT1296*AG1296,2)*ROUND(0,7)),6)</f>
        <v>0</v>
      </c>
      <c r="DD1296" t="s">
        <v>3</v>
      </c>
      <c r="DE1296" t="s">
        <v>3</v>
      </c>
      <c r="DF1296">
        <f>ROUND(ROUND(AE1296*AI1296,2)*CX1296,2)</f>
        <v>0</v>
      </c>
      <c r="DG1296">
        <f t="shared" si="794"/>
        <v>0</v>
      </c>
      <c r="DH1296">
        <f t="shared" si="792"/>
        <v>0</v>
      </c>
      <c r="DI1296">
        <f t="shared" si="793"/>
        <v>0</v>
      </c>
      <c r="DJ1296">
        <f>DF1296</f>
        <v>0</v>
      </c>
      <c r="DK1296">
        <v>0</v>
      </c>
      <c r="DL1296" t="s">
        <v>3</v>
      </c>
      <c r="DM1296">
        <v>0</v>
      </c>
      <c r="DN1296" t="s">
        <v>3</v>
      </c>
      <c r="DO1296">
        <v>0</v>
      </c>
    </row>
    <row r="1297" spans="1:119" x14ac:dyDescent="0.2">
      <c r="A1297">
        <f>ROW(Source!A678)</f>
        <v>678</v>
      </c>
      <c r="B1297">
        <v>292114938</v>
      </c>
      <c r="C1297">
        <v>292119624</v>
      </c>
      <c r="D1297">
        <v>277895585</v>
      </c>
      <c r="E1297">
        <v>1</v>
      </c>
      <c r="F1297">
        <v>1</v>
      </c>
      <c r="G1297">
        <v>1</v>
      </c>
      <c r="H1297">
        <v>3</v>
      </c>
      <c r="I1297" t="s">
        <v>1423</v>
      </c>
      <c r="J1297" t="s">
        <v>1424</v>
      </c>
      <c r="K1297" t="s">
        <v>1425</v>
      </c>
      <c r="L1297">
        <v>1346</v>
      </c>
      <c r="N1297">
        <v>1009</v>
      </c>
      <c r="O1297" t="s">
        <v>1242</v>
      </c>
      <c r="P1297" t="s">
        <v>1242</v>
      </c>
      <c r="Q1297">
        <v>1</v>
      </c>
      <c r="W1297">
        <v>0</v>
      </c>
      <c r="X1297">
        <v>1830725478</v>
      </c>
      <c r="Y1297">
        <f>(AT1297*ROUND(0,7))</f>
        <v>0</v>
      </c>
      <c r="AA1297">
        <v>220.9</v>
      </c>
      <c r="AB1297">
        <v>0</v>
      </c>
      <c r="AC1297">
        <v>0</v>
      </c>
      <c r="AD1297">
        <v>0</v>
      </c>
      <c r="AE1297">
        <v>160.07</v>
      </c>
      <c r="AF1297">
        <v>0</v>
      </c>
      <c r="AG1297">
        <v>0</v>
      </c>
      <c r="AH1297">
        <v>0</v>
      </c>
      <c r="AI1297">
        <v>1.38</v>
      </c>
      <c r="AJ1297">
        <v>1</v>
      </c>
      <c r="AK1297">
        <v>1</v>
      </c>
      <c r="AL1297">
        <v>1</v>
      </c>
      <c r="AM1297">
        <v>2</v>
      </c>
      <c r="AN1297">
        <v>0</v>
      </c>
      <c r="AO1297">
        <v>0</v>
      </c>
      <c r="AP1297">
        <v>1</v>
      </c>
      <c r="AQ1297">
        <v>1</v>
      </c>
      <c r="AR1297">
        <v>0</v>
      </c>
      <c r="AS1297" t="s">
        <v>3</v>
      </c>
      <c r="AT1297">
        <v>0.2</v>
      </c>
      <c r="AU1297" t="s">
        <v>16</v>
      </c>
      <c r="AV1297">
        <v>0</v>
      </c>
      <c r="AW1297">
        <v>2</v>
      </c>
      <c r="AX1297">
        <v>292119640</v>
      </c>
      <c r="AY1297">
        <v>1</v>
      </c>
      <c r="AZ1297">
        <v>0</v>
      </c>
      <c r="BA1297">
        <v>1988</v>
      </c>
      <c r="BB1297">
        <v>1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0</v>
      </c>
      <c r="BJ1297">
        <v>32.014000000000003</v>
      </c>
      <c r="BK1297">
        <v>0</v>
      </c>
      <c r="BL1297">
        <v>0</v>
      </c>
      <c r="BM1297">
        <v>0</v>
      </c>
      <c r="BN1297">
        <v>0</v>
      </c>
      <c r="BO1297">
        <v>0</v>
      </c>
      <c r="BP1297">
        <v>1</v>
      </c>
      <c r="BQ1297">
        <v>0</v>
      </c>
      <c r="BR1297">
        <v>0</v>
      </c>
      <c r="BS1297">
        <v>0</v>
      </c>
      <c r="BT1297">
        <v>0</v>
      </c>
      <c r="BU1297">
        <v>0</v>
      </c>
      <c r="BV1297">
        <v>0</v>
      </c>
      <c r="BW1297">
        <v>0</v>
      </c>
      <c r="CV1297">
        <v>0</v>
      </c>
      <c r="CW1297">
        <v>0</v>
      </c>
      <c r="CX1297">
        <f>ROUND(Y1297*Source!I678,7)</f>
        <v>0</v>
      </c>
      <c r="CY1297">
        <f>AA1297</f>
        <v>220.9</v>
      </c>
      <c r="CZ1297">
        <f>AE1297</f>
        <v>160.07</v>
      </c>
      <c r="DA1297">
        <f>AI1297</f>
        <v>1.38</v>
      </c>
      <c r="DB1297">
        <f>ROUND((ROUND(AT1297*CZ1297,2)*ROUND(0,7)),6)</f>
        <v>0</v>
      </c>
      <c r="DC1297">
        <f>ROUND((ROUND(AT1297*AG1297,2)*ROUND(0,7)),6)</f>
        <v>0</v>
      </c>
      <c r="DD1297" t="s">
        <v>3</v>
      </c>
      <c r="DE1297" t="s">
        <v>3</v>
      </c>
      <c r="DF1297">
        <f>ROUND(ROUND(AE1297*AI1297,2)*CX1297,2)</f>
        <v>0</v>
      </c>
      <c r="DG1297">
        <f t="shared" si="794"/>
        <v>0</v>
      </c>
      <c r="DH1297">
        <f t="shared" si="792"/>
        <v>0</v>
      </c>
      <c r="DI1297">
        <f t="shared" si="793"/>
        <v>0</v>
      </c>
      <c r="DJ1297">
        <f>DF1297</f>
        <v>0</v>
      </c>
      <c r="DK1297">
        <v>0</v>
      </c>
      <c r="DL1297" t="s">
        <v>3</v>
      </c>
      <c r="DM1297">
        <v>0</v>
      </c>
      <c r="DN1297" t="s">
        <v>3</v>
      </c>
      <c r="DO1297">
        <v>0</v>
      </c>
    </row>
    <row r="1298" spans="1:119" x14ac:dyDescent="0.2">
      <c r="A1298">
        <f>ROW(Source!A679)</f>
        <v>679</v>
      </c>
      <c r="B1298">
        <v>292114938</v>
      </c>
      <c r="C1298">
        <v>292119642</v>
      </c>
      <c r="D1298">
        <v>277560299</v>
      </c>
      <c r="E1298">
        <v>109</v>
      </c>
      <c r="F1298">
        <v>1</v>
      </c>
      <c r="G1298">
        <v>1</v>
      </c>
      <c r="H1298">
        <v>1</v>
      </c>
      <c r="I1298" t="s">
        <v>1258</v>
      </c>
      <c r="J1298" t="s">
        <v>3</v>
      </c>
      <c r="K1298" t="s">
        <v>1259</v>
      </c>
      <c r="L1298">
        <v>1191</v>
      </c>
      <c r="N1298">
        <v>1013</v>
      </c>
      <c r="O1298" t="s">
        <v>1220</v>
      </c>
      <c r="P1298" t="s">
        <v>1220</v>
      </c>
      <c r="Q1298">
        <v>1</v>
      </c>
      <c r="W1298">
        <v>0</v>
      </c>
      <c r="X1298">
        <v>-2012709214</v>
      </c>
      <c r="Y1298">
        <f>AT1298</f>
        <v>6.29</v>
      </c>
      <c r="AA1298">
        <v>0</v>
      </c>
      <c r="AB1298">
        <v>0</v>
      </c>
      <c r="AC1298">
        <v>0</v>
      </c>
      <c r="AD1298">
        <v>467.28</v>
      </c>
      <c r="AE1298">
        <v>0</v>
      </c>
      <c r="AF1298">
        <v>0</v>
      </c>
      <c r="AG1298">
        <v>0</v>
      </c>
      <c r="AH1298">
        <v>467.28</v>
      </c>
      <c r="AI1298">
        <v>1</v>
      </c>
      <c r="AJ1298">
        <v>1</v>
      </c>
      <c r="AK1298">
        <v>1</v>
      </c>
      <c r="AL1298">
        <v>1</v>
      </c>
      <c r="AM1298">
        <v>-2</v>
      </c>
      <c r="AN1298">
        <v>0</v>
      </c>
      <c r="AO1298">
        <v>0</v>
      </c>
      <c r="AP1298">
        <v>1</v>
      </c>
      <c r="AQ1298">
        <v>1</v>
      </c>
      <c r="AR1298">
        <v>0</v>
      </c>
      <c r="AS1298" t="s">
        <v>3</v>
      </c>
      <c r="AT1298">
        <v>6.29</v>
      </c>
      <c r="AU1298" t="s">
        <v>3</v>
      </c>
      <c r="AV1298">
        <v>1</v>
      </c>
      <c r="AW1298">
        <v>2</v>
      </c>
      <c r="AX1298">
        <v>292119652</v>
      </c>
      <c r="AY1298">
        <v>1</v>
      </c>
      <c r="AZ1298">
        <v>0</v>
      </c>
      <c r="BA1298">
        <v>1990</v>
      </c>
      <c r="BB1298">
        <v>1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0</v>
      </c>
      <c r="BK1298">
        <v>0</v>
      </c>
      <c r="BL1298">
        <v>0</v>
      </c>
      <c r="BM1298">
        <v>2939.1911999999998</v>
      </c>
      <c r="BN1298">
        <v>6.29</v>
      </c>
      <c r="BO1298">
        <v>0</v>
      </c>
      <c r="BP1298">
        <v>1</v>
      </c>
      <c r="BQ1298">
        <v>0</v>
      </c>
      <c r="BR1298">
        <v>0</v>
      </c>
      <c r="BS1298">
        <v>0</v>
      </c>
      <c r="BT1298">
        <v>2939.1911999999998</v>
      </c>
      <c r="BU1298">
        <v>6.29</v>
      </c>
      <c r="BV1298">
        <v>0</v>
      </c>
      <c r="BW1298">
        <v>1</v>
      </c>
      <c r="CU1298">
        <f>ROUND(AT1298*Source!I679*AH1298*AL1298,2)</f>
        <v>29.39</v>
      </c>
      <c r="CV1298">
        <f>ROUND(Y1298*Source!I679,7)</f>
        <v>6.2899999999999998E-2</v>
      </c>
      <c r="CW1298">
        <v>0</v>
      </c>
      <c r="CX1298">
        <f>ROUND(Y1298*Source!I679,7)</f>
        <v>6.2899999999999998E-2</v>
      </c>
      <c r="CY1298">
        <f>AD1298</f>
        <v>467.28</v>
      </c>
      <c r="CZ1298">
        <f>AH1298</f>
        <v>467.28</v>
      </c>
      <c r="DA1298">
        <f>AL1298</f>
        <v>1</v>
      </c>
      <c r="DB1298">
        <f>ROUND(ROUND(AT1298*CZ1298,2),6)</f>
        <v>2939.19</v>
      </c>
      <c r="DC1298">
        <f>ROUND(ROUND(AT1298*AG1298,2),6)</f>
        <v>0</v>
      </c>
      <c r="DD1298" t="s">
        <v>3</v>
      </c>
      <c r="DE1298" t="s">
        <v>3</v>
      </c>
      <c r="DF1298">
        <f>ROUND(ROUND(AE1298,2)*CX1298,2)</f>
        <v>0</v>
      </c>
      <c r="DG1298">
        <f t="shared" si="794"/>
        <v>0</v>
      </c>
      <c r="DH1298">
        <f t="shared" si="792"/>
        <v>0</v>
      </c>
      <c r="DI1298">
        <f t="shared" si="793"/>
        <v>29.39</v>
      </c>
      <c r="DJ1298">
        <f>DI1298</f>
        <v>29.39</v>
      </c>
      <c r="DK1298">
        <v>1</v>
      </c>
      <c r="DL1298" t="s">
        <v>3</v>
      </c>
      <c r="DM1298">
        <v>0</v>
      </c>
      <c r="DN1298" t="s">
        <v>3</v>
      </c>
      <c r="DO1298">
        <v>0</v>
      </c>
    </row>
    <row r="1299" spans="1:119" x14ac:dyDescent="0.2">
      <c r="A1299">
        <f>ROW(Source!A679)</f>
        <v>679</v>
      </c>
      <c r="B1299">
        <v>292114938</v>
      </c>
      <c r="C1299">
        <v>292119642</v>
      </c>
      <c r="D1299">
        <v>277560491</v>
      </c>
      <c r="E1299">
        <v>109</v>
      </c>
      <c r="F1299">
        <v>1</v>
      </c>
      <c r="G1299">
        <v>1</v>
      </c>
      <c r="H1299">
        <v>1</v>
      </c>
      <c r="I1299" t="s">
        <v>1221</v>
      </c>
      <c r="J1299" t="s">
        <v>3</v>
      </c>
      <c r="K1299" t="s">
        <v>1222</v>
      </c>
      <c r="L1299">
        <v>1191</v>
      </c>
      <c r="N1299">
        <v>1013</v>
      </c>
      <c r="O1299" t="s">
        <v>1220</v>
      </c>
      <c r="P1299" t="s">
        <v>1220</v>
      </c>
      <c r="Q1299">
        <v>1</v>
      </c>
      <c r="W1299">
        <v>0</v>
      </c>
      <c r="X1299">
        <v>-1417349443</v>
      </c>
      <c r="Y1299">
        <f>AT1299</f>
        <v>0.06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1</v>
      </c>
      <c r="AJ1299">
        <v>1</v>
      </c>
      <c r="AK1299">
        <v>1</v>
      </c>
      <c r="AL1299">
        <v>1</v>
      </c>
      <c r="AM1299">
        <v>-2</v>
      </c>
      <c r="AN1299">
        <v>0</v>
      </c>
      <c r="AO1299">
        <v>0</v>
      </c>
      <c r="AP1299">
        <v>1</v>
      </c>
      <c r="AQ1299">
        <v>1</v>
      </c>
      <c r="AR1299">
        <v>0</v>
      </c>
      <c r="AS1299" t="s">
        <v>3</v>
      </c>
      <c r="AT1299">
        <v>0.06</v>
      </c>
      <c r="AU1299" t="s">
        <v>3</v>
      </c>
      <c r="AV1299">
        <v>2</v>
      </c>
      <c r="AW1299">
        <v>2</v>
      </c>
      <c r="AX1299">
        <v>292119653</v>
      </c>
      <c r="AY1299">
        <v>1</v>
      </c>
      <c r="AZ1299">
        <v>0</v>
      </c>
      <c r="BA1299">
        <v>1991</v>
      </c>
      <c r="BB1299">
        <v>1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0</v>
      </c>
      <c r="BK1299">
        <v>0</v>
      </c>
      <c r="BL1299">
        <v>0</v>
      </c>
      <c r="BM1299">
        <v>0</v>
      </c>
      <c r="BN1299">
        <v>0</v>
      </c>
      <c r="BO1299">
        <v>0</v>
      </c>
      <c r="BP1299">
        <v>0</v>
      </c>
      <c r="BQ1299">
        <v>0</v>
      </c>
      <c r="BR1299">
        <v>0</v>
      </c>
      <c r="BS1299">
        <v>0</v>
      </c>
      <c r="BT1299">
        <v>0</v>
      </c>
      <c r="BU1299">
        <v>0</v>
      </c>
      <c r="BV1299">
        <v>0</v>
      </c>
      <c r="BW1299">
        <v>0</v>
      </c>
      <c r="CV1299">
        <v>0</v>
      </c>
      <c r="CW1299">
        <v>0</v>
      </c>
      <c r="CX1299">
        <f>ROUND(Y1299*Source!I679,7)</f>
        <v>5.9999999999999995E-4</v>
      </c>
      <c r="CY1299">
        <f>AD1299</f>
        <v>0</v>
      </c>
      <c r="CZ1299">
        <f>AH1299</f>
        <v>0</v>
      </c>
      <c r="DA1299">
        <f>AL1299</f>
        <v>1</v>
      </c>
      <c r="DB1299">
        <f>ROUND(ROUND(AT1299*CZ1299,2),6)</f>
        <v>0</v>
      </c>
      <c r="DC1299">
        <f>ROUND(ROUND(AT1299*AG1299,2),6)</f>
        <v>0</v>
      </c>
      <c r="DD1299" t="s">
        <v>3</v>
      </c>
      <c r="DE1299" t="s">
        <v>3</v>
      </c>
      <c r="DF1299">
        <f>ROUND(ROUND(AE1299,2)*CX1299,2)</f>
        <v>0</v>
      </c>
      <c r="DG1299">
        <f t="shared" si="794"/>
        <v>0</v>
      </c>
      <c r="DH1299">
        <f t="shared" si="792"/>
        <v>0</v>
      </c>
      <c r="DI1299">
        <f t="shared" si="793"/>
        <v>0</v>
      </c>
      <c r="DJ1299">
        <f>DI1299</f>
        <v>0</v>
      </c>
      <c r="DK1299">
        <v>0</v>
      </c>
      <c r="DL1299" t="s">
        <v>3</v>
      </c>
      <c r="DM1299">
        <v>0</v>
      </c>
      <c r="DN1299" t="s">
        <v>3</v>
      </c>
      <c r="DO1299">
        <v>0</v>
      </c>
    </row>
    <row r="1300" spans="1:119" x14ac:dyDescent="0.2">
      <c r="A1300">
        <f>ROW(Source!A679)</f>
        <v>679</v>
      </c>
      <c r="B1300">
        <v>292114938</v>
      </c>
      <c r="C1300">
        <v>292119642</v>
      </c>
      <c r="D1300">
        <v>277944622</v>
      </c>
      <c r="E1300">
        <v>1</v>
      </c>
      <c r="F1300">
        <v>1</v>
      </c>
      <c r="G1300">
        <v>1</v>
      </c>
      <c r="H1300">
        <v>2</v>
      </c>
      <c r="I1300" t="s">
        <v>1284</v>
      </c>
      <c r="J1300" t="s">
        <v>1285</v>
      </c>
      <c r="K1300" t="s">
        <v>1286</v>
      </c>
      <c r="L1300">
        <v>1368</v>
      </c>
      <c r="N1300">
        <v>1011</v>
      </c>
      <c r="O1300" t="s">
        <v>1090</v>
      </c>
      <c r="P1300" t="s">
        <v>1090</v>
      </c>
      <c r="Q1300">
        <v>1</v>
      </c>
      <c r="W1300">
        <v>0</v>
      </c>
      <c r="X1300">
        <v>-776243211</v>
      </c>
      <c r="Y1300">
        <f>AT1300</f>
        <v>0.03</v>
      </c>
      <c r="AA1300">
        <v>0</v>
      </c>
      <c r="AB1300">
        <v>1472.33</v>
      </c>
      <c r="AC1300">
        <v>642.05999999999995</v>
      </c>
      <c r="AD1300">
        <v>0</v>
      </c>
      <c r="AE1300">
        <v>0</v>
      </c>
      <c r="AF1300">
        <v>1472.33</v>
      </c>
      <c r="AG1300">
        <v>642.05999999999995</v>
      </c>
      <c r="AH1300">
        <v>0</v>
      </c>
      <c r="AI1300">
        <v>1</v>
      </c>
      <c r="AJ1300">
        <v>1</v>
      </c>
      <c r="AK1300">
        <v>1</v>
      </c>
      <c r="AL1300">
        <v>1</v>
      </c>
      <c r="AM1300">
        <v>-2</v>
      </c>
      <c r="AN1300">
        <v>0</v>
      </c>
      <c r="AO1300">
        <v>0</v>
      </c>
      <c r="AP1300">
        <v>1</v>
      </c>
      <c r="AQ1300">
        <v>1</v>
      </c>
      <c r="AR1300">
        <v>0</v>
      </c>
      <c r="AS1300" t="s">
        <v>3</v>
      </c>
      <c r="AT1300">
        <v>0.03</v>
      </c>
      <c r="AU1300" t="s">
        <v>3</v>
      </c>
      <c r="AV1300">
        <v>1</v>
      </c>
      <c r="AW1300">
        <v>2</v>
      </c>
      <c r="AX1300">
        <v>292119654</v>
      </c>
      <c r="AY1300">
        <v>1</v>
      </c>
      <c r="AZ1300">
        <v>0</v>
      </c>
      <c r="BA1300">
        <v>1992</v>
      </c>
      <c r="BB1300">
        <v>1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0</v>
      </c>
      <c r="BK1300">
        <v>44.169899999999998</v>
      </c>
      <c r="BL1300">
        <v>19.261799999999997</v>
      </c>
      <c r="BM1300">
        <v>0</v>
      </c>
      <c r="BN1300">
        <v>0</v>
      </c>
      <c r="BO1300">
        <v>0.03</v>
      </c>
      <c r="BP1300">
        <v>1</v>
      </c>
      <c r="BQ1300">
        <v>0</v>
      </c>
      <c r="BR1300">
        <v>44.169899999999998</v>
      </c>
      <c r="BS1300">
        <v>19.261799999999997</v>
      </c>
      <c r="BT1300">
        <v>0</v>
      </c>
      <c r="BU1300">
        <v>0</v>
      </c>
      <c r="BV1300">
        <v>0.03</v>
      </c>
      <c r="BW1300">
        <v>1</v>
      </c>
      <c r="CV1300">
        <v>0</v>
      </c>
      <c r="CW1300">
        <f>ROUND(Y1300*Source!I679*DO1300,7)</f>
        <v>2.9999999999999997E-4</v>
      </c>
      <c r="CX1300">
        <f>ROUND(Y1300*Source!I679,7)</f>
        <v>2.9999999999999997E-4</v>
      </c>
      <c r="CY1300">
        <f>AB1300</f>
        <v>1472.33</v>
      </c>
      <c r="CZ1300">
        <f>AF1300</f>
        <v>1472.33</v>
      </c>
      <c r="DA1300">
        <f>AJ1300</f>
        <v>1</v>
      </c>
      <c r="DB1300">
        <f>ROUND(ROUND(AT1300*CZ1300,2),6)</f>
        <v>44.17</v>
      </c>
      <c r="DC1300">
        <f>ROUND(ROUND(AT1300*AG1300,2),6)</f>
        <v>19.260000000000002</v>
      </c>
      <c r="DD1300" t="s">
        <v>3</v>
      </c>
      <c r="DE1300" t="s">
        <v>3</v>
      </c>
      <c r="DF1300">
        <f>ROUND(ROUND(AE1300,2)*CX1300,2)</f>
        <v>0</v>
      </c>
      <c r="DG1300">
        <f t="shared" si="794"/>
        <v>0.44</v>
      </c>
      <c r="DH1300">
        <f t="shared" si="792"/>
        <v>0.19</v>
      </c>
      <c r="DI1300">
        <f t="shared" si="793"/>
        <v>0</v>
      </c>
      <c r="DJ1300">
        <f>DG1300+DH1300</f>
        <v>0.63</v>
      </c>
      <c r="DK1300">
        <v>1</v>
      </c>
      <c r="DL1300" t="s">
        <v>1287</v>
      </c>
      <c r="DM1300">
        <v>6</v>
      </c>
      <c r="DN1300" t="s">
        <v>1220</v>
      </c>
      <c r="DO1300">
        <v>1</v>
      </c>
    </row>
    <row r="1301" spans="1:119" x14ac:dyDescent="0.2">
      <c r="A1301">
        <f>ROW(Source!A679)</f>
        <v>679</v>
      </c>
      <c r="B1301">
        <v>292114938</v>
      </c>
      <c r="C1301">
        <v>292119642</v>
      </c>
      <c r="D1301">
        <v>277945805</v>
      </c>
      <c r="E1301">
        <v>1</v>
      </c>
      <c r="F1301">
        <v>1</v>
      </c>
      <c r="G1301">
        <v>1</v>
      </c>
      <c r="H1301">
        <v>2</v>
      </c>
      <c r="I1301" t="s">
        <v>1227</v>
      </c>
      <c r="J1301" t="s">
        <v>1228</v>
      </c>
      <c r="K1301" t="s">
        <v>1229</v>
      </c>
      <c r="L1301">
        <v>1368</v>
      </c>
      <c r="N1301">
        <v>1011</v>
      </c>
      <c r="O1301" t="s">
        <v>1090</v>
      </c>
      <c r="P1301" t="s">
        <v>1090</v>
      </c>
      <c r="Q1301">
        <v>1</v>
      </c>
      <c r="W1301">
        <v>0</v>
      </c>
      <c r="X1301">
        <v>721652621</v>
      </c>
      <c r="Y1301">
        <f>AT1301</f>
        <v>0.03</v>
      </c>
      <c r="AA1301">
        <v>0</v>
      </c>
      <c r="AB1301">
        <v>544.70000000000005</v>
      </c>
      <c r="AC1301">
        <v>477.98</v>
      </c>
      <c r="AD1301">
        <v>0</v>
      </c>
      <c r="AE1301">
        <v>0</v>
      </c>
      <c r="AF1301">
        <v>544.70000000000005</v>
      </c>
      <c r="AG1301">
        <v>477.98</v>
      </c>
      <c r="AH1301">
        <v>0</v>
      </c>
      <c r="AI1301">
        <v>1</v>
      </c>
      <c r="AJ1301">
        <v>1</v>
      </c>
      <c r="AK1301">
        <v>1</v>
      </c>
      <c r="AL1301">
        <v>1</v>
      </c>
      <c r="AM1301">
        <v>-2</v>
      </c>
      <c r="AN1301">
        <v>0</v>
      </c>
      <c r="AO1301">
        <v>0</v>
      </c>
      <c r="AP1301">
        <v>1</v>
      </c>
      <c r="AQ1301">
        <v>1</v>
      </c>
      <c r="AR1301">
        <v>0</v>
      </c>
      <c r="AS1301" t="s">
        <v>3</v>
      </c>
      <c r="AT1301">
        <v>0.03</v>
      </c>
      <c r="AU1301" t="s">
        <v>3</v>
      </c>
      <c r="AV1301">
        <v>1</v>
      </c>
      <c r="AW1301">
        <v>2</v>
      </c>
      <c r="AX1301">
        <v>292119655</v>
      </c>
      <c r="AY1301">
        <v>1</v>
      </c>
      <c r="AZ1301">
        <v>0</v>
      </c>
      <c r="BA1301">
        <v>1993</v>
      </c>
      <c r="BB1301">
        <v>1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</v>
      </c>
      <c r="BK1301">
        <v>16.341000000000001</v>
      </c>
      <c r="BL1301">
        <v>14.339399999999999</v>
      </c>
      <c r="BM1301">
        <v>0</v>
      </c>
      <c r="BN1301">
        <v>0</v>
      </c>
      <c r="BO1301">
        <v>0.03</v>
      </c>
      <c r="BP1301">
        <v>1</v>
      </c>
      <c r="BQ1301">
        <v>0</v>
      </c>
      <c r="BR1301">
        <v>16.341000000000001</v>
      </c>
      <c r="BS1301">
        <v>14.339399999999999</v>
      </c>
      <c r="BT1301">
        <v>0</v>
      </c>
      <c r="BU1301">
        <v>0</v>
      </c>
      <c r="BV1301">
        <v>0.03</v>
      </c>
      <c r="BW1301">
        <v>1</v>
      </c>
      <c r="CV1301">
        <v>0</v>
      </c>
      <c r="CW1301">
        <f>ROUND(Y1301*Source!I679*DO1301,7)</f>
        <v>2.9999999999999997E-4</v>
      </c>
      <c r="CX1301">
        <f>ROUND(Y1301*Source!I679,7)</f>
        <v>2.9999999999999997E-4</v>
      </c>
      <c r="CY1301">
        <f>AB1301</f>
        <v>544.70000000000005</v>
      </c>
      <c r="CZ1301">
        <f>AF1301</f>
        <v>544.70000000000005</v>
      </c>
      <c r="DA1301">
        <f>AJ1301</f>
        <v>1</v>
      </c>
      <c r="DB1301">
        <f>ROUND(ROUND(AT1301*CZ1301,2),6)</f>
        <v>16.34</v>
      </c>
      <c r="DC1301">
        <f>ROUND(ROUND(AT1301*AG1301,2),6)</f>
        <v>14.34</v>
      </c>
      <c r="DD1301" t="s">
        <v>3</v>
      </c>
      <c r="DE1301" t="s">
        <v>3</v>
      </c>
      <c r="DF1301">
        <f>ROUND(ROUND(AE1301,2)*CX1301,2)</f>
        <v>0</v>
      </c>
      <c r="DG1301">
        <f t="shared" si="794"/>
        <v>0.16</v>
      </c>
      <c r="DH1301">
        <f t="shared" si="792"/>
        <v>0.14000000000000001</v>
      </c>
      <c r="DI1301">
        <f t="shared" si="793"/>
        <v>0</v>
      </c>
      <c r="DJ1301">
        <f>DG1301+DH1301</f>
        <v>0.30000000000000004</v>
      </c>
      <c r="DK1301">
        <v>1</v>
      </c>
      <c r="DL1301" t="s">
        <v>1226</v>
      </c>
      <c r="DM1301">
        <v>4</v>
      </c>
      <c r="DN1301" t="s">
        <v>1220</v>
      </c>
      <c r="DO1301">
        <v>1</v>
      </c>
    </row>
    <row r="1302" spans="1:119" x14ac:dyDescent="0.2">
      <c r="A1302">
        <f>ROW(Source!A679)</f>
        <v>679</v>
      </c>
      <c r="B1302">
        <v>292114938</v>
      </c>
      <c r="C1302">
        <v>292119642</v>
      </c>
      <c r="D1302">
        <v>277865757</v>
      </c>
      <c r="E1302">
        <v>1</v>
      </c>
      <c r="F1302">
        <v>1</v>
      </c>
      <c r="G1302">
        <v>1</v>
      </c>
      <c r="H1302">
        <v>3</v>
      </c>
      <c r="I1302" t="s">
        <v>1402</v>
      </c>
      <c r="J1302" t="s">
        <v>1403</v>
      </c>
      <c r="K1302" t="s">
        <v>1404</v>
      </c>
      <c r="L1302">
        <v>1301</v>
      </c>
      <c r="N1302">
        <v>1003</v>
      </c>
      <c r="O1302" t="s">
        <v>1405</v>
      </c>
      <c r="P1302" t="s">
        <v>1405</v>
      </c>
      <c r="Q1302">
        <v>1</v>
      </c>
      <c r="W1302">
        <v>0</v>
      </c>
      <c r="X1302">
        <v>-1339918502</v>
      </c>
      <c r="Y1302">
        <f>(AT1302*ROUND(0,7))</f>
        <v>0</v>
      </c>
      <c r="AA1302">
        <v>6.81</v>
      </c>
      <c r="AB1302">
        <v>0</v>
      </c>
      <c r="AC1302">
        <v>0</v>
      </c>
      <c r="AD1302">
        <v>0</v>
      </c>
      <c r="AE1302">
        <v>5.87</v>
      </c>
      <c r="AF1302">
        <v>0</v>
      </c>
      <c r="AG1302">
        <v>0</v>
      </c>
      <c r="AH1302">
        <v>0</v>
      </c>
      <c r="AI1302">
        <v>1.1599999999999999</v>
      </c>
      <c r="AJ1302">
        <v>1</v>
      </c>
      <c r="AK1302">
        <v>1</v>
      </c>
      <c r="AL1302">
        <v>1</v>
      </c>
      <c r="AM1302">
        <v>2</v>
      </c>
      <c r="AN1302">
        <v>0</v>
      </c>
      <c r="AO1302">
        <v>0</v>
      </c>
      <c r="AP1302">
        <v>1</v>
      </c>
      <c r="AQ1302">
        <v>1</v>
      </c>
      <c r="AR1302">
        <v>0</v>
      </c>
      <c r="AS1302" t="s">
        <v>3</v>
      </c>
      <c r="AT1302">
        <v>26.67</v>
      </c>
      <c r="AU1302" t="s">
        <v>16</v>
      </c>
      <c r="AV1302">
        <v>0</v>
      </c>
      <c r="AW1302">
        <v>2</v>
      </c>
      <c r="AX1302">
        <v>292119656</v>
      </c>
      <c r="AY1302">
        <v>1</v>
      </c>
      <c r="AZ1302">
        <v>0</v>
      </c>
      <c r="BA1302">
        <v>1994</v>
      </c>
      <c r="BB1302">
        <v>1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156.55290000000002</v>
      </c>
      <c r="BK1302">
        <v>0</v>
      </c>
      <c r="BL1302">
        <v>0</v>
      </c>
      <c r="BM1302">
        <v>0</v>
      </c>
      <c r="BN1302">
        <v>0</v>
      </c>
      <c r="BO1302">
        <v>0</v>
      </c>
      <c r="BP1302">
        <v>1</v>
      </c>
      <c r="BQ1302">
        <v>0</v>
      </c>
      <c r="BR1302">
        <v>0</v>
      </c>
      <c r="BS1302">
        <v>0</v>
      </c>
      <c r="BT1302">
        <v>0</v>
      </c>
      <c r="BU1302">
        <v>0</v>
      </c>
      <c r="BV1302">
        <v>0</v>
      </c>
      <c r="BW1302">
        <v>0</v>
      </c>
      <c r="CV1302">
        <v>0</v>
      </c>
      <c r="CW1302">
        <v>0</v>
      </c>
      <c r="CX1302">
        <f>ROUND(Y1302*Source!I679,7)</f>
        <v>0</v>
      </c>
      <c r="CY1302">
        <f>AA1302</f>
        <v>6.81</v>
      </c>
      <c r="CZ1302">
        <f>AE1302</f>
        <v>5.87</v>
      </c>
      <c r="DA1302">
        <f>AI1302</f>
        <v>1.1599999999999999</v>
      </c>
      <c r="DB1302">
        <f>ROUND((ROUND(AT1302*CZ1302,2)*ROUND(0,7)),6)</f>
        <v>0</v>
      </c>
      <c r="DC1302">
        <f>ROUND((ROUND(AT1302*AG1302,2)*ROUND(0,7)),6)</f>
        <v>0</v>
      </c>
      <c r="DD1302" t="s">
        <v>3</v>
      </c>
      <c r="DE1302" t="s">
        <v>3</v>
      </c>
      <c r="DF1302">
        <f>ROUND(ROUND(AE1302*AI1302,2)*CX1302,2)</f>
        <v>0</v>
      </c>
      <c r="DG1302">
        <f t="shared" si="794"/>
        <v>0</v>
      </c>
      <c r="DH1302">
        <f t="shared" si="792"/>
        <v>0</v>
      </c>
      <c r="DI1302">
        <f t="shared" si="793"/>
        <v>0</v>
      </c>
      <c r="DJ1302">
        <f>DF1302</f>
        <v>0</v>
      </c>
      <c r="DK1302">
        <v>0</v>
      </c>
      <c r="DL1302" t="s">
        <v>3</v>
      </c>
      <c r="DM1302">
        <v>0</v>
      </c>
      <c r="DN1302" t="s">
        <v>3</v>
      </c>
      <c r="DO1302">
        <v>0</v>
      </c>
    </row>
    <row r="1303" spans="1:119" x14ac:dyDescent="0.2">
      <c r="A1303">
        <f>ROW(Source!A679)</f>
        <v>679</v>
      </c>
      <c r="B1303">
        <v>292114938</v>
      </c>
      <c r="C1303">
        <v>292119642</v>
      </c>
      <c r="D1303">
        <v>277866033</v>
      </c>
      <c r="E1303">
        <v>1</v>
      </c>
      <c r="F1303">
        <v>1</v>
      </c>
      <c r="G1303">
        <v>1</v>
      </c>
      <c r="H1303">
        <v>3</v>
      </c>
      <c r="I1303" t="s">
        <v>1406</v>
      </c>
      <c r="J1303" t="s">
        <v>1407</v>
      </c>
      <c r="K1303" t="s">
        <v>1408</v>
      </c>
      <c r="L1303">
        <v>1348</v>
      </c>
      <c r="N1303">
        <v>1009</v>
      </c>
      <c r="O1303" t="s">
        <v>806</v>
      </c>
      <c r="P1303" t="s">
        <v>806</v>
      </c>
      <c r="Q1303">
        <v>1000</v>
      </c>
      <c r="W1303">
        <v>0</v>
      </c>
      <c r="X1303">
        <v>-263833780</v>
      </c>
      <c r="Y1303">
        <f>(AT1303*ROUND(0,7))</f>
        <v>0</v>
      </c>
      <c r="AA1303">
        <v>50832.97</v>
      </c>
      <c r="AB1303">
        <v>0</v>
      </c>
      <c r="AC1303">
        <v>0</v>
      </c>
      <c r="AD1303">
        <v>0</v>
      </c>
      <c r="AE1303">
        <v>43821.53</v>
      </c>
      <c r="AF1303">
        <v>0</v>
      </c>
      <c r="AG1303">
        <v>0</v>
      </c>
      <c r="AH1303">
        <v>0</v>
      </c>
      <c r="AI1303">
        <v>1.1599999999999999</v>
      </c>
      <c r="AJ1303">
        <v>1</v>
      </c>
      <c r="AK1303">
        <v>1</v>
      </c>
      <c r="AL1303">
        <v>1</v>
      </c>
      <c r="AM1303">
        <v>2</v>
      </c>
      <c r="AN1303">
        <v>0</v>
      </c>
      <c r="AO1303">
        <v>0</v>
      </c>
      <c r="AP1303">
        <v>1</v>
      </c>
      <c r="AQ1303">
        <v>1</v>
      </c>
      <c r="AR1303">
        <v>0</v>
      </c>
      <c r="AS1303" t="s">
        <v>3</v>
      </c>
      <c r="AT1303">
        <v>1.0499999999999999E-3</v>
      </c>
      <c r="AU1303" t="s">
        <v>16</v>
      </c>
      <c r="AV1303">
        <v>0</v>
      </c>
      <c r="AW1303">
        <v>2</v>
      </c>
      <c r="AX1303">
        <v>292119657</v>
      </c>
      <c r="AY1303">
        <v>1</v>
      </c>
      <c r="AZ1303">
        <v>0</v>
      </c>
      <c r="BA1303">
        <v>1995</v>
      </c>
      <c r="BB1303">
        <v>1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46.012606499999997</v>
      </c>
      <c r="BK1303">
        <v>0</v>
      </c>
      <c r="BL1303">
        <v>0</v>
      </c>
      <c r="BM1303">
        <v>0</v>
      </c>
      <c r="BN1303">
        <v>0</v>
      </c>
      <c r="BO1303">
        <v>0</v>
      </c>
      <c r="BP1303">
        <v>1</v>
      </c>
      <c r="BQ1303">
        <v>0</v>
      </c>
      <c r="BR1303">
        <v>0</v>
      </c>
      <c r="BS1303">
        <v>0</v>
      </c>
      <c r="BT1303">
        <v>0</v>
      </c>
      <c r="BU1303">
        <v>0</v>
      </c>
      <c r="BV1303">
        <v>0</v>
      </c>
      <c r="BW1303">
        <v>0</v>
      </c>
      <c r="CV1303">
        <v>0</v>
      </c>
      <c r="CW1303">
        <v>0</v>
      </c>
      <c r="CX1303">
        <f>ROUND(Y1303*Source!I679,7)</f>
        <v>0</v>
      </c>
      <c r="CY1303">
        <f>AA1303</f>
        <v>50832.97</v>
      </c>
      <c r="CZ1303">
        <f>AE1303</f>
        <v>43821.53</v>
      </c>
      <c r="DA1303">
        <f>AI1303</f>
        <v>1.1599999999999999</v>
      </c>
      <c r="DB1303">
        <f>ROUND((ROUND(AT1303*CZ1303,2)*ROUND(0,7)),6)</f>
        <v>0</v>
      </c>
      <c r="DC1303">
        <f>ROUND((ROUND(AT1303*AG1303,2)*ROUND(0,7)),6)</f>
        <v>0</v>
      </c>
      <c r="DD1303" t="s">
        <v>3</v>
      </c>
      <c r="DE1303" t="s">
        <v>3</v>
      </c>
      <c r="DF1303">
        <f>ROUND(ROUND(AE1303*AI1303,2)*CX1303,2)</f>
        <v>0</v>
      </c>
      <c r="DG1303">
        <f t="shared" si="794"/>
        <v>0</v>
      </c>
      <c r="DH1303">
        <f t="shared" si="792"/>
        <v>0</v>
      </c>
      <c r="DI1303">
        <f t="shared" si="793"/>
        <v>0</v>
      </c>
      <c r="DJ1303">
        <f>DF1303</f>
        <v>0</v>
      </c>
      <c r="DK1303">
        <v>0</v>
      </c>
      <c r="DL1303" t="s">
        <v>3</v>
      </c>
      <c r="DM1303">
        <v>0</v>
      </c>
      <c r="DN1303" t="s">
        <v>3</v>
      </c>
      <c r="DO1303">
        <v>0</v>
      </c>
    </row>
    <row r="1304" spans="1:119" x14ac:dyDescent="0.2">
      <c r="A1304">
        <f>ROW(Source!A679)</f>
        <v>679</v>
      </c>
      <c r="B1304">
        <v>292114938</v>
      </c>
      <c r="C1304">
        <v>292119642</v>
      </c>
      <c r="D1304">
        <v>277896271</v>
      </c>
      <c r="E1304">
        <v>1</v>
      </c>
      <c r="F1304">
        <v>1</v>
      </c>
      <c r="G1304">
        <v>1</v>
      </c>
      <c r="H1304">
        <v>3</v>
      </c>
      <c r="I1304" t="s">
        <v>1409</v>
      </c>
      <c r="J1304" t="s">
        <v>1410</v>
      </c>
      <c r="K1304" t="s">
        <v>1411</v>
      </c>
      <c r="L1304">
        <v>1346</v>
      </c>
      <c r="N1304">
        <v>1009</v>
      </c>
      <c r="O1304" t="s">
        <v>1242</v>
      </c>
      <c r="P1304" t="s">
        <v>1242</v>
      </c>
      <c r="Q1304">
        <v>1</v>
      </c>
      <c r="W1304">
        <v>0</v>
      </c>
      <c r="X1304">
        <v>628117784</v>
      </c>
      <c r="Y1304">
        <f>(AT1304*ROUND(0,7))</f>
        <v>0</v>
      </c>
      <c r="AA1304">
        <v>103.84</v>
      </c>
      <c r="AB1304">
        <v>0</v>
      </c>
      <c r="AC1304">
        <v>0</v>
      </c>
      <c r="AD1304">
        <v>0</v>
      </c>
      <c r="AE1304">
        <v>79.88</v>
      </c>
      <c r="AF1304">
        <v>0</v>
      </c>
      <c r="AG1304">
        <v>0</v>
      </c>
      <c r="AH1304">
        <v>0</v>
      </c>
      <c r="AI1304">
        <v>1.3</v>
      </c>
      <c r="AJ1304">
        <v>1</v>
      </c>
      <c r="AK1304">
        <v>1</v>
      </c>
      <c r="AL1304">
        <v>1</v>
      </c>
      <c r="AM1304">
        <v>2</v>
      </c>
      <c r="AN1304">
        <v>0</v>
      </c>
      <c r="AO1304">
        <v>0</v>
      </c>
      <c r="AP1304">
        <v>1</v>
      </c>
      <c r="AQ1304">
        <v>1</v>
      </c>
      <c r="AR1304">
        <v>0</v>
      </c>
      <c r="AS1304" t="s">
        <v>3</v>
      </c>
      <c r="AT1304">
        <v>0.02</v>
      </c>
      <c r="AU1304" t="s">
        <v>16</v>
      </c>
      <c r="AV1304">
        <v>0</v>
      </c>
      <c r="AW1304">
        <v>2</v>
      </c>
      <c r="AX1304">
        <v>292119658</v>
      </c>
      <c r="AY1304">
        <v>1</v>
      </c>
      <c r="AZ1304">
        <v>0</v>
      </c>
      <c r="BA1304">
        <v>1996</v>
      </c>
      <c r="BB1304">
        <v>1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1.5975999999999999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1</v>
      </c>
      <c r="BQ1304">
        <v>0</v>
      </c>
      <c r="BR1304">
        <v>0</v>
      </c>
      <c r="BS1304">
        <v>0</v>
      </c>
      <c r="BT1304">
        <v>0</v>
      </c>
      <c r="BU1304">
        <v>0</v>
      </c>
      <c r="BV1304">
        <v>0</v>
      </c>
      <c r="BW1304">
        <v>0</v>
      </c>
      <c r="CV1304">
        <v>0</v>
      </c>
      <c r="CW1304">
        <v>0</v>
      </c>
      <c r="CX1304">
        <f>ROUND(Y1304*Source!I679,7)</f>
        <v>0</v>
      </c>
      <c r="CY1304">
        <f>AA1304</f>
        <v>103.84</v>
      </c>
      <c r="CZ1304">
        <f>AE1304</f>
        <v>79.88</v>
      </c>
      <c r="DA1304">
        <f>AI1304</f>
        <v>1.3</v>
      </c>
      <c r="DB1304">
        <f>ROUND((ROUND(AT1304*CZ1304,2)*ROUND(0,7)),6)</f>
        <v>0</v>
      </c>
      <c r="DC1304">
        <f>ROUND((ROUND(AT1304*AG1304,2)*ROUND(0,7)),6)</f>
        <v>0</v>
      </c>
      <c r="DD1304" t="s">
        <v>3</v>
      </c>
      <c r="DE1304" t="s">
        <v>3</v>
      </c>
      <c r="DF1304">
        <f>ROUND(ROUND(AE1304*AI1304,2)*CX1304,2)</f>
        <v>0</v>
      </c>
      <c r="DG1304">
        <f t="shared" si="794"/>
        <v>0</v>
      </c>
      <c r="DH1304">
        <f t="shared" si="792"/>
        <v>0</v>
      </c>
      <c r="DI1304">
        <f t="shared" si="793"/>
        <v>0</v>
      </c>
      <c r="DJ1304">
        <f>DF1304</f>
        <v>0</v>
      </c>
      <c r="DK1304">
        <v>0</v>
      </c>
      <c r="DL1304" t="s">
        <v>3</v>
      </c>
      <c r="DM1304">
        <v>0</v>
      </c>
      <c r="DN1304" t="s">
        <v>3</v>
      </c>
      <c r="DO1304">
        <v>0</v>
      </c>
    </row>
    <row r="1305" spans="1:119" x14ac:dyDescent="0.2">
      <c r="A1305">
        <f>ROW(Source!A679)</f>
        <v>679</v>
      </c>
      <c r="B1305">
        <v>292114938</v>
      </c>
      <c r="C1305">
        <v>292119642</v>
      </c>
      <c r="D1305">
        <v>277908141</v>
      </c>
      <c r="E1305">
        <v>1</v>
      </c>
      <c r="F1305">
        <v>1</v>
      </c>
      <c r="G1305">
        <v>1</v>
      </c>
      <c r="H1305">
        <v>3</v>
      </c>
      <c r="I1305" t="s">
        <v>1412</v>
      </c>
      <c r="J1305" t="s">
        <v>1413</v>
      </c>
      <c r="K1305" t="s">
        <v>1414</v>
      </c>
      <c r="L1305">
        <v>1425</v>
      </c>
      <c r="N1305">
        <v>1013</v>
      </c>
      <c r="O1305" t="s">
        <v>880</v>
      </c>
      <c r="P1305" t="s">
        <v>880</v>
      </c>
      <c r="Q1305">
        <v>1</v>
      </c>
      <c r="W1305">
        <v>0</v>
      </c>
      <c r="X1305">
        <v>1472154075</v>
      </c>
      <c r="Y1305">
        <f>(AT1305*ROUND(0,7))</f>
        <v>0</v>
      </c>
      <c r="AA1305">
        <v>1599.5</v>
      </c>
      <c r="AB1305">
        <v>0</v>
      </c>
      <c r="AC1305">
        <v>0</v>
      </c>
      <c r="AD1305">
        <v>0</v>
      </c>
      <c r="AE1305">
        <v>1289.92</v>
      </c>
      <c r="AF1305">
        <v>0</v>
      </c>
      <c r="AG1305">
        <v>0</v>
      </c>
      <c r="AH1305">
        <v>0</v>
      </c>
      <c r="AI1305">
        <v>1.24</v>
      </c>
      <c r="AJ1305">
        <v>1</v>
      </c>
      <c r="AK1305">
        <v>1</v>
      </c>
      <c r="AL1305">
        <v>1</v>
      </c>
      <c r="AM1305">
        <v>2</v>
      </c>
      <c r="AN1305">
        <v>0</v>
      </c>
      <c r="AO1305">
        <v>0</v>
      </c>
      <c r="AP1305">
        <v>1</v>
      </c>
      <c r="AQ1305">
        <v>1</v>
      </c>
      <c r="AR1305">
        <v>0</v>
      </c>
      <c r="AS1305" t="s">
        <v>3</v>
      </c>
      <c r="AT1305">
        <v>0.05</v>
      </c>
      <c r="AU1305" t="s">
        <v>16</v>
      </c>
      <c r="AV1305">
        <v>0</v>
      </c>
      <c r="AW1305">
        <v>2</v>
      </c>
      <c r="AX1305">
        <v>292119659</v>
      </c>
      <c r="AY1305">
        <v>1</v>
      </c>
      <c r="AZ1305">
        <v>0</v>
      </c>
      <c r="BA1305">
        <v>1997</v>
      </c>
      <c r="BB1305">
        <v>1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64.496000000000009</v>
      </c>
      <c r="BK1305">
        <v>0</v>
      </c>
      <c r="BL1305">
        <v>0</v>
      </c>
      <c r="BM1305">
        <v>0</v>
      </c>
      <c r="BN1305">
        <v>0</v>
      </c>
      <c r="BO1305">
        <v>0</v>
      </c>
      <c r="BP1305">
        <v>1</v>
      </c>
      <c r="BQ1305">
        <v>0</v>
      </c>
      <c r="BR1305">
        <v>0</v>
      </c>
      <c r="BS1305">
        <v>0</v>
      </c>
      <c r="BT1305">
        <v>0</v>
      </c>
      <c r="BU1305">
        <v>0</v>
      </c>
      <c r="BV1305">
        <v>0</v>
      </c>
      <c r="BW1305">
        <v>0</v>
      </c>
      <c r="CV1305">
        <v>0</v>
      </c>
      <c r="CW1305">
        <v>0</v>
      </c>
      <c r="CX1305">
        <f>ROUND(Y1305*Source!I679,7)</f>
        <v>0</v>
      </c>
      <c r="CY1305">
        <f>AA1305</f>
        <v>1599.5</v>
      </c>
      <c r="CZ1305">
        <f>AE1305</f>
        <v>1289.92</v>
      </c>
      <c r="DA1305">
        <f>AI1305</f>
        <v>1.24</v>
      </c>
      <c r="DB1305">
        <f>ROUND((ROUND(AT1305*CZ1305,2)*ROUND(0,7)),6)</f>
        <v>0</v>
      </c>
      <c r="DC1305">
        <f>ROUND((ROUND(AT1305*AG1305,2)*ROUND(0,7)),6)</f>
        <v>0</v>
      </c>
      <c r="DD1305" t="s">
        <v>3</v>
      </c>
      <c r="DE1305" t="s">
        <v>3</v>
      </c>
      <c r="DF1305">
        <f>ROUND(ROUND(AE1305*AI1305,2)*CX1305,2)</f>
        <v>0</v>
      </c>
      <c r="DG1305">
        <f t="shared" si="794"/>
        <v>0</v>
      </c>
      <c r="DH1305">
        <f t="shared" si="792"/>
        <v>0</v>
      </c>
      <c r="DI1305">
        <f t="shared" si="793"/>
        <v>0</v>
      </c>
      <c r="DJ1305">
        <f>DF1305</f>
        <v>0</v>
      </c>
      <c r="DK1305">
        <v>0</v>
      </c>
      <c r="DL1305" t="s">
        <v>3</v>
      </c>
      <c r="DM1305">
        <v>0</v>
      </c>
      <c r="DN1305" t="s">
        <v>3</v>
      </c>
      <c r="DO1305">
        <v>0</v>
      </c>
    </row>
    <row r="1306" spans="1:119" x14ac:dyDescent="0.2">
      <c r="A1306">
        <f>ROW(Source!A679)</f>
        <v>679</v>
      </c>
      <c r="B1306">
        <v>292114938</v>
      </c>
      <c r="C1306">
        <v>292119642</v>
      </c>
      <c r="D1306">
        <v>277908223</v>
      </c>
      <c r="E1306">
        <v>1</v>
      </c>
      <c r="F1306">
        <v>1</v>
      </c>
      <c r="G1306">
        <v>1</v>
      </c>
      <c r="H1306">
        <v>3</v>
      </c>
      <c r="I1306" t="s">
        <v>1415</v>
      </c>
      <c r="J1306" t="s">
        <v>1416</v>
      </c>
      <c r="K1306" t="s">
        <v>1417</v>
      </c>
      <c r="L1306">
        <v>1407</v>
      </c>
      <c r="N1306">
        <v>1013</v>
      </c>
      <c r="O1306" t="s">
        <v>1418</v>
      </c>
      <c r="P1306" t="s">
        <v>1418</v>
      </c>
      <c r="Q1306">
        <v>1</v>
      </c>
      <c r="W1306">
        <v>0</v>
      </c>
      <c r="X1306">
        <v>-1352850170</v>
      </c>
      <c r="Y1306">
        <f>(AT1306*ROUND(0,7))</f>
        <v>0</v>
      </c>
      <c r="AA1306">
        <v>2942.31</v>
      </c>
      <c r="AB1306">
        <v>0</v>
      </c>
      <c r="AC1306">
        <v>0</v>
      </c>
      <c r="AD1306">
        <v>0</v>
      </c>
      <c r="AE1306">
        <v>2316.7800000000002</v>
      </c>
      <c r="AF1306">
        <v>0</v>
      </c>
      <c r="AG1306">
        <v>0</v>
      </c>
      <c r="AH1306">
        <v>0</v>
      </c>
      <c r="AI1306">
        <v>1.27</v>
      </c>
      <c r="AJ1306">
        <v>1</v>
      </c>
      <c r="AK1306">
        <v>1</v>
      </c>
      <c r="AL1306">
        <v>1</v>
      </c>
      <c r="AM1306">
        <v>2</v>
      </c>
      <c r="AN1306">
        <v>0</v>
      </c>
      <c r="AO1306">
        <v>0</v>
      </c>
      <c r="AP1306">
        <v>1</v>
      </c>
      <c r="AQ1306">
        <v>1</v>
      </c>
      <c r="AR1306">
        <v>0</v>
      </c>
      <c r="AS1306" t="s">
        <v>3</v>
      </c>
      <c r="AT1306">
        <v>1.2200000000000001E-2</v>
      </c>
      <c r="AU1306" t="s">
        <v>16</v>
      </c>
      <c r="AV1306">
        <v>0</v>
      </c>
      <c r="AW1306">
        <v>2</v>
      </c>
      <c r="AX1306">
        <v>292119660</v>
      </c>
      <c r="AY1306">
        <v>1</v>
      </c>
      <c r="AZ1306">
        <v>0</v>
      </c>
      <c r="BA1306">
        <v>1998</v>
      </c>
      <c r="BB1306">
        <v>1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28.264716000000004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1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</v>
      </c>
      <c r="CV1306">
        <v>0</v>
      </c>
      <c r="CW1306">
        <v>0</v>
      </c>
      <c r="CX1306">
        <f>ROUND(Y1306*Source!I679,7)</f>
        <v>0</v>
      </c>
      <c r="CY1306">
        <f>AA1306</f>
        <v>2942.31</v>
      </c>
      <c r="CZ1306">
        <f>AE1306</f>
        <v>2316.7800000000002</v>
      </c>
      <c r="DA1306">
        <f>AI1306</f>
        <v>1.27</v>
      </c>
      <c r="DB1306">
        <f>ROUND((ROUND(AT1306*CZ1306,2)*ROUND(0,7)),6)</f>
        <v>0</v>
      </c>
      <c r="DC1306">
        <f>ROUND((ROUND(AT1306*AG1306,2)*ROUND(0,7)),6)</f>
        <v>0</v>
      </c>
      <c r="DD1306" t="s">
        <v>3</v>
      </c>
      <c r="DE1306" t="s">
        <v>3</v>
      </c>
      <c r="DF1306">
        <f>ROUND(ROUND(AE1306*AI1306,2)*CX1306,2)</f>
        <v>0</v>
      </c>
      <c r="DG1306">
        <f t="shared" si="794"/>
        <v>0</v>
      </c>
      <c r="DH1306">
        <f t="shared" si="792"/>
        <v>0</v>
      </c>
      <c r="DI1306">
        <f t="shared" si="793"/>
        <v>0</v>
      </c>
      <c r="DJ1306">
        <f>DF1306</f>
        <v>0</v>
      </c>
      <c r="DK1306">
        <v>0</v>
      </c>
      <c r="DL1306" t="s">
        <v>3</v>
      </c>
      <c r="DM1306">
        <v>0</v>
      </c>
      <c r="DN1306" t="s">
        <v>3</v>
      </c>
      <c r="DO1306">
        <v>0</v>
      </c>
    </row>
    <row r="1307" spans="1:119" x14ac:dyDescent="0.2">
      <c r="A1307">
        <f>ROW(Source!A715)</f>
        <v>715</v>
      </c>
      <c r="B1307">
        <v>292114938</v>
      </c>
      <c r="C1307">
        <v>292119662</v>
      </c>
      <c r="D1307">
        <v>277560272</v>
      </c>
      <c r="E1307">
        <v>109</v>
      </c>
      <c r="F1307">
        <v>1</v>
      </c>
      <c r="G1307">
        <v>1</v>
      </c>
      <c r="H1307">
        <v>1</v>
      </c>
      <c r="I1307" t="s">
        <v>1304</v>
      </c>
      <c r="J1307" t="s">
        <v>3</v>
      </c>
      <c r="K1307" t="s">
        <v>1305</v>
      </c>
      <c r="L1307">
        <v>1191</v>
      </c>
      <c r="N1307">
        <v>1013</v>
      </c>
      <c r="O1307" t="s">
        <v>1220</v>
      </c>
      <c r="P1307" t="s">
        <v>1220</v>
      </c>
      <c r="Q1307">
        <v>1</v>
      </c>
      <c r="W1307">
        <v>0</v>
      </c>
      <c r="X1307">
        <v>-961628416</v>
      </c>
      <c r="Y1307">
        <f>AT1307</f>
        <v>1.8</v>
      </c>
      <c r="AA1307">
        <v>0</v>
      </c>
      <c r="AB1307">
        <v>0</v>
      </c>
      <c r="AC1307">
        <v>0</v>
      </c>
      <c r="AD1307">
        <v>420.91</v>
      </c>
      <c r="AE1307">
        <v>0</v>
      </c>
      <c r="AF1307">
        <v>0</v>
      </c>
      <c r="AG1307">
        <v>0</v>
      </c>
      <c r="AH1307">
        <v>420.91</v>
      </c>
      <c r="AI1307">
        <v>1</v>
      </c>
      <c r="AJ1307">
        <v>1</v>
      </c>
      <c r="AK1307">
        <v>1</v>
      </c>
      <c r="AL1307">
        <v>1</v>
      </c>
      <c r="AM1307">
        <v>-2</v>
      </c>
      <c r="AN1307">
        <v>0</v>
      </c>
      <c r="AO1307">
        <v>0</v>
      </c>
      <c r="AP1307">
        <v>1</v>
      </c>
      <c r="AQ1307">
        <v>1</v>
      </c>
      <c r="AR1307">
        <v>0</v>
      </c>
      <c r="AS1307" t="s">
        <v>3</v>
      </c>
      <c r="AT1307">
        <v>1.8</v>
      </c>
      <c r="AU1307" t="s">
        <v>3</v>
      </c>
      <c r="AV1307">
        <v>1</v>
      </c>
      <c r="AW1307">
        <v>2</v>
      </c>
      <c r="AX1307">
        <v>292119668</v>
      </c>
      <c r="AY1307">
        <v>1</v>
      </c>
      <c r="AZ1307">
        <v>0</v>
      </c>
      <c r="BA1307">
        <v>2000</v>
      </c>
      <c r="BB1307">
        <v>1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  <c r="BK1307">
        <v>0</v>
      </c>
      <c r="BL1307">
        <v>0</v>
      </c>
      <c r="BM1307">
        <v>757.63800000000003</v>
      </c>
      <c r="BN1307">
        <v>1.8</v>
      </c>
      <c r="BO1307">
        <v>0</v>
      </c>
      <c r="BP1307">
        <v>1</v>
      </c>
      <c r="BQ1307">
        <v>0</v>
      </c>
      <c r="BR1307">
        <v>0</v>
      </c>
      <c r="BS1307">
        <v>0</v>
      </c>
      <c r="BT1307">
        <v>757.63800000000003</v>
      </c>
      <c r="BU1307">
        <v>1.8</v>
      </c>
      <c r="BV1307">
        <v>0</v>
      </c>
      <c r="BW1307">
        <v>1</v>
      </c>
      <c r="CU1307">
        <f>ROUND(AT1307*Source!I715*AH1307*AL1307,2)</f>
        <v>75.760000000000005</v>
      </c>
      <c r="CV1307">
        <f>ROUND(Y1307*Source!I715,7)</f>
        <v>0.18</v>
      </c>
      <c r="CW1307">
        <v>0</v>
      </c>
      <c r="CX1307">
        <f>ROUND(Y1307*Source!I715,7)</f>
        <v>0.18</v>
      </c>
      <c r="CY1307">
        <f>AD1307</f>
        <v>420.91</v>
      </c>
      <c r="CZ1307">
        <f>AH1307</f>
        <v>420.91</v>
      </c>
      <c r="DA1307">
        <f>AL1307</f>
        <v>1</v>
      </c>
      <c r="DB1307">
        <f>ROUND(ROUND(AT1307*CZ1307,2),6)</f>
        <v>757.64</v>
      </c>
      <c r="DC1307">
        <f>ROUND(ROUND(AT1307*AG1307,2),6)</f>
        <v>0</v>
      </c>
      <c r="DD1307" t="s">
        <v>3</v>
      </c>
      <c r="DE1307" t="s">
        <v>3</v>
      </c>
      <c r="DF1307">
        <f>ROUND(ROUND(AE1307,2)*CX1307,2)</f>
        <v>0</v>
      </c>
      <c r="DG1307">
        <f t="shared" si="794"/>
        <v>0</v>
      </c>
      <c r="DH1307">
        <f t="shared" si="792"/>
        <v>0</v>
      </c>
      <c r="DI1307">
        <f t="shared" si="793"/>
        <v>75.760000000000005</v>
      </c>
      <c r="DJ1307">
        <f>DI1307</f>
        <v>75.760000000000005</v>
      </c>
      <c r="DK1307">
        <v>1</v>
      </c>
      <c r="DL1307" t="s">
        <v>3</v>
      </c>
      <c r="DM1307">
        <v>0</v>
      </c>
      <c r="DN1307" t="s">
        <v>3</v>
      </c>
      <c r="DO1307">
        <v>0</v>
      </c>
    </row>
    <row r="1308" spans="1:119" x14ac:dyDescent="0.2">
      <c r="A1308">
        <f>ROW(Source!A715)</f>
        <v>715</v>
      </c>
      <c r="B1308">
        <v>292114938</v>
      </c>
      <c r="C1308">
        <v>292119662</v>
      </c>
      <c r="D1308">
        <v>277560491</v>
      </c>
      <c r="E1308">
        <v>109</v>
      </c>
      <c r="F1308">
        <v>1</v>
      </c>
      <c r="G1308">
        <v>1</v>
      </c>
      <c r="H1308">
        <v>1</v>
      </c>
      <c r="I1308" t="s">
        <v>1221</v>
      </c>
      <c r="J1308" t="s">
        <v>3</v>
      </c>
      <c r="K1308" t="s">
        <v>1222</v>
      </c>
      <c r="L1308">
        <v>1191</v>
      </c>
      <c r="N1308">
        <v>1013</v>
      </c>
      <c r="O1308" t="s">
        <v>1220</v>
      </c>
      <c r="P1308" t="s">
        <v>1220</v>
      </c>
      <c r="Q1308">
        <v>1</v>
      </c>
      <c r="W1308">
        <v>0</v>
      </c>
      <c r="X1308">
        <v>-1417349443</v>
      </c>
      <c r="Y1308">
        <f>AT1308</f>
        <v>0.01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1</v>
      </c>
      <c r="AJ1308">
        <v>1</v>
      </c>
      <c r="AK1308">
        <v>1</v>
      </c>
      <c r="AL1308">
        <v>1</v>
      </c>
      <c r="AM1308">
        <v>-2</v>
      </c>
      <c r="AN1308">
        <v>0</v>
      </c>
      <c r="AO1308">
        <v>0</v>
      </c>
      <c r="AP1308">
        <v>1</v>
      </c>
      <c r="AQ1308">
        <v>1</v>
      </c>
      <c r="AR1308">
        <v>0</v>
      </c>
      <c r="AS1308" t="s">
        <v>3</v>
      </c>
      <c r="AT1308">
        <v>0.01</v>
      </c>
      <c r="AU1308" t="s">
        <v>3</v>
      </c>
      <c r="AV1308">
        <v>2</v>
      </c>
      <c r="AW1308">
        <v>2</v>
      </c>
      <c r="AX1308">
        <v>292119669</v>
      </c>
      <c r="AY1308">
        <v>1</v>
      </c>
      <c r="AZ1308">
        <v>0</v>
      </c>
      <c r="BA1308">
        <v>2001</v>
      </c>
      <c r="BB1308">
        <v>1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0</v>
      </c>
      <c r="BK1308">
        <v>0</v>
      </c>
      <c r="BL1308">
        <v>0</v>
      </c>
      <c r="BM1308">
        <v>0</v>
      </c>
      <c r="BN1308">
        <v>0</v>
      </c>
      <c r="BO1308">
        <v>0</v>
      </c>
      <c r="BP1308">
        <v>0</v>
      </c>
      <c r="BQ1308">
        <v>0</v>
      </c>
      <c r="BR1308">
        <v>0</v>
      </c>
      <c r="BS1308">
        <v>0</v>
      </c>
      <c r="BT1308">
        <v>0</v>
      </c>
      <c r="BU1308">
        <v>0</v>
      </c>
      <c r="BV1308">
        <v>0</v>
      </c>
      <c r="BW1308">
        <v>0</v>
      </c>
      <c r="CV1308">
        <v>0</v>
      </c>
      <c r="CW1308">
        <v>0</v>
      </c>
      <c r="CX1308">
        <f>ROUND(Y1308*Source!I715,7)</f>
        <v>1E-3</v>
      </c>
      <c r="CY1308">
        <f>AD1308</f>
        <v>0</v>
      </c>
      <c r="CZ1308">
        <f>AH1308</f>
        <v>0</v>
      </c>
      <c r="DA1308">
        <f>AL1308</f>
        <v>1</v>
      </c>
      <c r="DB1308">
        <f>ROUND(ROUND(AT1308*CZ1308,2),6)</f>
        <v>0</v>
      </c>
      <c r="DC1308">
        <f>ROUND(ROUND(AT1308*AG1308,2),6)</f>
        <v>0</v>
      </c>
      <c r="DD1308" t="s">
        <v>3</v>
      </c>
      <c r="DE1308" t="s">
        <v>3</v>
      </c>
      <c r="DF1308">
        <f>ROUND(ROUND(AE1308,2)*CX1308,2)</f>
        <v>0</v>
      </c>
      <c r="DG1308">
        <f t="shared" si="794"/>
        <v>0</v>
      </c>
      <c r="DH1308">
        <f t="shared" si="792"/>
        <v>0</v>
      </c>
      <c r="DI1308">
        <f t="shared" si="793"/>
        <v>0</v>
      </c>
      <c r="DJ1308">
        <f>DI1308</f>
        <v>0</v>
      </c>
      <c r="DK1308">
        <v>0</v>
      </c>
      <c r="DL1308" t="s">
        <v>3</v>
      </c>
      <c r="DM1308">
        <v>0</v>
      </c>
      <c r="DN1308" t="s">
        <v>3</v>
      </c>
      <c r="DO1308">
        <v>0</v>
      </c>
    </row>
    <row r="1309" spans="1:119" x14ac:dyDescent="0.2">
      <c r="A1309">
        <f>ROW(Source!A715)</f>
        <v>715</v>
      </c>
      <c r="B1309">
        <v>292114938</v>
      </c>
      <c r="C1309">
        <v>292119662</v>
      </c>
      <c r="D1309">
        <v>277945805</v>
      </c>
      <c r="E1309">
        <v>1</v>
      </c>
      <c r="F1309">
        <v>1</v>
      </c>
      <c r="G1309">
        <v>1</v>
      </c>
      <c r="H1309">
        <v>2</v>
      </c>
      <c r="I1309" t="s">
        <v>1227</v>
      </c>
      <c r="J1309" t="s">
        <v>1228</v>
      </c>
      <c r="K1309" t="s">
        <v>1229</v>
      </c>
      <c r="L1309">
        <v>1368</v>
      </c>
      <c r="N1309">
        <v>1011</v>
      </c>
      <c r="O1309" t="s">
        <v>1090</v>
      </c>
      <c r="P1309" t="s">
        <v>1090</v>
      </c>
      <c r="Q1309">
        <v>1</v>
      </c>
      <c r="W1309">
        <v>0</v>
      </c>
      <c r="X1309">
        <v>721652621</v>
      </c>
      <c r="Y1309">
        <f>AT1309</f>
        <v>0.01</v>
      </c>
      <c r="AA1309">
        <v>0</v>
      </c>
      <c r="AB1309">
        <v>544.70000000000005</v>
      </c>
      <c r="AC1309">
        <v>477.98</v>
      </c>
      <c r="AD1309">
        <v>0</v>
      </c>
      <c r="AE1309">
        <v>0</v>
      </c>
      <c r="AF1309">
        <v>544.70000000000005</v>
      </c>
      <c r="AG1309">
        <v>477.98</v>
      </c>
      <c r="AH1309">
        <v>0</v>
      </c>
      <c r="AI1309">
        <v>1</v>
      </c>
      <c r="AJ1309">
        <v>1</v>
      </c>
      <c r="AK1309">
        <v>1</v>
      </c>
      <c r="AL1309">
        <v>1</v>
      </c>
      <c r="AM1309">
        <v>-2</v>
      </c>
      <c r="AN1309">
        <v>0</v>
      </c>
      <c r="AO1309">
        <v>0</v>
      </c>
      <c r="AP1309">
        <v>1</v>
      </c>
      <c r="AQ1309">
        <v>1</v>
      </c>
      <c r="AR1309">
        <v>0</v>
      </c>
      <c r="AS1309" t="s">
        <v>3</v>
      </c>
      <c r="AT1309">
        <v>0.01</v>
      </c>
      <c r="AU1309" t="s">
        <v>3</v>
      </c>
      <c r="AV1309">
        <v>1</v>
      </c>
      <c r="AW1309">
        <v>2</v>
      </c>
      <c r="AX1309">
        <v>292119670</v>
      </c>
      <c r="AY1309">
        <v>1</v>
      </c>
      <c r="AZ1309">
        <v>0</v>
      </c>
      <c r="BA1309">
        <v>2002</v>
      </c>
      <c r="BB1309">
        <v>1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</v>
      </c>
      <c r="BK1309">
        <v>5.447000000000001</v>
      </c>
      <c r="BL1309">
        <v>4.7798000000000007</v>
      </c>
      <c r="BM1309">
        <v>0</v>
      </c>
      <c r="BN1309">
        <v>0</v>
      </c>
      <c r="BO1309">
        <v>0.01</v>
      </c>
      <c r="BP1309">
        <v>1</v>
      </c>
      <c r="BQ1309">
        <v>0</v>
      </c>
      <c r="BR1309">
        <v>5.447000000000001</v>
      </c>
      <c r="BS1309">
        <v>4.7798000000000007</v>
      </c>
      <c r="BT1309">
        <v>0</v>
      </c>
      <c r="BU1309">
        <v>0</v>
      </c>
      <c r="BV1309">
        <v>0.01</v>
      </c>
      <c r="BW1309">
        <v>1</v>
      </c>
      <c r="CV1309">
        <v>0</v>
      </c>
      <c r="CW1309">
        <f>ROUND(Y1309*Source!I715*DO1309,7)</f>
        <v>1E-3</v>
      </c>
      <c r="CX1309">
        <f>ROUND(Y1309*Source!I715,7)</f>
        <v>1E-3</v>
      </c>
      <c r="CY1309">
        <f>AB1309</f>
        <v>544.70000000000005</v>
      </c>
      <c r="CZ1309">
        <f>AF1309</f>
        <v>544.70000000000005</v>
      </c>
      <c r="DA1309">
        <f>AJ1309</f>
        <v>1</v>
      </c>
      <c r="DB1309">
        <f>ROUND(ROUND(AT1309*CZ1309,2),6)</f>
        <v>5.45</v>
      </c>
      <c r="DC1309">
        <f>ROUND(ROUND(AT1309*AG1309,2),6)</f>
        <v>4.78</v>
      </c>
      <c r="DD1309" t="s">
        <v>3</v>
      </c>
      <c r="DE1309" t="s">
        <v>3</v>
      </c>
      <c r="DF1309">
        <f>ROUND(ROUND(AE1309,2)*CX1309,2)</f>
        <v>0</v>
      </c>
      <c r="DG1309">
        <f t="shared" si="794"/>
        <v>0.54</v>
      </c>
      <c r="DH1309">
        <f t="shared" si="792"/>
        <v>0.48</v>
      </c>
      <c r="DI1309">
        <f t="shared" si="793"/>
        <v>0</v>
      </c>
      <c r="DJ1309">
        <f>DG1309+DH1309</f>
        <v>1.02</v>
      </c>
      <c r="DK1309">
        <v>1</v>
      </c>
      <c r="DL1309" t="s">
        <v>1226</v>
      </c>
      <c r="DM1309">
        <v>4</v>
      </c>
      <c r="DN1309" t="s">
        <v>1220</v>
      </c>
      <c r="DO1309">
        <v>1</v>
      </c>
    </row>
    <row r="1310" spans="1:119" x14ac:dyDescent="0.2">
      <c r="A1310">
        <f>ROW(Source!A715)</f>
        <v>715</v>
      </c>
      <c r="B1310">
        <v>292114938</v>
      </c>
      <c r="C1310">
        <v>292119662</v>
      </c>
      <c r="D1310">
        <v>277946011</v>
      </c>
      <c r="E1310">
        <v>1</v>
      </c>
      <c r="F1310">
        <v>1</v>
      </c>
      <c r="G1310">
        <v>1</v>
      </c>
      <c r="H1310">
        <v>2</v>
      </c>
      <c r="I1310" t="s">
        <v>1426</v>
      </c>
      <c r="J1310" t="s">
        <v>1427</v>
      </c>
      <c r="K1310" t="s">
        <v>1428</v>
      </c>
      <c r="L1310">
        <v>1368</v>
      </c>
      <c r="N1310">
        <v>1011</v>
      </c>
      <c r="O1310" t="s">
        <v>1090</v>
      </c>
      <c r="P1310" t="s">
        <v>1090</v>
      </c>
      <c r="Q1310">
        <v>1</v>
      </c>
      <c r="W1310">
        <v>0</v>
      </c>
      <c r="X1310">
        <v>275358200</v>
      </c>
      <c r="Y1310">
        <f>AT1310</f>
        <v>0.05</v>
      </c>
      <c r="AA1310">
        <v>0</v>
      </c>
      <c r="AB1310">
        <v>95.79</v>
      </c>
      <c r="AC1310">
        <v>0</v>
      </c>
      <c r="AD1310">
        <v>0</v>
      </c>
      <c r="AE1310">
        <v>0</v>
      </c>
      <c r="AF1310">
        <v>95.79</v>
      </c>
      <c r="AG1310">
        <v>0</v>
      </c>
      <c r="AH1310">
        <v>0</v>
      </c>
      <c r="AI1310">
        <v>1</v>
      </c>
      <c r="AJ1310">
        <v>1</v>
      </c>
      <c r="AK1310">
        <v>1</v>
      </c>
      <c r="AL1310">
        <v>1</v>
      </c>
      <c r="AM1310">
        <v>-2</v>
      </c>
      <c r="AN1310">
        <v>0</v>
      </c>
      <c r="AO1310">
        <v>0</v>
      </c>
      <c r="AP1310">
        <v>1</v>
      </c>
      <c r="AQ1310">
        <v>1</v>
      </c>
      <c r="AR1310">
        <v>0</v>
      </c>
      <c r="AS1310" t="s">
        <v>3</v>
      </c>
      <c r="AT1310">
        <v>0.05</v>
      </c>
      <c r="AU1310" t="s">
        <v>3</v>
      </c>
      <c r="AV1310">
        <v>1</v>
      </c>
      <c r="AW1310">
        <v>2</v>
      </c>
      <c r="AX1310">
        <v>292119671</v>
      </c>
      <c r="AY1310">
        <v>1</v>
      </c>
      <c r="AZ1310">
        <v>0</v>
      </c>
      <c r="BA1310">
        <v>2003</v>
      </c>
      <c r="BB1310">
        <v>1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0</v>
      </c>
      <c r="BK1310">
        <v>4.7895000000000003</v>
      </c>
      <c r="BL1310">
        <v>0</v>
      </c>
      <c r="BM1310">
        <v>0</v>
      </c>
      <c r="BN1310">
        <v>0</v>
      </c>
      <c r="BO1310">
        <v>0</v>
      </c>
      <c r="BP1310">
        <v>1</v>
      </c>
      <c r="BQ1310">
        <v>0</v>
      </c>
      <c r="BR1310">
        <v>4.7895000000000003</v>
      </c>
      <c r="BS1310">
        <v>0</v>
      </c>
      <c r="BT1310">
        <v>0</v>
      </c>
      <c r="BU1310">
        <v>0</v>
      </c>
      <c r="BV1310">
        <v>0</v>
      </c>
      <c r="BW1310">
        <v>1</v>
      </c>
      <c r="CV1310">
        <v>0</v>
      </c>
      <c r="CW1310">
        <f>ROUND(Y1310*Source!I715*DO1310,7)</f>
        <v>0</v>
      </c>
      <c r="CX1310">
        <f>ROUND(Y1310*Source!I715,7)</f>
        <v>5.0000000000000001E-3</v>
      </c>
      <c r="CY1310">
        <f>AB1310</f>
        <v>95.79</v>
      </c>
      <c r="CZ1310">
        <f>AF1310</f>
        <v>95.79</v>
      </c>
      <c r="DA1310">
        <f>AJ1310</f>
        <v>1</v>
      </c>
      <c r="DB1310">
        <f>ROUND(ROUND(AT1310*CZ1310,2),6)</f>
        <v>4.79</v>
      </c>
      <c r="DC1310">
        <f>ROUND(ROUND(AT1310*AG1310,2),6)</f>
        <v>0</v>
      </c>
      <c r="DD1310" t="s">
        <v>3</v>
      </c>
      <c r="DE1310" t="s">
        <v>3</v>
      </c>
      <c r="DF1310">
        <f>ROUND(ROUND(AE1310,2)*CX1310,2)</f>
        <v>0</v>
      </c>
      <c r="DG1310">
        <f t="shared" si="794"/>
        <v>0.48</v>
      </c>
      <c r="DH1310">
        <f t="shared" si="792"/>
        <v>0</v>
      </c>
      <c r="DI1310">
        <f t="shared" si="793"/>
        <v>0</v>
      </c>
      <c r="DJ1310">
        <f>DG1310+DH1310</f>
        <v>0.48</v>
      </c>
      <c r="DK1310">
        <v>1</v>
      </c>
      <c r="DL1310" t="s">
        <v>3</v>
      </c>
      <c r="DM1310">
        <v>0</v>
      </c>
      <c r="DN1310" t="s">
        <v>3</v>
      </c>
      <c r="DO1310">
        <v>0</v>
      </c>
    </row>
    <row r="1311" spans="1:119" x14ac:dyDescent="0.2">
      <c r="A1311">
        <f>ROW(Source!A715)</f>
        <v>715</v>
      </c>
      <c r="B1311">
        <v>292114938</v>
      </c>
      <c r="C1311">
        <v>292119662</v>
      </c>
      <c r="D1311">
        <v>277866682</v>
      </c>
      <c r="E1311">
        <v>1</v>
      </c>
      <c r="F1311">
        <v>1</v>
      </c>
      <c r="G1311">
        <v>1</v>
      </c>
      <c r="H1311">
        <v>3</v>
      </c>
      <c r="I1311" t="s">
        <v>1396</v>
      </c>
      <c r="J1311" t="s">
        <v>1397</v>
      </c>
      <c r="K1311" t="s">
        <v>1398</v>
      </c>
      <c r="L1311">
        <v>1346</v>
      </c>
      <c r="N1311">
        <v>1009</v>
      </c>
      <c r="O1311" t="s">
        <v>1242</v>
      </c>
      <c r="P1311" t="s">
        <v>1242</v>
      </c>
      <c r="Q1311">
        <v>1</v>
      </c>
      <c r="W1311">
        <v>0</v>
      </c>
      <c r="X1311">
        <v>1568892381</v>
      </c>
      <c r="Y1311">
        <f>(AT1311*ROUND(0,7))</f>
        <v>0</v>
      </c>
      <c r="AA1311">
        <v>146.29</v>
      </c>
      <c r="AB1311">
        <v>0</v>
      </c>
      <c r="AC1311">
        <v>0</v>
      </c>
      <c r="AD1311">
        <v>0</v>
      </c>
      <c r="AE1311">
        <v>155.63</v>
      </c>
      <c r="AF1311">
        <v>0</v>
      </c>
      <c r="AG1311">
        <v>0</v>
      </c>
      <c r="AH1311">
        <v>0</v>
      </c>
      <c r="AI1311">
        <v>0.94</v>
      </c>
      <c r="AJ1311">
        <v>1</v>
      </c>
      <c r="AK1311">
        <v>1</v>
      </c>
      <c r="AL1311">
        <v>1</v>
      </c>
      <c r="AM1311">
        <v>2</v>
      </c>
      <c r="AN1311">
        <v>0</v>
      </c>
      <c r="AO1311">
        <v>0</v>
      </c>
      <c r="AP1311">
        <v>1</v>
      </c>
      <c r="AQ1311">
        <v>1</v>
      </c>
      <c r="AR1311">
        <v>0</v>
      </c>
      <c r="AS1311" t="s">
        <v>3</v>
      </c>
      <c r="AT1311">
        <v>0.12</v>
      </c>
      <c r="AU1311" t="s">
        <v>16</v>
      </c>
      <c r="AV1311">
        <v>0</v>
      </c>
      <c r="AW1311">
        <v>2</v>
      </c>
      <c r="AX1311">
        <v>292119672</v>
      </c>
      <c r="AY1311">
        <v>1</v>
      </c>
      <c r="AZ1311">
        <v>0</v>
      </c>
      <c r="BA1311">
        <v>2004</v>
      </c>
      <c r="BB1311">
        <v>1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18.675599999999999</v>
      </c>
      <c r="BK1311">
        <v>0</v>
      </c>
      <c r="BL1311">
        <v>0</v>
      </c>
      <c r="BM1311">
        <v>0</v>
      </c>
      <c r="BN1311">
        <v>0</v>
      </c>
      <c r="BO1311">
        <v>0</v>
      </c>
      <c r="BP1311">
        <v>1</v>
      </c>
      <c r="BQ1311">
        <v>0</v>
      </c>
      <c r="BR1311">
        <v>0</v>
      </c>
      <c r="BS1311">
        <v>0</v>
      </c>
      <c r="BT1311">
        <v>0</v>
      </c>
      <c r="BU1311">
        <v>0</v>
      </c>
      <c r="BV1311">
        <v>0</v>
      </c>
      <c r="BW1311">
        <v>0</v>
      </c>
      <c r="CV1311">
        <v>0</v>
      </c>
      <c r="CW1311">
        <v>0</v>
      </c>
      <c r="CX1311">
        <f>ROUND(Y1311*Source!I715,7)</f>
        <v>0</v>
      </c>
      <c r="CY1311">
        <f>AA1311</f>
        <v>146.29</v>
      </c>
      <c r="CZ1311">
        <f>AE1311</f>
        <v>155.63</v>
      </c>
      <c r="DA1311">
        <f>AI1311</f>
        <v>0.94</v>
      </c>
      <c r="DB1311">
        <f>ROUND((ROUND(AT1311*CZ1311,2)*ROUND(0,7)),6)</f>
        <v>0</v>
      </c>
      <c r="DC1311">
        <f>ROUND((ROUND(AT1311*AG1311,2)*ROUND(0,7)),6)</f>
        <v>0</v>
      </c>
      <c r="DD1311" t="s">
        <v>3</v>
      </c>
      <c r="DE1311" t="s">
        <v>3</v>
      </c>
      <c r="DF1311">
        <f>ROUND(ROUND(AE1311*AI1311,2)*CX1311,2)</f>
        <v>0</v>
      </c>
      <c r="DG1311">
        <f t="shared" si="794"/>
        <v>0</v>
      </c>
      <c r="DH1311">
        <f t="shared" si="792"/>
        <v>0</v>
      </c>
      <c r="DI1311">
        <f t="shared" si="793"/>
        <v>0</v>
      </c>
      <c r="DJ1311">
        <f>DF1311</f>
        <v>0</v>
      </c>
      <c r="DK1311">
        <v>0</v>
      </c>
      <c r="DL1311" t="s">
        <v>3</v>
      </c>
      <c r="DM1311">
        <v>0</v>
      </c>
      <c r="DN1311" t="s">
        <v>3</v>
      </c>
      <c r="DO1311">
        <v>0</v>
      </c>
    </row>
    <row r="1312" spans="1:119" x14ac:dyDescent="0.2">
      <c r="A1312">
        <f>ROW(Source!A716)</f>
        <v>716</v>
      </c>
      <c r="B1312">
        <v>292114938</v>
      </c>
      <c r="C1312">
        <v>292119681</v>
      </c>
      <c r="D1312">
        <v>277560272</v>
      </c>
      <c r="E1312">
        <v>109</v>
      </c>
      <c r="F1312">
        <v>1</v>
      </c>
      <c r="G1312">
        <v>1</v>
      </c>
      <c r="H1312">
        <v>1</v>
      </c>
      <c r="I1312" t="s">
        <v>1304</v>
      </c>
      <c r="J1312" t="s">
        <v>3</v>
      </c>
      <c r="K1312" t="s">
        <v>1305</v>
      </c>
      <c r="L1312">
        <v>1191</v>
      </c>
      <c r="N1312">
        <v>1013</v>
      </c>
      <c r="O1312" t="s">
        <v>1220</v>
      </c>
      <c r="P1312" t="s">
        <v>1220</v>
      </c>
      <c r="Q1312">
        <v>1</v>
      </c>
      <c r="W1312">
        <v>0</v>
      </c>
      <c r="X1312">
        <v>-961628416</v>
      </c>
      <c r="Y1312">
        <f>AT1312</f>
        <v>0.67</v>
      </c>
      <c r="AA1312">
        <v>0</v>
      </c>
      <c r="AB1312">
        <v>0</v>
      </c>
      <c r="AC1312">
        <v>0</v>
      </c>
      <c r="AD1312">
        <v>420.91</v>
      </c>
      <c r="AE1312">
        <v>0</v>
      </c>
      <c r="AF1312">
        <v>0</v>
      </c>
      <c r="AG1312">
        <v>0</v>
      </c>
      <c r="AH1312">
        <v>420.91</v>
      </c>
      <c r="AI1312">
        <v>1</v>
      </c>
      <c r="AJ1312">
        <v>1</v>
      </c>
      <c r="AK1312">
        <v>1</v>
      </c>
      <c r="AL1312">
        <v>1</v>
      </c>
      <c r="AM1312">
        <v>-2</v>
      </c>
      <c r="AN1312">
        <v>0</v>
      </c>
      <c r="AO1312">
        <v>0</v>
      </c>
      <c r="AP1312">
        <v>1</v>
      </c>
      <c r="AQ1312">
        <v>1</v>
      </c>
      <c r="AR1312">
        <v>0</v>
      </c>
      <c r="AS1312" t="s">
        <v>3</v>
      </c>
      <c r="AT1312">
        <v>0.67</v>
      </c>
      <c r="AU1312" t="s">
        <v>3</v>
      </c>
      <c r="AV1312">
        <v>1</v>
      </c>
      <c r="AW1312">
        <v>2</v>
      </c>
      <c r="AX1312">
        <v>292119686</v>
      </c>
      <c r="AY1312">
        <v>1</v>
      </c>
      <c r="AZ1312">
        <v>0</v>
      </c>
      <c r="BA1312">
        <v>2006</v>
      </c>
      <c r="BB1312">
        <v>1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0</v>
      </c>
      <c r="BK1312">
        <v>0</v>
      </c>
      <c r="BL1312">
        <v>0</v>
      </c>
      <c r="BM1312">
        <v>282.00970000000001</v>
      </c>
      <c r="BN1312">
        <v>0.67</v>
      </c>
      <c r="BO1312">
        <v>0</v>
      </c>
      <c r="BP1312">
        <v>1</v>
      </c>
      <c r="BQ1312">
        <v>0</v>
      </c>
      <c r="BR1312">
        <v>0</v>
      </c>
      <c r="BS1312">
        <v>0</v>
      </c>
      <c r="BT1312">
        <v>282.00970000000001</v>
      </c>
      <c r="BU1312">
        <v>0.67</v>
      </c>
      <c r="BV1312">
        <v>0</v>
      </c>
      <c r="BW1312">
        <v>1</v>
      </c>
      <c r="CU1312">
        <f>ROUND(AT1312*Source!I716*AH1312*AL1312,2)</f>
        <v>282.01</v>
      </c>
      <c r="CV1312">
        <f>ROUND(Y1312*Source!I716,7)</f>
        <v>0.67</v>
      </c>
      <c r="CW1312">
        <v>0</v>
      </c>
      <c r="CX1312">
        <f>ROUND(Y1312*Source!I716,7)</f>
        <v>0.67</v>
      </c>
      <c r="CY1312">
        <f>AD1312</f>
        <v>420.91</v>
      </c>
      <c r="CZ1312">
        <f>AH1312</f>
        <v>420.91</v>
      </c>
      <c r="DA1312">
        <f>AL1312</f>
        <v>1</v>
      </c>
      <c r="DB1312">
        <f>ROUND(ROUND(AT1312*CZ1312,2),6)</f>
        <v>282.01</v>
      </c>
      <c r="DC1312">
        <f>ROUND(ROUND(AT1312*AG1312,2),6)</f>
        <v>0</v>
      </c>
      <c r="DD1312" t="s">
        <v>3</v>
      </c>
      <c r="DE1312" t="s">
        <v>3</v>
      </c>
      <c r="DF1312">
        <f>ROUND(ROUND(AE1312,2)*CX1312,2)</f>
        <v>0</v>
      </c>
      <c r="DG1312">
        <f t="shared" si="794"/>
        <v>0</v>
      </c>
      <c r="DH1312">
        <f t="shared" si="792"/>
        <v>0</v>
      </c>
      <c r="DI1312">
        <f t="shared" si="793"/>
        <v>282.01</v>
      </c>
      <c r="DJ1312">
        <f>DI1312</f>
        <v>282.01</v>
      </c>
      <c r="DK1312">
        <v>1</v>
      </c>
      <c r="DL1312" t="s">
        <v>3</v>
      </c>
      <c r="DM1312">
        <v>0</v>
      </c>
      <c r="DN1312" t="s">
        <v>3</v>
      </c>
      <c r="DO1312">
        <v>0</v>
      </c>
    </row>
    <row r="1313" spans="1:119" x14ac:dyDescent="0.2">
      <c r="A1313">
        <f>ROW(Source!A716)</f>
        <v>716</v>
      </c>
      <c r="B1313">
        <v>292114938</v>
      </c>
      <c r="C1313">
        <v>292119681</v>
      </c>
      <c r="D1313">
        <v>277946011</v>
      </c>
      <c r="E1313">
        <v>1</v>
      </c>
      <c r="F1313">
        <v>1</v>
      </c>
      <c r="G1313">
        <v>1</v>
      </c>
      <c r="H1313">
        <v>2</v>
      </c>
      <c r="I1313" t="s">
        <v>1426</v>
      </c>
      <c r="J1313" t="s">
        <v>1427</v>
      </c>
      <c r="K1313" t="s">
        <v>1428</v>
      </c>
      <c r="L1313">
        <v>1368</v>
      </c>
      <c r="N1313">
        <v>1011</v>
      </c>
      <c r="O1313" t="s">
        <v>1090</v>
      </c>
      <c r="P1313" t="s">
        <v>1090</v>
      </c>
      <c r="Q1313">
        <v>1</v>
      </c>
      <c r="W1313">
        <v>0</v>
      </c>
      <c r="X1313">
        <v>275358200</v>
      </c>
      <c r="Y1313">
        <f>AT1313</f>
        <v>0.12</v>
      </c>
      <c r="AA1313">
        <v>0</v>
      </c>
      <c r="AB1313">
        <v>95.79</v>
      </c>
      <c r="AC1313">
        <v>0</v>
      </c>
      <c r="AD1313">
        <v>0</v>
      </c>
      <c r="AE1313">
        <v>0</v>
      </c>
      <c r="AF1313">
        <v>95.79</v>
      </c>
      <c r="AG1313">
        <v>0</v>
      </c>
      <c r="AH1313">
        <v>0</v>
      </c>
      <c r="AI1313">
        <v>1</v>
      </c>
      <c r="AJ1313">
        <v>1</v>
      </c>
      <c r="AK1313">
        <v>1</v>
      </c>
      <c r="AL1313">
        <v>1</v>
      </c>
      <c r="AM1313">
        <v>-2</v>
      </c>
      <c r="AN1313">
        <v>0</v>
      </c>
      <c r="AO1313">
        <v>0</v>
      </c>
      <c r="AP1313">
        <v>1</v>
      </c>
      <c r="AQ1313">
        <v>1</v>
      </c>
      <c r="AR1313">
        <v>0</v>
      </c>
      <c r="AS1313" t="s">
        <v>3</v>
      </c>
      <c r="AT1313">
        <v>0.12</v>
      </c>
      <c r="AU1313" t="s">
        <v>3</v>
      </c>
      <c r="AV1313">
        <v>1</v>
      </c>
      <c r="AW1313">
        <v>2</v>
      </c>
      <c r="AX1313">
        <v>292119687</v>
      </c>
      <c r="AY1313">
        <v>1</v>
      </c>
      <c r="AZ1313">
        <v>0</v>
      </c>
      <c r="BA1313">
        <v>2007</v>
      </c>
      <c r="BB1313">
        <v>1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0</v>
      </c>
      <c r="BK1313">
        <v>11.4948</v>
      </c>
      <c r="BL1313">
        <v>0</v>
      </c>
      <c r="BM1313">
        <v>0</v>
      </c>
      <c r="BN1313">
        <v>0</v>
      </c>
      <c r="BO1313">
        <v>0</v>
      </c>
      <c r="BP1313">
        <v>1</v>
      </c>
      <c r="BQ1313">
        <v>0</v>
      </c>
      <c r="BR1313">
        <v>11.4948</v>
      </c>
      <c r="BS1313">
        <v>0</v>
      </c>
      <c r="BT1313">
        <v>0</v>
      </c>
      <c r="BU1313">
        <v>0</v>
      </c>
      <c r="BV1313">
        <v>0</v>
      </c>
      <c r="BW1313">
        <v>1</v>
      </c>
      <c r="CV1313">
        <v>0</v>
      </c>
      <c r="CW1313">
        <f>ROUND(Y1313*Source!I716*DO1313,7)</f>
        <v>0</v>
      </c>
      <c r="CX1313">
        <f>ROUND(Y1313*Source!I716,7)</f>
        <v>0.12</v>
      </c>
      <c r="CY1313">
        <f>AB1313</f>
        <v>95.79</v>
      </c>
      <c r="CZ1313">
        <f>AF1313</f>
        <v>95.79</v>
      </c>
      <c r="DA1313">
        <f>AJ1313</f>
        <v>1</v>
      </c>
      <c r="DB1313">
        <f>ROUND(ROUND(AT1313*CZ1313,2),6)</f>
        <v>11.49</v>
      </c>
      <c r="DC1313">
        <f>ROUND(ROUND(AT1313*AG1313,2),6)</f>
        <v>0</v>
      </c>
      <c r="DD1313" t="s">
        <v>3</v>
      </c>
      <c r="DE1313" t="s">
        <v>3</v>
      </c>
      <c r="DF1313">
        <f>ROUND(ROUND(AE1313,2)*CX1313,2)</f>
        <v>0</v>
      </c>
      <c r="DG1313">
        <f t="shared" si="794"/>
        <v>11.49</v>
      </c>
      <c r="DH1313">
        <f t="shared" si="792"/>
        <v>0</v>
      </c>
      <c r="DI1313">
        <f t="shared" si="793"/>
        <v>0</v>
      </c>
      <c r="DJ1313">
        <f>DG1313+DH1313</f>
        <v>11.49</v>
      </c>
      <c r="DK1313">
        <v>1</v>
      </c>
      <c r="DL1313" t="s">
        <v>3</v>
      </c>
      <c r="DM1313">
        <v>0</v>
      </c>
      <c r="DN1313" t="s">
        <v>3</v>
      </c>
      <c r="DO1313">
        <v>0</v>
      </c>
    </row>
    <row r="1314" spans="1:119" x14ac:dyDescent="0.2">
      <c r="A1314">
        <f>ROW(Source!A716)</f>
        <v>716</v>
      </c>
      <c r="B1314">
        <v>292114938</v>
      </c>
      <c r="C1314">
        <v>292119681</v>
      </c>
      <c r="D1314">
        <v>277866682</v>
      </c>
      <c r="E1314">
        <v>1</v>
      </c>
      <c r="F1314">
        <v>1</v>
      </c>
      <c r="G1314">
        <v>1</v>
      </c>
      <c r="H1314">
        <v>3</v>
      </c>
      <c r="I1314" t="s">
        <v>1396</v>
      </c>
      <c r="J1314" t="s">
        <v>1397</v>
      </c>
      <c r="K1314" t="s">
        <v>1398</v>
      </c>
      <c r="L1314">
        <v>1346</v>
      </c>
      <c r="N1314">
        <v>1009</v>
      </c>
      <c r="O1314" t="s">
        <v>1242</v>
      </c>
      <c r="P1314" t="s">
        <v>1242</v>
      </c>
      <c r="Q1314">
        <v>1</v>
      </c>
      <c r="W1314">
        <v>0</v>
      </c>
      <c r="X1314">
        <v>1568892381</v>
      </c>
      <c r="Y1314">
        <f>(AT1314*ROUND(0,7))</f>
        <v>0</v>
      </c>
      <c r="AA1314">
        <v>146.29</v>
      </c>
      <c r="AB1314">
        <v>0</v>
      </c>
      <c r="AC1314">
        <v>0</v>
      </c>
      <c r="AD1314">
        <v>0</v>
      </c>
      <c r="AE1314">
        <v>155.63</v>
      </c>
      <c r="AF1314">
        <v>0</v>
      </c>
      <c r="AG1314">
        <v>0</v>
      </c>
      <c r="AH1314">
        <v>0</v>
      </c>
      <c r="AI1314">
        <v>0.94</v>
      </c>
      <c r="AJ1314">
        <v>1</v>
      </c>
      <c r="AK1314">
        <v>1</v>
      </c>
      <c r="AL1314">
        <v>1</v>
      </c>
      <c r="AM1314">
        <v>2</v>
      </c>
      <c r="AN1314">
        <v>0</v>
      </c>
      <c r="AO1314">
        <v>0</v>
      </c>
      <c r="AP1314">
        <v>1</v>
      </c>
      <c r="AQ1314">
        <v>1</v>
      </c>
      <c r="AR1314">
        <v>0</v>
      </c>
      <c r="AS1314" t="s">
        <v>3</v>
      </c>
      <c r="AT1314">
        <v>0.03</v>
      </c>
      <c r="AU1314" t="s">
        <v>16</v>
      </c>
      <c r="AV1314">
        <v>0</v>
      </c>
      <c r="AW1314">
        <v>2</v>
      </c>
      <c r="AX1314">
        <v>292119688</v>
      </c>
      <c r="AY1314">
        <v>1</v>
      </c>
      <c r="AZ1314">
        <v>0</v>
      </c>
      <c r="BA1314">
        <v>2008</v>
      </c>
      <c r="BB1314">
        <v>1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4.6688999999999998</v>
      </c>
      <c r="BK1314">
        <v>0</v>
      </c>
      <c r="BL1314">
        <v>0</v>
      </c>
      <c r="BM1314">
        <v>0</v>
      </c>
      <c r="BN1314">
        <v>0</v>
      </c>
      <c r="BO1314">
        <v>0</v>
      </c>
      <c r="BP1314">
        <v>1</v>
      </c>
      <c r="BQ1314">
        <v>0</v>
      </c>
      <c r="BR1314">
        <v>0</v>
      </c>
      <c r="BS1314">
        <v>0</v>
      </c>
      <c r="BT1314">
        <v>0</v>
      </c>
      <c r="BU1314">
        <v>0</v>
      </c>
      <c r="BV1314">
        <v>0</v>
      </c>
      <c r="BW1314">
        <v>0</v>
      </c>
      <c r="CV1314">
        <v>0</v>
      </c>
      <c r="CW1314">
        <v>0</v>
      </c>
      <c r="CX1314">
        <f>ROUND(Y1314*Source!I716,7)</f>
        <v>0</v>
      </c>
      <c r="CY1314">
        <f>AA1314</f>
        <v>146.29</v>
      </c>
      <c r="CZ1314">
        <f>AE1314</f>
        <v>155.63</v>
      </c>
      <c r="DA1314">
        <f>AI1314</f>
        <v>0.94</v>
      </c>
      <c r="DB1314">
        <f>ROUND((ROUND(AT1314*CZ1314,2)*ROUND(0,7)),6)</f>
        <v>0</v>
      </c>
      <c r="DC1314">
        <f>ROUND((ROUND(AT1314*AG1314,2)*ROUND(0,7)),6)</f>
        <v>0</v>
      </c>
      <c r="DD1314" t="s">
        <v>3</v>
      </c>
      <c r="DE1314" t="s">
        <v>3</v>
      </c>
      <c r="DF1314">
        <f>ROUND(ROUND(AE1314*AI1314,2)*CX1314,2)</f>
        <v>0</v>
      </c>
      <c r="DG1314">
        <f t="shared" si="794"/>
        <v>0</v>
      </c>
      <c r="DH1314">
        <f t="shared" si="792"/>
        <v>0</v>
      </c>
      <c r="DI1314">
        <f t="shared" si="793"/>
        <v>0</v>
      </c>
      <c r="DJ1314">
        <f>DF1314</f>
        <v>0</v>
      </c>
      <c r="DK1314">
        <v>0</v>
      </c>
      <c r="DL1314" t="s">
        <v>3</v>
      </c>
      <c r="DM1314">
        <v>0</v>
      </c>
      <c r="DN1314" t="s">
        <v>3</v>
      </c>
      <c r="DO1314">
        <v>0</v>
      </c>
    </row>
    <row r="1315" spans="1:119" x14ac:dyDescent="0.2">
      <c r="A1315">
        <f>ROW(Source!A716)</f>
        <v>716</v>
      </c>
      <c r="B1315">
        <v>292114938</v>
      </c>
      <c r="C1315">
        <v>292119681</v>
      </c>
      <c r="D1315">
        <v>277880063</v>
      </c>
      <c r="E1315">
        <v>1</v>
      </c>
      <c r="F1315">
        <v>1</v>
      </c>
      <c r="G1315">
        <v>1</v>
      </c>
      <c r="H1315">
        <v>3</v>
      </c>
      <c r="I1315" t="s">
        <v>1429</v>
      </c>
      <c r="J1315" t="s">
        <v>1430</v>
      </c>
      <c r="K1315" t="s">
        <v>1431</v>
      </c>
      <c r="L1315">
        <v>1348</v>
      </c>
      <c r="N1315">
        <v>1009</v>
      </c>
      <c r="O1315" t="s">
        <v>806</v>
      </c>
      <c r="P1315" t="s">
        <v>806</v>
      </c>
      <c r="Q1315">
        <v>1000</v>
      </c>
      <c r="W1315">
        <v>0</v>
      </c>
      <c r="X1315">
        <v>-2139674096</v>
      </c>
      <c r="Y1315">
        <f>(AT1315*ROUND(0,7))</f>
        <v>0</v>
      </c>
      <c r="AA1315">
        <v>51875.98</v>
      </c>
      <c r="AB1315">
        <v>0</v>
      </c>
      <c r="AC1315">
        <v>0</v>
      </c>
      <c r="AD1315">
        <v>0</v>
      </c>
      <c r="AE1315">
        <v>51875.98</v>
      </c>
      <c r="AF1315">
        <v>0</v>
      </c>
      <c r="AG1315">
        <v>0</v>
      </c>
      <c r="AH1315">
        <v>0</v>
      </c>
      <c r="AI1315">
        <v>1</v>
      </c>
      <c r="AJ1315">
        <v>1</v>
      </c>
      <c r="AK1315">
        <v>1</v>
      </c>
      <c r="AL1315">
        <v>1</v>
      </c>
      <c r="AM1315">
        <v>-2</v>
      </c>
      <c r="AN1315">
        <v>0</v>
      </c>
      <c r="AO1315">
        <v>0</v>
      </c>
      <c r="AP1315">
        <v>1</v>
      </c>
      <c r="AQ1315">
        <v>1</v>
      </c>
      <c r="AR1315">
        <v>0</v>
      </c>
      <c r="AS1315" t="s">
        <v>3</v>
      </c>
      <c r="AT1315">
        <v>5.0000000000000001E-3</v>
      </c>
      <c r="AU1315" t="s">
        <v>16</v>
      </c>
      <c r="AV1315">
        <v>0</v>
      </c>
      <c r="AW1315">
        <v>2</v>
      </c>
      <c r="AX1315">
        <v>292119689</v>
      </c>
      <c r="AY1315">
        <v>1</v>
      </c>
      <c r="AZ1315">
        <v>0</v>
      </c>
      <c r="BA1315">
        <v>2009</v>
      </c>
      <c r="BB1315">
        <v>1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259.37990000000002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1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  <c r="CV1315">
        <v>0</v>
      </c>
      <c r="CW1315">
        <v>0</v>
      </c>
      <c r="CX1315">
        <f>ROUND(Y1315*Source!I716,7)</f>
        <v>0</v>
      </c>
      <c r="CY1315">
        <f>AA1315</f>
        <v>51875.98</v>
      </c>
      <c r="CZ1315">
        <f>AE1315</f>
        <v>51875.98</v>
      </c>
      <c r="DA1315">
        <f>AI1315</f>
        <v>1</v>
      </c>
      <c r="DB1315">
        <f>ROUND((ROUND(AT1315*CZ1315,2)*ROUND(0,7)),6)</f>
        <v>0</v>
      </c>
      <c r="DC1315">
        <f>ROUND((ROUND(AT1315*AG1315,2)*ROUND(0,7)),6)</f>
        <v>0</v>
      </c>
      <c r="DD1315" t="s">
        <v>3</v>
      </c>
      <c r="DE1315" t="s">
        <v>3</v>
      </c>
      <c r="DF1315">
        <f t="shared" ref="DF1315:DF1320" si="796">ROUND(ROUND(AE1315,2)*CX1315,2)</f>
        <v>0</v>
      </c>
      <c r="DG1315">
        <f t="shared" si="794"/>
        <v>0</v>
      </c>
      <c r="DH1315">
        <f t="shared" si="792"/>
        <v>0</v>
      </c>
      <c r="DI1315">
        <f t="shared" si="793"/>
        <v>0</v>
      </c>
      <c r="DJ1315">
        <f>DF1315</f>
        <v>0</v>
      </c>
      <c r="DK1315">
        <v>1</v>
      </c>
      <c r="DL1315" t="s">
        <v>3</v>
      </c>
      <c r="DM1315">
        <v>0</v>
      </c>
      <c r="DN1315" t="s">
        <v>3</v>
      </c>
      <c r="DO1315">
        <v>0</v>
      </c>
    </row>
    <row r="1316" spans="1:119" x14ac:dyDescent="0.2">
      <c r="A1316">
        <f>ROW(Source!A717)</f>
        <v>717</v>
      </c>
      <c r="B1316">
        <v>292114938</v>
      </c>
      <c r="C1316">
        <v>292119690</v>
      </c>
      <c r="D1316">
        <v>277560272</v>
      </c>
      <c r="E1316">
        <v>109</v>
      </c>
      <c r="F1316">
        <v>1</v>
      </c>
      <c r="G1316">
        <v>1</v>
      </c>
      <c r="H1316">
        <v>1</v>
      </c>
      <c r="I1316" t="s">
        <v>1304</v>
      </c>
      <c r="J1316" t="s">
        <v>3</v>
      </c>
      <c r="K1316" t="s">
        <v>1305</v>
      </c>
      <c r="L1316">
        <v>1191</v>
      </c>
      <c r="N1316">
        <v>1013</v>
      </c>
      <c r="O1316" t="s">
        <v>1220</v>
      </c>
      <c r="P1316" t="s">
        <v>1220</v>
      </c>
      <c r="Q1316">
        <v>1</v>
      </c>
      <c r="W1316">
        <v>0</v>
      </c>
      <c r="X1316">
        <v>-961628416</v>
      </c>
      <c r="Y1316">
        <f>AT1316</f>
        <v>0.45</v>
      </c>
      <c r="AA1316">
        <v>0</v>
      </c>
      <c r="AB1316">
        <v>0</v>
      </c>
      <c r="AC1316">
        <v>0</v>
      </c>
      <c r="AD1316">
        <v>420.91</v>
      </c>
      <c r="AE1316">
        <v>0</v>
      </c>
      <c r="AF1316">
        <v>0</v>
      </c>
      <c r="AG1316">
        <v>0</v>
      </c>
      <c r="AH1316">
        <v>420.91</v>
      </c>
      <c r="AI1316">
        <v>1</v>
      </c>
      <c r="AJ1316">
        <v>1</v>
      </c>
      <c r="AK1316">
        <v>1</v>
      </c>
      <c r="AL1316">
        <v>1</v>
      </c>
      <c r="AM1316">
        <v>-2</v>
      </c>
      <c r="AN1316">
        <v>0</v>
      </c>
      <c r="AO1316">
        <v>0</v>
      </c>
      <c r="AP1316">
        <v>1</v>
      </c>
      <c r="AQ1316">
        <v>1</v>
      </c>
      <c r="AR1316">
        <v>0</v>
      </c>
      <c r="AS1316" t="s">
        <v>3</v>
      </c>
      <c r="AT1316">
        <v>0.45</v>
      </c>
      <c r="AU1316" t="s">
        <v>3</v>
      </c>
      <c r="AV1316">
        <v>1</v>
      </c>
      <c r="AW1316">
        <v>2</v>
      </c>
      <c r="AX1316">
        <v>292119698</v>
      </c>
      <c r="AY1316">
        <v>1</v>
      </c>
      <c r="AZ1316">
        <v>0</v>
      </c>
      <c r="BA1316">
        <v>2010</v>
      </c>
      <c r="BB1316">
        <v>1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0</v>
      </c>
      <c r="BK1316">
        <v>0</v>
      </c>
      <c r="BL1316">
        <v>0</v>
      </c>
      <c r="BM1316">
        <v>189.40950000000001</v>
      </c>
      <c r="BN1316">
        <v>0.45</v>
      </c>
      <c r="BO1316">
        <v>0</v>
      </c>
      <c r="BP1316">
        <v>1</v>
      </c>
      <c r="BQ1316">
        <v>0</v>
      </c>
      <c r="BR1316">
        <v>0</v>
      </c>
      <c r="BS1316">
        <v>0</v>
      </c>
      <c r="BT1316">
        <v>189.40950000000001</v>
      </c>
      <c r="BU1316">
        <v>0.45</v>
      </c>
      <c r="BV1316">
        <v>0</v>
      </c>
      <c r="BW1316">
        <v>1</v>
      </c>
      <c r="CU1316">
        <f>ROUND(AT1316*Source!I717*AH1316*AL1316,2)</f>
        <v>189.41</v>
      </c>
      <c r="CV1316">
        <f>ROUND(Y1316*Source!I717,7)</f>
        <v>0.45</v>
      </c>
      <c r="CW1316">
        <v>0</v>
      </c>
      <c r="CX1316">
        <f>ROUND(Y1316*Source!I717,7)</f>
        <v>0.45</v>
      </c>
      <c r="CY1316">
        <f>AD1316</f>
        <v>420.91</v>
      </c>
      <c r="CZ1316">
        <f>AH1316</f>
        <v>420.91</v>
      </c>
      <c r="DA1316">
        <f>AL1316</f>
        <v>1</v>
      </c>
      <c r="DB1316">
        <f>ROUND(ROUND(AT1316*CZ1316,2),6)</f>
        <v>189.41</v>
      </c>
      <c r="DC1316">
        <f>ROUND(ROUND(AT1316*AG1316,2),6)</f>
        <v>0</v>
      </c>
      <c r="DD1316" t="s">
        <v>3</v>
      </c>
      <c r="DE1316" t="s">
        <v>3</v>
      </c>
      <c r="DF1316">
        <f t="shared" si="796"/>
        <v>0</v>
      </c>
      <c r="DG1316">
        <f t="shared" si="794"/>
        <v>0</v>
      </c>
      <c r="DH1316">
        <f t="shared" si="792"/>
        <v>0</v>
      </c>
      <c r="DI1316">
        <f t="shared" si="793"/>
        <v>189.41</v>
      </c>
      <c r="DJ1316">
        <f>DI1316</f>
        <v>189.41</v>
      </c>
      <c r="DK1316">
        <v>1</v>
      </c>
      <c r="DL1316" t="s">
        <v>3</v>
      </c>
      <c r="DM1316">
        <v>0</v>
      </c>
      <c r="DN1316" t="s">
        <v>3</v>
      </c>
      <c r="DO1316">
        <v>0</v>
      </c>
    </row>
    <row r="1317" spans="1:119" x14ac:dyDescent="0.2">
      <c r="A1317">
        <f>ROW(Source!A717)</f>
        <v>717</v>
      </c>
      <c r="B1317">
        <v>292114938</v>
      </c>
      <c r="C1317">
        <v>292119690</v>
      </c>
      <c r="D1317">
        <v>277560491</v>
      </c>
      <c r="E1317">
        <v>109</v>
      </c>
      <c r="F1317">
        <v>1</v>
      </c>
      <c r="G1317">
        <v>1</v>
      </c>
      <c r="H1317">
        <v>1</v>
      </c>
      <c r="I1317" t="s">
        <v>1221</v>
      </c>
      <c r="J1317" t="s">
        <v>3</v>
      </c>
      <c r="K1317" t="s">
        <v>1222</v>
      </c>
      <c r="L1317">
        <v>1191</v>
      </c>
      <c r="N1317">
        <v>1013</v>
      </c>
      <c r="O1317" t="s">
        <v>1220</v>
      </c>
      <c r="P1317" t="s">
        <v>1220</v>
      </c>
      <c r="Q1317">
        <v>1</v>
      </c>
      <c r="W1317">
        <v>0</v>
      </c>
      <c r="X1317">
        <v>-1417349443</v>
      </c>
      <c r="Y1317">
        <f>AT1317</f>
        <v>0.32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1</v>
      </c>
      <c r="AJ1317">
        <v>1</v>
      </c>
      <c r="AK1317">
        <v>1</v>
      </c>
      <c r="AL1317">
        <v>1</v>
      </c>
      <c r="AM1317">
        <v>-2</v>
      </c>
      <c r="AN1317">
        <v>0</v>
      </c>
      <c r="AO1317">
        <v>0</v>
      </c>
      <c r="AP1317">
        <v>1</v>
      </c>
      <c r="AQ1317">
        <v>1</v>
      </c>
      <c r="AR1317">
        <v>0</v>
      </c>
      <c r="AS1317" t="s">
        <v>3</v>
      </c>
      <c r="AT1317">
        <v>0.32</v>
      </c>
      <c r="AU1317" t="s">
        <v>3</v>
      </c>
      <c r="AV1317">
        <v>2</v>
      </c>
      <c r="AW1317">
        <v>2</v>
      </c>
      <c r="AX1317">
        <v>292119699</v>
      </c>
      <c r="AY1317">
        <v>1</v>
      </c>
      <c r="AZ1317">
        <v>0</v>
      </c>
      <c r="BA1317">
        <v>2011</v>
      </c>
      <c r="BB1317">
        <v>1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0</v>
      </c>
      <c r="BK1317">
        <v>0</v>
      </c>
      <c r="BL1317">
        <v>0</v>
      </c>
      <c r="BM1317">
        <v>0</v>
      </c>
      <c r="BN1317">
        <v>0</v>
      </c>
      <c r="BO1317">
        <v>0</v>
      </c>
      <c r="BP1317">
        <v>0</v>
      </c>
      <c r="BQ1317">
        <v>0</v>
      </c>
      <c r="BR1317">
        <v>0</v>
      </c>
      <c r="BS1317">
        <v>0</v>
      </c>
      <c r="BT1317">
        <v>0</v>
      </c>
      <c r="BU1317">
        <v>0</v>
      </c>
      <c r="BV1317">
        <v>0</v>
      </c>
      <c r="BW1317">
        <v>0</v>
      </c>
      <c r="CV1317">
        <v>0</v>
      </c>
      <c r="CW1317">
        <v>0</v>
      </c>
      <c r="CX1317">
        <f>ROUND(Y1317*Source!I717,7)</f>
        <v>0.32</v>
      </c>
      <c r="CY1317">
        <f>AD1317</f>
        <v>0</v>
      </c>
      <c r="CZ1317">
        <f>AH1317</f>
        <v>0</v>
      </c>
      <c r="DA1317">
        <f>AL1317</f>
        <v>1</v>
      </c>
      <c r="DB1317">
        <f>ROUND(ROUND(AT1317*CZ1317,2),6)</f>
        <v>0</v>
      </c>
      <c r="DC1317">
        <f>ROUND(ROUND(AT1317*AG1317,2),6)</f>
        <v>0</v>
      </c>
      <c r="DD1317" t="s">
        <v>3</v>
      </c>
      <c r="DE1317" t="s">
        <v>3</v>
      </c>
      <c r="DF1317">
        <f t="shared" si="796"/>
        <v>0</v>
      </c>
      <c r="DG1317">
        <f t="shared" si="794"/>
        <v>0</v>
      </c>
      <c r="DH1317">
        <f t="shared" si="792"/>
        <v>0</v>
      </c>
      <c r="DI1317">
        <f t="shared" si="793"/>
        <v>0</v>
      </c>
      <c r="DJ1317">
        <f>DI1317</f>
        <v>0</v>
      </c>
      <c r="DK1317">
        <v>0</v>
      </c>
      <c r="DL1317" t="s">
        <v>3</v>
      </c>
      <c r="DM1317">
        <v>0</v>
      </c>
      <c r="DN1317" t="s">
        <v>3</v>
      </c>
      <c r="DO1317">
        <v>0</v>
      </c>
    </row>
    <row r="1318" spans="1:119" x14ac:dyDescent="0.2">
      <c r="A1318">
        <f>ROW(Source!A717)</f>
        <v>717</v>
      </c>
      <c r="B1318">
        <v>292114938</v>
      </c>
      <c r="C1318">
        <v>292119690</v>
      </c>
      <c r="D1318">
        <v>277946011</v>
      </c>
      <c r="E1318">
        <v>1</v>
      </c>
      <c r="F1318">
        <v>1</v>
      </c>
      <c r="G1318">
        <v>1</v>
      </c>
      <c r="H1318">
        <v>2</v>
      </c>
      <c r="I1318" t="s">
        <v>1426</v>
      </c>
      <c r="J1318" t="s">
        <v>1427</v>
      </c>
      <c r="K1318" t="s">
        <v>1428</v>
      </c>
      <c r="L1318">
        <v>1368</v>
      </c>
      <c r="N1318">
        <v>1011</v>
      </c>
      <c r="O1318" t="s">
        <v>1090</v>
      </c>
      <c r="P1318" t="s">
        <v>1090</v>
      </c>
      <c r="Q1318">
        <v>1</v>
      </c>
      <c r="W1318">
        <v>0</v>
      </c>
      <c r="X1318">
        <v>275358200</v>
      </c>
      <c r="Y1318">
        <f>AT1318</f>
        <v>0.12</v>
      </c>
      <c r="AA1318">
        <v>0</v>
      </c>
      <c r="AB1318">
        <v>95.79</v>
      </c>
      <c r="AC1318">
        <v>0</v>
      </c>
      <c r="AD1318">
        <v>0</v>
      </c>
      <c r="AE1318">
        <v>0</v>
      </c>
      <c r="AF1318">
        <v>95.79</v>
      </c>
      <c r="AG1318">
        <v>0</v>
      </c>
      <c r="AH1318">
        <v>0</v>
      </c>
      <c r="AI1318">
        <v>1</v>
      </c>
      <c r="AJ1318">
        <v>1</v>
      </c>
      <c r="AK1318">
        <v>1</v>
      </c>
      <c r="AL1318">
        <v>1</v>
      </c>
      <c r="AM1318">
        <v>-2</v>
      </c>
      <c r="AN1318">
        <v>0</v>
      </c>
      <c r="AO1318">
        <v>0</v>
      </c>
      <c r="AP1318">
        <v>1</v>
      </c>
      <c r="AQ1318">
        <v>1</v>
      </c>
      <c r="AR1318">
        <v>0</v>
      </c>
      <c r="AS1318" t="s">
        <v>3</v>
      </c>
      <c r="AT1318">
        <v>0.12</v>
      </c>
      <c r="AU1318" t="s">
        <v>3</v>
      </c>
      <c r="AV1318">
        <v>1</v>
      </c>
      <c r="AW1318">
        <v>2</v>
      </c>
      <c r="AX1318">
        <v>292119700</v>
      </c>
      <c r="AY1318">
        <v>1</v>
      </c>
      <c r="AZ1318">
        <v>0</v>
      </c>
      <c r="BA1318">
        <v>2012</v>
      </c>
      <c r="BB1318">
        <v>1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0</v>
      </c>
      <c r="BK1318">
        <v>11.4948</v>
      </c>
      <c r="BL1318">
        <v>0</v>
      </c>
      <c r="BM1318">
        <v>0</v>
      </c>
      <c r="BN1318">
        <v>0</v>
      </c>
      <c r="BO1318">
        <v>0</v>
      </c>
      <c r="BP1318">
        <v>1</v>
      </c>
      <c r="BQ1318">
        <v>0</v>
      </c>
      <c r="BR1318">
        <v>11.4948</v>
      </c>
      <c r="BS1318">
        <v>0</v>
      </c>
      <c r="BT1318">
        <v>0</v>
      </c>
      <c r="BU1318">
        <v>0</v>
      </c>
      <c r="BV1318">
        <v>0</v>
      </c>
      <c r="BW1318">
        <v>1</v>
      </c>
      <c r="CV1318">
        <v>0</v>
      </c>
      <c r="CW1318">
        <f>ROUND(Y1318*Source!I717*DO1318,7)</f>
        <v>0</v>
      </c>
      <c r="CX1318">
        <f>ROUND(Y1318*Source!I717,7)</f>
        <v>0.12</v>
      </c>
      <c r="CY1318">
        <f>AB1318</f>
        <v>95.79</v>
      </c>
      <c r="CZ1318">
        <f>AF1318</f>
        <v>95.79</v>
      </c>
      <c r="DA1318">
        <f>AJ1318</f>
        <v>1</v>
      </c>
      <c r="DB1318">
        <f>ROUND(ROUND(AT1318*CZ1318,2),6)</f>
        <v>11.49</v>
      </c>
      <c r="DC1318">
        <f>ROUND(ROUND(AT1318*AG1318,2),6)</f>
        <v>0</v>
      </c>
      <c r="DD1318" t="s">
        <v>3</v>
      </c>
      <c r="DE1318" t="s">
        <v>3</v>
      </c>
      <c r="DF1318">
        <f t="shared" si="796"/>
        <v>0</v>
      </c>
      <c r="DG1318">
        <f t="shared" si="794"/>
        <v>11.49</v>
      </c>
      <c r="DH1318">
        <f t="shared" si="792"/>
        <v>0</v>
      </c>
      <c r="DI1318">
        <f t="shared" si="793"/>
        <v>0</v>
      </c>
      <c r="DJ1318">
        <f>DG1318+DH1318</f>
        <v>11.49</v>
      </c>
      <c r="DK1318">
        <v>1</v>
      </c>
      <c r="DL1318" t="s">
        <v>3</v>
      </c>
      <c r="DM1318">
        <v>0</v>
      </c>
      <c r="DN1318" t="s">
        <v>3</v>
      </c>
      <c r="DO1318">
        <v>0</v>
      </c>
    </row>
    <row r="1319" spans="1:119" x14ac:dyDescent="0.2">
      <c r="A1319">
        <f>ROW(Source!A717)</f>
        <v>717</v>
      </c>
      <c r="B1319">
        <v>292114938</v>
      </c>
      <c r="C1319">
        <v>292119690</v>
      </c>
      <c r="D1319">
        <v>277946089</v>
      </c>
      <c r="E1319">
        <v>1</v>
      </c>
      <c r="F1319">
        <v>1</v>
      </c>
      <c r="G1319">
        <v>1</v>
      </c>
      <c r="H1319">
        <v>2</v>
      </c>
      <c r="I1319" t="s">
        <v>1432</v>
      </c>
      <c r="J1319" t="s">
        <v>1433</v>
      </c>
      <c r="K1319" t="s">
        <v>1434</v>
      </c>
      <c r="L1319">
        <v>1368</v>
      </c>
      <c r="N1319">
        <v>1011</v>
      </c>
      <c r="O1319" t="s">
        <v>1090</v>
      </c>
      <c r="P1319" t="s">
        <v>1090</v>
      </c>
      <c r="Q1319">
        <v>1</v>
      </c>
      <c r="W1319">
        <v>0</v>
      </c>
      <c r="X1319">
        <v>1685853265</v>
      </c>
      <c r="Y1319">
        <f>AT1319</f>
        <v>0.32</v>
      </c>
      <c r="AA1319">
        <v>0</v>
      </c>
      <c r="AB1319">
        <v>341.08</v>
      </c>
      <c r="AC1319">
        <v>477.98</v>
      </c>
      <c r="AD1319">
        <v>0</v>
      </c>
      <c r="AE1319">
        <v>0</v>
      </c>
      <c r="AF1319">
        <v>341.08</v>
      </c>
      <c r="AG1319">
        <v>477.98</v>
      </c>
      <c r="AH1319">
        <v>0</v>
      </c>
      <c r="AI1319">
        <v>1</v>
      </c>
      <c r="AJ1319">
        <v>1</v>
      </c>
      <c r="AK1319">
        <v>1</v>
      </c>
      <c r="AL1319">
        <v>1</v>
      </c>
      <c r="AM1319">
        <v>-2</v>
      </c>
      <c r="AN1319">
        <v>0</v>
      </c>
      <c r="AO1319">
        <v>0</v>
      </c>
      <c r="AP1319">
        <v>1</v>
      </c>
      <c r="AQ1319">
        <v>1</v>
      </c>
      <c r="AR1319">
        <v>0</v>
      </c>
      <c r="AS1319" t="s">
        <v>3</v>
      </c>
      <c r="AT1319">
        <v>0.32</v>
      </c>
      <c r="AU1319" t="s">
        <v>3</v>
      </c>
      <c r="AV1319">
        <v>1</v>
      </c>
      <c r="AW1319">
        <v>2</v>
      </c>
      <c r="AX1319">
        <v>292119701</v>
      </c>
      <c r="AY1319">
        <v>1</v>
      </c>
      <c r="AZ1319">
        <v>0</v>
      </c>
      <c r="BA1319">
        <v>2013</v>
      </c>
      <c r="BB1319">
        <v>1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</v>
      </c>
      <c r="BK1319">
        <v>109.1456</v>
      </c>
      <c r="BL1319">
        <v>152.95360000000002</v>
      </c>
      <c r="BM1319">
        <v>0</v>
      </c>
      <c r="BN1319">
        <v>0</v>
      </c>
      <c r="BO1319">
        <v>0.32</v>
      </c>
      <c r="BP1319">
        <v>1</v>
      </c>
      <c r="BQ1319">
        <v>0</v>
      </c>
      <c r="BR1319">
        <v>109.1456</v>
      </c>
      <c r="BS1319">
        <v>152.95360000000002</v>
      </c>
      <c r="BT1319">
        <v>0</v>
      </c>
      <c r="BU1319">
        <v>0</v>
      </c>
      <c r="BV1319">
        <v>0.32</v>
      </c>
      <c r="BW1319">
        <v>1</v>
      </c>
      <c r="CV1319">
        <v>0</v>
      </c>
      <c r="CW1319">
        <f>ROUND(Y1319*Source!I717*DO1319,7)</f>
        <v>0.32</v>
      </c>
      <c r="CX1319">
        <f>ROUND(Y1319*Source!I717,7)</f>
        <v>0.32</v>
      </c>
      <c r="CY1319">
        <f>AB1319</f>
        <v>341.08</v>
      </c>
      <c r="CZ1319">
        <f>AF1319</f>
        <v>341.08</v>
      </c>
      <c r="DA1319">
        <f>AJ1319</f>
        <v>1</v>
      </c>
      <c r="DB1319">
        <f>ROUND(ROUND(AT1319*CZ1319,2),6)</f>
        <v>109.15</v>
      </c>
      <c r="DC1319">
        <f>ROUND(ROUND(AT1319*AG1319,2),6)</f>
        <v>152.94999999999999</v>
      </c>
      <c r="DD1319" t="s">
        <v>3</v>
      </c>
      <c r="DE1319" t="s">
        <v>3</v>
      </c>
      <c r="DF1319">
        <f t="shared" si="796"/>
        <v>0</v>
      </c>
      <c r="DG1319">
        <f t="shared" si="794"/>
        <v>109.15</v>
      </c>
      <c r="DH1319">
        <f t="shared" si="792"/>
        <v>152.94999999999999</v>
      </c>
      <c r="DI1319">
        <f t="shared" si="793"/>
        <v>0</v>
      </c>
      <c r="DJ1319">
        <f>DG1319+DH1319</f>
        <v>262.10000000000002</v>
      </c>
      <c r="DK1319">
        <v>1</v>
      </c>
      <c r="DL1319" t="s">
        <v>1226</v>
      </c>
      <c r="DM1319">
        <v>4</v>
      </c>
      <c r="DN1319" t="s">
        <v>1220</v>
      </c>
      <c r="DO1319">
        <v>1</v>
      </c>
    </row>
    <row r="1320" spans="1:119" x14ac:dyDescent="0.2">
      <c r="A1320">
        <f>ROW(Source!A717)</f>
        <v>717</v>
      </c>
      <c r="B1320">
        <v>292114938</v>
      </c>
      <c r="C1320">
        <v>292119690</v>
      </c>
      <c r="D1320">
        <v>277946746</v>
      </c>
      <c r="E1320">
        <v>1</v>
      </c>
      <c r="F1320">
        <v>1</v>
      </c>
      <c r="G1320">
        <v>1</v>
      </c>
      <c r="H1320">
        <v>2</v>
      </c>
      <c r="I1320" t="s">
        <v>1435</v>
      </c>
      <c r="J1320" t="s">
        <v>1436</v>
      </c>
      <c r="K1320" t="s">
        <v>1437</v>
      </c>
      <c r="L1320">
        <v>1368</v>
      </c>
      <c r="N1320">
        <v>1011</v>
      </c>
      <c r="O1320" t="s">
        <v>1090</v>
      </c>
      <c r="P1320" t="s">
        <v>1090</v>
      </c>
      <c r="Q1320">
        <v>1</v>
      </c>
      <c r="W1320">
        <v>0</v>
      </c>
      <c r="X1320">
        <v>1389192232</v>
      </c>
      <c r="Y1320">
        <f>AT1320</f>
        <v>0.32</v>
      </c>
      <c r="AA1320">
        <v>0</v>
      </c>
      <c r="AB1320">
        <v>83.89</v>
      </c>
      <c r="AC1320">
        <v>0</v>
      </c>
      <c r="AD1320">
        <v>0</v>
      </c>
      <c r="AE1320">
        <v>0</v>
      </c>
      <c r="AF1320">
        <v>68.2</v>
      </c>
      <c r="AG1320">
        <v>0</v>
      </c>
      <c r="AH1320">
        <v>0</v>
      </c>
      <c r="AI1320">
        <v>1</v>
      </c>
      <c r="AJ1320">
        <v>1.23</v>
      </c>
      <c r="AK1320">
        <v>1</v>
      </c>
      <c r="AL1320">
        <v>1</v>
      </c>
      <c r="AM1320">
        <v>2</v>
      </c>
      <c r="AN1320">
        <v>0</v>
      </c>
      <c r="AO1320">
        <v>0</v>
      </c>
      <c r="AP1320">
        <v>1</v>
      </c>
      <c r="AQ1320">
        <v>1</v>
      </c>
      <c r="AR1320">
        <v>0</v>
      </c>
      <c r="AS1320" t="s">
        <v>3</v>
      </c>
      <c r="AT1320">
        <v>0.32</v>
      </c>
      <c r="AU1320" t="s">
        <v>3</v>
      </c>
      <c r="AV1320">
        <v>1</v>
      </c>
      <c r="AW1320">
        <v>2</v>
      </c>
      <c r="AX1320">
        <v>292119702</v>
      </c>
      <c r="AY1320">
        <v>1</v>
      </c>
      <c r="AZ1320">
        <v>0</v>
      </c>
      <c r="BA1320">
        <v>2014</v>
      </c>
      <c r="BB1320">
        <v>1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21.824000000000002</v>
      </c>
      <c r="BL1320">
        <v>0</v>
      </c>
      <c r="BM1320">
        <v>0</v>
      </c>
      <c r="BN1320">
        <v>0</v>
      </c>
      <c r="BO1320">
        <v>0</v>
      </c>
      <c r="BP1320">
        <v>1</v>
      </c>
      <c r="BQ1320">
        <v>0</v>
      </c>
      <c r="BR1320">
        <v>21.824000000000002</v>
      </c>
      <c r="BS1320">
        <v>0</v>
      </c>
      <c r="BT1320">
        <v>0</v>
      </c>
      <c r="BU1320">
        <v>0</v>
      </c>
      <c r="BV1320">
        <v>0</v>
      </c>
      <c r="BW1320">
        <v>1</v>
      </c>
      <c r="CV1320">
        <v>0</v>
      </c>
      <c r="CW1320">
        <f>ROUND(Y1320*Source!I717*DO1320,7)</f>
        <v>0</v>
      </c>
      <c r="CX1320">
        <f>ROUND(Y1320*Source!I717,7)</f>
        <v>0.32</v>
      </c>
      <c r="CY1320">
        <f>AB1320</f>
        <v>83.89</v>
      </c>
      <c r="CZ1320">
        <f>AF1320</f>
        <v>68.2</v>
      </c>
      <c r="DA1320">
        <f>AJ1320</f>
        <v>1.23</v>
      </c>
      <c r="DB1320">
        <f>ROUND(ROUND(AT1320*CZ1320,2),6)</f>
        <v>21.82</v>
      </c>
      <c r="DC1320">
        <f>ROUND(ROUND(AT1320*AG1320,2),6)</f>
        <v>0</v>
      </c>
      <c r="DD1320" t="s">
        <v>3</v>
      </c>
      <c r="DE1320" t="s">
        <v>3</v>
      </c>
      <c r="DF1320">
        <f t="shared" si="796"/>
        <v>0</v>
      </c>
      <c r="DG1320">
        <f>ROUND(ROUND(AF1320*AJ1320,2)*CX1320,2)</f>
        <v>26.84</v>
      </c>
      <c r="DH1320">
        <f t="shared" si="792"/>
        <v>0</v>
      </c>
      <c r="DI1320">
        <f t="shared" si="793"/>
        <v>0</v>
      </c>
      <c r="DJ1320">
        <f>DG1320+DH1320</f>
        <v>26.84</v>
      </c>
      <c r="DK1320">
        <v>1</v>
      </c>
      <c r="DL1320" t="s">
        <v>3</v>
      </c>
      <c r="DM1320">
        <v>0</v>
      </c>
      <c r="DN1320" t="s">
        <v>3</v>
      </c>
      <c r="DO1320">
        <v>0</v>
      </c>
    </row>
    <row r="1321" spans="1:119" x14ac:dyDescent="0.2">
      <c r="A1321">
        <f>ROW(Source!A717)</f>
        <v>717</v>
      </c>
      <c r="B1321">
        <v>292114938</v>
      </c>
      <c r="C1321">
        <v>292119690</v>
      </c>
      <c r="D1321">
        <v>277866682</v>
      </c>
      <c r="E1321">
        <v>1</v>
      </c>
      <c r="F1321">
        <v>1</v>
      </c>
      <c r="G1321">
        <v>1</v>
      </c>
      <c r="H1321">
        <v>3</v>
      </c>
      <c r="I1321" t="s">
        <v>1396</v>
      </c>
      <c r="J1321" t="s">
        <v>1397</v>
      </c>
      <c r="K1321" t="s">
        <v>1398</v>
      </c>
      <c r="L1321">
        <v>1346</v>
      </c>
      <c r="N1321">
        <v>1009</v>
      </c>
      <c r="O1321" t="s">
        <v>1242</v>
      </c>
      <c r="P1321" t="s">
        <v>1242</v>
      </c>
      <c r="Q1321">
        <v>1</v>
      </c>
      <c r="W1321">
        <v>0</v>
      </c>
      <c r="X1321">
        <v>1568892381</v>
      </c>
      <c r="Y1321">
        <f>(AT1321*ROUND(0,7))</f>
        <v>0</v>
      </c>
      <c r="AA1321">
        <v>146.29</v>
      </c>
      <c r="AB1321">
        <v>0</v>
      </c>
      <c r="AC1321">
        <v>0</v>
      </c>
      <c r="AD1321">
        <v>0</v>
      </c>
      <c r="AE1321">
        <v>155.63</v>
      </c>
      <c r="AF1321">
        <v>0</v>
      </c>
      <c r="AG1321">
        <v>0</v>
      </c>
      <c r="AH1321">
        <v>0</v>
      </c>
      <c r="AI1321">
        <v>0.94</v>
      </c>
      <c r="AJ1321">
        <v>1</v>
      </c>
      <c r="AK1321">
        <v>1</v>
      </c>
      <c r="AL1321">
        <v>1</v>
      </c>
      <c r="AM1321">
        <v>2</v>
      </c>
      <c r="AN1321">
        <v>0</v>
      </c>
      <c r="AO1321">
        <v>0</v>
      </c>
      <c r="AP1321">
        <v>1</v>
      </c>
      <c r="AQ1321">
        <v>1</v>
      </c>
      <c r="AR1321">
        <v>0</v>
      </c>
      <c r="AS1321" t="s">
        <v>3</v>
      </c>
      <c r="AT1321">
        <v>0.03</v>
      </c>
      <c r="AU1321" t="s">
        <v>16</v>
      </c>
      <c r="AV1321">
        <v>0</v>
      </c>
      <c r="AW1321">
        <v>2</v>
      </c>
      <c r="AX1321">
        <v>292119703</v>
      </c>
      <c r="AY1321">
        <v>1</v>
      </c>
      <c r="AZ1321">
        <v>0</v>
      </c>
      <c r="BA1321">
        <v>2015</v>
      </c>
      <c r="BB1321">
        <v>1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4.6688999999999998</v>
      </c>
      <c r="BK1321">
        <v>0</v>
      </c>
      <c r="BL1321">
        <v>0</v>
      </c>
      <c r="BM1321">
        <v>0</v>
      </c>
      <c r="BN1321">
        <v>0</v>
      </c>
      <c r="BO1321">
        <v>0</v>
      </c>
      <c r="BP1321">
        <v>1</v>
      </c>
      <c r="BQ1321">
        <v>0</v>
      </c>
      <c r="BR1321">
        <v>0</v>
      </c>
      <c r="BS1321">
        <v>0</v>
      </c>
      <c r="BT1321">
        <v>0</v>
      </c>
      <c r="BU1321">
        <v>0</v>
      </c>
      <c r="BV1321">
        <v>0</v>
      </c>
      <c r="BW1321">
        <v>0</v>
      </c>
      <c r="CV1321">
        <v>0</v>
      </c>
      <c r="CW1321">
        <v>0</v>
      </c>
      <c r="CX1321">
        <f>ROUND(Y1321*Source!I717,7)</f>
        <v>0</v>
      </c>
      <c r="CY1321">
        <f>AA1321</f>
        <v>146.29</v>
      </c>
      <c r="CZ1321">
        <f>AE1321</f>
        <v>155.63</v>
      </c>
      <c r="DA1321">
        <f>AI1321</f>
        <v>0.94</v>
      </c>
      <c r="DB1321">
        <f>ROUND((ROUND(AT1321*CZ1321,2)*ROUND(0,7)),6)</f>
        <v>0</v>
      </c>
      <c r="DC1321">
        <f>ROUND((ROUND(AT1321*AG1321,2)*ROUND(0,7)),6)</f>
        <v>0</v>
      </c>
      <c r="DD1321" t="s">
        <v>3</v>
      </c>
      <c r="DE1321" t="s">
        <v>3</v>
      </c>
      <c r="DF1321">
        <f>ROUND(ROUND(AE1321*AI1321,2)*CX1321,2)</f>
        <v>0</v>
      </c>
      <c r="DG1321">
        <f t="shared" ref="DG1321:DG1364" si="797">ROUND(ROUND(AF1321,2)*CX1321,2)</f>
        <v>0</v>
      </c>
      <c r="DH1321">
        <f t="shared" si="792"/>
        <v>0</v>
      </c>
      <c r="DI1321">
        <f t="shared" si="793"/>
        <v>0</v>
      </c>
      <c r="DJ1321">
        <f>DF1321</f>
        <v>0</v>
      </c>
      <c r="DK1321">
        <v>0</v>
      </c>
      <c r="DL1321" t="s">
        <v>3</v>
      </c>
      <c r="DM1321">
        <v>0</v>
      </c>
      <c r="DN1321" t="s">
        <v>3</v>
      </c>
      <c r="DO1321">
        <v>0</v>
      </c>
    </row>
    <row r="1322" spans="1:119" x14ac:dyDescent="0.2">
      <c r="A1322">
        <f>ROW(Source!A717)</f>
        <v>717</v>
      </c>
      <c r="B1322">
        <v>292114938</v>
      </c>
      <c r="C1322">
        <v>292119690</v>
      </c>
      <c r="D1322">
        <v>277880063</v>
      </c>
      <c r="E1322">
        <v>1</v>
      </c>
      <c r="F1322">
        <v>1</v>
      </c>
      <c r="G1322">
        <v>1</v>
      </c>
      <c r="H1322">
        <v>3</v>
      </c>
      <c r="I1322" t="s">
        <v>1429</v>
      </c>
      <c r="J1322" t="s">
        <v>1430</v>
      </c>
      <c r="K1322" t="s">
        <v>1431</v>
      </c>
      <c r="L1322">
        <v>1348</v>
      </c>
      <c r="N1322">
        <v>1009</v>
      </c>
      <c r="O1322" t="s">
        <v>806</v>
      </c>
      <c r="P1322" t="s">
        <v>806</v>
      </c>
      <c r="Q1322">
        <v>1000</v>
      </c>
      <c r="W1322">
        <v>0</v>
      </c>
      <c r="X1322">
        <v>-2139674096</v>
      </c>
      <c r="Y1322">
        <f>(AT1322*ROUND(0,7))</f>
        <v>0</v>
      </c>
      <c r="AA1322">
        <v>51875.98</v>
      </c>
      <c r="AB1322">
        <v>0</v>
      </c>
      <c r="AC1322">
        <v>0</v>
      </c>
      <c r="AD1322">
        <v>0</v>
      </c>
      <c r="AE1322">
        <v>51875.98</v>
      </c>
      <c r="AF1322">
        <v>0</v>
      </c>
      <c r="AG1322">
        <v>0</v>
      </c>
      <c r="AH1322">
        <v>0</v>
      </c>
      <c r="AI1322">
        <v>1</v>
      </c>
      <c r="AJ1322">
        <v>1</v>
      </c>
      <c r="AK1322">
        <v>1</v>
      </c>
      <c r="AL1322">
        <v>1</v>
      </c>
      <c r="AM1322">
        <v>-2</v>
      </c>
      <c r="AN1322">
        <v>0</v>
      </c>
      <c r="AO1322">
        <v>0</v>
      </c>
      <c r="AP1322">
        <v>1</v>
      </c>
      <c r="AQ1322">
        <v>1</v>
      </c>
      <c r="AR1322">
        <v>0</v>
      </c>
      <c r="AS1322" t="s">
        <v>3</v>
      </c>
      <c r="AT1322">
        <v>5.0000000000000001E-3</v>
      </c>
      <c r="AU1322" t="s">
        <v>16</v>
      </c>
      <c r="AV1322">
        <v>0</v>
      </c>
      <c r="AW1322">
        <v>2</v>
      </c>
      <c r="AX1322">
        <v>292119704</v>
      </c>
      <c r="AY1322">
        <v>1</v>
      </c>
      <c r="AZ1322">
        <v>0</v>
      </c>
      <c r="BA1322">
        <v>2016</v>
      </c>
      <c r="BB1322">
        <v>1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259.37990000000002</v>
      </c>
      <c r="BK1322">
        <v>0</v>
      </c>
      <c r="BL1322">
        <v>0</v>
      </c>
      <c r="BM1322">
        <v>0</v>
      </c>
      <c r="BN1322">
        <v>0</v>
      </c>
      <c r="BO1322">
        <v>0</v>
      </c>
      <c r="BP1322">
        <v>1</v>
      </c>
      <c r="BQ1322">
        <v>0</v>
      </c>
      <c r="BR1322">
        <v>0</v>
      </c>
      <c r="BS1322">
        <v>0</v>
      </c>
      <c r="BT1322">
        <v>0</v>
      </c>
      <c r="BU1322">
        <v>0</v>
      </c>
      <c r="BV1322">
        <v>0</v>
      </c>
      <c r="BW1322">
        <v>0</v>
      </c>
      <c r="CV1322">
        <v>0</v>
      </c>
      <c r="CW1322">
        <v>0</v>
      </c>
      <c r="CX1322">
        <f>ROUND(Y1322*Source!I717,7)</f>
        <v>0</v>
      </c>
      <c r="CY1322">
        <f>AA1322</f>
        <v>51875.98</v>
      </c>
      <c r="CZ1322">
        <f>AE1322</f>
        <v>51875.98</v>
      </c>
      <c r="DA1322">
        <f>AI1322</f>
        <v>1</v>
      </c>
      <c r="DB1322">
        <f>ROUND((ROUND(AT1322*CZ1322,2)*ROUND(0,7)),6)</f>
        <v>0</v>
      </c>
      <c r="DC1322">
        <f>ROUND((ROUND(AT1322*AG1322,2)*ROUND(0,7)),6)</f>
        <v>0</v>
      </c>
      <c r="DD1322" t="s">
        <v>3</v>
      </c>
      <c r="DE1322" t="s">
        <v>3</v>
      </c>
      <c r="DF1322">
        <f t="shared" ref="DF1322:DF1338" si="798">ROUND(ROUND(AE1322,2)*CX1322,2)</f>
        <v>0</v>
      </c>
      <c r="DG1322">
        <f t="shared" si="797"/>
        <v>0</v>
      </c>
      <c r="DH1322">
        <f t="shared" si="792"/>
        <v>0</v>
      </c>
      <c r="DI1322">
        <f t="shared" si="793"/>
        <v>0</v>
      </c>
      <c r="DJ1322">
        <f>DF1322</f>
        <v>0</v>
      </c>
      <c r="DK1322">
        <v>1</v>
      </c>
      <c r="DL1322" t="s">
        <v>3</v>
      </c>
      <c r="DM1322">
        <v>0</v>
      </c>
      <c r="DN1322" t="s">
        <v>3</v>
      </c>
      <c r="DO1322">
        <v>0</v>
      </c>
    </row>
    <row r="1323" spans="1:119" x14ac:dyDescent="0.2">
      <c r="A1323">
        <f>ROW(Source!A753)</f>
        <v>753</v>
      </c>
      <c r="B1323">
        <v>292114938</v>
      </c>
      <c r="C1323">
        <v>292119705</v>
      </c>
      <c r="D1323">
        <v>277560291</v>
      </c>
      <c r="E1323">
        <v>109</v>
      </c>
      <c r="F1323">
        <v>1</v>
      </c>
      <c r="G1323">
        <v>1</v>
      </c>
      <c r="H1323">
        <v>1</v>
      </c>
      <c r="I1323" t="s">
        <v>1260</v>
      </c>
      <c r="J1323" t="s">
        <v>3</v>
      </c>
      <c r="K1323" t="s">
        <v>1261</v>
      </c>
      <c r="L1323">
        <v>1191</v>
      </c>
      <c r="N1323">
        <v>1013</v>
      </c>
      <c r="O1323" t="s">
        <v>1220</v>
      </c>
      <c r="P1323" t="s">
        <v>1220</v>
      </c>
      <c r="Q1323">
        <v>1</v>
      </c>
      <c r="W1323">
        <v>0</v>
      </c>
      <c r="X1323">
        <v>-1810713292</v>
      </c>
      <c r="Y1323">
        <f>(AT1323*ROUND(0.3,7))</f>
        <v>0.105</v>
      </c>
      <c r="AA1323">
        <v>0</v>
      </c>
      <c r="AB1323">
        <v>0</v>
      </c>
      <c r="AC1323">
        <v>0</v>
      </c>
      <c r="AD1323">
        <v>456.58</v>
      </c>
      <c r="AE1323">
        <v>0</v>
      </c>
      <c r="AF1323">
        <v>0</v>
      </c>
      <c r="AG1323">
        <v>0</v>
      </c>
      <c r="AH1323">
        <v>456.58</v>
      </c>
      <c r="AI1323">
        <v>1</v>
      </c>
      <c r="AJ1323">
        <v>1</v>
      </c>
      <c r="AK1323">
        <v>1</v>
      </c>
      <c r="AL1323">
        <v>1</v>
      </c>
      <c r="AM1323">
        <v>-2</v>
      </c>
      <c r="AN1323">
        <v>0</v>
      </c>
      <c r="AO1323">
        <v>0</v>
      </c>
      <c r="AP1323">
        <v>1</v>
      </c>
      <c r="AQ1323">
        <v>1</v>
      </c>
      <c r="AR1323">
        <v>0</v>
      </c>
      <c r="AS1323" t="s">
        <v>3</v>
      </c>
      <c r="AT1323">
        <v>0.35</v>
      </c>
      <c r="AU1323" t="s">
        <v>759</v>
      </c>
      <c r="AV1323">
        <v>1</v>
      </c>
      <c r="AW1323">
        <v>2</v>
      </c>
      <c r="AX1323">
        <v>292119709</v>
      </c>
      <c r="AY1323">
        <v>1</v>
      </c>
      <c r="AZ1323">
        <v>0</v>
      </c>
      <c r="BA1323">
        <v>2017</v>
      </c>
      <c r="BB1323">
        <v>1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  <c r="BK1323">
        <v>0</v>
      </c>
      <c r="BL1323">
        <v>0</v>
      </c>
      <c r="BM1323">
        <v>159.803</v>
      </c>
      <c r="BN1323">
        <v>0.35</v>
      </c>
      <c r="BO1323">
        <v>0</v>
      </c>
      <c r="BP1323">
        <v>1</v>
      </c>
      <c r="BQ1323">
        <v>0</v>
      </c>
      <c r="BR1323">
        <v>0</v>
      </c>
      <c r="BS1323">
        <v>0</v>
      </c>
      <c r="BT1323">
        <v>47.940899999999999</v>
      </c>
      <c r="BU1323">
        <v>0.105</v>
      </c>
      <c r="BV1323">
        <v>0</v>
      </c>
      <c r="BW1323">
        <v>1</v>
      </c>
      <c r="CU1323">
        <f>ROUND(AT1323*Source!I753*AH1323*AL1323,2)</f>
        <v>159.80000000000001</v>
      </c>
      <c r="CV1323">
        <f>ROUND(Y1323*Source!I753,7)</f>
        <v>0.105</v>
      </c>
      <c r="CW1323">
        <v>0</v>
      </c>
      <c r="CX1323">
        <f>ROUND(Y1323*Source!I753,7)</f>
        <v>0.105</v>
      </c>
      <c r="CY1323">
        <f>AD1323</f>
        <v>456.58</v>
      </c>
      <c r="CZ1323">
        <f>AH1323</f>
        <v>456.58</v>
      </c>
      <c r="DA1323">
        <f>AL1323</f>
        <v>1</v>
      </c>
      <c r="DB1323">
        <f>ROUND((ROUND(AT1323*CZ1323,2)*ROUND(0.3,7)),6)</f>
        <v>47.94</v>
      </c>
      <c r="DC1323">
        <f>ROUND((ROUND(AT1323*AG1323,2)*ROUND(0.3,7)),6)</f>
        <v>0</v>
      </c>
      <c r="DD1323" t="s">
        <v>3</v>
      </c>
      <c r="DE1323" t="s">
        <v>3</v>
      </c>
      <c r="DF1323">
        <f t="shared" si="798"/>
        <v>0</v>
      </c>
      <c r="DG1323">
        <f t="shared" si="797"/>
        <v>0</v>
      </c>
      <c r="DH1323">
        <f t="shared" si="792"/>
        <v>0</v>
      </c>
      <c r="DI1323">
        <f t="shared" si="793"/>
        <v>47.94</v>
      </c>
      <c r="DJ1323">
        <f>DI1323</f>
        <v>47.94</v>
      </c>
      <c r="DK1323">
        <v>1</v>
      </c>
      <c r="DL1323" t="s">
        <v>3</v>
      </c>
      <c r="DM1323">
        <v>0</v>
      </c>
      <c r="DN1323" t="s">
        <v>3</v>
      </c>
      <c r="DO1323">
        <v>0</v>
      </c>
    </row>
    <row r="1324" spans="1:119" x14ac:dyDescent="0.2">
      <c r="A1324">
        <f>ROW(Source!A753)</f>
        <v>753</v>
      </c>
      <c r="B1324">
        <v>292114938</v>
      </c>
      <c r="C1324">
        <v>292119705</v>
      </c>
      <c r="D1324">
        <v>277560491</v>
      </c>
      <c r="E1324">
        <v>109</v>
      </c>
      <c r="F1324">
        <v>1</v>
      </c>
      <c r="G1324">
        <v>1</v>
      </c>
      <c r="H1324">
        <v>1</v>
      </c>
      <c r="I1324" t="s">
        <v>1221</v>
      </c>
      <c r="J1324" t="s">
        <v>3</v>
      </c>
      <c r="K1324" t="s">
        <v>1222</v>
      </c>
      <c r="L1324">
        <v>1191</v>
      </c>
      <c r="N1324">
        <v>1013</v>
      </c>
      <c r="O1324" t="s">
        <v>1220</v>
      </c>
      <c r="P1324" t="s">
        <v>1220</v>
      </c>
      <c r="Q1324">
        <v>1</v>
      </c>
      <c r="W1324">
        <v>0</v>
      </c>
      <c r="X1324">
        <v>-1417349443</v>
      </c>
      <c r="Y1324">
        <f>(AT1324*ROUND(0.3,7))</f>
        <v>4.4999999999999998E-2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</v>
      </c>
      <c r="AH1324">
        <v>0</v>
      </c>
      <c r="AI1324">
        <v>1</v>
      </c>
      <c r="AJ1324">
        <v>1</v>
      </c>
      <c r="AK1324">
        <v>1</v>
      </c>
      <c r="AL1324">
        <v>1</v>
      </c>
      <c r="AM1324">
        <v>-2</v>
      </c>
      <c r="AN1324">
        <v>0</v>
      </c>
      <c r="AO1324">
        <v>0</v>
      </c>
      <c r="AP1324">
        <v>1</v>
      </c>
      <c r="AQ1324">
        <v>1</v>
      </c>
      <c r="AR1324">
        <v>0</v>
      </c>
      <c r="AS1324" t="s">
        <v>3</v>
      </c>
      <c r="AT1324">
        <v>0.15</v>
      </c>
      <c r="AU1324" t="s">
        <v>759</v>
      </c>
      <c r="AV1324">
        <v>2</v>
      </c>
      <c r="AW1324">
        <v>2</v>
      </c>
      <c r="AX1324">
        <v>292119710</v>
      </c>
      <c r="AY1324">
        <v>1</v>
      </c>
      <c r="AZ1324">
        <v>0</v>
      </c>
      <c r="BA1324">
        <v>2018</v>
      </c>
      <c r="BB1324">
        <v>1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0</v>
      </c>
      <c r="BK1324">
        <v>0</v>
      </c>
      <c r="BL1324">
        <v>0</v>
      </c>
      <c r="BM1324">
        <v>0</v>
      </c>
      <c r="BN1324">
        <v>0</v>
      </c>
      <c r="BO1324">
        <v>0</v>
      </c>
      <c r="BP1324">
        <v>0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0</v>
      </c>
      <c r="CV1324">
        <v>0</v>
      </c>
      <c r="CW1324">
        <v>0</v>
      </c>
      <c r="CX1324">
        <f>ROUND(Y1324*Source!I753,7)</f>
        <v>4.4999999999999998E-2</v>
      </c>
      <c r="CY1324">
        <f>AD1324</f>
        <v>0</v>
      </c>
      <c r="CZ1324">
        <f>AH1324</f>
        <v>0</v>
      </c>
      <c r="DA1324">
        <f>AL1324</f>
        <v>1</v>
      </c>
      <c r="DB1324">
        <f>ROUND((ROUND(AT1324*CZ1324,2)*ROUND(0.3,7)),6)</f>
        <v>0</v>
      </c>
      <c r="DC1324">
        <f>ROUND((ROUND(AT1324*AG1324,2)*ROUND(0.3,7)),6)</f>
        <v>0</v>
      </c>
      <c r="DD1324" t="s">
        <v>3</v>
      </c>
      <c r="DE1324" t="s">
        <v>3</v>
      </c>
      <c r="DF1324">
        <f t="shared" si="798"/>
        <v>0</v>
      </c>
      <c r="DG1324">
        <f t="shared" si="797"/>
        <v>0</v>
      </c>
      <c r="DH1324">
        <f t="shared" si="792"/>
        <v>0</v>
      </c>
      <c r="DI1324">
        <f t="shared" si="793"/>
        <v>0</v>
      </c>
      <c r="DJ1324">
        <f>DI1324</f>
        <v>0</v>
      </c>
      <c r="DK1324">
        <v>0</v>
      </c>
      <c r="DL1324" t="s">
        <v>3</v>
      </c>
      <c r="DM1324">
        <v>0</v>
      </c>
      <c r="DN1324" t="s">
        <v>3</v>
      </c>
      <c r="DO1324">
        <v>0</v>
      </c>
    </row>
    <row r="1325" spans="1:119" x14ac:dyDescent="0.2">
      <c r="A1325">
        <f>ROW(Source!A753)</f>
        <v>753</v>
      </c>
      <c r="B1325">
        <v>292114938</v>
      </c>
      <c r="C1325">
        <v>292119705</v>
      </c>
      <c r="D1325">
        <v>277944622</v>
      </c>
      <c r="E1325">
        <v>1</v>
      </c>
      <c r="F1325">
        <v>1</v>
      </c>
      <c r="G1325">
        <v>1</v>
      </c>
      <c r="H1325">
        <v>2</v>
      </c>
      <c r="I1325" t="s">
        <v>1284</v>
      </c>
      <c r="J1325" t="s">
        <v>1285</v>
      </c>
      <c r="K1325" t="s">
        <v>1286</v>
      </c>
      <c r="L1325">
        <v>1368</v>
      </c>
      <c r="N1325">
        <v>1011</v>
      </c>
      <c r="O1325" t="s">
        <v>1090</v>
      </c>
      <c r="P1325" t="s">
        <v>1090</v>
      </c>
      <c r="Q1325">
        <v>1</v>
      </c>
      <c r="W1325">
        <v>0</v>
      </c>
      <c r="X1325">
        <v>-776243211</v>
      </c>
      <c r="Y1325">
        <f>(AT1325*ROUND(0.3,7))</f>
        <v>4.4999999999999998E-2</v>
      </c>
      <c r="AA1325">
        <v>0</v>
      </c>
      <c r="AB1325">
        <v>1472.33</v>
      </c>
      <c r="AC1325">
        <v>642.05999999999995</v>
      </c>
      <c r="AD1325">
        <v>0</v>
      </c>
      <c r="AE1325">
        <v>0</v>
      </c>
      <c r="AF1325">
        <v>1472.33</v>
      </c>
      <c r="AG1325">
        <v>642.05999999999995</v>
      </c>
      <c r="AH1325">
        <v>0</v>
      </c>
      <c r="AI1325">
        <v>1</v>
      </c>
      <c r="AJ1325">
        <v>1</v>
      </c>
      <c r="AK1325">
        <v>1</v>
      </c>
      <c r="AL1325">
        <v>1</v>
      </c>
      <c r="AM1325">
        <v>-2</v>
      </c>
      <c r="AN1325">
        <v>0</v>
      </c>
      <c r="AO1325">
        <v>0</v>
      </c>
      <c r="AP1325">
        <v>1</v>
      </c>
      <c r="AQ1325">
        <v>1</v>
      </c>
      <c r="AR1325">
        <v>0</v>
      </c>
      <c r="AS1325" t="s">
        <v>3</v>
      </c>
      <c r="AT1325">
        <v>0.15</v>
      </c>
      <c r="AU1325" t="s">
        <v>759</v>
      </c>
      <c r="AV1325">
        <v>1</v>
      </c>
      <c r="AW1325">
        <v>2</v>
      </c>
      <c r="AX1325">
        <v>292119711</v>
      </c>
      <c r="AY1325">
        <v>1</v>
      </c>
      <c r="AZ1325">
        <v>0</v>
      </c>
      <c r="BA1325">
        <v>2019</v>
      </c>
      <c r="BB1325">
        <v>1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0</v>
      </c>
      <c r="BK1325">
        <v>220.84949999999998</v>
      </c>
      <c r="BL1325">
        <v>96.308999999999983</v>
      </c>
      <c r="BM1325">
        <v>0</v>
      </c>
      <c r="BN1325">
        <v>0</v>
      </c>
      <c r="BO1325">
        <v>0.15</v>
      </c>
      <c r="BP1325">
        <v>1</v>
      </c>
      <c r="BQ1325">
        <v>0</v>
      </c>
      <c r="BR1325">
        <v>66.25484999999999</v>
      </c>
      <c r="BS1325">
        <v>28.892699999999998</v>
      </c>
      <c r="BT1325">
        <v>0</v>
      </c>
      <c r="BU1325">
        <v>0</v>
      </c>
      <c r="BV1325">
        <v>4.4999999999999998E-2</v>
      </c>
      <c r="BW1325">
        <v>1</v>
      </c>
      <c r="CV1325">
        <v>0</v>
      </c>
      <c r="CW1325">
        <f>ROUND(Y1325*Source!I753*DO1325,7)</f>
        <v>4.4999999999999998E-2</v>
      </c>
      <c r="CX1325">
        <f>ROUND(Y1325*Source!I753,7)</f>
        <v>4.4999999999999998E-2</v>
      </c>
      <c r="CY1325">
        <f>AB1325</f>
        <v>1472.33</v>
      </c>
      <c r="CZ1325">
        <f>AF1325</f>
        <v>1472.33</v>
      </c>
      <c r="DA1325">
        <f>AJ1325</f>
        <v>1</v>
      </c>
      <c r="DB1325">
        <f>ROUND((ROUND(AT1325*CZ1325,2)*ROUND(0.3,7)),6)</f>
        <v>66.254999999999995</v>
      </c>
      <c r="DC1325">
        <f>ROUND((ROUND(AT1325*AG1325,2)*ROUND(0.3,7)),6)</f>
        <v>28.893000000000001</v>
      </c>
      <c r="DD1325" t="s">
        <v>3</v>
      </c>
      <c r="DE1325" t="s">
        <v>3</v>
      </c>
      <c r="DF1325">
        <f t="shared" si="798"/>
        <v>0</v>
      </c>
      <c r="DG1325">
        <f t="shared" si="797"/>
        <v>66.25</v>
      </c>
      <c r="DH1325">
        <f t="shared" si="792"/>
        <v>28.89</v>
      </c>
      <c r="DI1325">
        <f t="shared" si="793"/>
        <v>0</v>
      </c>
      <c r="DJ1325">
        <f>DG1325+DH1325</f>
        <v>95.14</v>
      </c>
      <c r="DK1325">
        <v>1</v>
      </c>
      <c r="DL1325" t="s">
        <v>1287</v>
      </c>
      <c r="DM1325">
        <v>6</v>
      </c>
      <c r="DN1325" t="s">
        <v>1220</v>
      </c>
      <c r="DO1325">
        <v>1</v>
      </c>
    </row>
    <row r="1326" spans="1:119" x14ac:dyDescent="0.2">
      <c r="A1326">
        <f>ROW(Source!A754)</f>
        <v>754</v>
      </c>
      <c r="B1326">
        <v>292114938</v>
      </c>
      <c r="C1326">
        <v>292119713</v>
      </c>
      <c r="D1326">
        <v>277560291</v>
      </c>
      <c r="E1326">
        <v>109</v>
      </c>
      <c r="F1326">
        <v>1</v>
      </c>
      <c r="G1326">
        <v>1</v>
      </c>
      <c r="H1326">
        <v>1</v>
      </c>
      <c r="I1326" t="s">
        <v>1260</v>
      </c>
      <c r="J1326" t="s">
        <v>3</v>
      </c>
      <c r="K1326" t="s">
        <v>1261</v>
      </c>
      <c r="L1326">
        <v>1191</v>
      </c>
      <c r="N1326">
        <v>1013</v>
      </c>
      <c r="O1326" t="s">
        <v>1220</v>
      </c>
      <c r="P1326" t="s">
        <v>1220</v>
      </c>
      <c r="Q1326">
        <v>1</v>
      </c>
      <c r="W1326">
        <v>0</v>
      </c>
      <c r="X1326">
        <v>-1810713292</v>
      </c>
      <c r="Y1326">
        <f>AT1326</f>
        <v>0.35</v>
      </c>
      <c r="AA1326">
        <v>0</v>
      </c>
      <c r="AB1326">
        <v>0</v>
      </c>
      <c r="AC1326">
        <v>0</v>
      </c>
      <c r="AD1326">
        <v>456.58</v>
      </c>
      <c r="AE1326">
        <v>0</v>
      </c>
      <c r="AF1326">
        <v>0</v>
      </c>
      <c r="AG1326">
        <v>0</v>
      </c>
      <c r="AH1326">
        <v>456.58</v>
      </c>
      <c r="AI1326">
        <v>1</v>
      </c>
      <c r="AJ1326">
        <v>1</v>
      </c>
      <c r="AK1326">
        <v>1</v>
      </c>
      <c r="AL1326">
        <v>1</v>
      </c>
      <c r="AM1326">
        <v>-2</v>
      </c>
      <c r="AN1326">
        <v>0</v>
      </c>
      <c r="AO1326">
        <v>0</v>
      </c>
      <c r="AP1326">
        <v>1</v>
      </c>
      <c r="AQ1326">
        <v>1</v>
      </c>
      <c r="AR1326">
        <v>0</v>
      </c>
      <c r="AS1326" t="s">
        <v>3</v>
      </c>
      <c r="AT1326">
        <v>0.35</v>
      </c>
      <c r="AU1326" t="s">
        <v>3</v>
      </c>
      <c r="AV1326">
        <v>1</v>
      </c>
      <c r="AW1326">
        <v>2</v>
      </c>
      <c r="AX1326">
        <v>292119717</v>
      </c>
      <c r="AY1326">
        <v>1</v>
      </c>
      <c r="AZ1326">
        <v>0</v>
      </c>
      <c r="BA1326">
        <v>2021</v>
      </c>
      <c r="BB1326">
        <v>1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0</v>
      </c>
      <c r="BK1326">
        <v>0</v>
      </c>
      <c r="BL1326">
        <v>0</v>
      </c>
      <c r="BM1326">
        <v>159.803</v>
      </c>
      <c r="BN1326">
        <v>0.35</v>
      </c>
      <c r="BO1326">
        <v>0</v>
      </c>
      <c r="BP1326">
        <v>1</v>
      </c>
      <c r="BQ1326">
        <v>0</v>
      </c>
      <c r="BR1326">
        <v>0</v>
      </c>
      <c r="BS1326">
        <v>0</v>
      </c>
      <c r="BT1326">
        <v>159.803</v>
      </c>
      <c r="BU1326">
        <v>0.35</v>
      </c>
      <c r="BV1326">
        <v>0</v>
      </c>
      <c r="BW1326">
        <v>1</v>
      </c>
      <c r="CU1326">
        <f>ROUND(AT1326*Source!I754*AH1326*AL1326,2)</f>
        <v>159.80000000000001</v>
      </c>
      <c r="CV1326">
        <f>ROUND(Y1326*Source!I754,7)</f>
        <v>0.35</v>
      </c>
      <c r="CW1326">
        <v>0</v>
      </c>
      <c r="CX1326">
        <f>ROUND(Y1326*Source!I754,7)</f>
        <v>0.35</v>
      </c>
      <c r="CY1326">
        <f>AD1326</f>
        <v>456.58</v>
      </c>
      <c r="CZ1326">
        <f>AH1326</f>
        <v>456.58</v>
      </c>
      <c r="DA1326">
        <f>AL1326</f>
        <v>1</v>
      </c>
      <c r="DB1326">
        <f>ROUND(ROUND(AT1326*CZ1326,2),6)</f>
        <v>159.80000000000001</v>
      </c>
      <c r="DC1326">
        <f>ROUND(ROUND(AT1326*AG1326,2),6)</f>
        <v>0</v>
      </c>
      <c r="DD1326" t="s">
        <v>3</v>
      </c>
      <c r="DE1326" t="s">
        <v>3</v>
      </c>
      <c r="DF1326">
        <f t="shared" si="798"/>
        <v>0</v>
      </c>
      <c r="DG1326">
        <f t="shared" si="797"/>
        <v>0</v>
      </c>
      <c r="DH1326">
        <f t="shared" si="792"/>
        <v>0</v>
      </c>
      <c r="DI1326">
        <f t="shared" si="793"/>
        <v>159.80000000000001</v>
      </c>
      <c r="DJ1326">
        <f>DI1326</f>
        <v>159.80000000000001</v>
      </c>
      <c r="DK1326">
        <v>1</v>
      </c>
      <c r="DL1326" t="s">
        <v>3</v>
      </c>
      <c r="DM1326">
        <v>0</v>
      </c>
      <c r="DN1326" t="s">
        <v>3</v>
      </c>
      <c r="DO1326">
        <v>0</v>
      </c>
    </row>
    <row r="1327" spans="1:119" x14ac:dyDescent="0.2">
      <c r="A1327">
        <f>ROW(Source!A754)</f>
        <v>754</v>
      </c>
      <c r="B1327">
        <v>292114938</v>
      </c>
      <c r="C1327">
        <v>292119713</v>
      </c>
      <c r="D1327">
        <v>277560491</v>
      </c>
      <c r="E1327">
        <v>109</v>
      </c>
      <c r="F1327">
        <v>1</v>
      </c>
      <c r="G1327">
        <v>1</v>
      </c>
      <c r="H1327">
        <v>1</v>
      </c>
      <c r="I1327" t="s">
        <v>1221</v>
      </c>
      <c r="J1327" t="s">
        <v>3</v>
      </c>
      <c r="K1327" t="s">
        <v>1222</v>
      </c>
      <c r="L1327">
        <v>1191</v>
      </c>
      <c r="N1327">
        <v>1013</v>
      </c>
      <c r="O1327" t="s">
        <v>1220</v>
      </c>
      <c r="P1327" t="s">
        <v>1220</v>
      </c>
      <c r="Q1327">
        <v>1</v>
      </c>
      <c r="W1327">
        <v>0</v>
      </c>
      <c r="X1327">
        <v>-1417349443</v>
      </c>
      <c r="Y1327">
        <f>AT1327</f>
        <v>0.15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1</v>
      </c>
      <c r="AJ1327">
        <v>1</v>
      </c>
      <c r="AK1327">
        <v>1</v>
      </c>
      <c r="AL1327">
        <v>1</v>
      </c>
      <c r="AM1327">
        <v>-2</v>
      </c>
      <c r="AN1327">
        <v>0</v>
      </c>
      <c r="AO1327">
        <v>0</v>
      </c>
      <c r="AP1327">
        <v>1</v>
      </c>
      <c r="AQ1327">
        <v>1</v>
      </c>
      <c r="AR1327">
        <v>0</v>
      </c>
      <c r="AS1327" t="s">
        <v>3</v>
      </c>
      <c r="AT1327">
        <v>0.15</v>
      </c>
      <c r="AU1327" t="s">
        <v>3</v>
      </c>
      <c r="AV1327">
        <v>2</v>
      </c>
      <c r="AW1327">
        <v>2</v>
      </c>
      <c r="AX1327">
        <v>292119718</v>
      </c>
      <c r="AY1327">
        <v>1</v>
      </c>
      <c r="AZ1327">
        <v>0</v>
      </c>
      <c r="BA1327">
        <v>2022</v>
      </c>
      <c r="BB1327">
        <v>1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0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0</v>
      </c>
      <c r="BQ1327">
        <v>0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0</v>
      </c>
      <c r="CV1327">
        <v>0</v>
      </c>
      <c r="CW1327">
        <v>0</v>
      </c>
      <c r="CX1327">
        <f>ROUND(Y1327*Source!I754,7)</f>
        <v>0.15</v>
      </c>
      <c r="CY1327">
        <f>AD1327</f>
        <v>0</v>
      </c>
      <c r="CZ1327">
        <f>AH1327</f>
        <v>0</v>
      </c>
      <c r="DA1327">
        <f>AL1327</f>
        <v>1</v>
      </c>
      <c r="DB1327">
        <f>ROUND(ROUND(AT1327*CZ1327,2),6)</f>
        <v>0</v>
      </c>
      <c r="DC1327">
        <f>ROUND(ROUND(AT1327*AG1327,2),6)</f>
        <v>0</v>
      </c>
      <c r="DD1327" t="s">
        <v>3</v>
      </c>
      <c r="DE1327" t="s">
        <v>3</v>
      </c>
      <c r="DF1327">
        <f t="shared" si="798"/>
        <v>0</v>
      </c>
      <c r="DG1327">
        <f t="shared" si="797"/>
        <v>0</v>
      </c>
      <c r="DH1327">
        <f t="shared" si="792"/>
        <v>0</v>
      </c>
      <c r="DI1327">
        <f t="shared" si="793"/>
        <v>0</v>
      </c>
      <c r="DJ1327">
        <f>DI1327</f>
        <v>0</v>
      </c>
      <c r="DK1327">
        <v>0</v>
      </c>
      <c r="DL1327" t="s">
        <v>3</v>
      </c>
      <c r="DM1327">
        <v>0</v>
      </c>
      <c r="DN1327" t="s">
        <v>3</v>
      </c>
      <c r="DO1327">
        <v>0</v>
      </c>
    </row>
    <row r="1328" spans="1:119" x14ac:dyDescent="0.2">
      <c r="A1328">
        <f>ROW(Source!A754)</f>
        <v>754</v>
      </c>
      <c r="B1328">
        <v>292114938</v>
      </c>
      <c r="C1328">
        <v>292119713</v>
      </c>
      <c r="D1328">
        <v>277944622</v>
      </c>
      <c r="E1328">
        <v>1</v>
      </c>
      <c r="F1328">
        <v>1</v>
      </c>
      <c r="G1328">
        <v>1</v>
      </c>
      <c r="H1328">
        <v>2</v>
      </c>
      <c r="I1328" t="s">
        <v>1284</v>
      </c>
      <c r="J1328" t="s">
        <v>1285</v>
      </c>
      <c r="K1328" t="s">
        <v>1286</v>
      </c>
      <c r="L1328">
        <v>1368</v>
      </c>
      <c r="N1328">
        <v>1011</v>
      </c>
      <c r="O1328" t="s">
        <v>1090</v>
      </c>
      <c r="P1328" t="s">
        <v>1090</v>
      </c>
      <c r="Q1328">
        <v>1</v>
      </c>
      <c r="W1328">
        <v>0</v>
      </c>
      <c r="X1328">
        <v>-776243211</v>
      </c>
      <c r="Y1328">
        <f>AT1328</f>
        <v>0.15</v>
      </c>
      <c r="AA1328">
        <v>0</v>
      </c>
      <c r="AB1328">
        <v>1472.33</v>
      </c>
      <c r="AC1328">
        <v>642.05999999999995</v>
      </c>
      <c r="AD1328">
        <v>0</v>
      </c>
      <c r="AE1328">
        <v>0</v>
      </c>
      <c r="AF1328">
        <v>1472.33</v>
      </c>
      <c r="AG1328">
        <v>642.05999999999995</v>
      </c>
      <c r="AH1328">
        <v>0</v>
      </c>
      <c r="AI1328">
        <v>1</v>
      </c>
      <c r="AJ1328">
        <v>1</v>
      </c>
      <c r="AK1328">
        <v>1</v>
      </c>
      <c r="AL1328">
        <v>1</v>
      </c>
      <c r="AM1328">
        <v>-2</v>
      </c>
      <c r="AN1328">
        <v>0</v>
      </c>
      <c r="AO1328">
        <v>0</v>
      </c>
      <c r="AP1328">
        <v>1</v>
      </c>
      <c r="AQ1328">
        <v>1</v>
      </c>
      <c r="AR1328">
        <v>0</v>
      </c>
      <c r="AS1328" t="s">
        <v>3</v>
      </c>
      <c r="AT1328">
        <v>0.15</v>
      </c>
      <c r="AU1328" t="s">
        <v>3</v>
      </c>
      <c r="AV1328">
        <v>1</v>
      </c>
      <c r="AW1328">
        <v>2</v>
      </c>
      <c r="AX1328">
        <v>292119719</v>
      </c>
      <c r="AY1328">
        <v>1</v>
      </c>
      <c r="AZ1328">
        <v>0</v>
      </c>
      <c r="BA1328">
        <v>2023</v>
      </c>
      <c r="BB1328">
        <v>1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0</v>
      </c>
      <c r="BK1328">
        <v>220.84949999999998</v>
      </c>
      <c r="BL1328">
        <v>96.308999999999983</v>
      </c>
      <c r="BM1328">
        <v>0</v>
      </c>
      <c r="BN1328">
        <v>0</v>
      </c>
      <c r="BO1328">
        <v>0.15</v>
      </c>
      <c r="BP1328">
        <v>1</v>
      </c>
      <c r="BQ1328">
        <v>0</v>
      </c>
      <c r="BR1328">
        <v>220.84949999999998</v>
      </c>
      <c r="BS1328">
        <v>96.308999999999983</v>
      </c>
      <c r="BT1328">
        <v>0</v>
      </c>
      <c r="BU1328">
        <v>0</v>
      </c>
      <c r="BV1328">
        <v>0.15</v>
      </c>
      <c r="BW1328">
        <v>1</v>
      </c>
      <c r="CV1328">
        <v>0</v>
      </c>
      <c r="CW1328">
        <f>ROUND(Y1328*Source!I754*DO1328,7)</f>
        <v>0.15</v>
      </c>
      <c r="CX1328">
        <f>ROUND(Y1328*Source!I754,7)</f>
        <v>0.15</v>
      </c>
      <c r="CY1328">
        <f>AB1328</f>
        <v>1472.33</v>
      </c>
      <c r="CZ1328">
        <f>AF1328</f>
        <v>1472.33</v>
      </c>
      <c r="DA1328">
        <f>AJ1328</f>
        <v>1</v>
      </c>
      <c r="DB1328">
        <f>ROUND(ROUND(AT1328*CZ1328,2),6)</f>
        <v>220.85</v>
      </c>
      <c r="DC1328">
        <f>ROUND(ROUND(AT1328*AG1328,2),6)</f>
        <v>96.31</v>
      </c>
      <c r="DD1328" t="s">
        <v>3</v>
      </c>
      <c r="DE1328" t="s">
        <v>3</v>
      </c>
      <c r="DF1328">
        <f t="shared" si="798"/>
        <v>0</v>
      </c>
      <c r="DG1328">
        <f t="shared" si="797"/>
        <v>220.85</v>
      </c>
      <c r="DH1328">
        <f t="shared" si="792"/>
        <v>96.31</v>
      </c>
      <c r="DI1328">
        <f t="shared" si="793"/>
        <v>0</v>
      </c>
      <c r="DJ1328">
        <f>DG1328+DH1328</f>
        <v>317.15999999999997</v>
      </c>
      <c r="DK1328">
        <v>1</v>
      </c>
      <c r="DL1328" t="s">
        <v>1287</v>
      </c>
      <c r="DM1328">
        <v>6</v>
      </c>
      <c r="DN1328" t="s">
        <v>1220</v>
      </c>
      <c r="DO1328">
        <v>1</v>
      </c>
    </row>
    <row r="1329" spans="1:119" x14ac:dyDescent="0.2">
      <c r="A1329">
        <f>ROW(Source!A755)</f>
        <v>755</v>
      </c>
      <c r="B1329">
        <v>292114938</v>
      </c>
      <c r="C1329">
        <v>292119721</v>
      </c>
      <c r="D1329">
        <v>277560291</v>
      </c>
      <c r="E1329">
        <v>109</v>
      </c>
      <c r="F1329">
        <v>1</v>
      </c>
      <c r="G1329">
        <v>1</v>
      </c>
      <c r="H1329">
        <v>1</v>
      </c>
      <c r="I1329" t="s">
        <v>1260</v>
      </c>
      <c r="J1329" t="s">
        <v>3</v>
      </c>
      <c r="K1329" t="s">
        <v>1261</v>
      </c>
      <c r="L1329">
        <v>1191</v>
      </c>
      <c r="N1329">
        <v>1013</v>
      </c>
      <c r="O1329" t="s">
        <v>1220</v>
      </c>
      <c r="P1329" t="s">
        <v>1220</v>
      </c>
      <c r="Q1329">
        <v>1</v>
      </c>
      <c r="W1329">
        <v>0</v>
      </c>
      <c r="X1329">
        <v>-1810713292</v>
      </c>
      <c r="Y1329">
        <f>(AT1329*ROUND(0.3,7))</f>
        <v>0.315</v>
      </c>
      <c r="AA1329">
        <v>0</v>
      </c>
      <c r="AB1329">
        <v>0</v>
      </c>
      <c r="AC1329">
        <v>0</v>
      </c>
      <c r="AD1329">
        <v>456.58</v>
      </c>
      <c r="AE1329">
        <v>0</v>
      </c>
      <c r="AF1329">
        <v>0</v>
      </c>
      <c r="AG1329">
        <v>0</v>
      </c>
      <c r="AH1329">
        <v>456.58</v>
      </c>
      <c r="AI1329">
        <v>1</v>
      </c>
      <c r="AJ1329">
        <v>1</v>
      </c>
      <c r="AK1329">
        <v>1</v>
      </c>
      <c r="AL1329">
        <v>1</v>
      </c>
      <c r="AM1329">
        <v>-2</v>
      </c>
      <c r="AN1329">
        <v>0</v>
      </c>
      <c r="AO1329">
        <v>0</v>
      </c>
      <c r="AP1329">
        <v>1</v>
      </c>
      <c r="AQ1329">
        <v>1</v>
      </c>
      <c r="AR1329">
        <v>0</v>
      </c>
      <c r="AS1329" t="s">
        <v>3</v>
      </c>
      <c r="AT1329">
        <v>1.05</v>
      </c>
      <c r="AU1329" t="s">
        <v>759</v>
      </c>
      <c r="AV1329">
        <v>1</v>
      </c>
      <c r="AW1329">
        <v>2</v>
      </c>
      <c r="AX1329">
        <v>292119725</v>
      </c>
      <c r="AY1329">
        <v>1</v>
      </c>
      <c r="AZ1329">
        <v>0</v>
      </c>
      <c r="BA1329">
        <v>2025</v>
      </c>
      <c r="BB1329">
        <v>1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0</v>
      </c>
      <c r="BK1329">
        <v>0</v>
      </c>
      <c r="BL1329">
        <v>0</v>
      </c>
      <c r="BM1329">
        <v>479.40899999999999</v>
      </c>
      <c r="BN1329">
        <v>1.05</v>
      </c>
      <c r="BO1329">
        <v>0</v>
      </c>
      <c r="BP1329">
        <v>1</v>
      </c>
      <c r="BQ1329">
        <v>0</v>
      </c>
      <c r="BR1329">
        <v>0</v>
      </c>
      <c r="BS1329">
        <v>0</v>
      </c>
      <c r="BT1329">
        <v>143.8227</v>
      </c>
      <c r="BU1329">
        <v>0.315</v>
      </c>
      <c r="BV1329">
        <v>0</v>
      </c>
      <c r="BW1329">
        <v>1</v>
      </c>
      <c r="CU1329">
        <f>ROUND(AT1329*Source!I755*AH1329*AL1329,2)</f>
        <v>479.41</v>
      </c>
      <c r="CV1329">
        <f>ROUND(Y1329*Source!I755,7)</f>
        <v>0.315</v>
      </c>
      <c r="CW1329">
        <v>0</v>
      </c>
      <c r="CX1329">
        <f>ROUND(Y1329*Source!I755,7)</f>
        <v>0.315</v>
      </c>
      <c r="CY1329">
        <f>AD1329</f>
        <v>456.58</v>
      </c>
      <c r="CZ1329">
        <f>AH1329</f>
        <v>456.58</v>
      </c>
      <c r="DA1329">
        <f>AL1329</f>
        <v>1</v>
      </c>
      <c r="DB1329">
        <f>ROUND((ROUND(AT1329*CZ1329,2)*ROUND(0.3,7)),6)</f>
        <v>143.82300000000001</v>
      </c>
      <c r="DC1329">
        <f>ROUND((ROUND(AT1329*AG1329,2)*ROUND(0.3,7)),6)</f>
        <v>0</v>
      </c>
      <c r="DD1329" t="s">
        <v>3</v>
      </c>
      <c r="DE1329" t="s">
        <v>3</v>
      </c>
      <c r="DF1329">
        <f t="shared" si="798"/>
        <v>0</v>
      </c>
      <c r="DG1329">
        <f t="shared" si="797"/>
        <v>0</v>
      </c>
      <c r="DH1329">
        <f t="shared" si="792"/>
        <v>0</v>
      </c>
      <c r="DI1329">
        <f t="shared" si="793"/>
        <v>143.82</v>
      </c>
      <c r="DJ1329">
        <f>DI1329</f>
        <v>143.82</v>
      </c>
      <c r="DK1329">
        <v>1</v>
      </c>
      <c r="DL1329" t="s">
        <v>3</v>
      </c>
      <c r="DM1329">
        <v>0</v>
      </c>
      <c r="DN1329" t="s">
        <v>3</v>
      </c>
      <c r="DO1329">
        <v>0</v>
      </c>
    </row>
    <row r="1330" spans="1:119" x14ac:dyDescent="0.2">
      <c r="A1330">
        <f>ROW(Source!A755)</f>
        <v>755</v>
      </c>
      <c r="B1330">
        <v>292114938</v>
      </c>
      <c r="C1330">
        <v>292119721</v>
      </c>
      <c r="D1330">
        <v>277560491</v>
      </c>
      <c r="E1330">
        <v>109</v>
      </c>
      <c r="F1330">
        <v>1</v>
      </c>
      <c r="G1330">
        <v>1</v>
      </c>
      <c r="H1330">
        <v>1</v>
      </c>
      <c r="I1330" t="s">
        <v>1221</v>
      </c>
      <c r="J1330" t="s">
        <v>3</v>
      </c>
      <c r="K1330" t="s">
        <v>1222</v>
      </c>
      <c r="L1330">
        <v>1191</v>
      </c>
      <c r="N1330">
        <v>1013</v>
      </c>
      <c r="O1330" t="s">
        <v>1220</v>
      </c>
      <c r="P1330" t="s">
        <v>1220</v>
      </c>
      <c r="Q1330">
        <v>1</v>
      </c>
      <c r="W1330">
        <v>0</v>
      </c>
      <c r="X1330">
        <v>-1417349443</v>
      </c>
      <c r="Y1330">
        <f>(AT1330*ROUND(0.3,7))</f>
        <v>0.13800000000000001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1</v>
      </c>
      <c r="AJ1330">
        <v>1</v>
      </c>
      <c r="AK1330">
        <v>1</v>
      </c>
      <c r="AL1330">
        <v>1</v>
      </c>
      <c r="AM1330">
        <v>-2</v>
      </c>
      <c r="AN1330">
        <v>0</v>
      </c>
      <c r="AO1330">
        <v>0</v>
      </c>
      <c r="AP1330">
        <v>1</v>
      </c>
      <c r="AQ1330">
        <v>1</v>
      </c>
      <c r="AR1330">
        <v>0</v>
      </c>
      <c r="AS1330" t="s">
        <v>3</v>
      </c>
      <c r="AT1330">
        <v>0.46</v>
      </c>
      <c r="AU1330" t="s">
        <v>759</v>
      </c>
      <c r="AV1330">
        <v>2</v>
      </c>
      <c r="AW1330">
        <v>2</v>
      </c>
      <c r="AX1330">
        <v>292119726</v>
      </c>
      <c r="AY1330">
        <v>1</v>
      </c>
      <c r="AZ1330">
        <v>0</v>
      </c>
      <c r="BA1330">
        <v>2026</v>
      </c>
      <c r="BB1330">
        <v>1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0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>
        <v>0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</v>
      </c>
      <c r="CV1330">
        <v>0</v>
      </c>
      <c r="CW1330">
        <v>0</v>
      </c>
      <c r="CX1330">
        <f>ROUND(Y1330*Source!I755,7)</f>
        <v>0.13800000000000001</v>
      </c>
      <c r="CY1330">
        <f>AD1330</f>
        <v>0</v>
      </c>
      <c r="CZ1330">
        <f>AH1330</f>
        <v>0</v>
      </c>
      <c r="DA1330">
        <f>AL1330</f>
        <v>1</v>
      </c>
      <c r="DB1330">
        <f>ROUND((ROUND(AT1330*CZ1330,2)*ROUND(0.3,7)),6)</f>
        <v>0</v>
      </c>
      <c r="DC1330">
        <f>ROUND((ROUND(AT1330*AG1330,2)*ROUND(0.3,7)),6)</f>
        <v>0</v>
      </c>
      <c r="DD1330" t="s">
        <v>3</v>
      </c>
      <c r="DE1330" t="s">
        <v>3</v>
      </c>
      <c r="DF1330">
        <f t="shared" si="798"/>
        <v>0</v>
      </c>
      <c r="DG1330">
        <f t="shared" si="797"/>
        <v>0</v>
      </c>
      <c r="DH1330">
        <f t="shared" si="792"/>
        <v>0</v>
      </c>
      <c r="DI1330">
        <f t="shared" si="793"/>
        <v>0</v>
      </c>
      <c r="DJ1330">
        <f>DI1330</f>
        <v>0</v>
      </c>
      <c r="DK1330">
        <v>0</v>
      </c>
      <c r="DL1330" t="s">
        <v>3</v>
      </c>
      <c r="DM1330">
        <v>0</v>
      </c>
      <c r="DN1330" t="s">
        <v>3</v>
      </c>
      <c r="DO1330">
        <v>0</v>
      </c>
    </row>
    <row r="1331" spans="1:119" x14ac:dyDescent="0.2">
      <c r="A1331">
        <f>ROW(Source!A755)</f>
        <v>755</v>
      </c>
      <c r="B1331">
        <v>292114938</v>
      </c>
      <c r="C1331">
        <v>292119721</v>
      </c>
      <c r="D1331">
        <v>277944622</v>
      </c>
      <c r="E1331">
        <v>1</v>
      </c>
      <c r="F1331">
        <v>1</v>
      </c>
      <c r="G1331">
        <v>1</v>
      </c>
      <c r="H1331">
        <v>2</v>
      </c>
      <c r="I1331" t="s">
        <v>1284</v>
      </c>
      <c r="J1331" t="s">
        <v>1285</v>
      </c>
      <c r="K1331" t="s">
        <v>1286</v>
      </c>
      <c r="L1331">
        <v>1368</v>
      </c>
      <c r="N1331">
        <v>1011</v>
      </c>
      <c r="O1331" t="s">
        <v>1090</v>
      </c>
      <c r="P1331" t="s">
        <v>1090</v>
      </c>
      <c r="Q1331">
        <v>1</v>
      </c>
      <c r="W1331">
        <v>0</v>
      </c>
      <c r="X1331">
        <v>-776243211</v>
      </c>
      <c r="Y1331">
        <f>(AT1331*ROUND(0.3,7))</f>
        <v>0.13800000000000001</v>
      </c>
      <c r="AA1331">
        <v>0</v>
      </c>
      <c r="AB1331">
        <v>1472.33</v>
      </c>
      <c r="AC1331">
        <v>642.05999999999995</v>
      </c>
      <c r="AD1331">
        <v>0</v>
      </c>
      <c r="AE1331">
        <v>0</v>
      </c>
      <c r="AF1331">
        <v>1472.33</v>
      </c>
      <c r="AG1331">
        <v>642.05999999999995</v>
      </c>
      <c r="AH1331">
        <v>0</v>
      </c>
      <c r="AI1331">
        <v>1</v>
      </c>
      <c r="AJ1331">
        <v>1</v>
      </c>
      <c r="AK1331">
        <v>1</v>
      </c>
      <c r="AL1331">
        <v>1</v>
      </c>
      <c r="AM1331">
        <v>-2</v>
      </c>
      <c r="AN1331">
        <v>0</v>
      </c>
      <c r="AO1331">
        <v>0</v>
      </c>
      <c r="AP1331">
        <v>1</v>
      </c>
      <c r="AQ1331">
        <v>1</v>
      </c>
      <c r="AR1331">
        <v>0</v>
      </c>
      <c r="AS1331" t="s">
        <v>3</v>
      </c>
      <c r="AT1331">
        <v>0.46</v>
      </c>
      <c r="AU1331" t="s">
        <v>759</v>
      </c>
      <c r="AV1331">
        <v>1</v>
      </c>
      <c r="AW1331">
        <v>2</v>
      </c>
      <c r="AX1331">
        <v>292119727</v>
      </c>
      <c r="AY1331">
        <v>1</v>
      </c>
      <c r="AZ1331">
        <v>0</v>
      </c>
      <c r="BA1331">
        <v>2027</v>
      </c>
      <c r="BB1331">
        <v>1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0</v>
      </c>
      <c r="BK1331">
        <v>677.27179999999998</v>
      </c>
      <c r="BL1331">
        <v>295.3476</v>
      </c>
      <c r="BM1331">
        <v>0</v>
      </c>
      <c r="BN1331">
        <v>0</v>
      </c>
      <c r="BO1331">
        <v>0.46</v>
      </c>
      <c r="BP1331">
        <v>1</v>
      </c>
      <c r="BQ1331">
        <v>0</v>
      </c>
      <c r="BR1331">
        <v>203.18154000000001</v>
      </c>
      <c r="BS1331">
        <v>88.604280000000003</v>
      </c>
      <c r="BT1331">
        <v>0</v>
      </c>
      <c r="BU1331">
        <v>0</v>
      </c>
      <c r="BV1331">
        <v>0.13800000000000001</v>
      </c>
      <c r="BW1331">
        <v>1</v>
      </c>
      <c r="CV1331">
        <v>0</v>
      </c>
      <c r="CW1331">
        <f>ROUND(Y1331*Source!I755*DO1331,7)</f>
        <v>0.13800000000000001</v>
      </c>
      <c r="CX1331">
        <f>ROUND(Y1331*Source!I755,7)</f>
        <v>0.13800000000000001</v>
      </c>
      <c r="CY1331">
        <f>AB1331</f>
        <v>1472.33</v>
      </c>
      <c r="CZ1331">
        <f>AF1331</f>
        <v>1472.33</v>
      </c>
      <c r="DA1331">
        <f>AJ1331</f>
        <v>1</v>
      </c>
      <c r="DB1331">
        <f>ROUND((ROUND(AT1331*CZ1331,2)*ROUND(0.3,7)),6)</f>
        <v>203.18100000000001</v>
      </c>
      <c r="DC1331">
        <f>ROUND((ROUND(AT1331*AG1331,2)*ROUND(0.3,7)),6)</f>
        <v>88.605000000000004</v>
      </c>
      <c r="DD1331" t="s">
        <v>3</v>
      </c>
      <c r="DE1331" t="s">
        <v>3</v>
      </c>
      <c r="DF1331">
        <f t="shared" si="798"/>
        <v>0</v>
      </c>
      <c r="DG1331">
        <f t="shared" si="797"/>
        <v>203.18</v>
      </c>
      <c r="DH1331">
        <f t="shared" si="792"/>
        <v>88.6</v>
      </c>
      <c r="DI1331">
        <f t="shared" si="793"/>
        <v>0</v>
      </c>
      <c r="DJ1331">
        <f>DG1331+DH1331</f>
        <v>291.77999999999997</v>
      </c>
      <c r="DK1331">
        <v>1</v>
      </c>
      <c r="DL1331" t="s">
        <v>1287</v>
      </c>
      <c r="DM1331">
        <v>6</v>
      </c>
      <c r="DN1331" t="s">
        <v>1220</v>
      </c>
      <c r="DO1331">
        <v>1</v>
      </c>
    </row>
    <row r="1332" spans="1:119" x14ac:dyDescent="0.2">
      <c r="A1332">
        <f>ROW(Source!A756)</f>
        <v>756</v>
      </c>
      <c r="B1332">
        <v>292114938</v>
      </c>
      <c r="C1332">
        <v>292119729</v>
      </c>
      <c r="D1332">
        <v>277560291</v>
      </c>
      <c r="E1332">
        <v>109</v>
      </c>
      <c r="F1332">
        <v>1</v>
      </c>
      <c r="G1332">
        <v>1</v>
      </c>
      <c r="H1332">
        <v>1</v>
      </c>
      <c r="I1332" t="s">
        <v>1260</v>
      </c>
      <c r="J1332" t="s">
        <v>3</v>
      </c>
      <c r="K1332" t="s">
        <v>1261</v>
      </c>
      <c r="L1332">
        <v>1191</v>
      </c>
      <c r="N1332">
        <v>1013</v>
      </c>
      <c r="O1332" t="s">
        <v>1220</v>
      </c>
      <c r="P1332" t="s">
        <v>1220</v>
      </c>
      <c r="Q1332">
        <v>1</v>
      </c>
      <c r="W1332">
        <v>0</v>
      </c>
      <c r="X1332">
        <v>-1810713292</v>
      </c>
      <c r="Y1332">
        <f>AT1332</f>
        <v>1.05</v>
      </c>
      <c r="AA1332">
        <v>0</v>
      </c>
      <c r="AB1332">
        <v>0</v>
      </c>
      <c r="AC1332">
        <v>0</v>
      </c>
      <c r="AD1332">
        <v>456.58</v>
      </c>
      <c r="AE1332">
        <v>0</v>
      </c>
      <c r="AF1332">
        <v>0</v>
      </c>
      <c r="AG1332">
        <v>0</v>
      </c>
      <c r="AH1332">
        <v>456.58</v>
      </c>
      <c r="AI1332">
        <v>1</v>
      </c>
      <c r="AJ1332">
        <v>1</v>
      </c>
      <c r="AK1332">
        <v>1</v>
      </c>
      <c r="AL1332">
        <v>1</v>
      </c>
      <c r="AM1332">
        <v>-2</v>
      </c>
      <c r="AN1332">
        <v>0</v>
      </c>
      <c r="AO1332">
        <v>0</v>
      </c>
      <c r="AP1332">
        <v>1</v>
      </c>
      <c r="AQ1332">
        <v>1</v>
      </c>
      <c r="AR1332">
        <v>0</v>
      </c>
      <c r="AS1332" t="s">
        <v>3</v>
      </c>
      <c r="AT1332">
        <v>1.05</v>
      </c>
      <c r="AU1332" t="s">
        <v>3</v>
      </c>
      <c r="AV1332">
        <v>1</v>
      </c>
      <c r="AW1332">
        <v>2</v>
      </c>
      <c r="AX1332">
        <v>292119733</v>
      </c>
      <c r="AY1332">
        <v>1</v>
      </c>
      <c r="AZ1332">
        <v>0</v>
      </c>
      <c r="BA1332">
        <v>2029</v>
      </c>
      <c r="BB1332">
        <v>1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0</v>
      </c>
      <c r="BK1332">
        <v>0</v>
      </c>
      <c r="BL1332">
        <v>0</v>
      </c>
      <c r="BM1332">
        <v>479.40899999999999</v>
      </c>
      <c r="BN1332">
        <v>1.05</v>
      </c>
      <c r="BO1332">
        <v>0</v>
      </c>
      <c r="BP1332">
        <v>1</v>
      </c>
      <c r="BQ1332">
        <v>0</v>
      </c>
      <c r="BR1332">
        <v>0</v>
      </c>
      <c r="BS1332">
        <v>0</v>
      </c>
      <c r="BT1332">
        <v>479.40899999999999</v>
      </c>
      <c r="BU1332">
        <v>1.05</v>
      </c>
      <c r="BV1332">
        <v>0</v>
      </c>
      <c r="BW1332">
        <v>1</v>
      </c>
      <c r="CU1332">
        <f>ROUND(AT1332*Source!I756*AH1332*AL1332,2)</f>
        <v>479.41</v>
      </c>
      <c r="CV1332">
        <f>ROUND(Y1332*Source!I756,7)</f>
        <v>1.05</v>
      </c>
      <c r="CW1332">
        <v>0</v>
      </c>
      <c r="CX1332">
        <f>ROUND(Y1332*Source!I756,7)</f>
        <v>1.05</v>
      </c>
      <c r="CY1332">
        <f>AD1332</f>
        <v>456.58</v>
      </c>
      <c r="CZ1332">
        <f>AH1332</f>
        <v>456.58</v>
      </c>
      <c r="DA1332">
        <f>AL1332</f>
        <v>1</v>
      </c>
      <c r="DB1332">
        <f>ROUND(ROUND(AT1332*CZ1332,2),6)</f>
        <v>479.41</v>
      </c>
      <c r="DC1332">
        <f>ROUND(ROUND(AT1332*AG1332,2),6)</f>
        <v>0</v>
      </c>
      <c r="DD1332" t="s">
        <v>3</v>
      </c>
      <c r="DE1332" t="s">
        <v>3</v>
      </c>
      <c r="DF1332">
        <f t="shared" si="798"/>
        <v>0</v>
      </c>
      <c r="DG1332">
        <f t="shared" si="797"/>
        <v>0</v>
      </c>
      <c r="DH1332">
        <f t="shared" si="792"/>
        <v>0</v>
      </c>
      <c r="DI1332">
        <f t="shared" si="793"/>
        <v>479.41</v>
      </c>
      <c r="DJ1332">
        <f>DI1332</f>
        <v>479.41</v>
      </c>
      <c r="DK1332">
        <v>1</v>
      </c>
      <c r="DL1332" t="s">
        <v>3</v>
      </c>
      <c r="DM1332">
        <v>0</v>
      </c>
      <c r="DN1332" t="s">
        <v>3</v>
      </c>
      <c r="DO1332">
        <v>0</v>
      </c>
    </row>
    <row r="1333" spans="1:119" x14ac:dyDescent="0.2">
      <c r="A1333">
        <f>ROW(Source!A756)</f>
        <v>756</v>
      </c>
      <c r="B1333">
        <v>292114938</v>
      </c>
      <c r="C1333">
        <v>292119729</v>
      </c>
      <c r="D1333">
        <v>277560491</v>
      </c>
      <c r="E1333">
        <v>109</v>
      </c>
      <c r="F1333">
        <v>1</v>
      </c>
      <c r="G1333">
        <v>1</v>
      </c>
      <c r="H1333">
        <v>1</v>
      </c>
      <c r="I1333" t="s">
        <v>1221</v>
      </c>
      <c r="J1333" t="s">
        <v>3</v>
      </c>
      <c r="K1333" t="s">
        <v>1222</v>
      </c>
      <c r="L1333">
        <v>1191</v>
      </c>
      <c r="N1333">
        <v>1013</v>
      </c>
      <c r="O1333" t="s">
        <v>1220</v>
      </c>
      <c r="P1333" t="s">
        <v>1220</v>
      </c>
      <c r="Q1333">
        <v>1</v>
      </c>
      <c r="W1333">
        <v>0</v>
      </c>
      <c r="X1333">
        <v>-1417349443</v>
      </c>
      <c r="Y1333">
        <f>AT1333</f>
        <v>0.46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1</v>
      </c>
      <c r="AJ1333">
        <v>1</v>
      </c>
      <c r="AK1333">
        <v>1</v>
      </c>
      <c r="AL1333">
        <v>1</v>
      </c>
      <c r="AM1333">
        <v>-2</v>
      </c>
      <c r="AN1333">
        <v>0</v>
      </c>
      <c r="AO1333">
        <v>0</v>
      </c>
      <c r="AP1333">
        <v>1</v>
      </c>
      <c r="AQ1333">
        <v>1</v>
      </c>
      <c r="AR1333">
        <v>0</v>
      </c>
      <c r="AS1333" t="s">
        <v>3</v>
      </c>
      <c r="AT1333">
        <v>0.46</v>
      </c>
      <c r="AU1333" t="s">
        <v>3</v>
      </c>
      <c r="AV1333">
        <v>2</v>
      </c>
      <c r="AW1333">
        <v>2</v>
      </c>
      <c r="AX1333">
        <v>292119734</v>
      </c>
      <c r="AY1333">
        <v>1</v>
      </c>
      <c r="AZ1333">
        <v>0</v>
      </c>
      <c r="BA1333">
        <v>2030</v>
      </c>
      <c r="BB1333">
        <v>1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0</v>
      </c>
      <c r="BK1333">
        <v>0</v>
      </c>
      <c r="BL1333">
        <v>0</v>
      </c>
      <c r="BM1333">
        <v>0</v>
      </c>
      <c r="BN1333">
        <v>0</v>
      </c>
      <c r="BO1333">
        <v>0</v>
      </c>
      <c r="BP1333">
        <v>0</v>
      </c>
      <c r="BQ1333">
        <v>0</v>
      </c>
      <c r="BR1333">
        <v>0</v>
      </c>
      <c r="BS1333">
        <v>0</v>
      </c>
      <c r="BT1333">
        <v>0</v>
      </c>
      <c r="BU1333">
        <v>0</v>
      </c>
      <c r="BV1333">
        <v>0</v>
      </c>
      <c r="BW1333">
        <v>0</v>
      </c>
      <c r="CV1333">
        <v>0</v>
      </c>
      <c r="CW1333">
        <v>0</v>
      </c>
      <c r="CX1333">
        <f>ROUND(Y1333*Source!I756,7)</f>
        <v>0.46</v>
      </c>
      <c r="CY1333">
        <f>AD1333</f>
        <v>0</v>
      </c>
      <c r="CZ1333">
        <f>AH1333</f>
        <v>0</v>
      </c>
      <c r="DA1333">
        <f>AL1333</f>
        <v>1</v>
      </c>
      <c r="DB1333">
        <f>ROUND(ROUND(AT1333*CZ1333,2),6)</f>
        <v>0</v>
      </c>
      <c r="DC1333">
        <f>ROUND(ROUND(AT1333*AG1333,2),6)</f>
        <v>0</v>
      </c>
      <c r="DD1333" t="s">
        <v>3</v>
      </c>
      <c r="DE1333" t="s">
        <v>3</v>
      </c>
      <c r="DF1333">
        <f t="shared" si="798"/>
        <v>0</v>
      </c>
      <c r="DG1333">
        <f t="shared" si="797"/>
        <v>0</v>
      </c>
      <c r="DH1333">
        <f t="shared" si="792"/>
        <v>0</v>
      </c>
      <c r="DI1333">
        <f t="shared" si="793"/>
        <v>0</v>
      </c>
      <c r="DJ1333">
        <f>DI1333</f>
        <v>0</v>
      </c>
      <c r="DK1333">
        <v>0</v>
      </c>
      <c r="DL1333" t="s">
        <v>3</v>
      </c>
      <c r="DM1333">
        <v>0</v>
      </c>
      <c r="DN1333" t="s">
        <v>3</v>
      </c>
      <c r="DO1333">
        <v>0</v>
      </c>
    </row>
    <row r="1334" spans="1:119" x14ac:dyDescent="0.2">
      <c r="A1334">
        <f>ROW(Source!A756)</f>
        <v>756</v>
      </c>
      <c r="B1334">
        <v>292114938</v>
      </c>
      <c r="C1334">
        <v>292119729</v>
      </c>
      <c r="D1334">
        <v>277944622</v>
      </c>
      <c r="E1334">
        <v>1</v>
      </c>
      <c r="F1334">
        <v>1</v>
      </c>
      <c r="G1334">
        <v>1</v>
      </c>
      <c r="H1334">
        <v>2</v>
      </c>
      <c r="I1334" t="s">
        <v>1284</v>
      </c>
      <c r="J1334" t="s">
        <v>1285</v>
      </c>
      <c r="K1334" t="s">
        <v>1286</v>
      </c>
      <c r="L1334">
        <v>1368</v>
      </c>
      <c r="N1334">
        <v>1011</v>
      </c>
      <c r="O1334" t="s">
        <v>1090</v>
      </c>
      <c r="P1334" t="s">
        <v>1090</v>
      </c>
      <c r="Q1334">
        <v>1</v>
      </c>
      <c r="W1334">
        <v>0</v>
      </c>
      <c r="X1334">
        <v>-776243211</v>
      </c>
      <c r="Y1334">
        <f>AT1334</f>
        <v>0.46</v>
      </c>
      <c r="AA1334">
        <v>0</v>
      </c>
      <c r="AB1334">
        <v>1472.33</v>
      </c>
      <c r="AC1334">
        <v>642.05999999999995</v>
      </c>
      <c r="AD1334">
        <v>0</v>
      </c>
      <c r="AE1334">
        <v>0</v>
      </c>
      <c r="AF1334">
        <v>1472.33</v>
      </c>
      <c r="AG1334">
        <v>642.05999999999995</v>
      </c>
      <c r="AH1334">
        <v>0</v>
      </c>
      <c r="AI1334">
        <v>1</v>
      </c>
      <c r="AJ1334">
        <v>1</v>
      </c>
      <c r="AK1334">
        <v>1</v>
      </c>
      <c r="AL1334">
        <v>1</v>
      </c>
      <c r="AM1334">
        <v>-2</v>
      </c>
      <c r="AN1334">
        <v>0</v>
      </c>
      <c r="AO1334">
        <v>0</v>
      </c>
      <c r="AP1334">
        <v>1</v>
      </c>
      <c r="AQ1334">
        <v>1</v>
      </c>
      <c r="AR1334">
        <v>0</v>
      </c>
      <c r="AS1334" t="s">
        <v>3</v>
      </c>
      <c r="AT1334">
        <v>0.46</v>
      </c>
      <c r="AU1334" t="s">
        <v>3</v>
      </c>
      <c r="AV1334">
        <v>1</v>
      </c>
      <c r="AW1334">
        <v>2</v>
      </c>
      <c r="AX1334">
        <v>292119735</v>
      </c>
      <c r="AY1334">
        <v>1</v>
      </c>
      <c r="AZ1334">
        <v>0</v>
      </c>
      <c r="BA1334">
        <v>2031</v>
      </c>
      <c r="BB1334">
        <v>1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0</v>
      </c>
      <c r="BK1334">
        <v>677.27179999999998</v>
      </c>
      <c r="BL1334">
        <v>295.3476</v>
      </c>
      <c r="BM1334">
        <v>0</v>
      </c>
      <c r="BN1334">
        <v>0</v>
      </c>
      <c r="BO1334">
        <v>0.46</v>
      </c>
      <c r="BP1334">
        <v>1</v>
      </c>
      <c r="BQ1334">
        <v>0</v>
      </c>
      <c r="BR1334">
        <v>677.27179999999998</v>
      </c>
      <c r="BS1334">
        <v>295.3476</v>
      </c>
      <c r="BT1334">
        <v>0</v>
      </c>
      <c r="BU1334">
        <v>0</v>
      </c>
      <c r="BV1334">
        <v>0.46</v>
      </c>
      <c r="BW1334">
        <v>1</v>
      </c>
      <c r="CV1334">
        <v>0</v>
      </c>
      <c r="CW1334">
        <f>ROUND(Y1334*Source!I756*DO1334,7)</f>
        <v>0.46</v>
      </c>
      <c r="CX1334">
        <f>ROUND(Y1334*Source!I756,7)</f>
        <v>0.46</v>
      </c>
      <c r="CY1334">
        <f>AB1334</f>
        <v>1472.33</v>
      </c>
      <c r="CZ1334">
        <f>AF1334</f>
        <v>1472.33</v>
      </c>
      <c r="DA1334">
        <f>AJ1334</f>
        <v>1</v>
      </c>
      <c r="DB1334">
        <f>ROUND(ROUND(AT1334*CZ1334,2),6)</f>
        <v>677.27</v>
      </c>
      <c r="DC1334">
        <f>ROUND(ROUND(AT1334*AG1334,2),6)</f>
        <v>295.35000000000002</v>
      </c>
      <c r="DD1334" t="s">
        <v>3</v>
      </c>
      <c r="DE1334" t="s">
        <v>3</v>
      </c>
      <c r="DF1334">
        <f t="shared" si="798"/>
        <v>0</v>
      </c>
      <c r="DG1334">
        <f t="shared" si="797"/>
        <v>677.27</v>
      </c>
      <c r="DH1334">
        <f t="shared" si="792"/>
        <v>295.35000000000002</v>
      </c>
      <c r="DI1334">
        <f t="shared" si="793"/>
        <v>0</v>
      </c>
      <c r="DJ1334">
        <f>DG1334+DH1334</f>
        <v>972.62</v>
      </c>
      <c r="DK1334">
        <v>1</v>
      </c>
      <c r="DL1334" t="s">
        <v>1287</v>
      </c>
      <c r="DM1334">
        <v>6</v>
      </c>
      <c r="DN1334" t="s">
        <v>1220</v>
      </c>
      <c r="DO1334">
        <v>1</v>
      </c>
    </row>
    <row r="1335" spans="1:119" x14ac:dyDescent="0.2">
      <c r="A1335">
        <f>ROW(Source!A757)</f>
        <v>757</v>
      </c>
      <c r="B1335">
        <v>292114938</v>
      </c>
      <c r="C1335">
        <v>292119737</v>
      </c>
      <c r="D1335">
        <v>277560305</v>
      </c>
      <c r="E1335">
        <v>109</v>
      </c>
      <c r="F1335">
        <v>1</v>
      </c>
      <c r="G1335">
        <v>1</v>
      </c>
      <c r="H1335">
        <v>1</v>
      </c>
      <c r="I1335" t="s">
        <v>1264</v>
      </c>
      <c r="J1335" t="s">
        <v>3</v>
      </c>
      <c r="K1335" t="s">
        <v>1265</v>
      </c>
      <c r="L1335">
        <v>1191</v>
      </c>
      <c r="N1335">
        <v>1013</v>
      </c>
      <c r="O1335" t="s">
        <v>1220</v>
      </c>
      <c r="P1335" t="s">
        <v>1220</v>
      </c>
      <c r="Q1335">
        <v>1</v>
      </c>
      <c r="W1335">
        <v>0</v>
      </c>
      <c r="X1335">
        <v>-1111239348</v>
      </c>
      <c r="Y1335">
        <f>(AT1335*ROUND(0.3,7))</f>
        <v>0.12</v>
      </c>
      <c r="AA1335">
        <v>0</v>
      </c>
      <c r="AB1335">
        <v>0</v>
      </c>
      <c r="AC1335">
        <v>0</v>
      </c>
      <c r="AD1335">
        <v>477.98</v>
      </c>
      <c r="AE1335">
        <v>0</v>
      </c>
      <c r="AF1335">
        <v>0</v>
      </c>
      <c r="AG1335">
        <v>0</v>
      </c>
      <c r="AH1335">
        <v>477.98</v>
      </c>
      <c r="AI1335">
        <v>1</v>
      </c>
      <c r="AJ1335">
        <v>1</v>
      </c>
      <c r="AK1335">
        <v>1</v>
      </c>
      <c r="AL1335">
        <v>1</v>
      </c>
      <c r="AM1335">
        <v>-2</v>
      </c>
      <c r="AN1335">
        <v>0</v>
      </c>
      <c r="AO1335">
        <v>0</v>
      </c>
      <c r="AP1335">
        <v>1</v>
      </c>
      <c r="AQ1335">
        <v>1</v>
      </c>
      <c r="AR1335">
        <v>0</v>
      </c>
      <c r="AS1335" t="s">
        <v>3</v>
      </c>
      <c r="AT1335">
        <v>0.4</v>
      </c>
      <c r="AU1335" t="s">
        <v>759</v>
      </c>
      <c r="AV1335">
        <v>1</v>
      </c>
      <c r="AW1335">
        <v>2</v>
      </c>
      <c r="AX1335">
        <v>292119743</v>
      </c>
      <c r="AY1335">
        <v>1</v>
      </c>
      <c r="AZ1335">
        <v>0</v>
      </c>
      <c r="BA1335">
        <v>2033</v>
      </c>
      <c r="BB1335">
        <v>1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</v>
      </c>
      <c r="BK1335">
        <v>0</v>
      </c>
      <c r="BL1335">
        <v>0</v>
      </c>
      <c r="BM1335">
        <v>191.19200000000001</v>
      </c>
      <c r="BN1335">
        <v>0.4</v>
      </c>
      <c r="BO1335">
        <v>0</v>
      </c>
      <c r="BP1335">
        <v>1</v>
      </c>
      <c r="BQ1335">
        <v>0</v>
      </c>
      <c r="BR1335">
        <v>0</v>
      </c>
      <c r="BS1335">
        <v>0</v>
      </c>
      <c r="BT1335">
        <v>57.357599999999998</v>
      </c>
      <c r="BU1335">
        <v>0.12</v>
      </c>
      <c r="BV1335">
        <v>0</v>
      </c>
      <c r="BW1335">
        <v>1</v>
      </c>
      <c r="CU1335">
        <f>ROUND(AT1335*Source!I757*AH1335*AL1335,2)</f>
        <v>191.19</v>
      </c>
      <c r="CV1335">
        <f>ROUND(Y1335*Source!I757,7)</f>
        <v>0.12</v>
      </c>
      <c r="CW1335">
        <v>0</v>
      </c>
      <c r="CX1335">
        <f>ROUND(Y1335*Source!I757,7)</f>
        <v>0.12</v>
      </c>
      <c r="CY1335">
        <f>AD1335</f>
        <v>477.98</v>
      </c>
      <c r="CZ1335">
        <f>AH1335</f>
        <v>477.98</v>
      </c>
      <c r="DA1335">
        <f>AL1335</f>
        <v>1</v>
      </c>
      <c r="DB1335">
        <f>ROUND((ROUND(AT1335*CZ1335,2)*ROUND(0.3,7)),6)</f>
        <v>57.356999999999999</v>
      </c>
      <c r="DC1335">
        <f>ROUND((ROUND(AT1335*AG1335,2)*ROUND(0.3,7)),6)</f>
        <v>0</v>
      </c>
      <c r="DD1335" t="s">
        <v>3</v>
      </c>
      <c r="DE1335" t="s">
        <v>3</v>
      </c>
      <c r="DF1335">
        <f t="shared" si="798"/>
        <v>0</v>
      </c>
      <c r="DG1335">
        <f t="shared" si="797"/>
        <v>0</v>
      </c>
      <c r="DH1335">
        <f t="shared" si="792"/>
        <v>0</v>
      </c>
      <c r="DI1335">
        <f t="shared" si="793"/>
        <v>57.36</v>
      </c>
      <c r="DJ1335">
        <f>DI1335</f>
        <v>57.36</v>
      </c>
      <c r="DK1335">
        <v>1</v>
      </c>
      <c r="DL1335" t="s">
        <v>3</v>
      </c>
      <c r="DM1335">
        <v>0</v>
      </c>
      <c r="DN1335" t="s">
        <v>3</v>
      </c>
      <c r="DO1335">
        <v>0</v>
      </c>
    </row>
    <row r="1336" spans="1:119" x14ac:dyDescent="0.2">
      <c r="A1336">
        <f>ROW(Source!A757)</f>
        <v>757</v>
      </c>
      <c r="B1336">
        <v>292114938</v>
      </c>
      <c r="C1336">
        <v>292119737</v>
      </c>
      <c r="D1336">
        <v>277560491</v>
      </c>
      <c r="E1336">
        <v>109</v>
      </c>
      <c r="F1336">
        <v>1</v>
      </c>
      <c r="G1336">
        <v>1</v>
      </c>
      <c r="H1336">
        <v>1</v>
      </c>
      <c r="I1336" t="s">
        <v>1221</v>
      </c>
      <c r="J1336" t="s">
        <v>3</v>
      </c>
      <c r="K1336" t="s">
        <v>1222</v>
      </c>
      <c r="L1336">
        <v>1191</v>
      </c>
      <c r="N1336">
        <v>1013</v>
      </c>
      <c r="O1336" t="s">
        <v>1220</v>
      </c>
      <c r="P1336" t="s">
        <v>1220</v>
      </c>
      <c r="Q1336">
        <v>1</v>
      </c>
      <c r="W1336">
        <v>0</v>
      </c>
      <c r="X1336">
        <v>-1417349443</v>
      </c>
      <c r="Y1336">
        <f>(AT1336*ROUND(0.3,7))</f>
        <v>3.0000000000000001E-3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>
        <v>1</v>
      </c>
      <c r="AJ1336">
        <v>1</v>
      </c>
      <c r="AK1336">
        <v>1</v>
      </c>
      <c r="AL1336">
        <v>1</v>
      </c>
      <c r="AM1336">
        <v>-2</v>
      </c>
      <c r="AN1336">
        <v>0</v>
      </c>
      <c r="AO1336">
        <v>0</v>
      </c>
      <c r="AP1336">
        <v>1</v>
      </c>
      <c r="AQ1336">
        <v>1</v>
      </c>
      <c r="AR1336">
        <v>0</v>
      </c>
      <c r="AS1336" t="s">
        <v>3</v>
      </c>
      <c r="AT1336">
        <v>0.01</v>
      </c>
      <c r="AU1336" t="s">
        <v>759</v>
      </c>
      <c r="AV1336">
        <v>2</v>
      </c>
      <c r="AW1336">
        <v>2</v>
      </c>
      <c r="AX1336">
        <v>292119744</v>
      </c>
      <c r="AY1336">
        <v>1</v>
      </c>
      <c r="AZ1336">
        <v>0</v>
      </c>
      <c r="BA1336">
        <v>2034</v>
      </c>
      <c r="BB1336">
        <v>1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0</v>
      </c>
      <c r="BK1336">
        <v>0</v>
      </c>
      <c r="BL1336">
        <v>0</v>
      </c>
      <c r="BM1336">
        <v>0</v>
      </c>
      <c r="BN1336">
        <v>0</v>
      </c>
      <c r="BO1336">
        <v>0</v>
      </c>
      <c r="BP1336">
        <v>0</v>
      </c>
      <c r="BQ1336">
        <v>0</v>
      </c>
      <c r="BR1336">
        <v>0</v>
      </c>
      <c r="BS1336">
        <v>0</v>
      </c>
      <c r="BT1336">
        <v>0</v>
      </c>
      <c r="BU1336">
        <v>0</v>
      </c>
      <c r="BV1336">
        <v>0</v>
      </c>
      <c r="BW1336">
        <v>0</v>
      </c>
      <c r="CV1336">
        <v>0</v>
      </c>
      <c r="CW1336">
        <v>0</v>
      </c>
      <c r="CX1336">
        <f>ROUND(Y1336*Source!I757,7)</f>
        <v>3.0000000000000001E-3</v>
      </c>
      <c r="CY1336">
        <f>AD1336</f>
        <v>0</v>
      </c>
      <c r="CZ1336">
        <f>AH1336</f>
        <v>0</v>
      </c>
      <c r="DA1336">
        <f>AL1336</f>
        <v>1</v>
      </c>
      <c r="DB1336">
        <f>ROUND((ROUND(AT1336*CZ1336,2)*ROUND(0.3,7)),6)</f>
        <v>0</v>
      </c>
      <c r="DC1336">
        <f>ROUND((ROUND(AT1336*AG1336,2)*ROUND(0.3,7)),6)</f>
        <v>0</v>
      </c>
      <c r="DD1336" t="s">
        <v>3</v>
      </c>
      <c r="DE1336" t="s">
        <v>3</v>
      </c>
      <c r="DF1336">
        <f t="shared" si="798"/>
        <v>0</v>
      </c>
      <c r="DG1336">
        <f t="shared" si="797"/>
        <v>0</v>
      </c>
      <c r="DH1336">
        <f t="shared" si="792"/>
        <v>0</v>
      </c>
      <c r="DI1336">
        <f t="shared" si="793"/>
        <v>0</v>
      </c>
      <c r="DJ1336">
        <f>DI1336</f>
        <v>0</v>
      </c>
      <c r="DK1336">
        <v>0</v>
      </c>
      <c r="DL1336" t="s">
        <v>3</v>
      </c>
      <c r="DM1336">
        <v>0</v>
      </c>
      <c r="DN1336" t="s">
        <v>3</v>
      </c>
      <c r="DO1336">
        <v>0</v>
      </c>
    </row>
    <row r="1337" spans="1:119" x14ac:dyDescent="0.2">
      <c r="A1337">
        <f>ROW(Source!A757)</f>
        <v>757</v>
      </c>
      <c r="B1337">
        <v>292114938</v>
      </c>
      <c r="C1337">
        <v>292119737</v>
      </c>
      <c r="D1337">
        <v>277944622</v>
      </c>
      <c r="E1337">
        <v>1</v>
      </c>
      <c r="F1337">
        <v>1</v>
      </c>
      <c r="G1337">
        <v>1</v>
      </c>
      <c r="H1337">
        <v>2</v>
      </c>
      <c r="I1337" t="s">
        <v>1284</v>
      </c>
      <c r="J1337" t="s">
        <v>1285</v>
      </c>
      <c r="K1337" t="s">
        <v>1286</v>
      </c>
      <c r="L1337">
        <v>1368</v>
      </c>
      <c r="N1337">
        <v>1011</v>
      </c>
      <c r="O1337" t="s">
        <v>1090</v>
      </c>
      <c r="P1337" t="s">
        <v>1090</v>
      </c>
      <c r="Q1337">
        <v>1</v>
      </c>
      <c r="W1337">
        <v>0</v>
      </c>
      <c r="X1337">
        <v>-776243211</v>
      </c>
      <c r="Y1337">
        <f>(AT1337*ROUND(0.3,7))</f>
        <v>1.1999999999999999E-3</v>
      </c>
      <c r="AA1337">
        <v>0</v>
      </c>
      <c r="AB1337">
        <v>1472.33</v>
      </c>
      <c r="AC1337">
        <v>642.05999999999995</v>
      </c>
      <c r="AD1337">
        <v>0</v>
      </c>
      <c r="AE1337">
        <v>0</v>
      </c>
      <c r="AF1337">
        <v>1472.33</v>
      </c>
      <c r="AG1337">
        <v>642.05999999999995</v>
      </c>
      <c r="AH1337">
        <v>0</v>
      </c>
      <c r="AI1337">
        <v>1</v>
      </c>
      <c r="AJ1337">
        <v>1</v>
      </c>
      <c r="AK1337">
        <v>1</v>
      </c>
      <c r="AL1337">
        <v>1</v>
      </c>
      <c r="AM1337">
        <v>-2</v>
      </c>
      <c r="AN1337">
        <v>0</v>
      </c>
      <c r="AO1337">
        <v>0</v>
      </c>
      <c r="AP1337">
        <v>1</v>
      </c>
      <c r="AQ1337">
        <v>1</v>
      </c>
      <c r="AR1337">
        <v>0</v>
      </c>
      <c r="AS1337" t="s">
        <v>3</v>
      </c>
      <c r="AT1337">
        <v>4.0000000000000001E-3</v>
      </c>
      <c r="AU1337" t="s">
        <v>759</v>
      </c>
      <c r="AV1337">
        <v>1</v>
      </c>
      <c r="AW1337">
        <v>2</v>
      </c>
      <c r="AX1337">
        <v>292119745</v>
      </c>
      <c r="AY1337">
        <v>1</v>
      </c>
      <c r="AZ1337">
        <v>0</v>
      </c>
      <c r="BA1337">
        <v>2035</v>
      </c>
      <c r="BB1337">
        <v>1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0</v>
      </c>
      <c r="BK1337">
        <v>5.8893199999999997</v>
      </c>
      <c r="BL1337">
        <v>2.5682399999999999</v>
      </c>
      <c r="BM1337">
        <v>0</v>
      </c>
      <c r="BN1337">
        <v>0</v>
      </c>
      <c r="BO1337">
        <v>4.0000000000000001E-3</v>
      </c>
      <c r="BP1337">
        <v>1</v>
      </c>
      <c r="BQ1337">
        <v>0</v>
      </c>
      <c r="BR1337">
        <v>1.7667959999999998</v>
      </c>
      <c r="BS1337">
        <v>0.77047199999999982</v>
      </c>
      <c r="BT1337">
        <v>0</v>
      </c>
      <c r="BU1337">
        <v>0</v>
      </c>
      <c r="BV1337">
        <v>1.1999999999999999E-3</v>
      </c>
      <c r="BW1337">
        <v>1</v>
      </c>
      <c r="CV1337">
        <v>0</v>
      </c>
      <c r="CW1337">
        <f>ROUND(Y1337*Source!I757*DO1337,7)</f>
        <v>1.1999999999999999E-3</v>
      </c>
      <c r="CX1337">
        <f>ROUND(Y1337*Source!I757,7)</f>
        <v>1.1999999999999999E-3</v>
      </c>
      <c r="CY1337">
        <f>AB1337</f>
        <v>1472.33</v>
      </c>
      <c r="CZ1337">
        <f>AF1337</f>
        <v>1472.33</v>
      </c>
      <c r="DA1337">
        <f>AJ1337</f>
        <v>1</v>
      </c>
      <c r="DB1337">
        <f>ROUND((ROUND(AT1337*CZ1337,2)*ROUND(0.3,7)),6)</f>
        <v>1.7669999999999999</v>
      </c>
      <c r="DC1337">
        <f>ROUND((ROUND(AT1337*AG1337,2)*ROUND(0.3,7)),6)</f>
        <v>0.77100000000000002</v>
      </c>
      <c r="DD1337" t="s">
        <v>3</v>
      </c>
      <c r="DE1337" t="s">
        <v>3</v>
      </c>
      <c r="DF1337">
        <f t="shared" si="798"/>
        <v>0</v>
      </c>
      <c r="DG1337">
        <f t="shared" si="797"/>
        <v>1.77</v>
      </c>
      <c r="DH1337">
        <f t="shared" si="792"/>
        <v>0.77</v>
      </c>
      <c r="DI1337">
        <f t="shared" si="793"/>
        <v>0</v>
      </c>
      <c r="DJ1337">
        <f>DG1337+DH1337</f>
        <v>2.54</v>
      </c>
      <c r="DK1337">
        <v>1</v>
      </c>
      <c r="DL1337" t="s">
        <v>1287</v>
      </c>
      <c r="DM1337">
        <v>6</v>
      </c>
      <c r="DN1337" t="s">
        <v>1220</v>
      </c>
      <c r="DO1337">
        <v>1</v>
      </c>
    </row>
    <row r="1338" spans="1:119" x14ac:dyDescent="0.2">
      <c r="A1338">
        <f>ROW(Source!A757)</f>
        <v>757</v>
      </c>
      <c r="B1338">
        <v>292114938</v>
      </c>
      <c r="C1338">
        <v>292119737</v>
      </c>
      <c r="D1338">
        <v>277945805</v>
      </c>
      <c r="E1338">
        <v>1</v>
      </c>
      <c r="F1338">
        <v>1</v>
      </c>
      <c r="G1338">
        <v>1</v>
      </c>
      <c r="H1338">
        <v>2</v>
      </c>
      <c r="I1338" t="s">
        <v>1227</v>
      </c>
      <c r="J1338" t="s">
        <v>1228</v>
      </c>
      <c r="K1338" t="s">
        <v>1229</v>
      </c>
      <c r="L1338">
        <v>1368</v>
      </c>
      <c r="N1338">
        <v>1011</v>
      </c>
      <c r="O1338" t="s">
        <v>1090</v>
      </c>
      <c r="P1338" t="s">
        <v>1090</v>
      </c>
      <c r="Q1338">
        <v>1</v>
      </c>
      <c r="W1338">
        <v>0</v>
      </c>
      <c r="X1338">
        <v>721652621</v>
      </c>
      <c r="Y1338">
        <f>(AT1338*ROUND(0.3,7))</f>
        <v>1.1999999999999999E-3</v>
      </c>
      <c r="AA1338">
        <v>0</v>
      </c>
      <c r="AB1338">
        <v>544.70000000000005</v>
      </c>
      <c r="AC1338">
        <v>477.98</v>
      </c>
      <c r="AD1338">
        <v>0</v>
      </c>
      <c r="AE1338">
        <v>0</v>
      </c>
      <c r="AF1338">
        <v>544.70000000000005</v>
      </c>
      <c r="AG1338">
        <v>477.98</v>
      </c>
      <c r="AH1338">
        <v>0</v>
      </c>
      <c r="AI1338">
        <v>1</v>
      </c>
      <c r="AJ1338">
        <v>1</v>
      </c>
      <c r="AK1338">
        <v>1</v>
      </c>
      <c r="AL1338">
        <v>1</v>
      </c>
      <c r="AM1338">
        <v>-2</v>
      </c>
      <c r="AN1338">
        <v>0</v>
      </c>
      <c r="AO1338">
        <v>0</v>
      </c>
      <c r="AP1338">
        <v>1</v>
      </c>
      <c r="AQ1338">
        <v>1</v>
      </c>
      <c r="AR1338">
        <v>0</v>
      </c>
      <c r="AS1338" t="s">
        <v>3</v>
      </c>
      <c r="AT1338">
        <v>4.0000000000000001E-3</v>
      </c>
      <c r="AU1338" t="s">
        <v>759</v>
      </c>
      <c r="AV1338">
        <v>1</v>
      </c>
      <c r="AW1338">
        <v>2</v>
      </c>
      <c r="AX1338">
        <v>292119746</v>
      </c>
      <c r="AY1338">
        <v>1</v>
      </c>
      <c r="AZ1338">
        <v>0</v>
      </c>
      <c r="BA1338">
        <v>2036</v>
      </c>
      <c r="BB1338">
        <v>1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2.1788000000000003</v>
      </c>
      <c r="BL1338">
        <v>1.9119200000000001</v>
      </c>
      <c r="BM1338">
        <v>0</v>
      </c>
      <c r="BN1338">
        <v>0</v>
      </c>
      <c r="BO1338">
        <v>4.0000000000000001E-3</v>
      </c>
      <c r="BP1338">
        <v>1</v>
      </c>
      <c r="BQ1338">
        <v>0</v>
      </c>
      <c r="BR1338">
        <v>0.65364</v>
      </c>
      <c r="BS1338">
        <v>0.57357599999999997</v>
      </c>
      <c r="BT1338">
        <v>0</v>
      </c>
      <c r="BU1338">
        <v>0</v>
      </c>
      <c r="BV1338">
        <v>1.1999999999999999E-3</v>
      </c>
      <c r="BW1338">
        <v>1</v>
      </c>
      <c r="CV1338">
        <v>0</v>
      </c>
      <c r="CW1338">
        <f>ROUND(Y1338*Source!I757*DO1338,7)</f>
        <v>1.1999999999999999E-3</v>
      </c>
      <c r="CX1338">
        <f>ROUND(Y1338*Source!I757,7)</f>
        <v>1.1999999999999999E-3</v>
      </c>
      <c r="CY1338">
        <f>AB1338</f>
        <v>544.70000000000005</v>
      </c>
      <c r="CZ1338">
        <f>AF1338</f>
        <v>544.70000000000005</v>
      </c>
      <c r="DA1338">
        <f>AJ1338</f>
        <v>1</v>
      </c>
      <c r="DB1338">
        <f>ROUND((ROUND(AT1338*CZ1338,2)*ROUND(0.3,7)),6)</f>
        <v>0.65400000000000003</v>
      </c>
      <c r="DC1338">
        <f>ROUND((ROUND(AT1338*AG1338,2)*ROUND(0.3,7)),6)</f>
        <v>0.57299999999999995</v>
      </c>
      <c r="DD1338" t="s">
        <v>3</v>
      </c>
      <c r="DE1338" t="s">
        <v>3</v>
      </c>
      <c r="DF1338">
        <f t="shared" si="798"/>
        <v>0</v>
      </c>
      <c r="DG1338">
        <f t="shared" si="797"/>
        <v>0.65</v>
      </c>
      <c r="DH1338">
        <f t="shared" si="792"/>
        <v>0.56999999999999995</v>
      </c>
      <c r="DI1338">
        <f t="shared" si="793"/>
        <v>0</v>
      </c>
      <c r="DJ1338">
        <f>DG1338+DH1338</f>
        <v>1.22</v>
      </c>
      <c r="DK1338">
        <v>1</v>
      </c>
      <c r="DL1338" t="s">
        <v>1226</v>
      </c>
      <c r="DM1338">
        <v>4</v>
      </c>
      <c r="DN1338" t="s">
        <v>1220</v>
      </c>
      <c r="DO1338">
        <v>1</v>
      </c>
    </row>
    <row r="1339" spans="1:119" x14ac:dyDescent="0.2">
      <c r="A1339">
        <f>ROW(Source!A757)</f>
        <v>757</v>
      </c>
      <c r="B1339">
        <v>292114938</v>
      </c>
      <c r="C1339">
        <v>292119737</v>
      </c>
      <c r="D1339">
        <v>277867733</v>
      </c>
      <c r="E1339">
        <v>1</v>
      </c>
      <c r="F1339">
        <v>1</v>
      </c>
      <c r="G1339">
        <v>1</v>
      </c>
      <c r="H1339">
        <v>3</v>
      </c>
      <c r="I1339" t="s">
        <v>1438</v>
      </c>
      <c r="J1339" t="s">
        <v>1439</v>
      </c>
      <c r="K1339" t="s">
        <v>1440</v>
      </c>
      <c r="L1339">
        <v>1346</v>
      </c>
      <c r="N1339">
        <v>1009</v>
      </c>
      <c r="O1339" t="s">
        <v>1242</v>
      </c>
      <c r="P1339" t="s">
        <v>1242</v>
      </c>
      <c r="Q1339">
        <v>1</v>
      </c>
      <c r="W1339">
        <v>0</v>
      </c>
      <c r="X1339">
        <v>391631581</v>
      </c>
      <c r="Y1339">
        <f>(AT1339*ROUND(0,7))</f>
        <v>0</v>
      </c>
      <c r="AA1339">
        <v>195.92</v>
      </c>
      <c r="AB1339">
        <v>0</v>
      </c>
      <c r="AC1339">
        <v>0</v>
      </c>
      <c r="AD1339">
        <v>0</v>
      </c>
      <c r="AE1339">
        <v>174.93</v>
      </c>
      <c r="AF1339">
        <v>0</v>
      </c>
      <c r="AG1339">
        <v>0</v>
      </c>
      <c r="AH1339">
        <v>0</v>
      </c>
      <c r="AI1339">
        <v>1.1200000000000001</v>
      </c>
      <c r="AJ1339">
        <v>1</v>
      </c>
      <c r="AK1339">
        <v>1</v>
      </c>
      <c r="AL1339">
        <v>1</v>
      </c>
      <c r="AM1339">
        <v>2</v>
      </c>
      <c r="AN1339">
        <v>0</v>
      </c>
      <c r="AO1339">
        <v>0</v>
      </c>
      <c r="AP1339">
        <v>1</v>
      </c>
      <c r="AQ1339">
        <v>1</v>
      </c>
      <c r="AR1339">
        <v>0</v>
      </c>
      <c r="AS1339" t="s">
        <v>3</v>
      </c>
      <c r="AT1339">
        <v>0.08</v>
      </c>
      <c r="AU1339" t="s">
        <v>23</v>
      </c>
      <c r="AV1339">
        <v>0</v>
      </c>
      <c r="AW1339">
        <v>2</v>
      </c>
      <c r="AX1339">
        <v>292119747</v>
      </c>
      <c r="AY1339">
        <v>1</v>
      </c>
      <c r="AZ1339">
        <v>0</v>
      </c>
      <c r="BA1339">
        <v>2037</v>
      </c>
      <c r="BB1339">
        <v>1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13.994400000000001</v>
      </c>
      <c r="BK1339">
        <v>0</v>
      </c>
      <c r="BL1339">
        <v>0</v>
      </c>
      <c r="BM1339">
        <v>0</v>
      </c>
      <c r="BN1339">
        <v>0</v>
      </c>
      <c r="BO1339">
        <v>0</v>
      </c>
      <c r="BP1339">
        <v>1</v>
      </c>
      <c r="BQ1339">
        <v>0</v>
      </c>
      <c r="BR1339">
        <v>0</v>
      </c>
      <c r="BS1339">
        <v>0</v>
      </c>
      <c r="BT1339">
        <v>0</v>
      </c>
      <c r="BU1339">
        <v>0</v>
      </c>
      <c r="BV1339">
        <v>0</v>
      </c>
      <c r="BW1339">
        <v>0</v>
      </c>
      <c r="CV1339">
        <v>0</v>
      </c>
      <c r="CW1339">
        <v>0</v>
      </c>
      <c r="CX1339">
        <f>ROUND(Y1339*Source!I757,7)</f>
        <v>0</v>
      </c>
      <c r="CY1339">
        <f>AA1339</f>
        <v>195.92</v>
      </c>
      <c r="CZ1339">
        <f>AE1339</f>
        <v>174.93</v>
      </c>
      <c r="DA1339">
        <f>AI1339</f>
        <v>1.1200000000000001</v>
      </c>
      <c r="DB1339">
        <f>ROUND((ROUND(AT1339*CZ1339,2)*ROUND(0,7)),6)</f>
        <v>0</v>
      </c>
      <c r="DC1339">
        <f>ROUND((ROUND(AT1339*AG1339,2)*ROUND(0,7)),6)</f>
        <v>0</v>
      </c>
      <c r="DD1339" t="s">
        <v>3</v>
      </c>
      <c r="DE1339" t="s">
        <v>3</v>
      </c>
      <c r="DF1339">
        <f>ROUND(ROUND(AE1339*AI1339,2)*CX1339,2)</f>
        <v>0</v>
      </c>
      <c r="DG1339">
        <f t="shared" si="797"/>
        <v>0</v>
      </c>
      <c r="DH1339">
        <f t="shared" si="792"/>
        <v>0</v>
      </c>
      <c r="DI1339">
        <f t="shared" si="793"/>
        <v>0</v>
      </c>
      <c r="DJ1339">
        <f>DF1339</f>
        <v>0</v>
      </c>
      <c r="DK1339">
        <v>0</v>
      </c>
      <c r="DL1339" t="s">
        <v>3</v>
      </c>
      <c r="DM1339">
        <v>0</v>
      </c>
      <c r="DN1339" t="s">
        <v>3</v>
      </c>
      <c r="DO1339">
        <v>0</v>
      </c>
    </row>
    <row r="1340" spans="1:119" x14ac:dyDescent="0.2">
      <c r="A1340">
        <f>ROW(Source!A758)</f>
        <v>758</v>
      </c>
      <c r="B1340">
        <v>292114938</v>
      </c>
      <c r="C1340">
        <v>292119749</v>
      </c>
      <c r="D1340">
        <v>277560305</v>
      </c>
      <c r="E1340">
        <v>109</v>
      </c>
      <c r="F1340">
        <v>1</v>
      </c>
      <c r="G1340">
        <v>1</v>
      </c>
      <c r="H1340">
        <v>1</v>
      </c>
      <c r="I1340" t="s">
        <v>1264</v>
      </c>
      <c r="J1340" t="s">
        <v>3</v>
      </c>
      <c r="K1340" t="s">
        <v>1265</v>
      </c>
      <c r="L1340">
        <v>1191</v>
      </c>
      <c r="N1340">
        <v>1013</v>
      </c>
      <c r="O1340" t="s">
        <v>1220</v>
      </c>
      <c r="P1340" t="s">
        <v>1220</v>
      </c>
      <c r="Q1340">
        <v>1</v>
      </c>
      <c r="W1340">
        <v>0</v>
      </c>
      <c r="X1340">
        <v>-1111239348</v>
      </c>
      <c r="Y1340">
        <f>AT1340</f>
        <v>0.4</v>
      </c>
      <c r="AA1340">
        <v>0</v>
      </c>
      <c r="AB1340">
        <v>0</v>
      </c>
      <c r="AC1340">
        <v>0</v>
      </c>
      <c r="AD1340">
        <v>477.98</v>
      </c>
      <c r="AE1340">
        <v>0</v>
      </c>
      <c r="AF1340">
        <v>0</v>
      </c>
      <c r="AG1340">
        <v>0</v>
      </c>
      <c r="AH1340">
        <v>477.98</v>
      </c>
      <c r="AI1340">
        <v>1</v>
      </c>
      <c r="AJ1340">
        <v>1</v>
      </c>
      <c r="AK1340">
        <v>1</v>
      </c>
      <c r="AL1340">
        <v>1</v>
      </c>
      <c r="AM1340">
        <v>-2</v>
      </c>
      <c r="AN1340">
        <v>0</v>
      </c>
      <c r="AO1340">
        <v>0</v>
      </c>
      <c r="AP1340">
        <v>1</v>
      </c>
      <c r="AQ1340">
        <v>1</v>
      </c>
      <c r="AR1340">
        <v>0</v>
      </c>
      <c r="AS1340" t="s">
        <v>3</v>
      </c>
      <c r="AT1340">
        <v>0.4</v>
      </c>
      <c r="AU1340" t="s">
        <v>3</v>
      </c>
      <c r="AV1340">
        <v>1</v>
      </c>
      <c r="AW1340">
        <v>2</v>
      </c>
      <c r="AX1340">
        <v>292119755</v>
      </c>
      <c r="AY1340">
        <v>1</v>
      </c>
      <c r="AZ1340">
        <v>0</v>
      </c>
      <c r="BA1340">
        <v>2039</v>
      </c>
      <c r="BB1340">
        <v>1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0</v>
      </c>
      <c r="BK1340">
        <v>0</v>
      </c>
      <c r="BL1340">
        <v>0</v>
      </c>
      <c r="BM1340">
        <v>191.19200000000001</v>
      </c>
      <c r="BN1340">
        <v>0.4</v>
      </c>
      <c r="BO1340">
        <v>0</v>
      </c>
      <c r="BP1340">
        <v>1</v>
      </c>
      <c r="BQ1340">
        <v>0</v>
      </c>
      <c r="BR1340">
        <v>0</v>
      </c>
      <c r="BS1340">
        <v>0</v>
      </c>
      <c r="BT1340">
        <v>191.19200000000001</v>
      </c>
      <c r="BU1340">
        <v>0.4</v>
      </c>
      <c r="BV1340">
        <v>0</v>
      </c>
      <c r="BW1340">
        <v>1</v>
      </c>
      <c r="CU1340">
        <f>ROUND(AT1340*Source!I758*AH1340*AL1340,2)</f>
        <v>191.19</v>
      </c>
      <c r="CV1340">
        <f>ROUND(Y1340*Source!I758,7)</f>
        <v>0.4</v>
      </c>
      <c r="CW1340">
        <v>0</v>
      </c>
      <c r="CX1340">
        <f>ROUND(Y1340*Source!I758,7)</f>
        <v>0.4</v>
      </c>
      <c r="CY1340">
        <f>AD1340</f>
        <v>477.98</v>
      </c>
      <c r="CZ1340">
        <f>AH1340</f>
        <v>477.98</v>
      </c>
      <c r="DA1340">
        <f>AL1340</f>
        <v>1</v>
      </c>
      <c r="DB1340">
        <f>ROUND(ROUND(AT1340*CZ1340,2),6)</f>
        <v>191.19</v>
      </c>
      <c r="DC1340">
        <f>ROUND(ROUND(AT1340*AG1340,2),6)</f>
        <v>0</v>
      </c>
      <c r="DD1340" t="s">
        <v>3</v>
      </c>
      <c r="DE1340" t="s">
        <v>3</v>
      </c>
      <c r="DF1340">
        <f>ROUND(ROUND(AE1340,2)*CX1340,2)</f>
        <v>0</v>
      </c>
      <c r="DG1340">
        <f t="shared" si="797"/>
        <v>0</v>
      </c>
      <c r="DH1340">
        <f t="shared" si="792"/>
        <v>0</v>
      </c>
      <c r="DI1340">
        <f t="shared" si="793"/>
        <v>191.19</v>
      </c>
      <c r="DJ1340">
        <f>DI1340</f>
        <v>191.19</v>
      </c>
      <c r="DK1340">
        <v>1</v>
      </c>
      <c r="DL1340" t="s">
        <v>3</v>
      </c>
      <c r="DM1340">
        <v>0</v>
      </c>
      <c r="DN1340" t="s">
        <v>3</v>
      </c>
      <c r="DO1340">
        <v>0</v>
      </c>
    </row>
    <row r="1341" spans="1:119" x14ac:dyDescent="0.2">
      <c r="A1341">
        <f>ROW(Source!A758)</f>
        <v>758</v>
      </c>
      <c r="B1341">
        <v>292114938</v>
      </c>
      <c r="C1341">
        <v>292119749</v>
      </c>
      <c r="D1341">
        <v>277560491</v>
      </c>
      <c r="E1341">
        <v>109</v>
      </c>
      <c r="F1341">
        <v>1</v>
      </c>
      <c r="G1341">
        <v>1</v>
      </c>
      <c r="H1341">
        <v>1</v>
      </c>
      <c r="I1341" t="s">
        <v>1221</v>
      </c>
      <c r="J1341" t="s">
        <v>3</v>
      </c>
      <c r="K1341" t="s">
        <v>1222</v>
      </c>
      <c r="L1341">
        <v>1191</v>
      </c>
      <c r="N1341">
        <v>1013</v>
      </c>
      <c r="O1341" t="s">
        <v>1220</v>
      </c>
      <c r="P1341" t="s">
        <v>1220</v>
      </c>
      <c r="Q1341">
        <v>1</v>
      </c>
      <c r="W1341">
        <v>0</v>
      </c>
      <c r="X1341">
        <v>-1417349443</v>
      </c>
      <c r="Y1341">
        <f>AT1341</f>
        <v>0.01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1</v>
      </c>
      <c r="AJ1341">
        <v>1</v>
      </c>
      <c r="AK1341">
        <v>1</v>
      </c>
      <c r="AL1341">
        <v>1</v>
      </c>
      <c r="AM1341">
        <v>-2</v>
      </c>
      <c r="AN1341">
        <v>0</v>
      </c>
      <c r="AO1341">
        <v>0</v>
      </c>
      <c r="AP1341">
        <v>1</v>
      </c>
      <c r="AQ1341">
        <v>1</v>
      </c>
      <c r="AR1341">
        <v>0</v>
      </c>
      <c r="AS1341" t="s">
        <v>3</v>
      </c>
      <c r="AT1341">
        <v>0.01</v>
      </c>
      <c r="AU1341" t="s">
        <v>3</v>
      </c>
      <c r="AV1341">
        <v>2</v>
      </c>
      <c r="AW1341">
        <v>2</v>
      </c>
      <c r="AX1341">
        <v>292119756</v>
      </c>
      <c r="AY1341">
        <v>1</v>
      </c>
      <c r="AZ1341">
        <v>0</v>
      </c>
      <c r="BA1341">
        <v>2040</v>
      </c>
      <c r="BB1341">
        <v>1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>
        <v>0</v>
      </c>
      <c r="BK1341">
        <v>0</v>
      </c>
      <c r="BL1341">
        <v>0</v>
      </c>
      <c r="BM1341">
        <v>0</v>
      </c>
      <c r="BN1341">
        <v>0</v>
      </c>
      <c r="BO1341">
        <v>0</v>
      </c>
      <c r="BP1341">
        <v>0</v>
      </c>
      <c r="BQ1341">
        <v>0</v>
      </c>
      <c r="BR1341">
        <v>0</v>
      </c>
      <c r="BS1341">
        <v>0</v>
      </c>
      <c r="BT1341">
        <v>0</v>
      </c>
      <c r="BU1341">
        <v>0</v>
      </c>
      <c r="BV1341">
        <v>0</v>
      </c>
      <c r="BW1341">
        <v>0</v>
      </c>
      <c r="CV1341">
        <v>0</v>
      </c>
      <c r="CW1341">
        <v>0</v>
      </c>
      <c r="CX1341">
        <f>ROUND(Y1341*Source!I758,7)</f>
        <v>0.01</v>
      </c>
      <c r="CY1341">
        <f>AD1341</f>
        <v>0</v>
      </c>
      <c r="CZ1341">
        <f>AH1341</f>
        <v>0</v>
      </c>
      <c r="DA1341">
        <f>AL1341</f>
        <v>1</v>
      </c>
      <c r="DB1341">
        <f>ROUND(ROUND(AT1341*CZ1341,2),6)</f>
        <v>0</v>
      </c>
      <c r="DC1341">
        <f>ROUND(ROUND(AT1341*AG1341,2),6)</f>
        <v>0</v>
      </c>
      <c r="DD1341" t="s">
        <v>3</v>
      </c>
      <c r="DE1341" t="s">
        <v>3</v>
      </c>
      <c r="DF1341">
        <f>ROUND(ROUND(AE1341,2)*CX1341,2)</f>
        <v>0</v>
      </c>
      <c r="DG1341">
        <f t="shared" si="797"/>
        <v>0</v>
      </c>
      <c r="DH1341">
        <f t="shared" si="792"/>
        <v>0</v>
      </c>
      <c r="DI1341">
        <f t="shared" si="793"/>
        <v>0</v>
      </c>
      <c r="DJ1341">
        <f>DI1341</f>
        <v>0</v>
      </c>
      <c r="DK1341">
        <v>0</v>
      </c>
      <c r="DL1341" t="s">
        <v>3</v>
      </c>
      <c r="DM1341">
        <v>0</v>
      </c>
      <c r="DN1341" t="s">
        <v>3</v>
      </c>
      <c r="DO1341">
        <v>0</v>
      </c>
    </row>
    <row r="1342" spans="1:119" x14ac:dyDescent="0.2">
      <c r="A1342">
        <f>ROW(Source!A758)</f>
        <v>758</v>
      </c>
      <c r="B1342">
        <v>292114938</v>
      </c>
      <c r="C1342">
        <v>292119749</v>
      </c>
      <c r="D1342">
        <v>277944622</v>
      </c>
      <c r="E1342">
        <v>1</v>
      </c>
      <c r="F1342">
        <v>1</v>
      </c>
      <c r="G1342">
        <v>1</v>
      </c>
      <c r="H1342">
        <v>2</v>
      </c>
      <c r="I1342" t="s">
        <v>1284</v>
      </c>
      <c r="J1342" t="s">
        <v>1285</v>
      </c>
      <c r="K1342" t="s">
        <v>1286</v>
      </c>
      <c r="L1342">
        <v>1368</v>
      </c>
      <c r="N1342">
        <v>1011</v>
      </c>
      <c r="O1342" t="s">
        <v>1090</v>
      </c>
      <c r="P1342" t="s">
        <v>1090</v>
      </c>
      <c r="Q1342">
        <v>1</v>
      </c>
      <c r="W1342">
        <v>0</v>
      </c>
      <c r="X1342">
        <v>-776243211</v>
      </c>
      <c r="Y1342">
        <f>AT1342</f>
        <v>4.0000000000000001E-3</v>
      </c>
      <c r="AA1342">
        <v>0</v>
      </c>
      <c r="AB1342">
        <v>1472.33</v>
      </c>
      <c r="AC1342">
        <v>642.05999999999995</v>
      </c>
      <c r="AD1342">
        <v>0</v>
      </c>
      <c r="AE1342">
        <v>0</v>
      </c>
      <c r="AF1342">
        <v>1472.33</v>
      </c>
      <c r="AG1342">
        <v>642.05999999999995</v>
      </c>
      <c r="AH1342">
        <v>0</v>
      </c>
      <c r="AI1342">
        <v>1</v>
      </c>
      <c r="AJ1342">
        <v>1</v>
      </c>
      <c r="AK1342">
        <v>1</v>
      </c>
      <c r="AL1342">
        <v>1</v>
      </c>
      <c r="AM1342">
        <v>-2</v>
      </c>
      <c r="AN1342">
        <v>0</v>
      </c>
      <c r="AO1342">
        <v>0</v>
      </c>
      <c r="AP1342">
        <v>1</v>
      </c>
      <c r="AQ1342">
        <v>1</v>
      </c>
      <c r="AR1342">
        <v>0</v>
      </c>
      <c r="AS1342" t="s">
        <v>3</v>
      </c>
      <c r="AT1342">
        <v>4.0000000000000001E-3</v>
      </c>
      <c r="AU1342" t="s">
        <v>3</v>
      </c>
      <c r="AV1342">
        <v>1</v>
      </c>
      <c r="AW1342">
        <v>2</v>
      </c>
      <c r="AX1342">
        <v>292119757</v>
      </c>
      <c r="AY1342">
        <v>1</v>
      </c>
      <c r="AZ1342">
        <v>0</v>
      </c>
      <c r="BA1342">
        <v>2041</v>
      </c>
      <c r="BB1342">
        <v>1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0</v>
      </c>
      <c r="BK1342">
        <v>5.8893199999999997</v>
      </c>
      <c r="BL1342">
        <v>2.5682399999999999</v>
      </c>
      <c r="BM1342">
        <v>0</v>
      </c>
      <c r="BN1342">
        <v>0</v>
      </c>
      <c r="BO1342">
        <v>4.0000000000000001E-3</v>
      </c>
      <c r="BP1342">
        <v>1</v>
      </c>
      <c r="BQ1342">
        <v>0</v>
      </c>
      <c r="BR1342">
        <v>5.8893199999999997</v>
      </c>
      <c r="BS1342">
        <v>2.5682399999999999</v>
      </c>
      <c r="BT1342">
        <v>0</v>
      </c>
      <c r="BU1342">
        <v>0</v>
      </c>
      <c r="BV1342">
        <v>4.0000000000000001E-3</v>
      </c>
      <c r="BW1342">
        <v>1</v>
      </c>
      <c r="CV1342">
        <v>0</v>
      </c>
      <c r="CW1342">
        <f>ROUND(Y1342*Source!I758*DO1342,7)</f>
        <v>4.0000000000000001E-3</v>
      </c>
      <c r="CX1342">
        <f>ROUND(Y1342*Source!I758,7)</f>
        <v>4.0000000000000001E-3</v>
      </c>
      <c r="CY1342">
        <f>AB1342</f>
        <v>1472.33</v>
      </c>
      <c r="CZ1342">
        <f>AF1342</f>
        <v>1472.33</v>
      </c>
      <c r="DA1342">
        <f>AJ1342</f>
        <v>1</v>
      </c>
      <c r="DB1342">
        <f>ROUND(ROUND(AT1342*CZ1342,2),6)</f>
        <v>5.89</v>
      </c>
      <c r="DC1342">
        <f>ROUND(ROUND(AT1342*AG1342,2),6)</f>
        <v>2.57</v>
      </c>
      <c r="DD1342" t="s">
        <v>3</v>
      </c>
      <c r="DE1342" t="s">
        <v>3</v>
      </c>
      <c r="DF1342">
        <f>ROUND(ROUND(AE1342,2)*CX1342,2)</f>
        <v>0</v>
      </c>
      <c r="DG1342">
        <f t="shared" si="797"/>
        <v>5.89</v>
      </c>
      <c r="DH1342">
        <f t="shared" si="792"/>
        <v>2.57</v>
      </c>
      <c r="DI1342">
        <f t="shared" si="793"/>
        <v>0</v>
      </c>
      <c r="DJ1342">
        <f>DG1342+DH1342</f>
        <v>8.4599999999999991</v>
      </c>
      <c r="DK1342">
        <v>1</v>
      </c>
      <c r="DL1342" t="s">
        <v>1287</v>
      </c>
      <c r="DM1342">
        <v>6</v>
      </c>
      <c r="DN1342" t="s">
        <v>1220</v>
      </c>
      <c r="DO1342">
        <v>1</v>
      </c>
    </row>
    <row r="1343" spans="1:119" x14ac:dyDescent="0.2">
      <c r="A1343">
        <f>ROW(Source!A758)</f>
        <v>758</v>
      </c>
      <c r="B1343">
        <v>292114938</v>
      </c>
      <c r="C1343">
        <v>292119749</v>
      </c>
      <c r="D1343">
        <v>277945805</v>
      </c>
      <c r="E1343">
        <v>1</v>
      </c>
      <c r="F1343">
        <v>1</v>
      </c>
      <c r="G1343">
        <v>1</v>
      </c>
      <c r="H1343">
        <v>2</v>
      </c>
      <c r="I1343" t="s">
        <v>1227</v>
      </c>
      <c r="J1343" t="s">
        <v>1228</v>
      </c>
      <c r="K1343" t="s">
        <v>1229</v>
      </c>
      <c r="L1343">
        <v>1368</v>
      </c>
      <c r="N1343">
        <v>1011</v>
      </c>
      <c r="O1343" t="s">
        <v>1090</v>
      </c>
      <c r="P1343" t="s">
        <v>1090</v>
      </c>
      <c r="Q1343">
        <v>1</v>
      </c>
      <c r="W1343">
        <v>0</v>
      </c>
      <c r="X1343">
        <v>721652621</v>
      </c>
      <c r="Y1343">
        <f>AT1343</f>
        <v>4.0000000000000001E-3</v>
      </c>
      <c r="AA1343">
        <v>0</v>
      </c>
      <c r="AB1343">
        <v>544.70000000000005</v>
      </c>
      <c r="AC1343">
        <v>477.98</v>
      </c>
      <c r="AD1343">
        <v>0</v>
      </c>
      <c r="AE1343">
        <v>0</v>
      </c>
      <c r="AF1343">
        <v>544.70000000000005</v>
      </c>
      <c r="AG1343">
        <v>477.98</v>
      </c>
      <c r="AH1343">
        <v>0</v>
      </c>
      <c r="AI1343">
        <v>1</v>
      </c>
      <c r="AJ1343">
        <v>1</v>
      </c>
      <c r="AK1343">
        <v>1</v>
      </c>
      <c r="AL1343">
        <v>1</v>
      </c>
      <c r="AM1343">
        <v>-2</v>
      </c>
      <c r="AN1343">
        <v>0</v>
      </c>
      <c r="AO1343">
        <v>0</v>
      </c>
      <c r="AP1343">
        <v>1</v>
      </c>
      <c r="AQ1343">
        <v>1</v>
      </c>
      <c r="AR1343">
        <v>0</v>
      </c>
      <c r="AS1343" t="s">
        <v>3</v>
      </c>
      <c r="AT1343">
        <v>4.0000000000000001E-3</v>
      </c>
      <c r="AU1343" t="s">
        <v>3</v>
      </c>
      <c r="AV1343">
        <v>1</v>
      </c>
      <c r="AW1343">
        <v>2</v>
      </c>
      <c r="AX1343">
        <v>292119758</v>
      </c>
      <c r="AY1343">
        <v>1</v>
      </c>
      <c r="AZ1343">
        <v>0</v>
      </c>
      <c r="BA1343">
        <v>2042</v>
      </c>
      <c r="BB1343">
        <v>1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</v>
      </c>
      <c r="BK1343">
        <v>2.1788000000000003</v>
      </c>
      <c r="BL1343">
        <v>1.9119200000000001</v>
      </c>
      <c r="BM1343">
        <v>0</v>
      </c>
      <c r="BN1343">
        <v>0</v>
      </c>
      <c r="BO1343">
        <v>4.0000000000000001E-3</v>
      </c>
      <c r="BP1343">
        <v>1</v>
      </c>
      <c r="BQ1343">
        <v>0</v>
      </c>
      <c r="BR1343">
        <v>2.1788000000000003</v>
      </c>
      <c r="BS1343">
        <v>1.9119200000000001</v>
      </c>
      <c r="BT1343">
        <v>0</v>
      </c>
      <c r="BU1343">
        <v>0</v>
      </c>
      <c r="BV1343">
        <v>4.0000000000000001E-3</v>
      </c>
      <c r="BW1343">
        <v>1</v>
      </c>
      <c r="CV1343">
        <v>0</v>
      </c>
      <c r="CW1343">
        <f>ROUND(Y1343*Source!I758*DO1343,7)</f>
        <v>4.0000000000000001E-3</v>
      </c>
      <c r="CX1343">
        <f>ROUND(Y1343*Source!I758,7)</f>
        <v>4.0000000000000001E-3</v>
      </c>
      <c r="CY1343">
        <f>AB1343</f>
        <v>544.70000000000005</v>
      </c>
      <c r="CZ1343">
        <f>AF1343</f>
        <v>544.70000000000005</v>
      </c>
      <c r="DA1343">
        <f>AJ1343</f>
        <v>1</v>
      </c>
      <c r="DB1343">
        <f>ROUND(ROUND(AT1343*CZ1343,2),6)</f>
        <v>2.1800000000000002</v>
      </c>
      <c r="DC1343">
        <f>ROUND(ROUND(AT1343*AG1343,2),6)</f>
        <v>1.91</v>
      </c>
      <c r="DD1343" t="s">
        <v>3</v>
      </c>
      <c r="DE1343" t="s">
        <v>3</v>
      </c>
      <c r="DF1343">
        <f>ROUND(ROUND(AE1343,2)*CX1343,2)</f>
        <v>0</v>
      </c>
      <c r="DG1343">
        <f t="shared" si="797"/>
        <v>2.1800000000000002</v>
      </c>
      <c r="DH1343">
        <f t="shared" si="792"/>
        <v>1.91</v>
      </c>
      <c r="DI1343">
        <f t="shared" si="793"/>
        <v>0</v>
      </c>
      <c r="DJ1343">
        <f>DG1343+DH1343</f>
        <v>4.09</v>
      </c>
      <c r="DK1343">
        <v>1</v>
      </c>
      <c r="DL1343" t="s">
        <v>1226</v>
      </c>
      <c r="DM1343">
        <v>4</v>
      </c>
      <c r="DN1343" t="s">
        <v>1220</v>
      </c>
      <c r="DO1343">
        <v>1</v>
      </c>
    </row>
    <row r="1344" spans="1:119" x14ac:dyDescent="0.2">
      <c r="A1344">
        <f>ROW(Source!A758)</f>
        <v>758</v>
      </c>
      <c r="B1344">
        <v>292114938</v>
      </c>
      <c r="C1344">
        <v>292119749</v>
      </c>
      <c r="D1344">
        <v>277867733</v>
      </c>
      <c r="E1344">
        <v>1</v>
      </c>
      <c r="F1344">
        <v>1</v>
      </c>
      <c r="G1344">
        <v>1</v>
      </c>
      <c r="H1344">
        <v>3</v>
      </c>
      <c r="I1344" t="s">
        <v>1438</v>
      </c>
      <c r="J1344" t="s">
        <v>1439</v>
      </c>
      <c r="K1344" t="s">
        <v>1440</v>
      </c>
      <c r="L1344">
        <v>1346</v>
      </c>
      <c r="N1344">
        <v>1009</v>
      </c>
      <c r="O1344" t="s">
        <v>1242</v>
      </c>
      <c r="P1344" t="s">
        <v>1242</v>
      </c>
      <c r="Q1344">
        <v>1</v>
      </c>
      <c r="W1344">
        <v>0</v>
      </c>
      <c r="X1344">
        <v>391631581</v>
      </c>
      <c r="Y1344">
        <f>(AT1344*ROUND(0,7))</f>
        <v>0</v>
      </c>
      <c r="AA1344">
        <v>195.92</v>
      </c>
      <c r="AB1344">
        <v>0</v>
      </c>
      <c r="AC1344">
        <v>0</v>
      </c>
      <c r="AD1344">
        <v>0</v>
      </c>
      <c r="AE1344">
        <v>174.93</v>
      </c>
      <c r="AF1344">
        <v>0</v>
      </c>
      <c r="AG1344">
        <v>0</v>
      </c>
      <c r="AH1344">
        <v>0</v>
      </c>
      <c r="AI1344">
        <v>1.1200000000000001</v>
      </c>
      <c r="AJ1344">
        <v>1</v>
      </c>
      <c r="AK1344">
        <v>1</v>
      </c>
      <c r="AL1344">
        <v>1</v>
      </c>
      <c r="AM1344">
        <v>2</v>
      </c>
      <c r="AN1344">
        <v>0</v>
      </c>
      <c r="AO1344">
        <v>0</v>
      </c>
      <c r="AP1344">
        <v>1</v>
      </c>
      <c r="AQ1344">
        <v>1</v>
      </c>
      <c r="AR1344">
        <v>0</v>
      </c>
      <c r="AS1344" t="s">
        <v>3</v>
      </c>
      <c r="AT1344">
        <v>0.08</v>
      </c>
      <c r="AU1344" t="s">
        <v>16</v>
      </c>
      <c r="AV1344">
        <v>0</v>
      </c>
      <c r="AW1344">
        <v>2</v>
      </c>
      <c r="AX1344">
        <v>292119759</v>
      </c>
      <c r="AY1344">
        <v>1</v>
      </c>
      <c r="AZ1344">
        <v>0</v>
      </c>
      <c r="BA1344">
        <v>2043</v>
      </c>
      <c r="BB1344">
        <v>1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13.994400000000001</v>
      </c>
      <c r="BK1344">
        <v>0</v>
      </c>
      <c r="BL1344">
        <v>0</v>
      </c>
      <c r="BM1344">
        <v>0</v>
      </c>
      <c r="BN1344">
        <v>0</v>
      </c>
      <c r="BO1344">
        <v>0</v>
      </c>
      <c r="BP1344">
        <v>1</v>
      </c>
      <c r="BQ1344">
        <v>0</v>
      </c>
      <c r="BR1344">
        <v>0</v>
      </c>
      <c r="BS1344">
        <v>0</v>
      </c>
      <c r="BT1344">
        <v>0</v>
      </c>
      <c r="BU1344">
        <v>0</v>
      </c>
      <c r="BV1344">
        <v>0</v>
      </c>
      <c r="BW1344">
        <v>0</v>
      </c>
      <c r="CV1344">
        <v>0</v>
      </c>
      <c r="CW1344">
        <v>0</v>
      </c>
      <c r="CX1344">
        <f>ROUND(Y1344*Source!I758,7)</f>
        <v>0</v>
      </c>
      <c r="CY1344">
        <f>AA1344</f>
        <v>195.92</v>
      </c>
      <c r="CZ1344">
        <f>AE1344</f>
        <v>174.93</v>
      </c>
      <c r="DA1344">
        <f>AI1344</f>
        <v>1.1200000000000001</v>
      </c>
      <c r="DB1344">
        <f>ROUND((ROUND(AT1344*CZ1344,2)*ROUND(0,7)),6)</f>
        <v>0</v>
      </c>
      <c r="DC1344">
        <f>ROUND((ROUND(AT1344*AG1344,2)*ROUND(0,7)),6)</f>
        <v>0</v>
      </c>
      <c r="DD1344" t="s">
        <v>3</v>
      </c>
      <c r="DE1344" t="s">
        <v>3</v>
      </c>
      <c r="DF1344">
        <f>ROUND(ROUND(AE1344*AI1344,2)*CX1344,2)</f>
        <v>0</v>
      </c>
      <c r="DG1344">
        <f t="shared" si="797"/>
        <v>0</v>
      </c>
      <c r="DH1344">
        <f t="shared" si="792"/>
        <v>0</v>
      </c>
      <c r="DI1344">
        <f t="shared" si="793"/>
        <v>0</v>
      </c>
      <c r="DJ1344">
        <f>DF1344</f>
        <v>0</v>
      </c>
      <c r="DK1344">
        <v>0</v>
      </c>
      <c r="DL1344" t="s">
        <v>3</v>
      </c>
      <c r="DM1344">
        <v>0</v>
      </c>
      <c r="DN1344" t="s">
        <v>3</v>
      </c>
      <c r="DO1344">
        <v>0</v>
      </c>
    </row>
    <row r="1345" spans="1:119" x14ac:dyDescent="0.2">
      <c r="A1345">
        <f>ROW(Source!A763)</f>
        <v>763</v>
      </c>
      <c r="B1345">
        <v>292114938</v>
      </c>
      <c r="C1345">
        <v>292119765</v>
      </c>
      <c r="D1345">
        <v>277560305</v>
      </c>
      <c r="E1345">
        <v>109</v>
      </c>
      <c r="F1345">
        <v>1</v>
      </c>
      <c r="G1345">
        <v>1</v>
      </c>
      <c r="H1345">
        <v>1</v>
      </c>
      <c r="I1345" t="s">
        <v>1264</v>
      </c>
      <c r="J1345" t="s">
        <v>3</v>
      </c>
      <c r="K1345" t="s">
        <v>1265</v>
      </c>
      <c r="L1345">
        <v>1191</v>
      </c>
      <c r="N1345">
        <v>1013</v>
      </c>
      <c r="O1345" t="s">
        <v>1220</v>
      </c>
      <c r="P1345" t="s">
        <v>1220</v>
      </c>
      <c r="Q1345">
        <v>1</v>
      </c>
      <c r="W1345">
        <v>0</v>
      </c>
      <c r="X1345">
        <v>-1111239348</v>
      </c>
      <c r="Y1345">
        <f>AT1345</f>
        <v>41.2</v>
      </c>
      <c r="AA1345">
        <v>0</v>
      </c>
      <c r="AB1345">
        <v>0</v>
      </c>
      <c r="AC1345">
        <v>0</v>
      </c>
      <c r="AD1345">
        <v>477.98</v>
      </c>
      <c r="AE1345">
        <v>0</v>
      </c>
      <c r="AF1345">
        <v>0</v>
      </c>
      <c r="AG1345">
        <v>0</v>
      </c>
      <c r="AH1345">
        <v>477.98</v>
      </c>
      <c r="AI1345">
        <v>1</v>
      </c>
      <c r="AJ1345">
        <v>1</v>
      </c>
      <c r="AK1345">
        <v>1</v>
      </c>
      <c r="AL1345">
        <v>1</v>
      </c>
      <c r="AM1345">
        <v>-2</v>
      </c>
      <c r="AN1345">
        <v>0</v>
      </c>
      <c r="AO1345">
        <v>0</v>
      </c>
      <c r="AP1345">
        <v>1</v>
      </c>
      <c r="AQ1345">
        <v>1</v>
      </c>
      <c r="AR1345">
        <v>0</v>
      </c>
      <c r="AS1345" t="s">
        <v>3</v>
      </c>
      <c r="AT1345">
        <v>41.2</v>
      </c>
      <c r="AU1345" t="s">
        <v>3</v>
      </c>
      <c r="AV1345">
        <v>1</v>
      </c>
      <c r="AW1345">
        <v>2</v>
      </c>
      <c r="AX1345">
        <v>292119774</v>
      </c>
      <c r="AY1345">
        <v>1</v>
      </c>
      <c r="AZ1345">
        <v>0</v>
      </c>
      <c r="BA1345">
        <v>2045</v>
      </c>
      <c r="BB1345">
        <v>1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0</v>
      </c>
      <c r="BK1345">
        <v>0</v>
      </c>
      <c r="BL1345">
        <v>0</v>
      </c>
      <c r="BM1345">
        <v>19692.776000000002</v>
      </c>
      <c r="BN1345">
        <v>41.2</v>
      </c>
      <c r="BO1345">
        <v>0</v>
      </c>
      <c r="BP1345">
        <v>1</v>
      </c>
      <c r="BQ1345">
        <v>0</v>
      </c>
      <c r="BR1345">
        <v>0</v>
      </c>
      <c r="BS1345">
        <v>0</v>
      </c>
      <c r="BT1345">
        <v>19692.776000000002</v>
      </c>
      <c r="BU1345">
        <v>41.2</v>
      </c>
      <c r="BV1345">
        <v>0</v>
      </c>
      <c r="BW1345">
        <v>1</v>
      </c>
      <c r="CU1345">
        <f>ROUND(AT1345*Source!I763*AH1345*AL1345,2)</f>
        <v>196.93</v>
      </c>
      <c r="CV1345">
        <f>ROUND(Y1345*Source!I763,7)</f>
        <v>0.41199999999999998</v>
      </c>
      <c r="CW1345">
        <v>0</v>
      </c>
      <c r="CX1345">
        <f>ROUND(Y1345*Source!I763,7)</f>
        <v>0.41199999999999998</v>
      </c>
      <c r="CY1345">
        <f>AD1345</f>
        <v>477.98</v>
      </c>
      <c r="CZ1345">
        <f>AH1345</f>
        <v>477.98</v>
      </c>
      <c r="DA1345">
        <f>AL1345</f>
        <v>1</v>
      </c>
      <c r="DB1345">
        <f>ROUND(ROUND(AT1345*CZ1345,2),6)</f>
        <v>19692.78</v>
      </c>
      <c r="DC1345">
        <f>ROUND(ROUND(AT1345*AG1345,2),6)</f>
        <v>0</v>
      </c>
      <c r="DD1345" t="s">
        <v>3</v>
      </c>
      <c r="DE1345" t="s">
        <v>3</v>
      </c>
      <c r="DF1345">
        <f>ROUND(ROUND(AE1345,2)*CX1345,2)</f>
        <v>0</v>
      </c>
      <c r="DG1345">
        <f t="shared" si="797"/>
        <v>0</v>
      </c>
      <c r="DH1345">
        <f t="shared" ref="DH1345:DH1408" si="799">ROUND(ROUND(AG1345,2)*CX1345,2)</f>
        <v>0</v>
      </c>
      <c r="DI1345">
        <f t="shared" ref="DI1345:DI1408" si="800">ROUND(ROUND(AH1345,2)*CX1345,2)</f>
        <v>196.93</v>
      </c>
      <c r="DJ1345">
        <f>DI1345</f>
        <v>196.93</v>
      </c>
      <c r="DK1345">
        <v>1</v>
      </c>
      <c r="DL1345" t="s">
        <v>3</v>
      </c>
      <c r="DM1345">
        <v>0</v>
      </c>
      <c r="DN1345" t="s">
        <v>3</v>
      </c>
      <c r="DO1345">
        <v>0</v>
      </c>
    </row>
    <row r="1346" spans="1:119" x14ac:dyDescent="0.2">
      <c r="A1346">
        <f>ROW(Source!A763)</f>
        <v>763</v>
      </c>
      <c r="B1346">
        <v>292114938</v>
      </c>
      <c r="C1346">
        <v>292119765</v>
      </c>
      <c r="D1346">
        <v>277560491</v>
      </c>
      <c r="E1346">
        <v>109</v>
      </c>
      <c r="F1346">
        <v>1</v>
      </c>
      <c r="G1346">
        <v>1</v>
      </c>
      <c r="H1346">
        <v>1</v>
      </c>
      <c r="I1346" t="s">
        <v>1221</v>
      </c>
      <c r="J1346" t="s">
        <v>3</v>
      </c>
      <c r="K1346" t="s">
        <v>1222</v>
      </c>
      <c r="L1346">
        <v>1191</v>
      </c>
      <c r="N1346">
        <v>1013</v>
      </c>
      <c r="O1346" t="s">
        <v>1220</v>
      </c>
      <c r="P1346" t="s">
        <v>1220</v>
      </c>
      <c r="Q1346">
        <v>1</v>
      </c>
      <c r="W1346">
        <v>0</v>
      </c>
      <c r="X1346">
        <v>-1417349443</v>
      </c>
      <c r="Y1346">
        <f>AT1346</f>
        <v>0.2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1</v>
      </c>
      <c r="AJ1346">
        <v>1</v>
      </c>
      <c r="AK1346">
        <v>1</v>
      </c>
      <c r="AL1346">
        <v>1</v>
      </c>
      <c r="AM1346">
        <v>-2</v>
      </c>
      <c r="AN1346">
        <v>0</v>
      </c>
      <c r="AO1346">
        <v>0</v>
      </c>
      <c r="AP1346">
        <v>1</v>
      </c>
      <c r="AQ1346">
        <v>1</v>
      </c>
      <c r="AR1346">
        <v>0</v>
      </c>
      <c r="AS1346" t="s">
        <v>3</v>
      </c>
      <c r="AT1346">
        <v>0.2</v>
      </c>
      <c r="AU1346" t="s">
        <v>3</v>
      </c>
      <c r="AV1346">
        <v>2</v>
      </c>
      <c r="AW1346">
        <v>2</v>
      </c>
      <c r="AX1346">
        <v>292119775</v>
      </c>
      <c r="AY1346">
        <v>1</v>
      </c>
      <c r="AZ1346">
        <v>0</v>
      </c>
      <c r="BA1346">
        <v>2046</v>
      </c>
      <c r="BB1346">
        <v>1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0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>
        <v>0</v>
      </c>
      <c r="BQ1346">
        <v>0</v>
      </c>
      <c r="BR1346">
        <v>0</v>
      </c>
      <c r="BS1346">
        <v>0</v>
      </c>
      <c r="BT1346">
        <v>0</v>
      </c>
      <c r="BU1346">
        <v>0</v>
      </c>
      <c r="BV1346">
        <v>0</v>
      </c>
      <c r="BW1346">
        <v>0</v>
      </c>
      <c r="CV1346">
        <v>0</v>
      </c>
      <c r="CW1346">
        <v>0</v>
      </c>
      <c r="CX1346">
        <f>ROUND(Y1346*Source!I763,7)</f>
        <v>2E-3</v>
      </c>
      <c r="CY1346">
        <f>AD1346</f>
        <v>0</v>
      </c>
      <c r="CZ1346">
        <f>AH1346</f>
        <v>0</v>
      </c>
      <c r="DA1346">
        <f>AL1346</f>
        <v>1</v>
      </c>
      <c r="DB1346">
        <f>ROUND(ROUND(AT1346*CZ1346,2),6)</f>
        <v>0</v>
      </c>
      <c r="DC1346">
        <f>ROUND(ROUND(AT1346*AG1346,2),6)</f>
        <v>0</v>
      </c>
      <c r="DD1346" t="s">
        <v>3</v>
      </c>
      <c r="DE1346" t="s">
        <v>3</v>
      </c>
      <c r="DF1346">
        <f>ROUND(ROUND(AE1346,2)*CX1346,2)</f>
        <v>0</v>
      </c>
      <c r="DG1346">
        <f t="shared" si="797"/>
        <v>0</v>
      </c>
      <c r="DH1346">
        <f t="shared" si="799"/>
        <v>0</v>
      </c>
      <c r="DI1346">
        <f t="shared" si="800"/>
        <v>0</v>
      </c>
      <c r="DJ1346">
        <f>DI1346</f>
        <v>0</v>
      </c>
      <c r="DK1346">
        <v>0</v>
      </c>
      <c r="DL1346" t="s">
        <v>3</v>
      </c>
      <c r="DM1346">
        <v>0</v>
      </c>
      <c r="DN1346" t="s">
        <v>3</v>
      </c>
      <c r="DO1346">
        <v>0</v>
      </c>
    </row>
    <row r="1347" spans="1:119" x14ac:dyDescent="0.2">
      <c r="A1347">
        <f>ROW(Source!A763)</f>
        <v>763</v>
      </c>
      <c r="B1347">
        <v>292114938</v>
      </c>
      <c r="C1347">
        <v>292119765</v>
      </c>
      <c r="D1347">
        <v>277944622</v>
      </c>
      <c r="E1347">
        <v>1</v>
      </c>
      <c r="F1347">
        <v>1</v>
      </c>
      <c r="G1347">
        <v>1</v>
      </c>
      <c r="H1347">
        <v>2</v>
      </c>
      <c r="I1347" t="s">
        <v>1284</v>
      </c>
      <c r="J1347" t="s">
        <v>1285</v>
      </c>
      <c r="K1347" t="s">
        <v>1286</v>
      </c>
      <c r="L1347">
        <v>1368</v>
      </c>
      <c r="N1347">
        <v>1011</v>
      </c>
      <c r="O1347" t="s">
        <v>1090</v>
      </c>
      <c r="P1347" t="s">
        <v>1090</v>
      </c>
      <c r="Q1347">
        <v>1</v>
      </c>
      <c r="W1347">
        <v>0</v>
      </c>
      <c r="X1347">
        <v>-776243211</v>
      </c>
      <c r="Y1347">
        <f>AT1347</f>
        <v>0.1</v>
      </c>
      <c r="AA1347">
        <v>0</v>
      </c>
      <c r="AB1347">
        <v>1472.33</v>
      </c>
      <c r="AC1347">
        <v>642.05999999999995</v>
      </c>
      <c r="AD1347">
        <v>0</v>
      </c>
      <c r="AE1347">
        <v>0</v>
      </c>
      <c r="AF1347">
        <v>1472.33</v>
      </c>
      <c r="AG1347">
        <v>642.05999999999995</v>
      </c>
      <c r="AH1347">
        <v>0</v>
      </c>
      <c r="AI1347">
        <v>1</v>
      </c>
      <c r="AJ1347">
        <v>1</v>
      </c>
      <c r="AK1347">
        <v>1</v>
      </c>
      <c r="AL1347">
        <v>1</v>
      </c>
      <c r="AM1347">
        <v>-2</v>
      </c>
      <c r="AN1347">
        <v>0</v>
      </c>
      <c r="AO1347">
        <v>0</v>
      </c>
      <c r="AP1347">
        <v>1</v>
      </c>
      <c r="AQ1347">
        <v>1</v>
      </c>
      <c r="AR1347">
        <v>0</v>
      </c>
      <c r="AS1347" t="s">
        <v>3</v>
      </c>
      <c r="AT1347">
        <v>0.1</v>
      </c>
      <c r="AU1347" t="s">
        <v>3</v>
      </c>
      <c r="AV1347">
        <v>1</v>
      </c>
      <c r="AW1347">
        <v>2</v>
      </c>
      <c r="AX1347">
        <v>292119776</v>
      </c>
      <c r="AY1347">
        <v>1</v>
      </c>
      <c r="AZ1347">
        <v>0</v>
      </c>
      <c r="BA1347">
        <v>2047</v>
      </c>
      <c r="BB1347">
        <v>1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0</v>
      </c>
      <c r="BK1347">
        <v>147.233</v>
      </c>
      <c r="BL1347">
        <v>64.206000000000003</v>
      </c>
      <c r="BM1347">
        <v>0</v>
      </c>
      <c r="BN1347">
        <v>0</v>
      </c>
      <c r="BO1347">
        <v>0.1</v>
      </c>
      <c r="BP1347">
        <v>1</v>
      </c>
      <c r="BQ1347">
        <v>0</v>
      </c>
      <c r="BR1347">
        <v>147.233</v>
      </c>
      <c r="BS1347">
        <v>64.206000000000003</v>
      </c>
      <c r="BT1347">
        <v>0</v>
      </c>
      <c r="BU1347">
        <v>0</v>
      </c>
      <c r="BV1347">
        <v>0.1</v>
      </c>
      <c r="BW1347">
        <v>1</v>
      </c>
      <c r="CV1347">
        <v>0</v>
      </c>
      <c r="CW1347">
        <f>ROUND(Y1347*Source!I763*DO1347,7)</f>
        <v>1E-3</v>
      </c>
      <c r="CX1347">
        <f>ROUND(Y1347*Source!I763,7)</f>
        <v>1E-3</v>
      </c>
      <c r="CY1347">
        <f>AB1347</f>
        <v>1472.33</v>
      </c>
      <c r="CZ1347">
        <f>AF1347</f>
        <v>1472.33</v>
      </c>
      <c r="DA1347">
        <f>AJ1347</f>
        <v>1</v>
      </c>
      <c r="DB1347">
        <f>ROUND(ROUND(AT1347*CZ1347,2),6)</f>
        <v>147.22999999999999</v>
      </c>
      <c r="DC1347">
        <f>ROUND(ROUND(AT1347*AG1347,2),6)</f>
        <v>64.209999999999994</v>
      </c>
      <c r="DD1347" t="s">
        <v>3</v>
      </c>
      <c r="DE1347" t="s">
        <v>3</v>
      </c>
      <c r="DF1347">
        <f>ROUND(ROUND(AE1347,2)*CX1347,2)</f>
        <v>0</v>
      </c>
      <c r="DG1347">
        <f t="shared" si="797"/>
        <v>1.47</v>
      </c>
      <c r="DH1347">
        <f t="shared" si="799"/>
        <v>0.64</v>
      </c>
      <c r="DI1347">
        <f t="shared" si="800"/>
        <v>0</v>
      </c>
      <c r="DJ1347">
        <f>DG1347+DH1347</f>
        <v>2.11</v>
      </c>
      <c r="DK1347">
        <v>1</v>
      </c>
      <c r="DL1347" t="s">
        <v>1287</v>
      </c>
      <c r="DM1347">
        <v>6</v>
      </c>
      <c r="DN1347" t="s">
        <v>1220</v>
      </c>
      <c r="DO1347">
        <v>1</v>
      </c>
    </row>
    <row r="1348" spans="1:119" x14ac:dyDescent="0.2">
      <c r="A1348">
        <f>ROW(Source!A763)</f>
        <v>763</v>
      </c>
      <c r="B1348">
        <v>292114938</v>
      </c>
      <c r="C1348">
        <v>292119765</v>
      </c>
      <c r="D1348">
        <v>277945805</v>
      </c>
      <c r="E1348">
        <v>1</v>
      </c>
      <c r="F1348">
        <v>1</v>
      </c>
      <c r="G1348">
        <v>1</v>
      </c>
      <c r="H1348">
        <v>2</v>
      </c>
      <c r="I1348" t="s">
        <v>1227</v>
      </c>
      <c r="J1348" t="s">
        <v>1228</v>
      </c>
      <c r="K1348" t="s">
        <v>1229</v>
      </c>
      <c r="L1348">
        <v>1368</v>
      </c>
      <c r="N1348">
        <v>1011</v>
      </c>
      <c r="O1348" t="s">
        <v>1090</v>
      </c>
      <c r="P1348" t="s">
        <v>1090</v>
      </c>
      <c r="Q1348">
        <v>1</v>
      </c>
      <c r="W1348">
        <v>0</v>
      </c>
      <c r="X1348">
        <v>721652621</v>
      </c>
      <c r="Y1348">
        <f>AT1348</f>
        <v>0.1</v>
      </c>
      <c r="AA1348">
        <v>0</v>
      </c>
      <c r="AB1348">
        <v>544.70000000000005</v>
      </c>
      <c r="AC1348">
        <v>477.98</v>
      </c>
      <c r="AD1348">
        <v>0</v>
      </c>
      <c r="AE1348">
        <v>0</v>
      </c>
      <c r="AF1348">
        <v>544.70000000000005</v>
      </c>
      <c r="AG1348">
        <v>477.98</v>
      </c>
      <c r="AH1348">
        <v>0</v>
      </c>
      <c r="AI1348">
        <v>1</v>
      </c>
      <c r="AJ1348">
        <v>1</v>
      </c>
      <c r="AK1348">
        <v>1</v>
      </c>
      <c r="AL1348">
        <v>1</v>
      </c>
      <c r="AM1348">
        <v>-2</v>
      </c>
      <c r="AN1348">
        <v>0</v>
      </c>
      <c r="AO1348">
        <v>0</v>
      </c>
      <c r="AP1348">
        <v>1</v>
      </c>
      <c r="AQ1348">
        <v>1</v>
      </c>
      <c r="AR1348">
        <v>0</v>
      </c>
      <c r="AS1348" t="s">
        <v>3</v>
      </c>
      <c r="AT1348">
        <v>0.1</v>
      </c>
      <c r="AU1348" t="s">
        <v>3</v>
      </c>
      <c r="AV1348">
        <v>1</v>
      </c>
      <c r="AW1348">
        <v>2</v>
      </c>
      <c r="AX1348">
        <v>292119777</v>
      </c>
      <c r="AY1348">
        <v>1</v>
      </c>
      <c r="AZ1348">
        <v>0</v>
      </c>
      <c r="BA1348">
        <v>2048</v>
      </c>
      <c r="BB1348">
        <v>1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0</v>
      </c>
      <c r="BK1348">
        <v>54.470000000000006</v>
      </c>
      <c r="BL1348">
        <v>47.798000000000002</v>
      </c>
      <c r="BM1348">
        <v>0</v>
      </c>
      <c r="BN1348">
        <v>0</v>
      </c>
      <c r="BO1348">
        <v>0.1</v>
      </c>
      <c r="BP1348">
        <v>1</v>
      </c>
      <c r="BQ1348">
        <v>0</v>
      </c>
      <c r="BR1348">
        <v>54.470000000000006</v>
      </c>
      <c r="BS1348">
        <v>47.798000000000002</v>
      </c>
      <c r="BT1348">
        <v>0</v>
      </c>
      <c r="BU1348">
        <v>0</v>
      </c>
      <c r="BV1348">
        <v>0.1</v>
      </c>
      <c r="BW1348">
        <v>1</v>
      </c>
      <c r="CV1348">
        <v>0</v>
      </c>
      <c r="CW1348">
        <f>ROUND(Y1348*Source!I763*DO1348,7)</f>
        <v>1E-3</v>
      </c>
      <c r="CX1348">
        <f>ROUND(Y1348*Source!I763,7)</f>
        <v>1E-3</v>
      </c>
      <c r="CY1348">
        <f>AB1348</f>
        <v>544.70000000000005</v>
      </c>
      <c r="CZ1348">
        <f>AF1348</f>
        <v>544.70000000000005</v>
      </c>
      <c r="DA1348">
        <f>AJ1348</f>
        <v>1</v>
      </c>
      <c r="DB1348">
        <f>ROUND(ROUND(AT1348*CZ1348,2),6)</f>
        <v>54.47</v>
      </c>
      <c r="DC1348">
        <f>ROUND(ROUND(AT1348*AG1348,2),6)</f>
        <v>47.8</v>
      </c>
      <c r="DD1348" t="s">
        <v>3</v>
      </c>
      <c r="DE1348" t="s">
        <v>3</v>
      </c>
      <c r="DF1348">
        <f>ROUND(ROUND(AE1348,2)*CX1348,2)</f>
        <v>0</v>
      </c>
      <c r="DG1348">
        <f t="shared" si="797"/>
        <v>0.54</v>
      </c>
      <c r="DH1348">
        <f t="shared" si="799"/>
        <v>0.48</v>
      </c>
      <c r="DI1348">
        <f t="shared" si="800"/>
        <v>0</v>
      </c>
      <c r="DJ1348">
        <f>DG1348+DH1348</f>
        <v>1.02</v>
      </c>
      <c r="DK1348">
        <v>1</v>
      </c>
      <c r="DL1348" t="s">
        <v>1226</v>
      </c>
      <c r="DM1348">
        <v>4</v>
      </c>
      <c r="DN1348" t="s">
        <v>1220</v>
      </c>
      <c r="DO1348">
        <v>1</v>
      </c>
    </row>
    <row r="1349" spans="1:119" x14ac:dyDescent="0.2">
      <c r="A1349">
        <f>ROW(Source!A763)</f>
        <v>763</v>
      </c>
      <c r="B1349">
        <v>292114938</v>
      </c>
      <c r="C1349">
        <v>292119765</v>
      </c>
      <c r="D1349">
        <v>277946072</v>
      </c>
      <c r="E1349">
        <v>1</v>
      </c>
      <c r="F1349">
        <v>1</v>
      </c>
      <c r="G1349">
        <v>1</v>
      </c>
      <c r="H1349">
        <v>2</v>
      </c>
      <c r="I1349" t="s">
        <v>1393</v>
      </c>
      <c r="J1349" t="s">
        <v>1394</v>
      </c>
      <c r="K1349" t="s">
        <v>1395</v>
      </c>
      <c r="L1349">
        <v>1368</v>
      </c>
      <c r="N1349">
        <v>1011</v>
      </c>
      <c r="O1349" t="s">
        <v>1090</v>
      </c>
      <c r="P1349" t="s">
        <v>1090</v>
      </c>
      <c r="Q1349">
        <v>1</v>
      </c>
      <c r="W1349">
        <v>0</v>
      </c>
      <c r="X1349">
        <v>-278178338</v>
      </c>
      <c r="Y1349">
        <f>AT1349</f>
        <v>0.16</v>
      </c>
      <c r="AA1349">
        <v>0</v>
      </c>
      <c r="AB1349">
        <v>26.66</v>
      </c>
      <c r="AC1349">
        <v>0</v>
      </c>
      <c r="AD1349">
        <v>0</v>
      </c>
      <c r="AE1349">
        <v>0</v>
      </c>
      <c r="AF1349">
        <v>26.66</v>
      </c>
      <c r="AG1349">
        <v>0</v>
      </c>
      <c r="AH1349">
        <v>0</v>
      </c>
      <c r="AI1349">
        <v>1</v>
      </c>
      <c r="AJ1349">
        <v>1</v>
      </c>
      <c r="AK1349">
        <v>1</v>
      </c>
      <c r="AL1349">
        <v>1</v>
      </c>
      <c r="AM1349">
        <v>-2</v>
      </c>
      <c r="AN1349">
        <v>0</v>
      </c>
      <c r="AO1349">
        <v>0</v>
      </c>
      <c r="AP1349">
        <v>1</v>
      </c>
      <c r="AQ1349">
        <v>1</v>
      </c>
      <c r="AR1349">
        <v>0</v>
      </c>
      <c r="AS1349" t="s">
        <v>3</v>
      </c>
      <c r="AT1349">
        <v>0.16</v>
      </c>
      <c r="AU1349" t="s">
        <v>3</v>
      </c>
      <c r="AV1349">
        <v>1</v>
      </c>
      <c r="AW1349">
        <v>2</v>
      </c>
      <c r="AX1349">
        <v>292119778</v>
      </c>
      <c r="AY1349">
        <v>1</v>
      </c>
      <c r="AZ1349">
        <v>0</v>
      </c>
      <c r="BA1349">
        <v>2049</v>
      </c>
      <c r="BB1349">
        <v>1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0</v>
      </c>
      <c r="BK1349">
        <v>4.2656000000000001</v>
      </c>
      <c r="BL1349">
        <v>0</v>
      </c>
      <c r="BM1349">
        <v>0</v>
      </c>
      <c r="BN1349">
        <v>0</v>
      </c>
      <c r="BO1349">
        <v>0</v>
      </c>
      <c r="BP1349">
        <v>1</v>
      </c>
      <c r="BQ1349">
        <v>0</v>
      </c>
      <c r="BR1349">
        <v>4.2656000000000001</v>
      </c>
      <c r="BS1349">
        <v>0</v>
      </c>
      <c r="BT1349">
        <v>0</v>
      </c>
      <c r="BU1349">
        <v>0</v>
      </c>
      <c r="BV1349">
        <v>0</v>
      </c>
      <c r="BW1349">
        <v>1</v>
      </c>
      <c r="CV1349">
        <v>0</v>
      </c>
      <c r="CW1349">
        <f>ROUND(Y1349*Source!I763*DO1349,7)</f>
        <v>0</v>
      </c>
      <c r="CX1349">
        <f>ROUND(Y1349*Source!I763,7)</f>
        <v>1.6000000000000001E-3</v>
      </c>
      <c r="CY1349">
        <f>AB1349</f>
        <v>26.66</v>
      </c>
      <c r="CZ1349">
        <f>AF1349</f>
        <v>26.66</v>
      </c>
      <c r="DA1349">
        <f>AJ1349</f>
        <v>1</v>
      </c>
      <c r="DB1349">
        <f>ROUND(ROUND(AT1349*CZ1349,2),6)</f>
        <v>4.2699999999999996</v>
      </c>
      <c r="DC1349">
        <f>ROUND(ROUND(AT1349*AG1349,2),6)</f>
        <v>0</v>
      </c>
      <c r="DD1349" t="s">
        <v>3</v>
      </c>
      <c r="DE1349" t="s">
        <v>3</v>
      </c>
      <c r="DF1349">
        <f>ROUND(ROUND(AE1349,2)*CX1349,2)</f>
        <v>0</v>
      </c>
      <c r="DG1349">
        <f t="shared" si="797"/>
        <v>0.04</v>
      </c>
      <c r="DH1349">
        <f t="shared" si="799"/>
        <v>0</v>
      </c>
      <c r="DI1349">
        <f t="shared" si="800"/>
        <v>0</v>
      </c>
      <c r="DJ1349">
        <f>DG1349+DH1349</f>
        <v>0.04</v>
      </c>
      <c r="DK1349">
        <v>1</v>
      </c>
      <c r="DL1349" t="s">
        <v>3</v>
      </c>
      <c r="DM1349">
        <v>0</v>
      </c>
      <c r="DN1349" t="s">
        <v>3</v>
      </c>
      <c r="DO1349">
        <v>0</v>
      </c>
    </row>
    <row r="1350" spans="1:119" x14ac:dyDescent="0.2">
      <c r="A1350">
        <f>ROW(Source!A763)</f>
        <v>763</v>
      </c>
      <c r="B1350">
        <v>292114938</v>
      </c>
      <c r="C1350">
        <v>292119765</v>
      </c>
      <c r="D1350">
        <v>277879488</v>
      </c>
      <c r="E1350">
        <v>1</v>
      </c>
      <c r="F1350">
        <v>1</v>
      </c>
      <c r="G1350">
        <v>1</v>
      </c>
      <c r="H1350">
        <v>3</v>
      </c>
      <c r="I1350" t="s">
        <v>1441</v>
      </c>
      <c r="J1350" t="s">
        <v>1442</v>
      </c>
      <c r="K1350" t="s">
        <v>1443</v>
      </c>
      <c r="L1350">
        <v>1348</v>
      </c>
      <c r="N1350">
        <v>1009</v>
      </c>
      <c r="O1350" t="s">
        <v>806</v>
      </c>
      <c r="P1350" t="s">
        <v>806</v>
      </c>
      <c r="Q1350">
        <v>1000</v>
      </c>
      <c r="W1350">
        <v>0</v>
      </c>
      <c r="X1350">
        <v>-393839491</v>
      </c>
      <c r="Y1350">
        <f>(AT1350*ROUND(0,7))</f>
        <v>0</v>
      </c>
      <c r="AA1350">
        <v>63982.51</v>
      </c>
      <c r="AB1350">
        <v>0</v>
      </c>
      <c r="AC1350">
        <v>0</v>
      </c>
      <c r="AD1350">
        <v>0</v>
      </c>
      <c r="AE1350">
        <v>70310.45</v>
      </c>
      <c r="AF1350">
        <v>0</v>
      </c>
      <c r="AG1350">
        <v>0</v>
      </c>
      <c r="AH1350">
        <v>0</v>
      </c>
      <c r="AI1350">
        <v>0.91</v>
      </c>
      <c r="AJ1350">
        <v>1</v>
      </c>
      <c r="AK1350">
        <v>1</v>
      </c>
      <c r="AL1350">
        <v>1</v>
      </c>
      <c r="AM1350">
        <v>2</v>
      </c>
      <c r="AN1350">
        <v>0</v>
      </c>
      <c r="AO1350">
        <v>0</v>
      </c>
      <c r="AP1350">
        <v>1</v>
      </c>
      <c r="AQ1350">
        <v>1</v>
      </c>
      <c r="AR1350">
        <v>0</v>
      </c>
      <c r="AS1350" t="s">
        <v>3</v>
      </c>
      <c r="AT1350">
        <v>3.0000000000000001E-3</v>
      </c>
      <c r="AU1350" t="s">
        <v>16</v>
      </c>
      <c r="AV1350">
        <v>0</v>
      </c>
      <c r="AW1350">
        <v>2</v>
      </c>
      <c r="AX1350">
        <v>292119779</v>
      </c>
      <c r="AY1350">
        <v>1</v>
      </c>
      <c r="AZ1350">
        <v>0</v>
      </c>
      <c r="BA1350">
        <v>2050</v>
      </c>
      <c r="BB1350">
        <v>1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210.93135000000001</v>
      </c>
      <c r="BK1350">
        <v>0</v>
      </c>
      <c r="BL1350">
        <v>0</v>
      </c>
      <c r="BM1350">
        <v>0</v>
      </c>
      <c r="BN1350">
        <v>0</v>
      </c>
      <c r="BO1350">
        <v>0</v>
      </c>
      <c r="BP1350">
        <v>1</v>
      </c>
      <c r="BQ1350">
        <v>0</v>
      </c>
      <c r="BR1350">
        <v>0</v>
      </c>
      <c r="BS1350">
        <v>0</v>
      </c>
      <c r="BT1350">
        <v>0</v>
      </c>
      <c r="BU1350">
        <v>0</v>
      </c>
      <c r="BV1350">
        <v>0</v>
      </c>
      <c r="BW1350">
        <v>0</v>
      </c>
      <c r="CV1350">
        <v>0</v>
      </c>
      <c r="CW1350">
        <v>0</v>
      </c>
      <c r="CX1350">
        <f>ROUND(Y1350*Source!I763,7)</f>
        <v>0</v>
      </c>
      <c r="CY1350">
        <f>AA1350</f>
        <v>63982.51</v>
      </c>
      <c r="CZ1350">
        <f>AE1350</f>
        <v>70310.45</v>
      </c>
      <c r="DA1350">
        <f>AI1350</f>
        <v>0.91</v>
      </c>
      <c r="DB1350">
        <f>ROUND((ROUND(AT1350*CZ1350,2)*ROUND(0,7)),6)</f>
        <v>0</v>
      </c>
      <c r="DC1350">
        <f>ROUND((ROUND(AT1350*AG1350,2)*ROUND(0,7)),6)</f>
        <v>0</v>
      </c>
      <c r="DD1350" t="s">
        <v>3</v>
      </c>
      <c r="DE1350" t="s">
        <v>3</v>
      </c>
      <c r="DF1350">
        <f>ROUND(ROUND(AE1350*AI1350,2)*CX1350,2)</f>
        <v>0</v>
      </c>
      <c r="DG1350">
        <f t="shared" si="797"/>
        <v>0</v>
      </c>
      <c r="DH1350">
        <f t="shared" si="799"/>
        <v>0</v>
      </c>
      <c r="DI1350">
        <f t="shared" si="800"/>
        <v>0</v>
      </c>
      <c r="DJ1350">
        <f>DF1350</f>
        <v>0</v>
      </c>
      <c r="DK1350">
        <v>0</v>
      </c>
      <c r="DL1350" t="s">
        <v>3</v>
      </c>
      <c r="DM1350">
        <v>0</v>
      </c>
      <c r="DN1350" t="s">
        <v>3</v>
      </c>
      <c r="DO1350">
        <v>0</v>
      </c>
    </row>
    <row r="1351" spans="1:119" x14ac:dyDescent="0.2">
      <c r="A1351">
        <f>ROW(Source!A763)</f>
        <v>763</v>
      </c>
      <c r="B1351">
        <v>292114938</v>
      </c>
      <c r="C1351">
        <v>292119765</v>
      </c>
      <c r="D1351">
        <v>277896271</v>
      </c>
      <c r="E1351">
        <v>1</v>
      </c>
      <c r="F1351">
        <v>1</v>
      </c>
      <c r="G1351">
        <v>1</v>
      </c>
      <c r="H1351">
        <v>3</v>
      </c>
      <c r="I1351" t="s">
        <v>1409</v>
      </c>
      <c r="J1351" t="s">
        <v>1410</v>
      </c>
      <c r="K1351" t="s">
        <v>1411</v>
      </c>
      <c r="L1351">
        <v>1346</v>
      </c>
      <c r="N1351">
        <v>1009</v>
      </c>
      <c r="O1351" t="s">
        <v>1242</v>
      </c>
      <c r="P1351" t="s">
        <v>1242</v>
      </c>
      <c r="Q1351">
        <v>1</v>
      </c>
      <c r="W1351">
        <v>0</v>
      </c>
      <c r="X1351">
        <v>628117784</v>
      </c>
      <c r="Y1351">
        <f>(AT1351*ROUND(0,7))</f>
        <v>0</v>
      </c>
      <c r="AA1351">
        <v>103.84</v>
      </c>
      <c r="AB1351">
        <v>0</v>
      </c>
      <c r="AC1351">
        <v>0</v>
      </c>
      <c r="AD1351">
        <v>0</v>
      </c>
      <c r="AE1351">
        <v>79.88</v>
      </c>
      <c r="AF1351">
        <v>0</v>
      </c>
      <c r="AG1351">
        <v>0</v>
      </c>
      <c r="AH1351">
        <v>0</v>
      </c>
      <c r="AI1351">
        <v>1.3</v>
      </c>
      <c r="AJ1351">
        <v>1</v>
      </c>
      <c r="AK1351">
        <v>1</v>
      </c>
      <c r="AL1351">
        <v>1</v>
      </c>
      <c r="AM1351">
        <v>2</v>
      </c>
      <c r="AN1351">
        <v>0</v>
      </c>
      <c r="AO1351">
        <v>0</v>
      </c>
      <c r="AP1351">
        <v>1</v>
      </c>
      <c r="AQ1351">
        <v>1</v>
      </c>
      <c r="AR1351">
        <v>0</v>
      </c>
      <c r="AS1351" t="s">
        <v>3</v>
      </c>
      <c r="AT1351">
        <v>0.8</v>
      </c>
      <c r="AU1351" t="s">
        <v>16</v>
      </c>
      <c r="AV1351">
        <v>0</v>
      </c>
      <c r="AW1351">
        <v>2</v>
      </c>
      <c r="AX1351">
        <v>292119780</v>
      </c>
      <c r="AY1351">
        <v>1</v>
      </c>
      <c r="AZ1351">
        <v>0</v>
      </c>
      <c r="BA1351">
        <v>2051</v>
      </c>
      <c r="BB1351">
        <v>1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63.903999999999996</v>
      </c>
      <c r="BK1351">
        <v>0</v>
      </c>
      <c r="BL1351">
        <v>0</v>
      </c>
      <c r="BM1351">
        <v>0</v>
      </c>
      <c r="BN1351">
        <v>0</v>
      </c>
      <c r="BO1351">
        <v>0</v>
      </c>
      <c r="BP1351">
        <v>1</v>
      </c>
      <c r="BQ1351">
        <v>0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</v>
      </c>
      <c r="CV1351">
        <v>0</v>
      </c>
      <c r="CW1351">
        <v>0</v>
      </c>
      <c r="CX1351">
        <f>ROUND(Y1351*Source!I763,7)</f>
        <v>0</v>
      </c>
      <c r="CY1351">
        <f>AA1351</f>
        <v>103.84</v>
      </c>
      <c r="CZ1351">
        <f>AE1351</f>
        <v>79.88</v>
      </c>
      <c r="DA1351">
        <f>AI1351</f>
        <v>1.3</v>
      </c>
      <c r="DB1351">
        <f>ROUND((ROUND(AT1351*CZ1351,2)*ROUND(0,7)),6)</f>
        <v>0</v>
      </c>
      <c r="DC1351">
        <f>ROUND((ROUND(AT1351*AG1351,2)*ROUND(0,7)),6)</f>
        <v>0</v>
      </c>
      <c r="DD1351" t="s">
        <v>3</v>
      </c>
      <c r="DE1351" t="s">
        <v>3</v>
      </c>
      <c r="DF1351">
        <f>ROUND(ROUND(AE1351*AI1351,2)*CX1351,2)</f>
        <v>0</v>
      </c>
      <c r="DG1351">
        <f t="shared" si="797"/>
        <v>0</v>
      </c>
      <c r="DH1351">
        <f t="shared" si="799"/>
        <v>0</v>
      </c>
      <c r="DI1351">
        <f t="shared" si="800"/>
        <v>0</v>
      </c>
      <c r="DJ1351">
        <f>DF1351</f>
        <v>0</v>
      </c>
      <c r="DK1351">
        <v>0</v>
      </c>
      <c r="DL1351" t="s">
        <v>3</v>
      </c>
      <c r="DM1351">
        <v>0</v>
      </c>
      <c r="DN1351" t="s">
        <v>3</v>
      </c>
      <c r="DO1351">
        <v>0</v>
      </c>
    </row>
    <row r="1352" spans="1:119" x14ac:dyDescent="0.2">
      <c r="A1352">
        <f>ROW(Source!A763)</f>
        <v>763</v>
      </c>
      <c r="B1352">
        <v>292114938</v>
      </c>
      <c r="C1352">
        <v>292119765</v>
      </c>
      <c r="D1352">
        <v>277913527</v>
      </c>
      <c r="E1352">
        <v>1</v>
      </c>
      <c r="F1352">
        <v>1</v>
      </c>
      <c r="G1352">
        <v>1</v>
      </c>
      <c r="H1352">
        <v>3</v>
      </c>
      <c r="I1352" t="s">
        <v>1444</v>
      </c>
      <c r="J1352" t="s">
        <v>1445</v>
      </c>
      <c r="K1352" t="s">
        <v>1446</v>
      </c>
      <c r="L1352">
        <v>1425</v>
      </c>
      <c r="N1352">
        <v>1013</v>
      </c>
      <c r="O1352" t="s">
        <v>880</v>
      </c>
      <c r="P1352" t="s">
        <v>880</v>
      </c>
      <c r="Q1352">
        <v>1</v>
      </c>
      <c r="W1352">
        <v>0</v>
      </c>
      <c r="X1352">
        <v>-1805539077</v>
      </c>
      <c r="Y1352">
        <f>(AT1352*ROUND(0,7))</f>
        <v>0</v>
      </c>
      <c r="AA1352">
        <v>932.37</v>
      </c>
      <c r="AB1352">
        <v>0</v>
      </c>
      <c r="AC1352">
        <v>0</v>
      </c>
      <c r="AD1352">
        <v>0</v>
      </c>
      <c r="AE1352">
        <v>896.51</v>
      </c>
      <c r="AF1352">
        <v>0</v>
      </c>
      <c r="AG1352">
        <v>0</v>
      </c>
      <c r="AH1352">
        <v>0</v>
      </c>
      <c r="AI1352">
        <v>1.04</v>
      </c>
      <c r="AJ1352">
        <v>1</v>
      </c>
      <c r="AK1352">
        <v>1</v>
      </c>
      <c r="AL1352">
        <v>1</v>
      </c>
      <c r="AM1352">
        <v>2</v>
      </c>
      <c r="AN1352">
        <v>0</v>
      </c>
      <c r="AO1352">
        <v>0</v>
      </c>
      <c r="AP1352">
        <v>1</v>
      </c>
      <c r="AQ1352">
        <v>1</v>
      </c>
      <c r="AR1352">
        <v>0</v>
      </c>
      <c r="AS1352" t="s">
        <v>3</v>
      </c>
      <c r="AT1352">
        <v>1.02</v>
      </c>
      <c r="AU1352" t="s">
        <v>16</v>
      </c>
      <c r="AV1352">
        <v>0</v>
      </c>
      <c r="AW1352">
        <v>2</v>
      </c>
      <c r="AX1352">
        <v>292119781</v>
      </c>
      <c r="AY1352">
        <v>1</v>
      </c>
      <c r="AZ1352">
        <v>0</v>
      </c>
      <c r="BA1352">
        <v>2052</v>
      </c>
      <c r="BB1352">
        <v>1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914.4402</v>
      </c>
      <c r="BK1352">
        <v>0</v>
      </c>
      <c r="BL1352">
        <v>0</v>
      </c>
      <c r="BM1352">
        <v>0</v>
      </c>
      <c r="BN1352">
        <v>0</v>
      </c>
      <c r="BO1352">
        <v>0</v>
      </c>
      <c r="BP1352">
        <v>1</v>
      </c>
      <c r="BQ1352">
        <v>0</v>
      </c>
      <c r="BR1352">
        <v>0</v>
      </c>
      <c r="BS1352">
        <v>0</v>
      </c>
      <c r="BT1352">
        <v>0</v>
      </c>
      <c r="BU1352">
        <v>0</v>
      </c>
      <c r="BV1352">
        <v>0</v>
      </c>
      <c r="BW1352">
        <v>0</v>
      </c>
      <c r="CV1352">
        <v>0</v>
      </c>
      <c r="CW1352">
        <v>0</v>
      </c>
      <c r="CX1352">
        <f>ROUND(Y1352*Source!I763,7)</f>
        <v>0</v>
      </c>
      <c r="CY1352">
        <f>AA1352</f>
        <v>932.37</v>
      </c>
      <c r="CZ1352">
        <f>AE1352</f>
        <v>896.51</v>
      </c>
      <c r="DA1352">
        <f>AI1352</f>
        <v>1.04</v>
      </c>
      <c r="DB1352">
        <f>ROUND((ROUND(AT1352*CZ1352,2)*ROUND(0,7)),6)</f>
        <v>0</v>
      </c>
      <c r="DC1352">
        <f>ROUND((ROUND(AT1352*AG1352,2)*ROUND(0,7)),6)</f>
        <v>0</v>
      </c>
      <c r="DD1352" t="s">
        <v>3</v>
      </c>
      <c r="DE1352" t="s">
        <v>3</v>
      </c>
      <c r="DF1352">
        <f>ROUND(ROUND(AE1352*AI1352,2)*CX1352,2)</f>
        <v>0</v>
      </c>
      <c r="DG1352">
        <f t="shared" si="797"/>
        <v>0</v>
      </c>
      <c r="DH1352">
        <f t="shared" si="799"/>
        <v>0</v>
      </c>
      <c r="DI1352">
        <f t="shared" si="800"/>
        <v>0</v>
      </c>
      <c r="DJ1352">
        <f>DF1352</f>
        <v>0</v>
      </c>
      <c r="DK1352">
        <v>0</v>
      </c>
      <c r="DL1352" t="s">
        <v>3</v>
      </c>
      <c r="DM1352">
        <v>0</v>
      </c>
      <c r="DN1352" t="s">
        <v>3</v>
      </c>
      <c r="DO1352">
        <v>0</v>
      </c>
    </row>
    <row r="1353" spans="1:119" x14ac:dyDescent="0.2">
      <c r="A1353">
        <f>ROW(Source!A799)</f>
        <v>799</v>
      </c>
      <c r="B1353">
        <v>292114938</v>
      </c>
      <c r="C1353">
        <v>292119783</v>
      </c>
      <c r="D1353">
        <v>277560305</v>
      </c>
      <c r="E1353">
        <v>109</v>
      </c>
      <c r="F1353">
        <v>1</v>
      </c>
      <c r="G1353">
        <v>1</v>
      </c>
      <c r="H1353">
        <v>1</v>
      </c>
      <c r="I1353" t="s">
        <v>1264</v>
      </c>
      <c r="J1353" t="s">
        <v>3</v>
      </c>
      <c r="K1353" t="s">
        <v>1265</v>
      </c>
      <c r="L1353">
        <v>1191</v>
      </c>
      <c r="N1353">
        <v>1013</v>
      </c>
      <c r="O1353" t="s">
        <v>1220</v>
      </c>
      <c r="P1353" t="s">
        <v>1220</v>
      </c>
      <c r="Q1353">
        <v>1</v>
      </c>
      <c r="W1353">
        <v>0</v>
      </c>
      <c r="X1353">
        <v>-1111239348</v>
      </c>
      <c r="Y1353">
        <f>(AT1353*ROUND(0.6,7))</f>
        <v>0.77400000000000002</v>
      </c>
      <c r="AA1353">
        <v>0</v>
      </c>
      <c r="AB1353">
        <v>0</v>
      </c>
      <c r="AC1353">
        <v>0</v>
      </c>
      <c r="AD1353">
        <v>477.98</v>
      </c>
      <c r="AE1353">
        <v>0</v>
      </c>
      <c r="AF1353">
        <v>0</v>
      </c>
      <c r="AG1353">
        <v>0</v>
      </c>
      <c r="AH1353">
        <v>477.98</v>
      </c>
      <c r="AI1353">
        <v>1</v>
      </c>
      <c r="AJ1353">
        <v>1</v>
      </c>
      <c r="AK1353">
        <v>1</v>
      </c>
      <c r="AL1353">
        <v>1</v>
      </c>
      <c r="AM1353">
        <v>-2</v>
      </c>
      <c r="AN1353">
        <v>0</v>
      </c>
      <c r="AO1353">
        <v>0</v>
      </c>
      <c r="AP1353">
        <v>1</v>
      </c>
      <c r="AQ1353">
        <v>1</v>
      </c>
      <c r="AR1353">
        <v>0</v>
      </c>
      <c r="AS1353" t="s">
        <v>3</v>
      </c>
      <c r="AT1353">
        <v>1.29</v>
      </c>
      <c r="AU1353" t="s">
        <v>749</v>
      </c>
      <c r="AV1353">
        <v>1</v>
      </c>
      <c r="AW1353">
        <v>2</v>
      </c>
      <c r="AX1353">
        <v>292119789</v>
      </c>
      <c r="AY1353">
        <v>1</v>
      </c>
      <c r="AZ1353">
        <v>0</v>
      </c>
      <c r="BA1353">
        <v>2054</v>
      </c>
      <c r="BB1353">
        <v>1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0</v>
      </c>
      <c r="BK1353">
        <v>0</v>
      </c>
      <c r="BL1353">
        <v>0</v>
      </c>
      <c r="BM1353">
        <v>616.5942</v>
      </c>
      <c r="BN1353">
        <v>1.29</v>
      </c>
      <c r="BO1353">
        <v>0</v>
      </c>
      <c r="BP1353">
        <v>1</v>
      </c>
      <c r="BQ1353">
        <v>0</v>
      </c>
      <c r="BR1353">
        <v>0</v>
      </c>
      <c r="BS1353">
        <v>0</v>
      </c>
      <c r="BT1353">
        <v>369.95652000000001</v>
      </c>
      <c r="BU1353">
        <v>0.77400000000000002</v>
      </c>
      <c r="BV1353">
        <v>0</v>
      </c>
      <c r="BW1353">
        <v>1</v>
      </c>
      <c r="CU1353">
        <f>ROUND(AT1353*Source!I799*AH1353*AL1353,2)</f>
        <v>616.59</v>
      </c>
      <c r="CV1353">
        <f>ROUND(Y1353*Source!I799,7)</f>
        <v>0.77400000000000002</v>
      </c>
      <c r="CW1353">
        <v>0</v>
      </c>
      <c r="CX1353">
        <f>ROUND(Y1353*Source!I799,7)</f>
        <v>0.77400000000000002</v>
      </c>
      <c r="CY1353">
        <f>AD1353</f>
        <v>477.98</v>
      </c>
      <c r="CZ1353">
        <f>AH1353</f>
        <v>477.98</v>
      </c>
      <c r="DA1353">
        <f>AL1353</f>
        <v>1</v>
      </c>
      <c r="DB1353">
        <f>ROUND((ROUND(AT1353*CZ1353,2)*ROUND(0.6,7)),6)</f>
        <v>369.95400000000001</v>
      </c>
      <c r="DC1353">
        <f>ROUND((ROUND(AT1353*AG1353,2)*ROUND(0.6,7)),6)</f>
        <v>0</v>
      </c>
      <c r="DD1353" t="s">
        <v>3</v>
      </c>
      <c r="DE1353" t="s">
        <v>3</v>
      </c>
      <c r="DF1353">
        <f>ROUND(ROUND(AE1353,2)*CX1353,2)</f>
        <v>0</v>
      </c>
      <c r="DG1353">
        <f t="shared" si="797"/>
        <v>0</v>
      </c>
      <c r="DH1353">
        <f t="shared" si="799"/>
        <v>0</v>
      </c>
      <c r="DI1353">
        <f t="shared" si="800"/>
        <v>369.96</v>
      </c>
      <c r="DJ1353">
        <f>DI1353</f>
        <v>369.96</v>
      </c>
      <c r="DK1353">
        <v>1</v>
      </c>
      <c r="DL1353" t="s">
        <v>3</v>
      </c>
      <c r="DM1353">
        <v>0</v>
      </c>
      <c r="DN1353" t="s">
        <v>3</v>
      </c>
      <c r="DO1353">
        <v>0</v>
      </c>
    </row>
    <row r="1354" spans="1:119" x14ac:dyDescent="0.2">
      <c r="A1354">
        <f>ROW(Source!A799)</f>
        <v>799</v>
      </c>
      <c r="B1354">
        <v>292114938</v>
      </c>
      <c r="C1354">
        <v>292119783</v>
      </c>
      <c r="D1354">
        <v>277560491</v>
      </c>
      <c r="E1354">
        <v>109</v>
      </c>
      <c r="F1354">
        <v>1</v>
      </c>
      <c r="G1354">
        <v>1</v>
      </c>
      <c r="H1354">
        <v>1</v>
      </c>
      <c r="I1354" t="s">
        <v>1221</v>
      </c>
      <c r="J1354" t="s">
        <v>3</v>
      </c>
      <c r="K1354" t="s">
        <v>1222</v>
      </c>
      <c r="L1354">
        <v>1191</v>
      </c>
      <c r="N1354">
        <v>1013</v>
      </c>
      <c r="O1354" t="s">
        <v>1220</v>
      </c>
      <c r="P1354" t="s">
        <v>1220</v>
      </c>
      <c r="Q1354">
        <v>1</v>
      </c>
      <c r="W1354">
        <v>0</v>
      </c>
      <c r="X1354">
        <v>-1417349443</v>
      </c>
      <c r="Y1354">
        <f>(AT1354*ROUND(0.6,7))</f>
        <v>3.5999999999999997E-2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1</v>
      </c>
      <c r="AJ1354">
        <v>1</v>
      </c>
      <c r="AK1354">
        <v>1</v>
      </c>
      <c r="AL1354">
        <v>1</v>
      </c>
      <c r="AM1354">
        <v>-2</v>
      </c>
      <c r="AN1354">
        <v>0</v>
      </c>
      <c r="AO1354">
        <v>0</v>
      </c>
      <c r="AP1354">
        <v>1</v>
      </c>
      <c r="AQ1354">
        <v>1</v>
      </c>
      <c r="AR1354">
        <v>0</v>
      </c>
      <c r="AS1354" t="s">
        <v>3</v>
      </c>
      <c r="AT1354">
        <v>0.06</v>
      </c>
      <c r="AU1354" t="s">
        <v>749</v>
      </c>
      <c r="AV1354">
        <v>2</v>
      </c>
      <c r="AW1354">
        <v>2</v>
      </c>
      <c r="AX1354">
        <v>292119790</v>
      </c>
      <c r="AY1354">
        <v>1</v>
      </c>
      <c r="AZ1354">
        <v>0</v>
      </c>
      <c r="BA1354">
        <v>2055</v>
      </c>
      <c r="BB1354">
        <v>1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0</v>
      </c>
      <c r="BK1354">
        <v>0</v>
      </c>
      <c r="BL1354">
        <v>0</v>
      </c>
      <c r="BM1354">
        <v>0</v>
      </c>
      <c r="BN1354">
        <v>0</v>
      </c>
      <c r="BO1354">
        <v>0</v>
      </c>
      <c r="BP1354">
        <v>0</v>
      </c>
      <c r="BQ1354">
        <v>0</v>
      </c>
      <c r="BR1354">
        <v>0</v>
      </c>
      <c r="BS1354">
        <v>0</v>
      </c>
      <c r="BT1354">
        <v>0</v>
      </c>
      <c r="BU1354">
        <v>0</v>
      </c>
      <c r="BV1354">
        <v>0</v>
      </c>
      <c r="BW1354">
        <v>0</v>
      </c>
      <c r="CV1354">
        <v>0</v>
      </c>
      <c r="CW1354">
        <v>0</v>
      </c>
      <c r="CX1354">
        <f>ROUND(Y1354*Source!I799,7)</f>
        <v>3.5999999999999997E-2</v>
      </c>
      <c r="CY1354">
        <f>AD1354</f>
        <v>0</v>
      </c>
      <c r="CZ1354">
        <f>AH1354</f>
        <v>0</v>
      </c>
      <c r="DA1354">
        <f>AL1354</f>
        <v>1</v>
      </c>
      <c r="DB1354">
        <f>ROUND((ROUND(AT1354*CZ1354,2)*ROUND(0.6,7)),6)</f>
        <v>0</v>
      </c>
      <c r="DC1354">
        <f>ROUND((ROUND(AT1354*AG1354,2)*ROUND(0.6,7)),6)</f>
        <v>0</v>
      </c>
      <c r="DD1354" t="s">
        <v>3</v>
      </c>
      <c r="DE1354" t="s">
        <v>3</v>
      </c>
      <c r="DF1354">
        <f>ROUND(ROUND(AE1354,2)*CX1354,2)</f>
        <v>0</v>
      </c>
      <c r="DG1354">
        <f t="shared" si="797"/>
        <v>0</v>
      </c>
      <c r="DH1354">
        <f t="shared" si="799"/>
        <v>0</v>
      </c>
      <c r="DI1354">
        <f t="shared" si="800"/>
        <v>0</v>
      </c>
      <c r="DJ1354">
        <f>DI1354</f>
        <v>0</v>
      </c>
      <c r="DK1354">
        <v>0</v>
      </c>
      <c r="DL1354" t="s">
        <v>3</v>
      </c>
      <c r="DM1354">
        <v>0</v>
      </c>
      <c r="DN1354" t="s">
        <v>3</v>
      </c>
      <c r="DO1354">
        <v>0</v>
      </c>
    </row>
    <row r="1355" spans="1:119" x14ac:dyDescent="0.2">
      <c r="A1355">
        <f>ROW(Source!A799)</f>
        <v>799</v>
      </c>
      <c r="B1355">
        <v>292114938</v>
      </c>
      <c r="C1355">
        <v>292119783</v>
      </c>
      <c r="D1355">
        <v>277945805</v>
      </c>
      <c r="E1355">
        <v>1</v>
      </c>
      <c r="F1355">
        <v>1</v>
      </c>
      <c r="G1355">
        <v>1</v>
      </c>
      <c r="H1355">
        <v>2</v>
      </c>
      <c r="I1355" t="s">
        <v>1227</v>
      </c>
      <c r="J1355" t="s">
        <v>1228</v>
      </c>
      <c r="K1355" t="s">
        <v>1229</v>
      </c>
      <c r="L1355">
        <v>1368</v>
      </c>
      <c r="N1355">
        <v>1011</v>
      </c>
      <c r="O1355" t="s">
        <v>1090</v>
      </c>
      <c r="P1355" t="s">
        <v>1090</v>
      </c>
      <c r="Q1355">
        <v>1</v>
      </c>
      <c r="W1355">
        <v>0</v>
      </c>
      <c r="X1355">
        <v>721652621</v>
      </c>
      <c r="Y1355">
        <f>(AT1355*ROUND(0.6,7))</f>
        <v>3.5999999999999997E-2</v>
      </c>
      <c r="AA1355">
        <v>0</v>
      </c>
      <c r="AB1355">
        <v>544.70000000000005</v>
      </c>
      <c r="AC1355">
        <v>477.98</v>
      </c>
      <c r="AD1355">
        <v>0</v>
      </c>
      <c r="AE1355">
        <v>0</v>
      </c>
      <c r="AF1355">
        <v>544.70000000000005</v>
      </c>
      <c r="AG1355">
        <v>477.98</v>
      </c>
      <c r="AH1355">
        <v>0</v>
      </c>
      <c r="AI1355">
        <v>1</v>
      </c>
      <c r="AJ1355">
        <v>1</v>
      </c>
      <c r="AK1355">
        <v>1</v>
      </c>
      <c r="AL1355">
        <v>1</v>
      </c>
      <c r="AM1355">
        <v>-2</v>
      </c>
      <c r="AN1355">
        <v>0</v>
      </c>
      <c r="AO1355">
        <v>0</v>
      </c>
      <c r="AP1355">
        <v>1</v>
      </c>
      <c r="AQ1355">
        <v>1</v>
      </c>
      <c r="AR1355">
        <v>0</v>
      </c>
      <c r="AS1355" t="s">
        <v>3</v>
      </c>
      <c r="AT1355">
        <v>0.06</v>
      </c>
      <c r="AU1355" t="s">
        <v>749</v>
      </c>
      <c r="AV1355">
        <v>1</v>
      </c>
      <c r="AW1355">
        <v>2</v>
      </c>
      <c r="AX1355">
        <v>292119791</v>
      </c>
      <c r="AY1355">
        <v>1</v>
      </c>
      <c r="AZ1355">
        <v>0</v>
      </c>
      <c r="BA1355">
        <v>2056</v>
      </c>
      <c r="BB1355">
        <v>1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0</v>
      </c>
      <c r="BK1355">
        <v>32.682000000000002</v>
      </c>
      <c r="BL1355">
        <v>28.678799999999999</v>
      </c>
      <c r="BM1355">
        <v>0</v>
      </c>
      <c r="BN1355">
        <v>0</v>
      </c>
      <c r="BO1355">
        <v>0.06</v>
      </c>
      <c r="BP1355">
        <v>1</v>
      </c>
      <c r="BQ1355">
        <v>0</v>
      </c>
      <c r="BR1355">
        <v>19.609200000000001</v>
      </c>
      <c r="BS1355">
        <v>17.207280000000001</v>
      </c>
      <c r="BT1355">
        <v>0</v>
      </c>
      <c r="BU1355">
        <v>0</v>
      </c>
      <c r="BV1355">
        <v>3.5999999999999997E-2</v>
      </c>
      <c r="BW1355">
        <v>1</v>
      </c>
      <c r="CV1355">
        <v>0</v>
      </c>
      <c r="CW1355">
        <f>ROUND(Y1355*Source!I799*DO1355,7)</f>
        <v>3.5999999999999997E-2</v>
      </c>
      <c r="CX1355">
        <f>ROUND(Y1355*Source!I799,7)</f>
        <v>3.5999999999999997E-2</v>
      </c>
      <c r="CY1355">
        <f>AB1355</f>
        <v>544.70000000000005</v>
      </c>
      <c r="CZ1355">
        <f>AF1355</f>
        <v>544.70000000000005</v>
      </c>
      <c r="DA1355">
        <f>AJ1355</f>
        <v>1</v>
      </c>
      <c r="DB1355">
        <f>ROUND((ROUND(AT1355*CZ1355,2)*ROUND(0.6,7)),6)</f>
        <v>19.608000000000001</v>
      </c>
      <c r="DC1355">
        <f>ROUND((ROUND(AT1355*AG1355,2)*ROUND(0.6,7)),6)</f>
        <v>17.207999999999998</v>
      </c>
      <c r="DD1355" t="s">
        <v>3</v>
      </c>
      <c r="DE1355" t="s">
        <v>3</v>
      </c>
      <c r="DF1355">
        <f>ROUND(ROUND(AE1355,2)*CX1355,2)</f>
        <v>0</v>
      </c>
      <c r="DG1355">
        <f t="shared" si="797"/>
        <v>19.61</v>
      </c>
      <c r="DH1355">
        <f t="shared" si="799"/>
        <v>17.21</v>
      </c>
      <c r="DI1355">
        <f t="shared" si="800"/>
        <v>0</v>
      </c>
      <c r="DJ1355">
        <f>DG1355+DH1355</f>
        <v>36.82</v>
      </c>
      <c r="DK1355">
        <v>1</v>
      </c>
      <c r="DL1355" t="s">
        <v>1226</v>
      </c>
      <c r="DM1355">
        <v>4</v>
      </c>
      <c r="DN1355" t="s">
        <v>1220</v>
      </c>
      <c r="DO1355">
        <v>1</v>
      </c>
    </row>
    <row r="1356" spans="1:119" x14ac:dyDescent="0.2">
      <c r="A1356">
        <f>ROW(Source!A799)</f>
        <v>799</v>
      </c>
      <c r="B1356">
        <v>292114938</v>
      </c>
      <c r="C1356">
        <v>292119783</v>
      </c>
      <c r="D1356">
        <v>277862504</v>
      </c>
      <c r="E1356">
        <v>1</v>
      </c>
      <c r="F1356">
        <v>1</v>
      </c>
      <c r="G1356">
        <v>1</v>
      </c>
      <c r="H1356">
        <v>3</v>
      </c>
      <c r="I1356" t="s">
        <v>1239</v>
      </c>
      <c r="J1356" t="s">
        <v>1240</v>
      </c>
      <c r="K1356" t="s">
        <v>1241</v>
      </c>
      <c r="L1356">
        <v>1346</v>
      </c>
      <c r="N1356">
        <v>1009</v>
      </c>
      <c r="O1356" t="s">
        <v>1242</v>
      </c>
      <c r="P1356" t="s">
        <v>1242</v>
      </c>
      <c r="Q1356">
        <v>1</v>
      </c>
      <c r="W1356">
        <v>0</v>
      </c>
      <c r="X1356">
        <v>1484945919</v>
      </c>
      <c r="Y1356">
        <f>(AT1356*ROUND(0,7))</f>
        <v>0</v>
      </c>
      <c r="AA1356">
        <v>171.49</v>
      </c>
      <c r="AB1356">
        <v>0</v>
      </c>
      <c r="AC1356">
        <v>0</v>
      </c>
      <c r="AD1356">
        <v>0</v>
      </c>
      <c r="AE1356">
        <v>160.27000000000001</v>
      </c>
      <c r="AF1356">
        <v>0</v>
      </c>
      <c r="AG1356">
        <v>0</v>
      </c>
      <c r="AH1356">
        <v>0</v>
      </c>
      <c r="AI1356">
        <v>1.07</v>
      </c>
      <c r="AJ1356">
        <v>1</v>
      </c>
      <c r="AK1356">
        <v>1</v>
      </c>
      <c r="AL1356">
        <v>1</v>
      </c>
      <c r="AM1356">
        <v>2</v>
      </c>
      <c r="AN1356">
        <v>0</v>
      </c>
      <c r="AO1356">
        <v>0</v>
      </c>
      <c r="AP1356">
        <v>1</v>
      </c>
      <c r="AQ1356">
        <v>1</v>
      </c>
      <c r="AR1356">
        <v>0</v>
      </c>
      <c r="AS1356" t="s">
        <v>3</v>
      </c>
      <c r="AT1356">
        <v>0.06</v>
      </c>
      <c r="AU1356" t="s">
        <v>23</v>
      </c>
      <c r="AV1356">
        <v>0</v>
      </c>
      <c r="AW1356">
        <v>2</v>
      </c>
      <c r="AX1356">
        <v>292119792</v>
      </c>
      <c r="AY1356">
        <v>1</v>
      </c>
      <c r="AZ1356">
        <v>0</v>
      </c>
      <c r="BA1356">
        <v>2057</v>
      </c>
      <c r="BB1356">
        <v>1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9.616200000000001</v>
      </c>
      <c r="BK1356">
        <v>0</v>
      </c>
      <c r="BL1356">
        <v>0</v>
      </c>
      <c r="BM1356">
        <v>0</v>
      </c>
      <c r="BN1356">
        <v>0</v>
      </c>
      <c r="BO1356">
        <v>0</v>
      </c>
      <c r="BP1356">
        <v>1</v>
      </c>
      <c r="BQ1356">
        <v>0</v>
      </c>
      <c r="BR1356">
        <v>0</v>
      </c>
      <c r="BS1356">
        <v>0</v>
      </c>
      <c r="BT1356">
        <v>0</v>
      </c>
      <c r="BU1356">
        <v>0</v>
      </c>
      <c r="BV1356">
        <v>0</v>
      </c>
      <c r="BW1356">
        <v>0</v>
      </c>
      <c r="CV1356">
        <v>0</v>
      </c>
      <c r="CW1356">
        <v>0</v>
      </c>
      <c r="CX1356">
        <f>ROUND(Y1356*Source!I799,7)</f>
        <v>0</v>
      </c>
      <c r="CY1356">
        <f>AA1356</f>
        <v>171.49</v>
      </c>
      <c r="CZ1356">
        <f>AE1356</f>
        <v>160.27000000000001</v>
      </c>
      <c r="DA1356">
        <f>AI1356</f>
        <v>1.07</v>
      </c>
      <c r="DB1356">
        <f>ROUND((ROUND(AT1356*CZ1356,2)*ROUND(0,7)),6)</f>
        <v>0</v>
      </c>
      <c r="DC1356">
        <f>ROUND((ROUND(AT1356*AG1356,2)*ROUND(0,7)),6)</f>
        <v>0</v>
      </c>
      <c r="DD1356" t="s">
        <v>3</v>
      </c>
      <c r="DE1356" t="s">
        <v>3</v>
      </c>
      <c r="DF1356">
        <f>ROUND(ROUND(AE1356*AI1356,2)*CX1356,2)</f>
        <v>0</v>
      </c>
      <c r="DG1356">
        <f t="shared" si="797"/>
        <v>0</v>
      </c>
      <c r="DH1356">
        <f t="shared" si="799"/>
        <v>0</v>
      </c>
      <c r="DI1356">
        <f t="shared" si="800"/>
        <v>0</v>
      </c>
      <c r="DJ1356">
        <f>DF1356</f>
        <v>0</v>
      </c>
      <c r="DK1356">
        <v>0</v>
      </c>
      <c r="DL1356" t="s">
        <v>3</v>
      </c>
      <c r="DM1356">
        <v>0</v>
      </c>
      <c r="DN1356" t="s">
        <v>3</v>
      </c>
      <c r="DO1356">
        <v>0</v>
      </c>
    </row>
    <row r="1357" spans="1:119" x14ac:dyDescent="0.2">
      <c r="A1357">
        <f>ROW(Source!A799)</f>
        <v>799</v>
      </c>
      <c r="B1357">
        <v>292114938</v>
      </c>
      <c r="C1357">
        <v>292119783</v>
      </c>
      <c r="D1357">
        <v>277862533</v>
      </c>
      <c r="E1357">
        <v>1</v>
      </c>
      <c r="F1357">
        <v>1</v>
      </c>
      <c r="G1357">
        <v>1</v>
      </c>
      <c r="H1357">
        <v>3</v>
      </c>
      <c r="I1357" t="s">
        <v>1243</v>
      </c>
      <c r="J1357" t="s">
        <v>1244</v>
      </c>
      <c r="K1357" t="s">
        <v>1245</v>
      </c>
      <c r="L1357">
        <v>1346</v>
      </c>
      <c r="N1357">
        <v>1009</v>
      </c>
      <c r="O1357" t="s">
        <v>1242</v>
      </c>
      <c r="P1357" t="s">
        <v>1242</v>
      </c>
      <c r="Q1357">
        <v>1</v>
      </c>
      <c r="W1357">
        <v>0</v>
      </c>
      <c r="X1357">
        <v>1685208048</v>
      </c>
      <c r="Y1357">
        <f>(AT1357*ROUND(0,7))</f>
        <v>0</v>
      </c>
      <c r="AA1357">
        <v>493.26</v>
      </c>
      <c r="AB1357">
        <v>0</v>
      </c>
      <c r="AC1357">
        <v>0</v>
      </c>
      <c r="AD1357">
        <v>0</v>
      </c>
      <c r="AE1357">
        <v>238.29</v>
      </c>
      <c r="AF1357">
        <v>0</v>
      </c>
      <c r="AG1357">
        <v>0</v>
      </c>
      <c r="AH1357">
        <v>0</v>
      </c>
      <c r="AI1357">
        <v>2.0699999999999998</v>
      </c>
      <c r="AJ1357">
        <v>1</v>
      </c>
      <c r="AK1357">
        <v>1</v>
      </c>
      <c r="AL1357">
        <v>1</v>
      </c>
      <c r="AM1357">
        <v>2</v>
      </c>
      <c r="AN1357">
        <v>0</v>
      </c>
      <c r="AO1357">
        <v>0</v>
      </c>
      <c r="AP1357">
        <v>1</v>
      </c>
      <c r="AQ1357">
        <v>1</v>
      </c>
      <c r="AR1357">
        <v>0</v>
      </c>
      <c r="AS1357" t="s">
        <v>3</v>
      </c>
      <c r="AT1357">
        <v>0.01</v>
      </c>
      <c r="AU1357" t="s">
        <v>23</v>
      </c>
      <c r="AV1357">
        <v>0</v>
      </c>
      <c r="AW1357">
        <v>2</v>
      </c>
      <c r="AX1357">
        <v>292119793</v>
      </c>
      <c r="AY1357">
        <v>1</v>
      </c>
      <c r="AZ1357">
        <v>0</v>
      </c>
      <c r="BA1357">
        <v>2058</v>
      </c>
      <c r="BB1357">
        <v>1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2.3828999999999998</v>
      </c>
      <c r="BK1357">
        <v>0</v>
      </c>
      <c r="BL1357">
        <v>0</v>
      </c>
      <c r="BM1357">
        <v>0</v>
      </c>
      <c r="BN1357">
        <v>0</v>
      </c>
      <c r="BO1357">
        <v>0</v>
      </c>
      <c r="BP1357">
        <v>1</v>
      </c>
      <c r="BQ1357">
        <v>0</v>
      </c>
      <c r="BR1357">
        <v>0</v>
      </c>
      <c r="BS1357">
        <v>0</v>
      </c>
      <c r="BT1357">
        <v>0</v>
      </c>
      <c r="BU1357">
        <v>0</v>
      </c>
      <c r="BV1357">
        <v>0</v>
      </c>
      <c r="BW1357">
        <v>0</v>
      </c>
      <c r="CV1357">
        <v>0</v>
      </c>
      <c r="CW1357">
        <v>0</v>
      </c>
      <c r="CX1357">
        <f>ROUND(Y1357*Source!I799,7)</f>
        <v>0</v>
      </c>
      <c r="CY1357">
        <f>AA1357</f>
        <v>493.26</v>
      </c>
      <c r="CZ1357">
        <f>AE1357</f>
        <v>238.29</v>
      </c>
      <c r="DA1357">
        <f>AI1357</f>
        <v>2.0699999999999998</v>
      </c>
      <c r="DB1357">
        <f>ROUND((ROUND(AT1357*CZ1357,2)*ROUND(0,7)),6)</f>
        <v>0</v>
      </c>
      <c r="DC1357">
        <f>ROUND((ROUND(AT1357*AG1357,2)*ROUND(0,7)),6)</f>
        <v>0</v>
      </c>
      <c r="DD1357" t="s">
        <v>3</v>
      </c>
      <c r="DE1357" t="s">
        <v>3</v>
      </c>
      <c r="DF1357">
        <f>ROUND(ROUND(AE1357*AI1357,2)*CX1357,2)</f>
        <v>0</v>
      </c>
      <c r="DG1357">
        <f t="shared" si="797"/>
        <v>0</v>
      </c>
      <c r="DH1357">
        <f t="shared" si="799"/>
        <v>0</v>
      </c>
      <c r="DI1357">
        <f t="shared" si="800"/>
        <v>0</v>
      </c>
      <c r="DJ1357">
        <f>DF1357</f>
        <v>0</v>
      </c>
      <c r="DK1357">
        <v>0</v>
      </c>
      <c r="DL1357" t="s">
        <v>3</v>
      </c>
      <c r="DM1357">
        <v>0</v>
      </c>
      <c r="DN1357" t="s">
        <v>3</v>
      </c>
      <c r="DO1357">
        <v>0</v>
      </c>
    </row>
    <row r="1358" spans="1:119" x14ac:dyDescent="0.2">
      <c r="A1358">
        <f>ROW(Source!A800)</f>
        <v>800</v>
      </c>
      <c r="B1358">
        <v>292114938</v>
      </c>
      <c r="C1358">
        <v>292119799</v>
      </c>
      <c r="D1358">
        <v>277560305</v>
      </c>
      <c r="E1358">
        <v>109</v>
      </c>
      <c r="F1358">
        <v>1</v>
      </c>
      <c r="G1358">
        <v>1</v>
      </c>
      <c r="H1358">
        <v>1</v>
      </c>
      <c r="I1358" t="s">
        <v>1264</v>
      </c>
      <c r="J1358" t="s">
        <v>3</v>
      </c>
      <c r="K1358" t="s">
        <v>1265</v>
      </c>
      <c r="L1358">
        <v>1191</v>
      </c>
      <c r="N1358">
        <v>1013</v>
      </c>
      <c r="O1358" t="s">
        <v>1220</v>
      </c>
      <c r="P1358" t="s">
        <v>1220</v>
      </c>
      <c r="Q1358">
        <v>1</v>
      </c>
      <c r="W1358">
        <v>0</v>
      </c>
      <c r="X1358">
        <v>-1111239348</v>
      </c>
      <c r="Y1358">
        <f>AT1358</f>
        <v>1.29</v>
      </c>
      <c r="AA1358">
        <v>0</v>
      </c>
      <c r="AB1358">
        <v>0</v>
      </c>
      <c r="AC1358">
        <v>0</v>
      </c>
      <c r="AD1358">
        <v>477.98</v>
      </c>
      <c r="AE1358">
        <v>0</v>
      </c>
      <c r="AF1358">
        <v>0</v>
      </c>
      <c r="AG1358">
        <v>0</v>
      </c>
      <c r="AH1358">
        <v>477.98</v>
      </c>
      <c r="AI1358">
        <v>1</v>
      </c>
      <c r="AJ1358">
        <v>1</v>
      </c>
      <c r="AK1358">
        <v>1</v>
      </c>
      <c r="AL1358">
        <v>1</v>
      </c>
      <c r="AM1358">
        <v>-2</v>
      </c>
      <c r="AN1358">
        <v>0</v>
      </c>
      <c r="AO1358">
        <v>0</v>
      </c>
      <c r="AP1358">
        <v>1</v>
      </c>
      <c r="AQ1358">
        <v>1</v>
      </c>
      <c r="AR1358">
        <v>0</v>
      </c>
      <c r="AS1358" t="s">
        <v>3</v>
      </c>
      <c r="AT1358">
        <v>1.29</v>
      </c>
      <c r="AU1358" t="s">
        <v>3</v>
      </c>
      <c r="AV1358">
        <v>1</v>
      </c>
      <c r="AW1358">
        <v>2</v>
      </c>
      <c r="AX1358">
        <v>292119805</v>
      </c>
      <c r="AY1358">
        <v>1</v>
      </c>
      <c r="AZ1358">
        <v>0</v>
      </c>
      <c r="BA1358">
        <v>2064</v>
      </c>
      <c r="BB1358">
        <v>1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0</v>
      </c>
      <c r="BK1358">
        <v>0</v>
      </c>
      <c r="BL1358">
        <v>0</v>
      </c>
      <c r="BM1358">
        <v>616.5942</v>
      </c>
      <c r="BN1358">
        <v>1.29</v>
      </c>
      <c r="BO1358">
        <v>0</v>
      </c>
      <c r="BP1358">
        <v>1</v>
      </c>
      <c r="BQ1358">
        <v>0</v>
      </c>
      <c r="BR1358">
        <v>0</v>
      </c>
      <c r="BS1358">
        <v>0</v>
      </c>
      <c r="BT1358">
        <v>616.5942</v>
      </c>
      <c r="BU1358">
        <v>1.29</v>
      </c>
      <c r="BV1358">
        <v>0</v>
      </c>
      <c r="BW1358">
        <v>1</v>
      </c>
      <c r="CU1358">
        <f>ROUND(AT1358*Source!I800*AH1358*AL1358,2)</f>
        <v>616.59</v>
      </c>
      <c r="CV1358">
        <f>ROUND(Y1358*Source!I800,7)</f>
        <v>1.29</v>
      </c>
      <c r="CW1358">
        <v>0</v>
      </c>
      <c r="CX1358">
        <f>ROUND(Y1358*Source!I800,7)</f>
        <v>1.29</v>
      </c>
      <c r="CY1358">
        <f>AD1358</f>
        <v>477.98</v>
      </c>
      <c r="CZ1358">
        <f>AH1358</f>
        <v>477.98</v>
      </c>
      <c r="DA1358">
        <f>AL1358</f>
        <v>1</v>
      </c>
      <c r="DB1358">
        <f>ROUND(ROUND(AT1358*CZ1358,2),6)</f>
        <v>616.59</v>
      </c>
      <c r="DC1358">
        <f>ROUND(ROUND(AT1358*AG1358,2),6)</f>
        <v>0</v>
      </c>
      <c r="DD1358" t="s">
        <v>3</v>
      </c>
      <c r="DE1358" t="s">
        <v>3</v>
      </c>
      <c r="DF1358">
        <f>ROUND(ROUND(AE1358,2)*CX1358,2)</f>
        <v>0</v>
      </c>
      <c r="DG1358">
        <f t="shared" si="797"/>
        <v>0</v>
      </c>
      <c r="DH1358">
        <f t="shared" si="799"/>
        <v>0</v>
      </c>
      <c r="DI1358">
        <f t="shared" si="800"/>
        <v>616.59</v>
      </c>
      <c r="DJ1358">
        <f>DI1358</f>
        <v>616.59</v>
      </c>
      <c r="DK1358">
        <v>1</v>
      </c>
      <c r="DL1358" t="s">
        <v>3</v>
      </c>
      <c r="DM1358">
        <v>0</v>
      </c>
      <c r="DN1358" t="s">
        <v>3</v>
      </c>
      <c r="DO1358">
        <v>0</v>
      </c>
    </row>
    <row r="1359" spans="1:119" x14ac:dyDescent="0.2">
      <c r="A1359">
        <f>ROW(Source!A800)</f>
        <v>800</v>
      </c>
      <c r="B1359">
        <v>292114938</v>
      </c>
      <c r="C1359">
        <v>292119799</v>
      </c>
      <c r="D1359">
        <v>277560491</v>
      </c>
      <c r="E1359">
        <v>109</v>
      </c>
      <c r="F1359">
        <v>1</v>
      </c>
      <c r="G1359">
        <v>1</v>
      </c>
      <c r="H1359">
        <v>1</v>
      </c>
      <c r="I1359" t="s">
        <v>1221</v>
      </c>
      <c r="J1359" t="s">
        <v>3</v>
      </c>
      <c r="K1359" t="s">
        <v>1222</v>
      </c>
      <c r="L1359">
        <v>1191</v>
      </c>
      <c r="N1359">
        <v>1013</v>
      </c>
      <c r="O1359" t="s">
        <v>1220</v>
      </c>
      <c r="P1359" t="s">
        <v>1220</v>
      </c>
      <c r="Q1359">
        <v>1</v>
      </c>
      <c r="W1359">
        <v>0</v>
      </c>
      <c r="X1359">
        <v>-1417349443</v>
      </c>
      <c r="Y1359">
        <f>AT1359</f>
        <v>0.06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>
        <v>1</v>
      </c>
      <c r="AJ1359">
        <v>1</v>
      </c>
      <c r="AK1359">
        <v>1</v>
      </c>
      <c r="AL1359">
        <v>1</v>
      </c>
      <c r="AM1359">
        <v>-2</v>
      </c>
      <c r="AN1359">
        <v>0</v>
      </c>
      <c r="AO1359">
        <v>0</v>
      </c>
      <c r="AP1359">
        <v>1</v>
      </c>
      <c r="AQ1359">
        <v>1</v>
      </c>
      <c r="AR1359">
        <v>0</v>
      </c>
      <c r="AS1359" t="s">
        <v>3</v>
      </c>
      <c r="AT1359">
        <v>0.06</v>
      </c>
      <c r="AU1359" t="s">
        <v>3</v>
      </c>
      <c r="AV1359">
        <v>2</v>
      </c>
      <c r="AW1359">
        <v>2</v>
      </c>
      <c r="AX1359">
        <v>292119806</v>
      </c>
      <c r="AY1359">
        <v>1</v>
      </c>
      <c r="AZ1359">
        <v>0</v>
      </c>
      <c r="BA1359">
        <v>2065</v>
      </c>
      <c r="BB1359">
        <v>1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0</v>
      </c>
      <c r="BK1359">
        <v>0</v>
      </c>
      <c r="BL1359">
        <v>0</v>
      </c>
      <c r="BM1359">
        <v>0</v>
      </c>
      <c r="BN1359">
        <v>0</v>
      </c>
      <c r="BO1359">
        <v>0</v>
      </c>
      <c r="BP1359">
        <v>0</v>
      </c>
      <c r="BQ1359">
        <v>0</v>
      </c>
      <c r="BR1359">
        <v>0</v>
      </c>
      <c r="BS1359">
        <v>0</v>
      </c>
      <c r="BT1359">
        <v>0</v>
      </c>
      <c r="BU1359">
        <v>0</v>
      </c>
      <c r="BV1359">
        <v>0</v>
      </c>
      <c r="BW1359">
        <v>0</v>
      </c>
      <c r="CV1359">
        <v>0</v>
      </c>
      <c r="CW1359">
        <v>0</v>
      </c>
      <c r="CX1359">
        <f>ROUND(Y1359*Source!I800,7)</f>
        <v>0.06</v>
      </c>
      <c r="CY1359">
        <f>AD1359</f>
        <v>0</v>
      </c>
      <c r="CZ1359">
        <f>AH1359</f>
        <v>0</v>
      </c>
      <c r="DA1359">
        <f>AL1359</f>
        <v>1</v>
      </c>
      <c r="DB1359">
        <f>ROUND(ROUND(AT1359*CZ1359,2),6)</f>
        <v>0</v>
      </c>
      <c r="DC1359">
        <f>ROUND(ROUND(AT1359*AG1359,2),6)</f>
        <v>0</v>
      </c>
      <c r="DD1359" t="s">
        <v>3</v>
      </c>
      <c r="DE1359" t="s">
        <v>3</v>
      </c>
      <c r="DF1359">
        <f>ROUND(ROUND(AE1359,2)*CX1359,2)</f>
        <v>0</v>
      </c>
      <c r="DG1359">
        <f t="shared" si="797"/>
        <v>0</v>
      </c>
      <c r="DH1359">
        <f t="shared" si="799"/>
        <v>0</v>
      </c>
      <c r="DI1359">
        <f t="shared" si="800"/>
        <v>0</v>
      </c>
      <c r="DJ1359">
        <f>DI1359</f>
        <v>0</v>
      </c>
      <c r="DK1359">
        <v>0</v>
      </c>
      <c r="DL1359" t="s">
        <v>3</v>
      </c>
      <c r="DM1359">
        <v>0</v>
      </c>
      <c r="DN1359" t="s">
        <v>3</v>
      </c>
      <c r="DO1359">
        <v>0</v>
      </c>
    </row>
    <row r="1360" spans="1:119" x14ac:dyDescent="0.2">
      <c r="A1360">
        <f>ROW(Source!A800)</f>
        <v>800</v>
      </c>
      <c r="B1360">
        <v>292114938</v>
      </c>
      <c r="C1360">
        <v>292119799</v>
      </c>
      <c r="D1360">
        <v>277945805</v>
      </c>
      <c r="E1360">
        <v>1</v>
      </c>
      <c r="F1360">
        <v>1</v>
      </c>
      <c r="G1360">
        <v>1</v>
      </c>
      <c r="H1360">
        <v>2</v>
      </c>
      <c r="I1360" t="s">
        <v>1227</v>
      </c>
      <c r="J1360" t="s">
        <v>1228</v>
      </c>
      <c r="K1360" t="s">
        <v>1229</v>
      </c>
      <c r="L1360">
        <v>1368</v>
      </c>
      <c r="N1360">
        <v>1011</v>
      </c>
      <c r="O1360" t="s">
        <v>1090</v>
      </c>
      <c r="P1360" t="s">
        <v>1090</v>
      </c>
      <c r="Q1360">
        <v>1</v>
      </c>
      <c r="W1360">
        <v>0</v>
      </c>
      <c r="X1360">
        <v>721652621</v>
      </c>
      <c r="Y1360">
        <f>AT1360</f>
        <v>0.06</v>
      </c>
      <c r="AA1360">
        <v>0</v>
      </c>
      <c r="AB1360">
        <v>544.70000000000005</v>
      </c>
      <c r="AC1360">
        <v>477.98</v>
      </c>
      <c r="AD1360">
        <v>0</v>
      </c>
      <c r="AE1360">
        <v>0</v>
      </c>
      <c r="AF1360">
        <v>544.70000000000005</v>
      </c>
      <c r="AG1360">
        <v>477.98</v>
      </c>
      <c r="AH1360">
        <v>0</v>
      </c>
      <c r="AI1360">
        <v>1</v>
      </c>
      <c r="AJ1360">
        <v>1</v>
      </c>
      <c r="AK1360">
        <v>1</v>
      </c>
      <c r="AL1360">
        <v>1</v>
      </c>
      <c r="AM1360">
        <v>-2</v>
      </c>
      <c r="AN1360">
        <v>0</v>
      </c>
      <c r="AO1360">
        <v>0</v>
      </c>
      <c r="AP1360">
        <v>1</v>
      </c>
      <c r="AQ1360">
        <v>1</v>
      </c>
      <c r="AR1360">
        <v>0</v>
      </c>
      <c r="AS1360" t="s">
        <v>3</v>
      </c>
      <c r="AT1360">
        <v>0.06</v>
      </c>
      <c r="AU1360" t="s">
        <v>3</v>
      </c>
      <c r="AV1360">
        <v>1</v>
      </c>
      <c r="AW1360">
        <v>2</v>
      </c>
      <c r="AX1360">
        <v>292119807</v>
      </c>
      <c r="AY1360">
        <v>1</v>
      </c>
      <c r="AZ1360">
        <v>0</v>
      </c>
      <c r="BA1360">
        <v>2066</v>
      </c>
      <c r="BB1360">
        <v>1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>
        <v>0</v>
      </c>
      <c r="BK1360">
        <v>32.682000000000002</v>
      </c>
      <c r="BL1360">
        <v>28.678799999999999</v>
      </c>
      <c r="BM1360">
        <v>0</v>
      </c>
      <c r="BN1360">
        <v>0</v>
      </c>
      <c r="BO1360">
        <v>0.06</v>
      </c>
      <c r="BP1360">
        <v>1</v>
      </c>
      <c r="BQ1360">
        <v>0</v>
      </c>
      <c r="BR1360">
        <v>32.682000000000002</v>
      </c>
      <c r="BS1360">
        <v>28.678799999999999</v>
      </c>
      <c r="BT1360">
        <v>0</v>
      </c>
      <c r="BU1360">
        <v>0</v>
      </c>
      <c r="BV1360">
        <v>0.06</v>
      </c>
      <c r="BW1360">
        <v>1</v>
      </c>
      <c r="CV1360">
        <v>0</v>
      </c>
      <c r="CW1360">
        <f>ROUND(Y1360*Source!I800*DO1360,7)</f>
        <v>0.06</v>
      </c>
      <c r="CX1360">
        <f>ROUND(Y1360*Source!I800,7)</f>
        <v>0.06</v>
      </c>
      <c r="CY1360">
        <f>AB1360</f>
        <v>544.70000000000005</v>
      </c>
      <c r="CZ1360">
        <f>AF1360</f>
        <v>544.70000000000005</v>
      </c>
      <c r="DA1360">
        <f>AJ1360</f>
        <v>1</v>
      </c>
      <c r="DB1360">
        <f>ROUND(ROUND(AT1360*CZ1360,2),6)</f>
        <v>32.68</v>
      </c>
      <c r="DC1360">
        <f>ROUND(ROUND(AT1360*AG1360,2),6)</f>
        <v>28.68</v>
      </c>
      <c r="DD1360" t="s">
        <v>3</v>
      </c>
      <c r="DE1360" t="s">
        <v>3</v>
      </c>
      <c r="DF1360">
        <f>ROUND(ROUND(AE1360,2)*CX1360,2)</f>
        <v>0</v>
      </c>
      <c r="DG1360">
        <f t="shared" si="797"/>
        <v>32.68</v>
      </c>
      <c r="DH1360">
        <f t="shared" si="799"/>
        <v>28.68</v>
      </c>
      <c r="DI1360">
        <f t="shared" si="800"/>
        <v>0</v>
      </c>
      <c r="DJ1360">
        <f>DG1360+DH1360</f>
        <v>61.36</v>
      </c>
      <c r="DK1360">
        <v>1</v>
      </c>
      <c r="DL1360" t="s">
        <v>1226</v>
      </c>
      <c r="DM1360">
        <v>4</v>
      </c>
      <c r="DN1360" t="s">
        <v>1220</v>
      </c>
      <c r="DO1360">
        <v>1</v>
      </c>
    </row>
    <row r="1361" spans="1:119" x14ac:dyDescent="0.2">
      <c r="A1361">
        <f>ROW(Source!A800)</f>
        <v>800</v>
      </c>
      <c r="B1361">
        <v>292114938</v>
      </c>
      <c r="C1361">
        <v>292119799</v>
      </c>
      <c r="D1361">
        <v>277862504</v>
      </c>
      <c r="E1361">
        <v>1</v>
      </c>
      <c r="F1361">
        <v>1</v>
      </c>
      <c r="G1361">
        <v>1</v>
      </c>
      <c r="H1361">
        <v>3</v>
      </c>
      <c r="I1361" t="s">
        <v>1239</v>
      </c>
      <c r="J1361" t="s">
        <v>1240</v>
      </c>
      <c r="K1361" t="s">
        <v>1241</v>
      </c>
      <c r="L1361">
        <v>1346</v>
      </c>
      <c r="N1361">
        <v>1009</v>
      </c>
      <c r="O1361" t="s">
        <v>1242</v>
      </c>
      <c r="P1361" t="s">
        <v>1242</v>
      </c>
      <c r="Q1361">
        <v>1</v>
      </c>
      <c r="W1361">
        <v>0</v>
      </c>
      <c r="X1361">
        <v>1484945919</v>
      </c>
      <c r="Y1361">
        <f>(AT1361*ROUND(0,7))</f>
        <v>0</v>
      </c>
      <c r="AA1361">
        <v>171.49</v>
      </c>
      <c r="AB1361">
        <v>0</v>
      </c>
      <c r="AC1361">
        <v>0</v>
      </c>
      <c r="AD1361">
        <v>0</v>
      </c>
      <c r="AE1361">
        <v>160.27000000000001</v>
      </c>
      <c r="AF1361">
        <v>0</v>
      </c>
      <c r="AG1361">
        <v>0</v>
      </c>
      <c r="AH1361">
        <v>0</v>
      </c>
      <c r="AI1361">
        <v>1.07</v>
      </c>
      <c r="AJ1361">
        <v>1</v>
      </c>
      <c r="AK1361">
        <v>1</v>
      </c>
      <c r="AL1361">
        <v>1</v>
      </c>
      <c r="AM1361">
        <v>2</v>
      </c>
      <c r="AN1361">
        <v>0</v>
      </c>
      <c r="AO1361">
        <v>0</v>
      </c>
      <c r="AP1361">
        <v>1</v>
      </c>
      <c r="AQ1361">
        <v>1</v>
      </c>
      <c r="AR1361">
        <v>0</v>
      </c>
      <c r="AS1361" t="s">
        <v>3</v>
      </c>
      <c r="AT1361">
        <v>0.06</v>
      </c>
      <c r="AU1361" t="s">
        <v>16</v>
      </c>
      <c r="AV1361">
        <v>0</v>
      </c>
      <c r="AW1361">
        <v>2</v>
      </c>
      <c r="AX1361">
        <v>292119808</v>
      </c>
      <c r="AY1361">
        <v>1</v>
      </c>
      <c r="AZ1361">
        <v>0</v>
      </c>
      <c r="BA1361">
        <v>2067</v>
      </c>
      <c r="BB1361">
        <v>1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9.616200000000001</v>
      </c>
      <c r="BK1361">
        <v>0</v>
      </c>
      <c r="BL1361">
        <v>0</v>
      </c>
      <c r="BM1361">
        <v>0</v>
      </c>
      <c r="BN1361">
        <v>0</v>
      </c>
      <c r="BO1361">
        <v>0</v>
      </c>
      <c r="BP1361">
        <v>1</v>
      </c>
      <c r="BQ1361">
        <v>0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0</v>
      </c>
      <c r="CV1361">
        <v>0</v>
      </c>
      <c r="CW1361">
        <v>0</v>
      </c>
      <c r="CX1361">
        <f>ROUND(Y1361*Source!I800,7)</f>
        <v>0</v>
      </c>
      <c r="CY1361">
        <f>AA1361</f>
        <v>171.49</v>
      </c>
      <c r="CZ1361">
        <f>AE1361</f>
        <v>160.27000000000001</v>
      </c>
      <c r="DA1361">
        <f>AI1361</f>
        <v>1.07</v>
      </c>
      <c r="DB1361">
        <f>ROUND((ROUND(AT1361*CZ1361,2)*ROUND(0,7)),6)</f>
        <v>0</v>
      </c>
      <c r="DC1361">
        <f>ROUND((ROUND(AT1361*AG1361,2)*ROUND(0,7)),6)</f>
        <v>0</v>
      </c>
      <c r="DD1361" t="s">
        <v>3</v>
      </c>
      <c r="DE1361" t="s">
        <v>3</v>
      </c>
      <c r="DF1361">
        <f>ROUND(ROUND(AE1361*AI1361,2)*CX1361,2)</f>
        <v>0</v>
      </c>
      <c r="DG1361">
        <f t="shared" si="797"/>
        <v>0</v>
      </c>
      <c r="DH1361">
        <f t="shared" si="799"/>
        <v>0</v>
      </c>
      <c r="DI1361">
        <f t="shared" si="800"/>
        <v>0</v>
      </c>
      <c r="DJ1361">
        <f>DF1361</f>
        <v>0</v>
      </c>
      <c r="DK1361">
        <v>0</v>
      </c>
      <c r="DL1361" t="s">
        <v>3</v>
      </c>
      <c r="DM1361">
        <v>0</v>
      </c>
      <c r="DN1361" t="s">
        <v>3</v>
      </c>
      <c r="DO1361">
        <v>0</v>
      </c>
    </row>
    <row r="1362" spans="1:119" x14ac:dyDescent="0.2">
      <c r="A1362">
        <f>ROW(Source!A800)</f>
        <v>800</v>
      </c>
      <c r="B1362">
        <v>292114938</v>
      </c>
      <c r="C1362">
        <v>292119799</v>
      </c>
      <c r="D1362">
        <v>277862533</v>
      </c>
      <c r="E1362">
        <v>1</v>
      </c>
      <c r="F1362">
        <v>1</v>
      </c>
      <c r="G1362">
        <v>1</v>
      </c>
      <c r="H1362">
        <v>3</v>
      </c>
      <c r="I1362" t="s">
        <v>1243</v>
      </c>
      <c r="J1362" t="s">
        <v>1244</v>
      </c>
      <c r="K1362" t="s">
        <v>1245</v>
      </c>
      <c r="L1362">
        <v>1346</v>
      </c>
      <c r="N1362">
        <v>1009</v>
      </c>
      <c r="O1362" t="s">
        <v>1242</v>
      </c>
      <c r="P1362" t="s">
        <v>1242</v>
      </c>
      <c r="Q1362">
        <v>1</v>
      </c>
      <c r="W1362">
        <v>0</v>
      </c>
      <c r="X1362">
        <v>1685208048</v>
      </c>
      <c r="Y1362">
        <f>(AT1362*ROUND(0,7))</f>
        <v>0</v>
      </c>
      <c r="AA1362">
        <v>493.26</v>
      </c>
      <c r="AB1362">
        <v>0</v>
      </c>
      <c r="AC1362">
        <v>0</v>
      </c>
      <c r="AD1362">
        <v>0</v>
      </c>
      <c r="AE1362">
        <v>238.29</v>
      </c>
      <c r="AF1362">
        <v>0</v>
      </c>
      <c r="AG1362">
        <v>0</v>
      </c>
      <c r="AH1362">
        <v>0</v>
      </c>
      <c r="AI1362">
        <v>2.0699999999999998</v>
      </c>
      <c r="AJ1362">
        <v>1</v>
      </c>
      <c r="AK1362">
        <v>1</v>
      </c>
      <c r="AL1362">
        <v>1</v>
      </c>
      <c r="AM1362">
        <v>2</v>
      </c>
      <c r="AN1362">
        <v>0</v>
      </c>
      <c r="AO1362">
        <v>0</v>
      </c>
      <c r="AP1362">
        <v>1</v>
      </c>
      <c r="AQ1362">
        <v>1</v>
      </c>
      <c r="AR1362">
        <v>0</v>
      </c>
      <c r="AS1362" t="s">
        <v>3</v>
      </c>
      <c r="AT1362">
        <v>0.01</v>
      </c>
      <c r="AU1362" t="s">
        <v>16</v>
      </c>
      <c r="AV1362">
        <v>0</v>
      </c>
      <c r="AW1362">
        <v>2</v>
      </c>
      <c r="AX1362">
        <v>292119809</v>
      </c>
      <c r="AY1362">
        <v>1</v>
      </c>
      <c r="AZ1362">
        <v>0</v>
      </c>
      <c r="BA1362">
        <v>2068</v>
      </c>
      <c r="BB1362">
        <v>1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2.3828999999999998</v>
      </c>
      <c r="BK1362">
        <v>0</v>
      </c>
      <c r="BL1362">
        <v>0</v>
      </c>
      <c r="BM1362">
        <v>0</v>
      </c>
      <c r="BN1362">
        <v>0</v>
      </c>
      <c r="BO1362">
        <v>0</v>
      </c>
      <c r="BP1362">
        <v>1</v>
      </c>
      <c r="BQ1362">
        <v>0</v>
      </c>
      <c r="BR1362">
        <v>0</v>
      </c>
      <c r="BS1362">
        <v>0</v>
      </c>
      <c r="BT1362">
        <v>0</v>
      </c>
      <c r="BU1362">
        <v>0</v>
      </c>
      <c r="BV1362">
        <v>0</v>
      </c>
      <c r="BW1362">
        <v>0</v>
      </c>
      <c r="CV1362">
        <v>0</v>
      </c>
      <c r="CW1362">
        <v>0</v>
      </c>
      <c r="CX1362">
        <f>ROUND(Y1362*Source!I800,7)</f>
        <v>0</v>
      </c>
      <c r="CY1362">
        <f>AA1362</f>
        <v>493.26</v>
      </c>
      <c r="CZ1362">
        <f>AE1362</f>
        <v>238.29</v>
      </c>
      <c r="DA1362">
        <f>AI1362</f>
        <v>2.0699999999999998</v>
      </c>
      <c r="DB1362">
        <f>ROUND((ROUND(AT1362*CZ1362,2)*ROUND(0,7)),6)</f>
        <v>0</v>
      </c>
      <c r="DC1362">
        <f>ROUND((ROUND(AT1362*AG1362,2)*ROUND(0,7)),6)</f>
        <v>0</v>
      </c>
      <c r="DD1362" t="s">
        <v>3</v>
      </c>
      <c r="DE1362" t="s">
        <v>3</v>
      </c>
      <c r="DF1362">
        <f>ROUND(ROUND(AE1362*AI1362,2)*CX1362,2)</f>
        <v>0</v>
      </c>
      <c r="DG1362">
        <f t="shared" si="797"/>
        <v>0</v>
      </c>
      <c r="DH1362">
        <f t="shared" si="799"/>
        <v>0</v>
      </c>
      <c r="DI1362">
        <f t="shared" si="800"/>
        <v>0</v>
      </c>
      <c r="DJ1362">
        <f>DF1362</f>
        <v>0</v>
      </c>
      <c r="DK1362">
        <v>0</v>
      </c>
      <c r="DL1362" t="s">
        <v>3</v>
      </c>
      <c r="DM1362">
        <v>0</v>
      </c>
      <c r="DN1362" t="s">
        <v>3</v>
      </c>
      <c r="DO1362">
        <v>0</v>
      </c>
    </row>
    <row r="1363" spans="1:119" x14ac:dyDescent="0.2">
      <c r="A1363">
        <f>ROW(Source!A801)</f>
        <v>801</v>
      </c>
      <c r="B1363">
        <v>292114938</v>
      </c>
      <c r="C1363">
        <v>292119815</v>
      </c>
      <c r="D1363">
        <v>277560284</v>
      </c>
      <c r="E1363">
        <v>109</v>
      </c>
      <c r="F1363">
        <v>1</v>
      </c>
      <c r="G1363">
        <v>1</v>
      </c>
      <c r="H1363">
        <v>1</v>
      </c>
      <c r="I1363" t="s">
        <v>1323</v>
      </c>
      <c r="J1363" t="s">
        <v>3</v>
      </c>
      <c r="K1363" t="s">
        <v>1324</v>
      </c>
      <c r="L1363">
        <v>1191</v>
      </c>
      <c r="N1363">
        <v>1013</v>
      </c>
      <c r="O1363" t="s">
        <v>1220</v>
      </c>
      <c r="P1363" t="s">
        <v>1220</v>
      </c>
      <c r="Q1363">
        <v>1</v>
      </c>
      <c r="W1363">
        <v>0</v>
      </c>
      <c r="X1363">
        <v>-1759674247</v>
      </c>
      <c r="Y1363">
        <f>(AT1363*ROUND(0.6,7))</f>
        <v>1.2059999999999997</v>
      </c>
      <c r="AA1363">
        <v>0</v>
      </c>
      <c r="AB1363">
        <v>0</v>
      </c>
      <c r="AC1363">
        <v>0</v>
      </c>
      <c r="AD1363">
        <v>440.52</v>
      </c>
      <c r="AE1363">
        <v>0</v>
      </c>
      <c r="AF1363">
        <v>0</v>
      </c>
      <c r="AG1363">
        <v>0</v>
      </c>
      <c r="AH1363">
        <v>440.52</v>
      </c>
      <c r="AI1363">
        <v>1</v>
      </c>
      <c r="AJ1363">
        <v>1</v>
      </c>
      <c r="AK1363">
        <v>1</v>
      </c>
      <c r="AL1363">
        <v>1</v>
      </c>
      <c r="AM1363">
        <v>-2</v>
      </c>
      <c r="AN1363">
        <v>0</v>
      </c>
      <c r="AO1363">
        <v>0</v>
      </c>
      <c r="AP1363">
        <v>1</v>
      </c>
      <c r="AQ1363">
        <v>1</v>
      </c>
      <c r="AR1363">
        <v>0</v>
      </c>
      <c r="AS1363" t="s">
        <v>3</v>
      </c>
      <c r="AT1363">
        <v>2.0099999999999998</v>
      </c>
      <c r="AU1363" t="s">
        <v>749</v>
      </c>
      <c r="AV1363">
        <v>1</v>
      </c>
      <c r="AW1363">
        <v>2</v>
      </c>
      <c r="AX1363">
        <v>292119822</v>
      </c>
      <c r="AY1363">
        <v>1</v>
      </c>
      <c r="AZ1363">
        <v>0</v>
      </c>
      <c r="BA1363">
        <v>2074</v>
      </c>
      <c r="BB1363">
        <v>1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0</v>
      </c>
      <c r="BK1363">
        <v>0</v>
      </c>
      <c r="BL1363">
        <v>0</v>
      </c>
      <c r="BM1363">
        <v>885.44519999999989</v>
      </c>
      <c r="BN1363">
        <v>2.0099999999999998</v>
      </c>
      <c r="BO1363">
        <v>0</v>
      </c>
      <c r="BP1363">
        <v>1</v>
      </c>
      <c r="BQ1363">
        <v>0</v>
      </c>
      <c r="BR1363">
        <v>0</v>
      </c>
      <c r="BS1363">
        <v>0</v>
      </c>
      <c r="BT1363">
        <v>531.26711999999986</v>
      </c>
      <c r="BU1363">
        <v>1.2059999999999997</v>
      </c>
      <c r="BV1363">
        <v>0</v>
      </c>
      <c r="BW1363">
        <v>1</v>
      </c>
      <c r="CU1363">
        <f>ROUND(AT1363*Source!I801*AH1363*AL1363,2)</f>
        <v>885.45</v>
      </c>
      <c r="CV1363">
        <f>ROUND(Y1363*Source!I801,7)</f>
        <v>1.206</v>
      </c>
      <c r="CW1363">
        <v>0</v>
      </c>
      <c r="CX1363">
        <f>ROUND(Y1363*Source!I801,7)</f>
        <v>1.206</v>
      </c>
      <c r="CY1363">
        <f>AD1363</f>
        <v>440.52</v>
      </c>
      <c r="CZ1363">
        <f>AH1363</f>
        <v>440.52</v>
      </c>
      <c r="DA1363">
        <f>AL1363</f>
        <v>1</v>
      </c>
      <c r="DB1363">
        <f>ROUND((ROUND(AT1363*CZ1363,2)*ROUND(0.6,7)),6)</f>
        <v>531.27</v>
      </c>
      <c r="DC1363">
        <f>ROUND((ROUND(AT1363*AG1363,2)*ROUND(0.6,7)),6)</f>
        <v>0</v>
      </c>
      <c r="DD1363" t="s">
        <v>3</v>
      </c>
      <c r="DE1363" t="s">
        <v>3</v>
      </c>
      <c r="DF1363">
        <f>ROUND(ROUND(AE1363,2)*CX1363,2)</f>
        <v>0</v>
      </c>
      <c r="DG1363">
        <f t="shared" si="797"/>
        <v>0</v>
      </c>
      <c r="DH1363">
        <f t="shared" si="799"/>
        <v>0</v>
      </c>
      <c r="DI1363">
        <f t="shared" si="800"/>
        <v>531.27</v>
      </c>
      <c r="DJ1363">
        <f>DI1363</f>
        <v>531.27</v>
      </c>
      <c r="DK1363">
        <v>1</v>
      </c>
      <c r="DL1363" t="s">
        <v>3</v>
      </c>
      <c r="DM1363">
        <v>0</v>
      </c>
      <c r="DN1363" t="s">
        <v>3</v>
      </c>
      <c r="DO1363">
        <v>0</v>
      </c>
    </row>
    <row r="1364" spans="1:119" x14ac:dyDescent="0.2">
      <c r="A1364">
        <f>ROW(Source!A801)</f>
        <v>801</v>
      </c>
      <c r="B1364">
        <v>292114938</v>
      </c>
      <c r="C1364">
        <v>292119815</v>
      </c>
      <c r="D1364">
        <v>277560491</v>
      </c>
      <c r="E1364">
        <v>109</v>
      </c>
      <c r="F1364">
        <v>1</v>
      </c>
      <c r="G1364">
        <v>1</v>
      </c>
      <c r="H1364">
        <v>1</v>
      </c>
      <c r="I1364" t="s">
        <v>1221</v>
      </c>
      <c r="J1364" t="s">
        <v>3</v>
      </c>
      <c r="K1364" t="s">
        <v>1222</v>
      </c>
      <c r="L1364">
        <v>1191</v>
      </c>
      <c r="N1364">
        <v>1013</v>
      </c>
      <c r="O1364" t="s">
        <v>1220</v>
      </c>
      <c r="P1364" t="s">
        <v>1220</v>
      </c>
      <c r="Q1364">
        <v>1</v>
      </c>
      <c r="W1364">
        <v>0</v>
      </c>
      <c r="X1364">
        <v>-1417349443</v>
      </c>
      <c r="Y1364">
        <f>(AT1364*ROUND(0.6,7))</f>
        <v>0.48599999999999999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1</v>
      </c>
      <c r="AJ1364">
        <v>1</v>
      </c>
      <c r="AK1364">
        <v>1</v>
      </c>
      <c r="AL1364">
        <v>1</v>
      </c>
      <c r="AM1364">
        <v>-2</v>
      </c>
      <c r="AN1364">
        <v>0</v>
      </c>
      <c r="AO1364">
        <v>0</v>
      </c>
      <c r="AP1364">
        <v>1</v>
      </c>
      <c r="AQ1364">
        <v>1</v>
      </c>
      <c r="AR1364">
        <v>0</v>
      </c>
      <c r="AS1364" t="s">
        <v>3</v>
      </c>
      <c r="AT1364">
        <v>0.81</v>
      </c>
      <c r="AU1364" t="s">
        <v>749</v>
      </c>
      <c r="AV1364">
        <v>2</v>
      </c>
      <c r="AW1364">
        <v>2</v>
      </c>
      <c r="AX1364">
        <v>292119823</v>
      </c>
      <c r="AY1364">
        <v>1</v>
      </c>
      <c r="AZ1364">
        <v>0</v>
      </c>
      <c r="BA1364">
        <v>2075</v>
      </c>
      <c r="BB1364">
        <v>1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0</v>
      </c>
      <c r="BK1364">
        <v>0</v>
      </c>
      <c r="BL1364">
        <v>0</v>
      </c>
      <c r="BM1364">
        <v>0</v>
      </c>
      <c r="BN1364">
        <v>0</v>
      </c>
      <c r="BO1364">
        <v>0</v>
      </c>
      <c r="BP1364">
        <v>0</v>
      </c>
      <c r="BQ1364">
        <v>0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</v>
      </c>
      <c r="CV1364">
        <v>0</v>
      </c>
      <c r="CW1364">
        <v>0</v>
      </c>
      <c r="CX1364">
        <f>ROUND(Y1364*Source!I801,7)</f>
        <v>0.48599999999999999</v>
      </c>
      <c r="CY1364">
        <f>AD1364</f>
        <v>0</v>
      </c>
      <c r="CZ1364">
        <f>AH1364</f>
        <v>0</v>
      </c>
      <c r="DA1364">
        <f>AL1364</f>
        <v>1</v>
      </c>
      <c r="DB1364">
        <f>ROUND((ROUND(AT1364*CZ1364,2)*ROUND(0.6,7)),6)</f>
        <v>0</v>
      </c>
      <c r="DC1364">
        <f>ROUND((ROUND(AT1364*AG1364,2)*ROUND(0.6,7)),6)</f>
        <v>0</v>
      </c>
      <c r="DD1364" t="s">
        <v>3</v>
      </c>
      <c r="DE1364" t="s">
        <v>3</v>
      </c>
      <c r="DF1364">
        <f>ROUND(ROUND(AE1364,2)*CX1364,2)</f>
        <v>0</v>
      </c>
      <c r="DG1364">
        <f t="shared" si="797"/>
        <v>0</v>
      </c>
      <c r="DH1364">
        <f t="shared" si="799"/>
        <v>0</v>
      </c>
      <c r="DI1364">
        <f t="shared" si="800"/>
        <v>0</v>
      </c>
      <c r="DJ1364">
        <f>DI1364</f>
        <v>0</v>
      </c>
      <c r="DK1364">
        <v>0</v>
      </c>
      <c r="DL1364" t="s">
        <v>3</v>
      </c>
      <c r="DM1364">
        <v>0</v>
      </c>
      <c r="DN1364" t="s">
        <v>3</v>
      </c>
      <c r="DO1364">
        <v>0</v>
      </c>
    </row>
    <row r="1365" spans="1:119" x14ac:dyDescent="0.2">
      <c r="A1365">
        <f>ROW(Source!A801)</f>
        <v>801</v>
      </c>
      <c r="B1365">
        <v>292114938</v>
      </c>
      <c r="C1365">
        <v>292119815</v>
      </c>
      <c r="D1365">
        <v>277944870</v>
      </c>
      <c r="E1365">
        <v>1</v>
      </c>
      <c r="F1365">
        <v>1</v>
      </c>
      <c r="G1365">
        <v>1</v>
      </c>
      <c r="H1365">
        <v>2</v>
      </c>
      <c r="I1365" t="s">
        <v>1447</v>
      </c>
      <c r="J1365" t="s">
        <v>1448</v>
      </c>
      <c r="K1365" t="s">
        <v>1449</v>
      </c>
      <c r="L1365">
        <v>1368</v>
      </c>
      <c r="N1365">
        <v>1011</v>
      </c>
      <c r="O1365" t="s">
        <v>1090</v>
      </c>
      <c r="P1365" t="s">
        <v>1090</v>
      </c>
      <c r="Q1365">
        <v>1</v>
      </c>
      <c r="W1365">
        <v>0</v>
      </c>
      <c r="X1365">
        <v>-1627144733</v>
      </c>
      <c r="Y1365">
        <f>(AT1365*ROUND(0.6,7))</f>
        <v>0.42</v>
      </c>
      <c r="AA1365">
        <v>0</v>
      </c>
      <c r="AB1365">
        <v>953.11</v>
      </c>
      <c r="AC1365">
        <v>549.32000000000005</v>
      </c>
      <c r="AD1365">
        <v>0</v>
      </c>
      <c r="AE1365">
        <v>0</v>
      </c>
      <c r="AF1365">
        <v>756.44</v>
      </c>
      <c r="AG1365">
        <v>549.32000000000005</v>
      </c>
      <c r="AH1365">
        <v>0</v>
      </c>
      <c r="AI1365">
        <v>1</v>
      </c>
      <c r="AJ1365">
        <v>1.26</v>
      </c>
      <c r="AK1365">
        <v>1</v>
      </c>
      <c r="AL1365">
        <v>1</v>
      </c>
      <c r="AM1365">
        <v>2</v>
      </c>
      <c r="AN1365">
        <v>0</v>
      </c>
      <c r="AO1365">
        <v>0</v>
      </c>
      <c r="AP1365">
        <v>1</v>
      </c>
      <c r="AQ1365">
        <v>1</v>
      </c>
      <c r="AR1365">
        <v>0</v>
      </c>
      <c r="AS1365" t="s">
        <v>3</v>
      </c>
      <c r="AT1365">
        <v>0.7</v>
      </c>
      <c r="AU1365" t="s">
        <v>749</v>
      </c>
      <c r="AV1365">
        <v>1</v>
      </c>
      <c r="AW1365">
        <v>2</v>
      </c>
      <c r="AX1365">
        <v>292119824</v>
      </c>
      <c r="AY1365">
        <v>1</v>
      </c>
      <c r="AZ1365">
        <v>0</v>
      </c>
      <c r="BA1365">
        <v>2076</v>
      </c>
      <c r="BB1365">
        <v>1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0</v>
      </c>
      <c r="BK1365">
        <v>529.50800000000004</v>
      </c>
      <c r="BL1365">
        <v>384.524</v>
      </c>
      <c r="BM1365">
        <v>0</v>
      </c>
      <c r="BN1365">
        <v>0</v>
      </c>
      <c r="BO1365">
        <v>0.7</v>
      </c>
      <c r="BP1365">
        <v>1</v>
      </c>
      <c r="BQ1365">
        <v>0</v>
      </c>
      <c r="BR1365">
        <v>317.70480000000003</v>
      </c>
      <c r="BS1365">
        <v>230.71440000000001</v>
      </c>
      <c r="BT1365">
        <v>0</v>
      </c>
      <c r="BU1365">
        <v>0</v>
      </c>
      <c r="BV1365">
        <v>0.42</v>
      </c>
      <c r="BW1365">
        <v>1</v>
      </c>
      <c r="CV1365">
        <v>0</v>
      </c>
      <c r="CW1365">
        <f>ROUND(Y1365*Source!I801*DO1365,7)</f>
        <v>0.42</v>
      </c>
      <c r="CX1365">
        <f>ROUND(Y1365*Source!I801,7)</f>
        <v>0.42</v>
      </c>
      <c r="CY1365">
        <f>AB1365</f>
        <v>953.11</v>
      </c>
      <c r="CZ1365">
        <f>AF1365</f>
        <v>756.44</v>
      </c>
      <c r="DA1365">
        <f>AJ1365</f>
        <v>1.26</v>
      </c>
      <c r="DB1365">
        <f>ROUND((ROUND(AT1365*CZ1365,2)*ROUND(0.6,7)),6)</f>
        <v>317.70600000000002</v>
      </c>
      <c r="DC1365">
        <f>ROUND((ROUND(AT1365*AG1365,2)*ROUND(0.6,7)),6)</f>
        <v>230.71199999999999</v>
      </c>
      <c r="DD1365" t="s">
        <v>3</v>
      </c>
      <c r="DE1365" t="s">
        <v>3</v>
      </c>
      <c r="DF1365">
        <f>ROUND(ROUND(AE1365,2)*CX1365,2)</f>
        <v>0</v>
      </c>
      <c r="DG1365">
        <f>ROUND(ROUND(AF1365*AJ1365,2)*CX1365,2)</f>
        <v>400.31</v>
      </c>
      <c r="DH1365">
        <f t="shared" si="799"/>
        <v>230.71</v>
      </c>
      <c r="DI1365">
        <f t="shared" si="800"/>
        <v>0</v>
      </c>
      <c r="DJ1365">
        <f>DG1365+DH1365</f>
        <v>631.02</v>
      </c>
      <c r="DK1365">
        <v>1</v>
      </c>
      <c r="DL1365" t="s">
        <v>1303</v>
      </c>
      <c r="DM1365">
        <v>5</v>
      </c>
      <c r="DN1365" t="s">
        <v>1220</v>
      </c>
      <c r="DO1365">
        <v>1</v>
      </c>
    </row>
    <row r="1366" spans="1:119" x14ac:dyDescent="0.2">
      <c r="A1366">
        <f>ROW(Source!A801)</f>
        <v>801</v>
      </c>
      <c r="B1366">
        <v>292114938</v>
      </c>
      <c r="C1366">
        <v>292119815</v>
      </c>
      <c r="D1366">
        <v>277945805</v>
      </c>
      <c r="E1366">
        <v>1</v>
      </c>
      <c r="F1366">
        <v>1</v>
      </c>
      <c r="G1366">
        <v>1</v>
      </c>
      <c r="H1366">
        <v>2</v>
      </c>
      <c r="I1366" t="s">
        <v>1227</v>
      </c>
      <c r="J1366" t="s">
        <v>1228</v>
      </c>
      <c r="K1366" t="s">
        <v>1229</v>
      </c>
      <c r="L1366">
        <v>1368</v>
      </c>
      <c r="N1366">
        <v>1011</v>
      </c>
      <c r="O1366" t="s">
        <v>1090</v>
      </c>
      <c r="P1366" t="s">
        <v>1090</v>
      </c>
      <c r="Q1366">
        <v>1</v>
      </c>
      <c r="W1366">
        <v>0</v>
      </c>
      <c r="X1366">
        <v>721652621</v>
      </c>
      <c r="Y1366">
        <f>(AT1366*ROUND(0.6,7))</f>
        <v>6.6000000000000003E-2</v>
      </c>
      <c r="AA1366">
        <v>0</v>
      </c>
      <c r="AB1366">
        <v>544.70000000000005</v>
      </c>
      <c r="AC1366">
        <v>477.98</v>
      </c>
      <c r="AD1366">
        <v>0</v>
      </c>
      <c r="AE1366">
        <v>0</v>
      </c>
      <c r="AF1366">
        <v>544.70000000000005</v>
      </c>
      <c r="AG1366">
        <v>477.98</v>
      </c>
      <c r="AH1366">
        <v>0</v>
      </c>
      <c r="AI1366">
        <v>1</v>
      </c>
      <c r="AJ1366">
        <v>1</v>
      </c>
      <c r="AK1366">
        <v>1</v>
      </c>
      <c r="AL1366">
        <v>1</v>
      </c>
      <c r="AM1366">
        <v>-2</v>
      </c>
      <c r="AN1366">
        <v>0</v>
      </c>
      <c r="AO1366">
        <v>0</v>
      </c>
      <c r="AP1366">
        <v>1</v>
      </c>
      <c r="AQ1366">
        <v>1</v>
      </c>
      <c r="AR1366">
        <v>0</v>
      </c>
      <c r="AS1366" t="s">
        <v>3</v>
      </c>
      <c r="AT1366">
        <v>0.11</v>
      </c>
      <c r="AU1366" t="s">
        <v>749</v>
      </c>
      <c r="AV1366">
        <v>1</v>
      </c>
      <c r="AW1366">
        <v>2</v>
      </c>
      <c r="AX1366">
        <v>292119825</v>
      </c>
      <c r="AY1366">
        <v>1</v>
      </c>
      <c r="AZ1366">
        <v>0</v>
      </c>
      <c r="BA1366">
        <v>2077</v>
      </c>
      <c r="BB1366">
        <v>1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59.917000000000009</v>
      </c>
      <c r="BL1366">
        <v>52.577800000000003</v>
      </c>
      <c r="BM1366">
        <v>0</v>
      </c>
      <c r="BN1366">
        <v>0</v>
      </c>
      <c r="BO1366">
        <v>0.11</v>
      </c>
      <c r="BP1366">
        <v>1</v>
      </c>
      <c r="BQ1366">
        <v>0</v>
      </c>
      <c r="BR1366">
        <v>35.950200000000002</v>
      </c>
      <c r="BS1366">
        <v>31.546680000000002</v>
      </c>
      <c r="BT1366">
        <v>0</v>
      </c>
      <c r="BU1366">
        <v>0</v>
      </c>
      <c r="BV1366">
        <v>6.6000000000000003E-2</v>
      </c>
      <c r="BW1366">
        <v>1</v>
      </c>
      <c r="CV1366">
        <v>0</v>
      </c>
      <c r="CW1366">
        <f>ROUND(Y1366*Source!I801*DO1366,7)</f>
        <v>6.6000000000000003E-2</v>
      </c>
      <c r="CX1366">
        <f>ROUND(Y1366*Source!I801,7)</f>
        <v>6.6000000000000003E-2</v>
      </c>
      <c r="CY1366">
        <f>AB1366</f>
        <v>544.70000000000005</v>
      </c>
      <c r="CZ1366">
        <f>AF1366</f>
        <v>544.70000000000005</v>
      </c>
      <c r="DA1366">
        <f>AJ1366</f>
        <v>1</v>
      </c>
      <c r="DB1366">
        <f>ROUND((ROUND(AT1366*CZ1366,2)*ROUND(0.6,7)),6)</f>
        <v>35.951999999999998</v>
      </c>
      <c r="DC1366">
        <f>ROUND((ROUND(AT1366*AG1366,2)*ROUND(0.6,7)),6)</f>
        <v>31.547999999999998</v>
      </c>
      <c r="DD1366" t="s">
        <v>3</v>
      </c>
      <c r="DE1366" t="s">
        <v>3</v>
      </c>
      <c r="DF1366">
        <f>ROUND(ROUND(AE1366,2)*CX1366,2)</f>
        <v>0</v>
      </c>
      <c r="DG1366">
        <f>ROUND(ROUND(AF1366,2)*CX1366,2)</f>
        <v>35.950000000000003</v>
      </c>
      <c r="DH1366">
        <f t="shared" si="799"/>
        <v>31.55</v>
      </c>
      <c r="DI1366">
        <f t="shared" si="800"/>
        <v>0</v>
      </c>
      <c r="DJ1366">
        <f>DG1366+DH1366</f>
        <v>67.5</v>
      </c>
      <c r="DK1366">
        <v>1</v>
      </c>
      <c r="DL1366" t="s">
        <v>1226</v>
      </c>
      <c r="DM1366">
        <v>4</v>
      </c>
      <c r="DN1366" t="s">
        <v>1220</v>
      </c>
      <c r="DO1366">
        <v>1</v>
      </c>
    </row>
    <row r="1367" spans="1:119" x14ac:dyDescent="0.2">
      <c r="A1367">
        <f>ROW(Source!A801)</f>
        <v>801</v>
      </c>
      <c r="B1367">
        <v>292114938</v>
      </c>
      <c r="C1367">
        <v>292119815</v>
      </c>
      <c r="D1367">
        <v>277862504</v>
      </c>
      <c r="E1367">
        <v>1</v>
      </c>
      <c r="F1367">
        <v>1</v>
      </c>
      <c r="G1367">
        <v>1</v>
      </c>
      <c r="H1367">
        <v>3</v>
      </c>
      <c r="I1367" t="s">
        <v>1239</v>
      </c>
      <c r="J1367" t="s">
        <v>1240</v>
      </c>
      <c r="K1367" t="s">
        <v>1241</v>
      </c>
      <c r="L1367">
        <v>1346</v>
      </c>
      <c r="N1367">
        <v>1009</v>
      </c>
      <c r="O1367" t="s">
        <v>1242</v>
      </c>
      <c r="P1367" t="s">
        <v>1242</v>
      </c>
      <c r="Q1367">
        <v>1</v>
      </c>
      <c r="W1367">
        <v>0</v>
      </c>
      <c r="X1367">
        <v>1484945919</v>
      </c>
      <c r="Y1367">
        <f>(AT1367*ROUND(0,7))</f>
        <v>0</v>
      </c>
      <c r="AA1367">
        <v>171.49</v>
      </c>
      <c r="AB1367">
        <v>0</v>
      </c>
      <c r="AC1367">
        <v>0</v>
      </c>
      <c r="AD1367">
        <v>0</v>
      </c>
      <c r="AE1367">
        <v>160.27000000000001</v>
      </c>
      <c r="AF1367">
        <v>0</v>
      </c>
      <c r="AG1367">
        <v>0</v>
      </c>
      <c r="AH1367">
        <v>0</v>
      </c>
      <c r="AI1367">
        <v>1.07</v>
      </c>
      <c r="AJ1367">
        <v>1</v>
      </c>
      <c r="AK1367">
        <v>1</v>
      </c>
      <c r="AL1367">
        <v>1</v>
      </c>
      <c r="AM1367">
        <v>2</v>
      </c>
      <c r="AN1367">
        <v>0</v>
      </c>
      <c r="AO1367">
        <v>0</v>
      </c>
      <c r="AP1367">
        <v>1</v>
      </c>
      <c r="AQ1367">
        <v>1</v>
      </c>
      <c r="AR1367">
        <v>0</v>
      </c>
      <c r="AS1367" t="s">
        <v>3</v>
      </c>
      <c r="AT1367">
        <v>0.06</v>
      </c>
      <c r="AU1367" t="s">
        <v>23</v>
      </c>
      <c r="AV1367">
        <v>0</v>
      </c>
      <c r="AW1367">
        <v>2</v>
      </c>
      <c r="AX1367">
        <v>292119826</v>
      </c>
      <c r="AY1367">
        <v>1</v>
      </c>
      <c r="AZ1367">
        <v>0</v>
      </c>
      <c r="BA1367">
        <v>2078</v>
      </c>
      <c r="BB1367">
        <v>1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9.616200000000001</v>
      </c>
      <c r="BK1367">
        <v>0</v>
      </c>
      <c r="BL1367">
        <v>0</v>
      </c>
      <c r="BM1367">
        <v>0</v>
      </c>
      <c r="BN1367">
        <v>0</v>
      </c>
      <c r="BO1367">
        <v>0</v>
      </c>
      <c r="BP1367">
        <v>1</v>
      </c>
      <c r="BQ1367">
        <v>0</v>
      </c>
      <c r="BR1367">
        <v>0</v>
      </c>
      <c r="BS1367">
        <v>0</v>
      </c>
      <c r="BT1367">
        <v>0</v>
      </c>
      <c r="BU1367">
        <v>0</v>
      </c>
      <c r="BV1367">
        <v>0</v>
      </c>
      <c r="BW1367">
        <v>0</v>
      </c>
      <c r="CV1367">
        <v>0</v>
      </c>
      <c r="CW1367">
        <v>0</v>
      </c>
      <c r="CX1367">
        <f>ROUND(Y1367*Source!I801,7)</f>
        <v>0</v>
      </c>
      <c r="CY1367">
        <f>AA1367</f>
        <v>171.49</v>
      </c>
      <c r="CZ1367">
        <f>AE1367</f>
        <v>160.27000000000001</v>
      </c>
      <c r="DA1367">
        <f>AI1367</f>
        <v>1.07</v>
      </c>
      <c r="DB1367">
        <f>ROUND((ROUND(AT1367*CZ1367,2)*ROUND(0,7)),6)</f>
        <v>0</v>
      </c>
      <c r="DC1367">
        <f>ROUND((ROUND(AT1367*AG1367,2)*ROUND(0,7)),6)</f>
        <v>0</v>
      </c>
      <c r="DD1367" t="s">
        <v>3</v>
      </c>
      <c r="DE1367" t="s">
        <v>3</v>
      </c>
      <c r="DF1367">
        <f>ROUND(ROUND(AE1367*AI1367,2)*CX1367,2)</f>
        <v>0</v>
      </c>
      <c r="DG1367">
        <f>ROUND(ROUND(AF1367,2)*CX1367,2)</f>
        <v>0</v>
      </c>
      <c r="DH1367">
        <f t="shared" si="799"/>
        <v>0</v>
      </c>
      <c r="DI1367">
        <f t="shared" si="800"/>
        <v>0</v>
      </c>
      <c r="DJ1367">
        <f>DF1367</f>
        <v>0</v>
      </c>
      <c r="DK1367">
        <v>0</v>
      </c>
      <c r="DL1367" t="s">
        <v>3</v>
      </c>
      <c r="DM1367">
        <v>0</v>
      </c>
      <c r="DN1367" t="s">
        <v>3</v>
      </c>
      <c r="DO1367">
        <v>0</v>
      </c>
    </row>
    <row r="1368" spans="1:119" x14ac:dyDescent="0.2">
      <c r="A1368">
        <f>ROW(Source!A801)</f>
        <v>801</v>
      </c>
      <c r="B1368">
        <v>292114938</v>
      </c>
      <c r="C1368">
        <v>292119815</v>
      </c>
      <c r="D1368">
        <v>277862533</v>
      </c>
      <c r="E1368">
        <v>1</v>
      </c>
      <c r="F1368">
        <v>1</v>
      </c>
      <c r="G1368">
        <v>1</v>
      </c>
      <c r="H1368">
        <v>3</v>
      </c>
      <c r="I1368" t="s">
        <v>1243</v>
      </c>
      <c r="J1368" t="s">
        <v>1244</v>
      </c>
      <c r="K1368" t="s">
        <v>1245</v>
      </c>
      <c r="L1368">
        <v>1346</v>
      </c>
      <c r="N1368">
        <v>1009</v>
      </c>
      <c r="O1368" t="s">
        <v>1242</v>
      </c>
      <c r="P1368" t="s">
        <v>1242</v>
      </c>
      <c r="Q1368">
        <v>1</v>
      </c>
      <c r="W1368">
        <v>0</v>
      </c>
      <c r="X1368">
        <v>1685208048</v>
      </c>
      <c r="Y1368">
        <f>(AT1368*ROUND(0,7))</f>
        <v>0</v>
      </c>
      <c r="AA1368">
        <v>493.26</v>
      </c>
      <c r="AB1368">
        <v>0</v>
      </c>
      <c r="AC1368">
        <v>0</v>
      </c>
      <c r="AD1368">
        <v>0</v>
      </c>
      <c r="AE1368">
        <v>238.29</v>
      </c>
      <c r="AF1368">
        <v>0</v>
      </c>
      <c r="AG1368">
        <v>0</v>
      </c>
      <c r="AH1368">
        <v>0</v>
      </c>
      <c r="AI1368">
        <v>2.0699999999999998</v>
      </c>
      <c r="AJ1368">
        <v>1</v>
      </c>
      <c r="AK1368">
        <v>1</v>
      </c>
      <c r="AL1368">
        <v>1</v>
      </c>
      <c r="AM1368">
        <v>2</v>
      </c>
      <c r="AN1368">
        <v>0</v>
      </c>
      <c r="AO1368">
        <v>0</v>
      </c>
      <c r="AP1368">
        <v>1</v>
      </c>
      <c r="AQ1368">
        <v>1</v>
      </c>
      <c r="AR1368">
        <v>0</v>
      </c>
      <c r="AS1368" t="s">
        <v>3</v>
      </c>
      <c r="AT1368">
        <v>0.01</v>
      </c>
      <c r="AU1368" t="s">
        <v>23</v>
      </c>
      <c r="AV1368">
        <v>0</v>
      </c>
      <c r="AW1368">
        <v>2</v>
      </c>
      <c r="AX1368">
        <v>292119827</v>
      </c>
      <c r="AY1368">
        <v>1</v>
      </c>
      <c r="AZ1368">
        <v>0</v>
      </c>
      <c r="BA1368">
        <v>2079</v>
      </c>
      <c r="BB1368">
        <v>1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2.3828999999999998</v>
      </c>
      <c r="BK1368">
        <v>0</v>
      </c>
      <c r="BL1368">
        <v>0</v>
      </c>
      <c r="BM1368">
        <v>0</v>
      </c>
      <c r="BN1368">
        <v>0</v>
      </c>
      <c r="BO1368">
        <v>0</v>
      </c>
      <c r="BP1368">
        <v>1</v>
      </c>
      <c r="BQ1368">
        <v>0</v>
      </c>
      <c r="BR1368">
        <v>0</v>
      </c>
      <c r="BS1368">
        <v>0</v>
      </c>
      <c r="BT1368">
        <v>0</v>
      </c>
      <c r="BU1368">
        <v>0</v>
      </c>
      <c r="BV1368">
        <v>0</v>
      </c>
      <c r="BW1368">
        <v>0</v>
      </c>
      <c r="CV1368">
        <v>0</v>
      </c>
      <c r="CW1368">
        <v>0</v>
      </c>
      <c r="CX1368">
        <f>ROUND(Y1368*Source!I801,7)</f>
        <v>0</v>
      </c>
      <c r="CY1368">
        <f>AA1368</f>
        <v>493.26</v>
      </c>
      <c r="CZ1368">
        <f>AE1368</f>
        <v>238.29</v>
      </c>
      <c r="DA1368">
        <f>AI1368</f>
        <v>2.0699999999999998</v>
      </c>
      <c r="DB1368">
        <f>ROUND((ROUND(AT1368*CZ1368,2)*ROUND(0,7)),6)</f>
        <v>0</v>
      </c>
      <c r="DC1368">
        <f>ROUND((ROUND(AT1368*AG1368,2)*ROUND(0,7)),6)</f>
        <v>0</v>
      </c>
      <c r="DD1368" t="s">
        <v>3</v>
      </c>
      <c r="DE1368" t="s">
        <v>3</v>
      </c>
      <c r="DF1368">
        <f>ROUND(ROUND(AE1368*AI1368,2)*CX1368,2)</f>
        <v>0</v>
      </c>
      <c r="DG1368">
        <f>ROUND(ROUND(AF1368,2)*CX1368,2)</f>
        <v>0</v>
      </c>
      <c r="DH1368">
        <f t="shared" si="799"/>
        <v>0</v>
      </c>
      <c r="DI1368">
        <f t="shared" si="800"/>
        <v>0</v>
      </c>
      <c r="DJ1368">
        <f>DF1368</f>
        <v>0</v>
      </c>
      <c r="DK1368">
        <v>0</v>
      </c>
      <c r="DL1368" t="s">
        <v>3</v>
      </c>
      <c r="DM1368">
        <v>0</v>
      </c>
      <c r="DN1368" t="s">
        <v>3</v>
      </c>
      <c r="DO1368">
        <v>0</v>
      </c>
    </row>
    <row r="1369" spans="1:119" x14ac:dyDescent="0.2">
      <c r="A1369">
        <f>ROW(Source!A802)</f>
        <v>802</v>
      </c>
      <c r="B1369">
        <v>292114938</v>
      </c>
      <c r="C1369">
        <v>292119833</v>
      </c>
      <c r="D1369">
        <v>277560284</v>
      </c>
      <c r="E1369">
        <v>109</v>
      </c>
      <c r="F1369">
        <v>1</v>
      </c>
      <c r="G1369">
        <v>1</v>
      </c>
      <c r="H1369">
        <v>1</v>
      </c>
      <c r="I1369" t="s">
        <v>1323</v>
      </c>
      <c r="J1369" t="s">
        <v>3</v>
      </c>
      <c r="K1369" t="s">
        <v>1324</v>
      </c>
      <c r="L1369">
        <v>1191</v>
      </c>
      <c r="N1369">
        <v>1013</v>
      </c>
      <c r="O1369" t="s">
        <v>1220</v>
      </c>
      <c r="P1369" t="s">
        <v>1220</v>
      </c>
      <c r="Q1369">
        <v>1</v>
      </c>
      <c r="W1369">
        <v>0</v>
      </c>
      <c r="X1369">
        <v>-1759674247</v>
      </c>
      <c r="Y1369">
        <f>AT1369</f>
        <v>2.0099999999999998</v>
      </c>
      <c r="AA1369">
        <v>0</v>
      </c>
      <c r="AB1369">
        <v>0</v>
      </c>
      <c r="AC1369">
        <v>0</v>
      </c>
      <c r="AD1369">
        <v>440.52</v>
      </c>
      <c r="AE1369">
        <v>0</v>
      </c>
      <c r="AF1369">
        <v>0</v>
      </c>
      <c r="AG1369">
        <v>0</v>
      </c>
      <c r="AH1369">
        <v>440.52</v>
      </c>
      <c r="AI1369">
        <v>1</v>
      </c>
      <c r="AJ1369">
        <v>1</v>
      </c>
      <c r="AK1369">
        <v>1</v>
      </c>
      <c r="AL1369">
        <v>1</v>
      </c>
      <c r="AM1369">
        <v>-2</v>
      </c>
      <c r="AN1369">
        <v>0</v>
      </c>
      <c r="AO1369">
        <v>0</v>
      </c>
      <c r="AP1369">
        <v>1</v>
      </c>
      <c r="AQ1369">
        <v>1</v>
      </c>
      <c r="AR1369">
        <v>0</v>
      </c>
      <c r="AS1369" t="s">
        <v>3</v>
      </c>
      <c r="AT1369">
        <v>2.0099999999999998</v>
      </c>
      <c r="AU1369" t="s">
        <v>3</v>
      </c>
      <c r="AV1369">
        <v>1</v>
      </c>
      <c r="AW1369">
        <v>2</v>
      </c>
      <c r="AX1369">
        <v>292119840</v>
      </c>
      <c r="AY1369">
        <v>1</v>
      </c>
      <c r="AZ1369">
        <v>0</v>
      </c>
      <c r="BA1369">
        <v>2085</v>
      </c>
      <c r="BB1369">
        <v>1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0</v>
      </c>
      <c r="BK1369">
        <v>0</v>
      </c>
      <c r="BL1369">
        <v>0</v>
      </c>
      <c r="BM1369">
        <v>885.44519999999989</v>
      </c>
      <c r="BN1369">
        <v>2.0099999999999998</v>
      </c>
      <c r="BO1369">
        <v>0</v>
      </c>
      <c r="BP1369">
        <v>1</v>
      </c>
      <c r="BQ1369">
        <v>0</v>
      </c>
      <c r="BR1369">
        <v>0</v>
      </c>
      <c r="BS1369">
        <v>0</v>
      </c>
      <c r="BT1369">
        <v>885.44519999999989</v>
      </c>
      <c r="BU1369">
        <v>2.0099999999999998</v>
      </c>
      <c r="BV1369">
        <v>0</v>
      </c>
      <c r="BW1369">
        <v>1</v>
      </c>
      <c r="CU1369">
        <f>ROUND(AT1369*Source!I802*AH1369*AL1369,2)</f>
        <v>885.45</v>
      </c>
      <c r="CV1369">
        <f>ROUND(Y1369*Source!I802,7)</f>
        <v>2.0099999999999998</v>
      </c>
      <c r="CW1369">
        <v>0</v>
      </c>
      <c r="CX1369">
        <f>ROUND(Y1369*Source!I802,7)</f>
        <v>2.0099999999999998</v>
      </c>
      <c r="CY1369">
        <f>AD1369</f>
        <v>440.52</v>
      </c>
      <c r="CZ1369">
        <f>AH1369</f>
        <v>440.52</v>
      </c>
      <c r="DA1369">
        <f>AL1369</f>
        <v>1</v>
      </c>
      <c r="DB1369">
        <f>ROUND(ROUND(AT1369*CZ1369,2),6)</f>
        <v>885.45</v>
      </c>
      <c r="DC1369">
        <f>ROUND(ROUND(AT1369*AG1369,2),6)</f>
        <v>0</v>
      </c>
      <c r="DD1369" t="s">
        <v>3</v>
      </c>
      <c r="DE1369" t="s">
        <v>3</v>
      </c>
      <c r="DF1369">
        <f>ROUND(ROUND(AE1369,2)*CX1369,2)</f>
        <v>0</v>
      </c>
      <c r="DG1369">
        <f>ROUND(ROUND(AF1369,2)*CX1369,2)</f>
        <v>0</v>
      </c>
      <c r="DH1369">
        <f t="shared" si="799"/>
        <v>0</v>
      </c>
      <c r="DI1369">
        <f t="shared" si="800"/>
        <v>885.45</v>
      </c>
      <c r="DJ1369">
        <f>DI1369</f>
        <v>885.45</v>
      </c>
      <c r="DK1369">
        <v>1</v>
      </c>
      <c r="DL1369" t="s">
        <v>3</v>
      </c>
      <c r="DM1369">
        <v>0</v>
      </c>
      <c r="DN1369" t="s">
        <v>3</v>
      </c>
      <c r="DO1369">
        <v>0</v>
      </c>
    </row>
    <row r="1370" spans="1:119" x14ac:dyDescent="0.2">
      <c r="A1370">
        <f>ROW(Source!A802)</f>
        <v>802</v>
      </c>
      <c r="B1370">
        <v>292114938</v>
      </c>
      <c r="C1370">
        <v>292119833</v>
      </c>
      <c r="D1370">
        <v>277560491</v>
      </c>
      <c r="E1370">
        <v>109</v>
      </c>
      <c r="F1370">
        <v>1</v>
      </c>
      <c r="G1370">
        <v>1</v>
      </c>
      <c r="H1370">
        <v>1</v>
      </c>
      <c r="I1370" t="s">
        <v>1221</v>
      </c>
      <c r="J1370" t="s">
        <v>3</v>
      </c>
      <c r="K1370" t="s">
        <v>1222</v>
      </c>
      <c r="L1370">
        <v>1191</v>
      </c>
      <c r="N1370">
        <v>1013</v>
      </c>
      <c r="O1370" t="s">
        <v>1220</v>
      </c>
      <c r="P1370" t="s">
        <v>1220</v>
      </c>
      <c r="Q1370">
        <v>1</v>
      </c>
      <c r="W1370">
        <v>0</v>
      </c>
      <c r="X1370">
        <v>-1417349443</v>
      </c>
      <c r="Y1370">
        <f>AT1370</f>
        <v>0.81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1</v>
      </c>
      <c r="AJ1370">
        <v>1</v>
      </c>
      <c r="AK1370">
        <v>1</v>
      </c>
      <c r="AL1370">
        <v>1</v>
      </c>
      <c r="AM1370">
        <v>-2</v>
      </c>
      <c r="AN1370">
        <v>0</v>
      </c>
      <c r="AO1370">
        <v>0</v>
      </c>
      <c r="AP1370">
        <v>1</v>
      </c>
      <c r="AQ1370">
        <v>1</v>
      </c>
      <c r="AR1370">
        <v>0</v>
      </c>
      <c r="AS1370" t="s">
        <v>3</v>
      </c>
      <c r="AT1370">
        <v>0.81</v>
      </c>
      <c r="AU1370" t="s">
        <v>3</v>
      </c>
      <c r="AV1370">
        <v>2</v>
      </c>
      <c r="AW1370">
        <v>2</v>
      </c>
      <c r="AX1370">
        <v>292119841</v>
      </c>
      <c r="AY1370">
        <v>1</v>
      </c>
      <c r="AZ1370">
        <v>0</v>
      </c>
      <c r="BA1370">
        <v>2086</v>
      </c>
      <c r="BB1370">
        <v>1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0</v>
      </c>
      <c r="BK1370">
        <v>0</v>
      </c>
      <c r="BL1370">
        <v>0</v>
      </c>
      <c r="BM1370">
        <v>0</v>
      </c>
      <c r="BN1370">
        <v>0</v>
      </c>
      <c r="BO1370">
        <v>0</v>
      </c>
      <c r="BP1370">
        <v>0</v>
      </c>
      <c r="BQ1370">
        <v>0</v>
      </c>
      <c r="BR1370">
        <v>0</v>
      </c>
      <c r="BS1370">
        <v>0</v>
      </c>
      <c r="BT1370">
        <v>0</v>
      </c>
      <c r="BU1370">
        <v>0</v>
      </c>
      <c r="BV1370">
        <v>0</v>
      </c>
      <c r="BW1370">
        <v>0</v>
      </c>
      <c r="CV1370">
        <v>0</v>
      </c>
      <c r="CW1370">
        <v>0</v>
      </c>
      <c r="CX1370">
        <f>ROUND(Y1370*Source!I802,7)</f>
        <v>0.81</v>
      </c>
      <c r="CY1370">
        <f>AD1370</f>
        <v>0</v>
      </c>
      <c r="CZ1370">
        <f>AH1370</f>
        <v>0</v>
      </c>
      <c r="DA1370">
        <f>AL1370</f>
        <v>1</v>
      </c>
      <c r="DB1370">
        <f>ROUND(ROUND(AT1370*CZ1370,2),6)</f>
        <v>0</v>
      </c>
      <c r="DC1370">
        <f>ROUND(ROUND(AT1370*AG1370,2),6)</f>
        <v>0</v>
      </c>
      <c r="DD1370" t="s">
        <v>3</v>
      </c>
      <c r="DE1370" t="s">
        <v>3</v>
      </c>
      <c r="DF1370">
        <f>ROUND(ROUND(AE1370,2)*CX1370,2)</f>
        <v>0</v>
      </c>
      <c r="DG1370">
        <f>ROUND(ROUND(AF1370,2)*CX1370,2)</f>
        <v>0</v>
      </c>
      <c r="DH1370">
        <f t="shared" si="799"/>
        <v>0</v>
      </c>
      <c r="DI1370">
        <f t="shared" si="800"/>
        <v>0</v>
      </c>
      <c r="DJ1370">
        <f>DI1370</f>
        <v>0</v>
      </c>
      <c r="DK1370">
        <v>0</v>
      </c>
      <c r="DL1370" t="s">
        <v>3</v>
      </c>
      <c r="DM1370">
        <v>0</v>
      </c>
      <c r="DN1370" t="s">
        <v>3</v>
      </c>
      <c r="DO1370">
        <v>0</v>
      </c>
    </row>
    <row r="1371" spans="1:119" x14ac:dyDescent="0.2">
      <c r="A1371">
        <f>ROW(Source!A802)</f>
        <v>802</v>
      </c>
      <c r="B1371">
        <v>292114938</v>
      </c>
      <c r="C1371">
        <v>292119833</v>
      </c>
      <c r="D1371">
        <v>277944870</v>
      </c>
      <c r="E1371">
        <v>1</v>
      </c>
      <c r="F1371">
        <v>1</v>
      </c>
      <c r="G1371">
        <v>1</v>
      </c>
      <c r="H1371">
        <v>2</v>
      </c>
      <c r="I1371" t="s">
        <v>1447</v>
      </c>
      <c r="J1371" t="s">
        <v>1448</v>
      </c>
      <c r="K1371" t="s">
        <v>1449</v>
      </c>
      <c r="L1371">
        <v>1368</v>
      </c>
      <c r="N1371">
        <v>1011</v>
      </c>
      <c r="O1371" t="s">
        <v>1090</v>
      </c>
      <c r="P1371" t="s">
        <v>1090</v>
      </c>
      <c r="Q1371">
        <v>1</v>
      </c>
      <c r="W1371">
        <v>0</v>
      </c>
      <c r="X1371">
        <v>-1627144733</v>
      </c>
      <c r="Y1371">
        <f>AT1371</f>
        <v>0.7</v>
      </c>
      <c r="AA1371">
        <v>0</v>
      </c>
      <c r="AB1371">
        <v>953.11</v>
      </c>
      <c r="AC1371">
        <v>549.32000000000005</v>
      </c>
      <c r="AD1371">
        <v>0</v>
      </c>
      <c r="AE1371">
        <v>0</v>
      </c>
      <c r="AF1371">
        <v>756.44</v>
      </c>
      <c r="AG1371">
        <v>549.32000000000005</v>
      </c>
      <c r="AH1371">
        <v>0</v>
      </c>
      <c r="AI1371">
        <v>1</v>
      </c>
      <c r="AJ1371">
        <v>1.26</v>
      </c>
      <c r="AK1371">
        <v>1</v>
      </c>
      <c r="AL1371">
        <v>1</v>
      </c>
      <c r="AM1371">
        <v>2</v>
      </c>
      <c r="AN1371">
        <v>0</v>
      </c>
      <c r="AO1371">
        <v>0</v>
      </c>
      <c r="AP1371">
        <v>1</v>
      </c>
      <c r="AQ1371">
        <v>1</v>
      </c>
      <c r="AR1371">
        <v>0</v>
      </c>
      <c r="AS1371" t="s">
        <v>3</v>
      </c>
      <c r="AT1371">
        <v>0.7</v>
      </c>
      <c r="AU1371" t="s">
        <v>3</v>
      </c>
      <c r="AV1371">
        <v>1</v>
      </c>
      <c r="AW1371">
        <v>2</v>
      </c>
      <c r="AX1371">
        <v>292119842</v>
      </c>
      <c r="AY1371">
        <v>1</v>
      </c>
      <c r="AZ1371">
        <v>0</v>
      </c>
      <c r="BA1371">
        <v>2087</v>
      </c>
      <c r="BB1371">
        <v>1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0</v>
      </c>
      <c r="BK1371">
        <v>529.50800000000004</v>
      </c>
      <c r="BL1371">
        <v>384.524</v>
      </c>
      <c r="BM1371">
        <v>0</v>
      </c>
      <c r="BN1371">
        <v>0</v>
      </c>
      <c r="BO1371">
        <v>0.7</v>
      </c>
      <c r="BP1371">
        <v>1</v>
      </c>
      <c r="BQ1371">
        <v>0</v>
      </c>
      <c r="BR1371">
        <v>529.50800000000004</v>
      </c>
      <c r="BS1371">
        <v>384.524</v>
      </c>
      <c r="BT1371">
        <v>0</v>
      </c>
      <c r="BU1371">
        <v>0</v>
      </c>
      <c r="BV1371">
        <v>0.7</v>
      </c>
      <c r="BW1371">
        <v>1</v>
      </c>
      <c r="CV1371">
        <v>0</v>
      </c>
      <c r="CW1371">
        <f>ROUND(Y1371*Source!I802*DO1371,7)</f>
        <v>0.7</v>
      </c>
      <c r="CX1371">
        <f>ROUND(Y1371*Source!I802,7)</f>
        <v>0.7</v>
      </c>
      <c r="CY1371">
        <f>AB1371</f>
        <v>953.11</v>
      </c>
      <c r="CZ1371">
        <f>AF1371</f>
        <v>756.44</v>
      </c>
      <c r="DA1371">
        <f>AJ1371</f>
        <v>1.26</v>
      </c>
      <c r="DB1371">
        <f>ROUND(ROUND(AT1371*CZ1371,2),6)</f>
        <v>529.51</v>
      </c>
      <c r="DC1371">
        <f>ROUND(ROUND(AT1371*AG1371,2),6)</f>
        <v>384.52</v>
      </c>
      <c r="DD1371" t="s">
        <v>3</v>
      </c>
      <c r="DE1371" t="s">
        <v>3</v>
      </c>
      <c r="DF1371">
        <f>ROUND(ROUND(AE1371,2)*CX1371,2)</f>
        <v>0</v>
      </c>
      <c r="DG1371">
        <f>ROUND(ROUND(AF1371*AJ1371,2)*CX1371,2)</f>
        <v>667.18</v>
      </c>
      <c r="DH1371">
        <f t="shared" si="799"/>
        <v>384.52</v>
      </c>
      <c r="DI1371">
        <f t="shared" si="800"/>
        <v>0</v>
      </c>
      <c r="DJ1371">
        <f>DG1371+DH1371</f>
        <v>1051.6999999999998</v>
      </c>
      <c r="DK1371">
        <v>1</v>
      </c>
      <c r="DL1371" t="s">
        <v>1303</v>
      </c>
      <c r="DM1371">
        <v>5</v>
      </c>
      <c r="DN1371" t="s">
        <v>1220</v>
      </c>
      <c r="DO1371">
        <v>1</v>
      </c>
    </row>
    <row r="1372" spans="1:119" x14ac:dyDescent="0.2">
      <c r="A1372">
        <f>ROW(Source!A802)</f>
        <v>802</v>
      </c>
      <c r="B1372">
        <v>292114938</v>
      </c>
      <c r="C1372">
        <v>292119833</v>
      </c>
      <c r="D1372">
        <v>277945805</v>
      </c>
      <c r="E1372">
        <v>1</v>
      </c>
      <c r="F1372">
        <v>1</v>
      </c>
      <c r="G1372">
        <v>1</v>
      </c>
      <c r="H1372">
        <v>2</v>
      </c>
      <c r="I1372" t="s">
        <v>1227</v>
      </c>
      <c r="J1372" t="s">
        <v>1228</v>
      </c>
      <c r="K1372" t="s">
        <v>1229</v>
      </c>
      <c r="L1372">
        <v>1368</v>
      </c>
      <c r="N1372">
        <v>1011</v>
      </c>
      <c r="O1372" t="s">
        <v>1090</v>
      </c>
      <c r="P1372" t="s">
        <v>1090</v>
      </c>
      <c r="Q1372">
        <v>1</v>
      </c>
      <c r="W1372">
        <v>0</v>
      </c>
      <c r="X1372">
        <v>721652621</v>
      </c>
      <c r="Y1372">
        <f>AT1372</f>
        <v>0.11</v>
      </c>
      <c r="AA1372">
        <v>0</v>
      </c>
      <c r="AB1372">
        <v>544.70000000000005</v>
      </c>
      <c r="AC1372">
        <v>477.98</v>
      </c>
      <c r="AD1372">
        <v>0</v>
      </c>
      <c r="AE1372">
        <v>0</v>
      </c>
      <c r="AF1372">
        <v>544.70000000000005</v>
      </c>
      <c r="AG1372">
        <v>477.98</v>
      </c>
      <c r="AH1372">
        <v>0</v>
      </c>
      <c r="AI1372">
        <v>1</v>
      </c>
      <c r="AJ1372">
        <v>1</v>
      </c>
      <c r="AK1372">
        <v>1</v>
      </c>
      <c r="AL1372">
        <v>1</v>
      </c>
      <c r="AM1372">
        <v>-2</v>
      </c>
      <c r="AN1372">
        <v>0</v>
      </c>
      <c r="AO1372">
        <v>0</v>
      </c>
      <c r="AP1372">
        <v>1</v>
      </c>
      <c r="AQ1372">
        <v>1</v>
      </c>
      <c r="AR1372">
        <v>0</v>
      </c>
      <c r="AS1372" t="s">
        <v>3</v>
      </c>
      <c r="AT1372">
        <v>0.11</v>
      </c>
      <c r="AU1372" t="s">
        <v>3</v>
      </c>
      <c r="AV1372">
        <v>1</v>
      </c>
      <c r="AW1372">
        <v>2</v>
      </c>
      <c r="AX1372">
        <v>292119843</v>
      </c>
      <c r="AY1372">
        <v>1</v>
      </c>
      <c r="AZ1372">
        <v>0</v>
      </c>
      <c r="BA1372">
        <v>2088</v>
      </c>
      <c r="BB1372">
        <v>1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0</v>
      </c>
      <c r="BK1372">
        <v>59.917000000000009</v>
      </c>
      <c r="BL1372">
        <v>52.577800000000003</v>
      </c>
      <c r="BM1372">
        <v>0</v>
      </c>
      <c r="BN1372">
        <v>0</v>
      </c>
      <c r="BO1372">
        <v>0.11</v>
      </c>
      <c r="BP1372">
        <v>1</v>
      </c>
      <c r="BQ1372">
        <v>0</v>
      </c>
      <c r="BR1372">
        <v>59.917000000000009</v>
      </c>
      <c r="BS1372">
        <v>52.577800000000003</v>
      </c>
      <c r="BT1372">
        <v>0</v>
      </c>
      <c r="BU1372">
        <v>0</v>
      </c>
      <c r="BV1372">
        <v>0.11</v>
      </c>
      <c r="BW1372">
        <v>1</v>
      </c>
      <c r="CV1372">
        <v>0</v>
      </c>
      <c r="CW1372">
        <f>ROUND(Y1372*Source!I802*DO1372,7)</f>
        <v>0.11</v>
      </c>
      <c r="CX1372">
        <f>ROUND(Y1372*Source!I802,7)</f>
        <v>0.11</v>
      </c>
      <c r="CY1372">
        <f>AB1372</f>
        <v>544.70000000000005</v>
      </c>
      <c r="CZ1372">
        <f>AF1372</f>
        <v>544.70000000000005</v>
      </c>
      <c r="DA1372">
        <f>AJ1372</f>
        <v>1</v>
      </c>
      <c r="DB1372">
        <f>ROUND(ROUND(AT1372*CZ1372,2),6)</f>
        <v>59.92</v>
      </c>
      <c r="DC1372">
        <f>ROUND(ROUND(AT1372*AG1372,2),6)</f>
        <v>52.58</v>
      </c>
      <c r="DD1372" t="s">
        <v>3</v>
      </c>
      <c r="DE1372" t="s">
        <v>3</v>
      </c>
      <c r="DF1372">
        <f>ROUND(ROUND(AE1372,2)*CX1372,2)</f>
        <v>0</v>
      </c>
      <c r="DG1372">
        <f>ROUND(ROUND(AF1372,2)*CX1372,2)</f>
        <v>59.92</v>
      </c>
      <c r="DH1372">
        <f t="shared" si="799"/>
        <v>52.58</v>
      </c>
      <c r="DI1372">
        <f t="shared" si="800"/>
        <v>0</v>
      </c>
      <c r="DJ1372">
        <f>DG1372+DH1372</f>
        <v>112.5</v>
      </c>
      <c r="DK1372">
        <v>1</v>
      </c>
      <c r="DL1372" t="s">
        <v>1226</v>
      </c>
      <c r="DM1372">
        <v>4</v>
      </c>
      <c r="DN1372" t="s">
        <v>1220</v>
      </c>
      <c r="DO1372">
        <v>1</v>
      </c>
    </row>
    <row r="1373" spans="1:119" x14ac:dyDescent="0.2">
      <c r="A1373">
        <f>ROW(Source!A802)</f>
        <v>802</v>
      </c>
      <c r="B1373">
        <v>292114938</v>
      </c>
      <c r="C1373">
        <v>292119833</v>
      </c>
      <c r="D1373">
        <v>277862504</v>
      </c>
      <c r="E1373">
        <v>1</v>
      </c>
      <c r="F1373">
        <v>1</v>
      </c>
      <c r="G1373">
        <v>1</v>
      </c>
      <c r="H1373">
        <v>3</v>
      </c>
      <c r="I1373" t="s">
        <v>1239</v>
      </c>
      <c r="J1373" t="s">
        <v>1240</v>
      </c>
      <c r="K1373" t="s">
        <v>1241</v>
      </c>
      <c r="L1373">
        <v>1346</v>
      </c>
      <c r="N1373">
        <v>1009</v>
      </c>
      <c r="O1373" t="s">
        <v>1242</v>
      </c>
      <c r="P1373" t="s">
        <v>1242</v>
      </c>
      <c r="Q1373">
        <v>1</v>
      </c>
      <c r="W1373">
        <v>0</v>
      </c>
      <c r="X1373">
        <v>1484945919</v>
      </c>
      <c r="Y1373">
        <f>(AT1373*ROUND(0,7))</f>
        <v>0</v>
      </c>
      <c r="AA1373">
        <v>171.49</v>
      </c>
      <c r="AB1373">
        <v>0</v>
      </c>
      <c r="AC1373">
        <v>0</v>
      </c>
      <c r="AD1373">
        <v>0</v>
      </c>
      <c r="AE1373">
        <v>160.27000000000001</v>
      </c>
      <c r="AF1373">
        <v>0</v>
      </c>
      <c r="AG1373">
        <v>0</v>
      </c>
      <c r="AH1373">
        <v>0</v>
      </c>
      <c r="AI1373">
        <v>1.07</v>
      </c>
      <c r="AJ1373">
        <v>1</v>
      </c>
      <c r="AK1373">
        <v>1</v>
      </c>
      <c r="AL1373">
        <v>1</v>
      </c>
      <c r="AM1373">
        <v>2</v>
      </c>
      <c r="AN1373">
        <v>0</v>
      </c>
      <c r="AO1373">
        <v>0</v>
      </c>
      <c r="AP1373">
        <v>1</v>
      </c>
      <c r="AQ1373">
        <v>1</v>
      </c>
      <c r="AR1373">
        <v>0</v>
      </c>
      <c r="AS1373" t="s">
        <v>3</v>
      </c>
      <c r="AT1373">
        <v>0.06</v>
      </c>
      <c r="AU1373" t="s">
        <v>16</v>
      </c>
      <c r="AV1373">
        <v>0</v>
      </c>
      <c r="AW1373">
        <v>2</v>
      </c>
      <c r="AX1373">
        <v>292119844</v>
      </c>
      <c r="AY1373">
        <v>1</v>
      </c>
      <c r="AZ1373">
        <v>0</v>
      </c>
      <c r="BA1373">
        <v>2089</v>
      </c>
      <c r="BB1373">
        <v>1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9.616200000000001</v>
      </c>
      <c r="BK1373">
        <v>0</v>
      </c>
      <c r="BL1373">
        <v>0</v>
      </c>
      <c r="BM1373">
        <v>0</v>
      </c>
      <c r="BN1373">
        <v>0</v>
      </c>
      <c r="BO1373">
        <v>0</v>
      </c>
      <c r="BP1373">
        <v>1</v>
      </c>
      <c r="BQ1373">
        <v>0</v>
      </c>
      <c r="BR1373">
        <v>0</v>
      </c>
      <c r="BS1373">
        <v>0</v>
      </c>
      <c r="BT1373">
        <v>0</v>
      </c>
      <c r="BU1373">
        <v>0</v>
      </c>
      <c r="BV1373">
        <v>0</v>
      </c>
      <c r="BW1373">
        <v>0</v>
      </c>
      <c r="CV1373">
        <v>0</v>
      </c>
      <c r="CW1373">
        <v>0</v>
      </c>
      <c r="CX1373">
        <f>ROUND(Y1373*Source!I802,7)</f>
        <v>0</v>
      </c>
      <c r="CY1373">
        <f>AA1373</f>
        <v>171.49</v>
      </c>
      <c r="CZ1373">
        <f>AE1373</f>
        <v>160.27000000000001</v>
      </c>
      <c r="DA1373">
        <f>AI1373</f>
        <v>1.07</v>
      </c>
      <c r="DB1373">
        <f>ROUND((ROUND(AT1373*CZ1373,2)*ROUND(0,7)),6)</f>
        <v>0</v>
      </c>
      <c r="DC1373">
        <f>ROUND((ROUND(AT1373*AG1373,2)*ROUND(0,7)),6)</f>
        <v>0</v>
      </c>
      <c r="DD1373" t="s">
        <v>3</v>
      </c>
      <c r="DE1373" t="s">
        <v>3</v>
      </c>
      <c r="DF1373">
        <f>ROUND(ROUND(AE1373*AI1373,2)*CX1373,2)</f>
        <v>0</v>
      </c>
      <c r="DG1373">
        <f>ROUND(ROUND(AF1373,2)*CX1373,2)</f>
        <v>0</v>
      </c>
      <c r="DH1373">
        <f t="shared" si="799"/>
        <v>0</v>
      </c>
      <c r="DI1373">
        <f t="shared" si="800"/>
        <v>0</v>
      </c>
      <c r="DJ1373">
        <f>DF1373</f>
        <v>0</v>
      </c>
      <c r="DK1373">
        <v>0</v>
      </c>
      <c r="DL1373" t="s">
        <v>3</v>
      </c>
      <c r="DM1373">
        <v>0</v>
      </c>
      <c r="DN1373" t="s">
        <v>3</v>
      </c>
      <c r="DO1373">
        <v>0</v>
      </c>
    </row>
    <row r="1374" spans="1:119" x14ac:dyDescent="0.2">
      <c r="A1374">
        <f>ROW(Source!A802)</f>
        <v>802</v>
      </c>
      <c r="B1374">
        <v>292114938</v>
      </c>
      <c r="C1374">
        <v>292119833</v>
      </c>
      <c r="D1374">
        <v>277862533</v>
      </c>
      <c r="E1374">
        <v>1</v>
      </c>
      <c r="F1374">
        <v>1</v>
      </c>
      <c r="G1374">
        <v>1</v>
      </c>
      <c r="H1374">
        <v>3</v>
      </c>
      <c r="I1374" t="s">
        <v>1243</v>
      </c>
      <c r="J1374" t="s">
        <v>1244</v>
      </c>
      <c r="K1374" t="s">
        <v>1245</v>
      </c>
      <c r="L1374">
        <v>1346</v>
      </c>
      <c r="N1374">
        <v>1009</v>
      </c>
      <c r="O1374" t="s">
        <v>1242</v>
      </c>
      <c r="P1374" t="s">
        <v>1242</v>
      </c>
      <c r="Q1374">
        <v>1</v>
      </c>
      <c r="W1374">
        <v>0</v>
      </c>
      <c r="X1374">
        <v>1685208048</v>
      </c>
      <c r="Y1374">
        <f>(AT1374*ROUND(0,7))</f>
        <v>0</v>
      </c>
      <c r="AA1374">
        <v>493.26</v>
      </c>
      <c r="AB1374">
        <v>0</v>
      </c>
      <c r="AC1374">
        <v>0</v>
      </c>
      <c r="AD1374">
        <v>0</v>
      </c>
      <c r="AE1374">
        <v>238.29</v>
      </c>
      <c r="AF1374">
        <v>0</v>
      </c>
      <c r="AG1374">
        <v>0</v>
      </c>
      <c r="AH1374">
        <v>0</v>
      </c>
      <c r="AI1374">
        <v>2.0699999999999998</v>
      </c>
      <c r="AJ1374">
        <v>1</v>
      </c>
      <c r="AK1374">
        <v>1</v>
      </c>
      <c r="AL1374">
        <v>1</v>
      </c>
      <c r="AM1374">
        <v>2</v>
      </c>
      <c r="AN1374">
        <v>0</v>
      </c>
      <c r="AO1374">
        <v>0</v>
      </c>
      <c r="AP1374">
        <v>1</v>
      </c>
      <c r="AQ1374">
        <v>1</v>
      </c>
      <c r="AR1374">
        <v>0</v>
      </c>
      <c r="AS1374" t="s">
        <v>3</v>
      </c>
      <c r="AT1374">
        <v>0.01</v>
      </c>
      <c r="AU1374" t="s">
        <v>16</v>
      </c>
      <c r="AV1374">
        <v>0</v>
      </c>
      <c r="AW1374">
        <v>2</v>
      </c>
      <c r="AX1374">
        <v>292119845</v>
      </c>
      <c r="AY1374">
        <v>1</v>
      </c>
      <c r="AZ1374">
        <v>0</v>
      </c>
      <c r="BA1374">
        <v>2090</v>
      </c>
      <c r="BB1374">
        <v>1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2.3828999999999998</v>
      </c>
      <c r="BK1374">
        <v>0</v>
      </c>
      <c r="BL1374">
        <v>0</v>
      </c>
      <c r="BM1374">
        <v>0</v>
      </c>
      <c r="BN1374">
        <v>0</v>
      </c>
      <c r="BO1374">
        <v>0</v>
      </c>
      <c r="BP1374">
        <v>1</v>
      </c>
      <c r="BQ1374">
        <v>0</v>
      </c>
      <c r="BR1374">
        <v>0</v>
      </c>
      <c r="BS1374">
        <v>0</v>
      </c>
      <c r="BT1374">
        <v>0</v>
      </c>
      <c r="BU1374">
        <v>0</v>
      </c>
      <c r="BV1374">
        <v>0</v>
      </c>
      <c r="BW1374">
        <v>0</v>
      </c>
      <c r="CV1374">
        <v>0</v>
      </c>
      <c r="CW1374">
        <v>0</v>
      </c>
      <c r="CX1374">
        <f>ROUND(Y1374*Source!I802,7)</f>
        <v>0</v>
      </c>
      <c r="CY1374">
        <f>AA1374</f>
        <v>493.26</v>
      </c>
      <c r="CZ1374">
        <f>AE1374</f>
        <v>238.29</v>
      </c>
      <c r="DA1374">
        <f>AI1374</f>
        <v>2.0699999999999998</v>
      </c>
      <c r="DB1374">
        <f>ROUND((ROUND(AT1374*CZ1374,2)*ROUND(0,7)),6)</f>
        <v>0</v>
      </c>
      <c r="DC1374">
        <f>ROUND((ROUND(AT1374*AG1374,2)*ROUND(0,7)),6)</f>
        <v>0</v>
      </c>
      <c r="DD1374" t="s">
        <v>3</v>
      </c>
      <c r="DE1374" t="s">
        <v>3</v>
      </c>
      <c r="DF1374">
        <f>ROUND(ROUND(AE1374*AI1374,2)*CX1374,2)</f>
        <v>0</v>
      </c>
      <c r="DG1374">
        <f>ROUND(ROUND(AF1374,2)*CX1374,2)</f>
        <v>0</v>
      </c>
      <c r="DH1374">
        <f t="shared" si="799"/>
        <v>0</v>
      </c>
      <c r="DI1374">
        <f t="shared" si="800"/>
        <v>0</v>
      </c>
      <c r="DJ1374">
        <f>DF1374</f>
        <v>0</v>
      </c>
      <c r="DK1374">
        <v>0</v>
      </c>
      <c r="DL1374" t="s">
        <v>3</v>
      </c>
      <c r="DM1374">
        <v>0</v>
      </c>
      <c r="DN1374" t="s">
        <v>3</v>
      </c>
      <c r="DO1374">
        <v>0</v>
      </c>
    </row>
    <row r="1375" spans="1:119" x14ac:dyDescent="0.2">
      <c r="A1375">
        <f>ROW(Source!A838)</f>
        <v>838</v>
      </c>
      <c r="B1375">
        <v>292114938</v>
      </c>
      <c r="C1375">
        <v>292119851</v>
      </c>
      <c r="D1375">
        <v>277560284</v>
      </c>
      <c r="E1375">
        <v>109</v>
      </c>
      <c r="F1375">
        <v>1</v>
      </c>
      <c r="G1375">
        <v>1</v>
      </c>
      <c r="H1375">
        <v>1</v>
      </c>
      <c r="I1375" t="s">
        <v>1323</v>
      </c>
      <c r="J1375" t="s">
        <v>3</v>
      </c>
      <c r="K1375" t="s">
        <v>1324</v>
      </c>
      <c r="L1375">
        <v>1191</v>
      </c>
      <c r="N1375">
        <v>1013</v>
      </c>
      <c r="O1375" t="s">
        <v>1220</v>
      </c>
      <c r="P1375" t="s">
        <v>1220</v>
      </c>
      <c r="Q1375">
        <v>1</v>
      </c>
      <c r="W1375">
        <v>0</v>
      </c>
      <c r="X1375">
        <v>-1759674247</v>
      </c>
      <c r="Y1375">
        <f>(AT1375*ROUND(0.7,7))</f>
        <v>2.6319999999999997</v>
      </c>
      <c r="AA1375">
        <v>0</v>
      </c>
      <c r="AB1375">
        <v>0</v>
      </c>
      <c r="AC1375">
        <v>0</v>
      </c>
      <c r="AD1375">
        <v>440.52</v>
      </c>
      <c r="AE1375">
        <v>0</v>
      </c>
      <c r="AF1375">
        <v>0</v>
      </c>
      <c r="AG1375">
        <v>0</v>
      </c>
      <c r="AH1375">
        <v>440.52</v>
      </c>
      <c r="AI1375">
        <v>1</v>
      </c>
      <c r="AJ1375">
        <v>1</v>
      </c>
      <c r="AK1375">
        <v>1</v>
      </c>
      <c r="AL1375">
        <v>1</v>
      </c>
      <c r="AM1375">
        <v>-2</v>
      </c>
      <c r="AN1375">
        <v>0</v>
      </c>
      <c r="AO1375">
        <v>0</v>
      </c>
      <c r="AP1375">
        <v>1</v>
      </c>
      <c r="AQ1375">
        <v>1</v>
      </c>
      <c r="AR1375">
        <v>0</v>
      </c>
      <c r="AS1375" t="s">
        <v>3</v>
      </c>
      <c r="AT1375">
        <v>3.76</v>
      </c>
      <c r="AU1375" t="s">
        <v>1450</v>
      </c>
      <c r="AV1375">
        <v>1</v>
      </c>
      <c r="AW1375">
        <v>2</v>
      </c>
      <c r="AX1375">
        <v>292119861</v>
      </c>
      <c r="AY1375">
        <v>1</v>
      </c>
      <c r="AZ1375">
        <v>0</v>
      </c>
      <c r="BA1375">
        <v>2096</v>
      </c>
      <c r="BB1375">
        <v>1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0</v>
      </c>
      <c r="BK1375">
        <v>0</v>
      </c>
      <c r="BL1375">
        <v>0</v>
      </c>
      <c r="BM1375">
        <v>1656.3551999999997</v>
      </c>
      <c r="BN1375">
        <v>3.76</v>
      </c>
      <c r="BO1375">
        <v>0</v>
      </c>
      <c r="BP1375">
        <v>1</v>
      </c>
      <c r="BQ1375">
        <v>0</v>
      </c>
      <c r="BR1375">
        <v>0</v>
      </c>
      <c r="BS1375">
        <v>0</v>
      </c>
      <c r="BT1375">
        <v>1159.4486399999998</v>
      </c>
      <c r="BU1375">
        <v>2.6319999999999997</v>
      </c>
      <c r="BV1375">
        <v>0</v>
      </c>
      <c r="BW1375">
        <v>1</v>
      </c>
      <c r="CU1375">
        <f>ROUND(AT1375*Source!I838*AH1375*AL1375,2)</f>
        <v>1656.36</v>
      </c>
      <c r="CV1375">
        <f>ROUND(Y1375*Source!I838,7)</f>
        <v>2.6320000000000001</v>
      </c>
      <c r="CW1375">
        <v>0</v>
      </c>
      <c r="CX1375">
        <f>ROUND(Y1375*Source!I838,7)</f>
        <v>2.6320000000000001</v>
      </c>
      <c r="CY1375">
        <f>AD1375</f>
        <v>440.52</v>
      </c>
      <c r="CZ1375">
        <f>AH1375</f>
        <v>440.52</v>
      </c>
      <c r="DA1375">
        <f>AL1375</f>
        <v>1</v>
      </c>
      <c r="DB1375">
        <f>ROUND((ROUND(AT1375*CZ1375,2)*ROUND(0.7,7)),6)</f>
        <v>1159.452</v>
      </c>
      <c r="DC1375">
        <f>ROUND((ROUND(AT1375*AG1375,2)*ROUND(0.7,7)),6)</f>
        <v>0</v>
      </c>
      <c r="DD1375" t="s">
        <v>3</v>
      </c>
      <c r="DE1375" t="s">
        <v>3</v>
      </c>
      <c r="DF1375">
        <f>ROUND(ROUND(AE1375,2)*CX1375,2)</f>
        <v>0</v>
      </c>
      <c r="DG1375">
        <f>ROUND(ROUND(AF1375,2)*CX1375,2)</f>
        <v>0</v>
      </c>
      <c r="DH1375">
        <f t="shared" si="799"/>
        <v>0</v>
      </c>
      <c r="DI1375">
        <f t="shared" si="800"/>
        <v>1159.45</v>
      </c>
      <c r="DJ1375">
        <f>DI1375</f>
        <v>1159.45</v>
      </c>
      <c r="DK1375">
        <v>1</v>
      </c>
      <c r="DL1375" t="s">
        <v>3</v>
      </c>
      <c r="DM1375">
        <v>0</v>
      </c>
      <c r="DN1375" t="s">
        <v>3</v>
      </c>
      <c r="DO1375">
        <v>0</v>
      </c>
    </row>
    <row r="1376" spans="1:119" x14ac:dyDescent="0.2">
      <c r="A1376">
        <f>ROW(Source!A838)</f>
        <v>838</v>
      </c>
      <c r="B1376">
        <v>292114938</v>
      </c>
      <c r="C1376">
        <v>292119851</v>
      </c>
      <c r="D1376">
        <v>277560491</v>
      </c>
      <c r="E1376">
        <v>109</v>
      </c>
      <c r="F1376">
        <v>1</v>
      </c>
      <c r="G1376">
        <v>1</v>
      </c>
      <c r="H1376">
        <v>1</v>
      </c>
      <c r="I1376" t="s">
        <v>1221</v>
      </c>
      <c r="J1376" t="s">
        <v>3</v>
      </c>
      <c r="K1376" t="s">
        <v>1222</v>
      </c>
      <c r="L1376">
        <v>1191</v>
      </c>
      <c r="N1376">
        <v>1013</v>
      </c>
      <c r="O1376" t="s">
        <v>1220</v>
      </c>
      <c r="P1376" t="s">
        <v>1220</v>
      </c>
      <c r="Q1376">
        <v>1</v>
      </c>
      <c r="W1376">
        <v>0</v>
      </c>
      <c r="X1376">
        <v>-1417349443</v>
      </c>
      <c r="Y1376">
        <f>(AT1376*ROUND(0.7,7))</f>
        <v>0.749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>
        <v>1</v>
      </c>
      <c r="AJ1376">
        <v>1</v>
      </c>
      <c r="AK1376">
        <v>1</v>
      </c>
      <c r="AL1376">
        <v>1</v>
      </c>
      <c r="AM1376">
        <v>-2</v>
      </c>
      <c r="AN1376">
        <v>0</v>
      </c>
      <c r="AO1376">
        <v>0</v>
      </c>
      <c r="AP1376">
        <v>1</v>
      </c>
      <c r="AQ1376">
        <v>1</v>
      </c>
      <c r="AR1376">
        <v>0</v>
      </c>
      <c r="AS1376" t="s">
        <v>3</v>
      </c>
      <c r="AT1376">
        <v>1.07</v>
      </c>
      <c r="AU1376" t="s">
        <v>1450</v>
      </c>
      <c r="AV1376">
        <v>2</v>
      </c>
      <c r="AW1376">
        <v>2</v>
      </c>
      <c r="AX1376">
        <v>292119862</v>
      </c>
      <c r="AY1376">
        <v>1</v>
      </c>
      <c r="AZ1376">
        <v>0</v>
      </c>
      <c r="BA1376">
        <v>2097</v>
      </c>
      <c r="BB1376">
        <v>1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0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0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0</v>
      </c>
      <c r="CV1376">
        <v>0</v>
      </c>
      <c r="CW1376">
        <v>0</v>
      </c>
      <c r="CX1376">
        <f>ROUND(Y1376*Source!I838,7)</f>
        <v>0.749</v>
      </c>
      <c r="CY1376">
        <f>AD1376</f>
        <v>0</v>
      </c>
      <c r="CZ1376">
        <f>AH1376</f>
        <v>0</v>
      </c>
      <c r="DA1376">
        <f>AL1376</f>
        <v>1</v>
      </c>
      <c r="DB1376">
        <f>ROUND((ROUND(AT1376*CZ1376,2)*ROUND(0.7,7)),6)</f>
        <v>0</v>
      </c>
      <c r="DC1376">
        <f>ROUND((ROUND(AT1376*AG1376,2)*ROUND(0.7,7)),6)</f>
        <v>0</v>
      </c>
      <c r="DD1376" t="s">
        <v>3</v>
      </c>
      <c r="DE1376" t="s">
        <v>3</v>
      </c>
      <c r="DF1376">
        <f>ROUND(ROUND(AE1376,2)*CX1376,2)</f>
        <v>0</v>
      </c>
      <c r="DG1376">
        <f>ROUND(ROUND(AF1376,2)*CX1376,2)</f>
        <v>0</v>
      </c>
      <c r="DH1376">
        <f t="shared" si="799"/>
        <v>0</v>
      </c>
      <c r="DI1376">
        <f t="shared" si="800"/>
        <v>0</v>
      </c>
      <c r="DJ1376">
        <f>DI1376</f>
        <v>0</v>
      </c>
      <c r="DK1376">
        <v>0</v>
      </c>
      <c r="DL1376" t="s">
        <v>3</v>
      </c>
      <c r="DM1376">
        <v>0</v>
      </c>
      <c r="DN1376" t="s">
        <v>3</v>
      </c>
      <c r="DO1376">
        <v>0</v>
      </c>
    </row>
    <row r="1377" spans="1:119" x14ac:dyDescent="0.2">
      <c r="A1377">
        <f>ROW(Source!A838)</f>
        <v>838</v>
      </c>
      <c r="B1377">
        <v>292114938</v>
      </c>
      <c r="C1377">
        <v>292119851</v>
      </c>
      <c r="D1377">
        <v>277944868</v>
      </c>
      <c r="E1377">
        <v>1</v>
      </c>
      <c r="F1377">
        <v>1</v>
      </c>
      <c r="G1377">
        <v>1</v>
      </c>
      <c r="H1377">
        <v>2</v>
      </c>
      <c r="I1377" t="s">
        <v>1223</v>
      </c>
      <c r="J1377" t="s">
        <v>1224</v>
      </c>
      <c r="K1377" t="s">
        <v>1225</v>
      </c>
      <c r="L1377">
        <v>1368</v>
      </c>
      <c r="N1377">
        <v>1011</v>
      </c>
      <c r="O1377" t="s">
        <v>1090</v>
      </c>
      <c r="P1377" t="s">
        <v>1090</v>
      </c>
      <c r="Q1377">
        <v>1</v>
      </c>
      <c r="W1377">
        <v>0</v>
      </c>
      <c r="X1377">
        <v>412917512</v>
      </c>
      <c r="Y1377">
        <f>(AT1377*ROUND(0.7,7))</f>
        <v>0.59499999999999997</v>
      </c>
      <c r="AA1377">
        <v>0</v>
      </c>
      <c r="AB1377">
        <v>436.88</v>
      </c>
      <c r="AC1377">
        <v>477.98</v>
      </c>
      <c r="AD1377">
        <v>0</v>
      </c>
      <c r="AE1377">
        <v>0</v>
      </c>
      <c r="AF1377">
        <v>346.73</v>
      </c>
      <c r="AG1377">
        <v>477.98</v>
      </c>
      <c r="AH1377">
        <v>0</v>
      </c>
      <c r="AI1377">
        <v>1</v>
      </c>
      <c r="AJ1377">
        <v>1.26</v>
      </c>
      <c r="AK1377">
        <v>1</v>
      </c>
      <c r="AL1377">
        <v>1</v>
      </c>
      <c r="AM1377">
        <v>2</v>
      </c>
      <c r="AN1377">
        <v>0</v>
      </c>
      <c r="AO1377">
        <v>0</v>
      </c>
      <c r="AP1377">
        <v>1</v>
      </c>
      <c r="AQ1377">
        <v>1</v>
      </c>
      <c r="AR1377">
        <v>0</v>
      </c>
      <c r="AS1377" t="s">
        <v>3</v>
      </c>
      <c r="AT1377">
        <v>0.85</v>
      </c>
      <c r="AU1377" t="s">
        <v>1450</v>
      </c>
      <c r="AV1377">
        <v>1</v>
      </c>
      <c r="AW1377">
        <v>2</v>
      </c>
      <c r="AX1377">
        <v>292119863</v>
      </c>
      <c r="AY1377">
        <v>1</v>
      </c>
      <c r="AZ1377">
        <v>0</v>
      </c>
      <c r="BA1377">
        <v>2098</v>
      </c>
      <c r="BB1377">
        <v>1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>
        <v>0</v>
      </c>
      <c r="BJ1377">
        <v>0</v>
      </c>
      <c r="BK1377">
        <v>294.72050000000002</v>
      </c>
      <c r="BL1377">
        <v>406.28300000000002</v>
      </c>
      <c r="BM1377">
        <v>0</v>
      </c>
      <c r="BN1377">
        <v>0</v>
      </c>
      <c r="BO1377">
        <v>0.85</v>
      </c>
      <c r="BP1377">
        <v>1</v>
      </c>
      <c r="BQ1377">
        <v>0</v>
      </c>
      <c r="BR1377">
        <v>206.30435</v>
      </c>
      <c r="BS1377">
        <v>284.3981</v>
      </c>
      <c r="BT1377">
        <v>0</v>
      </c>
      <c r="BU1377">
        <v>0</v>
      </c>
      <c r="BV1377">
        <v>0.59499999999999997</v>
      </c>
      <c r="BW1377">
        <v>1</v>
      </c>
      <c r="CV1377">
        <v>0</v>
      </c>
      <c r="CW1377">
        <f>ROUND(Y1377*Source!I838*DO1377,7)</f>
        <v>0.59499999999999997</v>
      </c>
      <c r="CX1377">
        <f>ROUND(Y1377*Source!I838,7)</f>
        <v>0.59499999999999997</v>
      </c>
      <c r="CY1377">
        <f>AB1377</f>
        <v>436.88</v>
      </c>
      <c r="CZ1377">
        <f>AF1377</f>
        <v>346.73</v>
      </c>
      <c r="DA1377">
        <f>AJ1377</f>
        <v>1.26</v>
      </c>
      <c r="DB1377">
        <f>ROUND((ROUND(AT1377*CZ1377,2)*ROUND(0.7,7)),6)</f>
        <v>206.304</v>
      </c>
      <c r="DC1377">
        <f>ROUND((ROUND(AT1377*AG1377,2)*ROUND(0.7,7)),6)</f>
        <v>284.39600000000002</v>
      </c>
      <c r="DD1377" t="s">
        <v>3</v>
      </c>
      <c r="DE1377" t="s">
        <v>3</v>
      </c>
      <c r="DF1377">
        <f>ROUND(ROUND(AE1377,2)*CX1377,2)</f>
        <v>0</v>
      </c>
      <c r="DG1377">
        <f>ROUND(ROUND(AF1377*AJ1377,2)*CX1377,2)</f>
        <v>259.94</v>
      </c>
      <c r="DH1377">
        <f t="shared" si="799"/>
        <v>284.39999999999998</v>
      </c>
      <c r="DI1377">
        <f t="shared" si="800"/>
        <v>0</v>
      </c>
      <c r="DJ1377">
        <f>DG1377+DH1377</f>
        <v>544.33999999999992</v>
      </c>
      <c r="DK1377">
        <v>1</v>
      </c>
      <c r="DL1377" t="s">
        <v>1226</v>
      </c>
      <c r="DM1377">
        <v>4</v>
      </c>
      <c r="DN1377" t="s">
        <v>1220</v>
      </c>
      <c r="DO1377">
        <v>1</v>
      </c>
    </row>
    <row r="1378" spans="1:119" x14ac:dyDescent="0.2">
      <c r="A1378">
        <f>ROW(Source!A838)</f>
        <v>838</v>
      </c>
      <c r="B1378">
        <v>292114938</v>
      </c>
      <c r="C1378">
        <v>292119851</v>
      </c>
      <c r="D1378">
        <v>277945805</v>
      </c>
      <c r="E1378">
        <v>1</v>
      </c>
      <c r="F1378">
        <v>1</v>
      </c>
      <c r="G1378">
        <v>1</v>
      </c>
      <c r="H1378">
        <v>2</v>
      </c>
      <c r="I1378" t="s">
        <v>1227</v>
      </c>
      <c r="J1378" t="s">
        <v>1228</v>
      </c>
      <c r="K1378" t="s">
        <v>1229</v>
      </c>
      <c r="L1378">
        <v>1368</v>
      </c>
      <c r="N1378">
        <v>1011</v>
      </c>
      <c r="O1378" t="s">
        <v>1090</v>
      </c>
      <c r="P1378" t="s">
        <v>1090</v>
      </c>
      <c r="Q1378">
        <v>1</v>
      </c>
      <c r="W1378">
        <v>0</v>
      </c>
      <c r="X1378">
        <v>721652621</v>
      </c>
      <c r="Y1378">
        <f>(AT1378*ROUND(0.7,7))</f>
        <v>0.154</v>
      </c>
      <c r="AA1378">
        <v>0</v>
      </c>
      <c r="AB1378">
        <v>544.70000000000005</v>
      </c>
      <c r="AC1378">
        <v>477.98</v>
      </c>
      <c r="AD1378">
        <v>0</v>
      </c>
      <c r="AE1378">
        <v>0</v>
      </c>
      <c r="AF1378">
        <v>544.70000000000005</v>
      </c>
      <c r="AG1378">
        <v>477.98</v>
      </c>
      <c r="AH1378">
        <v>0</v>
      </c>
      <c r="AI1378">
        <v>1</v>
      </c>
      <c r="AJ1378">
        <v>1</v>
      </c>
      <c r="AK1378">
        <v>1</v>
      </c>
      <c r="AL1378">
        <v>1</v>
      </c>
      <c r="AM1378">
        <v>-2</v>
      </c>
      <c r="AN1378">
        <v>0</v>
      </c>
      <c r="AO1378">
        <v>0</v>
      </c>
      <c r="AP1378">
        <v>1</v>
      </c>
      <c r="AQ1378">
        <v>1</v>
      </c>
      <c r="AR1378">
        <v>0</v>
      </c>
      <c r="AS1378" t="s">
        <v>3</v>
      </c>
      <c r="AT1378">
        <v>0.22</v>
      </c>
      <c r="AU1378" t="s">
        <v>1450</v>
      </c>
      <c r="AV1378">
        <v>1</v>
      </c>
      <c r="AW1378">
        <v>2</v>
      </c>
      <c r="AX1378">
        <v>292119864</v>
      </c>
      <c r="AY1378">
        <v>1</v>
      </c>
      <c r="AZ1378">
        <v>0</v>
      </c>
      <c r="BA1378">
        <v>2099</v>
      </c>
      <c r="BB1378">
        <v>1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  <c r="BK1378">
        <v>119.83400000000002</v>
      </c>
      <c r="BL1378">
        <v>105.15560000000001</v>
      </c>
      <c r="BM1378">
        <v>0</v>
      </c>
      <c r="BN1378">
        <v>0</v>
      </c>
      <c r="BO1378">
        <v>0.22</v>
      </c>
      <c r="BP1378">
        <v>1</v>
      </c>
      <c r="BQ1378">
        <v>0</v>
      </c>
      <c r="BR1378">
        <v>83.883800000000008</v>
      </c>
      <c r="BS1378">
        <v>73.608919999999998</v>
      </c>
      <c r="BT1378">
        <v>0</v>
      </c>
      <c r="BU1378">
        <v>0</v>
      </c>
      <c r="BV1378">
        <v>0.154</v>
      </c>
      <c r="BW1378">
        <v>1</v>
      </c>
      <c r="CV1378">
        <v>0</v>
      </c>
      <c r="CW1378">
        <f>ROUND(Y1378*Source!I838*DO1378,7)</f>
        <v>0.154</v>
      </c>
      <c r="CX1378">
        <f>ROUND(Y1378*Source!I838,7)</f>
        <v>0.154</v>
      </c>
      <c r="CY1378">
        <f>AB1378</f>
        <v>544.70000000000005</v>
      </c>
      <c r="CZ1378">
        <f>AF1378</f>
        <v>544.70000000000005</v>
      </c>
      <c r="DA1378">
        <f>AJ1378</f>
        <v>1</v>
      </c>
      <c r="DB1378">
        <f>ROUND((ROUND(AT1378*CZ1378,2)*ROUND(0.7,7)),6)</f>
        <v>83.881</v>
      </c>
      <c r="DC1378">
        <f>ROUND((ROUND(AT1378*AG1378,2)*ROUND(0.7,7)),6)</f>
        <v>73.611999999999995</v>
      </c>
      <c r="DD1378" t="s">
        <v>3</v>
      </c>
      <c r="DE1378" t="s">
        <v>3</v>
      </c>
      <c r="DF1378">
        <f>ROUND(ROUND(AE1378,2)*CX1378,2)</f>
        <v>0</v>
      </c>
      <c r="DG1378">
        <f t="shared" ref="DG1378:DG1385" si="801">ROUND(ROUND(AF1378,2)*CX1378,2)</f>
        <v>83.88</v>
      </c>
      <c r="DH1378">
        <f t="shared" si="799"/>
        <v>73.61</v>
      </c>
      <c r="DI1378">
        <f t="shared" si="800"/>
        <v>0</v>
      </c>
      <c r="DJ1378">
        <f>DG1378+DH1378</f>
        <v>157.49</v>
      </c>
      <c r="DK1378">
        <v>1</v>
      </c>
      <c r="DL1378" t="s">
        <v>1226</v>
      </c>
      <c r="DM1378">
        <v>4</v>
      </c>
      <c r="DN1378" t="s">
        <v>1220</v>
      </c>
      <c r="DO1378">
        <v>1</v>
      </c>
    </row>
    <row r="1379" spans="1:119" x14ac:dyDescent="0.2">
      <c r="A1379">
        <f>ROW(Source!A838)</f>
        <v>838</v>
      </c>
      <c r="B1379">
        <v>292114938</v>
      </c>
      <c r="C1379">
        <v>292119851</v>
      </c>
      <c r="D1379">
        <v>277862533</v>
      </c>
      <c r="E1379">
        <v>1</v>
      </c>
      <c r="F1379">
        <v>1</v>
      </c>
      <c r="G1379">
        <v>1</v>
      </c>
      <c r="H1379">
        <v>3</v>
      </c>
      <c r="I1379" t="s">
        <v>1243</v>
      </c>
      <c r="J1379" t="s">
        <v>1244</v>
      </c>
      <c r="K1379" t="s">
        <v>1245</v>
      </c>
      <c r="L1379">
        <v>1346</v>
      </c>
      <c r="N1379">
        <v>1009</v>
      </c>
      <c r="O1379" t="s">
        <v>1242</v>
      </c>
      <c r="P1379" t="s">
        <v>1242</v>
      </c>
      <c r="Q1379">
        <v>1</v>
      </c>
      <c r="W1379">
        <v>0</v>
      </c>
      <c r="X1379">
        <v>1685208048</v>
      </c>
      <c r="Y1379">
        <f>(AT1379*ROUND(0,7))</f>
        <v>0</v>
      </c>
      <c r="AA1379">
        <v>493.26</v>
      </c>
      <c r="AB1379">
        <v>0</v>
      </c>
      <c r="AC1379">
        <v>0</v>
      </c>
      <c r="AD1379">
        <v>0</v>
      </c>
      <c r="AE1379">
        <v>238.29</v>
      </c>
      <c r="AF1379">
        <v>0</v>
      </c>
      <c r="AG1379">
        <v>0</v>
      </c>
      <c r="AH1379">
        <v>0</v>
      </c>
      <c r="AI1379">
        <v>2.0699999999999998</v>
      </c>
      <c r="AJ1379">
        <v>1</v>
      </c>
      <c r="AK1379">
        <v>1</v>
      </c>
      <c r="AL1379">
        <v>1</v>
      </c>
      <c r="AM1379">
        <v>2</v>
      </c>
      <c r="AN1379">
        <v>0</v>
      </c>
      <c r="AO1379">
        <v>0</v>
      </c>
      <c r="AP1379">
        <v>1</v>
      </c>
      <c r="AQ1379">
        <v>1</v>
      </c>
      <c r="AR1379">
        <v>0</v>
      </c>
      <c r="AS1379" t="s">
        <v>3</v>
      </c>
      <c r="AT1379">
        <v>0.1</v>
      </c>
      <c r="AU1379" t="s">
        <v>16</v>
      </c>
      <c r="AV1379">
        <v>0</v>
      </c>
      <c r="AW1379">
        <v>2</v>
      </c>
      <c r="AX1379">
        <v>292119865</v>
      </c>
      <c r="AY1379">
        <v>1</v>
      </c>
      <c r="AZ1379">
        <v>0</v>
      </c>
      <c r="BA1379">
        <v>2100</v>
      </c>
      <c r="BB1379">
        <v>1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23.829000000000001</v>
      </c>
      <c r="BK1379">
        <v>0</v>
      </c>
      <c r="BL1379">
        <v>0</v>
      </c>
      <c r="BM1379">
        <v>0</v>
      </c>
      <c r="BN1379">
        <v>0</v>
      </c>
      <c r="BO1379">
        <v>0</v>
      </c>
      <c r="BP1379">
        <v>1</v>
      </c>
      <c r="BQ1379">
        <v>0</v>
      </c>
      <c r="BR1379">
        <v>0</v>
      </c>
      <c r="BS1379">
        <v>0</v>
      </c>
      <c r="BT1379">
        <v>0</v>
      </c>
      <c r="BU1379">
        <v>0</v>
      </c>
      <c r="BV1379">
        <v>0</v>
      </c>
      <c r="BW1379">
        <v>0</v>
      </c>
      <c r="CV1379">
        <v>0</v>
      </c>
      <c r="CW1379">
        <v>0</v>
      </c>
      <c r="CX1379">
        <f>ROUND(Y1379*Source!I838,7)</f>
        <v>0</v>
      </c>
      <c r="CY1379">
        <f>AA1379</f>
        <v>493.26</v>
      </c>
      <c r="CZ1379">
        <f>AE1379</f>
        <v>238.29</v>
      </c>
      <c r="DA1379">
        <f>AI1379</f>
        <v>2.0699999999999998</v>
      </c>
      <c r="DB1379">
        <f>ROUND((ROUND(AT1379*CZ1379,2)*ROUND(0,7)),6)</f>
        <v>0</v>
      </c>
      <c r="DC1379">
        <f>ROUND((ROUND(AT1379*AG1379,2)*ROUND(0,7)),6)</f>
        <v>0</v>
      </c>
      <c r="DD1379" t="s">
        <v>3</v>
      </c>
      <c r="DE1379" t="s">
        <v>3</v>
      </c>
      <c r="DF1379">
        <f>ROUND(ROUND(AE1379*AI1379,2)*CX1379,2)</f>
        <v>0</v>
      </c>
      <c r="DG1379">
        <f t="shared" si="801"/>
        <v>0</v>
      </c>
      <c r="DH1379">
        <f t="shared" si="799"/>
        <v>0</v>
      </c>
      <c r="DI1379">
        <f t="shared" si="800"/>
        <v>0</v>
      </c>
      <c r="DJ1379">
        <f>DF1379</f>
        <v>0</v>
      </c>
      <c r="DK1379">
        <v>0</v>
      </c>
      <c r="DL1379" t="s">
        <v>3</v>
      </c>
      <c r="DM1379">
        <v>0</v>
      </c>
      <c r="DN1379" t="s">
        <v>3</v>
      </c>
      <c r="DO1379">
        <v>0</v>
      </c>
    </row>
    <row r="1380" spans="1:119" x14ac:dyDescent="0.2">
      <c r="A1380">
        <f>ROW(Source!A838)</f>
        <v>838</v>
      </c>
      <c r="B1380">
        <v>292114938</v>
      </c>
      <c r="C1380">
        <v>292119851</v>
      </c>
      <c r="D1380">
        <v>277862540</v>
      </c>
      <c r="E1380">
        <v>1</v>
      </c>
      <c r="F1380">
        <v>1</v>
      </c>
      <c r="G1380">
        <v>1</v>
      </c>
      <c r="H1380">
        <v>3</v>
      </c>
      <c r="I1380" t="s">
        <v>1325</v>
      </c>
      <c r="J1380" t="s">
        <v>1326</v>
      </c>
      <c r="K1380" t="s">
        <v>1327</v>
      </c>
      <c r="L1380">
        <v>1346</v>
      </c>
      <c r="N1380">
        <v>1009</v>
      </c>
      <c r="O1380" t="s">
        <v>1242</v>
      </c>
      <c r="P1380" t="s">
        <v>1242</v>
      </c>
      <c r="Q1380">
        <v>1</v>
      </c>
      <c r="W1380">
        <v>0</v>
      </c>
      <c r="X1380">
        <v>454593446</v>
      </c>
      <c r="Y1380">
        <f>(AT1380*ROUND(0,7))</f>
        <v>0</v>
      </c>
      <c r="AA1380">
        <v>165.64</v>
      </c>
      <c r="AB1380">
        <v>0</v>
      </c>
      <c r="AC1380">
        <v>0</v>
      </c>
      <c r="AD1380">
        <v>0</v>
      </c>
      <c r="AE1380">
        <v>80.02</v>
      </c>
      <c r="AF1380">
        <v>0</v>
      </c>
      <c r="AG1380">
        <v>0</v>
      </c>
      <c r="AH1380">
        <v>0</v>
      </c>
      <c r="AI1380">
        <v>2.0699999999999998</v>
      </c>
      <c r="AJ1380">
        <v>1</v>
      </c>
      <c r="AK1380">
        <v>1</v>
      </c>
      <c r="AL1380">
        <v>1</v>
      </c>
      <c r="AM1380">
        <v>2</v>
      </c>
      <c r="AN1380">
        <v>0</v>
      </c>
      <c r="AO1380">
        <v>0</v>
      </c>
      <c r="AP1380">
        <v>1</v>
      </c>
      <c r="AQ1380">
        <v>1</v>
      </c>
      <c r="AR1380">
        <v>0</v>
      </c>
      <c r="AS1380" t="s">
        <v>3</v>
      </c>
      <c r="AT1380">
        <v>0.03</v>
      </c>
      <c r="AU1380" t="s">
        <v>16</v>
      </c>
      <c r="AV1380">
        <v>0</v>
      </c>
      <c r="AW1380">
        <v>2</v>
      </c>
      <c r="AX1380">
        <v>292119866</v>
      </c>
      <c r="AY1380">
        <v>1</v>
      </c>
      <c r="AZ1380">
        <v>0</v>
      </c>
      <c r="BA1380">
        <v>2101</v>
      </c>
      <c r="BB1380">
        <v>1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2.4005999999999998</v>
      </c>
      <c r="BK1380">
        <v>0</v>
      </c>
      <c r="BL1380">
        <v>0</v>
      </c>
      <c r="BM1380">
        <v>0</v>
      </c>
      <c r="BN1380">
        <v>0</v>
      </c>
      <c r="BO1380">
        <v>0</v>
      </c>
      <c r="BP1380">
        <v>1</v>
      </c>
      <c r="BQ1380">
        <v>0</v>
      </c>
      <c r="BR1380">
        <v>0</v>
      </c>
      <c r="BS1380">
        <v>0</v>
      </c>
      <c r="BT1380">
        <v>0</v>
      </c>
      <c r="BU1380">
        <v>0</v>
      </c>
      <c r="BV1380">
        <v>0</v>
      </c>
      <c r="BW1380">
        <v>0</v>
      </c>
      <c r="CV1380">
        <v>0</v>
      </c>
      <c r="CW1380">
        <v>0</v>
      </c>
      <c r="CX1380">
        <f>ROUND(Y1380*Source!I838,7)</f>
        <v>0</v>
      </c>
      <c r="CY1380">
        <f>AA1380</f>
        <v>165.64</v>
      </c>
      <c r="CZ1380">
        <f>AE1380</f>
        <v>80.02</v>
      </c>
      <c r="DA1380">
        <f>AI1380</f>
        <v>2.0699999999999998</v>
      </c>
      <c r="DB1380">
        <f>ROUND((ROUND(AT1380*CZ1380,2)*ROUND(0,7)),6)</f>
        <v>0</v>
      </c>
      <c r="DC1380">
        <f>ROUND((ROUND(AT1380*AG1380,2)*ROUND(0,7)),6)</f>
        <v>0</v>
      </c>
      <c r="DD1380" t="s">
        <v>3</v>
      </c>
      <c r="DE1380" t="s">
        <v>3</v>
      </c>
      <c r="DF1380">
        <f>ROUND(ROUND(AE1380*AI1380,2)*CX1380,2)</f>
        <v>0</v>
      </c>
      <c r="DG1380">
        <f t="shared" si="801"/>
        <v>0</v>
      </c>
      <c r="DH1380">
        <f t="shared" si="799"/>
        <v>0</v>
      </c>
      <c r="DI1380">
        <f t="shared" si="800"/>
        <v>0</v>
      </c>
      <c r="DJ1380">
        <f>DF1380</f>
        <v>0</v>
      </c>
      <c r="DK1380">
        <v>0</v>
      </c>
      <c r="DL1380" t="s">
        <v>3</v>
      </c>
      <c r="DM1380">
        <v>0</v>
      </c>
      <c r="DN1380" t="s">
        <v>3</v>
      </c>
      <c r="DO1380">
        <v>0</v>
      </c>
    </row>
    <row r="1381" spans="1:119" x14ac:dyDescent="0.2">
      <c r="A1381">
        <f>ROW(Source!A838)</f>
        <v>838</v>
      </c>
      <c r="B1381">
        <v>292114938</v>
      </c>
      <c r="C1381">
        <v>292119851</v>
      </c>
      <c r="D1381">
        <v>277869627</v>
      </c>
      <c r="E1381">
        <v>1</v>
      </c>
      <c r="F1381">
        <v>1</v>
      </c>
      <c r="G1381">
        <v>1</v>
      </c>
      <c r="H1381">
        <v>3</v>
      </c>
      <c r="I1381" t="s">
        <v>1246</v>
      </c>
      <c r="J1381" t="s">
        <v>1247</v>
      </c>
      <c r="K1381" t="s">
        <v>1248</v>
      </c>
      <c r="L1381">
        <v>1346</v>
      </c>
      <c r="N1381">
        <v>1009</v>
      </c>
      <c r="O1381" t="s">
        <v>1242</v>
      </c>
      <c r="P1381" t="s">
        <v>1242</v>
      </c>
      <c r="Q1381">
        <v>1</v>
      </c>
      <c r="W1381">
        <v>0</v>
      </c>
      <c r="X1381">
        <v>1111106736</v>
      </c>
      <c r="Y1381">
        <f>(AT1381*ROUND(0,7))</f>
        <v>0</v>
      </c>
      <c r="AA1381">
        <v>88.65</v>
      </c>
      <c r="AB1381">
        <v>0</v>
      </c>
      <c r="AC1381">
        <v>0</v>
      </c>
      <c r="AD1381">
        <v>0</v>
      </c>
      <c r="AE1381">
        <v>56.11</v>
      </c>
      <c r="AF1381">
        <v>0</v>
      </c>
      <c r="AG1381">
        <v>0</v>
      </c>
      <c r="AH1381">
        <v>0</v>
      </c>
      <c r="AI1381">
        <v>1.58</v>
      </c>
      <c r="AJ1381">
        <v>1</v>
      </c>
      <c r="AK1381">
        <v>1</v>
      </c>
      <c r="AL1381">
        <v>1</v>
      </c>
      <c r="AM1381">
        <v>2</v>
      </c>
      <c r="AN1381">
        <v>0</v>
      </c>
      <c r="AO1381">
        <v>0</v>
      </c>
      <c r="AP1381">
        <v>1</v>
      </c>
      <c r="AQ1381">
        <v>1</v>
      </c>
      <c r="AR1381">
        <v>0</v>
      </c>
      <c r="AS1381" t="s">
        <v>3</v>
      </c>
      <c r="AT1381">
        <v>0.02</v>
      </c>
      <c r="AU1381" t="s">
        <v>16</v>
      </c>
      <c r="AV1381">
        <v>0</v>
      </c>
      <c r="AW1381">
        <v>2</v>
      </c>
      <c r="AX1381">
        <v>292119868</v>
      </c>
      <c r="AY1381">
        <v>1</v>
      </c>
      <c r="AZ1381">
        <v>0</v>
      </c>
      <c r="BA1381">
        <v>2103</v>
      </c>
      <c r="BB1381">
        <v>1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1.1222000000000001</v>
      </c>
      <c r="BK1381">
        <v>0</v>
      </c>
      <c r="BL1381">
        <v>0</v>
      </c>
      <c r="BM1381">
        <v>0</v>
      </c>
      <c r="BN1381">
        <v>0</v>
      </c>
      <c r="BO1381">
        <v>0</v>
      </c>
      <c r="BP1381">
        <v>1</v>
      </c>
      <c r="BQ1381">
        <v>0</v>
      </c>
      <c r="BR1381">
        <v>0</v>
      </c>
      <c r="BS1381">
        <v>0</v>
      </c>
      <c r="BT1381">
        <v>0</v>
      </c>
      <c r="BU1381">
        <v>0</v>
      </c>
      <c r="BV1381">
        <v>0</v>
      </c>
      <c r="BW1381">
        <v>0</v>
      </c>
      <c r="CV1381">
        <v>0</v>
      </c>
      <c r="CW1381">
        <v>0</v>
      </c>
      <c r="CX1381">
        <f>ROUND(Y1381*Source!I838,7)</f>
        <v>0</v>
      </c>
      <c r="CY1381">
        <f>AA1381</f>
        <v>88.65</v>
      </c>
      <c r="CZ1381">
        <f>AE1381</f>
        <v>56.11</v>
      </c>
      <c r="DA1381">
        <f>AI1381</f>
        <v>1.58</v>
      </c>
      <c r="DB1381">
        <f>ROUND((ROUND(AT1381*CZ1381,2)*ROUND(0,7)),6)</f>
        <v>0</v>
      </c>
      <c r="DC1381">
        <f>ROUND((ROUND(AT1381*AG1381,2)*ROUND(0,7)),6)</f>
        <v>0</v>
      </c>
      <c r="DD1381" t="s">
        <v>3</v>
      </c>
      <c r="DE1381" t="s">
        <v>3</v>
      </c>
      <c r="DF1381">
        <f>ROUND(ROUND(AE1381*AI1381,2)*CX1381,2)</f>
        <v>0</v>
      </c>
      <c r="DG1381">
        <f t="shared" si="801"/>
        <v>0</v>
      </c>
      <c r="DH1381">
        <f t="shared" si="799"/>
        <v>0</v>
      </c>
      <c r="DI1381">
        <f t="shared" si="800"/>
        <v>0</v>
      </c>
      <c r="DJ1381">
        <f>DF1381</f>
        <v>0</v>
      </c>
      <c r="DK1381">
        <v>0</v>
      </c>
      <c r="DL1381" t="s">
        <v>3</v>
      </c>
      <c r="DM1381">
        <v>0</v>
      </c>
      <c r="DN1381" t="s">
        <v>3</v>
      </c>
      <c r="DO1381">
        <v>0</v>
      </c>
    </row>
    <row r="1382" spans="1:119" x14ac:dyDescent="0.2">
      <c r="A1382">
        <f>ROW(Source!A838)</f>
        <v>838</v>
      </c>
      <c r="B1382">
        <v>292114938</v>
      </c>
      <c r="C1382">
        <v>292119851</v>
      </c>
      <c r="D1382">
        <v>277896315</v>
      </c>
      <c r="E1382">
        <v>1</v>
      </c>
      <c r="F1382">
        <v>1</v>
      </c>
      <c r="G1382">
        <v>1</v>
      </c>
      <c r="H1382">
        <v>3</v>
      </c>
      <c r="I1382" t="s">
        <v>1334</v>
      </c>
      <c r="J1382" t="s">
        <v>1335</v>
      </c>
      <c r="K1382" t="s">
        <v>1336</v>
      </c>
      <c r="L1382">
        <v>1348</v>
      </c>
      <c r="N1382">
        <v>1009</v>
      </c>
      <c r="O1382" t="s">
        <v>806</v>
      </c>
      <c r="P1382" t="s">
        <v>806</v>
      </c>
      <c r="Q1382">
        <v>1000</v>
      </c>
      <c r="W1382">
        <v>0</v>
      </c>
      <c r="X1382">
        <v>-1262208440</v>
      </c>
      <c r="Y1382">
        <f>(AT1382*ROUND(0,7))</f>
        <v>0</v>
      </c>
      <c r="AA1382">
        <v>81621.399999999994</v>
      </c>
      <c r="AB1382">
        <v>0</v>
      </c>
      <c r="AC1382">
        <v>0</v>
      </c>
      <c r="AD1382">
        <v>0</v>
      </c>
      <c r="AE1382">
        <v>80020.98</v>
      </c>
      <c r="AF1382">
        <v>0</v>
      </c>
      <c r="AG1382">
        <v>0</v>
      </c>
      <c r="AH1382">
        <v>0</v>
      </c>
      <c r="AI1382">
        <v>1.02</v>
      </c>
      <c r="AJ1382">
        <v>1</v>
      </c>
      <c r="AK1382">
        <v>1</v>
      </c>
      <c r="AL1382">
        <v>1</v>
      </c>
      <c r="AM1382">
        <v>2</v>
      </c>
      <c r="AN1382">
        <v>0</v>
      </c>
      <c r="AO1382">
        <v>0</v>
      </c>
      <c r="AP1382">
        <v>1</v>
      </c>
      <c r="AQ1382">
        <v>1</v>
      </c>
      <c r="AR1382">
        <v>0</v>
      </c>
      <c r="AS1382" t="s">
        <v>3</v>
      </c>
      <c r="AT1382">
        <v>1E-4</v>
      </c>
      <c r="AU1382" t="s">
        <v>16</v>
      </c>
      <c r="AV1382">
        <v>0</v>
      </c>
      <c r="AW1382">
        <v>2</v>
      </c>
      <c r="AX1382">
        <v>292119871</v>
      </c>
      <c r="AY1382">
        <v>1</v>
      </c>
      <c r="AZ1382">
        <v>0</v>
      </c>
      <c r="BA1382">
        <v>2106</v>
      </c>
      <c r="BB1382">
        <v>1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8.0020980000000002</v>
      </c>
      <c r="BK1382">
        <v>0</v>
      </c>
      <c r="BL1382">
        <v>0</v>
      </c>
      <c r="BM1382">
        <v>0</v>
      </c>
      <c r="BN1382">
        <v>0</v>
      </c>
      <c r="BO1382">
        <v>0</v>
      </c>
      <c r="BP1382">
        <v>1</v>
      </c>
      <c r="BQ1382">
        <v>0</v>
      </c>
      <c r="BR1382">
        <v>0</v>
      </c>
      <c r="BS1382">
        <v>0</v>
      </c>
      <c r="BT1382">
        <v>0</v>
      </c>
      <c r="BU1382">
        <v>0</v>
      </c>
      <c r="BV1382">
        <v>0</v>
      </c>
      <c r="BW1382">
        <v>0</v>
      </c>
      <c r="CV1382">
        <v>0</v>
      </c>
      <c r="CW1382">
        <v>0</v>
      </c>
      <c r="CX1382">
        <f>ROUND(Y1382*Source!I838,7)</f>
        <v>0</v>
      </c>
      <c r="CY1382">
        <f>AA1382</f>
        <v>81621.399999999994</v>
      </c>
      <c r="CZ1382">
        <f>AE1382</f>
        <v>80020.98</v>
      </c>
      <c r="DA1382">
        <f>AI1382</f>
        <v>1.02</v>
      </c>
      <c r="DB1382">
        <f>ROUND((ROUND(AT1382*CZ1382,2)*ROUND(0,7)),6)</f>
        <v>0</v>
      </c>
      <c r="DC1382">
        <f>ROUND((ROUND(AT1382*AG1382,2)*ROUND(0,7)),6)</f>
        <v>0</v>
      </c>
      <c r="DD1382" t="s">
        <v>3</v>
      </c>
      <c r="DE1382" t="s">
        <v>3</v>
      </c>
      <c r="DF1382">
        <f>ROUND(ROUND(AE1382*AI1382,2)*CX1382,2)</f>
        <v>0</v>
      </c>
      <c r="DG1382">
        <f t="shared" si="801"/>
        <v>0</v>
      </c>
      <c r="DH1382">
        <f t="shared" si="799"/>
        <v>0</v>
      </c>
      <c r="DI1382">
        <f t="shared" si="800"/>
        <v>0</v>
      </c>
      <c r="DJ1382">
        <f>DF1382</f>
        <v>0</v>
      </c>
      <c r="DK1382">
        <v>0</v>
      </c>
      <c r="DL1382" t="s">
        <v>3</v>
      </c>
      <c r="DM1382">
        <v>0</v>
      </c>
      <c r="DN1382" t="s">
        <v>3</v>
      </c>
      <c r="DO1382">
        <v>0</v>
      </c>
    </row>
    <row r="1383" spans="1:119" x14ac:dyDescent="0.2">
      <c r="A1383">
        <f>ROW(Source!A838)</f>
        <v>838</v>
      </c>
      <c r="B1383">
        <v>292114938</v>
      </c>
      <c r="C1383">
        <v>292119851</v>
      </c>
      <c r="D1383">
        <v>277896859</v>
      </c>
      <c r="E1383">
        <v>1</v>
      </c>
      <c r="F1383">
        <v>1</v>
      </c>
      <c r="G1383">
        <v>1</v>
      </c>
      <c r="H1383">
        <v>3</v>
      </c>
      <c r="I1383" t="s">
        <v>1252</v>
      </c>
      <c r="J1383" t="s">
        <v>1253</v>
      </c>
      <c r="K1383" t="s">
        <v>1254</v>
      </c>
      <c r="L1383">
        <v>1346</v>
      </c>
      <c r="N1383">
        <v>1009</v>
      </c>
      <c r="O1383" t="s">
        <v>1242</v>
      </c>
      <c r="P1383" t="s">
        <v>1242</v>
      </c>
      <c r="Q1383">
        <v>1</v>
      </c>
      <c r="W1383">
        <v>0</v>
      </c>
      <c r="X1383">
        <v>-204136099</v>
      </c>
      <c r="Y1383">
        <f>(AT1383*ROUND(0,7))</f>
        <v>0</v>
      </c>
      <c r="AA1383">
        <v>67.87</v>
      </c>
      <c r="AB1383">
        <v>0</v>
      </c>
      <c r="AC1383">
        <v>0</v>
      </c>
      <c r="AD1383">
        <v>0</v>
      </c>
      <c r="AE1383">
        <v>60.6</v>
      </c>
      <c r="AF1383">
        <v>0</v>
      </c>
      <c r="AG1383">
        <v>0</v>
      </c>
      <c r="AH1383">
        <v>0</v>
      </c>
      <c r="AI1383">
        <v>1.1200000000000001</v>
      </c>
      <c r="AJ1383">
        <v>1</v>
      </c>
      <c r="AK1383">
        <v>1</v>
      </c>
      <c r="AL1383">
        <v>1</v>
      </c>
      <c r="AM1383">
        <v>2</v>
      </c>
      <c r="AN1383">
        <v>0</v>
      </c>
      <c r="AO1383">
        <v>0</v>
      </c>
      <c r="AP1383">
        <v>1</v>
      </c>
      <c r="AQ1383">
        <v>1</v>
      </c>
      <c r="AR1383">
        <v>0</v>
      </c>
      <c r="AS1383" t="s">
        <v>3</v>
      </c>
      <c r="AT1383">
        <v>0.03</v>
      </c>
      <c r="AU1383" t="s">
        <v>16</v>
      </c>
      <c r="AV1383">
        <v>0</v>
      </c>
      <c r="AW1383">
        <v>2</v>
      </c>
      <c r="AX1383">
        <v>292119872</v>
      </c>
      <c r="AY1383">
        <v>1</v>
      </c>
      <c r="AZ1383">
        <v>0</v>
      </c>
      <c r="BA1383">
        <v>2107</v>
      </c>
      <c r="BB1383">
        <v>1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1.8180000000000001</v>
      </c>
      <c r="BK1383">
        <v>0</v>
      </c>
      <c r="BL1383">
        <v>0</v>
      </c>
      <c r="BM1383">
        <v>0</v>
      </c>
      <c r="BN1383">
        <v>0</v>
      </c>
      <c r="BO1383">
        <v>0</v>
      </c>
      <c r="BP1383">
        <v>1</v>
      </c>
      <c r="BQ1383">
        <v>0</v>
      </c>
      <c r="BR1383">
        <v>0</v>
      </c>
      <c r="BS1383">
        <v>0</v>
      </c>
      <c r="BT1383">
        <v>0</v>
      </c>
      <c r="BU1383">
        <v>0</v>
      </c>
      <c r="BV1383">
        <v>0</v>
      </c>
      <c r="BW1383">
        <v>0</v>
      </c>
      <c r="CV1383">
        <v>0</v>
      </c>
      <c r="CW1383">
        <v>0</v>
      </c>
      <c r="CX1383">
        <f>ROUND(Y1383*Source!I838,7)</f>
        <v>0</v>
      </c>
      <c r="CY1383">
        <f>AA1383</f>
        <v>67.87</v>
      </c>
      <c r="CZ1383">
        <f>AE1383</f>
        <v>60.6</v>
      </c>
      <c r="DA1383">
        <f>AI1383</f>
        <v>1.1200000000000001</v>
      </c>
      <c r="DB1383">
        <f>ROUND((ROUND(AT1383*CZ1383,2)*ROUND(0,7)),6)</f>
        <v>0</v>
      </c>
      <c r="DC1383">
        <f>ROUND((ROUND(AT1383*AG1383,2)*ROUND(0,7)),6)</f>
        <v>0</v>
      </c>
      <c r="DD1383" t="s">
        <v>3</v>
      </c>
      <c r="DE1383" t="s">
        <v>3</v>
      </c>
      <c r="DF1383">
        <f>ROUND(ROUND(AE1383*AI1383,2)*CX1383,2)</f>
        <v>0</v>
      </c>
      <c r="DG1383">
        <f t="shared" si="801"/>
        <v>0</v>
      </c>
      <c r="DH1383">
        <f t="shared" si="799"/>
        <v>0</v>
      </c>
      <c r="DI1383">
        <f t="shared" si="800"/>
        <v>0</v>
      </c>
      <c r="DJ1383">
        <f>DF1383</f>
        <v>0</v>
      </c>
      <c r="DK1383">
        <v>0</v>
      </c>
      <c r="DL1383" t="s">
        <v>3</v>
      </c>
      <c r="DM1383">
        <v>0</v>
      </c>
      <c r="DN1383" t="s">
        <v>3</v>
      </c>
      <c r="DO1383">
        <v>0</v>
      </c>
    </row>
    <row r="1384" spans="1:119" x14ac:dyDescent="0.2">
      <c r="A1384">
        <f>ROW(Source!A839)</f>
        <v>839</v>
      </c>
      <c r="B1384">
        <v>292114938</v>
      </c>
      <c r="C1384">
        <v>292119875</v>
      </c>
      <c r="D1384">
        <v>277560284</v>
      </c>
      <c r="E1384">
        <v>109</v>
      </c>
      <c r="F1384">
        <v>1</v>
      </c>
      <c r="G1384">
        <v>1</v>
      </c>
      <c r="H1384">
        <v>1</v>
      </c>
      <c r="I1384" t="s">
        <v>1323</v>
      </c>
      <c r="J1384" t="s">
        <v>3</v>
      </c>
      <c r="K1384" t="s">
        <v>1324</v>
      </c>
      <c r="L1384">
        <v>1191</v>
      </c>
      <c r="N1384">
        <v>1013</v>
      </c>
      <c r="O1384" t="s">
        <v>1220</v>
      </c>
      <c r="P1384" t="s">
        <v>1220</v>
      </c>
      <c r="Q1384">
        <v>1</v>
      </c>
      <c r="W1384">
        <v>0</v>
      </c>
      <c r="X1384">
        <v>-1759674247</v>
      </c>
      <c r="Y1384">
        <f>AT1384</f>
        <v>3.76</v>
      </c>
      <c r="AA1384">
        <v>0</v>
      </c>
      <c r="AB1384">
        <v>0</v>
      </c>
      <c r="AC1384">
        <v>0</v>
      </c>
      <c r="AD1384">
        <v>440.52</v>
      </c>
      <c r="AE1384">
        <v>0</v>
      </c>
      <c r="AF1384">
        <v>0</v>
      </c>
      <c r="AG1384">
        <v>0</v>
      </c>
      <c r="AH1384">
        <v>440.52</v>
      </c>
      <c r="AI1384">
        <v>1</v>
      </c>
      <c r="AJ1384">
        <v>1</v>
      </c>
      <c r="AK1384">
        <v>1</v>
      </c>
      <c r="AL1384">
        <v>1</v>
      </c>
      <c r="AM1384">
        <v>-2</v>
      </c>
      <c r="AN1384">
        <v>0</v>
      </c>
      <c r="AO1384">
        <v>0</v>
      </c>
      <c r="AP1384">
        <v>1</v>
      </c>
      <c r="AQ1384">
        <v>1</v>
      </c>
      <c r="AR1384">
        <v>0</v>
      </c>
      <c r="AS1384" t="s">
        <v>3</v>
      </c>
      <c r="AT1384">
        <v>3.76</v>
      </c>
      <c r="AU1384" t="s">
        <v>3</v>
      </c>
      <c r="AV1384">
        <v>1</v>
      </c>
      <c r="AW1384">
        <v>2</v>
      </c>
      <c r="AX1384">
        <v>292119885</v>
      </c>
      <c r="AY1384">
        <v>1</v>
      </c>
      <c r="AZ1384">
        <v>0</v>
      </c>
      <c r="BA1384">
        <v>2110</v>
      </c>
      <c r="BB1384">
        <v>1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0</v>
      </c>
      <c r="BI1384">
        <v>0</v>
      </c>
      <c r="BJ1384">
        <v>0</v>
      </c>
      <c r="BK1384">
        <v>0</v>
      </c>
      <c r="BL1384">
        <v>0</v>
      </c>
      <c r="BM1384">
        <v>1656.3551999999997</v>
      </c>
      <c r="BN1384">
        <v>3.76</v>
      </c>
      <c r="BO1384">
        <v>0</v>
      </c>
      <c r="BP1384">
        <v>1</v>
      </c>
      <c r="BQ1384">
        <v>0</v>
      </c>
      <c r="BR1384">
        <v>0</v>
      </c>
      <c r="BS1384">
        <v>0</v>
      </c>
      <c r="BT1384">
        <v>1656.3551999999997</v>
      </c>
      <c r="BU1384">
        <v>3.76</v>
      </c>
      <c r="BV1384">
        <v>0</v>
      </c>
      <c r="BW1384">
        <v>1</v>
      </c>
      <c r="CU1384">
        <f>ROUND(AT1384*Source!I839*AH1384*AL1384,2)</f>
        <v>1656.36</v>
      </c>
      <c r="CV1384">
        <f>ROUND(Y1384*Source!I839,7)</f>
        <v>3.76</v>
      </c>
      <c r="CW1384">
        <v>0</v>
      </c>
      <c r="CX1384">
        <f>ROUND(Y1384*Source!I839,7)</f>
        <v>3.76</v>
      </c>
      <c r="CY1384">
        <f>AD1384</f>
        <v>440.52</v>
      </c>
      <c r="CZ1384">
        <f>AH1384</f>
        <v>440.52</v>
      </c>
      <c r="DA1384">
        <f>AL1384</f>
        <v>1</v>
      </c>
      <c r="DB1384">
        <f>ROUND(ROUND(AT1384*CZ1384,2),6)</f>
        <v>1656.36</v>
      </c>
      <c r="DC1384">
        <f>ROUND(ROUND(AT1384*AG1384,2),6)</f>
        <v>0</v>
      </c>
      <c r="DD1384" t="s">
        <v>3</v>
      </c>
      <c r="DE1384" t="s">
        <v>3</v>
      </c>
      <c r="DF1384">
        <f>ROUND(ROUND(AE1384,2)*CX1384,2)</f>
        <v>0</v>
      </c>
      <c r="DG1384">
        <f t="shared" si="801"/>
        <v>0</v>
      </c>
      <c r="DH1384">
        <f t="shared" si="799"/>
        <v>0</v>
      </c>
      <c r="DI1384">
        <f t="shared" si="800"/>
        <v>1656.36</v>
      </c>
      <c r="DJ1384">
        <f>DI1384</f>
        <v>1656.36</v>
      </c>
      <c r="DK1384">
        <v>1</v>
      </c>
      <c r="DL1384" t="s">
        <v>3</v>
      </c>
      <c r="DM1384">
        <v>0</v>
      </c>
      <c r="DN1384" t="s">
        <v>3</v>
      </c>
      <c r="DO1384">
        <v>0</v>
      </c>
    </row>
    <row r="1385" spans="1:119" x14ac:dyDescent="0.2">
      <c r="A1385">
        <f>ROW(Source!A839)</f>
        <v>839</v>
      </c>
      <c r="B1385">
        <v>292114938</v>
      </c>
      <c r="C1385">
        <v>292119875</v>
      </c>
      <c r="D1385">
        <v>277560491</v>
      </c>
      <c r="E1385">
        <v>109</v>
      </c>
      <c r="F1385">
        <v>1</v>
      </c>
      <c r="G1385">
        <v>1</v>
      </c>
      <c r="H1385">
        <v>1</v>
      </c>
      <c r="I1385" t="s">
        <v>1221</v>
      </c>
      <c r="J1385" t="s">
        <v>3</v>
      </c>
      <c r="K1385" t="s">
        <v>1222</v>
      </c>
      <c r="L1385">
        <v>1191</v>
      </c>
      <c r="N1385">
        <v>1013</v>
      </c>
      <c r="O1385" t="s">
        <v>1220</v>
      </c>
      <c r="P1385" t="s">
        <v>1220</v>
      </c>
      <c r="Q1385">
        <v>1</v>
      </c>
      <c r="W1385">
        <v>0</v>
      </c>
      <c r="X1385">
        <v>-1417349443</v>
      </c>
      <c r="Y1385">
        <f>AT1385</f>
        <v>1.07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1</v>
      </c>
      <c r="AJ1385">
        <v>1</v>
      </c>
      <c r="AK1385">
        <v>1</v>
      </c>
      <c r="AL1385">
        <v>1</v>
      </c>
      <c r="AM1385">
        <v>-2</v>
      </c>
      <c r="AN1385">
        <v>0</v>
      </c>
      <c r="AO1385">
        <v>0</v>
      </c>
      <c r="AP1385">
        <v>1</v>
      </c>
      <c r="AQ1385">
        <v>1</v>
      </c>
      <c r="AR1385">
        <v>0</v>
      </c>
      <c r="AS1385" t="s">
        <v>3</v>
      </c>
      <c r="AT1385">
        <v>1.07</v>
      </c>
      <c r="AU1385" t="s">
        <v>3</v>
      </c>
      <c r="AV1385">
        <v>2</v>
      </c>
      <c r="AW1385">
        <v>2</v>
      </c>
      <c r="AX1385">
        <v>292119886</v>
      </c>
      <c r="AY1385">
        <v>1</v>
      </c>
      <c r="AZ1385">
        <v>0</v>
      </c>
      <c r="BA1385">
        <v>2111</v>
      </c>
      <c r="BB1385">
        <v>1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>
        <v>0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0</v>
      </c>
      <c r="BQ1385">
        <v>0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  <c r="CV1385">
        <v>0</v>
      </c>
      <c r="CW1385">
        <v>0</v>
      </c>
      <c r="CX1385">
        <f>ROUND(Y1385*Source!I839,7)</f>
        <v>1.07</v>
      </c>
      <c r="CY1385">
        <f>AD1385</f>
        <v>0</v>
      </c>
      <c r="CZ1385">
        <f>AH1385</f>
        <v>0</v>
      </c>
      <c r="DA1385">
        <f>AL1385</f>
        <v>1</v>
      </c>
      <c r="DB1385">
        <f>ROUND(ROUND(AT1385*CZ1385,2),6)</f>
        <v>0</v>
      </c>
      <c r="DC1385">
        <f>ROUND(ROUND(AT1385*AG1385,2),6)</f>
        <v>0</v>
      </c>
      <c r="DD1385" t="s">
        <v>3</v>
      </c>
      <c r="DE1385" t="s">
        <v>3</v>
      </c>
      <c r="DF1385">
        <f>ROUND(ROUND(AE1385,2)*CX1385,2)</f>
        <v>0</v>
      </c>
      <c r="DG1385">
        <f t="shared" si="801"/>
        <v>0</v>
      </c>
      <c r="DH1385">
        <f t="shared" si="799"/>
        <v>0</v>
      </c>
      <c r="DI1385">
        <f t="shared" si="800"/>
        <v>0</v>
      </c>
      <c r="DJ1385">
        <f>DI1385</f>
        <v>0</v>
      </c>
      <c r="DK1385">
        <v>0</v>
      </c>
      <c r="DL1385" t="s">
        <v>3</v>
      </c>
      <c r="DM1385">
        <v>0</v>
      </c>
      <c r="DN1385" t="s">
        <v>3</v>
      </c>
      <c r="DO1385">
        <v>0</v>
      </c>
    </row>
    <row r="1386" spans="1:119" x14ac:dyDescent="0.2">
      <c r="A1386">
        <f>ROW(Source!A839)</f>
        <v>839</v>
      </c>
      <c r="B1386">
        <v>292114938</v>
      </c>
      <c r="C1386">
        <v>292119875</v>
      </c>
      <c r="D1386">
        <v>277944868</v>
      </c>
      <c r="E1386">
        <v>1</v>
      </c>
      <c r="F1386">
        <v>1</v>
      </c>
      <c r="G1386">
        <v>1</v>
      </c>
      <c r="H1386">
        <v>2</v>
      </c>
      <c r="I1386" t="s">
        <v>1223</v>
      </c>
      <c r="J1386" t="s">
        <v>1224</v>
      </c>
      <c r="K1386" t="s">
        <v>1225</v>
      </c>
      <c r="L1386">
        <v>1368</v>
      </c>
      <c r="N1386">
        <v>1011</v>
      </c>
      <c r="O1386" t="s">
        <v>1090</v>
      </c>
      <c r="P1386" t="s">
        <v>1090</v>
      </c>
      <c r="Q1386">
        <v>1</v>
      </c>
      <c r="W1386">
        <v>0</v>
      </c>
      <c r="X1386">
        <v>412917512</v>
      </c>
      <c r="Y1386">
        <f>AT1386</f>
        <v>0.85</v>
      </c>
      <c r="AA1386">
        <v>0</v>
      </c>
      <c r="AB1386">
        <v>436.88</v>
      </c>
      <c r="AC1386">
        <v>477.98</v>
      </c>
      <c r="AD1386">
        <v>0</v>
      </c>
      <c r="AE1386">
        <v>0</v>
      </c>
      <c r="AF1386">
        <v>346.73</v>
      </c>
      <c r="AG1386">
        <v>477.98</v>
      </c>
      <c r="AH1386">
        <v>0</v>
      </c>
      <c r="AI1386">
        <v>1</v>
      </c>
      <c r="AJ1386">
        <v>1.26</v>
      </c>
      <c r="AK1386">
        <v>1</v>
      </c>
      <c r="AL1386">
        <v>1</v>
      </c>
      <c r="AM1386">
        <v>2</v>
      </c>
      <c r="AN1386">
        <v>0</v>
      </c>
      <c r="AO1386">
        <v>0</v>
      </c>
      <c r="AP1386">
        <v>1</v>
      </c>
      <c r="AQ1386">
        <v>1</v>
      </c>
      <c r="AR1386">
        <v>0</v>
      </c>
      <c r="AS1386" t="s">
        <v>3</v>
      </c>
      <c r="AT1386">
        <v>0.85</v>
      </c>
      <c r="AU1386" t="s">
        <v>3</v>
      </c>
      <c r="AV1386">
        <v>1</v>
      </c>
      <c r="AW1386">
        <v>2</v>
      </c>
      <c r="AX1386">
        <v>292119887</v>
      </c>
      <c r="AY1386">
        <v>1</v>
      </c>
      <c r="AZ1386">
        <v>0</v>
      </c>
      <c r="BA1386">
        <v>2112</v>
      </c>
      <c r="BB1386">
        <v>1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0</v>
      </c>
      <c r="BK1386">
        <v>294.72050000000002</v>
      </c>
      <c r="BL1386">
        <v>406.28300000000002</v>
      </c>
      <c r="BM1386">
        <v>0</v>
      </c>
      <c r="BN1386">
        <v>0</v>
      </c>
      <c r="BO1386">
        <v>0.85</v>
      </c>
      <c r="BP1386">
        <v>1</v>
      </c>
      <c r="BQ1386">
        <v>0</v>
      </c>
      <c r="BR1386">
        <v>294.72050000000002</v>
      </c>
      <c r="BS1386">
        <v>406.28300000000002</v>
      </c>
      <c r="BT1386">
        <v>0</v>
      </c>
      <c r="BU1386">
        <v>0</v>
      </c>
      <c r="BV1386">
        <v>0.85</v>
      </c>
      <c r="BW1386">
        <v>1</v>
      </c>
      <c r="CV1386">
        <v>0</v>
      </c>
      <c r="CW1386">
        <f>ROUND(Y1386*Source!I839*DO1386,7)</f>
        <v>0.85</v>
      </c>
      <c r="CX1386">
        <f>ROUND(Y1386*Source!I839,7)</f>
        <v>0.85</v>
      </c>
      <c r="CY1386">
        <f>AB1386</f>
        <v>436.88</v>
      </c>
      <c r="CZ1386">
        <f>AF1386</f>
        <v>346.73</v>
      </c>
      <c r="DA1386">
        <f>AJ1386</f>
        <v>1.26</v>
      </c>
      <c r="DB1386">
        <f>ROUND(ROUND(AT1386*CZ1386,2),6)</f>
        <v>294.72000000000003</v>
      </c>
      <c r="DC1386">
        <f>ROUND(ROUND(AT1386*AG1386,2),6)</f>
        <v>406.28</v>
      </c>
      <c r="DD1386" t="s">
        <v>3</v>
      </c>
      <c r="DE1386" t="s">
        <v>3</v>
      </c>
      <c r="DF1386">
        <f>ROUND(ROUND(AE1386,2)*CX1386,2)</f>
        <v>0</v>
      </c>
      <c r="DG1386">
        <f>ROUND(ROUND(AF1386*AJ1386,2)*CX1386,2)</f>
        <v>371.35</v>
      </c>
      <c r="DH1386">
        <f t="shared" si="799"/>
        <v>406.28</v>
      </c>
      <c r="DI1386">
        <f t="shared" si="800"/>
        <v>0</v>
      </c>
      <c r="DJ1386">
        <f>DG1386+DH1386</f>
        <v>777.63</v>
      </c>
      <c r="DK1386">
        <v>1</v>
      </c>
      <c r="DL1386" t="s">
        <v>1226</v>
      </c>
      <c r="DM1386">
        <v>4</v>
      </c>
      <c r="DN1386" t="s">
        <v>1220</v>
      </c>
      <c r="DO1386">
        <v>1</v>
      </c>
    </row>
    <row r="1387" spans="1:119" x14ac:dyDescent="0.2">
      <c r="A1387">
        <f>ROW(Source!A839)</f>
        <v>839</v>
      </c>
      <c r="B1387">
        <v>292114938</v>
      </c>
      <c r="C1387">
        <v>292119875</v>
      </c>
      <c r="D1387">
        <v>277945805</v>
      </c>
      <c r="E1387">
        <v>1</v>
      </c>
      <c r="F1387">
        <v>1</v>
      </c>
      <c r="G1387">
        <v>1</v>
      </c>
      <c r="H1387">
        <v>2</v>
      </c>
      <c r="I1387" t="s">
        <v>1227</v>
      </c>
      <c r="J1387" t="s">
        <v>1228</v>
      </c>
      <c r="K1387" t="s">
        <v>1229</v>
      </c>
      <c r="L1387">
        <v>1368</v>
      </c>
      <c r="N1387">
        <v>1011</v>
      </c>
      <c r="O1387" t="s">
        <v>1090</v>
      </c>
      <c r="P1387" t="s">
        <v>1090</v>
      </c>
      <c r="Q1387">
        <v>1</v>
      </c>
      <c r="W1387">
        <v>0</v>
      </c>
      <c r="X1387">
        <v>721652621</v>
      </c>
      <c r="Y1387">
        <f>AT1387</f>
        <v>0.22</v>
      </c>
      <c r="AA1387">
        <v>0</v>
      </c>
      <c r="AB1387">
        <v>544.70000000000005</v>
      </c>
      <c r="AC1387">
        <v>477.98</v>
      </c>
      <c r="AD1387">
        <v>0</v>
      </c>
      <c r="AE1387">
        <v>0</v>
      </c>
      <c r="AF1387">
        <v>544.70000000000005</v>
      </c>
      <c r="AG1387">
        <v>477.98</v>
      </c>
      <c r="AH1387">
        <v>0</v>
      </c>
      <c r="AI1387">
        <v>1</v>
      </c>
      <c r="AJ1387">
        <v>1</v>
      </c>
      <c r="AK1387">
        <v>1</v>
      </c>
      <c r="AL1387">
        <v>1</v>
      </c>
      <c r="AM1387">
        <v>-2</v>
      </c>
      <c r="AN1387">
        <v>0</v>
      </c>
      <c r="AO1387">
        <v>0</v>
      </c>
      <c r="AP1387">
        <v>1</v>
      </c>
      <c r="AQ1387">
        <v>1</v>
      </c>
      <c r="AR1387">
        <v>0</v>
      </c>
      <c r="AS1387" t="s">
        <v>3</v>
      </c>
      <c r="AT1387">
        <v>0.22</v>
      </c>
      <c r="AU1387" t="s">
        <v>3</v>
      </c>
      <c r="AV1387">
        <v>1</v>
      </c>
      <c r="AW1387">
        <v>2</v>
      </c>
      <c r="AX1387">
        <v>292119888</v>
      </c>
      <c r="AY1387">
        <v>1</v>
      </c>
      <c r="AZ1387">
        <v>0</v>
      </c>
      <c r="BA1387">
        <v>2113</v>
      </c>
      <c r="BB1387">
        <v>1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0</v>
      </c>
      <c r="BK1387">
        <v>119.83400000000002</v>
      </c>
      <c r="BL1387">
        <v>105.15560000000001</v>
      </c>
      <c r="BM1387">
        <v>0</v>
      </c>
      <c r="BN1387">
        <v>0</v>
      </c>
      <c r="BO1387">
        <v>0.22</v>
      </c>
      <c r="BP1387">
        <v>1</v>
      </c>
      <c r="BQ1387">
        <v>0</v>
      </c>
      <c r="BR1387">
        <v>119.83400000000002</v>
      </c>
      <c r="BS1387">
        <v>105.15560000000001</v>
      </c>
      <c r="BT1387">
        <v>0</v>
      </c>
      <c r="BU1387">
        <v>0</v>
      </c>
      <c r="BV1387">
        <v>0.22</v>
      </c>
      <c r="BW1387">
        <v>1</v>
      </c>
      <c r="CV1387">
        <v>0</v>
      </c>
      <c r="CW1387">
        <f>ROUND(Y1387*Source!I839*DO1387,7)</f>
        <v>0.22</v>
      </c>
      <c r="CX1387">
        <f>ROUND(Y1387*Source!I839,7)</f>
        <v>0.22</v>
      </c>
      <c r="CY1387">
        <f>AB1387</f>
        <v>544.70000000000005</v>
      </c>
      <c r="CZ1387">
        <f>AF1387</f>
        <v>544.70000000000005</v>
      </c>
      <c r="DA1387">
        <f>AJ1387</f>
        <v>1</v>
      </c>
      <c r="DB1387">
        <f>ROUND(ROUND(AT1387*CZ1387,2),6)</f>
        <v>119.83</v>
      </c>
      <c r="DC1387">
        <f>ROUND(ROUND(AT1387*AG1387,2),6)</f>
        <v>105.16</v>
      </c>
      <c r="DD1387" t="s">
        <v>3</v>
      </c>
      <c r="DE1387" t="s">
        <v>3</v>
      </c>
      <c r="DF1387">
        <f>ROUND(ROUND(AE1387,2)*CX1387,2)</f>
        <v>0</v>
      </c>
      <c r="DG1387">
        <f t="shared" ref="DG1387:DG1394" si="802">ROUND(ROUND(AF1387,2)*CX1387,2)</f>
        <v>119.83</v>
      </c>
      <c r="DH1387">
        <f t="shared" si="799"/>
        <v>105.16</v>
      </c>
      <c r="DI1387">
        <f t="shared" si="800"/>
        <v>0</v>
      </c>
      <c r="DJ1387">
        <f>DG1387+DH1387</f>
        <v>224.99</v>
      </c>
      <c r="DK1387">
        <v>1</v>
      </c>
      <c r="DL1387" t="s">
        <v>1226</v>
      </c>
      <c r="DM1387">
        <v>4</v>
      </c>
      <c r="DN1387" t="s">
        <v>1220</v>
      </c>
      <c r="DO1387">
        <v>1</v>
      </c>
    </row>
    <row r="1388" spans="1:119" x14ac:dyDescent="0.2">
      <c r="A1388">
        <f>ROW(Source!A839)</f>
        <v>839</v>
      </c>
      <c r="B1388">
        <v>292114938</v>
      </c>
      <c r="C1388">
        <v>292119875</v>
      </c>
      <c r="D1388">
        <v>277862533</v>
      </c>
      <c r="E1388">
        <v>1</v>
      </c>
      <c r="F1388">
        <v>1</v>
      </c>
      <c r="G1388">
        <v>1</v>
      </c>
      <c r="H1388">
        <v>3</v>
      </c>
      <c r="I1388" t="s">
        <v>1243</v>
      </c>
      <c r="J1388" t="s">
        <v>1244</v>
      </c>
      <c r="K1388" t="s">
        <v>1245</v>
      </c>
      <c r="L1388">
        <v>1346</v>
      </c>
      <c r="N1388">
        <v>1009</v>
      </c>
      <c r="O1388" t="s">
        <v>1242</v>
      </c>
      <c r="P1388" t="s">
        <v>1242</v>
      </c>
      <c r="Q1388">
        <v>1</v>
      </c>
      <c r="W1388">
        <v>0</v>
      </c>
      <c r="X1388">
        <v>1685208048</v>
      </c>
      <c r="Y1388">
        <f>(AT1388*ROUND(0,7))</f>
        <v>0</v>
      </c>
      <c r="AA1388">
        <v>493.26</v>
      </c>
      <c r="AB1388">
        <v>0</v>
      </c>
      <c r="AC1388">
        <v>0</v>
      </c>
      <c r="AD1388">
        <v>0</v>
      </c>
      <c r="AE1388">
        <v>238.29</v>
      </c>
      <c r="AF1388">
        <v>0</v>
      </c>
      <c r="AG1388">
        <v>0</v>
      </c>
      <c r="AH1388">
        <v>0</v>
      </c>
      <c r="AI1388">
        <v>2.0699999999999998</v>
      </c>
      <c r="AJ1388">
        <v>1</v>
      </c>
      <c r="AK1388">
        <v>1</v>
      </c>
      <c r="AL1388">
        <v>1</v>
      </c>
      <c r="AM1388">
        <v>2</v>
      </c>
      <c r="AN1388">
        <v>0</v>
      </c>
      <c r="AO1388">
        <v>0</v>
      </c>
      <c r="AP1388">
        <v>1</v>
      </c>
      <c r="AQ1388">
        <v>1</v>
      </c>
      <c r="AR1388">
        <v>0</v>
      </c>
      <c r="AS1388" t="s">
        <v>3</v>
      </c>
      <c r="AT1388">
        <v>0.1</v>
      </c>
      <c r="AU1388" t="s">
        <v>16</v>
      </c>
      <c r="AV1388">
        <v>0</v>
      </c>
      <c r="AW1388">
        <v>2</v>
      </c>
      <c r="AX1388">
        <v>292119889</v>
      </c>
      <c r="AY1388">
        <v>1</v>
      </c>
      <c r="AZ1388">
        <v>0</v>
      </c>
      <c r="BA1388">
        <v>2114</v>
      </c>
      <c r="BB1388">
        <v>1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23.829000000000001</v>
      </c>
      <c r="BK1388">
        <v>0</v>
      </c>
      <c r="BL1388">
        <v>0</v>
      </c>
      <c r="BM1388">
        <v>0</v>
      </c>
      <c r="BN1388">
        <v>0</v>
      </c>
      <c r="BO1388">
        <v>0</v>
      </c>
      <c r="BP1388">
        <v>1</v>
      </c>
      <c r="BQ1388">
        <v>0</v>
      </c>
      <c r="BR1388">
        <v>0</v>
      </c>
      <c r="BS1388">
        <v>0</v>
      </c>
      <c r="BT1388">
        <v>0</v>
      </c>
      <c r="BU1388">
        <v>0</v>
      </c>
      <c r="BV1388">
        <v>0</v>
      </c>
      <c r="BW1388">
        <v>0</v>
      </c>
      <c r="CV1388">
        <v>0</v>
      </c>
      <c r="CW1388">
        <v>0</v>
      </c>
      <c r="CX1388">
        <f>ROUND(Y1388*Source!I839,7)</f>
        <v>0</v>
      </c>
      <c r="CY1388">
        <f>AA1388</f>
        <v>493.26</v>
      </c>
      <c r="CZ1388">
        <f>AE1388</f>
        <v>238.29</v>
      </c>
      <c r="DA1388">
        <f>AI1388</f>
        <v>2.0699999999999998</v>
      </c>
      <c r="DB1388">
        <f>ROUND((ROUND(AT1388*CZ1388,2)*ROUND(0,7)),6)</f>
        <v>0</v>
      </c>
      <c r="DC1388">
        <f>ROUND((ROUND(AT1388*AG1388,2)*ROUND(0,7)),6)</f>
        <v>0</v>
      </c>
      <c r="DD1388" t="s">
        <v>3</v>
      </c>
      <c r="DE1388" t="s">
        <v>3</v>
      </c>
      <c r="DF1388">
        <f>ROUND(ROUND(AE1388*AI1388,2)*CX1388,2)</f>
        <v>0</v>
      </c>
      <c r="DG1388">
        <f t="shared" si="802"/>
        <v>0</v>
      </c>
      <c r="DH1388">
        <f t="shared" si="799"/>
        <v>0</v>
      </c>
      <c r="DI1388">
        <f t="shared" si="800"/>
        <v>0</v>
      </c>
      <c r="DJ1388">
        <f>DF1388</f>
        <v>0</v>
      </c>
      <c r="DK1388">
        <v>0</v>
      </c>
      <c r="DL1388" t="s">
        <v>3</v>
      </c>
      <c r="DM1388">
        <v>0</v>
      </c>
      <c r="DN1388" t="s">
        <v>3</v>
      </c>
      <c r="DO1388">
        <v>0</v>
      </c>
    </row>
    <row r="1389" spans="1:119" x14ac:dyDescent="0.2">
      <c r="A1389">
        <f>ROW(Source!A839)</f>
        <v>839</v>
      </c>
      <c r="B1389">
        <v>292114938</v>
      </c>
      <c r="C1389">
        <v>292119875</v>
      </c>
      <c r="D1389">
        <v>277862540</v>
      </c>
      <c r="E1389">
        <v>1</v>
      </c>
      <c r="F1389">
        <v>1</v>
      </c>
      <c r="G1389">
        <v>1</v>
      </c>
      <c r="H1389">
        <v>3</v>
      </c>
      <c r="I1389" t="s">
        <v>1325</v>
      </c>
      <c r="J1389" t="s">
        <v>1326</v>
      </c>
      <c r="K1389" t="s">
        <v>1327</v>
      </c>
      <c r="L1389">
        <v>1346</v>
      </c>
      <c r="N1389">
        <v>1009</v>
      </c>
      <c r="O1389" t="s">
        <v>1242</v>
      </c>
      <c r="P1389" t="s">
        <v>1242</v>
      </c>
      <c r="Q1389">
        <v>1</v>
      </c>
      <c r="W1389">
        <v>0</v>
      </c>
      <c r="X1389">
        <v>454593446</v>
      </c>
      <c r="Y1389">
        <f>(AT1389*ROUND(0,7))</f>
        <v>0</v>
      </c>
      <c r="AA1389">
        <v>165.64</v>
      </c>
      <c r="AB1389">
        <v>0</v>
      </c>
      <c r="AC1389">
        <v>0</v>
      </c>
      <c r="AD1389">
        <v>0</v>
      </c>
      <c r="AE1389">
        <v>80.02</v>
      </c>
      <c r="AF1389">
        <v>0</v>
      </c>
      <c r="AG1389">
        <v>0</v>
      </c>
      <c r="AH1389">
        <v>0</v>
      </c>
      <c r="AI1389">
        <v>2.0699999999999998</v>
      </c>
      <c r="AJ1389">
        <v>1</v>
      </c>
      <c r="AK1389">
        <v>1</v>
      </c>
      <c r="AL1389">
        <v>1</v>
      </c>
      <c r="AM1389">
        <v>2</v>
      </c>
      <c r="AN1389">
        <v>0</v>
      </c>
      <c r="AO1389">
        <v>0</v>
      </c>
      <c r="AP1389">
        <v>1</v>
      </c>
      <c r="AQ1389">
        <v>1</v>
      </c>
      <c r="AR1389">
        <v>0</v>
      </c>
      <c r="AS1389" t="s">
        <v>3</v>
      </c>
      <c r="AT1389">
        <v>0.03</v>
      </c>
      <c r="AU1389" t="s">
        <v>16</v>
      </c>
      <c r="AV1389">
        <v>0</v>
      </c>
      <c r="AW1389">
        <v>2</v>
      </c>
      <c r="AX1389">
        <v>292119890</v>
      </c>
      <c r="AY1389">
        <v>1</v>
      </c>
      <c r="AZ1389">
        <v>0</v>
      </c>
      <c r="BA1389">
        <v>2115</v>
      </c>
      <c r="BB1389">
        <v>1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>
        <v>2.4005999999999998</v>
      </c>
      <c r="BK1389">
        <v>0</v>
      </c>
      <c r="BL1389">
        <v>0</v>
      </c>
      <c r="BM1389">
        <v>0</v>
      </c>
      <c r="BN1389">
        <v>0</v>
      </c>
      <c r="BO1389">
        <v>0</v>
      </c>
      <c r="BP1389">
        <v>1</v>
      </c>
      <c r="BQ1389">
        <v>0</v>
      </c>
      <c r="BR1389">
        <v>0</v>
      </c>
      <c r="BS1389">
        <v>0</v>
      </c>
      <c r="BT1389">
        <v>0</v>
      </c>
      <c r="BU1389">
        <v>0</v>
      </c>
      <c r="BV1389">
        <v>0</v>
      </c>
      <c r="BW1389">
        <v>0</v>
      </c>
      <c r="CV1389">
        <v>0</v>
      </c>
      <c r="CW1389">
        <v>0</v>
      </c>
      <c r="CX1389">
        <f>ROUND(Y1389*Source!I839,7)</f>
        <v>0</v>
      </c>
      <c r="CY1389">
        <f>AA1389</f>
        <v>165.64</v>
      </c>
      <c r="CZ1389">
        <f>AE1389</f>
        <v>80.02</v>
      </c>
      <c r="DA1389">
        <f>AI1389</f>
        <v>2.0699999999999998</v>
      </c>
      <c r="DB1389">
        <f>ROUND((ROUND(AT1389*CZ1389,2)*ROUND(0,7)),6)</f>
        <v>0</v>
      </c>
      <c r="DC1389">
        <f>ROUND((ROUND(AT1389*AG1389,2)*ROUND(0,7)),6)</f>
        <v>0</v>
      </c>
      <c r="DD1389" t="s">
        <v>3</v>
      </c>
      <c r="DE1389" t="s">
        <v>3</v>
      </c>
      <c r="DF1389">
        <f>ROUND(ROUND(AE1389*AI1389,2)*CX1389,2)</f>
        <v>0</v>
      </c>
      <c r="DG1389">
        <f t="shared" si="802"/>
        <v>0</v>
      </c>
      <c r="DH1389">
        <f t="shared" si="799"/>
        <v>0</v>
      </c>
      <c r="DI1389">
        <f t="shared" si="800"/>
        <v>0</v>
      </c>
      <c r="DJ1389">
        <f>DF1389</f>
        <v>0</v>
      </c>
      <c r="DK1389">
        <v>0</v>
      </c>
      <c r="DL1389" t="s">
        <v>3</v>
      </c>
      <c r="DM1389">
        <v>0</v>
      </c>
      <c r="DN1389" t="s">
        <v>3</v>
      </c>
      <c r="DO1389">
        <v>0</v>
      </c>
    </row>
    <row r="1390" spans="1:119" x14ac:dyDescent="0.2">
      <c r="A1390">
        <f>ROW(Source!A839)</f>
        <v>839</v>
      </c>
      <c r="B1390">
        <v>292114938</v>
      </c>
      <c r="C1390">
        <v>292119875</v>
      </c>
      <c r="D1390">
        <v>277869627</v>
      </c>
      <c r="E1390">
        <v>1</v>
      </c>
      <c r="F1390">
        <v>1</v>
      </c>
      <c r="G1390">
        <v>1</v>
      </c>
      <c r="H1390">
        <v>3</v>
      </c>
      <c r="I1390" t="s">
        <v>1246</v>
      </c>
      <c r="J1390" t="s">
        <v>1247</v>
      </c>
      <c r="K1390" t="s">
        <v>1248</v>
      </c>
      <c r="L1390">
        <v>1346</v>
      </c>
      <c r="N1390">
        <v>1009</v>
      </c>
      <c r="O1390" t="s">
        <v>1242</v>
      </c>
      <c r="P1390" t="s">
        <v>1242</v>
      </c>
      <c r="Q1390">
        <v>1</v>
      </c>
      <c r="W1390">
        <v>0</v>
      </c>
      <c r="X1390">
        <v>1111106736</v>
      </c>
      <c r="Y1390">
        <f>(AT1390*ROUND(0,7))</f>
        <v>0</v>
      </c>
      <c r="AA1390">
        <v>88.65</v>
      </c>
      <c r="AB1390">
        <v>0</v>
      </c>
      <c r="AC1390">
        <v>0</v>
      </c>
      <c r="AD1390">
        <v>0</v>
      </c>
      <c r="AE1390">
        <v>56.11</v>
      </c>
      <c r="AF1390">
        <v>0</v>
      </c>
      <c r="AG1390">
        <v>0</v>
      </c>
      <c r="AH1390">
        <v>0</v>
      </c>
      <c r="AI1390">
        <v>1.58</v>
      </c>
      <c r="AJ1390">
        <v>1</v>
      </c>
      <c r="AK1390">
        <v>1</v>
      </c>
      <c r="AL1390">
        <v>1</v>
      </c>
      <c r="AM1390">
        <v>2</v>
      </c>
      <c r="AN1390">
        <v>0</v>
      </c>
      <c r="AO1390">
        <v>0</v>
      </c>
      <c r="AP1390">
        <v>1</v>
      </c>
      <c r="AQ1390">
        <v>1</v>
      </c>
      <c r="AR1390">
        <v>0</v>
      </c>
      <c r="AS1390" t="s">
        <v>3</v>
      </c>
      <c r="AT1390">
        <v>0.02</v>
      </c>
      <c r="AU1390" t="s">
        <v>16</v>
      </c>
      <c r="AV1390">
        <v>0</v>
      </c>
      <c r="AW1390">
        <v>2</v>
      </c>
      <c r="AX1390">
        <v>292119892</v>
      </c>
      <c r="AY1390">
        <v>1</v>
      </c>
      <c r="AZ1390">
        <v>0</v>
      </c>
      <c r="BA1390">
        <v>2117</v>
      </c>
      <c r="BB1390">
        <v>1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1.1222000000000001</v>
      </c>
      <c r="BK1390">
        <v>0</v>
      </c>
      <c r="BL1390">
        <v>0</v>
      </c>
      <c r="BM1390">
        <v>0</v>
      </c>
      <c r="BN1390">
        <v>0</v>
      </c>
      <c r="BO1390">
        <v>0</v>
      </c>
      <c r="BP1390">
        <v>1</v>
      </c>
      <c r="BQ1390">
        <v>0</v>
      </c>
      <c r="BR1390">
        <v>0</v>
      </c>
      <c r="BS1390">
        <v>0</v>
      </c>
      <c r="BT1390">
        <v>0</v>
      </c>
      <c r="BU1390">
        <v>0</v>
      </c>
      <c r="BV1390">
        <v>0</v>
      </c>
      <c r="BW1390">
        <v>0</v>
      </c>
      <c r="CV1390">
        <v>0</v>
      </c>
      <c r="CW1390">
        <v>0</v>
      </c>
      <c r="CX1390">
        <f>ROUND(Y1390*Source!I839,7)</f>
        <v>0</v>
      </c>
      <c r="CY1390">
        <f>AA1390</f>
        <v>88.65</v>
      </c>
      <c r="CZ1390">
        <f>AE1390</f>
        <v>56.11</v>
      </c>
      <c r="DA1390">
        <f>AI1390</f>
        <v>1.58</v>
      </c>
      <c r="DB1390">
        <f>ROUND((ROUND(AT1390*CZ1390,2)*ROUND(0,7)),6)</f>
        <v>0</v>
      </c>
      <c r="DC1390">
        <f>ROUND((ROUND(AT1390*AG1390,2)*ROUND(0,7)),6)</f>
        <v>0</v>
      </c>
      <c r="DD1390" t="s">
        <v>3</v>
      </c>
      <c r="DE1390" t="s">
        <v>3</v>
      </c>
      <c r="DF1390">
        <f>ROUND(ROUND(AE1390*AI1390,2)*CX1390,2)</f>
        <v>0</v>
      </c>
      <c r="DG1390">
        <f t="shared" si="802"/>
        <v>0</v>
      </c>
      <c r="DH1390">
        <f t="shared" si="799"/>
        <v>0</v>
      </c>
      <c r="DI1390">
        <f t="shared" si="800"/>
        <v>0</v>
      </c>
      <c r="DJ1390">
        <f>DF1390</f>
        <v>0</v>
      </c>
      <c r="DK1390">
        <v>0</v>
      </c>
      <c r="DL1390" t="s">
        <v>3</v>
      </c>
      <c r="DM1390">
        <v>0</v>
      </c>
      <c r="DN1390" t="s">
        <v>3</v>
      </c>
      <c r="DO1390">
        <v>0</v>
      </c>
    </row>
    <row r="1391" spans="1:119" x14ac:dyDescent="0.2">
      <c r="A1391">
        <f>ROW(Source!A839)</f>
        <v>839</v>
      </c>
      <c r="B1391">
        <v>292114938</v>
      </c>
      <c r="C1391">
        <v>292119875</v>
      </c>
      <c r="D1391">
        <v>277896315</v>
      </c>
      <c r="E1391">
        <v>1</v>
      </c>
      <c r="F1391">
        <v>1</v>
      </c>
      <c r="G1391">
        <v>1</v>
      </c>
      <c r="H1391">
        <v>3</v>
      </c>
      <c r="I1391" t="s">
        <v>1334</v>
      </c>
      <c r="J1391" t="s">
        <v>1335</v>
      </c>
      <c r="K1391" t="s">
        <v>1336</v>
      </c>
      <c r="L1391">
        <v>1348</v>
      </c>
      <c r="N1391">
        <v>1009</v>
      </c>
      <c r="O1391" t="s">
        <v>806</v>
      </c>
      <c r="P1391" t="s">
        <v>806</v>
      </c>
      <c r="Q1391">
        <v>1000</v>
      </c>
      <c r="W1391">
        <v>0</v>
      </c>
      <c r="X1391">
        <v>-1262208440</v>
      </c>
      <c r="Y1391">
        <f>(AT1391*ROUND(0,7))</f>
        <v>0</v>
      </c>
      <c r="AA1391">
        <v>81621.399999999994</v>
      </c>
      <c r="AB1391">
        <v>0</v>
      </c>
      <c r="AC1391">
        <v>0</v>
      </c>
      <c r="AD1391">
        <v>0</v>
      </c>
      <c r="AE1391">
        <v>80020.98</v>
      </c>
      <c r="AF1391">
        <v>0</v>
      </c>
      <c r="AG1391">
        <v>0</v>
      </c>
      <c r="AH1391">
        <v>0</v>
      </c>
      <c r="AI1391">
        <v>1.02</v>
      </c>
      <c r="AJ1391">
        <v>1</v>
      </c>
      <c r="AK1391">
        <v>1</v>
      </c>
      <c r="AL1391">
        <v>1</v>
      </c>
      <c r="AM1391">
        <v>2</v>
      </c>
      <c r="AN1391">
        <v>0</v>
      </c>
      <c r="AO1391">
        <v>0</v>
      </c>
      <c r="AP1391">
        <v>1</v>
      </c>
      <c r="AQ1391">
        <v>1</v>
      </c>
      <c r="AR1391">
        <v>0</v>
      </c>
      <c r="AS1391" t="s">
        <v>3</v>
      </c>
      <c r="AT1391">
        <v>1E-4</v>
      </c>
      <c r="AU1391" t="s">
        <v>16</v>
      </c>
      <c r="AV1391">
        <v>0</v>
      </c>
      <c r="AW1391">
        <v>2</v>
      </c>
      <c r="AX1391">
        <v>292119895</v>
      </c>
      <c r="AY1391">
        <v>1</v>
      </c>
      <c r="AZ1391">
        <v>0</v>
      </c>
      <c r="BA1391">
        <v>2120</v>
      </c>
      <c r="BB1391">
        <v>1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0</v>
      </c>
      <c r="BI1391">
        <v>0</v>
      </c>
      <c r="BJ1391">
        <v>8.0020980000000002</v>
      </c>
      <c r="BK1391">
        <v>0</v>
      </c>
      <c r="BL1391">
        <v>0</v>
      </c>
      <c r="BM1391">
        <v>0</v>
      </c>
      <c r="BN1391">
        <v>0</v>
      </c>
      <c r="BO1391">
        <v>0</v>
      </c>
      <c r="BP1391">
        <v>1</v>
      </c>
      <c r="BQ1391">
        <v>0</v>
      </c>
      <c r="BR1391">
        <v>0</v>
      </c>
      <c r="BS1391">
        <v>0</v>
      </c>
      <c r="BT1391">
        <v>0</v>
      </c>
      <c r="BU1391">
        <v>0</v>
      </c>
      <c r="BV1391">
        <v>0</v>
      </c>
      <c r="BW1391">
        <v>0</v>
      </c>
      <c r="CV1391">
        <v>0</v>
      </c>
      <c r="CW1391">
        <v>0</v>
      </c>
      <c r="CX1391">
        <f>ROUND(Y1391*Source!I839,7)</f>
        <v>0</v>
      </c>
      <c r="CY1391">
        <f>AA1391</f>
        <v>81621.399999999994</v>
      </c>
      <c r="CZ1391">
        <f>AE1391</f>
        <v>80020.98</v>
      </c>
      <c r="DA1391">
        <f>AI1391</f>
        <v>1.02</v>
      </c>
      <c r="DB1391">
        <f>ROUND((ROUND(AT1391*CZ1391,2)*ROUND(0,7)),6)</f>
        <v>0</v>
      </c>
      <c r="DC1391">
        <f>ROUND((ROUND(AT1391*AG1391,2)*ROUND(0,7)),6)</f>
        <v>0</v>
      </c>
      <c r="DD1391" t="s">
        <v>3</v>
      </c>
      <c r="DE1391" t="s">
        <v>3</v>
      </c>
      <c r="DF1391">
        <f>ROUND(ROUND(AE1391*AI1391,2)*CX1391,2)</f>
        <v>0</v>
      </c>
      <c r="DG1391">
        <f t="shared" si="802"/>
        <v>0</v>
      </c>
      <c r="DH1391">
        <f t="shared" si="799"/>
        <v>0</v>
      </c>
      <c r="DI1391">
        <f t="shared" si="800"/>
        <v>0</v>
      </c>
      <c r="DJ1391">
        <f>DF1391</f>
        <v>0</v>
      </c>
      <c r="DK1391">
        <v>0</v>
      </c>
      <c r="DL1391" t="s">
        <v>3</v>
      </c>
      <c r="DM1391">
        <v>0</v>
      </c>
      <c r="DN1391" t="s">
        <v>3</v>
      </c>
      <c r="DO1391">
        <v>0</v>
      </c>
    </row>
    <row r="1392" spans="1:119" x14ac:dyDescent="0.2">
      <c r="A1392">
        <f>ROW(Source!A839)</f>
        <v>839</v>
      </c>
      <c r="B1392">
        <v>292114938</v>
      </c>
      <c r="C1392">
        <v>292119875</v>
      </c>
      <c r="D1392">
        <v>277896859</v>
      </c>
      <c r="E1392">
        <v>1</v>
      </c>
      <c r="F1392">
        <v>1</v>
      </c>
      <c r="G1392">
        <v>1</v>
      </c>
      <c r="H1392">
        <v>3</v>
      </c>
      <c r="I1392" t="s">
        <v>1252</v>
      </c>
      <c r="J1392" t="s">
        <v>1253</v>
      </c>
      <c r="K1392" t="s">
        <v>1254</v>
      </c>
      <c r="L1392">
        <v>1346</v>
      </c>
      <c r="N1392">
        <v>1009</v>
      </c>
      <c r="O1392" t="s">
        <v>1242</v>
      </c>
      <c r="P1392" t="s">
        <v>1242</v>
      </c>
      <c r="Q1392">
        <v>1</v>
      </c>
      <c r="W1392">
        <v>0</v>
      </c>
      <c r="X1392">
        <v>-204136099</v>
      </c>
      <c r="Y1392">
        <f>(AT1392*ROUND(0,7))</f>
        <v>0</v>
      </c>
      <c r="AA1392">
        <v>67.87</v>
      </c>
      <c r="AB1392">
        <v>0</v>
      </c>
      <c r="AC1392">
        <v>0</v>
      </c>
      <c r="AD1392">
        <v>0</v>
      </c>
      <c r="AE1392">
        <v>60.6</v>
      </c>
      <c r="AF1392">
        <v>0</v>
      </c>
      <c r="AG1392">
        <v>0</v>
      </c>
      <c r="AH1392">
        <v>0</v>
      </c>
      <c r="AI1392">
        <v>1.1200000000000001</v>
      </c>
      <c r="AJ1392">
        <v>1</v>
      </c>
      <c r="AK1392">
        <v>1</v>
      </c>
      <c r="AL1392">
        <v>1</v>
      </c>
      <c r="AM1392">
        <v>2</v>
      </c>
      <c r="AN1392">
        <v>0</v>
      </c>
      <c r="AO1392">
        <v>0</v>
      </c>
      <c r="AP1392">
        <v>1</v>
      </c>
      <c r="AQ1392">
        <v>1</v>
      </c>
      <c r="AR1392">
        <v>0</v>
      </c>
      <c r="AS1392" t="s">
        <v>3</v>
      </c>
      <c r="AT1392">
        <v>0.03</v>
      </c>
      <c r="AU1392" t="s">
        <v>16</v>
      </c>
      <c r="AV1392">
        <v>0</v>
      </c>
      <c r="AW1392">
        <v>2</v>
      </c>
      <c r="AX1392">
        <v>292119896</v>
      </c>
      <c r="AY1392">
        <v>1</v>
      </c>
      <c r="AZ1392">
        <v>0</v>
      </c>
      <c r="BA1392">
        <v>2121</v>
      </c>
      <c r="BB1392">
        <v>1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1.8180000000000001</v>
      </c>
      <c r="BK1392">
        <v>0</v>
      </c>
      <c r="BL1392">
        <v>0</v>
      </c>
      <c r="BM1392">
        <v>0</v>
      </c>
      <c r="BN1392">
        <v>0</v>
      </c>
      <c r="BO1392">
        <v>0</v>
      </c>
      <c r="BP1392">
        <v>1</v>
      </c>
      <c r="BQ1392">
        <v>0</v>
      </c>
      <c r="BR1392">
        <v>0</v>
      </c>
      <c r="BS1392">
        <v>0</v>
      </c>
      <c r="BT1392">
        <v>0</v>
      </c>
      <c r="BU1392">
        <v>0</v>
      </c>
      <c r="BV1392">
        <v>0</v>
      </c>
      <c r="BW1392">
        <v>0</v>
      </c>
      <c r="CV1392">
        <v>0</v>
      </c>
      <c r="CW1392">
        <v>0</v>
      </c>
      <c r="CX1392">
        <f>ROUND(Y1392*Source!I839,7)</f>
        <v>0</v>
      </c>
      <c r="CY1392">
        <f>AA1392</f>
        <v>67.87</v>
      </c>
      <c r="CZ1392">
        <f>AE1392</f>
        <v>60.6</v>
      </c>
      <c r="DA1392">
        <f>AI1392</f>
        <v>1.1200000000000001</v>
      </c>
      <c r="DB1392">
        <f>ROUND((ROUND(AT1392*CZ1392,2)*ROUND(0,7)),6)</f>
        <v>0</v>
      </c>
      <c r="DC1392">
        <f>ROUND((ROUND(AT1392*AG1392,2)*ROUND(0,7)),6)</f>
        <v>0</v>
      </c>
      <c r="DD1392" t="s">
        <v>3</v>
      </c>
      <c r="DE1392" t="s">
        <v>3</v>
      </c>
      <c r="DF1392">
        <f>ROUND(ROUND(AE1392*AI1392,2)*CX1392,2)</f>
        <v>0</v>
      </c>
      <c r="DG1392">
        <f t="shared" si="802"/>
        <v>0</v>
      </c>
      <c r="DH1392">
        <f t="shared" si="799"/>
        <v>0</v>
      </c>
      <c r="DI1392">
        <f t="shared" si="800"/>
        <v>0</v>
      </c>
      <c r="DJ1392">
        <f>DF1392</f>
        <v>0</v>
      </c>
      <c r="DK1392">
        <v>0</v>
      </c>
      <c r="DL1392" t="s">
        <v>3</v>
      </c>
      <c r="DM1392">
        <v>0</v>
      </c>
      <c r="DN1392" t="s">
        <v>3</v>
      </c>
      <c r="DO1392">
        <v>0</v>
      </c>
    </row>
    <row r="1393" spans="1:119" x14ac:dyDescent="0.2">
      <c r="A1393">
        <f>ROW(Source!A840)</f>
        <v>840</v>
      </c>
      <c r="B1393">
        <v>292114938</v>
      </c>
      <c r="C1393">
        <v>292119899</v>
      </c>
      <c r="D1393">
        <v>277560284</v>
      </c>
      <c r="E1393">
        <v>109</v>
      </c>
      <c r="F1393">
        <v>1</v>
      </c>
      <c r="G1393">
        <v>1</v>
      </c>
      <c r="H1393">
        <v>1</v>
      </c>
      <c r="I1393" t="s">
        <v>1323</v>
      </c>
      <c r="J1393" t="s">
        <v>3</v>
      </c>
      <c r="K1393" t="s">
        <v>1324</v>
      </c>
      <c r="L1393">
        <v>1191</v>
      </c>
      <c r="N1393">
        <v>1013</v>
      </c>
      <c r="O1393" t="s">
        <v>1220</v>
      </c>
      <c r="P1393" t="s">
        <v>1220</v>
      </c>
      <c r="Q1393">
        <v>1</v>
      </c>
      <c r="W1393">
        <v>0</v>
      </c>
      <c r="X1393">
        <v>-1759674247</v>
      </c>
      <c r="Y1393">
        <f>(AT1393*ROUND(0.7,7))</f>
        <v>2.6319999999999997</v>
      </c>
      <c r="AA1393">
        <v>0</v>
      </c>
      <c r="AB1393">
        <v>0</v>
      </c>
      <c r="AC1393">
        <v>0</v>
      </c>
      <c r="AD1393">
        <v>440.52</v>
      </c>
      <c r="AE1393">
        <v>0</v>
      </c>
      <c r="AF1393">
        <v>0</v>
      </c>
      <c r="AG1393">
        <v>0</v>
      </c>
      <c r="AH1393">
        <v>440.52</v>
      </c>
      <c r="AI1393">
        <v>1</v>
      </c>
      <c r="AJ1393">
        <v>1</v>
      </c>
      <c r="AK1393">
        <v>1</v>
      </c>
      <c r="AL1393">
        <v>1</v>
      </c>
      <c r="AM1393">
        <v>-2</v>
      </c>
      <c r="AN1393">
        <v>0</v>
      </c>
      <c r="AO1393">
        <v>0</v>
      </c>
      <c r="AP1393">
        <v>1</v>
      </c>
      <c r="AQ1393">
        <v>1</v>
      </c>
      <c r="AR1393">
        <v>0</v>
      </c>
      <c r="AS1393" t="s">
        <v>3</v>
      </c>
      <c r="AT1393">
        <v>3.76</v>
      </c>
      <c r="AU1393" t="s">
        <v>1450</v>
      </c>
      <c r="AV1393">
        <v>1</v>
      </c>
      <c r="AW1393">
        <v>2</v>
      </c>
      <c r="AX1393">
        <v>292119909</v>
      </c>
      <c r="AY1393">
        <v>1</v>
      </c>
      <c r="AZ1393">
        <v>0</v>
      </c>
      <c r="BA1393">
        <v>2124</v>
      </c>
      <c r="BB1393">
        <v>1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  <c r="BK1393">
        <v>0</v>
      </c>
      <c r="BL1393">
        <v>0</v>
      </c>
      <c r="BM1393">
        <v>1656.3551999999997</v>
      </c>
      <c r="BN1393">
        <v>3.76</v>
      </c>
      <c r="BO1393">
        <v>0</v>
      </c>
      <c r="BP1393">
        <v>1</v>
      </c>
      <c r="BQ1393">
        <v>0</v>
      </c>
      <c r="BR1393">
        <v>0</v>
      </c>
      <c r="BS1393">
        <v>0</v>
      </c>
      <c r="BT1393">
        <v>1159.4486399999998</v>
      </c>
      <c r="BU1393">
        <v>2.6319999999999997</v>
      </c>
      <c r="BV1393">
        <v>0</v>
      </c>
      <c r="BW1393">
        <v>1</v>
      </c>
      <c r="CU1393">
        <f>ROUND(AT1393*Source!I840*AH1393*AL1393,2)</f>
        <v>1656.36</v>
      </c>
      <c r="CV1393">
        <f>ROUND(Y1393*Source!I840,7)</f>
        <v>2.6320000000000001</v>
      </c>
      <c r="CW1393">
        <v>0</v>
      </c>
      <c r="CX1393">
        <f>ROUND(Y1393*Source!I840,7)</f>
        <v>2.6320000000000001</v>
      </c>
      <c r="CY1393">
        <f>AD1393</f>
        <v>440.52</v>
      </c>
      <c r="CZ1393">
        <f>AH1393</f>
        <v>440.52</v>
      </c>
      <c r="DA1393">
        <f>AL1393</f>
        <v>1</v>
      </c>
      <c r="DB1393">
        <f>ROUND((ROUND(AT1393*CZ1393,2)*ROUND(0.7,7)),6)</f>
        <v>1159.452</v>
      </c>
      <c r="DC1393">
        <f>ROUND((ROUND(AT1393*AG1393,2)*ROUND(0.7,7)),6)</f>
        <v>0</v>
      </c>
      <c r="DD1393" t="s">
        <v>3</v>
      </c>
      <c r="DE1393" t="s">
        <v>3</v>
      </c>
      <c r="DF1393">
        <f>ROUND(ROUND(AE1393,2)*CX1393,2)</f>
        <v>0</v>
      </c>
      <c r="DG1393">
        <f t="shared" si="802"/>
        <v>0</v>
      </c>
      <c r="DH1393">
        <f t="shared" si="799"/>
        <v>0</v>
      </c>
      <c r="DI1393">
        <f t="shared" si="800"/>
        <v>1159.45</v>
      </c>
      <c r="DJ1393">
        <f>DI1393</f>
        <v>1159.45</v>
      </c>
      <c r="DK1393">
        <v>1</v>
      </c>
      <c r="DL1393" t="s">
        <v>3</v>
      </c>
      <c r="DM1393">
        <v>0</v>
      </c>
      <c r="DN1393" t="s">
        <v>3</v>
      </c>
      <c r="DO1393">
        <v>0</v>
      </c>
    </row>
    <row r="1394" spans="1:119" x14ac:dyDescent="0.2">
      <c r="A1394">
        <f>ROW(Source!A840)</f>
        <v>840</v>
      </c>
      <c r="B1394">
        <v>292114938</v>
      </c>
      <c r="C1394">
        <v>292119899</v>
      </c>
      <c r="D1394">
        <v>277560491</v>
      </c>
      <c r="E1394">
        <v>109</v>
      </c>
      <c r="F1394">
        <v>1</v>
      </c>
      <c r="G1394">
        <v>1</v>
      </c>
      <c r="H1394">
        <v>1</v>
      </c>
      <c r="I1394" t="s">
        <v>1221</v>
      </c>
      <c r="J1394" t="s">
        <v>3</v>
      </c>
      <c r="K1394" t="s">
        <v>1222</v>
      </c>
      <c r="L1394">
        <v>1191</v>
      </c>
      <c r="N1394">
        <v>1013</v>
      </c>
      <c r="O1394" t="s">
        <v>1220</v>
      </c>
      <c r="P1394" t="s">
        <v>1220</v>
      </c>
      <c r="Q1394">
        <v>1</v>
      </c>
      <c r="W1394">
        <v>0</v>
      </c>
      <c r="X1394">
        <v>-1417349443</v>
      </c>
      <c r="Y1394">
        <f>(AT1394*ROUND(0.7,7))</f>
        <v>0.749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1</v>
      </c>
      <c r="AJ1394">
        <v>1</v>
      </c>
      <c r="AK1394">
        <v>1</v>
      </c>
      <c r="AL1394">
        <v>1</v>
      </c>
      <c r="AM1394">
        <v>-2</v>
      </c>
      <c r="AN1394">
        <v>0</v>
      </c>
      <c r="AO1394">
        <v>0</v>
      </c>
      <c r="AP1394">
        <v>1</v>
      </c>
      <c r="AQ1394">
        <v>1</v>
      </c>
      <c r="AR1394">
        <v>0</v>
      </c>
      <c r="AS1394" t="s">
        <v>3</v>
      </c>
      <c r="AT1394">
        <v>1.07</v>
      </c>
      <c r="AU1394" t="s">
        <v>1450</v>
      </c>
      <c r="AV1394">
        <v>2</v>
      </c>
      <c r="AW1394">
        <v>2</v>
      </c>
      <c r="AX1394">
        <v>292119910</v>
      </c>
      <c r="AY1394">
        <v>1</v>
      </c>
      <c r="AZ1394">
        <v>0</v>
      </c>
      <c r="BA1394">
        <v>2125</v>
      </c>
      <c r="BB1394">
        <v>1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0</v>
      </c>
      <c r="BK1394">
        <v>0</v>
      </c>
      <c r="BL1394">
        <v>0</v>
      </c>
      <c r="BM1394">
        <v>0</v>
      </c>
      <c r="BN1394">
        <v>0</v>
      </c>
      <c r="BO1394">
        <v>0</v>
      </c>
      <c r="BP1394">
        <v>0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>
        <v>0</v>
      </c>
      <c r="BW1394">
        <v>0</v>
      </c>
      <c r="CV1394">
        <v>0</v>
      </c>
      <c r="CW1394">
        <v>0</v>
      </c>
      <c r="CX1394">
        <f>ROUND(Y1394*Source!I840,7)</f>
        <v>0.749</v>
      </c>
      <c r="CY1394">
        <f>AD1394</f>
        <v>0</v>
      </c>
      <c r="CZ1394">
        <f>AH1394</f>
        <v>0</v>
      </c>
      <c r="DA1394">
        <f>AL1394</f>
        <v>1</v>
      </c>
      <c r="DB1394">
        <f>ROUND((ROUND(AT1394*CZ1394,2)*ROUND(0.7,7)),6)</f>
        <v>0</v>
      </c>
      <c r="DC1394">
        <f>ROUND((ROUND(AT1394*AG1394,2)*ROUND(0.7,7)),6)</f>
        <v>0</v>
      </c>
      <c r="DD1394" t="s">
        <v>3</v>
      </c>
      <c r="DE1394" t="s">
        <v>3</v>
      </c>
      <c r="DF1394">
        <f>ROUND(ROUND(AE1394,2)*CX1394,2)</f>
        <v>0</v>
      </c>
      <c r="DG1394">
        <f t="shared" si="802"/>
        <v>0</v>
      </c>
      <c r="DH1394">
        <f t="shared" si="799"/>
        <v>0</v>
      </c>
      <c r="DI1394">
        <f t="shared" si="800"/>
        <v>0</v>
      </c>
      <c r="DJ1394">
        <f>DI1394</f>
        <v>0</v>
      </c>
      <c r="DK1394">
        <v>0</v>
      </c>
      <c r="DL1394" t="s">
        <v>3</v>
      </c>
      <c r="DM1394">
        <v>0</v>
      </c>
      <c r="DN1394" t="s">
        <v>3</v>
      </c>
      <c r="DO1394">
        <v>0</v>
      </c>
    </row>
    <row r="1395" spans="1:119" x14ac:dyDescent="0.2">
      <c r="A1395">
        <f>ROW(Source!A840)</f>
        <v>840</v>
      </c>
      <c r="B1395">
        <v>292114938</v>
      </c>
      <c r="C1395">
        <v>292119899</v>
      </c>
      <c r="D1395">
        <v>277944868</v>
      </c>
      <c r="E1395">
        <v>1</v>
      </c>
      <c r="F1395">
        <v>1</v>
      </c>
      <c r="G1395">
        <v>1</v>
      </c>
      <c r="H1395">
        <v>2</v>
      </c>
      <c r="I1395" t="s">
        <v>1223</v>
      </c>
      <c r="J1395" t="s">
        <v>1224</v>
      </c>
      <c r="K1395" t="s">
        <v>1225</v>
      </c>
      <c r="L1395">
        <v>1368</v>
      </c>
      <c r="N1395">
        <v>1011</v>
      </c>
      <c r="O1395" t="s">
        <v>1090</v>
      </c>
      <c r="P1395" t="s">
        <v>1090</v>
      </c>
      <c r="Q1395">
        <v>1</v>
      </c>
      <c r="W1395">
        <v>0</v>
      </c>
      <c r="X1395">
        <v>412917512</v>
      </c>
      <c r="Y1395">
        <f>(AT1395*ROUND(0.7,7))</f>
        <v>0.59499999999999997</v>
      </c>
      <c r="AA1395">
        <v>0</v>
      </c>
      <c r="AB1395">
        <v>436.88</v>
      </c>
      <c r="AC1395">
        <v>477.98</v>
      </c>
      <c r="AD1395">
        <v>0</v>
      </c>
      <c r="AE1395">
        <v>0</v>
      </c>
      <c r="AF1395">
        <v>346.73</v>
      </c>
      <c r="AG1395">
        <v>477.98</v>
      </c>
      <c r="AH1395">
        <v>0</v>
      </c>
      <c r="AI1395">
        <v>1</v>
      </c>
      <c r="AJ1395">
        <v>1.26</v>
      </c>
      <c r="AK1395">
        <v>1</v>
      </c>
      <c r="AL1395">
        <v>1</v>
      </c>
      <c r="AM1395">
        <v>2</v>
      </c>
      <c r="AN1395">
        <v>0</v>
      </c>
      <c r="AO1395">
        <v>0</v>
      </c>
      <c r="AP1395">
        <v>1</v>
      </c>
      <c r="AQ1395">
        <v>1</v>
      </c>
      <c r="AR1395">
        <v>0</v>
      </c>
      <c r="AS1395" t="s">
        <v>3</v>
      </c>
      <c r="AT1395">
        <v>0.85</v>
      </c>
      <c r="AU1395" t="s">
        <v>1450</v>
      </c>
      <c r="AV1395">
        <v>1</v>
      </c>
      <c r="AW1395">
        <v>2</v>
      </c>
      <c r="AX1395">
        <v>292119911</v>
      </c>
      <c r="AY1395">
        <v>1</v>
      </c>
      <c r="AZ1395">
        <v>0</v>
      </c>
      <c r="BA1395">
        <v>2126</v>
      </c>
      <c r="BB1395">
        <v>1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</v>
      </c>
      <c r="BK1395">
        <v>294.72050000000002</v>
      </c>
      <c r="BL1395">
        <v>406.28300000000002</v>
      </c>
      <c r="BM1395">
        <v>0</v>
      </c>
      <c r="BN1395">
        <v>0</v>
      </c>
      <c r="BO1395">
        <v>0.85</v>
      </c>
      <c r="BP1395">
        <v>1</v>
      </c>
      <c r="BQ1395">
        <v>0</v>
      </c>
      <c r="BR1395">
        <v>206.30435</v>
      </c>
      <c r="BS1395">
        <v>284.3981</v>
      </c>
      <c r="BT1395">
        <v>0</v>
      </c>
      <c r="BU1395">
        <v>0</v>
      </c>
      <c r="BV1395">
        <v>0.59499999999999997</v>
      </c>
      <c r="BW1395">
        <v>1</v>
      </c>
      <c r="CV1395">
        <v>0</v>
      </c>
      <c r="CW1395">
        <f>ROUND(Y1395*Source!I840*DO1395,7)</f>
        <v>0.59499999999999997</v>
      </c>
      <c r="CX1395">
        <f>ROUND(Y1395*Source!I840,7)</f>
        <v>0.59499999999999997</v>
      </c>
      <c r="CY1395">
        <f>AB1395</f>
        <v>436.88</v>
      </c>
      <c r="CZ1395">
        <f>AF1395</f>
        <v>346.73</v>
      </c>
      <c r="DA1395">
        <f>AJ1395</f>
        <v>1.26</v>
      </c>
      <c r="DB1395">
        <f>ROUND((ROUND(AT1395*CZ1395,2)*ROUND(0.7,7)),6)</f>
        <v>206.304</v>
      </c>
      <c r="DC1395">
        <f>ROUND((ROUND(AT1395*AG1395,2)*ROUND(0.7,7)),6)</f>
        <v>284.39600000000002</v>
      </c>
      <c r="DD1395" t="s">
        <v>3</v>
      </c>
      <c r="DE1395" t="s">
        <v>3</v>
      </c>
      <c r="DF1395">
        <f>ROUND(ROUND(AE1395,2)*CX1395,2)</f>
        <v>0</v>
      </c>
      <c r="DG1395">
        <f>ROUND(ROUND(AF1395*AJ1395,2)*CX1395,2)</f>
        <v>259.94</v>
      </c>
      <c r="DH1395">
        <f t="shared" si="799"/>
        <v>284.39999999999998</v>
      </c>
      <c r="DI1395">
        <f t="shared" si="800"/>
        <v>0</v>
      </c>
      <c r="DJ1395">
        <f>DG1395+DH1395</f>
        <v>544.33999999999992</v>
      </c>
      <c r="DK1395">
        <v>1</v>
      </c>
      <c r="DL1395" t="s">
        <v>1226</v>
      </c>
      <c r="DM1395">
        <v>4</v>
      </c>
      <c r="DN1395" t="s">
        <v>1220</v>
      </c>
      <c r="DO1395">
        <v>1</v>
      </c>
    </row>
    <row r="1396" spans="1:119" x14ac:dyDescent="0.2">
      <c r="A1396">
        <f>ROW(Source!A840)</f>
        <v>840</v>
      </c>
      <c r="B1396">
        <v>292114938</v>
      </c>
      <c r="C1396">
        <v>292119899</v>
      </c>
      <c r="D1396">
        <v>277945805</v>
      </c>
      <c r="E1396">
        <v>1</v>
      </c>
      <c r="F1396">
        <v>1</v>
      </c>
      <c r="G1396">
        <v>1</v>
      </c>
      <c r="H1396">
        <v>2</v>
      </c>
      <c r="I1396" t="s">
        <v>1227</v>
      </c>
      <c r="J1396" t="s">
        <v>1228</v>
      </c>
      <c r="K1396" t="s">
        <v>1229</v>
      </c>
      <c r="L1396">
        <v>1368</v>
      </c>
      <c r="N1396">
        <v>1011</v>
      </c>
      <c r="O1396" t="s">
        <v>1090</v>
      </c>
      <c r="P1396" t="s">
        <v>1090</v>
      </c>
      <c r="Q1396">
        <v>1</v>
      </c>
      <c r="W1396">
        <v>0</v>
      </c>
      <c r="X1396">
        <v>721652621</v>
      </c>
      <c r="Y1396">
        <f>(AT1396*ROUND(0.7,7))</f>
        <v>0.154</v>
      </c>
      <c r="AA1396">
        <v>0</v>
      </c>
      <c r="AB1396">
        <v>544.70000000000005</v>
      </c>
      <c r="AC1396">
        <v>477.98</v>
      </c>
      <c r="AD1396">
        <v>0</v>
      </c>
      <c r="AE1396">
        <v>0</v>
      </c>
      <c r="AF1396">
        <v>544.70000000000005</v>
      </c>
      <c r="AG1396">
        <v>477.98</v>
      </c>
      <c r="AH1396">
        <v>0</v>
      </c>
      <c r="AI1396">
        <v>1</v>
      </c>
      <c r="AJ1396">
        <v>1</v>
      </c>
      <c r="AK1396">
        <v>1</v>
      </c>
      <c r="AL1396">
        <v>1</v>
      </c>
      <c r="AM1396">
        <v>-2</v>
      </c>
      <c r="AN1396">
        <v>0</v>
      </c>
      <c r="AO1396">
        <v>0</v>
      </c>
      <c r="AP1396">
        <v>1</v>
      </c>
      <c r="AQ1396">
        <v>1</v>
      </c>
      <c r="AR1396">
        <v>0</v>
      </c>
      <c r="AS1396" t="s">
        <v>3</v>
      </c>
      <c r="AT1396">
        <v>0.22</v>
      </c>
      <c r="AU1396" t="s">
        <v>1450</v>
      </c>
      <c r="AV1396">
        <v>1</v>
      </c>
      <c r="AW1396">
        <v>2</v>
      </c>
      <c r="AX1396">
        <v>292119912</v>
      </c>
      <c r="AY1396">
        <v>1</v>
      </c>
      <c r="AZ1396">
        <v>0</v>
      </c>
      <c r="BA1396">
        <v>2127</v>
      </c>
      <c r="BB1396">
        <v>1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0</v>
      </c>
      <c r="BK1396">
        <v>119.83400000000002</v>
      </c>
      <c r="BL1396">
        <v>105.15560000000001</v>
      </c>
      <c r="BM1396">
        <v>0</v>
      </c>
      <c r="BN1396">
        <v>0</v>
      </c>
      <c r="BO1396">
        <v>0.22</v>
      </c>
      <c r="BP1396">
        <v>1</v>
      </c>
      <c r="BQ1396">
        <v>0</v>
      </c>
      <c r="BR1396">
        <v>83.883800000000008</v>
      </c>
      <c r="BS1396">
        <v>73.608919999999998</v>
      </c>
      <c r="BT1396">
        <v>0</v>
      </c>
      <c r="BU1396">
        <v>0</v>
      </c>
      <c r="BV1396">
        <v>0.154</v>
      </c>
      <c r="BW1396">
        <v>1</v>
      </c>
      <c r="CV1396">
        <v>0</v>
      </c>
      <c r="CW1396">
        <f>ROUND(Y1396*Source!I840*DO1396,7)</f>
        <v>0.154</v>
      </c>
      <c r="CX1396">
        <f>ROUND(Y1396*Source!I840,7)</f>
        <v>0.154</v>
      </c>
      <c r="CY1396">
        <f>AB1396</f>
        <v>544.70000000000005</v>
      </c>
      <c r="CZ1396">
        <f>AF1396</f>
        <v>544.70000000000005</v>
      </c>
      <c r="DA1396">
        <f>AJ1396</f>
        <v>1</v>
      </c>
      <c r="DB1396">
        <f>ROUND((ROUND(AT1396*CZ1396,2)*ROUND(0.7,7)),6)</f>
        <v>83.881</v>
      </c>
      <c r="DC1396">
        <f>ROUND((ROUND(AT1396*AG1396,2)*ROUND(0.7,7)),6)</f>
        <v>73.611999999999995</v>
      </c>
      <c r="DD1396" t="s">
        <v>3</v>
      </c>
      <c r="DE1396" t="s">
        <v>3</v>
      </c>
      <c r="DF1396">
        <f>ROUND(ROUND(AE1396,2)*CX1396,2)</f>
        <v>0</v>
      </c>
      <c r="DG1396">
        <f t="shared" ref="DG1396:DG1403" si="803">ROUND(ROUND(AF1396,2)*CX1396,2)</f>
        <v>83.88</v>
      </c>
      <c r="DH1396">
        <f t="shared" si="799"/>
        <v>73.61</v>
      </c>
      <c r="DI1396">
        <f t="shared" si="800"/>
        <v>0</v>
      </c>
      <c r="DJ1396">
        <f>DG1396+DH1396</f>
        <v>157.49</v>
      </c>
      <c r="DK1396">
        <v>1</v>
      </c>
      <c r="DL1396" t="s">
        <v>1226</v>
      </c>
      <c r="DM1396">
        <v>4</v>
      </c>
      <c r="DN1396" t="s">
        <v>1220</v>
      </c>
      <c r="DO1396">
        <v>1</v>
      </c>
    </row>
    <row r="1397" spans="1:119" x14ac:dyDescent="0.2">
      <c r="A1397">
        <f>ROW(Source!A840)</f>
        <v>840</v>
      </c>
      <c r="B1397">
        <v>292114938</v>
      </c>
      <c r="C1397">
        <v>292119899</v>
      </c>
      <c r="D1397">
        <v>277862533</v>
      </c>
      <c r="E1397">
        <v>1</v>
      </c>
      <c r="F1397">
        <v>1</v>
      </c>
      <c r="G1397">
        <v>1</v>
      </c>
      <c r="H1397">
        <v>3</v>
      </c>
      <c r="I1397" t="s">
        <v>1243</v>
      </c>
      <c r="J1397" t="s">
        <v>1244</v>
      </c>
      <c r="K1397" t="s">
        <v>1245</v>
      </c>
      <c r="L1397">
        <v>1346</v>
      </c>
      <c r="N1397">
        <v>1009</v>
      </c>
      <c r="O1397" t="s">
        <v>1242</v>
      </c>
      <c r="P1397" t="s">
        <v>1242</v>
      </c>
      <c r="Q1397">
        <v>1</v>
      </c>
      <c r="W1397">
        <v>0</v>
      </c>
      <c r="X1397">
        <v>1685208048</v>
      </c>
      <c r="Y1397">
        <f>(AT1397*ROUND(0,7))</f>
        <v>0</v>
      </c>
      <c r="AA1397">
        <v>493.26</v>
      </c>
      <c r="AB1397">
        <v>0</v>
      </c>
      <c r="AC1397">
        <v>0</v>
      </c>
      <c r="AD1397">
        <v>0</v>
      </c>
      <c r="AE1397">
        <v>238.29</v>
      </c>
      <c r="AF1397">
        <v>0</v>
      </c>
      <c r="AG1397">
        <v>0</v>
      </c>
      <c r="AH1397">
        <v>0</v>
      </c>
      <c r="AI1397">
        <v>2.0699999999999998</v>
      </c>
      <c r="AJ1397">
        <v>1</v>
      </c>
      <c r="AK1397">
        <v>1</v>
      </c>
      <c r="AL1397">
        <v>1</v>
      </c>
      <c r="AM1397">
        <v>2</v>
      </c>
      <c r="AN1397">
        <v>0</v>
      </c>
      <c r="AO1397">
        <v>0</v>
      </c>
      <c r="AP1397">
        <v>1</v>
      </c>
      <c r="AQ1397">
        <v>1</v>
      </c>
      <c r="AR1397">
        <v>0</v>
      </c>
      <c r="AS1397" t="s">
        <v>3</v>
      </c>
      <c r="AT1397">
        <v>0.1</v>
      </c>
      <c r="AU1397" t="s">
        <v>16</v>
      </c>
      <c r="AV1397">
        <v>0</v>
      </c>
      <c r="AW1397">
        <v>2</v>
      </c>
      <c r="AX1397">
        <v>292119913</v>
      </c>
      <c r="AY1397">
        <v>1</v>
      </c>
      <c r="AZ1397">
        <v>0</v>
      </c>
      <c r="BA1397">
        <v>2128</v>
      </c>
      <c r="BB1397">
        <v>1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23.829000000000001</v>
      </c>
      <c r="BK1397">
        <v>0</v>
      </c>
      <c r="BL1397">
        <v>0</v>
      </c>
      <c r="BM1397">
        <v>0</v>
      </c>
      <c r="BN1397">
        <v>0</v>
      </c>
      <c r="BO1397">
        <v>0</v>
      </c>
      <c r="BP1397">
        <v>1</v>
      </c>
      <c r="BQ1397">
        <v>0</v>
      </c>
      <c r="BR1397">
        <v>0</v>
      </c>
      <c r="BS1397">
        <v>0</v>
      </c>
      <c r="BT1397">
        <v>0</v>
      </c>
      <c r="BU1397">
        <v>0</v>
      </c>
      <c r="BV1397">
        <v>0</v>
      </c>
      <c r="BW1397">
        <v>0</v>
      </c>
      <c r="CV1397">
        <v>0</v>
      </c>
      <c r="CW1397">
        <v>0</v>
      </c>
      <c r="CX1397">
        <f>ROUND(Y1397*Source!I840,7)</f>
        <v>0</v>
      </c>
      <c r="CY1397">
        <f>AA1397</f>
        <v>493.26</v>
      </c>
      <c r="CZ1397">
        <f>AE1397</f>
        <v>238.29</v>
      </c>
      <c r="DA1397">
        <f>AI1397</f>
        <v>2.0699999999999998</v>
      </c>
      <c r="DB1397">
        <f>ROUND((ROUND(AT1397*CZ1397,2)*ROUND(0,7)),6)</f>
        <v>0</v>
      </c>
      <c r="DC1397">
        <f>ROUND((ROUND(AT1397*AG1397,2)*ROUND(0,7)),6)</f>
        <v>0</v>
      </c>
      <c r="DD1397" t="s">
        <v>3</v>
      </c>
      <c r="DE1397" t="s">
        <v>3</v>
      </c>
      <c r="DF1397">
        <f>ROUND(ROUND(AE1397*AI1397,2)*CX1397,2)</f>
        <v>0</v>
      </c>
      <c r="DG1397">
        <f t="shared" si="803"/>
        <v>0</v>
      </c>
      <c r="DH1397">
        <f t="shared" si="799"/>
        <v>0</v>
      </c>
      <c r="DI1397">
        <f t="shared" si="800"/>
        <v>0</v>
      </c>
      <c r="DJ1397">
        <f>DF1397</f>
        <v>0</v>
      </c>
      <c r="DK1397">
        <v>0</v>
      </c>
      <c r="DL1397" t="s">
        <v>3</v>
      </c>
      <c r="DM1397">
        <v>0</v>
      </c>
      <c r="DN1397" t="s">
        <v>3</v>
      </c>
      <c r="DO1397">
        <v>0</v>
      </c>
    </row>
    <row r="1398" spans="1:119" x14ac:dyDescent="0.2">
      <c r="A1398">
        <f>ROW(Source!A840)</f>
        <v>840</v>
      </c>
      <c r="B1398">
        <v>292114938</v>
      </c>
      <c r="C1398">
        <v>292119899</v>
      </c>
      <c r="D1398">
        <v>277862540</v>
      </c>
      <c r="E1398">
        <v>1</v>
      </c>
      <c r="F1398">
        <v>1</v>
      </c>
      <c r="G1398">
        <v>1</v>
      </c>
      <c r="H1398">
        <v>3</v>
      </c>
      <c r="I1398" t="s">
        <v>1325</v>
      </c>
      <c r="J1398" t="s">
        <v>1326</v>
      </c>
      <c r="K1398" t="s">
        <v>1327</v>
      </c>
      <c r="L1398">
        <v>1346</v>
      </c>
      <c r="N1398">
        <v>1009</v>
      </c>
      <c r="O1398" t="s">
        <v>1242</v>
      </c>
      <c r="P1398" t="s">
        <v>1242</v>
      </c>
      <c r="Q1398">
        <v>1</v>
      </c>
      <c r="W1398">
        <v>0</v>
      </c>
      <c r="X1398">
        <v>454593446</v>
      </c>
      <c r="Y1398">
        <f>(AT1398*ROUND(0,7))</f>
        <v>0</v>
      </c>
      <c r="AA1398">
        <v>165.64</v>
      </c>
      <c r="AB1398">
        <v>0</v>
      </c>
      <c r="AC1398">
        <v>0</v>
      </c>
      <c r="AD1398">
        <v>0</v>
      </c>
      <c r="AE1398">
        <v>80.02</v>
      </c>
      <c r="AF1398">
        <v>0</v>
      </c>
      <c r="AG1398">
        <v>0</v>
      </c>
      <c r="AH1398">
        <v>0</v>
      </c>
      <c r="AI1398">
        <v>2.0699999999999998</v>
      </c>
      <c r="AJ1398">
        <v>1</v>
      </c>
      <c r="AK1398">
        <v>1</v>
      </c>
      <c r="AL1398">
        <v>1</v>
      </c>
      <c r="AM1398">
        <v>2</v>
      </c>
      <c r="AN1398">
        <v>0</v>
      </c>
      <c r="AO1398">
        <v>0</v>
      </c>
      <c r="AP1398">
        <v>1</v>
      </c>
      <c r="AQ1398">
        <v>1</v>
      </c>
      <c r="AR1398">
        <v>0</v>
      </c>
      <c r="AS1398" t="s">
        <v>3</v>
      </c>
      <c r="AT1398">
        <v>0.03</v>
      </c>
      <c r="AU1398" t="s">
        <v>16</v>
      </c>
      <c r="AV1398">
        <v>0</v>
      </c>
      <c r="AW1398">
        <v>2</v>
      </c>
      <c r="AX1398">
        <v>292119914</v>
      </c>
      <c r="AY1398">
        <v>1</v>
      </c>
      <c r="AZ1398">
        <v>0</v>
      </c>
      <c r="BA1398">
        <v>2129</v>
      </c>
      <c r="BB1398">
        <v>1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2.4005999999999998</v>
      </c>
      <c r="BK1398">
        <v>0</v>
      </c>
      <c r="BL1398">
        <v>0</v>
      </c>
      <c r="BM1398">
        <v>0</v>
      </c>
      <c r="BN1398">
        <v>0</v>
      </c>
      <c r="BO1398">
        <v>0</v>
      </c>
      <c r="BP1398">
        <v>1</v>
      </c>
      <c r="BQ1398">
        <v>0</v>
      </c>
      <c r="BR1398">
        <v>0</v>
      </c>
      <c r="BS1398">
        <v>0</v>
      </c>
      <c r="BT1398">
        <v>0</v>
      </c>
      <c r="BU1398">
        <v>0</v>
      </c>
      <c r="BV1398">
        <v>0</v>
      </c>
      <c r="BW1398">
        <v>0</v>
      </c>
      <c r="CV1398">
        <v>0</v>
      </c>
      <c r="CW1398">
        <v>0</v>
      </c>
      <c r="CX1398">
        <f>ROUND(Y1398*Source!I840,7)</f>
        <v>0</v>
      </c>
      <c r="CY1398">
        <f>AA1398</f>
        <v>165.64</v>
      </c>
      <c r="CZ1398">
        <f>AE1398</f>
        <v>80.02</v>
      </c>
      <c r="DA1398">
        <f>AI1398</f>
        <v>2.0699999999999998</v>
      </c>
      <c r="DB1398">
        <f>ROUND((ROUND(AT1398*CZ1398,2)*ROUND(0,7)),6)</f>
        <v>0</v>
      </c>
      <c r="DC1398">
        <f>ROUND((ROUND(AT1398*AG1398,2)*ROUND(0,7)),6)</f>
        <v>0</v>
      </c>
      <c r="DD1398" t="s">
        <v>3</v>
      </c>
      <c r="DE1398" t="s">
        <v>3</v>
      </c>
      <c r="DF1398">
        <f>ROUND(ROUND(AE1398*AI1398,2)*CX1398,2)</f>
        <v>0</v>
      </c>
      <c r="DG1398">
        <f t="shared" si="803"/>
        <v>0</v>
      </c>
      <c r="DH1398">
        <f t="shared" si="799"/>
        <v>0</v>
      </c>
      <c r="DI1398">
        <f t="shared" si="800"/>
        <v>0</v>
      </c>
      <c r="DJ1398">
        <f>DF1398</f>
        <v>0</v>
      </c>
      <c r="DK1398">
        <v>0</v>
      </c>
      <c r="DL1398" t="s">
        <v>3</v>
      </c>
      <c r="DM1398">
        <v>0</v>
      </c>
      <c r="DN1398" t="s">
        <v>3</v>
      </c>
      <c r="DO1398">
        <v>0</v>
      </c>
    </row>
    <row r="1399" spans="1:119" x14ac:dyDescent="0.2">
      <c r="A1399">
        <f>ROW(Source!A840)</f>
        <v>840</v>
      </c>
      <c r="B1399">
        <v>292114938</v>
      </c>
      <c r="C1399">
        <v>292119899</v>
      </c>
      <c r="D1399">
        <v>277869627</v>
      </c>
      <c r="E1399">
        <v>1</v>
      </c>
      <c r="F1399">
        <v>1</v>
      </c>
      <c r="G1399">
        <v>1</v>
      </c>
      <c r="H1399">
        <v>3</v>
      </c>
      <c r="I1399" t="s">
        <v>1246</v>
      </c>
      <c r="J1399" t="s">
        <v>1247</v>
      </c>
      <c r="K1399" t="s">
        <v>1248</v>
      </c>
      <c r="L1399">
        <v>1346</v>
      </c>
      <c r="N1399">
        <v>1009</v>
      </c>
      <c r="O1399" t="s">
        <v>1242</v>
      </c>
      <c r="P1399" t="s">
        <v>1242</v>
      </c>
      <c r="Q1399">
        <v>1</v>
      </c>
      <c r="W1399">
        <v>0</v>
      </c>
      <c r="X1399">
        <v>1111106736</v>
      </c>
      <c r="Y1399">
        <f>(AT1399*ROUND(0,7))</f>
        <v>0</v>
      </c>
      <c r="AA1399">
        <v>88.65</v>
      </c>
      <c r="AB1399">
        <v>0</v>
      </c>
      <c r="AC1399">
        <v>0</v>
      </c>
      <c r="AD1399">
        <v>0</v>
      </c>
      <c r="AE1399">
        <v>56.11</v>
      </c>
      <c r="AF1399">
        <v>0</v>
      </c>
      <c r="AG1399">
        <v>0</v>
      </c>
      <c r="AH1399">
        <v>0</v>
      </c>
      <c r="AI1399">
        <v>1.58</v>
      </c>
      <c r="AJ1399">
        <v>1</v>
      </c>
      <c r="AK1399">
        <v>1</v>
      </c>
      <c r="AL1399">
        <v>1</v>
      </c>
      <c r="AM1399">
        <v>2</v>
      </c>
      <c r="AN1399">
        <v>0</v>
      </c>
      <c r="AO1399">
        <v>0</v>
      </c>
      <c r="AP1399">
        <v>1</v>
      </c>
      <c r="AQ1399">
        <v>1</v>
      </c>
      <c r="AR1399">
        <v>0</v>
      </c>
      <c r="AS1399" t="s">
        <v>3</v>
      </c>
      <c r="AT1399">
        <v>0.02</v>
      </c>
      <c r="AU1399" t="s">
        <v>16</v>
      </c>
      <c r="AV1399">
        <v>0</v>
      </c>
      <c r="AW1399">
        <v>2</v>
      </c>
      <c r="AX1399">
        <v>292119916</v>
      </c>
      <c r="AY1399">
        <v>1</v>
      </c>
      <c r="AZ1399">
        <v>0</v>
      </c>
      <c r="BA1399">
        <v>2131</v>
      </c>
      <c r="BB1399">
        <v>1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1.1222000000000001</v>
      </c>
      <c r="BK1399">
        <v>0</v>
      </c>
      <c r="BL1399">
        <v>0</v>
      </c>
      <c r="BM1399">
        <v>0</v>
      </c>
      <c r="BN1399">
        <v>0</v>
      </c>
      <c r="BO1399">
        <v>0</v>
      </c>
      <c r="BP1399">
        <v>1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</v>
      </c>
      <c r="CV1399">
        <v>0</v>
      </c>
      <c r="CW1399">
        <v>0</v>
      </c>
      <c r="CX1399">
        <f>ROUND(Y1399*Source!I840,7)</f>
        <v>0</v>
      </c>
      <c r="CY1399">
        <f>AA1399</f>
        <v>88.65</v>
      </c>
      <c r="CZ1399">
        <f>AE1399</f>
        <v>56.11</v>
      </c>
      <c r="DA1399">
        <f>AI1399</f>
        <v>1.58</v>
      </c>
      <c r="DB1399">
        <f>ROUND((ROUND(AT1399*CZ1399,2)*ROUND(0,7)),6)</f>
        <v>0</v>
      </c>
      <c r="DC1399">
        <f>ROUND((ROUND(AT1399*AG1399,2)*ROUND(0,7)),6)</f>
        <v>0</v>
      </c>
      <c r="DD1399" t="s">
        <v>3</v>
      </c>
      <c r="DE1399" t="s">
        <v>3</v>
      </c>
      <c r="DF1399">
        <f>ROUND(ROUND(AE1399*AI1399,2)*CX1399,2)</f>
        <v>0</v>
      </c>
      <c r="DG1399">
        <f t="shared" si="803"/>
        <v>0</v>
      </c>
      <c r="DH1399">
        <f t="shared" si="799"/>
        <v>0</v>
      </c>
      <c r="DI1399">
        <f t="shared" si="800"/>
        <v>0</v>
      </c>
      <c r="DJ1399">
        <f>DF1399</f>
        <v>0</v>
      </c>
      <c r="DK1399">
        <v>0</v>
      </c>
      <c r="DL1399" t="s">
        <v>3</v>
      </c>
      <c r="DM1399">
        <v>0</v>
      </c>
      <c r="DN1399" t="s">
        <v>3</v>
      </c>
      <c r="DO1399">
        <v>0</v>
      </c>
    </row>
    <row r="1400" spans="1:119" x14ac:dyDescent="0.2">
      <c r="A1400">
        <f>ROW(Source!A840)</f>
        <v>840</v>
      </c>
      <c r="B1400">
        <v>292114938</v>
      </c>
      <c r="C1400">
        <v>292119899</v>
      </c>
      <c r="D1400">
        <v>277896315</v>
      </c>
      <c r="E1400">
        <v>1</v>
      </c>
      <c r="F1400">
        <v>1</v>
      </c>
      <c r="G1400">
        <v>1</v>
      </c>
      <c r="H1400">
        <v>3</v>
      </c>
      <c r="I1400" t="s">
        <v>1334</v>
      </c>
      <c r="J1400" t="s">
        <v>1335</v>
      </c>
      <c r="K1400" t="s">
        <v>1336</v>
      </c>
      <c r="L1400">
        <v>1348</v>
      </c>
      <c r="N1400">
        <v>1009</v>
      </c>
      <c r="O1400" t="s">
        <v>806</v>
      </c>
      <c r="P1400" t="s">
        <v>806</v>
      </c>
      <c r="Q1400">
        <v>1000</v>
      </c>
      <c r="W1400">
        <v>0</v>
      </c>
      <c r="X1400">
        <v>-1262208440</v>
      </c>
      <c r="Y1400">
        <f>(AT1400*ROUND(0,7))</f>
        <v>0</v>
      </c>
      <c r="AA1400">
        <v>81621.399999999994</v>
      </c>
      <c r="AB1400">
        <v>0</v>
      </c>
      <c r="AC1400">
        <v>0</v>
      </c>
      <c r="AD1400">
        <v>0</v>
      </c>
      <c r="AE1400">
        <v>80020.98</v>
      </c>
      <c r="AF1400">
        <v>0</v>
      </c>
      <c r="AG1400">
        <v>0</v>
      </c>
      <c r="AH1400">
        <v>0</v>
      </c>
      <c r="AI1400">
        <v>1.02</v>
      </c>
      <c r="AJ1400">
        <v>1</v>
      </c>
      <c r="AK1400">
        <v>1</v>
      </c>
      <c r="AL1400">
        <v>1</v>
      </c>
      <c r="AM1400">
        <v>2</v>
      </c>
      <c r="AN1400">
        <v>0</v>
      </c>
      <c r="AO1400">
        <v>0</v>
      </c>
      <c r="AP1400">
        <v>1</v>
      </c>
      <c r="AQ1400">
        <v>1</v>
      </c>
      <c r="AR1400">
        <v>0</v>
      </c>
      <c r="AS1400" t="s">
        <v>3</v>
      </c>
      <c r="AT1400">
        <v>1E-4</v>
      </c>
      <c r="AU1400" t="s">
        <v>16</v>
      </c>
      <c r="AV1400">
        <v>0</v>
      </c>
      <c r="AW1400">
        <v>2</v>
      </c>
      <c r="AX1400">
        <v>292119919</v>
      </c>
      <c r="AY1400">
        <v>1</v>
      </c>
      <c r="AZ1400">
        <v>0</v>
      </c>
      <c r="BA1400">
        <v>2134</v>
      </c>
      <c r="BB1400">
        <v>1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8.0020980000000002</v>
      </c>
      <c r="BK1400">
        <v>0</v>
      </c>
      <c r="BL1400">
        <v>0</v>
      </c>
      <c r="BM1400">
        <v>0</v>
      </c>
      <c r="BN1400">
        <v>0</v>
      </c>
      <c r="BO1400">
        <v>0</v>
      </c>
      <c r="BP1400">
        <v>1</v>
      </c>
      <c r="BQ1400">
        <v>0</v>
      </c>
      <c r="BR1400">
        <v>0</v>
      </c>
      <c r="BS1400">
        <v>0</v>
      </c>
      <c r="BT1400">
        <v>0</v>
      </c>
      <c r="BU1400">
        <v>0</v>
      </c>
      <c r="BV1400">
        <v>0</v>
      </c>
      <c r="BW1400">
        <v>0</v>
      </c>
      <c r="CV1400">
        <v>0</v>
      </c>
      <c r="CW1400">
        <v>0</v>
      </c>
      <c r="CX1400">
        <f>ROUND(Y1400*Source!I840,7)</f>
        <v>0</v>
      </c>
      <c r="CY1400">
        <f>AA1400</f>
        <v>81621.399999999994</v>
      </c>
      <c r="CZ1400">
        <f>AE1400</f>
        <v>80020.98</v>
      </c>
      <c r="DA1400">
        <f>AI1400</f>
        <v>1.02</v>
      </c>
      <c r="DB1400">
        <f>ROUND((ROUND(AT1400*CZ1400,2)*ROUND(0,7)),6)</f>
        <v>0</v>
      </c>
      <c r="DC1400">
        <f>ROUND((ROUND(AT1400*AG1400,2)*ROUND(0,7)),6)</f>
        <v>0</v>
      </c>
      <c r="DD1400" t="s">
        <v>3</v>
      </c>
      <c r="DE1400" t="s">
        <v>3</v>
      </c>
      <c r="DF1400">
        <f>ROUND(ROUND(AE1400*AI1400,2)*CX1400,2)</f>
        <v>0</v>
      </c>
      <c r="DG1400">
        <f t="shared" si="803"/>
        <v>0</v>
      </c>
      <c r="DH1400">
        <f t="shared" si="799"/>
        <v>0</v>
      </c>
      <c r="DI1400">
        <f t="shared" si="800"/>
        <v>0</v>
      </c>
      <c r="DJ1400">
        <f>DF1400</f>
        <v>0</v>
      </c>
      <c r="DK1400">
        <v>0</v>
      </c>
      <c r="DL1400" t="s">
        <v>3</v>
      </c>
      <c r="DM1400">
        <v>0</v>
      </c>
      <c r="DN1400" t="s">
        <v>3</v>
      </c>
      <c r="DO1400">
        <v>0</v>
      </c>
    </row>
    <row r="1401" spans="1:119" x14ac:dyDescent="0.2">
      <c r="A1401">
        <f>ROW(Source!A840)</f>
        <v>840</v>
      </c>
      <c r="B1401">
        <v>292114938</v>
      </c>
      <c r="C1401">
        <v>292119899</v>
      </c>
      <c r="D1401">
        <v>277896859</v>
      </c>
      <c r="E1401">
        <v>1</v>
      </c>
      <c r="F1401">
        <v>1</v>
      </c>
      <c r="G1401">
        <v>1</v>
      </c>
      <c r="H1401">
        <v>3</v>
      </c>
      <c r="I1401" t="s">
        <v>1252</v>
      </c>
      <c r="J1401" t="s">
        <v>1253</v>
      </c>
      <c r="K1401" t="s">
        <v>1254</v>
      </c>
      <c r="L1401">
        <v>1346</v>
      </c>
      <c r="N1401">
        <v>1009</v>
      </c>
      <c r="O1401" t="s">
        <v>1242</v>
      </c>
      <c r="P1401" t="s">
        <v>1242</v>
      </c>
      <c r="Q1401">
        <v>1</v>
      </c>
      <c r="W1401">
        <v>0</v>
      </c>
      <c r="X1401">
        <v>-204136099</v>
      </c>
      <c r="Y1401">
        <f>(AT1401*ROUND(0,7))</f>
        <v>0</v>
      </c>
      <c r="AA1401">
        <v>67.87</v>
      </c>
      <c r="AB1401">
        <v>0</v>
      </c>
      <c r="AC1401">
        <v>0</v>
      </c>
      <c r="AD1401">
        <v>0</v>
      </c>
      <c r="AE1401">
        <v>60.6</v>
      </c>
      <c r="AF1401">
        <v>0</v>
      </c>
      <c r="AG1401">
        <v>0</v>
      </c>
      <c r="AH1401">
        <v>0</v>
      </c>
      <c r="AI1401">
        <v>1.1200000000000001</v>
      </c>
      <c r="AJ1401">
        <v>1</v>
      </c>
      <c r="AK1401">
        <v>1</v>
      </c>
      <c r="AL1401">
        <v>1</v>
      </c>
      <c r="AM1401">
        <v>2</v>
      </c>
      <c r="AN1401">
        <v>0</v>
      </c>
      <c r="AO1401">
        <v>0</v>
      </c>
      <c r="AP1401">
        <v>1</v>
      </c>
      <c r="AQ1401">
        <v>1</v>
      </c>
      <c r="AR1401">
        <v>0</v>
      </c>
      <c r="AS1401" t="s">
        <v>3</v>
      </c>
      <c r="AT1401">
        <v>0.03</v>
      </c>
      <c r="AU1401" t="s">
        <v>16</v>
      </c>
      <c r="AV1401">
        <v>0</v>
      </c>
      <c r="AW1401">
        <v>2</v>
      </c>
      <c r="AX1401">
        <v>292119920</v>
      </c>
      <c r="AY1401">
        <v>1</v>
      </c>
      <c r="AZ1401">
        <v>0</v>
      </c>
      <c r="BA1401">
        <v>2135</v>
      </c>
      <c r="BB1401">
        <v>1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1.8180000000000001</v>
      </c>
      <c r="BK1401">
        <v>0</v>
      </c>
      <c r="BL1401">
        <v>0</v>
      </c>
      <c r="BM1401">
        <v>0</v>
      </c>
      <c r="BN1401">
        <v>0</v>
      </c>
      <c r="BO1401">
        <v>0</v>
      </c>
      <c r="BP1401">
        <v>1</v>
      </c>
      <c r="BQ1401">
        <v>0</v>
      </c>
      <c r="BR1401">
        <v>0</v>
      </c>
      <c r="BS1401">
        <v>0</v>
      </c>
      <c r="BT1401">
        <v>0</v>
      </c>
      <c r="BU1401">
        <v>0</v>
      </c>
      <c r="BV1401">
        <v>0</v>
      </c>
      <c r="BW1401">
        <v>0</v>
      </c>
      <c r="CV1401">
        <v>0</v>
      </c>
      <c r="CW1401">
        <v>0</v>
      </c>
      <c r="CX1401">
        <f>ROUND(Y1401*Source!I840,7)</f>
        <v>0</v>
      </c>
      <c r="CY1401">
        <f>AA1401</f>
        <v>67.87</v>
      </c>
      <c r="CZ1401">
        <f>AE1401</f>
        <v>60.6</v>
      </c>
      <c r="DA1401">
        <f>AI1401</f>
        <v>1.1200000000000001</v>
      </c>
      <c r="DB1401">
        <f>ROUND((ROUND(AT1401*CZ1401,2)*ROUND(0,7)),6)</f>
        <v>0</v>
      </c>
      <c r="DC1401">
        <f>ROUND((ROUND(AT1401*AG1401,2)*ROUND(0,7)),6)</f>
        <v>0</v>
      </c>
      <c r="DD1401" t="s">
        <v>3</v>
      </c>
      <c r="DE1401" t="s">
        <v>3</v>
      </c>
      <c r="DF1401">
        <f>ROUND(ROUND(AE1401*AI1401,2)*CX1401,2)</f>
        <v>0</v>
      </c>
      <c r="DG1401">
        <f t="shared" si="803"/>
        <v>0</v>
      </c>
      <c r="DH1401">
        <f t="shared" si="799"/>
        <v>0</v>
      </c>
      <c r="DI1401">
        <f t="shared" si="800"/>
        <v>0</v>
      </c>
      <c r="DJ1401">
        <f>DF1401</f>
        <v>0</v>
      </c>
      <c r="DK1401">
        <v>0</v>
      </c>
      <c r="DL1401" t="s">
        <v>3</v>
      </c>
      <c r="DM1401">
        <v>0</v>
      </c>
      <c r="DN1401" t="s">
        <v>3</v>
      </c>
      <c r="DO1401">
        <v>0</v>
      </c>
    </row>
    <row r="1402" spans="1:119" x14ac:dyDescent="0.2">
      <c r="A1402">
        <f>ROW(Source!A841)</f>
        <v>841</v>
      </c>
      <c r="B1402">
        <v>292114938</v>
      </c>
      <c r="C1402">
        <v>292119923</v>
      </c>
      <c r="D1402">
        <v>277560284</v>
      </c>
      <c r="E1402">
        <v>109</v>
      </c>
      <c r="F1402">
        <v>1</v>
      </c>
      <c r="G1402">
        <v>1</v>
      </c>
      <c r="H1402">
        <v>1</v>
      </c>
      <c r="I1402" t="s">
        <v>1323</v>
      </c>
      <c r="J1402" t="s">
        <v>3</v>
      </c>
      <c r="K1402" t="s">
        <v>1324</v>
      </c>
      <c r="L1402">
        <v>1191</v>
      </c>
      <c r="N1402">
        <v>1013</v>
      </c>
      <c r="O1402" t="s">
        <v>1220</v>
      </c>
      <c r="P1402" t="s">
        <v>1220</v>
      </c>
      <c r="Q1402">
        <v>1</v>
      </c>
      <c r="W1402">
        <v>0</v>
      </c>
      <c r="X1402">
        <v>-1759674247</v>
      </c>
      <c r="Y1402">
        <f>AT1402</f>
        <v>3.76</v>
      </c>
      <c r="AA1402">
        <v>0</v>
      </c>
      <c r="AB1402">
        <v>0</v>
      </c>
      <c r="AC1402">
        <v>0</v>
      </c>
      <c r="AD1402">
        <v>440.52</v>
      </c>
      <c r="AE1402">
        <v>0</v>
      </c>
      <c r="AF1402">
        <v>0</v>
      </c>
      <c r="AG1402">
        <v>0</v>
      </c>
      <c r="AH1402">
        <v>440.52</v>
      </c>
      <c r="AI1402">
        <v>1</v>
      </c>
      <c r="AJ1402">
        <v>1</v>
      </c>
      <c r="AK1402">
        <v>1</v>
      </c>
      <c r="AL1402">
        <v>1</v>
      </c>
      <c r="AM1402">
        <v>-2</v>
      </c>
      <c r="AN1402">
        <v>0</v>
      </c>
      <c r="AO1402">
        <v>0</v>
      </c>
      <c r="AP1402">
        <v>1</v>
      </c>
      <c r="AQ1402">
        <v>1</v>
      </c>
      <c r="AR1402">
        <v>0</v>
      </c>
      <c r="AS1402" t="s">
        <v>3</v>
      </c>
      <c r="AT1402">
        <v>3.76</v>
      </c>
      <c r="AU1402" t="s">
        <v>3</v>
      </c>
      <c r="AV1402">
        <v>1</v>
      </c>
      <c r="AW1402">
        <v>2</v>
      </c>
      <c r="AX1402">
        <v>292119933</v>
      </c>
      <c r="AY1402">
        <v>1</v>
      </c>
      <c r="AZ1402">
        <v>0</v>
      </c>
      <c r="BA1402">
        <v>2138</v>
      </c>
      <c r="BB1402">
        <v>1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0</v>
      </c>
      <c r="BL1402">
        <v>0</v>
      </c>
      <c r="BM1402">
        <v>1656.3551999999997</v>
      </c>
      <c r="BN1402">
        <v>3.76</v>
      </c>
      <c r="BO1402">
        <v>0</v>
      </c>
      <c r="BP1402">
        <v>1</v>
      </c>
      <c r="BQ1402">
        <v>0</v>
      </c>
      <c r="BR1402">
        <v>0</v>
      </c>
      <c r="BS1402">
        <v>0</v>
      </c>
      <c r="BT1402">
        <v>1656.3551999999997</v>
      </c>
      <c r="BU1402">
        <v>3.76</v>
      </c>
      <c r="BV1402">
        <v>0</v>
      </c>
      <c r="BW1402">
        <v>1</v>
      </c>
      <c r="CU1402">
        <f>ROUND(AT1402*Source!I841*AH1402*AL1402,2)</f>
        <v>1656.36</v>
      </c>
      <c r="CV1402">
        <f>ROUND(Y1402*Source!I841,7)</f>
        <v>3.76</v>
      </c>
      <c r="CW1402">
        <v>0</v>
      </c>
      <c r="CX1402">
        <f>ROUND(Y1402*Source!I841,7)</f>
        <v>3.76</v>
      </c>
      <c r="CY1402">
        <f>AD1402</f>
        <v>440.52</v>
      </c>
      <c r="CZ1402">
        <f>AH1402</f>
        <v>440.52</v>
      </c>
      <c r="DA1402">
        <f>AL1402</f>
        <v>1</v>
      </c>
      <c r="DB1402">
        <f>ROUND(ROUND(AT1402*CZ1402,2),6)</f>
        <v>1656.36</v>
      </c>
      <c r="DC1402">
        <f>ROUND(ROUND(AT1402*AG1402,2),6)</f>
        <v>0</v>
      </c>
      <c r="DD1402" t="s">
        <v>3</v>
      </c>
      <c r="DE1402" t="s">
        <v>3</v>
      </c>
      <c r="DF1402">
        <f>ROUND(ROUND(AE1402,2)*CX1402,2)</f>
        <v>0</v>
      </c>
      <c r="DG1402">
        <f t="shared" si="803"/>
        <v>0</v>
      </c>
      <c r="DH1402">
        <f t="shared" si="799"/>
        <v>0</v>
      </c>
      <c r="DI1402">
        <f t="shared" si="800"/>
        <v>1656.36</v>
      </c>
      <c r="DJ1402">
        <f>DI1402</f>
        <v>1656.36</v>
      </c>
      <c r="DK1402">
        <v>1</v>
      </c>
      <c r="DL1402" t="s">
        <v>3</v>
      </c>
      <c r="DM1402">
        <v>0</v>
      </c>
      <c r="DN1402" t="s">
        <v>3</v>
      </c>
      <c r="DO1402">
        <v>0</v>
      </c>
    </row>
    <row r="1403" spans="1:119" x14ac:dyDescent="0.2">
      <c r="A1403">
        <f>ROW(Source!A841)</f>
        <v>841</v>
      </c>
      <c r="B1403">
        <v>292114938</v>
      </c>
      <c r="C1403">
        <v>292119923</v>
      </c>
      <c r="D1403">
        <v>277560491</v>
      </c>
      <c r="E1403">
        <v>109</v>
      </c>
      <c r="F1403">
        <v>1</v>
      </c>
      <c r="G1403">
        <v>1</v>
      </c>
      <c r="H1403">
        <v>1</v>
      </c>
      <c r="I1403" t="s">
        <v>1221</v>
      </c>
      <c r="J1403" t="s">
        <v>3</v>
      </c>
      <c r="K1403" t="s">
        <v>1222</v>
      </c>
      <c r="L1403">
        <v>1191</v>
      </c>
      <c r="N1403">
        <v>1013</v>
      </c>
      <c r="O1403" t="s">
        <v>1220</v>
      </c>
      <c r="P1403" t="s">
        <v>1220</v>
      </c>
      <c r="Q1403">
        <v>1</v>
      </c>
      <c r="W1403">
        <v>0</v>
      </c>
      <c r="X1403">
        <v>-1417349443</v>
      </c>
      <c r="Y1403">
        <f>AT1403</f>
        <v>1.07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>
        <v>1</v>
      </c>
      <c r="AJ1403">
        <v>1</v>
      </c>
      <c r="AK1403">
        <v>1</v>
      </c>
      <c r="AL1403">
        <v>1</v>
      </c>
      <c r="AM1403">
        <v>-2</v>
      </c>
      <c r="AN1403">
        <v>0</v>
      </c>
      <c r="AO1403">
        <v>0</v>
      </c>
      <c r="AP1403">
        <v>1</v>
      </c>
      <c r="AQ1403">
        <v>1</v>
      </c>
      <c r="AR1403">
        <v>0</v>
      </c>
      <c r="AS1403" t="s">
        <v>3</v>
      </c>
      <c r="AT1403">
        <v>1.07</v>
      </c>
      <c r="AU1403" t="s">
        <v>3</v>
      </c>
      <c r="AV1403">
        <v>2</v>
      </c>
      <c r="AW1403">
        <v>2</v>
      </c>
      <c r="AX1403">
        <v>292119934</v>
      </c>
      <c r="AY1403">
        <v>1</v>
      </c>
      <c r="AZ1403">
        <v>0</v>
      </c>
      <c r="BA1403">
        <v>2139</v>
      </c>
      <c r="BB1403">
        <v>1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0</v>
      </c>
      <c r="BK1403">
        <v>0</v>
      </c>
      <c r="BL1403">
        <v>0</v>
      </c>
      <c r="BM1403">
        <v>0</v>
      </c>
      <c r="BN1403">
        <v>0</v>
      </c>
      <c r="BO1403">
        <v>0</v>
      </c>
      <c r="BP1403">
        <v>0</v>
      </c>
      <c r="BQ1403">
        <v>0</v>
      </c>
      <c r="BR1403">
        <v>0</v>
      </c>
      <c r="BS1403">
        <v>0</v>
      </c>
      <c r="BT1403">
        <v>0</v>
      </c>
      <c r="BU1403">
        <v>0</v>
      </c>
      <c r="BV1403">
        <v>0</v>
      </c>
      <c r="BW1403">
        <v>0</v>
      </c>
      <c r="CV1403">
        <v>0</v>
      </c>
      <c r="CW1403">
        <v>0</v>
      </c>
      <c r="CX1403">
        <f>ROUND(Y1403*Source!I841,7)</f>
        <v>1.07</v>
      </c>
      <c r="CY1403">
        <f>AD1403</f>
        <v>0</v>
      </c>
      <c r="CZ1403">
        <f>AH1403</f>
        <v>0</v>
      </c>
      <c r="DA1403">
        <f>AL1403</f>
        <v>1</v>
      </c>
      <c r="DB1403">
        <f>ROUND(ROUND(AT1403*CZ1403,2),6)</f>
        <v>0</v>
      </c>
      <c r="DC1403">
        <f>ROUND(ROUND(AT1403*AG1403,2),6)</f>
        <v>0</v>
      </c>
      <c r="DD1403" t="s">
        <v>3</v>
      </c>
      <c r="DE1403" t="s">
        <v>3</v>
      </c>
      <c r="DF1403">
        <f>ROUND(ROUND(AE1403,2)*CX1403,2)</f>
        <v>0</v>
      </c>
      <c r="DG1403">
        <f t="shared" si="803"/>
        <v>0</v>
      </c>
      <c r="DH1403">
        <f t="shared" si="799"/>
        <v>0</v>
      </c>
      <c r="DI1403">
        <f t="shared" si="800"/>
        <v>0</v>
      </c>
      <c r="DJ1403">
        <f>DI1403</f>
        <v>0</v>
      </c>
      <c r="DK1403">
        <v>0</v>
      </c>
      <c r="DL1403" t="s">
        <v>3</v>
      </c>
      <c r="DM1403">
        <v>0</v>
      </c>
      <c r="DN1403" t="s">
        <v>3</v>
      </c>
      <c r="DO1403">
        <v>0</v>
      </c>
    </row>
    <row r="1404" spans="1:119" x14ac:dyDescent="0.2">
      <c r="A1404">
        <f>ROW(Source!A841)</f>
        <v>841</v>
      </c>
      <c r="B1404">
        <v>292114938</v>
      </c>
      <c r="C1404">
        <v>292119923</v>
      </c>
      <c r="D1404">
        <v>277944868</v>
      </c>
      <c r="E1404">
        <v>1</v>
      </c>
      <c r="F1404">
        <v>1</v>
      </c>
      <c r="G1404">
        <v>1</v>
      </c>
      <c r="H1404">
        <v>2</v>
      </c>
      <c r="I1404" t="s">
        <v>1223</v>
      </c>
      <c r="J1404" t="s">
        <v>1224</v>
      </c>
      <c r="K1404" t="s">
        <v>1225</v>
      </c>
      <c r="L1404">
        <v>1368</v>
      </c>
      <c r="N1404">
        <v>1011</v>
      </c>
      <c r="O1404" t="s">
        <v>1090</v>
      </c>
      <c r="P1404" t="s">
        <v>1090</v>
      </c>
      <c r="Q1404">
        <v>1</v>
      </c>
      <c r="W1404">
        <v>0</v>
      </c>
      <c r="X1404">
        <v>412917512</v>
      </c>
      <c r="Y1404">
        <f>AT1404</f>
        <v>0.85</v>
      </c>
      <c r="AA1404">
        <v>0</v>
      </c>
      <c r="AB1404">
        <v>436.88</v>
      </c>
      <c r="AC1404">
        <v>477.98</v>
      </c>
      <c r="AD1404">
        <v>0</v>
      </c>
      <c r="AE1404">
        <v>0</v>
      </c>
      <c r="AF1404">
        <v>346.73</v>
      </c>
      <c r="AG1404">
        <v>477.98</v>
      </c>
      <c r="AH1404">
        <v>0</v>
      </c>
      <c r="AI1404">
        <v>1</v>
      </c>
      <c r="AJ1404">
        <v>1.26</v>
      </c>
      <c r="AK1404">
        <v>1</v>
      </c>
      <c r="AL1404">
        <v>1</v>
      </c>
      <c r="AM1404">
        <v>2</v>
      </c>
      <c r="AN1404">
        <v>0</v>
      </c>
      <c r="AO1404">
        <v>0</v>
      </c>
      <c r="AP1404">
        <v>1</v>
      </c>
      <c r="AQ1404">
        <v>1</v>
      </c>
      <c r="AR1404">
        <v>0</v>
      </c>
      <c r="AS1404" t="s">
        <v>3</v>
      </c>
      <c r="AT1404">
        <v>0.85</v>
      </c>
      <c r="AU1404" t="s">
        <v>3</v>
      </c>
      <c r="AV1404">
        <v>1</v>
      </c>
      <c r="AW1404">
        <v>2</v>
      </c>
      <c r="AX1404">
        <v>292119935</v>
      </c>
      <c r="AY1404">
        <v>1</v>
      </c>
      <c r="AZ1404">
        <v>0</v>
      </c>
      <c r="BA1404">
        <v>2140</v>
      </c>
      <c r="BB1404">
        <v>1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294.72050000000002</v>
      </c>
      <c r="BL1404">
        <v>406.28300000000002</v>
      </c>
      <c r="BM1404">
        <v>0</v>
      </c>
      <c r="BN1404">
        <v>0</v>
      </c>
      <c r="BO1404">
        <v>0.85</v>
      </c>
      <c r="BP1404">
        <v>1</v>
      </c>
      <c r="BQ1404">
        <v>0</v>
      </c>
      <c r="BR1404">
        <v>294.72050000000002</v>
      </c>
      <c r="BS1404">
        <v>406.28300000000002</v>
      </c>
      <c r="BT1404">
        <v>0</v>
      </c>
      <c r="BU1404">
        <v>0</v>
      </c>
      <c r="BV1404">
        <v>0.85</v>
      </c>
      <c r="BW1404">
        <v>1</v>
      </c>
      <c r="CV1404">
        <v>0</v>
      </c>
      <c r="CW1404">
        <f>ROUND(Y1404*Source!I841*DO1404,7)</f>
        <v>0.85</v>
      </c>
      <c r="CX1404">
        <f>ROUND(Y1404*Source!I841,7)</f>
        <v>0.85</v>
      </c>
      <c r="CY1404">
        <f>AB1404</f>
        <v>436.88</v>
      </c>
      <c r="CZ1404">
        <f>AF1404</f>
        <v>346.73</v>
      </c>
      <c r="DA1404">
        <f>AJ1404</f>
        <v>1.26</v>
      </c>
      <c r="DB1404">
        <f>ROUND(ROUND(AT1404*CZ1404,2),6)</f>
        <v>294.72000000000003</v>
      </c>
      <c r="DC1404">
        <f>ROUND(ROUND(AT1404*AG1404,2),6)</f>
        <v>406.28</v>
      </c>
      <c r="DD1404" t="s">
        <v>3</v>
      </c>
      <c r="DE1404" t="s">
        <v>3</v>
      </c>
      <c r="DF1404">
        <f>ROUND(ROUND(AE1404,2)*CX1404,2)</f>
        <v>0</v>
      </c>
      <c r="DG1404">
        <f>ROUND(ROUND(AF1404*AJ1404,2)*CX1404,2)</f>
        <v>371.35</v>
      </c>
      <c r="DH1404">
        <f t="shared" si="799"/>
        <v>406.28</v>
      </c>
      <c r="DI1404">
        <f t="shared" si="800"/>
        <v>0</v>
      </c>
      <c r="DJ1404">
        <f>DG1404+DH1404</f>
        <v>777.63</v>
      </c>
      <c r="DK1404">
        <v>1</v>
      </c>
      <c r="DL1404" t="s">
        <v>1226</v>
      </c>
      <c r="DM1404">
        <v>4</v>
      </c>
      <c r="DN1404" t="s">
        <v>1220</v>
      </c>
      <c r="DO1404">
        <v>1</v>
      </c>
    </row>
    <row r="1405" spans="1:119" x14ac:dyDescent="0.2">
      <c r="A1405">
        <f>ROW(Source!A841)</f>
        <v>841</v>
      </c>
      <c r="B1405">
        <v>292114938</v>
      </c>
      <c r="C1405">
        <v>292119923</v>
      </c>
      <c r="D1405">
        <v>277945805</v>
      </c>
      <c r="E1405">
        <v>1</v>
      </c>
      <c r="F1405">
        <v>1</v>
      </c>
      <c r="G1405">
        <v>1</v>
      </c>
      <c r="H1405">
        <v>2</v>
      </c>
      <c r="I1405" t="s">
        <v>1227</v>
      </c>
      <c r="J1405" t="s">
        <v>1228</v>
      </c>
      <c r="K1405" t="s">
        <v>1229</v>
      </c>
      <c r="L1405">
        <v>1368</v>
      </c>
      <c r="N1405">
        <v>1011</v>
      </c>
      <c r="O1405" t="s">
        <v>1090</v>
      </c>
      <c r="P1405" t="s">
        <v>1090</v>
      </c>
      <c r="Q1405">
        <v>1</v>
      </c>
      <c r="W1405">
        <v>0</v>
      </c>
      <c r="X1405">
        <v>721652621</v>
      </c>
      <c r="Y1405">
        <f>AT1405</f>
        <v>0.22</v>
      </c>
      <c r="AA1405">
        <v>0</v>
      </c>
      <c r="AB1405">
        <v>544.70000000000005</v>
      </c>
      <c r="AC1405">
        <v>477.98</v>
      </c>
      <c r="AD1405">
        <v>0</v>
      </c>
      <c r="AE1405">
        <v>0</v>
      </c>
      <c r="AF1405">
        <v>544.70000000000005</v>
      </c>
      <c r="AG1405">
        <v>477.98</v>
      </c>
      <c r="AH1405">
        <v>0</v>
      </c>
      <c r="AI1405">
        <v>1</v>
      </c>
      <c r="AJ1405">
        <v>1</v>
      </c>
      <c r="AK1405">
        <v>1</v>
      </c>
      <c r="AL1405">
        <v>1</v>
      </c>
      <c r="AM1405">
        <v>-2</v>
      </c>
      <c r="AN1405">
        <v>0</v>
      </c>
      <c r="AO1405">
        <v>0</v>
      </c>
      <c r="AP1405">
        <v>1</v>
      </c>
      <c r="AQ1405">
        <v>1</v>
      </c>
      <c r="AR1405">
        <v>0</v>
      </c>
      <c r="AS1405" t="s">
        <v>3</v>
      </c>
      <c r="AT1405">
        <v>0.22</v>
      </c>
      <c r="AU1405" t="s">
        <v>3</v>
      </c>
      <c r="AV1405">
        <v>1</v>
      </c>
      <c r="AW1405">
        <v>2</v>
      </c>
      <c r="AX1405">
        <v>292119936</v>
      </c>
      <c r="AY1405">
        <v>1</v>
      </c>
      <c r="AZ1405">
        <v>0</v>
      </c>
      <c r="BA1405">
        <v>2141</v>
      </c>
      <c r="BB1405">
        <v>1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0</v>
      </c>
      <c r="BK1405">
        <v>119.83400000000002</v>
      </c>
      <c r="BL1405">
        <v>105.15560000000001</v>
      </c>
      <c r="BM1405">
        <v>0</v>
      </c>
      <c r="BN1405">
        <v>0</v>
      </c>
      <c r="BO1405">
        <v>0.22</v>
      </c>
      <c r="BP1405">
        <v>1</v>
      </c>
      <c r="BQ1405">
        <v>0</v>
      </c>
      <c r="BR1405">
        <v>119.83400000000002</v>
      </c>
      <c r="BS1405">
        <v>105.15560000000001</v>
      </c>
      <c r="BT1405">
        <v>0</v>
      </c>
      <c r="BU1405">
        <v>0</v>
      </c>
      <c r="BV1405">
        <v>0.22</v>
      </c>
      <c r="BW1405">
        <v>1</v>
      </c>
      <c r="CV1405">
        <v>0</v>
      </c>
      <c r="CW1405">
        <f>ROUND(Y1405*Source!I841*DO1405,7)</f>
        <v>0.22</v>
      </c>
      <c r="CX1405">
        <f>ROUND(Y1405*Source!I841,7)</f>
        <v>0.22</v>
      </c>
      <c r="CY1405">
        <f>AB1405</f>
        <v>544.70000000000005</v>
      </c>
      <c r="CZ1405">
        <f>AF1405</f>
        <v>544.70000000000005</v>
      </c>
      <c r="DA1405">
        <f>AJ1405</f>
        <v>1</v>
      </c>
      <c r="DB1405">
        <f>ROUND(ROUND(AT1405*CZ1405,2),6)</f>
        <v>119.83</v>
      </c>
      <c r="DC1405">
        <f>ROUND(ROUND(AT1405*AG1405,2),6)</f>
        <v>105.16</v>
      </c>
      <c r="DD1405" t="s">
        <v>3</v>
      </c>
      <c r="DE1405" t="s">
        <v>3</v>
      </c>
      <c r="DF1405">
        <f>ROUND(ROUND(AE1405,2)*CX1405,2)</f>
        <v>0</v>
      </c>
      <c r="DG1405">
        <f t="shared" ref="DG1405:DG1436" si="804">ROUND(ROUND(AF1405,2)*CX1405,2)</f>
        <v>119.83</v>
      </c>
      <c r="DH1405">
        <f t="shared" si="799"/>
        <v>105.16</v>
      </c>
      <c r="DI1405">
        <f t="shared" si="800"/>
        <v>0</v>
      </c>
      <c r="DJ1405">
        <f>DG1405+DH1405</f>
        <v>224.99</v>
      </c>
      <c r="DK1405">
        <v>1</v>
      </c>
      <c r="DL1405" t="s">
        <v>1226</v>
      </c>
      <c r="DM1405">
        <v>4</v>
      </c>
      <c r="DN1405" t="s">
        <v>1220</v>
      </c>
      <c r="DO1405">
        <v>1</v>
      </c>
    </row>
    <row r="1406" spans="1:119" x14ac:dyDescent="0.2">
      <c r="A1406">
        <f>ROW(Source!A841)</f>
        <v>841</v>
      </c>
      <c r="B1406">
        <v>292114938</v>
      </c>
      <c r="C1406">
        <v>292119923</v>
      </c>
      <c r="D1406">
        <v>277862533</v>
      </c>
      <c r="E1406">
        <v>1</v>
      </c>
      <c r="F1406">
        <v>1</v>
      </c>
      <c r="G1406">
        <v>1</v>
      </c>
      <c r="H1406">
        <v>3</v>
      </c>
      <c r="I1406" t="s">
        <v>1243</v>
      </c>
      <c r="J1406" t="s">
        <v>1244</v>
      </c>
      <c r="K1406" t="s">
        <v>1245</v>
      </c>
      <c r="L1406">
        <v>1346</v>
      </c>
      <c r="N1406">
        <v>1009</v>
      </c>
      <c r="O1406" t="s">
        <v>1242</v>
      </c>
      <c r="P1406" t="s">
        <v>1242</v>
      </c>
      <c r="Q1406">
        <v>1</v>
      </c>
      <c r="W1406">
        <v>0</v>
      </c>
      <c r="X1406">
        <v>1685208048</v>
      </c>
      <c r="Y1406">
        <f>(AT1406*ROUND(0,7))</f>
        <v>0</v>
      </c>
      <c r="AA1406">
        <v>493.26</v>
      </c>
      <c r="AB1406">
        <v>0</v>
      </c>
      <c r="AC1406">
        <v>0</v>
      </c>
      <c r="AD1406">
        <v>0</v>
      </c>
      <c r="AE1406">
        <v>238.29</v>
      </c>
      <c r="AF1406">
        <v>0</v>
      </c>
      <c r="AG1406">
        <v>0</v>
      </c>
      <c r="AH1406">
        <v>0</v>
      </c>
      <c r="AI1406">
        <v>2.0699999999999998</v>
      </c>
      <c r="AJ1406">
        <v>1</v>
      </c>
      <c r="AK1406">
        <v>1</v>
      </c>
      <c r="AL1406">
        <v>1</v>
      </c>
      <c r="AM1406">
        <v>2</v>
      </c>
      <c r="AN1406">
        <v>0</v>
      </c>
      <c r="AO1406">
        <v>0</v>
      </c>
      <c r="AP1406">
        <v>1</v>
      </c>
      <c r="AQ1406">
        <v>1</v>
      </c>
      <c r="AR1406">
        <v>0</v>
      </c>
      <c r="AS1406" t="s">
        <v>3</v>
      </c>
      <c r="AT1406">
        <v>0.1</v>
      </c>
      <c r="AU1406" t="s">
        <v>16</v>
      </c>
      <c r="AV1406">
        <v>0</v>
      </c>
      <c r="AW1406">
        <v>2</v>
      </c>
      <c r="AX1406">
        <v>292119937</v>
      </c>
      <c r="AY1406">
        <v>1</v>
      </c>
      <c r="AZ1406">
        <v>0</v>
      </c>
      <c r="BA1406">
        <v>2142</v>
      </c>
      <c r="BB1406">
        <v>1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23.829000000000001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1</v>
      </c>
      <c r="BQ1406">
        <v>0</v>
      </c>
      <c r="BR1406">
        <v>0</v>
      </c>
      <c r="BS1406">
        <v>0</v>
      </c>
      <c r="BT1406">
        <v>0</v>
      </c>
      <c r="BU1406">
        <v>0</v>
      </c>
      <c r="BV1406">
        <v>0</v>
      </c>
      <c r="BW1406">
        <v>0</v>
      </c>
      <c r="CV1406">
        <v>0</v>
      </c>
      <c r="CW1406">
        <v>0</v>
      </c>
      <c r="CX1406">
        <f>ROUND(Y1406*Source!I841,7)</f>
        <v>0</v>
      </c>
      <c r="CY1406">
        <f>AA1406</f>
        <v>493.26</v>
      </c>
      <c r="CZ1406">
        <f>AE1406</f>
        <v>238.29</v>
      </c>
      <c r="DA1406">
        <f>AI1406</f>
        <v>2.0699999999999998</v>
      </c>
      <c r="DB1406">
        <f>ROUND((ROUND(AT1406*CZ1406,2)*ROUND(0,7)),6)</f>
        <v>0</v>
      </c>
      <c r="DC1406">
        <f>ROUND((ROUND(AT1406*AG1406,2)*ROUND(0,7)),6)</f>
        <v>0</v>
      </c>
      <c r="DD1406" t="s">
        <v>3</v>
      </c>
      <c r="DE1406" t="s">
        <v>3</v>
      </c>
      <c r="DF1406">
        <f>ROUND(ROUND(AE1406*AI1406,2)*CX1406,2)</f>
        <v>0</v>
      </c>
      <c r="DG1406">
        <f t="shared" si="804"/>
        <v>0</v>
      </c>
      <c r="DH1406">
        <f t="shared" si="799"/>
        <v>0</v>
      </c>
      <c r="DI1406">
        <f t="shared" si="800"/>
        <v>0</v>
      </c>
      <c r="DJ1406">
        <f>DF1406</f>
        <v>0</v>
      </c>
      <c r="DK1406">
        <v>0</v>
      </c>
      <c r="DL1406" t="s">
        <v>3</v>
      </c>
      <c r="DM1406">
        <v>0</v>
      </c>
      <c r="DN1406" t="s">
        <v>3</v>
      </c>
      <c r="DO1406">
        <v>0</v>
      </c>
    </row>
    <row r="1407" spans="1:119" x14ac:dyDescent="0.2">
      <c r="A1407">
        <f>ROW(Source!A841)</f>
        <v>841</v>
      </c>
      <c r="B1407">
        <v>292114938</v>
      </c>
      <c r="C1407">
        <v>292119923</v>
      </c>
      <c r="D1407">
        <v>277862540</v>
      </c>
      <c r="E1407">
        <v>1</v>
      </c>
      <c r="F1407">
        <v>1</v>
      </c>
      <c r="G1407">
        <v>1</v>
      </c>
      <c r="H1407">
        <v>3</v>
      </c>
      <c r="I1407" t="s">
        <v>1325</v>
      </c>
      <c r="J1407" t="s">
        <v>1326</v>
      </c>
      <c r="K1407" t="s">
        <v>1327</v>
      </c>
      <c r="L1407">
        <v>1346</v>
      </c>
      <c r="N1407">
        <v>1009</v>
      </c>
      <c r="O1407" t="s">
        <v>1242</v>
      </c>
      <c r="P1407" t="s">
        <v>1242</v>
      </c>
      <c r="Q1407">
        <v>1</v>
      </c>
      <c r="W1407">
        <v>0</v>
      </c>
      <c r="X1407">
        <v>454593446</v>
      </c>
      <c r="Y1407">
        <f>(AT1407*ROUND(0,7))</f>
        <v>0</v>
      </c>
      <c r="AA1407">
        <v>165.64</v>
      </c>
      <c r="AB1407">
        <v>0</v>
      </c>
      <c r="AC1407">
        <v>0</v>
      </c>
      <c r="AD1407">
        <v>0</v>
      </c>
      <c r="AE1407">
        <v>80.02</v>
      </c>
      <c r="AF1407">
        <v>0</v>
      </c>
      <c r="AG1407">
        <v>0</v>
      </c>
      <c r="AH1407">
        <v>0</v>
      </c>
      <c r="AI1407">
        <v>2.0699999999999998</v>
      </c>
      <c r="AJ1407">
        <v>1</v>
      </c>
      <c r="AK1407">
        <v>1</v>
      </c>
      <c r="AL1407">
        <v>1</v>
      </c>
      <c r="AM1407">
        <v>2</v>
      </c>
      <c r="AN1407">
        <v>0</v>
      </c>
      <c r="AO1407">
        <v>0</v>
      </c>
      <c r="AP1407">
        <v>1</v>
      </c>
      <c r="AQ1407">
        <v>1</v>
      </c>
      <c r="AR1407">
        <v>0</v>
      </c>
      <c r="AS1407" t="s">
        <v>3</v>
      </c>
      <c r="AT1407">
        <v>0.03</v>
      </c>
      <c r="AU1407" t="s">
        <v>16</v>
      </c>
      <c r="AV1407">
        <v>0</v>
      </c>
      <c r="AW1407">
        <v>2</v>
      </c>
      <c r="AX1407">
        <v>292119938</v>
      </c>
      <c r="AY1407">
        <v>1</v>
      </c>
      <c r="AZ1407">
        <v>0</v>
      </c>
      <c r="BA1407">
        <v>2143</v>
      </c>
      <c r="BB1407">
        <v>1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2.4005999999999998</v>
      </c>
      <c r="BK1407">
        <v>0</v>
      </c>
      <c r="BL1407">
        <v>0</v>
      </c>
      <c r="BM1407">
        <v>0</v>
      </c>
      <c r="BN1407">
        <v>0</v>
      </c>
      <c r="BO1407">
        <v>0</v>
      </c>
      <c r="BP1407">
        <v>1</v>
      </c>
      <c r="BQ1407">
        <v>0</v>
      </c>
      <c r="BR1407">
        <v>0</v>
      </c>
      <c r="BS1407">
        <v>0</v>
      </c>
      <c r="BT1407">
        <v>0</v>
      </c>
      <c r="BU1407">
        <v>0</v>
      </c>
      <c r="BV1407">
        <v>0</v>
      </c>
      <c r="BW1407">
        <v>0</v>
      </c>
      <c r="CV1407">
        <v>0</v>
      </c>
      <c r="CW1407">
        <v>0</v>
      </c>
      <c r="CX1407">
        <f>ROUND(Y1407*Source!I841,7)</f>
        <v>0</v>
      </c>
      <c r="CY1407">
        <f>AA1407</f>
        <v>165.64</v>
      </c>
      <c r="CZ1407">
        <f>AE1407</f>
        <v>80.02</v>
      </c>
      <c r="DA1407">
        <f>AI1407</f>
        <v>2.0699999999999998</v>
      </c>
      <c r="DB1407">
        <f>ROUND((ROUND(AT1407*CZ1407,2)*ROUND(0,7)),6)</f>
        <v>0</v>
      </c>
      <c r="DC1407">
        <f>ROUND((ROUND(AT1407*AG1407,2)*ROUND(0,7)),6)</f>
        <v>0</v>
      </c>
      <c r="DD1407" t="s">
        <v>3</v>
      </c>
      <c r="DE1407" t="s">
        <v>3</v>
      </c>
      <c r="DF1407">
        <f>ROUND(ROUND(AE1407*AI1407,2)*CX1407,2)</f>
        <v>0</v>
      </c>
      <c r="DG1407">
        <f t="shared" si="804"/>
        <v>0</v>
      </c>
      <c r="DH1407">
        <f t="shared" si="799"/>
        <v>0</v>
      </c>
      <c r="DI1407">
        <f t="shared" si="800"/>
        <v>0</v>
      </c>
      <c r="DJ1407">
        <f>DF1407</f>
        <v>0</v>
      </c>
      <c r="DK1407">
        <v>0</v>
      </c>
      <c r="DL1407" t="s">
        <v>3</v>
      </c>
      <c r="DM1407">
        <v>0</v>
      </c>
      <c r="DN1407" t="s">
        <v>3</v>
      </c>
      <c r="DO1407">
        <v>0</v>
      </c>
    </row>
    <row r="1408" spans="1:119" x14ac:dyDescent="0.2">
      <c r="A1408">
        <f>ROW(Source!A841)</f>
        <v>841</v>
      </c>
      <c r="B1408">
        <v>292114938</v>
      </c>
      <c r="C1408">
        <v>292119923</v>
      </c>
      <c r="D1408">
        <v>277869627</v>
      </c>
      <c r="E1408">
        <v>1</v>
      </c>
      <c r="F1408">
        <v>1</v>
      </c>
      <c r="G1408">
        <v>1</v>
      </c>
      <c r="H1408">
        <v>3</v>
      </c>
      <c r="I1408" t="s">
        <v>1246</v>
      </c>
      <c r="J1408" t="s">
        <v>1247</v>
      </c>
      <c r="K1408" t="s">
        <v>1248</v>
      </c>
      <c r="L1408">
        <v>1346</v>
      </c>
      <c r="N1408">
        <v>1009</v>
      </c>
      <c r="O1408" t="s">
        <v>1242</v>
      </c>
      <c r="P1408" t="s">
        <v>1242</v>
      </c>
      <c r="Q1408">
        <v>1</v>
      </c>
      <c r="W1408">
        <v>0</v>
      </c>
      <c r="X1408">
        <v>1111106736</v>
      </c>
      <c r="Y1408">
        <f>(AT1408*ROUND(0,7))</f>
        <v>0</v>
      </c>
      <c r="AA1408">
        <v>88.65</v>
      </c>
      <c r="AB1408">
        <v>0</v>
      </c>
      <c r="AC1408">
        <v>0</v>
      </c>
      <c r="AD1408">
        <v>0</v>
      </c>
      <c r="AE1408">
        <v>56.11</v>
      </c>
      <c r="AF1408">
        <v>0</v>
      </c>
      <c r="AG1408">
        <v>0</v>
      </c>
      <c r="AH1408">
        <v>0</v>
      </c>
      <c r="AI1408">
        <v>1.58</v>
      </c>
      <c r="AJ1408">
        <v>1</v>
      </c>
      <c r="AK1408">
        <v>1</v>
      </c>
      <c r="AL1408">
        <v>1</v>
      </c>
      <c r="AM1408">
        <v>2</v>
      </c>
      <c r="AN1408">
        <v>0</v>
      </c>
      <c r="AO1408">
        <v>0</v>
      </c>
      <c r="AP1408">
        <v>1</v>
      </c>
      <c r="AQ1408">
        <v>1</v>
      </c>
      <c r="AR1408">
        <v>0</v>
      </c>
      <c r="AS1408" t="s">
        <v>3</v>
      </c>
      <c r="AT1408">
        <v>0.02</v>
      </c>
      <c r="AU1408" t="s">
        <v>16</v>
      </c>
      <c r="AV1408">
        <v>0</v>
      </c>
      <c r="AW1408">
        <v>2</v>
      </c>
      <c r="AX1408">
        <v>292119940</v>
      </c>
      <c r="AY1408">
        <v>1</v>
      </c>
      <c r="AZ1408">
        <v>0</v>
      </c>
      <c r="BA1408">
        <v>2145</v>
      </c>
      <c r="BB1408">
        <v>1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1.1222000000000001</v>
      </c>
      <c r="BK1408">
        <v>0</v>
      </c>
      <c r="BL1408">
        <v>0</v>
      </c>
      <c r="BM1408">
        <v>0</v>
      </c>
      <c r="BN1408">
        <v>0</v>
      </c>
      <c r="BO1408">
        <v>0</v>
      </c>
      <c r="BP1408">
        <v>1</v>
      </c>
      <c r="BQ1408">
        <v>0</v>
      </c>
      <c r="BR1408">
        <v>0</v>
      </c>
      <c r="BS1408">
        <v>0</v>
      </c>
      <c r="BT1408">
        <v>0</v>
      </c>
      <c r="BU1408">
        <v>0</v>
      </c>
      <c r="BV1408">
        <v>0</v>
      </c>
      <c r="BW1408">
        <v>0</v>
      </c>
      <c r="CV1408">
        <v>0</v>
      </c>
      <c r="CW1408">
        <v>0</v>
      </c>
      <c r="CX1408">
        <f>ROUND(Y1408*Source!I841,7)</f>
        <v>0</v>
      </c>
      <c r="CY1408">
        <f>AA1408</f>
        <v>88.65</v>
      </c>
      <c r="CZ1408">
        <f>AE1408</f>
        <v>56.11</v>
      </c>
      <c r="DA1408">
        <f>AI1408</f>
        <v>1.58</v>
      </c>
      <c r="DB1408">
        <f>ROUND((ROUND(AT1408*CZ1408,2)*ROUND(0,7)),6)</f>
        <v>0</v>
      </c>
      <c r="DC1408">
        <f>ROUND((ROUND(AT1408*AG1408,2)*ROUND(0,7)),6)</f>
        <v>0</v>
      </c>
      <c r="DD1408" t="s">
        <v>3</v>
      </c>
      <c r="DE1408" t="s">
        <v>3</v>
      </c>
      <c r="DF1408">
        <f>ROUND(ROUND(AE1408*AI1408,2)*CX1408,2)</f>
        <v>0</v>
      </c>
      <c r="DG1408">
        <f t="shared" si="804"/>
        <v>0</v>
      </c>
      <c r="DH1408">
        <f t="shared" si="799"/>
        <v>0</v>
      </c>
      <c r="DI1408">
        <f t="shared" si="800"/>
        <v>0</v>
      </c>
      <c r="DJ1408">
        <f>DF1408</f>
        <v>0</v>
      </c>
      <c r="DK1408">
        <v>0</v>
      </c>
      <c r="DL1408" t="s">
        <v>3</v>
      </c>
      <c r="DM1408">
        <v>0</v>
      </c>
      <c r="DN1408" t="s">
        <v>3</v>
      </c>
      <c r="DO1408">
        <v>0</v>
      </c>
    </row>
    <row r="1409" spans="1:119" x14ac:dyDescent="0.2">
      <c r="A1409">
        <f>ROW(Source!A841)</f>
        <v>841</v>
      </c>
      <c r="B1409">
        <v>292114938</v>
      </c>
      <c r="C1409">
        <v>292119923</v>
      </c>
      <c r="D1409">
        <v>277896315</v>
      </c>
      <c r="E1409">
        <v>1</v>
      </c>
      <c r="F1409">
        <v>1</v>
      </c>
      <c r="G1409">
        <v>1</v>
      </c>
      <c r="H1409">
        <v>3</v>
      </c>
      <c r="I1409" t="s">
        <v>1334</v>
      </c>
      <c r="J1409" t="s">
        <v>1335</v>
      </c>
      <c r="K1409" t="s">
        <v>1336</v>
      </c>
      <c r="L1409">
        <v>1348</v>
      </c>
      <c r="N1409">
        <v>1009</v>
      </c>
      <c r="O1409" t="s">
        <v>806</v>
      </c>
      <c r="P1409" t="s">
        <v>806</v>
      </c>
      <c r="Q1409">
        <v>1000</v>
      </c>
      <c r="W1409">
        <v>0</v>
      </c>
      <c r="X1409">
        <v>-1262208440</v>
      </c>
      <c r="Y1409">
        <f>(AT1409*ROUND(0,7))</f>
        <v>0</v>
      </c>
      <c r="AA1409">
        <v>81621.399999999994</v>
      </c>
      <c r="AB1409">
        <v>0</v>
      </c>
      <c r="AC1409">
        <v>0</v>
      </c>
      <c r="AD1409">
        <v>0</v>
      </c>
      <c r="AE1409">
        <v>80020.98</v>
      </c>
      <c r="AF1409">
        <v>0</v>
      </c>
      <c r="AG1409">
        <v>0</v>
      </c>
      <c r="AH1409">
        <v>0</v>
      </c>
      <c r="AI1409">
        <v>1.02</v>
      </c>
      <c r="AJ1409">
        <v>1</v>
      </c>
      <c r="AK1409">
        <v>1</v>
      </c>
      <c r="AL1409">
        <v>1</v>
      </c>
      <c r="AM1409">
        <v>2</v>
      </c>
      <c r="AN1409">
        <v>0</v>
      </c>
      <c r="AO1409">
        <v>0</v>
      </c>
      <c r="AP1409">
        <v>1</v>
      </c>
      <c r="AQ1409">
        <v>1</v>
      </c>
      <c r="AR1409">
        <v>0</v>
      </c>
      <c r="AS1409" t="s">
        <v>3</v>
      </c>
      <c r="AT1409">
        <v>1E-4</v>
      </c>
      <c r="AU1409" t="s">
        <v>16</v>
      </c>
      <c r="AV1409">
        <v>0</v>
      </c>
      <c r="AW1409">
        <v>2</v>
      </c>
      <c r="AX1409">
        <v>292119943</v>
      </c>
      <c r="AY1409">
        <v>1</v>
      </c>
      <c r="AZ1409">
        <v>0</v>
      </c>
      <c r="BA1409">
        <v>2148</v>
      </c>
      <c r="BB1409">
        <v>1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8.0020980000000002</v>
      </c>
      <c r="BK1409">
        <v>0</v>
      </c>
      <c r="BL1409">
        <v>0</v>
      </c>
      <c r="BM1409">
        <v>0</v>
      </c>
      <c r="BN1409">
        <v>0</v>
      </c>
      <c r="BO1409">
        <v>0</v>
      </c>
      <c r="BP1409">
        <v>1</v>
      </c>
      <c r="BQ1409">
        <v>0</v>
      </c>
      <c r="BR1409">
        <v>0</v>
      </c>
      <c r="BS1409">
        <v>0</v>
      </c>
      <c r="BT1409">
        <v>0</v>
      </c>
      <c r="BU1409">
        <v>0</v>
      </c>
      <c r="BV1409">
        <v>0</v>
      </c>
      <c r="BW1409">
        <v>0</v>
      </c>
      <c r="CV1409">
        <v>0</v>
      </c>
      <c r="CW1409">
        <v>0</v>
      </c>
      <c r="CX1409">
        <f>ROUND(Y1409*Source!I841,7)</f>
        <v>0</v>
      </c>
      <c r="CY1409">
        <f>AA1409</f>
        <v>81621.399999999994</v>
      </c>
      <c r="CZ1409">
        <f>AE1409</f>
        <v>80020.98</v>
      </c>
      <c r="DA1409">
        <f>AI1409</f>
        <v>1.02</v>
      </c>
      <c r="DB1409">
        <f>ROUND((ROUND(AT1409*CZ1409,2)*ROUND(0,7)),6)</f>
        <v>0</v>
      </c>
      <c r="DC1409">
        <f>ROUND((ROUND(AT1409*AG1409,2)*ROUND(0,7)),6)</f>
        <v>0</v>
      </c>
      <c r="DD1409" t="s">
        <v>3</v>
      </c>
      <c r="DE1409" t="s">
        <v>3</v>
      </c>
      <c r="DF1409">
        <f>ROUND(ROUND(AE1409*AI1409,2)*CX1409,2)</f>
        <v>0</v>
      </c>
      <c r="DG1409">
        <f t="shared" si="804"/>
        <v>0</v>
      </c>
      <c r="DH1409">
        <f t="shared" ref="DH1409:DH1472" si="805">ROUND(ROUND(AG1409,2)*CX1409,2)</f>
        <v>0</v>
      </c>
      <c r="DI1409">
        <f t="shared" ref="DI1409:DI1472" si="806">ROUND(ROUND(AH1409,2)*CX1409,2)</f>
        <v>0</v>
      </c>
      <c r="DJ1409">
        <f>DF1409</f>
        <v>0</v>
      </c>
      <c r="DK1409">
        <v>0</v>
      </c>
      <c r="DL1409" t="s">
        <v>3</v>
      </c>
      <c r="DM1409">
        <v>0</v>
      </c>
      <c r="DN1409" t="s">
        <v>3</v>
      </c>
      <c r="DO1409">
        <v>0</v>
      </c>
    </row>
    <row r="1410" spans="1:119" x14ac:dyDescent="0.2">
      <c r="A1410">
        <f>ROW(Source!A841)</f>
        <v>841</v>
      </c>
      <c r="B1410">
        <v>292114938</v>
      </c>
      <c r="C1410">
        <v>292119923</v>
      </c>
      <c r="D1410">
        <v>277896859</v>
      </c>
      <c r="E1410">
        <v>1</v>
      </c>
      <c r="F1410">
        <v>1</v>
      </c>
      <c r="G1410">
        <v>1</v>
      </c>
      <c r="H1410">
        <v>3</v>
      </c>
      <c r="I1410" t="s">
        <v>1252</v>
      </c>
      <c r="J1410" t="s">
        <v>1253</v>
      </c>
      <c r="K1410" t="s">
        <v>1254</v>
      </c>
      <c r="L1410">
        <v>1346</v>
      </c>
      <c r="N1410">
        <v>1009</v>
      </c>
      <c r="O1410" t="s">
        <v>1242</v>
      </c>
      <c r="P1410" t="s">
        <v>1242</v>
      </c>
      <c r="Q1410">
        <v>1</v>
      </c>
      <c r="W1410">
        <v>0</v>
      </c>
      <c r="X1410">
        <v>-204136099</v>
      </c>
      <c r="Y1410">
        <f>(AT1410*ROUND(0,7))</f>
        <v>0</v>
      </c>
      <c r="AA1410">
        <v>67.87</v>
      </c>
      <c r="AB1410">
        <v>0</v>
      </c>
      <c r="AC1410">
        <v>0</v>
      </c>
      <c r="AD1410">
        <v>0</v>
      </c>
      <c r="AE1410">
        <v>60.6</v>
      </c>
      <c r="AF1410">
        <v>0</v>
      </c>
      <c r="AG1410">
        <v>0</v>
      </c>
      <c r="AH1410">
        <v>0</v>
      </c>
      <c r="AI1410">
        <v>1.1200000000000001</v>
      </c>
      <c r="AJ1410">
        <v>1</v>
      </c>
      <c r="AK1410">
        <v>1</v>
      </c>
      <c r="AL1410">
        <v>1</v>
      </c>
      <c r="AM1410">
        <v>2</v>
      </c>
      <c r="AN1410">
        <v>0</v>
      </c>
      <c r="AO1410">
        <v>0</v>
      </c>
      <c r="AP1410">
        <v>1</v>
      </c>
      <c r="AQ1410">
        <v>1</v>
      </c>
      <c r="AR1410">
        <v>0</v>
      </c>
      <c r="AS1410" t="s">
        <v>3</v>
      </c>
      <c r="AT1410">
        <v>0.03</v>
      </c>
      <c r="AU1410" t="s">
        <v>16</v>
      </c>
      <c r="AV1410">
        <v>0</v>
      </c>
      <c r="AW1410">
        <v>2</v>
      </c>
      <c r="AX1410">
        <v>292119944</v>
      </c>
      <c r="AY1410">
        <v>1</v>
      </c>
      <c r="AZ1410">
        <v>0</v>
      </c>
      <c r="BA1410">
        <v>2149</v>
      </c>
      <c r="BB1410">
        <v>1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1.8180000000000001</v>
      </c>
      <c r="BK1410">
        <v>0</v>
      </c>
      <c r="BL1410">
        <v>0</v>
      </c>
      <c r="BM1410">
        <v>0</v>
      </c>
      <c r="BN1410">
        <v>0</v>
      </c>
      <c r="BO1410">
        <v>0</v>
      </c>
      <c r="BP1410">
        <v>1</v>
      </c>
      <c r="BQ1410">
        <v>0</v>
      </c>
      <c r="BR1410">
        <v>0</v>
      </c>
      <c r="BS1410">
        <v>0</v>
      </c>
      <c r="BT1410">
        <v>0</v>
      </c>
      <c r="BU1410">
        <v>0</v>
      </c>
      <c r="BV1410">
        <v>0</v>
      </c>
      <c r="BW1410">
        <v>0</v>
      </c>
      <c r="CV1410">
        <v>0</v>
      </c>
      <c r="CW1410">
        <v>0</v>
      </c>
      <c r="CX1410">
        <f>ROUND(Y1410*Source!I841,7)</f>
        <v>0</v>
      </c>
      <c r="CY1410">
        <f>AA1410</f>
        <v>67.87</v>
      </c>
      <c r="CZ1410">
        <f>AE1410</f>
        <v>60.6</v>
      </c>
      <c r="DA1410">
        <f>AI1410</f>
        <v>1.1200000000000001</v>
      </c>
      <c r="DB1410">
        <f>ROUND((ROUND(AT1410*CZ1410,2)*ROUND(0,7)),6)</f>
        <v>0</v>
      </c>
      <c r="DC1410">
        <f>ROUND((ROUND(AT1410*AG1410,2)*ROUND(0,7)),6)</f>
        <v>0</v>
      </c>
      <c r="DD1410" t="s">
        <v>3</v>
      </c>
      <c r="DE1410" t="s">
        <v>3</v>
      </c>
      <c r="DF1410">
        <f>ROUND(ROUND(AE1410*AI1410,2)*CX1410,2)</f>
        <v>0</v>
      </c>
      <c r="DG1410">
        <f t="shared" si="804"/>
        <v>0</v>
      </c>
      <c r="DH1410">
        <f t="shared" si="805"/>
        <v>0</v>
      </c>
      <c r="DI1410">
        <f t="shared" si="806"/>
        <v>0</v>
      </c>
      <c r="DJ1410">
        <f>DF1410</f>
        <v>0</v>
      </c>
      <c r="DK1410">
        <v>0</v>
      </c>
      <c r="DL1410" t="s">
        <v>3</v>
      </c>
      <c r="DM1410">
        <v>0</v>
      </c>
      <c r="DN1410" t="s">
        <v>3</v>
      </c>
      <c r="DO1410">
        <v>0</v>
      </c>
    </row>
    <row r="1411" spans="1:119" x14ac:dyDescent="0.2">
      <c r="A1411">
        <f>ROW(Source!A842)</f>
        <v>842</v>
      </c>
      <c r="B1411">
        <v>292114938</v>
      </c>
      <c r="C1411">
        <v>292119947</v>
      </c>
      <c r="D1411">
        <v>277560284</v>
      </c>
      <c r="E1411">
        <v>109</v>
      </c>
      <c r="F1411">
        <v>1</v>
      </c>
      <c r="G1411">
        <v>1</v>
      </c>
      <c r="H1411">
        <v>1</v>
      </c>
      <c r="I1411" t="s">
        <v>1323</v>
      </c>
      <c r="J1411" t="s">
        <v>3</v>
      </c>
      <c r="K1411" t="s">
        <v>1324</v>
      </c>
      <c r="L1411">
        <v>1191</v>
      </c>
      <c r="N1411">
        <v>1013</v>
      </c>
      <c r="O1411" t="s">
        <v>1220</v>
      </c>
      <c r="P1411" t="s">
        <v>1220</v>
      </c>
      <c r="Q1411">
        <v>1</v>
      </c>
      <c r="W1411">
        <v>0</v>
      </c>
      <c r="X1411">
        <v>-1759674247</v>
      </c>
      <c r="Y1411">
        <f>(AT1411*ROUND(0.7,7))</f>
        <v>3.0659999999999998</v>
      </c>
      <c r="AA1411">
        <v>0</v>
      </c>
      <c r="AB1411">
        <v>0</v>
      </c>
      <c r="AC1411">
        <v>0</v>
      </c>
      <c r="AD1411">
        <v>440.52</v>
      </c>
      <c r="AE1411">
        <v>0</v>
      </c>
      <c r="AF1411">
        <v>0</v>
      </c>
      <c r="AG1411">
        <v>0</v>
      </c>
      <c r="AH1411">
        <v>440.52</v>
      </c>
      <c r="AI1411">
        <v>1</v>
      </c>
      <c r="AJ1411">
        <v>1</v>
      </c>
      <c r="AK1411">
        <v>1</v>
      </c>
      <c r="AL1411">
        <v>1</v>
      </c>
      <c r="AM1411">
        <v>-2</v>
      </c>
      <c r="AN1411">
        <v>0</v>
      </c>
      <c r="AO1411">
        <v>0</v>
      </c>
      <c r="AP1411">
        <v>1</v>
      </c>
      <c r="AQ1411">
        <v>1</v>
      </c>
      <c r="AR1411">
        <v>0</v>
      </c>
      <c r="AS1411" t="s">
        <v>3</v>
      </c>
      <c r="AT1411">
        <v>4.38</v>
      </c>
      <c r="AU1411" t="s">
        <v>1450</v>
      </c>
      <c r="AV1411">
        <v>1</v>
      </c>
      <c r="AW1411">
        <v>2</v>
      </c>
      <c r="AX1411">
        <v>292119956</v>
      </c>
      <c r="AY1411">
        <v>1</v>
      </c>
      <c r="AZ1411">
        <v>0</v>
      </c>
      <c r="BA1411">
        <v>2152</v>
      </c>
      <c r="BB1411">
        <v>1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0</v>
      </c>
      <c r="BK1411">
        <v>0</v>
      </c>
      <c r="BL1411">
        <v>0</v>
      </c>
      <c r="BM1411">
        <v>1929.4775999999999</v>
      </c>
      <c r="BN1411">
        <v>4.38</v>
      </c>
      <c r="BO1411">
        <v>0</v>
      </c>
      <c r="BP1411">
        <v>1</v>
      </c>
      <c r="BQ1411">
        <v>0</v>
      </c>
      <c r="BR1411">
        <v>0</v>
      </c>
      <c r="BS1411">
        <v>0</v>
      </c>
      <c r="BT1411">
        <v>1350.6343199999999</v>
      </c>
      <c r="BU1411">
        <v>3.0659999999999998</v>
      </c>
      <c r="BV1411">
        <v>0</v>
      </c>
      <c r="BW1411">
        <v>1</v>
      </c>
      <c r="CU1411">
        <f>ROUND(AT1411*Source!I842*AH1411*AL1411,2)</f>
        <v>1929.48</v>
      </c>
      <c r="CV1411">
        <f>ROUND(Y1411*Source!I842,7)</f>
        <v>3.0659999999999998</v>
      </c>
      <c r="CW1411">
        <v>0</v>
      </c>
      <c r="CX1411">
        <f>ROUND(Y1411*Source!I842,7)</f>
        <v>3.0659999999999998</v>
      </c>
      <c r="CY1411">
        <f>AD1411</f>
        <v>440.52</v>
      </c>
      <c r="CZ1411">
        <f>AH1411</f>
        <v>440.52</v>
      </c>
      <c r="DA1411">
        <f>AL1411</f>
        <v>1</v>
      </c>
      <c r="DB1411">
        <f>ROUND((ROUND(AT1411*CZ1411,2)*ROUND(0.7,7)),6)</f>
        <v>1350.636</v>
      </c>
      <c r="DC1411">
        <f>ROUND((ROUND(AT1411*AG1411,2)*ROUND(0.7,7)),6)</f>
        <v>0</v>
      </c>
      <c r="DD1411" t="s">
        <v>3</v>
      </c>
      <c r="DE1411" t="s">
        <v>3</v>
      </c>
      <c r="DF1411">
        <f>ROUND(ROUND(AE1411,2)*CX1411,2)</f>
        <v>0</v>
      </c>
      <c r="DG1411">
        <f t="shared" si="804"/>
        <v>0</v>
      </c>
      <c r="DH1411">
        <f t="shared" si="805"/>
        <v>0</v>
      </c>
      <c r="DI1411">
        <f t="shared" si="806"/>
        <v>1350.63</v>
      </c>
      <c r="DJ1411">
        <f>DI1411</f>
        <v>1350.63</v>
      </c>
      <c r="DK1411">
        <v>1</v>
      </c>
      <c r="DL1411" t="s">
        <v>3</v>
      </c>
      <c r="DM1411">
        <v>0</v>
      </c>
      <c r="DN1411" t="s">
        <v>3</v>
      </c>
      <c r="DO1411">
        <v>0</v>
      </c>
    </row>
    <row r="1412" spans="1:119" x14ac:dyDescent="0.2">
      <c r="A1412">
        <f>ROW(Source!A842)</f>
        <v>842</v>
      </c>
      <c r="B1412">
        <v>292114938</v>
      </c>
      <c r="C1412">
        <v>292119947</v>
      </c>
      <c r="D1412">
        <v>277560491</v>
      </c>
      <c r="E1412">
        <v>109</v>
      </c>
      <c r="F1412">
        <v>1</v>
      </c>
      <c r="G1412">
        <v>1</v>
      </c>
      <c r="H1412">
        <v>1</v>
      </c>
      <c r="I1412" t="s">
        <v>1221</v>
      </c>
      <c r="J1412" t="s">
        <v>3</v>
      </c>
      <c r="K1412" t="s">
        <v>1222</v>
      </c>
      <c r="L1412">
        <v>1191</v>
      </c>
      <c r="N1412">
        <v>1013</v>
      </c>
      <c r="O1412" t="s">
        <v>1220</v>
      </c>
      <c r="P1412" t="s">
        <v>1220</v>
      </c>
      <c r="Q1412">
        <v>1</v>
      </c>
      <c r="W1412">
        <v>0</v>
      </c>
      <c r="X1412">
        <v>-1417349443</v>
      </c>
      <c r="Y1412">
        <f>(AT1412*ROUND(0.7,7))</f>
        <v>0.154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1</v>
      </c>
      <c r="AJ1412">
        <v>1</v>
      </c>
      <c r="AK1412">
        <v>1</v>
      </c>
      <c r="AL1412">
        <v>1</v>
      </c>
      <c r="AM1412">
        <v>-2</v>
      </c>
      <c r="AN1412">
        <v>0</v>
      </c>
      <c r="AO1412">
        <v>0</v>
      </c>
      <c r="AP1412">
        <v>1</v>
      </c>
      <c r="AQ1412">
        <v>1</v>
      </c>
      <c r="AR1412">
        <v>0</v>
      </c>
      <c r="AS1412" t="s">
        <v>3</v>
      </c>
      <c r="AT1412">
        <v>0.22</v>
      </c>
      <c r="AU1412" t="s">
        <v>1450</v>
      </c>
      <c r="AV1412">
        <v>2</v>
      </c>
      <c r="AW1412">
        <v>2</v>
      </c>
      <c r="AX1412">
        <v>292119957</v>
      </c>
      <c r="AY1412">
        <v>1</v>
      </c>
      <c r="AZ1412">
        <v>0</v>
      </c>
      <c r="BA1412">
        <v>2153</v>
      </c>
      <c r="BB1412">
        <v>1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0</v>
      </c>
      <c r="BI1412">
        <v>0</v>
      </c>
      <c r="BJ1412">
        <v>0</v>
      </c>
      <c r="BK1412">
        <v>0</v>
      </c>
      <c r="BL1412">
        <v>0</v>
      </c>
      <c r="BM1412">
        <v>0</v>
      </c>
      <c r="BN1412">
        <v>0</v>
      </c>
      <c r="BO1412">
        <v>0</v>
      </c>
      <c r="BP1412">
        <v>0</v>
      </c>
      <c r="BQ1412">
        <v>0</v>
      </c>
      <c r="BR1412">
        <v>0</v>
      </c>
      <c r="BS1412">
        <v>0</v>
      </c>
      <c r="BT1412">
        <v>0</v>
      </c>
      <c r="BU1412">
        <v>0</v>
      </c>
      <c r="BV1412">
        <v>0</v>
      </c>
      <c r="BW1412">
        <v>0</v>
      </c>
      <c r="CV1412">
        <v>0</v>
      </c>
      <c r="CW1412">
        <v>0</v>
      </c>
      <c r="CX1412">
        <f>ROUND(Y1412*Source!I842,7)</f>
        <v>0.154</v>
      </c>
      <c r="CY1412">
        <f>AD1412</f>
        <v>0</v>
      </c>
      <c r="CZ1412">
        <f>AH1412</f>
        <v>0</v>
      </c>
      <c r="DA1412">
        <f>AL1412</f>
        <v>1</v>
      </c>
      <c r="DB1412">
        <f>ROUND((ROUND(AT1412*CZ1412,2)*ROUND(0.7,7)),6)</f>
        <v>0</v>
      </c>
      <c r="DC1412">
        <f>ROUND((ROUND(AT1412*AG1412,2)*ROUND(0.7,7)),6)</f>
        <v>0</v>
      </c>
      <c r="DD1412" t="s">
        <v>3</v>
      </c>
      <c r="DE1412" t="s">
        <v>3</v>
      </c>
      <c r="DF1412">
        <f>ROUND(ROUND(AE1412,2)*CX1412,2)</f>
        <v>0</v>
      </c>
      <c r="DG1412">
        <f t="shared" si="804"/>
        <v>0</v>
      </c>
      <c r="DH1412">
        <f t="shared" si="805"/>
        <v>0</v>
      </c>
      <c r="DI1412">
        <f t="shared" si="806"/>
        <v>0</v>
      </c>
      <c r="DJ1412">
        <f>DI1412</f>
        <v>0</v>
      </c>
      <c r="DK1412">
        <v>0</v>
      </c>
      <c r="DL1412" t="s">
        <v>3</v>
      </c>
      <c r="DM1412">
        <v>0</v>
      </c>
      <c r="DN1412" t="s">
        <v>3</v>
      </c>
      <c r="DO1412">
        <v>0</v>
      </c>
    </row>
    <row r="1413" spans="1:119" x14ac:dyDescent="0.2">
      <c r="A1413">
        <f>ROW(Source!A842)</f>
        <v>842</v>
      </c>
      <c r="B1413">
        <v>292114938</v>
      </c>
      <c r="C1413">
        <v>292119947</v>
      </c>
      <c r="D1413">
        <v>277945805</v>
      </c>
      <c r="E1413">
        <v>1</v>
      </c>
      <c r="F1413">
        <v>1</v>
      </c>
      <c r="G1413">
        <v>1</v>
      </c>
      <c r="H1413">
        <v>2</v>
      </c>
      <c r="I1413" t="s">
        <v>1227</v>
      </c>
      <c r="J1413" t="s">
        <v>1228</v>
      </c>
      <c r="K1413" t="s">
        <v>1229</v>
      </c>
      <c r="L1413">
        <v>1368</v>
      </c>
      <c r="N1413">
        <v>1011</v>
      </c>
      <c r="O1413" t="s">
        <v>1090</v>
      </c>
      <c r="P1413" t="s">
        <v>1090</v>
      </c>
      <c r="Q1413">
        <v>1</v>
      </c>
      <c r="W1413">
        <v>0</v>
      </c>
      <c r="X1413">
        <v>721652621</v>
      </c>
      <c r="Y1413">
        <f>(AT1413*ROUND(0.7,7))</f>
        <v>0.154</v>
      </c>
      <c r="AA1413">
        <v>0</v>
      </c>
      <c r="AB1413">
        <v>544.70000000000005</v>
      </c>
      <c r="AC1413">
        <v>477.98</v>
      </c>
      <c r="AD1413">
        <v>0</v>
      </c>
      <c r="AE1413">
        <v>0</v>
      </c>
      <c r="AF1413">
        <v>544.70000000000005</v>
      </c>
      <c r="AG1413">
        <v>477.98</v>
      </c>
      <c r="AH1413">
        <v>0</v>
      </c>
      <c r="AI1413">
        <v>1</v>
      </c>
      <c r="AJ1413">
        <v>1</v>
      </c>
      <c r="AK1413">
        <v>1</v>
      </c>
      <c r="AL1413">
        <v>1</v>
      </c>
      <c r="AM1413">
        <v>-2</v>
      </c>
      <c r="AN1413">
        <v>0</v>
      </c>
      <c r="AO1413">
        <v>0</v>
      </c>
      <c r="AP1413">
        <v>1</v>
      </c>
      <c r="AQ1413">
        <v>1</v>
      </c>
      <c r="AR1413">
        <v>0</v>
      </c>
      <c r="AS1413" t="s">
        <v>3</v>
      </c>
      <c r="AT1413">
        <v>0.22</v>
      </c>
      <c r="AU1413" t="s">
        <v>1450</v>
      </c>
      <c r="AV1413">
        <v>1</v>
      </c>
      <c r="AW1413">
        <v>2</v>
      </c>
      <c r="AX1413">
        <v>292119958</v>
      </c>
      <c r="AY1413">
        <v>1</v>
      </c>
      <c r="AZ1413">
        <v>0</v>
      </c>
      <c r="BA1413">
        <v>2154</v>
      </c>
      <c r="BB1413">
        <v>1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119.83400000000002</v>
      </c>
      <c r="BL1413">
        <v>105.15560000000001</v>
      </c>
      <c r="BM1413">
        <v>0</v>
      </c>
      <c r="BN1413">
        <v>0</v>
      </c>
      <c r="BO1413">
        <v>0.22</v>
      </c>
      <c r="BP1413">
        <v>1</v>
      </c>
      <c r="BQ1413">
        <v>0</v>
      </c>
      <c r="BR1413">
        <v>83.883800000000008</v>
      </c>
      <c r="BS1413">
        <v>73.608919999999998</v>
      </c>
      <c r="BT1413">
        <v>0</v>
      </c>
      <c r="BU1413">
        <v>0</v>
      </c>
      <c r="BV1413">
        <v>0.154</v>
      </c>
      <c r="BW1413">
        <v>1</v>
      </c>
      <c r="CV1413">
        <v>0</v>
      </c>
      <c r="CW1413">
        <f>ROUND(Y1413*Source!I842*DO1413,7)</f>
        <v>0.154</v>
      </c>
      <c r="CX1413">
        <f>ROUND(Y1413*Source!I842,7)</f>
        <v>0.154</v>
      </c>
      <c r="CY1413">
        <f>AB1413</f>
        <v>544.70000000000005</v>
      </c>
      <c r="CZ1413">
        <f>AF1413</f>
        <v>544.70000000000005</v>
      </c>
      <c r="DA1413">
        <f>AJ1413</f>
        <v>1</v>
      </c>
      <c r="DB1413">
        <f>ROUND((ROUND(AT1413*CZ1413,2)*ROUND(0.7,7)),6)</f>
        <v>83.881</v>
      </c>
      <c r="DC1413">
        <f>ROUND((ROUND(AT1413*AG1413,2)*ROUND(0.7,7)),6)</f>
        <v>73.611999999999995</v>
      </c>
      <c r="DD1413" t="s">
        <v>3</v>
      </c>
      <c r="DE1413" t="s">
        <v>3</v>
      </c>
      <c r="DF1413">
        <f>ROUND(ROUND(AE1413,2)*CX1413,2)</f>
        <v>0</v>
      </c>
      <c r="DG1413">
        <f t="shared" si="804"/>
        <v>83.88</v>
      </c>
      <c r="DH1413">
        <f t="shared" si="805"/>
        <v>73.61</v>
      </c>
      <c r="DI1413">
        <f t="shared" si="806"/>
        <v>0</v>
      </c>
      <c r="DJ1413">
        <f>DG1413+DH1413</f>
        <v>157.49</v>
      </c>
      <c r="DK1413">
        <v>1</v>
      </c>
      <c r="DL1413" t="s">
        <v>1226</v>
      </c>
      <c r="DM1413">
        <v>4</v>
      </c>
      <c r="DN1413" t="s">
        <v>1220</v>
      </c>
      <c r="DO1413">
        <v>1</v>
      </c>
    </row>
    <row r="1414" spans="1:119" x14ac:dyDescent="0.2">
      <c r="A1414">
        <f>ROW(Source!A842)</f>
        <v>842</v>
      </c>
      <c r="B1414">
        <v>292114938</v>
      </c>
      <c r="C1414">
        <v>292119947</v>
      </c>
      <c r="D1414">
        <v>277862533</v>
      </c>
      <c r="E1414">
        <v>1</v>
      </c>
      <c r="F1414">
        <v>1</v>
      </c>
      <c r="G1414">
        <v>1</v>
      </c>
      <c r="H1414">
        <v>3</v>
      </c>
      <c r="I1414" t="s">
        <v>1243</v>
      </c>
      <c r="J1414" t="s">
        <v>1244</v>
      </c>
      <c r="K1414" t="s">
        <v>1245</v>
      </c>
      <c r="L1414">
        <v>1346</v>
      </c>
      <c r="N1414">
        <v>1009</v>
      </c>
      <c r="O1414" t="s">
        <v>1242</v>
      </c>
      <c r="P1414" t="s">
        <v>1242</v>
      </c>
      <c r="Q1414">
        <v>1</v>
      </c>
      <c r="W1414">
        <v>0</v>
      </c>
      <c r="X1414">
        <v>1685208048</v>
      </c>
      <c r="Y1414">
        <f>(AT1414*ROUND(0,7))</f>
        <v>0</v>
      </c>
      <c r="AA1414">
        <v>493.26</v>
      </c>
      <c r="AB1414">
        <v>0</v>
      </c>
      <c r="AC1414">
        <v>0</v>
      </c>
      <c r="AD1414">
        <v>0</v>
      </c>
      <c r="AE1414">
        <v>238.29</v>
      </c>
      <c r="AF1414">
        <v>0</v>
      </c>
      <c r="AG1414">
        <v>0</v>
      </c>
      <c r="AH1414">
        <v>0</v>
      </c>
      <c r="AI1414">
        <v>2.0699999999999998</v>
      </c>
      <c r="AJ1414">
        <v>1</v>
      </c>
      <c r="AK1414">
        <v>1</v>
      </c>
      <c r="AL1414">
        <v>1</v>
      </c>
      <c r="AM1414">
        <v>2</v>
      </c>
      <c r="AN1414">
        <v>0</v>
      </c>
      <c r="AO1414">
        <v>0</v>
      </c>
      <c r="AP1414">
        <v>1</v>
      </c>
      <c r="AQ1414">
        <v>1</v>
      </c>
      <c r="AR1414">
        <v>0</v>
      </c>
      <c r="AS1414" t="s">
        <v>3</v>
      </c>
      <c r="AT1414">
        <v>0.1</v>
      </c>
      <c r="AU1414" t="s">
        <v>16</v>
      </c>
      <c r="AV1414">
        <v>0</v>
      </c>
      <c r="AW1414">
        <v>2</v>
      </c>
      <c r="AX1414">
        <v>292119959</v>
      </c>
      <c r="AY1414">
        <v>1</v>
      </c>
      <c r="AZ1414">
        <v>0</v>
      </c>
      <c r="BA1414">
        <v>2155</v>
      </c>
      <c r="BB1414">
        <v>1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23.829000000000001</v>
      </c>
      <c r="BK1414">
        <v>0</v>
      </c>
      <c r="BL1414">
        <v>0</v>
      </c>
      <c r="BM1414">
        <v>0</v>
      </c>
      <c r="BN1414">
        <v>0</v>
      </c>
      <c r="BO1414">
        <v>0</v>
      </c>
      <c r="BP1414">
        <v>1</v>
      </c>
      <c r="BQ1414">
        <v>0</v>
      </c>
      <c r="BR1414">
        <v>0</v>
      </c>
      <c r="BS1414">
        <v>0</v>
      </c>
      <c r="BT1414">
        <v>0</v>
      </c>
      <c r="BU1414">
        <v>0</v>
      </c>
      <c r="BV1414">
        <v>0</v>
      </c>
      <c r="BW1414">
        <v>0</v>
      </c>
      <c r="CV1414">
        <v>0</v>
      </c>
      <c r="CW1414">
        <v>0</v>
      </c>
      <c r="CX1414">
        <f>ROUND(Y1414*Source!I842,7)</f>
        <v>0</v>
      </c>
      <c r="CY1414">
        <f>AA1414</f>
        <v>493.26</v>
      </c>
      <c r="CZ1414">
        <f>AE1414</f>
        <v>238.29</v>
      </c>
      <c r="DA1414">
        <f>AI1414</f>
        <v>2.0699999999999998</v>
      </c>
      <c r="DB1414">
        <f>ROUND((ROUND(AT1414*CZ1414,2)*ROUND(0,7)),6)</f>
        <v>0</v>
      </c>
      <c r="DC1414">
        <f>ROUND((ROUND(AT1414*AG1414,2)*ROUND(0,7)),6)</f>
        <v>0</v>
      </c>
      <c r="DD1414" t="s">
        <v>3</v>
      </c>
      <c r="DE1414" t="s">
        <v>3</v>
      </c>
      <c r="DF1414">
        <f>ROUND(ROUND(AE1414*AI1414,2)*CX1414,2)</f>
        <v>0</v>
      </c>
      <c r="DG1414">
        <f t="shared" si="804"/>
        <v>0</v>
      </c>
      <c r="DH1414">
        <f t="shared" si="805"/>
        <v>0</v>
      </c>
      <c r="DI1414">
        <f t="shared" si="806"/>
        <v>0</v>
      </c>
      <c r="DJ1414">
        <f>DF1414</f>
        <v>0</v>
      </c>
      <c r="DK1414">
        <v>0</v>
      </c>
      <c r="DL1414" t="s">
        <v>3</v>
      </c>
      <c r="DM1414">
        <v>0</v>
      </c>
      <c r="DN1414" t="s">
        <v>3</v>
      </c>
      <c r="DO1414">
        <v>0</v>
      </c>
    </row>
    <row r="1415" spans="1:119" x14ac:dyDescent="0.2">
      <c r="A1415">
        <f>ROW(Source!A842)</f>
        <v>842</v>
      </c>
      <c r="B1415">
        <v>292114938</v>
      </c>
      <c r="C1415">
        <v>292119947</v>
      </c>
      <c r="D1415">
        <v>277862540</v>
      </c>
      <c r="E1415">
        <v>1</v>
      </c>
      <c r="F1415">
        <v>1</v>
      </c>
      <c r="G1415">
        <v>1</v>
      </c>
      <c r="H1415">
        <v>3</v>
      </c>
      <c r="I1415" t="s">
        <v>1325</v>
      </c>
      <c r="J1415" t="s">
        <v>1326</v>
      </c>
      <c r="K1415" t="s">
        <v>1327</v>
      </c>
      <c r="L1415">
        <v>1346</v>
      </c>
      <c r="N1415">
        <v>1009</v>
      </c>
      <c r="O1415" t="s">
        <v>1242</v>
      </c>
      <c r="P1415" t="s">
        <v>1242</v>
      </c>
      <c r="Q1415">
        <v>1</v>
      </c>
      <c r="W1415">
        <v>0</v>
      </c>
      <c r="X1415">
        <v>454593446</v>
      </c>
      <c r="Y1415">
        <f>(AT1415*ROUND(0,7))</f>
        <v>0</v>
      </c>
      <c r="AA1415">
        <v>165.64</v>
      </c>
      <c r="AB1415">
        <v>0</v>
      </c>
      <c r="AC1415">
        <v>0</v>
      </c>
      <c r="AD1415">
        <v>0</v>
      </c>
      <c r="AE1415">
        <v>80.02</v>
      </c>
      <c r="AF1415">
        <v>0</v>
      </c>
      <c r="AG1415">
        <v>0</v>
      </c>
      <c r="AH1415">
        <v>0</v>
      </c>
      <c r="AI1415">
        <v>2.0699999999999998</v>
      </c>
      <c r="AJ1415">
        <v>1</v>
      </c>
      <c r="AK1415">
        <v>1</v>
      </c>
      <c r="AL1415">
        <v>1</v>
      </c>
      <c r="AM1415">
        <v>2</v>
      </c>
      <c r="AN1415">
        <v>0</v>
      </c>
      <c r="AO1415">
        <v>0</v>
      </c>
      <c r="AP1415">
        <v>1</v>
      </c>
      <c r="AQ1415">
        <v>1</v>
      </c>
      <c r="AR1415">
        <v>0</v>
      </c>
      <c r="AS1415" t="s">
        <v>3</v>
      </c>
      <c r="AT1415">
        <v>0.03</v>
      </c>
      <c r="AU1415" t="s">
        <v>16</v>
      </c>
      <c r="AV1415">
        <v>0</v>
      </c>
      <c r="AW1415">
        <v>2</v>
      </c>
      <c r="AX1415">
        <v>292119960</v>
      </c>
      <c r="AY1415">
        <v>1</v>
      </c>
      <c r="AZ1415">
        <v>0</v>
      </c>
      <c r="BA1415">
        <v>2156</v>
      </c>
      <c r="BB1415">
        <v>1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2.4005999999999998</v>
      </c>
      <c r="BK1415">
        <v>0</v>
      </c>
      <c r="BL1415">
        <v>0</v>
      </c>
      <c r="BM1415">
        <v>0</v>
      </c>
      <c r="BN1415">
        <v>0</v>
      </c>
      <c r="BO1415">
        <v>0</v>
      </c>
      <c r="BP1415">
        <v>1</v>
      </c>
      <c r="BQ1415">
        <v>0</v>
      </c>
      <c r="BR1415">
        <v>0</v>
      </c>
      <c r="BS1415">
        <v>0</v>
      </c>
      <c r="BT1415">
        <v>0</v>
      </c>
      <c r="BU1415">
        <v>0</v>
      </c>
      <c r="BV1415">
        <v>0</v>
      </c>
      <c r="BW1415">
        <v>0</v>
      </c>
      <c r="CV1415">
        <v>0</v>
      </c>
      <c r="CW1415">
        <v>0</v>
      </c>
      <c r="CX1415">
        <f>ROUND(Y1415*Source!I842,7)</f>
        <v>0</v>
      </c>
      <c r="CY1415">
        <f>AA1415</f>
        <v>165.64</v>
      </c>
      <c r="CZ1415">
        <f>AE1415</f>
        <v>80.02</v>
      </c>
      <c r="DA1415">
        <f>AI1415</f>
        <v>2.0699999999999998</v>
      </c>
      <c r="DB1415">
        <f>ROUND((ROUND(AT1415*CZ1415,2)*ROUND(0,7)),6)</f>
        <v>0</v>
      </c>
      <c r="DC1415">
        <f>ROUND((ROUND(AT1415*AG1415,2)*ROUND(0,7)),6)</f>
        <v>0</v>
      </c>
      <c r="DD1415" t="s">
        <v>3</v>
      </c>
      <c r="DE1415" t="s">
        <v>3</v>
      </c>
      <c r="DF1415">
        <f>ROUND(ROUND(AE1415*AI1415,2)*CX1415,2)</f>
        <v>0</v>
      </c>
      <c r="DG1415">
        <f t="shared" si="804"/>
        <v>0</v>
      </c>
      <c r="DH1415">
        <f t="shared" si="805"/>
        <v>0</v>
      </c>
      <c r="DI1415">
        <f t="shared" si="806"/>
        <v>0</v>
      </c>
      <c r="DJ1415">
        <f>DF1415</f>
        <v>0</v>
      </c>
      <c r="DK1415">
        <v>0</v>
      </c>
      <c r="DL1415" t="s">
        <v>3</v>
      </c>
      <c r="DM1415">
        <v>0</v>
      </c>
      <c r="DN1415" t="s">
        <v>3</v>
      </c>
      <c r="DO1415">
        <v>0</v>
      </c>
    </row>
    <row r="1416" spans="1:119" x14ac:dyDescent="0.2">
      <c r="A1416">
        <f>ROW(Source!A842)</f>
        <v>842</v>
      </c>
      <c r="B1416">
        <v>292114938</v>
      </c>
      <c r="C1416">
        <v>292119947</v>
      </c>
      <c r="D1416">
        <v>277869627</v>
      </c>
      <c r="E1416">
        <v>1</v>
      </c>
      <c r="F1416">
        <v>1</v>
      </c>
      <c r="G1416">
        <v>1</v>
      </c>
      <c r="H1416">
        <v>3</v>
      </c>
      <c r="I1416" t="s">
        <v>1246</v>
      </c>
      <c r="J1416" t="s">
        <v>1247</v>
      </c>
      <c r="K1416" t="s">
        <v>1248</v>
      </c>
      <c r="L1416">
        <v>1346</v>
      </c>
      <c r="N1416">
        <v>1009</v>
      </c>
      <c r="O1416" t="s">
        <v>1242</v>
      </c>
      <c r="P1416" t="s">
        <v>1242</v>
      </c>
      <c r="Q1416">
        <v>1</v>
      </c>
      <c r="W1416">
        <v>0</v>
      </c>
      <c r="X1416">
        <v>1111106736</v>
      </c>
      <c r="Y1416">
        <f>(AT1416*ROUND(0,7))</f>
        <v>0</v>
      </c>
      <c r="AA1416">
        <v>88.65</v>
      </c>
      <c r="AB1416">
        <v>0</v>
      </c>
      <c r="AC1416">
        <v>0</v>
      </c>
      <c r="AD1416">
        <v>0</v>
      </c>
      <c r="AE1416">
        <v>56.11</v>
      </c>
      <c r="AF1416">
        <v>0</v>
      </c>
      <c r="AG1416">
        <v>0</v>
      </c>
      <c r="AH1416">
        <v>0</v>
      </c>
      <c r="AI1416">
        <v>1.58</v>
      </c>
      <c r="AJ1416">
        <v>1</v>
      </c>
      <c r="AK1416">
        <v>1</v>
      </c>
      <c r="AL1416">
        <v>1</v>
      </c>
      <c r="AM1416">
        <v>2</v>
      </c>
      <c r="AN1416">
        <v>0</v>
      </c>
      <c r="AO1416">
        <v>0</v>
      </c>
      <c r="AP1416">
        <v>1</v>
      </c>
      <c r="AQ1416">
        <v>1</v>
      </c>
      <c r="AR1416">
        <v>0</v>
      </c>
      <c r="AS1416" t="s">
        <v>3</v>
      </c>
      <c r="AT1416">
        <v>0.02</v>
      </c>
      <c r="AU1416" t="s">
        <v>16</v>
      </c>
      <c r="AV1416">
        <v>0</v>
      </c>
      <c r="AW1416">
        <v>2</v>
      </c>
      <c r="AX1416">
        <v>292119962</v>
      </c>
      <c r="AY1416">
        <v>1</v>
      </c>
      <c r="AZ1416">
        <v>0</v>
      </c>
      <c r="BA1416">
        <v>2158</v>
      </c>
      <c r="BB1416">
        <v>1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1.1222000000000001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>
        <v>1</v>
      </c>
      <c r="BQ1416">
        <v>0</v>
      </c>
      <c r="BR1416">
        <v>0</v>
      </c>
      <c r="BS1416">
        <v>0</v>
      </c>
      <c r="BT1416">
        <v>0</v>
      </c>
      <c r="BU1416">
        <v>0</v>
      </c>
      <c r="BV1416">
        <v>0</v>
      </c>
      <c r="BW1416">
        <v>0</v>
      </c>
      <c r="CV1416">
        <v>0</v>
      </c>
      <c r="CW1416">
        <v>0</v>
      </c>
      <c r="CX1416">
        <f>ROUND(Y1416*Source!I842,7)</f>
        <v>0</v>
      </c>
      <c r="CY1416">
        <f>AA1416</f>
        <v>88.65</v>
      </c>
      <c r="CZ1416">
        <f>AE1416</f>
        <v>56.11</v>
      </c>
      <c r="DA1416">
        <f>AI1416</f>
        <v>1.58</v>
      </c>
      <c r="DB1416">
        <f>ROUND((ROUND(AT1416*CZ1416,2)*ROUND(0,7)),6)</f>
        <v>0</v>
      </c>
      <c r="DC1416">
        <f>ROUND((ROUND(AT1416*AG1416,2)*ROUND(0,7)),6)</f>
        <v>0</v>
      </c>
      <c r="DD1416" t="s">
        <v>3</v>
      </c>
      <c r="DE1416" t="s">
        <v>3</v>
      </c>
      <c r="DF1416">
        <f>ROUND(ROUND(AE1416*AI1416,2)*CX1416,2)</f>
        <v>0</v>
      </c>
      <c r="DG1416">
        <f t="shared" si="804"/>
        <v>0</v>
      </c>
      <c r="DH1416">
        <f t="shared" si="805"/>
        <v>0</v>
      </c>
      <c r="DI1416">
        <f t="shared" si="806"/>
        <v>0</v>
      </c>
      <c r="DJ1416">
        <f>DF1416</f>
        <v>0</v>
      </c>
      <c r="DK1416">
        <v>0</v>
      </c>
      <c r="DL1416" t="s">
        <v>3</v>
      </c>
      <c r="DM1416">
        <v>0</v>
      </c>
      <c r="DN1416" t="s">
        <v>3</v>
      </c>
      <c r="DO1416">
        <v>0</v>
      </c>
    </row>
    <row r="1417" spans="1:119" x14ac:dyDescent="0.2">
      <c r="A1417">
        <f>ROW(Source!A842)</f>
        <v>842</v>
      </c>
      <c r="B1417">
        <v>292114938</v>
      </c>
      <c r="C1417">
        <v>292119947</v>
      </c>
      <c r="D1417">
        <v>277896315</v>
      </c>
      <c r="E1417">
        <v>1</v>
      </c>
      <c r="F1417">
        <v>1</v>
      </c>
      <c r="G1417">
        <v>1</v>
      </c>
      <c r="H1417">
        <v>3</v>
      </c>
      <c r="I1417" t="s">
        <v>1334</v>
      </c>
      <c r="J1417" t="s">
        <v>1335</v>
      </c>
      <c r="K1417" t="s">
        <v>1336</v>
      </c>
      <c r="L1417">
        <v>1348</v>
      </c>
      <c r="N1417">
        <v>1009</v>
      </c>
      <c r="O1417" t="s">
        <v>806</v>
      </c>
      <c r="P1417" t="s">
        <v>806</v>
      </c>
      <c r="Q1417">
        <v>1000</v>
      </c>
      <c r="W1417">
        <v>0</v>
      </c>
      <c r="X1417">
        <v>-1262208440</v>
      </c>
      <c r="Y1417">
        <f>(AT1417*ROUND(0,7))</f>
        <v>0</v>
      </c>
      <c r="AA1417">
        <v>81621.399999999994</v>
      </c>
      <c r="AB1417">
        <v>0</v>
      </c>
      <c r="AC1417">
        <v>0</v>
      </c>
      <c r="AD1417">
        <v>0</v>
      </c>
      <c r="AE1417">
        <v>80020.98</v>
      </c>
      <c r="AF1417">
        <v>0</v>
      </c>
      <c r="AG1417">
        <v>0</v>
      </c>
      <c r="AH1417">
        <v>0</v>
      </c>
      <c r="AI1417">
        <v>1.02</v>
      </c>
      <c r="AJ1417">
        <v>1</v>
      </c>
      <c r="AK1417">
        <v>1</v>
      </c>
      <c r="AL1417">
        <v>1</v>
      </c>
      <c r="AM1417">
        <v>2</v>
      </c>
      <c r="AN1417">
        <v>0</v>
      </c>
      <c r="AO1417">
        <v>0</v>
      </c>
      <c r="AP1417">
        <v>1</v>
      </c>
      <c r="AQ1417">
        <v>1</v>
      </c>
      <c r="AR1417">
        <v>0</v>
      </c>
      <c r="AS1417" t="s">
        <v>3</v>
      </c>
      <c r="AT1417">
        <v>1E-4</v>
      </c>
      <c r="AU1417" t="s">
        <v>16</v>
      </c>
      <c r="AV1417">
        <v>0</v>
      </c>
      <c r="AW1417">
        <v>2</v>
      </c>
      <c r="AX1417">
        <v>292119965</v>
      </c>
      <c r="AY1417">
        <v>1</v>
      </c>
      <c r="AZ1417">
        <v>0</v>
      </c>
      <c r="BA1417">
        <v>2161</v>
      </c>
      <c r="BB1417">
        <v>1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8.0020980000000002</v>
      </c>
      <c r="BK1417">
        <v>0</v>
      </c>
      <c r="BL1417">
        <v>0</v>
      </c>
      <c r="BM1417">
        <v>0</v>
      </c>
      <c r="BN1417">
        <v>0</v>
      </c>
      <c r="BO1417">
        <v>0</v>
      </c>
      <c r="BP1417">
        <v>1</v>
      </c>
      <c r="BQ1417">
        <v>0</v>
      </c>
      <c r="BR1417">
        <v>0</v>
      </c>
      <c r="BS1417">
        <v>0</v>
      </c>
      <c r="BT1417">
        <v>0</v>
      </c>
      <c r="BU1417">
        <v>0</v>
      </c>
      <c r="BV1417">
        <v>0</v>
      </c>
      <c r="BW1417">
        <v>0</v>
      </c>
      <c r="CV1417">
        <v>0</v>
      </c>
      <c r="CW1417">
        <v>0</v>
      </c>
      <c r="CX1417">
        <f>ROUND(Y1417*Source!I842,7)</f>
        <v>0</v>
      </c>
      <c r="CY1417">
        <f>AA1417</f>
        <v>81621.399999999994</v>
      </c>
      <c r="CZ1417">
        <f>AE1417</f>
        <v>80020.98</v>
      </c>
      <c r="DA1417">
        <f>AI1417</f>
        <v>1.02</v>
      </c>
      <c r="DB1417">
        <f>ROUND((ROUND(AT1417*CZ1417,2)*ROUND(0,7)),6)</f>
        <v>0</v>
      </c>
      <c r="DC1417">
        <f>ROUND((ROUND(AT1417*AG1417,2)*ROUND(0,7)),6)</f>
        <v>0</v>
      </c>
      <c r="DD1417" t="s">
        <v>3</v>
      </c>
      <c r="DE1417" t="s">
        <v>3</v>
      </c>
      <c r="DF1417">
        <f>ROUND(ROUND(AE1417*AI1417,2)*CX1417,2)</f>
        <v>0</v>
      </c>
      <c r="DG1417">
        <f t="shared" si="804"/>
        <v>0</v>
      </c>
      <c r="DH1417">
        <f t="shared" si="805"/>
        <v>0</v>
      </c>
      <c r="DI1417">
        <f t="shared" si="806"/>
        <v>0</v>
      </c>
      <c r="DJ1417">
        <f>DF1417</f>
        <v>0</v>
      </c>
      <c r="DK1417">
        <v>0</v>
      </c>
      <c r="DL1417" t="s">
        <v>3</v>
      </c>
      <c r="DM1417">
        <v>0</v>
      </c>
      <c r="DN1417" t="s">
        <v>3</v>
      </c>
      <c r="DO1417">
        <v>0</v>
      </c>
    </row>
    <row r="1418" spans="1:119" x14ac:dyDescent="0.2">
      <c r="A1418">
        <f>ROW(Source!A842)</f>
        <v>842</v>
      </c>
      <c r="B1418">
        <v>292114938</v>
      </c>
      <c r="C1418">
        <v>292119947</v>
      </c>
      <c r="D1418">
        <v>277896859</v>
      </c>
      <c r="E1418">
        <v>1</v>
      </c>
      <c r="F1418">
        <v>1</v>
      </c>
      <c r="G1418">
        <v>1</v>
      </c>
      <c r="H1418">
        <v>3</v>
      </c>
      <c r="I1418" t="s">
        <v>1252</v>
      </c>
      <c r="J1418" t="s">
        <v>1253</v>
      </c>
      <c r="K1418" t="s">
        <v>1254</v>
      </c>
      <c r="L1418">
        <v>1346</v>
      </c>
      <c r="N1418">
        <v>1009</v>
      </c>
      <c r="O1418" t="s">
        <v>1242</v>
      </c>
      <c r="P1418" t="s">
        <v>1242</v>
      </c>
      <c r="Q1418">
        <v>1</v>
      </c>
      <c r="W1418">
        <v>0</v>
      </c>
      <c r="X1418">
        <v>-204136099</v>
      </c>
      <c r="Y1418">
        <f>(AT1418*ROUND(0,7))</f>
        <v>0</v>
      </c>
      <c r="AA1418">
        <v>67.87</v>
      </c>
      <c r="AB1418">
        <v>0</v>
      </c>
      <c r="AC1418">
        <v>0</v>
      </c>
      <c r="AD1418">
        <v>0</v>
      </c>
      <c r="AE1418">
        <v>60.6</v>
      </c>
      <c r="AF1418">
        <v>0</v>
      </c>
      <c r="AG1418">
        <v>0</v>
      </c>
      <c r="AH1418">
        <v>0</v>
      </c>
      <c r="AI1418">
        <v>1.1200000000000001</v>
      </c>
      <c r="AJ1418">
        <v>1</v>
      </c>
      <c r="AK1418">
        <v>1</v>
      </c>
      <c r="AL1418">
        <v>1</v>
      </c>
      <c r="AM1418">
        <v>2</v>
      </c>
      <c r="AN1418">
        <v>0</v>
      </c>
      <c r="AO1418">
        <v>0</v>
      </c>
      <c r="AP1418">
        <v>1</v>
      </c>
      <c r="AQ1418">
        <v>1</v>
      </c>
      <c r="AR1418">
        <v>0</v>
      </c>
      <c r="AS1418" t="s">
        <v>3</v>
      </c>
      <c r="AT1418">
        <v>0.03</v>
      </c>
      <c r="AU1418" t="s">
        <v>16</v>
      </c>
      <c r="AV1418">
        <v>0</v>
      </c>
      <c r="AW1418">
        <v>2</v>
      </c>
      <c r="AX1418">
        <v>292119966</v>
      </c>
      <c r="AY1418">
        <v>1</v>
      </c>
      <c r="AZ1418">
        <v>0</v>
      </c>
      <c r="BA1418">
        <v>2162</v>
      </c>
      <c r="BB1418">
        <v>1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1.8180000000000001</v>
      </c>
      <c r="BK1418">
        <v>0</v>
      </c>
      <c r="BL1418">
        <v>0</v>
      </c>
      <c r="BM1418">
        <v>0</v>
      </c>
      <c r="BN1418">
        <v>0</v>
      </c>
      <c r="BO1418">
        <v>0</v>
      </c>
      <c r="BP1418">
        <v>1</v>
      </c>
      <c r="BQ1418">
        <v>0</v>
      </c>
      <c r="BR1418">
        <v>0</v>
      </c>
      <c r="BS1418">
        <v>0</v>
      </c>
      <c r="BT1418">
        <v>0</v>
      </c>
      <c r="BU1418">
        <v>0</v>
      </c>
      <c r="BV1418">
        <v>0</v>
      </c>
      <c r="BW1418">
        <v>0</v>
      </c>
      <c r="CV1418">
        <v>0</v>
      </c>
      <c r="CW1418">
        <v>0</v>
      </c>
      <c r="CX1418">
        <f>ROUND(Y1418*Source!I842,7)</f>
        <v>0</v>
      </c>
      <c r="CY1418">
        <f>AA1418</f>
        <v>67.87</v>
      </c>
      <c r="CZ1418">
        <f>AE1418</f>
        <v>60.6</v>
      </c>
      <c r="DA1418">
        <f>AI1418</f>
        <v>1.1200000000000001</v>
      </c>
      <c r="DB1418">
        <f>ROUND((ROUND(AT1418*CZ1418,2)*ROUND(0,7)),6)</f>
        <v>0</v>
      </c>
      <c r="DC1418">
        <f>ROUND((ROUND(AT1418*AG1418,2)*ROUND(0,7)),6)</f>
        <v>0</v>
      </c>
      <c r="DD1418" t="s">
        <v>3</v>
      </c>
      <c r="DE1418" t="s">
        <v>3</v>
      </c>
      <c r="DF1418">
        <f>ROUND(ROUND(AE1418*AI1418,2)*CX1418,2)</f>
        <v>0</v>
      </c>
      <c r="DG1418">
        <f t="shared" si="804"/>
        <v>0</v>
      </c>
      <c r="DH1418">
        <f t="shared" si="805"/>
        <v>0</v>
      </c>
      <c r="DI1418">
        <f t="shared" si="806"/>
        <v>0</v>
      </c>
      <c r="DJ1418">
        <f>DF1418</f>
        <v>0</v>
      </c>
      <c r="DK1418">
        <v>0</v>
      </c>
      <c r="DL1418" t="s">
        <v>3</v>
      </c>
      <c r="DM1418">
        <v>0</v>
      </c>
      <c r="DN1418" t="s">
        <v>3</v>
      </c>
      <c r="DO1418">
        <v>0</v>
      </c>
    </row>
    <row r="1419" spans="1:119" x14ac:dyDescent="0.2">
      <c r="A1419">
        <f>ROW(Source!A843)</f>
        <v>843</v>
      </c>
      <c r="B1419">
        <v>292114938</v>
      </c>
      <c r="C1419">
        <v>292119969</v>
      </c>
      <c r="D1419">
        <v>277560284</v>
      </c>
      <c r="E1419">
        <v>109</v>
      </c>
      <c r="F1419">
        <v>1</v>
      </c>
      <c r="G1419">
        <v>1</v>
      </c>
      <c r="H1419">
        <v>1</v>
      </c>
      <c r="I1419" t="s">
        <v>1323</v>
      </c>
      <c r="J1419" t="s">
        <v>3</v>
      </c>
      <c r="K1419" t="s">
        <v>1324</v>
      </c>
      <c r="L1419">
        <v>1191</v>
      </c>
      <c r="N1419">
        <v>1013</v>
      </c>
      <c r="O1419" t="s">
        <v>1220</v>
      </c>
      <c r="P1419" t="s">
        <v>1220</v>
      </c>
      <c r="Q1419">
        <v>1</v>
      </c>
      <c r="W1419">
        <v>0</v>
      </c>
      <c r="X1419">
        <v>-1759674247</v>
      </c>
      <c r="Y1419">
        <f>AT1419</f>
        <v>4.38</v>
      </c>
      <c r="AA1419">
        <v>0</v>
      </c>
      <c r="AB1419">
        <v>0</v>
      </c>
      <c r="AC1419">
        <v>0</v>
      </c>
      <c r="AD1419">
        <v>440.52</v>
      </c>
      <c r="AE1419">
        <v>0</v>
      </c>
      <c r="AF1419">
        <v>0</v>
      </c>
      <c r="AG1419">
        <v>0</v>
      </c>
      <c r="AH1419">
        <v>440.52</v>
      </c>
      <c r="AI1419">
        <v>1</v>
      </c>
      <c r="AJ1419">
        <v>1</v>
      </c>
      <c r="AK1419">
        <v>1</v>
      </c>
      <c r="AL1419">
        <v>1</v>
      </c>
      <c r="AM1419">
        <v>-2</v>
      </c>
      <c r="AN1419">
        <v>0</v>
      </c>
      <c r="AO1419">
        <v>0</v>
      </c>
      <c r="AP1419">
        <v>1</v>
      </c>
      <c r="AQ1419">
        <v>1</v>
      </c>
      <c r="AR1419">
        <v>0</v>
      </c>
      <c r="AS1419" t="s">
        <v>3</v>
      </c>
      <c r="AT1419">
        <v>4.38</v>
      </c>
      <c r="AU1419" t="s">
        <v>3</v>
      </c>
      <c r="AV1419">
        <v>1</v>
      </c>
      <c r="AW1419">
        <v>2</v>
      </c>
      <c r="AX1419">
        <v>292119978</v>
      </c>
      <c r="AY1419">
        <v>1</v>
      </c>
      <c r="AZ1419">
        <v>0</v>
      </c>
      <c r="BA1419">
        <v>2165</v>
      </c>
      <c r="BB1419">
        <v>1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0</v>
      </c>
      <c r="BK1419">
        <v>0</v>
      </c>
      <c r="BL1419">
        <v>0</v>
      </c>
      <c r="BM1419">
        <v>1929.4775999999999</v>
      </c>
      <c r="BN1419">
        <v>4.38</v>
      </c>
      <c r="BO1419">
        <v>0</v>
      </c>
      <c r="BP1419">
        <v>1</v>
      </c>
      <c r="BQ1419">
        <v>0</v>
      </c>
      <c r="BR1419">
        <v>0</v>
      </c>
      <c r="BS1419">
        <v>0</v>
      </c>
      <c r="BT1419">
        <v>1929.4775999999999</v>
      </c>
      <c r="BU1419">
        <v>4.38</v>
      </c>
      <c r="BV1419">
        <v>0</v>
      </c>
      <c r="BW1419">
        <v>1</v>
      </c>
      <c r="CU1419">
        <f>ROUND(AT1419*Source!I843*AH1419*AL1419,2)</f>
        <v>1929.48</v>
      </c>
      <c r="CV1419">
        <f>ROUND(Y1419*Source!I843,7)</f>
        <v>4.38</v>
      </c>
      <c r="CW1419">
        <v>0</v>
      </c>
      <c r="CX1419">
        <f>ROUND(Y1419*Source!I843,7)</f>
        <v>4.38</v>
      </c>
      <c r="CY1419">
        <f>AD1419</f>
        <v>440.52</v>
      </c>
      <c r="CZ1419">
        <f>AH1419</f>
        <v>440.52</v>
      </c>
      <c r="DA1419">
        <f>AL1419</f>
        <v>1</v>
      </c>
      <c r="DB1419">
        <f>ROUND(ROUND(AT1419*CZ1419,2),6)</f>
        <v>1929.48</v>
      </c>
      <c r="DC1419">
        <f>ROUND(ROUND(AT1419*AG1419,2),6)</f>
        <v>0</v>
      </c>
      <c r="DD1419" t="s">
        <v>3</v>
      </c>
      <c r="DE1419" t="s">
        <v>3</v>
      </c>
      <c r="DF1419">
        <f>ROUND(ROUND(AE1419,2)*CX1419,2)</f>
        <v>0</v>
      </c>
      <c r="DG1419">
        <f t="shared" si="804"/>
        <v>0</v>
      </c>
      <c r="DH1419">
        <f t="shared" si="805"/>
        <v>0</v>
      </c>
      <c r="DI1419">
        <f t="shared" si="806"/>
        <v>1929.48</v>
      </c>
      <c r="DJ1419">
        <f>DI1419</f>
        <v>1929.48</v>
      </c>
      <c r="DK1419">
        <v>1</v>
      </c>
      <c r="DL1419" t="s">
        <v>3</v>
      </c>
      <c r="DM1419">
        <v>0</v>
      </c>
      <c r="DN1419" t="s">
        <v>3</v>
      </c>
      <c r="DO1419">
        <v>0</v>
      </c>
    </row>
    <row r="1420" spans="1:119" x14ac:dyDescent="0.2">
      <c r="A1420">
        <f>ROW(Source!A843)</f>
        <v>843</v>
      </c>
      <c r="B1420">
        <v>292114938</v>
      </c>
      <c r="C1420">
        <v>292119969</v>
      </c>
      <c r="D1420">
        <v>277560491</v>
      </c>
      <c r="E1420">
        <v>109</v>
      </c>
      <c r="F1420">
        <v>1</v>
      </c>
      <c r="G1420">
        <v>1</v>
      </c>
      <c r="H1420">
        <v>1</v>
      </c>
      <c r="I1420" t="s">
        <v>1221</v>
      </c>
      <c r="J1420" t="s">
        <v>3</v>
      </c>
      <c r="K1420" t="s">
        <v>1222</v>
      </c>
      <c r="L1420">
        <v>1191</v>
      </c>
      <c r="N1420">
        <v>1013</v>
      </c>
      <c r="O1420" t="s">
        <v>1220</v>
      </c>
      <c r="P1420" t="s">
        <v>1220</v>
      </c>
      <c r="Q1420">
        <v>1</v>
      </c>
      <c r="W1420">
        <v>0</v>
      </c>
      <c r="X1420">
        <v>-1417349443</v>
      </c>
      <c r="Y1420">
        <f>AT1420</f>
        <v>0.22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1</v>
      </c>
      <c r="AJ1420">
        <v>1</v>
      </c>
      <c r="AK1420">
        <v>1</v>
      </c>
      <c r="AL1420">
        <v>1</v>
      </c>
      <c r="AM1420">
        <v>-2</v>
      </c>
      <c r="AN1420">
        <v>0</v>
      </c>
      <c r="AO1420">
        <v>0</v>
      </c>
      <c r="AP1420">
        <v>1</v>
      </c>
      <c r="AQ1420">
        <v>1</v>
      </c>
      <c r="AR1420">
        <v>0</v>
      </c>
      <c r="AS1420" t="s">
        <v>3</v>
      </c>
      <c r="AT1420">
        <v>0.22</v>
      </c>
      <c r="AU1420" t="s">
        <v>3</v>
      </c>
      <c r="AV1420">
        <v>2</v>
      </c>
      <c r="AW1420">
        <v>2</v>
      </c>
      <c r="AX1420">
        <v>292119979</v>
      </c>
      <c r="AY1420">
        <v>1</v>
      </c>
      <c r="AZ1420">
        <v>0</v>
      </c>
      <c r="BA1420">
        <v>2166</v>
      </c>
      <c r="BB1420">
        <v>1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0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>
        <v>0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0</v>
      </c>
      <c r="BW1420">
        <v>0</v>
      </c>
      <c r="CV1420">
        <v>0</v>
      </c>
      <c r="CW1420">
        <v>0</v>
      </c>
      <c r="CX1420">
        <f>ROUND(Y1420*Source!I843,7)</f>
        <v>0.22</v>
      </c>
      <c r="CY1420">
        <f>AD1420</f>
        <v>0</v>
      </c>
      <c r="CZ1420">
        <f>AH1420</f>
        <v>0</v>
      </c>
      <c r="DA1420">
        <f>AL1420</f>
        <v>1</v>
      </c>
      <c r="DB1420">
        <f>ROUND(ROUND(AT1420*CZ1420,2),6)</f>
        <v>0</v>
      </c>
      <c r="DC1420">
        <f>ROUND(ROUND(AT1420*AG1420,2),6)</f>
        <v>0</v>
      </c>
      <c r="DD1420" t="s">
        <v>3</v>
      </c>
      <c r="DE1420" t="s">
        <v>3</v>
      </c>
      <c r="DF1420">
        <f>ROUND(ROUND(AE1420,2)*CX1420,2)</f>
        <v>0</v>
      </c>
      <c r="DG1420">
        <f t="shared" si="804"/>
        <v>0</v>
      </c>
      <c r="DH1420">
        <f t="shared" si="805"/>
        <v>0</v>
      </c>
      <c r="DI1420">
        <f t="shared" si="806"/>
        <v>0</v>
      </c>
      <c r="DJ1420">
        <f>DI1420</f>
        <v>0</v>
      </c>
      <c r="DK1420">
        <v>0</v>
      </c>
      <c r="DL1420" t="s">
        <v>3</v>
      </c>
      <c r="DM1420">
        <v>0</v>
      </c>
      <c r="DN1420" t="s">
        <v>3</v>
      </c>
      <c r="DO1420">
        <v>0</v>
      </c>
    </row>
    <row r="1421" spans="1:119" x14ac:dyDescent="0.2">
      <c r="A1421">
        <f>ROW(Source!A843)</f>
        <v>843</v>
      </c>
      <c r="B1421">
        <v>292114938</v>
      </c>
      <c r="C1421">
        <v>292119969</v>
      </c>
      <c r="D1421">
        <v>277945805</v>
      </c>
      <c r="E1421">
        <v>1</v>
      </c>
      <c r="F1421">
        <v>1</v>
      </c>
      <c r="G1421">
        <v>1</v>
      </c>
      <c r="H1421">
        <v>2</v>
      </c>
      <c r="I1421" t="s">
        <v>1227</v>
      </c>
      <c r="J1421" t="s">
        <v>1228</v>
      </c>
      <c r="K1421" t="s">
        <v>1229</v>
      </c>
      <c r="L1421">
        <v>1368</v>
      </c>
      <c r="N1421">
        <v>1011</v>
      </c>
      <c r="O1421" t="s">
        <v>1090</v>
      </c>
      <c r="P1421" t="s">
        <v>1090</v>
      </c>
      <c r="Q1421">
        <v>1</v>
      </c>
      <c r="W1421">
        <v>0</v>
      </c>
      <c r="X1421">
        <v>721652621</v>
      </c>
      <c r="Y1421">
        <f>AT1421</f>
        <v>0.22</v>
      </c>
      <c r="AA1421">
        <v>0</v>
      </c>
      <c r="AB1421">
        <v>544.70000000000005</v>
      </c>
      <c r="AC1421">
        <v>477.98</v>
      </c>
      <c r="AD1421">
        <v>0</v>
      </c>
      <c r="AE1421">
        <v>0</v>
      </c>
      <c r="AF1421">
        <v>544.70000000000005</v>
      </c>
      <c r="AG1421">
        <v>477.98</v>
      </c>
      <c r="AH1421">
        <v>0</v>
      </c>
      <c r="AI1421">
        <v>1</v>
      </c>
      <c r="AJ1421">
        <v>1</v>
      </c>
      <c r="AK1421">
        <v>1</v>
      </c>
      <c r="AL1421">
        <v>1</v>
      </c>
      <c r="AM1421">
        <v>-2</v>
      </c>
      <c r="AN1421">
        <v>0</v>
      </c>
      <c r="AO1421">
        <v>0</v>
      </c>
      <c r="AP1421">
        <v>1</v>
      </c>
      <c r="AQ1421">
        <v>1</v>
      </c>
      <c r="AR1421">
        <v>0</v>
      </c>
      <c r="AS1421" t="s">
        <v>3</v>
      </c>
      <c r="AT1421">
        <v>0.22</v>
      </c>
      <c r="AU1421" t="s">
        <v>3</v>
      </c>
      <c r="AV1421">
        <v>1</v>
      </c>
      <c r="AW1421">
        <v>2</v>
      </c>
      <c r="AX1421">
        <v>292119980</v>
      </c>
      <c r="AY1421">
        <v>1</v>
      </c>
      <c r="AZ1421">
        <v>0</v>
      </c>
      <c r="BA1421">
        <v>2167</v>
      </c>
      <c r="BB1421">
        <v>1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0</v>
      </c>
      <c r="BK1421">
        <v>119.83400000000002</v>
      </c>
      <c r="BL1421">
        <v>105.15560000000001</v>
      </c>
      <c r="BM1421">
        <v>0</v>
      </c>
      <c r="BN1421">
        <v>0</v>
      </c>
      <c r="BO1421">
        <v>0.22</v>
      </c>
      <c r="BP1421">
        <v>1</v>
      </c>
      <c r="BQ1421">
        <v>0</v>
      </c>
      <c r="BR1421">
        <v>119.83400000000002</v>
      </c>
      <c r="BS1421">
        <v>105.15560000000001</v>
      </c>
      <c r="BT1421">
        <v>0</v>
      </c>
      <c r="BU1421">
        <v>0</v>
      </c>
      <c r="BV1421">
        <v>0.22</v>
      </c>
      <c r="BW1421">
        <v>1</v>
      </c>
      <c r="CV1421">
        <v>0</v>
      </c>
      <c r="CW1421">
        <f>ROUND(Y1421*Source!I843*DO1421,7)</f>
        <v>0.22</v>
      </c>
      <c r="CX1421">
        <f>ROUND(Y1421*Source!I843,7)</f>
        <v>0.22</v>
      </c>
      <c r="CY1421">
        <f>AB1421</f>
        <v>544.70000000000005</v>
      </c>
      <c r="CZ1421">
        <f>AF1421</f>
        <v>544.70000000000005</v>
      </c>
      <c r="DA1421">
        <f>AJ1421</f>
        <v>1</v>
      </c>
      <c r="DB1421">
        <f>ROUND(ROUND(AT1421*CZ1421,2),6)</f>
        <v>119.83</v>
      </c>
      <c r="DC1421">
        <f>ROUND(ROUND(AT1421*AG1421,2),6)</f>
        <v>105.16</v>
      </c>
      <c r="DD1421" t="s">
        <v>3</v>
      </c>
      <c r="DE1421" t="s">
        <v>3</v>
      </c>
      <c r="DF1421">
        <f>ROUND(ROUND(AE1421,2)*CX1421,2)</f>
        <v>0</v>
      </c>
      <c r="DG1421">
        <f t="shared" si="804"/>
        <v>119.83</v>
      </c>
      <c r="DH1421">
        <f t="shared" si="805"/>
        <v>105.16</v>
      </c>
      <c r="DI1421">
        <f t="shared" si="806"/>
        <v>0</v>
      </c>
      <c r="DJ1421">
        <f>DG1421+DH1421</f>
        <v>224.99</v>
      </c>
      <c r="DK1421">
        <v>1</v>
      </c>
      <c r="DL1421" t="s">
        <v>1226</v>
      </c>
      <c r="DM1421">
        <v>4</v>
      </c>
      <c r="DN1421" t="s">
        <v>1220</v>
      </c>
      <c r="DO1421">
        <v>1</v>
      </c>
    </row>
    <row r="1422" spans="1:119" x14ac:dyDescent="0.2">
      <c r="A1422">
        <f>ROW(Source!A843)</f>
        <v>843</v>
      </c>
      <c r="B1422">
        <v>292114938</v>
      </c>
      <c r="C1422">
        <v>292119969</v>
      </c>
      <c r="D1422">
        <v>277862533</v>
      </c>
      <c r="E1422">
        <v>1</v>
      </c>
      <c r="F1422">
        <v>1</v>
      </c>
      <c r="G1422">
        <v>1</v>
      </c>
      <c r="H1422">
        <v>3</v>
      </c>
      <c r="I1422" t="s">
        <v>1243</v>
      </c>
      <c r="J1422" t="s">
        <v>1244</v>
      </c>
      <c r="K1422" t="s">
        <v>1245</v>
      </c>
      <c r="L1422">
        <v>1346</v>
      </c>
      <c r="N1422">
        <v>1009</v>
      </c>
      <c r="O1422" t="s">
        <v>1242</v>
      </c>
      <c r="P1422" t="s">
        <v>1242</v>
      </c>
      <c r="Q1422">
        <v>1</v>
      </c>
      <c r="W1422">
        <v>0</v>
      </c>
      <c r="X1422">
        <v>1685208048</v>
      </c>
      <c r="Y1422">
        <f>(AT1422*ROUND(0,7))</f>
        <v>0</v>
      </c>
      <c r="AA1422">
        <v>493.26</v>
      </c>
      <c r="AB1422">
        <v>0</v>
      </c>
      <c r="AC1422">
        <v>0</v>
      </c>
      <c r="AD1422">
        <v>0</v>
      </c>
      <c r="AE1422">
        <v>238.29</v>
      </c>
      <c r="AF1422">
        <v>0</v>
      </c>
      <c r="AG1422">
        <v>0</v>
      </c>
      <c r="AH1422">
        <v>0</v>
      </c>
      <c r="AI1422">
        <v>2.0699999999999998</v>
      </c>
      <c r="AJ1422">
        <v>1</v>
      </c>
      <c r="AK1422">
        <v>1</v>
      </c>
      <c r="AL1422">
        <v>1</v>
      </c>
      <c r="AM1422">
        <v>2</v>
      </c>
      <c r="AN1422">
        <v>0</v>
      </c>
      <c r="AO1422">
        <v>0</v>
      </c>
      <c r="AP1422">
        <v>1</v>
      </c>
      <c r="AQ1422">
        <v>1</v>
      </c>
      <c r="AR1422">
        <v>0</v>
      </c>
      <c r="AS1422" t="s">
        <v>3</v>
      </c>
      <c r="AT1422">
        <v>0.1</v>
      </c>
      <c r="AU1422" t="s">
        <v>16</v>
      </c>
      <c r="AV1422">
        <v>0</v>
      </c>
      <c r="AW1422">
        <v>2</v>
      </c>
      <c r="AX1422">
        <v>292119981</v>
      </c>
      <c r="AY1422">
        <v>1</v>
      </c>
      <c r="AZ1422">
        <v>0</v>
      </c>
      <c r="BA1422">
        <v>2168</v>
      </c>
      <c r="BB1422">
        <v>1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23.829000000000001</v>
      </c>
      <c r="BK1422">
        <v>0</v>
      </c>
      <c r="BL1422">
        <v>0</v>
      </c>
      <c r="BM1422">
        <v>0</v>
      </c>
      <c r="BN1422">
        <v>0</v>
      </c>
      <c r="BO1422">
        <v>0</v>
      </c>
      <c r="BP1422">
        <v>1</v>
      </c>
      <c r="BQ1422">
        <v>0</v>
      </c>
      <c r="BR1422">
        <v>0</v>
      </c>
      <c r="BS1422">
        <v>0</v>
      </c>
      <c r="BT1422">
        <v>0</v>
      </c>
      <c r="BU1422">
        <v>0</v>
      </c>
      <c r="BV1422">
        <v>0</v>
      </c>
      <c r="BW1422">
        <v>0</v>
      </c>
      <c r="CV1422">
        <v>0</v>
      </c>
      <c r="CW1422">
        <v>0</v>
      </c>
      <c r="CX1422">
        <f>ROUND(Y1422*Source!I843,7)</f>
        <v>0</v>
      </c>
      <c r="CY1422">
        <f>AA1422</f>
        <v>493.26</v>
      </c>
      <c r="CZ1422">
        <f>AE1422</f>
        <v>238.29</v>
      </c>
      <c r="DA1422">
        <f>AI1422</f>
        <v>2.0699999999999998</v>
      </c>
      <c r="DB1422">
        <f>ROUND((ROUND(AT1422*CZ1422,2)*ROUND(0,7)),6)</f>
        <v>0</v>
      </c>
      <c r="DC1422">
        <f>ROUND((ROUND(AT1422*AG1422,2)*ROUND(0,7)),6)</f>
        <v>0</v>
      </c>
      <c r="DD1422" t="s">
        <v>3</v>
      </c>
      <c r="DE1422" t="s">
        <v>3</v>
      </c>
      <c r="DF1422">
        <f>ROUND(ROUND(AE1422*AI1422,2)*CX1422,2)</f>
        <v>0</v>
      </c>
      <c r="DG1422">
        <f t="shared" si="804"/>
        <v>0</v>
      </c>
      <c r="DH1422">
        <f t="shared" si="805"/>
        <v>0</v>
      </c>
      <c r="DI1422">
        <f t="shared" si="806"/>
        <v>0</v>
      </c>
      <c r="DJ1422">
        <f>DF1422</f>
        <v>0</v>
      </c>
      <c r="DK1422">
        <v>0</v>
      </c>
      <c r="DL1422" t="s">
        <v>3</v>
      </c>
      <c r="DM1422">
        <v>0</v>
      </c>
      <c r="DN1422" t="s">
        <v>3</v>
      </c>
      <c r="DO1422">
        <v>0</v>
      </c>
    </row>
    <row r="1423" spans="1:119" x14ac:dyDescent="0.2">
      <c r="A1423">
        <f>ROW(Source!A843)</f>
        <v>843</v>
      </c>
      <c r="B1423">
        <v>292114938</v>
      </c>
      <c r="C1423">
        <v>292119969</v>
      </c>
      <c r="D1423">
        <v>277862540</v>
      </c>
      <c r="E1423">
        <v>1</v>
      </c>
      <c r="F1423">
        <v>1</v>
      </c>
      <c r="G1423">
        <v>1</v>
      </c>
      <c r="H1423">
        <v>3</v>
      </c>
      <c r="I1423" t="s">
        <v>1325</v>
      </c>
      <c r="J1423" t="s">
        <v>1326</v>
      </c>
      <c r="K1423" t="s">
        <v>1327</v>
      </c>
      <c r="L1423">
        <v>1346</v>
      </c>
      <c r="N1423">
        <v>1009</v>
      </c>
      <c r="O1423" t="s">
        <v>1242</v>
      </c>
      <c r="P1423" t="s">
        <v>1242</v>
      </c>
      <c r="Q1423">
        <v>1</v>
      </c>
      <c r="W1423">
        <v>0</v>
      </c>
      <c r="X1423">
        <v>454593446</v>
      </c>
      <c r="Y1423">
        <f>(AT1423*ROUND(0,7))</f>
        <v>0</v>
      </c>
      <c r="AA1423">
        <v>165.64</v>
      </c>
      <c r="AB1423">
        <v>0</v>
      </c>
      <c r="AC1423">
        <v>0</v>
      </c>
      <c r="AD1423">
        <v>0</v>
      </c>
      <c r="AE1423">
        <v>80.02</v>
      </c>
      <c r="AF1423">
        <v>0</v>
      </c>
      <c r="AG1423">
        <v>0</v>
      </c>
      <c r="AH1423">
        <v>0</v>
      </c>
      <c r="AI1423">
        <v>2.0699999999999998</v>
      </c>
      <c r="AJ1423">
        <v>1</v>
      </c>
      <c r="AK1423">
        <v>1</v>
      </c>
      <c r="AL1423">
        <v>1</v>
      </c>
      <c r="AM1423">
        <v>2</v>
      </c>
      <c r="AN1423">
        <v>0</v>
      </c>
      <c r="AO1423">
        <v>0</v>
      </c>
      <c r="AP1423">
        <v>1</v>
      </c>
      <c r="AQ1423">
        <v>1</v>
      </c>
      <c r="AR1423">
        <v>0</v>
      </c>
      <c r="AS1423" t="s">
        <v>3</v>
      </c>
      <c r="AT1423">
        <v>0.03</v>
      </c>
      <c r="AU1423" t="s">
        <v>16</v>
      </c>
      <c r="AV1423">
        <v>0</v>
      </c>
      <c r="AW1423">
        <v>2</v>
      </c>
      <c r="AX1423">
        <v>292119982</v>
      </c>
      <c r="AY1423">
        <v>1</v>
      </c>
      <c r="AZ1423">
        <v>0</v>
      </c>
      <c r="BA1423">
        <v>2169</v>
      </c>
      <c r="BB1423">
        <v>1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2.4005999999999998</v>
      </c>
      <c r="BK1423">
        <v>0</v>
      </c>
      <c r="BL1423">
        <v>0</v>
      </c>
      <c r="BM1423">
        <v>0</v>
      </c>
      <c r="BN1423">
        <v>0</v>
      </c>
      <c r="BO1423">
        <v>0</v>
      </c>
      <c r="BP1423">
        <v>1</v>
      </c>
      <c r="BQ1423">
        <v>0</v>
      </c>
      <c r="BR1423">
        <v>0</v>
      </c>
      <c r="BS1423">
        <v>0</v>
      </c>
      <c r="BT1423">
        <v>0</v>
      </c>
      <c r="BU1423">
        <v>0</v>
      </c>
      <c r="BV1423">
        <v>0</v>
      </c>
      <c r="BW1423">
        <v>0</v>
      </c>
      <c r="CV1423">
        <v>0</v>
      </c>
      <c r="CW1423">
        <v>0</v>
      </c>
      <c r="CX1423">
        <f>ROUND(Y1423*Source!I843,7)</f>
        <v>0</v>
      </c>
      <c r="CY1423">
        <f>AA1423</f>
        <v>165.64</v>
      </c>
      <c r="CZ1423">
        <f>AE1423</f>
        <v>80.02</v>
      </c>
      <c r="DA1423">
        <f>AI1423</f>
        <v>2.0699999999999998</v>
      </c>
      <c r="DB1423">
        <f>ROUND((ROUND(AT1423*CZ1423,2)*ROUND(0,7)),6)</f>
        <v>0</v>
      </c>
      <c r="DC1423">
        <f>ROUND((ROUND(AT1423*AG1423,2)*ROUND(0,7)),6)</f>
        <v>0</v>
      </c>
      <c r="DD1423" t="s">
        <v>3</v>
      </c>
      <c r="DE1423" t="s">
        <v>3</v>
      </c>
      <c r="DF1423">
        <f>ROUND(ROUND(AE1423*AI1423,2)*CX1423,2)</f>
        <v>0</v>
      </c>
      <c r="DG1423">
        <f t="shared" si="804"/>
        <v>0</v>
      </c>
      <c r="DH1423">
        <f t="shared" si="805"/>
        <v>0</v>
      </c>
      <c r="DI1423">
        <f t="shared" si="806"/>
        <v>0</v>
      </c>
      <c r="DJ1423">
        <f>DF1423</f>
        <v>0</v>
      </c>
      <c r="DK1423">
        <v>0</v>
      </c>
      <c r="DL1423" t="s">
        <v>3</v>
      </c>
      <c r="DM1423">
        <v>0</v>
      </c>
      <c r="DN1423" t="s">
        <v>3</v>
      </c>
      <c r="DO1423">
        <v>0</v>
      </c>
    </row>
    <row r="1424" spans="1:119" x14ac:dyDescent="0.2">
      <c r="A1424">
        <f>ROW(Source!A843)</f>
        <v>843</v>
      </c>
      <c r="B1424">
        <v>292114938</v>
      </c>
      <c r="C1424">
        <v>292119969</v>
      </c>
      <c r="D1424">
        <v>277869627</v>
      </c>
      <c r="E1424">
        <v>1</v>
      </c>
      <c r="F1424">
        <v>1</v>
      </c>
      <c r="G1424">
        <v>1</v>
      </c>
      <c r="H1424">
        <v>3</v>
      </c>
      <c r="I1424" t="s">
        <v>1246</v>
      </c>
      <c r="J1424" t="s">
        <v>1247</v>
      </c>
      <c r="K1424" t="s">
        <v>1248</v>
      </c>
      <c r="L1424">
        <v>1346</v>
      </c>
      <c r="N1424">
        <v>1009</v>
      </c>
      <c r="O1424" t="s">
        <v>1242</v>
      </c>
      <c r="P1424" t="s">
        <v>1242</v>
      </c>
      <c r="Q1424">
        <v>1</v>
      </c>
      <c r="W1424">
        <v>0</v>
      </c>
      <c r="X1424">
        <v>1111106736</v>
      </c>
      <c r="Y1424">
        <f>(AT1424*ROUND(0,7))</f>
        <v>0</v>
      </c>
      <c r="AA1424">
        <v>88.65</v>
      </c>
      <c r="AB1424">
        <v>0</v>
      </c>
      <c r="AC1424">
        <v>0</v>
      </c>
      <c r="AD1424">
        <v>0</v>
      </c>
      <c r="AE1424">
        <v>56.11</v>
      </c>
      <c r="AF1424">
        <v>0</v>
      </c>
      <c r="AG1424">
        <v>0</v>
      </c>
      <c r="AH1424">
        <v>0</v>
      </c>
      <c r="AI1424">
        <v>1.58</v>
      </c>
      <c r="AJ1424">
        <v>1</v>
      </c>
      <c r="AK1424">
        <v>1</v>
      </c>
      <c r="AL1424">
        <v>1</v>
      </c>
      <c r="AM1424">
        <v>2</v>
      </c>
      <c r="AN1424">
        <v>0</v>
      </c>
      <c r="AO1424">
        <v>0</v>
      </c>
      <c r="AP1424">
        <v>1</v>
      </c>
      <c r="AQ1424">
        <v>1</v>
      </c>
      <c r="AR1424">
        <v>0</v>
      </c>
      <c r="AS1424" t="s">
        <v>3</v>
      </c>
      <c r="AT1424">
        <v>0.02</v>
      </c>
      <c r="AU1424" t="s">
        <v>16</v>
      </c>
      <c r="AV1424">
        <v>0</v>
      </c>
      <c r="AW1424">
        <v>2</v>
      </c>
      <c r="AX1424">
        <v>292119984</v>
      </c>
      <c r="AY1424">
        <v>1</v>
      </c>
      <c r="AZ1424">
        <v>0</v>
      </c>
      <c r="BA1424">
        <v>2171</v>
      </c>
      <c r="BB1424">
        <v>1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1.1222000000000001</v>
      </c>
      <c r="BK1424">
        <v>0</v>
      </c>
      <c r="BL1424">
        <v>0</v>
      </c>
      <c r="BM1424">
        <v>0</v>
      </c>
      <c r="BN1424">
        <v>0</v>
      </c>
      <c r="BO1424">
        <v>0</v>
      </c>
      <c r="BP1424">
        <v>1</v>
      </c>
      <c r="BQ1424">
        <v>0</v>
      </c>
      <c r="BR1424">
        <v>0</v>
      </c>
      <c r="BS1424">
        <v>0</v>
      </c>
      <c r="BT1424">
        <v>0</v>
      </c>
      <c r="BU1424">
        <v>0</v>
      </c>
      <c r="BV1424">
        <v>0</v>
      </c>
      <c r="BW1424">
        <v>0</v>
      </c>
      <c r="CV1424">
        <v>0</v>
      </c>
      <c r="CW1424">
        <v>0</v>
      </c>
      <c r="CX1424">
        <f>ROUND(Y1424*Source!I843,7)</f>
        <v>0</v>
      </c>
      <c r="CY1424">
        <f>AA1424</f>
        <v>88.65</v>
      </c>
      <c r="CZ1424">
        <f>AE1424</f>
        <v>56.11</v>
      </c>
      <c r="DA1424">
        <f>AI1424</f>
        <v>1.58</v>
      </c>
      <c r="DB1424">
        <f>ROUND((ROUND(AT1424*CZ1424,2)*ROUND(0,7)),6)</f>
        <v>0</v>
      </c>
      <c r="DC1424">
        <f>ROUND((ROUND(AT1424*AG1424,2)*ROUND(0,7)),6)</f>
        <v>0</v>
      </c>
      <c r="DD1424" t="s">
        <v>3</v>
      </c>
      <c r="DE1424" t="s">
        <v>3</v>
      </c>
      <c r="DF1424">
        <f>ROUND(ROUND(AE1424*AI1424,2)*CX1424,2)</f>
        <v>0</v>
      </c>
      <c r="DG1424">
        <f t="shared" si="804"/>
        <v>0</v>
      </c>
      <c r="DH1424">
        <f t="shared" si="805"/>
        <v>0</v>
      </c>
      <c r="DI1424">
        <f t="shared" si="806"/>
        <v>0</v>
      </c>
      <c r="DJ1424">
        <f>DF1424</f>
        <v>0</v>
      </c>
      <c r="DK1424">
        <v>0</v>
      </c>
      <c r="DL1424" t="s">
        <v>3</v>
      </c>
      <c r="DM1424">
        <v>0</v>
      </c>
      <c r="DN1424" t="s">
        <v>3</v>
      </c>
      <c r="DO1424">
        <v>0</v>
      </c>
    </row>
    <row r="1425" spans="1:119" x14ac:dyDescent="0.2">
      <c r="A1425">
        <f>ROW(Source!A843)</f>
        <v>843</v>
      </c>
      <c r="B1425">
        <v>292114938</v>
      </c>
      <c r="C1425">
        <v>292119969</v>
      </c>
      <c r="D1425">
        <v>277896315</v>
      </c>
      <c r="E1425">
        <v>1</v>
      </c>
      <c r="F1425">
        <v>1</v>
      </c>
      <c r="G1425">
        <v>1</v>
      </c>
      <c r="H1425">
        <v>3</v>
      </c>
      <c r="I1425" t="s">
        <v>1334</v>
      </c>
      <c r="J1425" t="s">
        <v>1335</v>
      </c>
      <c r="K1425" t="s">
        <v>1336</v>
      </c>
      <c r="L1425">
        <v>1348</v>
      </c>
      <c r="N1425">
        <v>1009</v>
      </c>
      <c r="O1425" t="s">
        <v>806</v>
      </c>
      <c r="P1425" t="s">
        <v>806</v>
      </c>
      <c r="Q1425">
        <v>1000</v>
      </c>
      <c r="W1425">
        <v>0</v>
      </c>
      <c r="X1425">
        <v>-1262208440</v>
      </c>
      <c r="Y1425">
        <f>(AT1425*ROUND(0,7))</f>
        <v>0</v>
      </c>
      <c r="AA1425">
        <v>81621.399999999994</v>
      </c>
      <c r="AB1425">
        <v>0</v>
      </c>
      <c r="AC1425">
        <v>0</v>
      </c>
      <c r="AD1425">
        <v>0</v>
      </c>
      <c r="AE1425">
        <v>80020.98</v>
      </c>
      <c r="AF1425">
        <v>0</v>
      </c>
      <c r="AG1425">
        <v>0</v>
      </c>
      <c r="AH1425">
        <v>0</v>
      </c>
      <c r="AI1425">
        <v>1.02</v>
      </c>
      <c r="AJ1425">
        <v>1</v>
      </c>
      <c r="AK1425">
        <v>1</v>
      </c>
      <c r="AL1425">
        <v>1</v>
      </c>
      <c r="AM1425">
        <v>2</v>
      </c>
      <c r="AN1425">
        <v>0</v>
      </c>
      <c r="AO1425">
        <v>0</v>
      </c>
      <c r="AP1425">
        <v>1</v>
      </c>
      <c r="AQ1425">
        <v>1</v>
      </c>
      <c r="AR1425">
        <v>0</v>
      </c>
      <c r="AS1425" t="s">
        <v>3</v>
      </c>
      <c r="AT1425">
        <v>1E-4</v>
      </c>
      <c r="AU1425" t="s">
        <v>16</v>
      </c>
      <c r="AV1425">
        <v>0</v>
      </c>
      <c r="AW1425">
        <v>2</v>
      </c>
      <c r="AX1425">
        <v>292119987</v>
      </c>
      <c r="AY1425">
        <v>1</v>
      </c>
      <c r="AZ1425">
        <v>0</v>
      </c>
      <c r="BA1425">
        <v>2174</v>
      </c>
      <c r="BB1425">
        <v>1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8.0020980000000002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>
        <v>1</v>
      </c>
      <c r="BQ1425">
        <v>0</v>
      </c>
      <c r="BR1425">
        <v>0</v>
      </c>
      <c r="BS1425">
        <v>0</v>
      </c>
      <c r="BT1425">
        <v>0</v>
      </c>
      <c r="BU1425">
        <v>0</v>
      </c>
      <c r="BV1425">
        <v>0</v>
      </c>
      <c r="BW1425">
        <v>0</v>
      </c>
      <c r="CV1425">
        <v>0</v>
      </c>
      <c r="CW1425">
        <v>0</v>
      </c>
      <c r="CX1425">
        <f>ROUND(Y1425*Source!I843,7)</f>
        <v>0</v>
      </c>
      <c r="CY1425">
        <f>AA1425</f>
        <v>81621.399999999994</v>
      </c>
      <c r="CZ1425">
        <f>AE1425</f>
        <v>80020.98</v>
      </c>
      <c r="DA1425">
        <f>AI1425</f>
        <v>1.02</v>
      </c>
      <c r="DB1425">
        <f>ROUND((ROUND(AT1425*CZ1425,2)*ROUND(0,7)),6)</f>
        <v>0</v>
      </c>
      <c r="DC1425">
        <f>ROUND((ROUND(AT1425*AG1425,2)*ROUND(0,7)),6)</f>
        <v>0</v>
      </c>
      <c r="DD1425" t="s">
        <v>3</v>
      </c>
      <c r="DE1425" t="s">
        <v>3</v>
      </c>
      <c r="DF1425">
        <f>ROUND(ROUND(AE1425*AI1425,2)*CX1425,2)</f>
        <v>0</v>
      </c>
      <c r="DG1425">
        <f t="shared" si="804"/>
        <v>0</v>
      </c>
      <c r="DH1425">
        <f t="shared" si="805"/>
        <v>0</v>
      </c>
      <c r="DI1425">
        <f t="shared" si="806"/>
        <v>0</v>
      </c>
      <c r="DJ1425">
        <f>DF1425</f>
        <v>0</v>
      </c>
      <c r="DK1425">
        <v>0</v>
      </c>
      <c r="DL1425" t="s">
        <v>3</v>
      </c>
      <c r="DM1425">
        <v>0</v>
      </c>
      <c r="DN1425" t="s">
        <v>3</v>
      </c>
      <c r="DO1425">
        <v>0</v>
      </c>
    </row>
    <row r="1426" spans="1:119" x14ac:dyDescent="0.2">
      <c r="A1426">
        <f>ROW(Source!A843)</f>
        <v>843</v>
      </c>
      <c r="B1426">
        <v>292114938</v>
      </c>
      <c r="C1426">
        <v>292119969</v>
      </c>
      <c r="D1426">
        <v>277896859</v>
      </c>
      <c r="E1426">
        <v>1</v>
      </c>
      <c r="F1426">
        <v>1</v>
      </c>
      <c r="G1426">
        <v>1</v>
      </c>
      <c r="H1426">
        <v>3</v>
      </c>
      <c r="I1426" t="s">
        <v>1252</v>
      </c>
      <c r="J1426" t="s">
        <v>1253</v>
      </c>
      <c r="K1426" t="s">
        <v>1254</v>
      </c>
      <c r="L1426">
        <v>1346</v>
      </c>
      <c r="N1426">
        <v>1009</v>
      </c>
      <c r="O1426" t="s">
        <v>1242</v>
      </c>
      <c r="P1426" t="s">
        <v>1242</v>
      </c>
      <c r="Q1426">
        <v>1</v>
      </c>
      <c r="W1426">
        <v>0</v>
      </c>
      <c r="X1426">
        <v>-204136099</v>
      </c>
      <c r="Y1426">
        <f>(AT1426*ROUND(0,7))</f>
        <v>0</v>
      </c>
      <c r="AA1426">
        <v>67.87</v>
      </c>
      <c r="AB1426">
        <v>0</v>
      </c>
      <c r="AC1426">
        <v>0</v>
      </c>
      <c r="AD1426">
        <v>0</v>
      </c>
      <c r="AE1426">
        <v>60.6</v>
      </c>
      <c r="AF1426">
        <v>0</v>
      </c>
      <c r="AG1426">
        <v>0</v>
      </c>
      <c r="AH1426">
        <v>0</v>
      </c>
      <c r="AI1426">
        <v>1.1200000000000001</v>
      </c>
      <c r="AJ1426">
        <v>1</v>
      </c>
      <c r="AK1426">
        <v>1</v>
      </c>
      <c r="AL1426">
        <v>1</v>
      </c>
      <c r="AM1426">
        <v>2</v>
      </c>
      <c r="AN1426">
        <v>0</v>
      </c>
      <c r="AO1426">
        <v>0</v>
      </c>
      <c r="AP1426">
        <v>1</v>
      </c>
      <c r="AQ1426">
        <v>1</v>
      </c>
      <c r="AR1426">
        <v>0</v>
      </c>
      <c r="AS1426" t="s">
        <v>3</v>
      </c>
      <c r="AT1426">
        <v>0.03</v>
      </c>
      <c r="AU1426" t="s">
        <v>16</v>
      </c>
      <c r="AV1426">
        <v>0</v>
      </c>
      <c r="AW1426">
        <v>2</v>
      </c>
      <c r="AX1426">
        <v>292119988</v>
      </c>
      <c r="AY1426">
        <v>1</v>
      </c>
      <c r="AZ1426">
        <v>0</v>
      </c>
      <c r="BA1426">
        <v>2175</v>
      </c>
      <c r="BB1426">
        <v>1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1.8180000000000001</v>
      </c>
      <c r="BK1426">
        <v>0</v>
      </c>
      <c r="BL1426">
        <v>0</v>
      </c>
      <c r="BM1426">
        <v>0</v>
      </c>
      <c r="BN1426">
        <v>0</v>
      </c>
      <c r="BO1426">
        <v>0</v>
      </c>
      <c r="BP1426">
        <v>1</v>
      </c>
      <c r="BQ1426">
        <v>0</v>
      </c>
      <c r="BR1426">
        <v>0</v>
      </c>
      <c r="BS1426">
        <v>0</v>
      </c>
      <c r="BT1426">
        <v>0</v>
      </c>
      <c r="BU1426">
        <v>0</v>
      </c>
      <c r="BV1426">
        <v>0</v>
      </c>
      <c r="BW1426">
        <v>0</v>
      </c>
      <c r="CV1426">
        <v>0</v>
      </c>
      <c r="CW1426">
        <v>0</v>
      </c>
      <c r="CX1426">
        <f>ROUND(Y1426*Source!I843,7)</f>
        <v>0</v>
      </c>
      <c r="CY1426">
        <f>AA1426</f>
        <v>67.87</v>
      </c>
      <c r="CZ1426">
        <f>AE1426</f>
        <v>60.6</v>
      </c>
      <c r="DA1426">
        <f>AI1426</f>
        <v>1.1200000000000001</v>
      </c>
      <c r="DB1426">
        <f>ROUND((ROUND(AT1426*CZ1426,2)*ROUND(0,7)),6)</f>
        <v>0</v>
      </c>
      <c r="DC1426">
        <f>ROUND((ROUND(AT1426*AG1426,2)*ROUND(0,7)),6)</f>
        <v>0</v>
      </c>
      <c r="DD1426" t="s">
        <v>3</v>
      </c>
      <c r="DE1426" t="s">
        <v>3</v>
      </c>
      <c r="DF1426">
        <f>ROUND(ROUND(AE1426*AI1426,2)*CX1426,2)</f>
        <v>0</v>
      </c>
      <c r="DG1426">
        <f t="shared" si="804"/>
        <v>0</v>
      </c>
      <c r="DH1426">
        <f t="shared" si="805"/>
        <v>0</v>
      </c>
      <c r="DI1426">
        <f t="shared" si="806"/>
        <v>0</v>
      </c>
      <c r="DJ1426">
        <f>DF1426</f>
        <v>0</v>
      </c>
      <c r="DK1426">
        <v>0</v>
      </c>
      <c r="DL1426" t="s">
        <v>3</v>
      </c>
      <c r="DM1426">
        <v>0</v>
      </c>
      <c r="DN1426" t="s">
        <v>3</v>
      </c>
      <c r="DO1426">
        <v>0</v>
      </c>
    </row>
    <row r="1427" spans="1:119" x14ac:dyDescent="0.2">
      <c r="A1427">
        <f>ROW(Source!A844)</f>
        <v>844</v>
      </c>
      <c r="B1427">
        <v>292114938</v>
      </c>
      <c r="C1427">
        <v>292119991</v>
      </c>
      <c r="D1427">
        <v>277560284</v>
      </c>
      <c r="E1427">
        <v>109</v>
      </c>
      <c r="F1427">
        <v>1</v>
      </c>
      <c r="G1427">
        <v>1</v>
      </c>
      <c r="H1427">
        <v>1</v>
      </c>
      <c r="I1427" t="s">
        <v>1323</v>
      </c>
      <c r="J1427" t="s">
        <v>3</v>
      </c>
      <c r="K1427" t="s">
        <v>1324</v>
      </c>
      <c r="L1427">
        <v>1191</v>
      </c>
      <c r="N1427">
        <v>1013</v>
      </c>
      <c r="O1427" t="s">
        <v>1220</v>
      </c>
      <c r="P1427" t="s">
        <v>1220</v>
      </c>
      <c r="Q1427">
        <v>1</v>
      </c>
      <c r="W1427">
        <v>0</v>
      </c>
      <c r="X1427">
        <v>-1759674247</v>
      </c>
      <c r="Y1427">
        <f>(AT1427*ROUND(0.7,7))</f>
        <v>3.0659999999999998</v>
      </c>
      <c r="AA1427">
        <v>0</v>
      </c>
      <c r="AB1427">
        <v>0</v>
      </c>
      <c r="AC1427">
        <v>0</v>
      </c>
      <c r="AD1427">
        <v>440.52</v>
      </c>
      <c r="AE1427">
        <v>0</v>
      </c>
      <c r="AF1427">
        <v>0</v>
      </c>
      <c r="AG1427">
        <v>0</v>
      </c>
      <c r="AH1427">
        <v>440.52</v>
      </c>
      <c r="AI1427">
        <v>1</v>
      </c>
      <c r="AJ1427">
        <v>1</v>
      </c>
      <c r="AK1427">
        <v>1</v>
      </c>
      <c r="AL1427">
        <v>1</v>
      </c>
      <c r="AM1427">
        <v>-2</v>
      </c>
      <c r="AN1427">
        <v>0</v>
      </c>
      <c r="AO1427">
        <v>0</v>
      </c>
      <c r="AP1427">
        <v>1</v>
      </c>
      <c r="AQ1427">
        <v>1</v>
      </c>
      <c r="AR1427">
        <v>0</v>
      </c>
      <c r="AS1427" t="s">
        <v>3</v>
      </c>
      <c r="AT1427">
        <v>4.38</v>
      </c>
      <c r="AU1427" t="s">
        <v>1450</v>
      </c>
      <c r="AV1427">
        <v>1</v>
      </c>
      <c r="AW1427">
        <v>2</v>
      </c>
      <c r="AX1427">
        <v>292120000</v>
      </c>
      <c r="AY1427">
        <v>1</v>
      </c>
      <c r="AZ1427">
        <v>0</v>
      </c>
      <c r="BA1427">
        <v>2178</v>
      </c>
      <c r="BB1427">
        <v>1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0</v>
      </c>
      <c r="BK1427">
        <v>0</v>
      </c>
      <c r="BL1427">
        <v>0</v>
      </c>
      <c r="BM1427">
        <v>1929.4775999999999</v>
      </c>
      <c r="BN1427">
        <v>4.38</v>
      </c>
      <c r="BO1427">
        <v>0</v>
      </c>
      <c r="BP1427">
        <v>1</v>
      </c>
      <c r="BQ1427">
        <v>0</v>
      </c>
      <c r="BR1427">
        <v>0</v>
      </c>
      <c r="BS1427">
        <v>0</v>
      </c>
      <c r="BT1427">
        <v>1350.6343199999999</v>
      </c>
      <c r="BU1427">
        <v>3.0659999999999998</v>
      </c>
      <c r="BV1427">
        <v>0</v>
      </c>
      <c r="BW1427">
        <v>1</v>
      </c>
      <c r="CU1427">
        <f>ROUND(AT1427*Source!I844*AH1427*AL1427,2)</f>
        <v>1929.48</v>
      </c>
      <c r="CV1427">
        <f>ROUND(Y1427*Source!I844,7)</f>
        <v>3.0659999999999998</v>
      </c>
      <c r="CW1427">
        <v>0</v>
      </c>
      <c r="CX1427">
        <f>ROUND(Y1427*Source!I844,7)</f>
        <v>3.0659999999999998</v>
      </c>
      <c r="CY1427">
        <f>AD1427</f>
        <v>440.52</v>
      </c>
      <c r="CZ1427">
        <f>AH1427</f>
        <v>440.52</v>
      </c>
      <c r="DA1427">
        <f>AL1427</f>
        <v>1</v>
      </c>
      <c r="DB1427">
        <f>ROUND((ROUND(AT1427*CZ1427,2)*ROUND(0.7,7)),6)</f>
        <v>1350.636</v>
      </c>
      <c r="DC1427">
        <f>ROUND((ROUND(AT1427*AG1427,2)*ROUND(0.7,7)),6)</f>
        <v>0</v>
      </c>
      <c r="DD1427" t="s">
        <v>3</v>
      </c>
      <c r="DE1427" t="s">
        <v>3</v>
      </c>
      <c r="DF1427">
        <f>ROUND(ROUND(AE1427,2)*CX1427,2)</f>
        <v>0</v>
      </c>
      <c r="DG1427">
        <f t="shared" si="804"/>
        <v>0</v>
      </c>
      <c r="DH1427">
        <f t="shared" si="805"/>
        <v>0</v>
      </c>
      <c r="DI1427">
        <f t="shared" si="806"/>
        <v>1350.63</v>
      </c>
      <c r="DJ1427">
        <f>DI1427</f>
        <v>1350.63</v>
      </c>
      <c r="DK1427">
        <v>1</v>
      </c>
      <c r="DL1427" t="s">
        <v>3</v>
      </c>
      <c r="DM1427">
        <v>0</v>
      </c>
      <c r="DN1427" t="s">
        <v>3</v>
      </c>
      <c r="DO1427">
        <v>0</v>
      </c>
    </row>
    <row r="1428" spans="1:119" x14ac:dyDescent="0.2">
      <c r="A1428">
        <f>ROW(Source!A844)</f>
        <v>844</v>
      </c>
      <c r="B1428">
        <v>292114938</v>
      </c>
      <c r="C1428">
        <v>292119991</v>
      </c>
      <c r="D1428">
        <v>277560491</v>
      </c>
      <c r="E1428">
        <v>109</v>
      </c>
      <c r="F1428">
        <v>1</v>
      </c>
      <c r="G1428">
        <v>1</v>
      </c>
      <c r="H1428">
        <v>1</v>
      </c>
      <c r="I1428" t="s">
        <v>1221</v>
      </c>
      <c r="J1428" t="s">
        <v>3</v>
      </c>
      <c r="K1428" t="s">
        <v>1222</v>
      </c>
      <c r="L1428">
        <v>1191</v>
      </c>
      <c r="N1428">
        <v>1013</v>
      </c>
      <c r="O1428" t="s">
        <v>1220</v>
      </c>
      <c r="P1428" t="s">
        <v>1220</v>
      </c>
      <c r="Q1428">
        <v>1</v>
      </c>
      <c r="W1428">
        <v>0</v>
      </c>
      <c r="X1428">
        <v>-1417349443</v>
      </c>
      <c r="Y1428">
        <f>(AT1428*ROUND(0.7,7))</f>
        <v>0.154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1</v>
      </c>
      <c r="AJ1428">
        <v>1</v>
      </c>
      <c r="AK1428">
        <v>1</v>
      </c>
      <c r="AL1428">
        <v>1</v>
      </c>
      <c r="AM1428">
        <v>-2</v>
      </c>
      <c r="AN1428">
        <v>0</v>
      </c>
      <c r="AO1428">
        <v>0</v>
      </c>
      <c r="AP1428">
        <v>1</v>
      </c>
      <c r="AQ1428">
        <v>1</v>
      </c>
      <c r="AR1428">
        <v>0</v>
      </c>
      <c r="AS1428" t="s">
        <v>3</v>
      </c>
      <c r="AT1428">
        <v>0.22</v>
      </c>
      <c r="AU1428" t="s">
        <v>1450</v>
      </c>
      <c r="AV1428">
        <v>2</v>
      </c>
      <c r="AW1428">
        <v>2</v>
      </c>
      <c r="AX1428">
        <v>292120001</v>
      </c>
      <c r="AY1428">
        <v>1</v>
      </c>
      <c r="AZ1428">
        <v>0</v>
      </c>
      <c r="BA1428">
        <v>2179</v>
      </c>
      <c r="BB1428">
        <v>1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0</v>
      </c>
      <c r="BK1428">
        <v>0</v>
      </c>
      <c r="BL1428">
        <v>0</v>
      </c>
      <c r="BM1428">
        <v>0</v>
      </c>
      <c r="BN1428">
        <v>0</v>
      </c>
      <c r="BO1428">
        <v>0</v>
      </c>
      <c r="BP1428">
        <v>0</v>
      </c>
      <c r="BQ1428">
        <v>0</v>
      </c>
      <c r="BR1428">
        <v>0</v>
      </c>
      <c r="BS1428">
        <v>0</v>
      </c>
      <c r="BT1428">
        <v>0</v>
      </c>
      <c r="BU1428">
        <v>0</v>
      </c>
      <c r="BV1428">
        <v>0</v>
      </c>
      <c r="BW1428">
        <v>0</v>
      </c>
      <c r="CV1428">
        <v>0</v>
      </c>
      <c r="CW1428">
        <v>0</v>
      </c>
      <c r="CX1428">
        <f>ROUND(Y1428*Source!I844,7)</f>
        <v>0.154</v>
      </c>
      <c r="CY1428">
        <f>AD1428</f>
        <v>0</v>
      </c>
      <c r="CZ1428">
        <f>AH1428</f>
        <v>0</v>
      </c>
      <c r="DA1428">
        <f>AL1428</f>
        <v>1</v>
      </c>
      <c r="DB1428">
        <f>ROUND((ROUND(AT1428*CZ1428,2)*ROUND(0.7,7)),6)</f>
        <v>0</v>
      </c>
      <c r="DC1428">
        <f>ROUND((ROUND(AT1428*AG1428,2)*ROUND(0.7,7)),6)</f>
        <v>0</v>
      </c>
      <c r="DD1428" t="s">
        <v>3</v>
      </c>
      <c r="DE1428" t="s">
        <v>3</v>
      </c>
      <c r="DF1428">
        <f>ROUND(ROUND(AE1428,2)*CX1428,2)</f>
        <v>0</v>
      </c>
      <c r="DG1428">
        <f t="shared" si="804"/>
        <v>0</v>
      </c>
      <c r="DH1428">
        <f t="shared" si="805"/>
        <v>0</v>
      </c>
      <c r="DI1428">
        <f t="shared" si="806"/>
        <v>0</v>
      </c>
      <c r="DJ1428">
        <f>DI1428</f>
        <v>0</v>
      </c>
      <c r="DK1428">
        <v>0</v>
      </c>
      <c r="DL1428" t="s">
        <v>3</v>
      </c>
      <c r="DM1428">
        <v>0</v>
      </c>
      <c r="DN1428" t="s">
        <v>3</v>
      </c>
      <c r="DO1428">
        <v>0</v>
      </c>
    </row>
    <row r="1429" spans="1:119" x14ac:dyDescent="0.2">
      <c r="A1429">
        <f>ROW(Source!A844)</f>
        <v>844</v>
      </c>
      <c r="B1429">
        <v>292114938</v>
      </c>
      <c r="C1429">
        <v>292119991</v>
      </c>
      <c r="D1429">
        <v>277945805</v>
      </c>
      <c r="E1429">
        <v>1</v>
      </c>
      <c r="F1429">
        <v>1</v>
      </c>
      <c r="G1429">
        <v>1</v>
      </c>
      <c r="H1429">
        <v>2</v>
      </c>
      <c r="I1429" t="s">
        <v>1227</v>
      </c>
      <c r="J1429" t="s">
        <v>1228</v>
      </c>
      <c r="K1429" t="s">
        <v>1229</v>
      </c>
      <c r="L1429">
        <v>1368</v>
      </c>
      <c r="N1429">
        <v>1011</v>
      </c>
      <c r="O1429" t="s">
        <v>1090</v>
      </c>
      <c r="P1429" t="s">
        <v>1090</v>
      </c>
      <c r="Q1429">
        <v>1</v>
      </c>
      <c r="W1429">
        <v>0</v>
      </c>
      <c r="X1429">
        <v>721652621</v>
      </c>
      <c r="Y1429">
        <f>(AT1429*ROUND(0.7,7))</f>
        <v>0.154</v>
      </c>
      <c r="AA1429">
        <v>0</v>
      </c>
      <c r="AB1429">
        <v>544.70000000000005</v>
      </c>
      <c r="AC1429">
        <v>477.98</v>
      </c>
      <c r="AD1429">
        <v>0</v>
      </c>
      <c r="AE1429">
        <v>0</v>
      </c>
      <c r="AF1429">
        <v>544.70000000000005</v>
      </c>
      <c r="AG1429">
        <v>477.98</v>
      </c>
      <c r="AH1429">
        <v>0</v>
      </c>
      <c r="AI1429">
        <v>1</v>
      </c>
      <c r="AJ1429">
        <v>1</v>
      </c>
      <c r="AK1429">
        <v>1</v>
      </c>
      <c r="AL1429">
        <v>1</v>
      </c>
      <c r="AM1429">
        <v>-2</v>
      </c>
      <c r="AN1429">
        <v>0</v>
      </c>
      <c r="AO1429">
        <v>0</v>
      </c>
      <c r="AP1429">
        <v>1</v>
      </c>
      <c r="AQ1429">
        <v>1</v>
      </c>
      <c r="AR1429">
        <v>0</v>
      </c>
      <c r="AS1429" t="s">
        <v>3</v>
      </c>
      <c r="AT1429">
        <v>0.22</v>
      </c>
      <c r="AU1429" t="s">
        <v>1450</v>
      </c>
      <c r="AV1429">
        <v>1</v>
      </c>
      <c r="AW1429">
        <v>2</v>
      </c>
      <c r="AX1429">
        <v>292120002</v>
      </c>
      <c r="AY1429">
        <v>1</v>
      </c>
      <c r="AZ1429">
        <v>0</v>
      </c>
      <c r="BA1429">
        <v>2180</v>
      </c>
      <c r="BB1429">
        <v>1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0</v>
      </c>
      <c r="BK1429">
        <v>119.83400000000002</v>
      </c>
      <c r="BL1429">
        <v>105.15560000000001</v>
      </c>
      <c r="BM1429">
        <v>0</v>
      </c>
      <c r="BN1429">
        <v>0</v>
      </c>
      <c r="BO1429">
        <v>0.22</v>
      </c>
      <c r="BP1429">
        <v>1</v>
      </c>
      <c r="BQ1429">
        <v>0</v>
      </c>
      <c r="BR1429">
        <v>83.883800000000008</v>
      </c>
      <c r="BS1429">
        <v>73.608919999999998</v>
      </c>
      <c r="BT1429">
        <v>0</v>
      </c>
      <c r="BU1429">
        <v>0</v>
      </c>
      <c r="BV1429">
        <v>0.154</v>
      </c>
      <c r="BW1429">
        <v>1</v>
      </c>
      <c r="CV1429">
        <v>0</v>
      </c>
      <c r="CW1429">
        <f>ROUND(Y1429*Source!I844*DO1429,7)</f>
        <v>0.154</v>
      </c>
      <c r="CX1429">
        <f>ROUND(Y1429*Source!I844,7)</f>
        <v>0.154</v>
      </c>
      <c r="CY1429">
        <f>AB1429</f>
        <v>544.70000000000005</v>
      </c>
      <c r="CZ1429">
        <f>AF1429</f>
        <v>544.70000000000005</v>
      </c>
      <c r="DA1429">
        <f>AJ1429</f>
        <v>1</v>
      </c>
      <c r="DB1429">
        <f>ROUND((ROUND(AT1429*CZ1429,2)*ROUND(0.7,7)),6)</f>
        <v>83.881</v>
      </c>
      <c r="DC1429">
        <f>ROUND((ROUND(AT1429*AG1429,2)*ROUND(0.7,7)),6)</f>
        <v>73.611999999999995</v>
      </c>
      <c r="DD1429" t="s">
        <v>3</v>
      </c>
      <c r="DE1429" t="s">
        <v>3</v>
      </c>
      <c r="DF1429">
        <f>ROUND(ROUND(AE1429,2)*CX1429,2)</f>
        <v>0</v>
      </c>
      <c r="DG1429">
        <f t="shared" si="804"/>
        <v>83.88</v>
      </c>
      <c r="DH1429">
        <f t="shared" si="805"/>
        <v>73.61</v>
      </c>
      <c r="DI1429">
        <f t="shared" si="806"/>
        <v>0</v>
      </c>
      <c r="DJ1429">
        <f>DG1429+DH1429</f>
        <v>157.49</v>
      </c>
      <c r="DK1429">
        <v>1</v>
      </c>
      <c r="DL1429" t="s">
        <v>1226</v>
      </c>
      <c r="DM1429">
        <v>4</v>
      </c>
      <c r="DN1429" t="s">
        <v>1220</v>
      </c>
      <c r="DO1429">
        <v>1</v>
      </c>
    </row>
    <row r="1430" spans="1:119" x14ac:dyDescent="0.2">
      <c r="A1430">
        <f>ROW(Source!A844)</f>
        <v>844</v>
      </c>
      <c r="B1430">
        <v>292114938</v>
      </c>
      <c r="C1430">
        <v>292119991</v>
      </c>
      <c r="D1430">
        <v>277862533</v>
      </c>
      <c r="E1430">
        <v>1</v>
      </c>
      <c r="F1430">
        <v>1</v>
      </c>
      <c r="G1430">
        <v>1</v>
      </c>
      <c r="H1430">
        <v>3</v>
      </c>
      <c r="I1430" t="s">
        <v>1243</v>
      </c>
      <c r="J1430" t="s">
        <v>1244</v>
      </c>
      <c r="K1430" t="s">
        <v>1245</v>
      </c>
      <c r="L1430">
        <v>1346</v>
      </c>
      <c r="N1430">
        <v>1009</v>
      </c>
      <c r="O1430" t="s">
        <v>1242</v>
      </c>
      <c r="P1430" t="s">
        <v>1242</v>
      </c>
      <c r="Q1430">
        <v>1</v>
      </c>
      <c r="W1430">
        <v>0</v>
      </c>
      <c r="X1430">
        <v>1685208048</v>
      </c>
      <c r="Y1430">
        <f>(AT1430*ROUND(0,7))</f>
        <v>0</v>
      </c>
      <c r="AA1430">
        <v>493.26</v>
      </c>
      <c r="AB1430">
        <v>0</v>
      </c>
      <c r="AC1430">
        <v>0</v>
      </c>
      <c r="AD1430">
        <v>0</v>
      </c>
      <c r="AE1430">
        <v>238.29</v>
      </c>
      <c r="AF1430">
        <v>0</v>
      </c>
      <c r="AG1430">
        <v>0</v>
      </c>
      <c r="AH1430">
        <v>0</v>
      </c>
      <c r="AI1430">
        <v>2.0699999999999998</v>
      </c>
      <c r="AJ1430">
        <v>1</v>
      </c>
      <c r="AK1430">
        <v>1</v>
      </c>
      <c r="AL1430">
        <v>1</v>
      </c>
      <c r="AM1430">
        <v>2</v>
      </c>
      <c r="AN1430">
        <v>0</v>
      </c>
      <c r="AO1430">
        <v>0</v>
      </c>
      <c r="AP1430">
        <v>1</v>
      </c>
      <c r="AQ1430">
        <v>1</v>
      </c>
      <c r="AR1430">
        <v>0</v>
      </c>
      <c r="AS1430" t="s">
        <v>3</v>
      </c>
      <c r="AT1430">
        <v>0.1</v>
      </c>
      <c r="AU1430" t="s">
        <v>16</v>
      </c>
      <c r="AV1430">
        <v>0</v>
      </c>
      <c r="AW1430">
        <v>2</v>
      </c>
      <c r="AX1430">
        <v>292120003</v>
      </c>
      <c r="AY1430">
        <v>1</v>
      </c>
      <c r="AZ1430">
        <v>0</v>
      </c>
      <c r="BA1430">
        <v>2181</v>
      </c>
      <c r="BB1430">
        <v>1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23.829000000000001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>
        <v>1</v>
      </c>
      <c r="BQ1430">
        <v>0</v>
      </c>
      <c r="BR1430">
        <v>0</v>
      </c>
      <c r="BS1430">
        <v>0</v>
      </c>
      <c r="BT1430">
        <v>0</v>
      </c>
      <c r="BU1430">
        <v>0</v>
      </c>
      <c r="BV1430">
        <v>0</v>
      </c>
      <c r="BW1430">
        <v>0</v>
      </c>
      <c r="CV1430">
        <v>0</v>
      </c>
      <c r="CW1430">
        <v>0</v>
      </c>
      <c r="CX1430">
        <f>ROUND(Y1430*Source!I844,7)</f>
        <v>0</v>
      </c>
      <c r="CY1430">
        <f>AA1430</f>
        <v>493.26</v>
      </c>
      <c r="CZ1430">
        <f>AE1430</f>
        <v>238.29</v>
      </c>
      <c r="DA1430">
        <f>AI1430</f>
        <v>2.0699999999999998</v>
      </c>
      <c r="DB1430">
        <f>ROUND((ROUND(AT1430*CZ1430,2)*ROUND(0,7)),6)</f>
        <v>0</v>
      </c>
      <c r="DC1430">
        <f>ROUND((ROUND(AT1430*AG1430,2)*ROUND(0,7)),6)</f>
        <v>0</v>
      </c>
      <c r="DD1430" t="s">
        <v>3</v>
      </c>
      <c r="DE1430" t="s">
        <v>3</v>
      </c>
      <c r="DF1430">
        <f>ROUND(ROUND(AE1430*AI1430,2)*CX1430,2)</f>
        <v>0</v>
      </c>
      <c r="DG1430">
        <f t="shared" si="804"/>
        <v>0</v>
      </c>
      <c r="DH1430">
        <f t="shared" si="805"/>
        <v>0</v>
      </c>
      <c r="DI1430">
        <f t="shared" si="806"/>
        <v>0</v>
      </c>
      <c r="DJ1430">
        <f>DF1430</f>
        <v>0</v>
      </c>
      <c r="DK1430">
        <v>0</v>
      </c>
      <c r="DL1430" t="s">
        <v>3</v>
      </c>
      <c r="DM1430">
        <v>0</v>
      </c>
      <c r="DN1430" t="s">
        <v>3</v>
      </c>
      <c r="DO1430">
        <v>0</v>
      </c>
    </row>
    <row r="1431" spans="1:119" x14ac:dyDescent="0.2">
      <c r="A1431">
        <f>ROW(Source!A844)</f>
        <v>844</v>
      </c>
      <c r="B1431">
        <v>292114938</v>
      </c>
      <c r="C1431">
        <v>292119991</v>
      </c>
      <c r="D1431">
        <v>277862540</v>
      </c>
      <c r="E1431">
        <v>1</v>
      </c>
      <c r="F1431">
        <v>1</v>
      </c>
      <c r="G1431">
        <v>1</v>
      </c>
      <c r="H1431">
        <v>3</v>
      </c>
      <c r="I1431" t="s">
        <v>1325</v>
      </c>
      <c r="J1431" t="s">
        <v>1326</v>
      </c>
      <c r="K1431" t="s">
        <v>1327</v>
      </c>
      <c r="L1431">
        <v>1346</v>
      </c>
      <c r="N1431">
        <v>1009</v>
      </c>
      <c r="O1431" t="s">
        <v>1242</v>
      </c>
      <c r="P1431" t="s">
        <v>1242</v>
      </c>
      <c r="Q1431">
        <v>1</v>
      </c>
      <c r="W1431">
        <v>0</v>
      </c>
      <c r="X1431">
        <v>454593446</v>
      </c>
      <c r="Y1431">
        <f>(AT1431*ROUND(0,7))</f>
        <v>0</v>
      </c>
      <c r="AA1431">
        <v>165.64</v>
      </c>
      <c r="AB1431">
        <v>0</v>
      </c>
      <c r="AC1431">
        <v>0</v>
      </c>
      <c r="AD1431">
        <v>0</v>
      </c>
      <c r="AE1431">
        <v>80.02</v>
      </c>
      <c r="AF1431">
        <v>0</v>
      </c>
      <c r="AG1431">
        <v>0</v>
      </c>
      <c r="AH1431">
        <v>0</v>
      </c>
      <c r="AI1431">
        <v>2.0699999999999998</v>
      </c>
      <c r="AJ1431">
        <v>1</v>
      </c>
      <c r="AK1431">
        <v>1</v>
      </c>
      <c r="AL1431">
        <v>1</v>
      </c>
      <c r="AM1431">
        <v>2</v>
      </c>
      <c r="AN1431">
        <v>0</v>
      </c>
      <c r="AO1431">
        <v>0</v>
      </c>
      <c r="AP1431">
        <v>1</v>
      </c>
      <c r="AQ1431">
        <v>1</v>
      </c>
      <c r="AR1431">
        <v>0</v>
      </c>
      <c r="AS1431" t="s">
        <v>3</v>
      </c>
      <c r="AT1431">
        <v>0.03</v>
      </c>
      <c r="AU1431" t="s">
        <v>16</v>
      </c>
      <c r="AV1431">
        <v>0</v>
      </c>
      <c r="AW1431">
        <v>2</v>
      </c>
      <c r="AX1431">
        <v>292120004</v>
      </c>
      <c r="AY1431">
        <v>1</v>
      </c>
      <c r="AZ1431">
        <v>0</v>
      </c>
      <c r="BA1431">
        <v>2182</v>
      </c>
      <c r="BB1431">
        <v>1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2.4005999999999998</v>
      </c>
      <c r="BK1431">
        <v>0</v>
      </c>
      <c r="BL1431">
        <v>0</v>
      </c>
      <c r="BM1431">
        <v>0</v>
      </c>
      <c r="BN1431">
        <v>0</v>
      </c>
      <c r="BO1431">
        <v>0</v>
      </c>
      <c r="BP1431">
        <v>1</v>
      </c>
      <c r="BQ1431">
        <v>0</v>
      </c>
      <c r="BR1431">
        <v>0</v>
      </c>
      <c r="BS1431">
        <v>0</v>
      </c>
      <c r="BT1431">
        <v>0</v>
      </c>
      <c r="BU1431">
        <v>0</v>
      </c>
      <c r="BV1431">
        <v>0</v>
      </c>
      <c r="BW1431">
        <v>0</v>
      </c>
      <c r="CV1431">
        <v>0</v>
      </c>
      <c r="CW1431">
        <v>0</v>
      </c>
      <c r="CX1431">
        <f>ROUND(Y1431*Source!I844,7)</f>
        <v>0</v>
      </c>
      <c r="CY1431">
        <f>AA1431</f>
        <v>165.64</v>
      </c>
      <c r="CZ1431">
        <f>AE1431</f>
        <v>80.02</v>
      </c>
      <c r="DA1431">
        <f>AI1431</f>
        <v>2.0699999999999998</v>
      </c>
      <c r="DB1431">
        <f>ROUND((ROUND(AT1431*CZ1431,2)*ROUND(0,7)),6)</f>
        <v>0</v>
      </c>
      <c r="DC1431">
        <f>ROUND((ROUND(AT1431*AG1431,2)*ROUND(0,7)),6)</f>
        <v>0</v>
      </c>
      <c r="DD1431" t="s">
        <v>3</v>
      </c>
      <c r="DE1431" t="s">
        <v>3</v>
      </c>
      <c r="DF1431">
        <f>ROUND(ROUND(AE1431*AI1431,2)*CX1431,2)</f>
        <v>0</v>
      </c>
      <c r="DG1431">
        <f t="shared" si="804"/>
        <v>0</v>
      </c>
      <c r="DH1431">
        <f t="shared" si="805"/>
        <v>0</v>
      </c>
      <c r="DI1431">
        <f t="shared" si="806"/>
        <v>0</v>
      </c>
      <c r="DJ1431">
        <f>DF1431</f>
        <v>0</v>
      </c>
      <c r="DK1431">
        <v>0</v>
      </c>
      <c r="DL1431" t="s">
        <v>3</v>
      </c>
      <c r="DM1431">
        <v>0</v>
      </c>
      <c r="DN1431" t="s">
        <v>3</v>
      </c>
      <c r="DO1431">
        <v>0</v>
      </c>
    </row>
    <row r="1432" spans="1:119" x14ac:dyDescent="0.2">
      <c r="A1432">
        <f>ROW(Source!A844)</f>
        <v>844</v>
      </c>
      <c r="B1432">
        <v>292114938</v>
      </c>
      <c r="C1432">
        <v>292119991</v>
      </c>
      <c r="D1432">
        <v>277869627</v>
      </c>
      <c r="E1432">
        <v>1</v>
      </c>
      <c r="F1432">
        <v>1</v>
      </c>
      <c r="G1432">
        <v>1</v>
      </c>
      <c r="H1432">
        <v>3</v>
      </c>
      <c r="I1432" t="s">
        <v>1246</v>
      </c>
      <c r="J1432" t="s">
        <v>1247</v>
      </c>
      <c r="K1432" t="s">
        <v>1248</v>
      </c>
      <c r="L1432">
        <v>1346</v>
      </c>
      <c r="N1432">
        <v>1009</v>
      </c>
      <c r="O1432" t="s">
        <v>1242</v>
      </c>
      <c r="P1432" t="s">
        <v>1242</v>
      </c>
      <c r="Q1432">
        <v>1</v>
      </c>
      <c r="W1432">
        <v>0</v>
      </c>
      <c r="X1432">
        <v>1111106736</v>
      </c>
      <c r="Y1432">
        <f>(AT1432*ROUND(0,7))</f>
        <v>0</v>
      </c>
      <c r="AA1432">
        <v>88.65</v>
      </c>
      <c r="AB1432">
        <v>0</v>
      </c>
      <c r="AC1432">
        <v>0</v>
      </c>
      <c r="AD1432">
        <v>0</v>
      </c>
      <c r="AE1432">
        <v>56.11</v>
      </c>
      <c r="AF1432">
        <v>0</v>
      </c>
      <c r="AG1432">
        <v>0</v>
      </c>
      <c r="AH1432">
        <v>0</v>
      </c>
      <c r="AI1432">
        <v>1.58</v>
      </c>
      <c r="AJ1432">
        <v>1</v>
      </c>
      <c r="AK1432">
        <v>1</v>
      </c>
      <c r="AL1432">
        <v>1</v>
      </c>
      <c r="AM1432">
        <v>2</v>
      </c>
      <c r="AN1432">
        <v>0</v>
      </c>
      <c r="AO1432">
        <v>0</v>
      </c>
      <c r="AP1432">
        <v>1</v>
      </c>
      <c r="AQ1432">
        <v>1</v>
      </c>
      <c r="AR1432">
        <v>0</v>
      </c>
      <c r="AS1432" t="s">
        <v>3</v>
      </c>
      <c r="AT1432">
        <v>0.02</v>
      </c>
      <c r="AU1432" t="s">
        <v>16</v>
      </c>
      <c r="AV1432">
        <v>0</v>
      </c>
      <c r="AW1432">
        <v>2</v>
      </c>
      <c r="AX1432">
        <v>292120006</v>
      </c>
      <c r="AY1432">
        <v>1</v>
      </c>
      <c r="AZ1432">
        <v>0</v>
      </c>
      <c r="BA1432">
        <v>2184</v>
      </c>
      <c r="BB1432">
        <v>1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1.1222000000000001</v>
      </c>
      <c r="BK1432">
        <v>0</v>
      </c>
      <c r="BL1432">
        <v>0</v>
      </c>
      <c r="BM1432">
        <v>0</v>
      </c>
      <c r="BN1432">
        <v>0</v>
      </c>
      <c r="BO1432">
        <v>0</v>
      </c>
      <c r="BP1432">
        <v>1</v>
      </c>
      <c r="BQ1432">
        <v>0</v>
      </c>
      <c r="BR1432">
        <v>0</v>
      </c>
      <c r="BS1432">
        <v>0</v>
      </c>
      <c r="BT1432">
        <v>0</v>
      </c>
      <c r="BU1432">
        <v>0</v>
      </c>
      <c r="BV1432">
        <v>0</v>
      </c>
      <c r="BW1432">
        <v>0</v>
      </c>
      <c r="CV1432">
        <v>0</v>
      </c>
      <c r="CW1432">
        <v>0</v>
      </c>
      <c r="CX1432">
        <f>ROUND(Y1432*Source!I844,7)</f>
        <v>0</v>
      </c>
      <c r="CY1432">
        <f>AA1432</f>
        <v>88.65</v>
      </c>
      <c r="CZ1432">
        <f>AE1432</f>
        <v>56.11</v>
      </c>
      <c r="DA1432">
        <f>AI1432</f>
        <v>1.58</v>
      </c>
      <c r="DB1432">
        <f>ROUND((ROUND(AT1432*CZ1432,2)*ROUND(0,7)),6)</f>
        <v>0</v>
      </c>
      <c r="DC1432">
        <f>ROUND((ROUND(AT1432*AG1432,2)*ROUND(0,7)),6)</f>
        <v>0</v>
      </c>
      <c r="DD1432" t="s">
        <v>3</v>
      </c>
      <c r="DE1432" t="s">
        <v>3</v>
      </c>
      <c r="DF1432">
        <f>ROUND(ROUND(AE1432*AI1432,2)*CX1432,2)</f>
        <v>0</v>
      </c>
      <c r="DG1432">
        <f t="shared" si="804"/>
        <v>0</v>
      </c>
      <c r="DH1432">
        <f t="shared" si="805"/>
        <v>0</v>
      </c>
      <c r="DI1432">
        <f t="shared" si="806"/>
        <v>0</v>
      </c>
      <c r="DJ1432">
        <f>DF1432</f>
        <v>0</v>
      </c>
      <c r="DK1432">
        <v>0</v>
      </c>
      <c r="DL1432" t="s">
        <v>3</v>
      </c>
      <c r="DM1432">
        <v>0</v>
      </c>
      <c r="DN1432" t="s">
        <v>3</v>
      </c>
      <c r="DO1432">
        <v>0</v>
      </c>
    </row>
    <row r="1433" spans="1:119" x14ac:dyDescent="0.2">
      <c r="A1433">
        <f>ROW(Source!A844)</f>
        <v>844</v>
      </c>
      <c r="B1433">
        <v>292114938</v>
      </c>
      <c r="C1433">
        <v>292119991</v>
      </c>
      <c r="D1433">
        <v>277896315</v>
      </c>
      <c r="E1433">
        <v>1</v>
      </c>
      <c r="F1433">
        <v>1</v>
      </c>
      <c r="G1433">
        <v>1</v>
      </c>
      <c r="H1433">
        <v>3</v>
      </c>
      <c r="I1433" t="s">
        <v>1334</v>
      </c>
      <c r="J1433" t="s">
        <v>1335</v>
      </c>
      <c r="K1433" t="s">
        <v>1336</v>
      </c>
      <c r="L1433">
        <v>1348</v>
      </c>
      <c r="N1433">
        <v>1009</v>
      </c>
      <c r="O1433" t="s">
        <v>806</v>
      </c>
      <c r="P1433" t="s">
        <v>806</v>
      </c>
      <c r="Q1433">
        <v>1000</v>
      </c>
      <c r="W1433">
        <v>0</v>
      </c>
      <c r="X1433">
        <v>-1262208440</v>
      </c>
      <c r="Y1433">
        <f>(AT1433*ROUND(0,7))</f>
        <v>0</v>
      </c>
      <c r="AA1433">
        <v>81621.399999999994</v>
      </c>
      <c r="AB1433">
        <v>0</v>
      </c>
      <c r="AC1433">
        <v>0</v>
      </c>
      <c r="AD1433">
        <v>0</v>
      </c>
      <c r="AE1433">
        <v>80020.98</v>
      </c>
      <c r="AF1433">
        <v>0</v>
      </c>
      <c r="AG1433">
        <v>0</v>
      </c>
      <c r="AH1433">
        <v>0</v>
      </c>
      <c r="AI1433">
        <v>1.02</v>
      </c>
      <c r="AJ1433">
        <v>1</v>
      </c>
      <c r="AK1433">
        <v>1</v>
      </c>
      <c r="AL1433">
        <v>1</v>
      </c>
      <c r="AM1433">
        <v>2</v>
      </c>
      <c r="AN1433">
        <v>0</v>
      </c>
      <c r="AO1433">
        <v>0</v>
      </c>
      <c r="AP1433">
        <v>1</v>
      </c>
      <c r="AQ1433">
        <v>1</v>
      </c>
      <c r="AR1433">
        <v>0</v>
      </c>
      <c r="AS1433" t="s">
        <v>3</v>
      </c>
      <c r="AT1433">
        <v>1E-4</v>
      </c>
      <c r="AU1433" t="s">
        <v>16</v>
      </c>
      <c r="AV1433">
        <v>0</v>
      </c>
      <c r="AW1433">
        <v>2</v>
      </c>
      <c r="AX1433">
        <v>292120009</v>
      </c>
      <c r="AY1433">
        <v>1</v>
      </c>
      <c r="AZ1433">
        <v>0</v>
      </c>
      <c r="BA1433">
        <v>2187</v>
      </c>
      <c r="BB1433">
        <v>1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8.0020980000000002</v>
      </c>
      <c r="BK1433">
        <v>0</v>
      </c>
      <c r="BL1433">
        <v>0</v>
      </c>
      <c r="BM1433">
        <v>0</v>
      </c>
      <c r="BN1433">
        <v>0</v>
      </c>
      <c r="BO1433">
        <v>0</v>
      </c>
      <c r="BP1433">
        <v>1</v>
      </c>
      <c r="BQ1433">
        <v>0</v>
      </c>
      <c r="BR1433">
        <v>0</v>
      </c>
      <c r="BS1433">
        <v>0</v>
      </c>
      <c r="BT1433">
        <v>0</v>
      </c>
      <c r="BU1433">
        <v>0</v>
      </c>
      <c r="BV1433">
        <v>0</v>
      </c>
      <c r="BW1433">
        <v>0</v>
      </c>
      <c r="CV1433">
        <v>0</v>
      </c>
      <c r="CW1433">
        <v>0</v>
      </c>
      <c r="CX1433">
        <f>ROUND(Y1433*Source!I844,7)</f>
        <v>0</v>
      </c>
      <c r="CY1433">
        <f>AA1433</f>
        <v>81621.399999999994</v>
      </c>
      <c r="CZ1433">
        <f>AE1433</f>
        <v>80020.98</v>
      </c>
      <c r="DA1433">
        <f>AI1433</f>
        <v>1.02</v>
      </c>
      <c r="DB1433">
        <f>ROUND((ROUND(AT1433*CZ1433,2)*ROUND(0,7)),6)</f>
        <v>0</v>
      </c>
      <c r="DC1433">
        <f>ROUND((ROUND(AT1433*AG1433,2)*ROUND(0,7)),6)</f>
        <v>0</v>
      </c>
      <c r="DD1433" t="s">
        <v>3</v>
      </c>
      <c r="DE1433" t="s">
        <v>3</v>
      </c>
      <c r="DF1433">
        <f>ROUND(ROUND(AE1433*AI1433,2)*CX1433,2)</f>
        <v>0</v>
      </c>
      <c r="DG1433">
        <f t="shared" si="804"/>
        <v>0</v>
      </c>
      <c r="DH1433">
        <f t="shared" si="805"/>
        <v>0</v>
      </c>
      <c r="DI1433">
        <f t="shared" si="806"/>
        <v>0</v>
      </c>
      <c r="DJ1433">
        <f>DF1433</f>
        <v>0</v>
      </c>
      <c r="DK1433">
        <v>0</v>
      </c>
      <c r="DL1433" t="s">
        <v>3</v>
      </c>
      <c r="DM1433">
        <v>0</v>
      </c>
      <c r="DN1433" t="s">
        <v>3</v>
      </c>
      <c r="DO1433">
        <v>0</v>
      </c>
    </row>
    <row r="1434" spans="1:119" x14ac:dyDescent="0.2">
      <c r="A1434">
        <f>ROW(Source!A844)</f>
        <v>844</v>
      </c>
      <c r="B1434">
        <v>292114938</v>
      </c>
      <c r="C1434">
        <v>292119991</v>
      </c>
      <c r="D1434">
        <v>277896859</v>
      </c>
      <c r="E1434">
        <v>1</v>
      </c>
      <c r="F1434">
        <v>1</v>
      </c>
      <c r="G1434">
        <v>1</v>
      </c>
      <c r="H1434">
        <v>3</v>
      </c>
      <c r="I1434" t="s">
        <v>1252</v>
      </c>
      <c r="J1434" t="s">
        <v>1253</v>
      </c>
      <c r="K1434" t="s">
        <v>1254</v>
      </c>
      <c r="L1434">
        <v>1346</v>
      </c>
      <c r="N1434">
        <v>1009</v>
      </c>
      <c r="O1434" t="s">
        <v>1242</v>
      </c>
      <c r="P1434" t="s">
        <v>1242</v>
      </c>
      <c r="Q1434">
        <v>1</v>
      </c>
      <c r="W1434">
        <v>0</v>
      </c>
      <c r="X1434">
        <v>-204136099</v>
      </c>
      <c r="Y1434">
        <f>(AT1434*ROUND(0,7))</f>
        <v>0</v>
      </c>
      <c r="AA1434">
        <v>67.87</v>
      </c>
      <c r="AB1434">
        <v>0</v>
      </c>
      <c r="AC1434">
        <v>0</v>
      </c>
      <c r="AD1434">
        <v>0</v>
      </c>
      <c r="AE1434">
        <v>60.6</v>
      </c>
      <c r="AF1434">
        <v>0</v>
      </c>
      <c r="AG1434">
        <v>0</v>
      </c>
      <c r="AH1434">
        <v>0</v>
      </c>
      <c r="AI1434">
        <v>1.1200000000000001</v>
      </c>
      <c r="AJ1434">
        <v>1</v>
      </c>
      <c r="AK1434">
        <v>1</v>
      </c>
      <c r="AL1434">
        <v>1</v>
      </c>
      <c r="AM1434">
        <v>2</v>
      </c>
      <c r="AN1434">
        <v>0</v>
      </c>
      <c r="AO1434">
        <v>0</v>
      </c>
      <c r="AP1434">
        <v>1</v>
      </c>
      <c r="AQ1434">
        <v>1</v>
      </c>
      <c r="AR1434">
        <v>0</v>
      </c>
      <c r="AS1434" t="s">
        <v>3</v>
      </c>
      <c r="AT1434">
        <v>0.03</v>
      </c>
      <c r="AU1434" t="s">
        <v>16</v>
      </c>
      <c r="AV1434">
        <v>0</v>
      </c>
      <c r="AW1434">
        <v>2</v>
      </c>
      <c r="AX1434">
        <v>292120010</v>
      </c>
      <c r="AY1434">
        <v>1</v>
      </c>
      <c r="AZ1434">
        <v>0</v>
      </c>
      <c r="BA1434">
        <v>2188</v>
      </c>
      <c r="BB1434">
        <v>1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1.8180000000000001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1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>
        <v>0</v>
      </c>
      <c r="BW1434">
        <v>0</v>
      </c>
      <c r="CV1434">
        <v>0</v>
      </c>
      <c r="CW1434">
        <v>0</v>
      </c>
      <c r="CX1434">
        <f>ROUND(Y1434*Source!I844,7)</f>
        <v>0</v>
      </c>
      <c r="CY1434">
        <f>AA1434</f>
        <v>67.87</v>
      </c>
      <c r="CZ1434">
        <f>AE1434</f>
        <v>60.6</v>
      </c>
      <c r="DA1434">
        <f>AI1434</f>
        <v>1.1200000000000001</v>
      </c>
      <c r="DB1434">
        <f>ROUND((ROUND(AT1434*CZ1434,2)*ROUND(0,7)),6)</f>
        <v>0</v>
      </c>
      <c r="DC1434">
        <f>ROUND((ROUND(AT1434*AG1434,2)*ROUND(0,7)),6)</f>
        <v>0</v>
      </c>
      <c r="DD1434" t="s">
        <v>3</v>
      </c>
      <c r="DE1434" t="s">
        <v>3</v>
      </c>
      <c r="DF1434">
        <f>ROUND(ROUND(AE1434*AI1434,2)*CX1434,2)</f>
        <v>0</v>
      </c>
      <c r="DG1434">
        <f t="shared" si="804"/>
        <v>0</v>
      </c>
      <c r="DH1434">
        <f t="shared" si="805"/>
        <v>0</v>
      </c>
      <c r="DI1434">
        <f t="shared" si="806"/>
        <v>0</v>
      </c>
      <c r="DJ1434">
        <f>DF1434</f>
        <v>0</v>
      </c>
      <c r="DK1434">
        <v>0</v>
      </c>
      <c r="DL1434" t="s">
        <v>3</v>
      </c>
      <c r="DM1434">
        <v>0</v>
      </c>
      <c r="DN1434" t="s">
        <v>3</v>
      </c>
      <c r="DO1434">
        <v>0</v>
      </c>
    </row>
    <row r="1435" spans="1:119" x14ac:dyDescent="0.2">
      <c r="A1435">
        <f>ROW(Source!A845)</f>
        <v>845</v>
      </c>
      <c r="B1435">
        <v>292114938</v>
      </c>
      <c r="C1435">
        <v>292120013</v>
      </c>
      <c r="D1435">
        <v>277560284</v>
      </c>
      <c r="E1435">
        <v>109</v>
      </c>
      <c r="F1435">
        <v>1</v>
      </c>
      <c r="G1435">
        <v>1</v>
      </c>
      <c r="H1435">
        <v>1</v>
      </c>
      <c r="I1435" t="s">
        <v>1323</v>
      </c>
      <c r="J1435" t="s">
        <v>3</v>
      </c>
      <c r="K1435" t="s">
        <v>1324</v>
      </c>
      <c r="L1435">
        <v>1191</v>
      </c>
      <c r="N1435">
        <v>1013</v>
      </c>
      <c r="O1435" t="s">
        <v>1220</v>
      </c>
      <c r="P1435" t="s">
        <v>1220</v>
      </c>
      <c r="Q1435">
        <v>1</v>
      </c>
      <c r="W1435">
        <v>0</v>
      </c>
      <c r="X1435">
        <v>-1759674247</v>
      </c>
      <c r="Y1435">
        <f>AT1435</f>
        <v>4.38</v>
      </c>
      <c r="AA1435">
        <v>0</v>
      </c>
      <c r="AB1435">
        <v>0</v>
      </c>
      <c r="AC1435">
        <v>0</v>
      </c>
      <c r="AD1435">
        <v>440.52</v>
      </c>
      <c r="AE1435">
        <v>0</v>
      </c>
      <c r="AF1435">
        <v>0</v>
      </c>
      <c r="AG1435">
        <v>0</v>
      </c>
      <c r="AH1435">
        <v>440.52</v>
      </c>
      <c r="AI1435">
        <v>1</v>
      </c>
      <c r="AJ1435">
        <v>1</v>
      </c>
      <c r="AK1435">
        <v>1</v>
      </c>
      <c r="AL1435">
        <v>1</v>
      </c>
      <c r="AM1435">
        <v>-2</v>
      </c>
      <c r="AN1435">
        <v>0</v>
      </c>
      <c r="AO1435">
        <v>0</v>
      </c>
      <c r="AP1435">
        <v>1</v>
      </c>
      <c r="AQ1435">
        <v>1</v>
      </c>
      <c r="AR1435">
        <v>0</v>
      </c>
      <c r="AS1435" t="s">
        <v>3</v>
      </c>
      <c r="AT1435">
        <v>4.38</v>
      </c>
      <c r="AU1435" t="s">
        <v>3</v>
      </c>
      <c r="AV1435">
        <v>1</v>
      </c>
      <c r="AW1435">
        <v>2</v>
      </c>
      <c r="AX1435">
        <v>292120022</v>
      </c>
      <c r="AY1435">
        <v>1</v>
      </c>
      <c r="AZ1435">
        <v>0</v>
      </c>
      <c r="BA1435">
        <v>2191</v>
      </c>
      <c r="BB1435">
        <v>1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0</v>
      </c>
      <c r="BK1435">
        <v>0</v>
      </c>
      <c r="BL1435">
        <v>0</v>
      </c>
      <c r="BM1435">
        <v>1929.4775999999999</v>
      </c>
      <c r="BN1435">
        <v>4.38</v>
      </c>
      <c r="BO1435">
        <v>0</v>
      </c>
      <c r="BP1435">
        <v>1</v>
      </c>
      <c r="BQ1435">
        <v>0</v>
      </c>
      <c r="BR1435">
        <v>0</v>
      </c>
      <c r="BS1435">
        <v>0</v>
      </c>
      <c r="BT1435">
        <v>1929.4775999999999</v>
      </c>
      <c r="BU1435">
        <v>4.38</v>
      </c>
      <c r="BV1435">
        <v>0</v>
      </c>
      <c r="BW1435">
        <v>1</v>
      </c>
      <c r="CU1435">
        <f>ROUND(AT1435*Source!I845*AH1435*AL1435,2)</f>
        <v>1929.48</v>
      </c>
      <c r="CV1435">
        <f>ROUND(Y1435*Source!I845,7)</f>
        <v>4.38</v>
      </c>
      <c r="CW1435">
        <v>0</v>
      </c>
      <c r="CX1435">
        <f>ROUND(Y1435*Source!I845,7)</f>
        <v>4.38</v>
      </c>
      <c r="CY1435">
        <f>AD1435</f>
        <v>440.52</v>
      </c>
      <c r="CZ1435">
        <f>AH1435</f>
        <v>440.52</v>
      </c>
      <c r="DA1435">
        <f>AL1435</f>
        <v>1</v>
      </c>
      <c r="DB1435">
        <f>ROUND(ROUND(AT1435*CZ1435,2),6)</f>
        <v>1929.48</v>
      </c>
      <c r="DC1435">
        <f>ROUND(ROUND(AT1435*AG1435,2),6)</f>
        <v>0</v>
      </c>
      <c r="DD1435" t="s">
        <v>3</v>
      </c>
      <c r="DE1435" t="s">
        <v>3</v>
      </c>
      <c r="DF1435">
        <f>ROUND(ROUND(AE1435,2)*CX1435,2)</f>
        <v>0</v>
      </c>
      <c r="DG1435">
        <f t="shared" si="804"/>
        <v>0</v>
      </c>
      <c r="DH1435">
        <f t="shared" si="805"/>
        <v>0</v>
      </c>
      <c r="DI1435">
        <f t="shared" si="806"/>
        <v>1929.48</v>
      </c>
      <c r="DJ1435">
        <f>DI1435</f>
        <v>1929.48</v>
      </c>
      <c r="DK1435">
        <v>1</v>
      </c>
      <c r="DL1435" t="s">
        <v>3</v>
      </c>
      <c r="DM1435">
        <v>0</v>
      </c>
      <c r="DN1435" t="s">
        <v>3</v>
      </c>
      <c r="DO1435">
        <v>0</v>
      </c>
    </row>
    <row r="1436" spans="1:119" x14ac:dyDescent="0.2">
      <c r="A1436">
        <f>ROW(Source!A845)</f>
        <v>845</v>
      </c>
      <c r="B1436">
        <v>292114938</v>
      </c>
      <c r="C1436">
        <v>292120013</v>
      </c>
      <c r="D1436">
        <v>277560491</v>
      </c>
      <c r="E1436">
        <v>109</v>
      </c>
      <c r="F1436">
        <v>1</v>
      </c>
      <c r="G1436">
        <v>1</v>
      </c>
      <c r="H1436">
        <v>1</v>
      </c>
      <c r="I1436" t="s">
        <v>1221</v>
      </c>
      <c r="J1436" t="s">
        <v>3</v>
      </c>
      <c r="K1436" t="s">
        <v>1222</v>
      </c>
      <c r="L1436">
        <v>1191</v>
      </c>
      <c r="N1436">
        <v>1013</v>
      </c>
      <c r="O1436" t="s">
        <v>1220</v>
      </c>
      <c r="P1436" t="s">
        <v>1220</v>
      </c>
      <c r="Q1436">
        <v>1</v>
      </c>
      <c r="W1436">
        <v>0</v>
      </c>
      <c r="X1436">
        <v>-1417349443</v>
      </c>
      <c r="Y1436">
        <f>AT1436</f>
        <v>0.22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1</v>
      </c>
      <c r="AJ1436">
        <v>1</v>
      </c>
      <c r="AK1436">
        <v>1</v>
      </c>
      <c r="AL1436">
        <v>1</v>
      </c>
      <c r="AM1436">
        <v>-2</v>
      </c>
      <c r="AN1436">
        <v>0</v>
      </c>
      <c r="AO1436">
        <v>0</v>
      </c>
      <c r="AP1436">
        <v>1</v>
      </c>
      <c r="AQ1436">
        <v>1</v>
      </c>
      <c r="AR1436">
        <v>0</v>
      </c>
      <c r="AS1436" t="s">
        <v>3</v>
      </c>
      <c r="AT1436">
        <v>0.22</v>
      </c>
      <c r="AU1436" t="s">
        <v>3</v>
      </c>
      <c r="AV1436">
        <v>2</v>
      </c>
      <c r="AW1436">
        <v>2</v>
      </c>
      <c r="AX1436">
        <v>292120023</v>
      </c>
      <c r="AY1436">
        <v>1</v>
      </c>
      <c r="AZ1436">
        <v>0</v>
      </c>
      <c r="BA1436">
        <v>2192</v>
      </c>
      <c r="BB1436">
        <v>1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0</v>
      </c>
      <c r="BW1436">
        <v>0</v>
      </c>
      <c r="CV1436">
        <v>0</v>
      </c>
      <c r="CW1436">
        <v>0</v>
      </c>
      <c r="CX1436">
        <f>ROUND(Y1436*Source!I845,7)</f>
        <v>0.22</v>
      </c>
      <c r="CY1436">
        <f>AD1436</f>
        <v>0</v>
      </c>
      <c r="CZ1436">
        <f>AH1436</f>
        <v>0</v>
      </c>
      <c r="DA1436">
        <f>AL1436</f>
        <v>1</v>
      </c>
      <c r="DB1436">
        <f>ROUND(ROUND(AT1436*CZ1436,2),6)</f>
        <v>0</v>
      </c>
      <c r="DC1436">
        <f>ROUND(ROUND(AT1436*AG1436,2),6)</f>
        <v>0</v>
      </c>
      <c r="DD1436" t="s">
        <v>3</v>
      </c>
      <c r="DE1436" t="s">
        <v>3</v>
      </c>
      <c r="DF1436">
        <f>ROUND(ROUND(AE1436,2)*CX1436,2)</f>
        <v>0</v>
      </c>
      <c r="DG1436">
        <f t="shared" si="804"/>
        <v>0</v>
      </c>
      <c r="DH1436">
        <f t="shared" si="805"/>
        <v>0</v>
      </c>
      <c r="DI1436">
        <f t="shared" si="806"/>
        <v>0</v>
      </c>
      <c r="DJ1436">
        <f>DI1436</f>
        <v>0</v>
      </c>
      <c r="DK1436">
        <v>0</v>
      </c>
      <c r="DL1436" t="s">
        <v>3</v>
      </c>
      <c r="DM1436">
        <v>0</v>
      </c>
      <c r="DN1436" t="s">
        <v>3</v>
      </c>
      <c r="DO1436">
        <v>0</v>
      </c>
    </row>
    <row r="1437" spans="1:119" x14ac:dyDescent="0.2">
      <c r="A1437">
        <f>ROW(Source!A845)</f>
        <v>845</v>
      </c>
      <c r="B1437">
        <v>292114938</v>
      </c>
      <c r="C1437">
        <v>292120013</v>
      </c>
      <c r="D1437">
        <v>277945805</v>
      </c>
      <c r="E1437">
        <v>1</v>
      </c>
      <c r="F1437">
        <v>1</v>
      </c>
      <c r="G1437">
        <v>1</v>
      </c>
      <c r="H1437">
        <v>2</v>
      </c>
      <c r="I1437" t="s">
        <v>1227</v>
      </c>
      <c r="J1437" t="s">
        <v>1228</v>
      </c>
      <c r="K1437" t="s">
        <v>1229</v>
      </c>
      <c r="L1437">
        <v>1368</v>
      </c>
      <c r="N1437">
        <v>1011</v>
      </c>
      <c r="O1437" t="s">
        <v>1090</v>
      </c>
      <c r="P1437" t="s">
        <v>1090</v>
      </c>
      <c r="Q1437">
        <v>1</v>
      </c>
      <c r="W1437">
        <v>0</v>
      </c>
      <c r="X1437">
        <v>721652621</v>
      </c>
      <c r="Y1437">
        <f>AT1437</f>
        <v>0.22</v>
      </c>
      <c r="AA1437">
        <v>0</v>
      </c>
      <c r="AB1437">
        <v>544.70000000000005</v>
      </c>
      <c r="AC1437">
        <v>477.98</v>
      </c>
      <c r="AD1437">
        <v>0</v>
      </c>
      <c r="AE1437">
        <v>0</v>
      </c>
      <c r="AF1437">
        <v>544.70000000000005</v>
      </c>
      <c r="AG1437">
        <v>477.98</v>
      </c>
      <c r="AH1437">
        <v>0</v>
      </c>
      <c r="AI1437">
        <v>1</v>
      </c>
      <c r="AJ1437">
        <v>1</v>
      </c>
      <c r="AK1437">
        <v>1</v>
      </c>
      <c r="AL1437">
        <v>1</v>
      </c>
      <c r="AM1437">
        <v>-2</v>
      </c>
      <c r="AN1437">
        <v>0</v>
      </c>
      <c r="AO1437">
        <v>0</v>
      </c>
      <c r="AP1437">
        <v>1</v>
      </c>
      <c r="AQ1437">
        <v>1</v>
      </c>
      <c r="AR1437">
        <v>0</v>
      </c>
      <c r="AS1437" t="s">
        <v>3</v>
      </c>
      <c r="AT1437">
        <v>0.22</v>
      </c>
      <c r="AU1437" t="s">
        <v>3</v>
      </c>
      <c r="AV1437">
        <v>1</v>
      </c>
      <c r="AW1437">
        <v>2</v>
      </c>
      <c r="AX1437">
        <v>292120024</v>
      </c>
      <c r="AY1437">
        <v>1</v>
      </c>
      <c r="AZ1437">
        <v>0</v>
      </c>
      <c r="BA1437">
        <v>2193</v>
      </c>
      <c r="BB1437">
        <v>1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119.83400000000002</v>
      </c>
      <c r="BL1437">
        <v>105.15560000000001</v>
      </c>
      <c r="BM1437">
        <v>0</v>
      </c>
      <c r="BN1437">
        <v>0</v>
      </c>
      <c r="BO1437">
        <v>0.22</v>
      </c>
      <c r="BP1437">
        <v>1</v>
      </c>
      <c r="BQ1437">
        <v>0</v>
      </c>
      <c r="BR1437">
        <v>119.83400000000002</v>
      </c>
      <c r="BS1437">
        <v>105.15560000000001</v>
      </c>
      <c r="BT1437">
        <v>0</v>
      </c>
      <c r="BU1437">
        <v>0</v>
      </c>
      <c r="BV1437">
        <v>0.22</v>
      </c>
      <c r="BW1437">
        <v>1</v>
      </c>
      <c r="CV1437">
        <v>0</v>
      </c>
      <c r="CW1437">
        <f>ROUND(Y1437*Source!I845*DO1437,7)</f>
        <v>0.22</v>
      </c>
      <c r="CX1437">
        <f>ROUND(Y1437*Source!I845,7)</f>
        <v>0.22</v>
      </c>
      <c r="CY1437">
        <f>AB1437</f>
        <v>544.70000000000005</v>
      </c>
      <c r="CZ1437">
        <f>AF1437</f>
        <v>544.70000000000005</v>
      </c>
      <c r="DA1437">
        <f>AJ1437</f>
        <v>1</v>
      </c>
      <c r="DB1437">
        <f>ROUND(ROUND(AT1437*CZ1437,2),6)</f>
        <v>119.83</v>
      </c>
      <c r="DC1437">
        <f>ROUND(ROUND(AT1437*AG1437,2),6)</f>
        <v>105.16</v>
      </c>
      <c r="DD1437" t="s">
        <v>3</v>
      </c>
      <c r="DE1437" t="s">
        <v>3</v>
      </c>
      <c r="DF1437">
        <f>ROUND(ROUND(AE1437,2)*CX1437,2)</f>
        <v>0</v>
      </c>
      <c r="DG1437">
        <f t="shared" ref="DG1437:DG1468" si="807">ROUND(ROUND(AF1437,2)*CX1437,2)</f>
        <v>119.83</v>
      </c>
      <c r="DH1437">
        <f t="shared" si="805"/>
        <v>105.16</v>
      </c>
      <c r="DI1437">
        <f t="shared" si="806"/>
        <v>0</v>
      </c>
      <c r="DJ1437">
        <f>DG1437+DH1437</f>
        <v>224.99</v>
      </c>
      <c r="DK1437">
        <v>1</v>
      </c>
      <c r="DL1437" t="s">
        <v>1226</v>
      </c>
      <c r="DM1437">
        <v>4</v>
      </c>
      <c r="DN1437" t="s">
        <v>1220</v>
      </c>
      <c r="DO1437">
        <v>1</v>
      </c>
    </row>
    <row r="1438" spans="1:119" x14ac:dyDescent="0.2">
      <c r="A1438">
        <f>ROW(Source!A845)</f>
        <v>845</v>
      </c>
      <c r="B1438">
        <v>292114938</v>
      </c>
      <c r="C1438">
        <v>292120013</v>
      </c>
      <c r="D1438">
        <v>277862533</v>
      </c>
      <c r="E1438">
        <v>1</v>
      </c>
      <c r="F1438">
        <v>1</v>
      </c>
      <c r="G1438">
        <v>1</v>
      </c>
      <c r="H1438">
        <v>3</v>
      </c>
      <c r="I1438" t="s">
        <v>1243</v>
      </c>
      <c r="J1438" t="s">
        <v>1244</v>
      </c>
      <c r="K1438" t="s">
        <v>1245</v>
      </c>
      <c r="L1438">
        <v>1346</v>
      </c>
      <c r="N1438">
        <v>1009</v>
      </c>
      <c r="O1438" t="s">
        <v>1242</v>
      </c>
      <c r="P1438" t="s">
        <v>1242</v>
      </c>
      <c r="Q1438">
        <v>1</v>
      </c>
      <c r="W1438">
        <v>0</v>
      </c>
      <c r="X1438">
        <v>1685208048</v>
      </c>
      <c r="Y1438">
        <f>(AT1438*ROUND(0,7))</f>
        <v>0</v>
      </c>
      <c r="AA1438">
        <v>493.26</v>
      </c>
      <c r="AB1438">
        <v>0</v>
      </c>
      <c r="AC1438">
        <v>0</v>
      </c>
      <c r="AD1438">
        <v>0</v>
      </c>
      <c r="AE1438">
        <v>238.29</v>
      </c>
      <c r="AF1438">
        <v>0</v>
      </c>
      <c r="AG1438">
        <v>0</v>
      </c>
      <c r="AH1438">
        <v>0</v>
      </c>
      <c r="AI1438">
        <v>2.0699999999999998</v>
      </c>
      <c r="AJ1438">
        <v>1</v>
      </c>
      <c r="AK1438">
        <v>1</v>
      </c>
      <c r="AL1438">
        <v>1</v>
      </c>
      <c r="AM1438">
        <v>2</v>
      </c>
      <c r="AN1438">
        <v>0</v>
      </c>
      <c r="AO1438">
        <v>0</v>
      </c>
      <c r="AP1438">
        <v>1</v>
      </c>
      <c r="AQ1438">
        <v>1</v>
      </c>
      <c r="AR1438">
        <v>0</v>
      </c>
      <c r="AS1438" t="s">
        <v>3</v>
      </c>
      <c r="AT1438">
        <v>0.1</v>
      </c>
      <c r="AU1438" t="s">
        <v>16</v>
      </c>
      <c r="AV1438">
        <v>0</v>
      </c>
      <c r="AW1438">
        <v>2</v>
      </c>
      <c r="AX1438">
        <v>292120025</v>
      </c>
      <c r="AY1438">
        <v>1</v>
      </c>
      <c r="AZ1438">
        <v>0</v>
      </c>
      <c r="BA1438">
        <v>2194</v>
      </c>
      <c r="BB1438">
        <v>1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23.829000000000001</v>
      </c>
      <c r="BK1438">
        <v>0</v>
      </c>
      <c r="BL1438">
        <v>0</v>
      </c>
      <c r="BM1438">
        <v>0</v>
      </c>
      <c r="BN1438">
        <v>0</v>
      </c>
      <c r="BO1438">
        <v>0</v>
      </c>
      <c r="BP1438">
        <v>1</v>
      </c>
      <c r="BQ1438">
        <v>0</v>
      </c>
      <c r="BR1438">
        <v>0</v>
      </c>
      <c r="BS1438">
        <v>0</v>
      </c>
      <c r="BT1438">
        <v>0</v>
      </c>
      <c r="BU1438">
        <v>0</v>
      </c>
      <c r="BV1438">
        <v>0</v>
      </c>
      <c r="BW1438">
        <v>0</v>
      </c>
      <c r="CV1438">
        <v>0</v>
      </c>
      <c r="CW1438">
        <v>0</v>
      </c>
      <c r="CX1438">
        <f>ROUND(Y1438*Source!I845,7)</f>
        <v>0</v>
      </c>
      <c r="CY1438">
        <f>AA1438</f>
        <v>493.26</v>
      </c>
      <c r="CZ1438">
        <f>AE1438</f>
        <v>238.29</v>
      </c>
      <c r="DA1438">
        <f>AI1438</f>
        <v>2.0699999999999998</v>
      </c>
      <c r="DB1438">
        <f>ROUND((ROUND(AT1438*CZ1438,2)*ROUND(0,7)),6)</f>
        <v>0</v>
      </c>
      <c r="DC1438">
        <f>ROUND((ROUND(AT1438*AG1438,2)*ROUND(0,7)),6)</f>
        <v>0</v>
      </c>
      <c r="DD1438" t="s">
        <v>3</v>
      </c>
      <c r="DE1438" t="s">
        <v>3</v>
      </c>
      <c r="DF1438">
        <f>ROUND(ROUND(AE1438*AI1438,2)*CX1438,2)</f>
        <v>0</v>
      </c>
      <c r="DG1438">
        <f t="shared" si="807"/>
        <v>0</v>
      </c>
      <c r="DH1438">
        <f t="shared" si="805"/>
        <v>0</v>
      </c>
      <c r="DI1438">
        <f t="shared" si="806"/>
        <v>0</v>
      </c>
      <c r="DJ1438">
        <f>DF1438</f>
        <v>0</v>
      </c>
      <c r="DK1438">
        <v>0</v>
      </c>
      <c r="DL1438" t="s">
        <v>3</v>
      </c>
      <c r="DM1438">
        <v>0</v>
      </c>
      <c r="DN1438" t="s">
        <v>3</v>
      </c>
      <c r="DO1438">
        <v>0</v>
      </c>
    </row>
    <row r="1439" spans="1:119" x14ac:dyDescent="0.2">
      <c r="A1439">
        <f>ROW(Source!A845)</f>
        <v>845</v>
      </c>
      <c r="B1439">
        <v>292114938</v>
      </c>
      <c r="C1439">
        <v>292120013</v>
      </c>
      <c r="D1439">
        <v>277862540</v>
      </c>
      <c r="E1439">
        <v>1</v>
      </c>
      <c r="F1439">
        <v>1</v>
      </c>
      <c r="G1439">
        <v>1</v>
      </c>
      <c r="H1439">
        <v>3</v>
      </c>
      <c r="I1439" t="s">
        <v>1325</v>
      </c>
      <c r="J1439" t="s">
        <v>1326</v>
      </c>
      <c r="K1439" t="s">
        <v>1327</v>
      </c>
      <c r="L1439">
        <v>1346</v>
      </c>
      <c r="N1439">
        <v>1009</v>
      </c>
      <c r="O1439" t="s">
        <v>1242</v>
      </c>
      <c r="P1439" t="s">
        <v>1242</v>
      </c>
      <c r="Q1439">
        <v>1</v>
      </c>
      <c r="W1439">
        <v>0</v>
      </c>
      <c r="X1439">
        <v>454593446</v>
      </c>
      <c r="Y1439">
        <f>(AT1439*ROUND(0,7))</f>
        <v>0</v>
      </c>
      <c r="AA1439">
        <v>165.64</v>
      </c>
      <c r="AB1439">
        <v>0</v>
      </c>
      <c r="AC1439">
        <v>0</v>
      </c>
      <c r="AD1439">
        <v>0</v>
      </c>
      <c r="AE1439">
        <v>80.02</v>
      </c>
      <c r="AF1439">
        <v>0</v>
      </c>
      <c r="AG1439">
        <v>0</v>
      </c>
      <c r="AH1439">
        <v>0</v>
      </c>
      <c r="AI1439">
        <v>2.0699999999999998</v>
      </c>
      <c r="AJ1439">
        <v>1</v>
      </c>
      <c r="AK1439">
        <v>1</v>
      </c>
      <c r="AL1439">
        <v>1</v>
      </c>
      <c r="AM1439">
        <v>2</v>
      </c>
      <c r="AN1439">
        <v>0</v>
      </c>
      <c r="AO1439">
        <v>0</v>
      </c>
      <c r="AP1439">
        <v>1</v>
      </c>
      <c r="AQ1439">
        <v>1</v>
      </c>
      <c r="AR1439">
        <v>0</v>
      </c>
      <c r="AS1439" t="s">
        <v>3</v>
      </c>
      <c r="AT1439">
        <v>0.03</v>
      </c>
      <c r="AU1439" t="s">
        <v>16</v>
      </c>
      <c r="AV1439">
        <v>0</v>
      </c>
      <c r="AW1439">
        <v>2</v>
      </c>
      <c r="AX1439">
        <v>292120026</v>
      </c>
      <c r="AY1439">
        <v>1</v>
      </c>
      <c r="AZ1439">
        <v>0</v>
      </c>
      <c r="BA1439">
        <v>2195</v>
      </c>
      <c r="BB1439">
        <v>1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2.4005999999999998</v>
      </c>
      <c r="BK1439">
        <v>0</v>
      </c>
      <c r="BL1439">
        <v>0</v>
      </c>
      <c r="BM1439">
        <v>0</v>
      </c>
      <c r="BN1439">
        <v>0</v>
      </c>
      <c r="BO1439">
        <v>0</v>
      </c>
      <c r="BP1439">
        <v>1</v>
      </c>
      <c r="BQ1439">
        <v>0</v>
      </c>
      <c r="BR1439">
        <v>0</v>
      </c>
      <c r="BS1439">
        <v>0</v>
      </c>
      <c r="BT1439">
        <v>0</v>
      </c>
      <c r="BU1439">
        <v>0</v>
      </c>
      <c r="BV1439">
        <v>0</v>
      </c>
      <c r="BW1439">
        <v>0</v>
      </c>
      <c r="CV1439">
        <v>0</v>
      </c>
      <c r="CW1439">
        <v>0</v>
      </c>
      <c r="CX1439">
        <f>ROUND(Y1439*Source!I845,7)</f>
        <v>0</v>
      </c>
      <c r="CY1439">
        <f>AA1439</f>
        <v>165.64</v>
      </c>
      <c r="CZ1439">
        <f>AE1439</f>
        <v>80.02</v>
      </c>
      <c r="DA1439">
        <f>AI1439</f>
        <v>2.0699999999999998</v>
      </c>
      <c r="DB1439">
        <f>ROUND((ROUND(AT1439*CZ1439,2)*ROUND(0,7)),6)</f>
        <v>0</v>
      </c>
      <c r="DC1439">
        <f>ROUND((ROUND(AT1439*AG1439,2)*ROUND(0,7)),6)</f>
        <v>0</v>
      </c>
      <c r="DD1439" t="s">
        <v>3</v>
      </c>
      <c r="DE1439" t="s">
        <v>3</v>
      </c>
      <c r="DF1439">
        <f>ROUND(ROUND(AE1439*AI1439,2)*CX1439,2)</f>
        <v>0</v>
      </c>
      <c r="DG1439">
        <f t="shared" si="807"/>
        <v>0</v>
      </c>
      <c r="DH1439">
        <f t="shared" si="805"/>
        <v>0</v>
      </c>
      <c r="DI1439">
        <f t="shared" si="806"/>
        <v>0</v>
      </c>
      <c r="DJ1439">
        <f>DF1439</f>
        <v>0</v>
      </c>
      <c r="DK1439">
        <v>0</v>
      </c>
      <c r="DL1439" t="s">
        <v>3</v>
      </c>
      <c r="DM1439">
        <v>0</v>
      </c>
      <c r="DN1439" t="s">
        <v>3</v>
      </c>
      <c r="DO1439">
        <v>0</v>
      </c>
    </row>
    <row r="1440" spans="1:119" x14ac:dyDescent="0.2">
      <c r="A1440">
        <f>ROW(Source!A845)</f>
        <v>845</v>
      </c>
      <c r="B1440">
        <v>292114938</v>
      </c>
      <c r="C1440">
        <v>292120013</v>
      </c>
      <c r="D1440">
        <v>277869627</v>
      </c>
      <c r="E1440">
        <v>1</v>
      </c>
      <c r="F1440">
        <v>1</v>
      </c>
      <c r="G1440">
        <v>1</v>
      </c>
      <c r="H1440">
        <v>3</v>
      </c>
      <c r="I1440" t="s">
        <v>1246</v>
      </c>
      <c r="J1440" t="s">
        <v>1247</v>
      </c>
      <c r="K1440" t="s">
        <v>1248</v>
      </c>
      <c r="L1440">
        <v>1346</v>
      </c>
      <c r="N1440">
        <v>1009</v>
      </c>
      <c r="O1440" t="s">
        <v>1242</v>
      </c>
      <c r="P1440" t="s">
        <v>1242</v>
      </c>
      <c r="Q1440">
        <v>1</v>
      </c>
      <c r="W1440">
        <v>0</v>
      </c>
      <c r="X1440">
        <v>1111106736</v>
      </c>
      <c r="Y1440">
        <f>(AT1440*ROUND(0,7))</f>
        <v>0</v>
      </c>
      <c r="AA1440">
        <v>88.65</v>
      </c>
      <c r="AB1440">
        <v>0</v>
      </c>
      <c r="AC1440">
        <v>0</v>
      </c>
      <c r="AD1440">
        <v>0</v>
      </c>
      <c r="AE1440">
        <v>56.11</v>
      </c>
      <c r="AF1440">
        <v>0</v>
      </c>
      <c r="AG1440">
        <v>0</v>
      </c>
      <c r="AH1440">
        <v>0</v>
      </c>
      <c r="AI1440">
        <v>1.58</v>
      </c>
      <c r="AJ1440">
        <v>1</v>
      </c>
      <c r="AK1440">
        <v>1</v>
      </c>
      <c r="AL1440">
        <v>1</v>
      </c>
      <c r="AM1440">
        <v>2</v>
      </c>
      <c r="AN1440">
        <v>0</v>
      </c>
      <c r="AO1440">
        <v>0</v>
      </c>
      <c r="AP1440">
        <v>1</v>
      </c>
      <c r="AQ1440">
        <v>1</v>
      </c>
      <c r="AR1440">
        <v>0</v>
      </c>
      <c r="AS1440" t="s">
        <v>3</v>
      </c>
      <c r="AT1440">
        <v>0.02</v>
      </c>
      <c r="AU1440" t="s">
        <v>16</v>
      </c>
      <c r="AV1440">
        <v>0</v>
      </c>
      <c r="AW1440">
        <v>2</v>
      </c>
      <c r="AX1440">
        <v>292120028</v>
      </c>
      <c r="AY1440">
        <v>1</v>
      </c>
      <c r="AZ1440">
        <v>0</v>
      </c>
      <c r="BA1440">
        <v>2197</v>
      </c>
      <c r="BB1440">
        <v>1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1.1222000000000001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>
        <v>1</v>
      </c>
      <c r="BQ1440">
        <v>0</v>
      </c>
      <c r="BR1440">
        <v>0</v>
      </c>
      <c r="BS1440">
        <v>0</v>
      </c>
      <c r="BT1440">
        <v>0</v>
      </c>
      <c r="BU1440">
        <v>0</v>
      </c>
      <c r="BV1440">
        <v>0</v>
      </c>
      <c r="BW1440">
        <v>0</v>
      </c>
      <c r="CV1440">
        <v>0</v>
      </c>
      <c r="CW1440">
        <v>0</v>
      </c>
      <c r="CX1440">
        <f>ROUND(Y1440*Source!I845,7)</f>
        <v>0</v>
      </c>
      <c r="CY1440">
        <f>AA1440</f>
        <v>88.65</v>
      </c>
      <c r="CZ1440">
        <f>AE1440</f>
        <v>56.11</v>
      </c>
      <c r="DA1440">
        <f>AI1440</f>
        <v>1.58</v>
      </c>
      <c r="DB1440">
        <f>ROUND((ROUND(AT1440*CZ1440,2)*ROUND(0,7)),6)</f>
        <v>0</v>
      </c>
      <c r="DC1440">
        <f>ROUND((ROUND(AT1440*AG1440,2)*ROUND(0,7)),6)</f>
        <v>0</v>
      </c>
      <c r="DD1440" t="s">
        <v>3</v>
      </c>
      <c r="DE1440" t="s">
        <v>3</v>
      </c>
      <c r="DF1440">
        <f>ROUND(ROUND(AE1440*AI1440,2)*CX1440,2)</f>
        <v>0</v>
      </c>
      <c r="DG1440">
        <f t="shared" si="807"/>
        <v>0</v>
      </c>
      <c r="DH1440">
        <f t="shared" si="805"/>
        <v>0</v>
      </c>
      <c r="DI1440">
        <f t="shared" si="806"/>
        <v>0</v>
      </c>
      <c r="DJ1440">
        <f>DF1440</f>
        <v>0</v>
      </c>
      <c r="DK1440">
        <v>0</v>
      </c>
      <c r="DL1440" t="s">
        <v>3</v>
      </c>
      <c r="DM1440">
        <v>0</v>
      </c>
      <c r="DN1440" t="s">
        <v>3</v>
      </c>
      <c r="DO1440">
        <v>0</v>
      </c>
    </row>
    <row r="1441" spans="1:119" x14ac:dyDescent="0.2">
      <c r="A1441">
        <f>ROW(Source!A845)</f>
        <v>845</v>
      </c>
      <c r="B1441">
        <v>292114938</v>
      </c>
      <c r="C1441">
        <v>292120013</v>
      </c>
      <c r="D1441">
        <v>277896315</v>
      </c>
      <c r="E1441">
        <v>1</v>
      </c>
      <c r="F1441">
        <v>1</v>
      </c>
      <c r="G1441">
        <v>1</v>
      </c>
      <c r="H1441">
        <v>3</v>
      </c>
      <c r="I1441" t="s">
        <v>1334</v>
      </c>
      <c r="J1441" t="s">
        <v>1335</v>
      </c>
      <c r="K1441" t="s">
        <v>1336</v>
      </c>
      <c r="L1441">
        <v>1348</v>
      </c>
      <c r="N1441">
        <v>1009</v>
      </c>
      <c r="O1441" t="s">
        <v>806</v>
      </c>
      <c r="P1441" t="s">
        <v>806</v>
      </c>
      <c r="Q1441">
        <v>1000</v>
      </c>
      <c r="W1441">
        <v>0</v>
      </c>
      <c r="X1441">
        <v>-1262208440</v>
      </c>
      <c r="Y1441">
        <f>(AT1441*ROUND(0,7))</f>
        <v>0</v>
      </c>
      <c r="AA1441">
        <v>81621.399999999994</v>
      </c>
      <c r="AB1441">
        <v>0</v>
      </c>
      <c r="AC1441">
        <v>0</v>
      </c>
      <c r="AD1441">
        <v>0</v>
      </c>
      <c r="AE1441">
        <v>80020.98</v>
      </c>
      <c r="AF1441">
        <v>0</v>
      </c>
      <c r="AG1441">
        <v>0</v>
      </c>
      <c r="AH1441">
        <v>0</v>
      </c>
      <c r="AI1441">
        <v>1.02</v>
      </c>
      <c r="AJ1441">
        <v>1</v>
      </c>
      <c r="AK1441">
        <v>1</v>
      </c>
      <c r="AL1441">
        <v>1</v>
      </c>
      <c r="AM1441">
        <v>2</v>
      </c>
      <c r="AN1441">
        <v>0</v>
      </c>
      <c r="AO1441">
        <v>0</v>
      </c>
      <c r="AP1441">
        <v>1</v>
      </c>
      <c r="AQ1441">
        <v>1</v>
      </c>
      <c r="AR1441">
        <v>0</v>
      </c>
      <c r="AS1441" t="s">
        <v>3</v>
      </c>
      <c r="AT1441">
        <v>1E-4</v>
      </c>
      <c r="AU1441" t="s">
        <v>16</v>
      </c>
      <c r="AV1441">
        <v>0</v>
      </c>
      <c r="AW1441">
        <v>2</v>
      </c>
      <c r="AX1441">
        <v>292120031</v>
      </c>
      <c r="AY1441">
        <v>1</v>
      </c>
      <c r="AZ1441">
        <v>0</v>
      </c>
      <c r="BA1441">
        <v>2200</v>
      </c>
      <c r="BB1441">
        <v>1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8.0020980000000002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>
        <v>1</v>
      </c>
      <c r="BQ1441">
        <v>0</v>
      </c>
      <c r="BR1441">
        <v>0</v>
      </c>
      <c r="BS1441">
        <v>0</v>
      </c>
      <c r="BT1441">
        <v>0</v>
      </c>
      <c r="BU1441">
        <v>0</v>
      </c>
      <c r="BV1441">
        <v>0</v>
      </c>
      <c r="BW1441">
        <v>0</v>
      </c>
      <c r="CV1441">
        <v>0</v>
      </c>
      <c r="CW1441">
        <v>0</v>
      </c>
      <c r="CX1441">
        <f>ROUND(Y1441*Source!I845,7)</f>
        <v>0</v>
      </c>
      <c r="CY1441">
        <f>AA1441</f>
        <v>81621.399999999994</v>
      </c>
      <c r="CZ1441">
        <f>AE1441</f>
        <v>80020.98</v>
      </c>
      <c r="DA1441">
        <f>AI1441</f>
        <v>1.02</v>
      </c>
      <c r="DB1441">
        <f>ROUND((ROUND(AT1441*CZ1441,2)*ROUND(0,7)),6)</f>
        <v>0</v>
      </c>
      <c r="DC1441">
        <f>ROUND((ROUND(AT1441*AG1441,2)*ROUND(0,7)),6)</f>
        <v>0</v>
      </c>
      <c r="DD1441" t="s">
        <v>3</v>
      </c>
      <c r="DE1441" t="s">
        <v>3</v>
      </c>
      <c r="DF1441">
        <f>ROUND(ROUND(AE1441*AI1441,2)*CX1441,2)</f>
        <v>0</v>
      </c>
      <c r="DG1441">
        <f t="shared" si="807"/>
        <v>0</v>
      </c>
      <c r="DH1441">
        <f t="shared" si="805"/>
        <v>0</v>
      </c>
      <c r="DI1441">
        <f t="shared" si="806"/>
        <v>0</v>
      </c>
      <c r="DJ1441">
        <f>DF1441</f>
        <v>0</v>
      </c>
      <c r="DK1441">
        <v>0</v>
      </c>
      <c r="DL1441" t="s">
        <v>3</v>
      </c>
      <c r="DM1441">
        <v>0</v>
      </c>
      <c r="DN1441" t="s">
        <v>3</v>
      </c>
      <c r="DO1441">
        <v>0</v>
      </c>
    </row>
    <row r="1442" spans="1:119" x14ac:dyDescent="0.2">
      <c r="A1442">
        <f>ROW(Source!A845)</f>
        <v>845</v>
      </c>
      <c r="B1442">
        <v>292114938</v>
      </c>
      <c r="C1442">
        <v>292120013</v>
      </c>
      <c r="D1442">
        <v>277896859</v>
      </c>
      <c r="E1442">
        <v>1</v>
      </c>
      <c r="F1442">
        <v>1</v>
      </c>
      <c r="G1442">
        <v>1</v>
      </c>
      <c r="H1442">
        <v>3</v>
      </c>
      <c r="I1442" t="s">
        <v>1252</v>
      </c>
      <c r="J1442" t="s">
        <v>1253</v>
      </c>
      <c r="K1442" t="s">
        <v>1254</v>
      </c>
      <c r="L1442">
        <v>1346</v>
      </c>
      <c r="N1442">
        <v>1009</v>
      </c>
      <c r="O1442" t="s">
        <v>1242</v>
      </c>
      <c r="P1442" t="s">
        <v>1242</v>
      </c>
      <c r="Q1442">
        <v>1</v>
      </c>
      <c r="W1442">
        <v>0</v>
      </c>
      <c r="X1442">
        <v>-204136099</v>
      </c>
      <c r="Y1442">
        <f>(AT1442*ROUND(0,7))</f>
        <v>0</v>
      </c>
      <c r="AA1442">
        <v>67.87</v>
      </c>
      <c r="AB1442">
        <v>0</v>
      </c>
      <c r="AC1442">
        <v>0</v>
      </c>
      <c r="AD1442">
        <v>0</v>
      </c>
      <c r="AE1442">
        <v>60.6</v>
      </c>
      <c r="AF1442">
        <v>0</v>
      </c>
      <c r="AG1442">
        <v>0</v>
      </c>
      <c r="AH1442">
        <v>0</v>
      </c>
      <c r="AI1442">
        <v>1.1200000000000001</v>
      </c>
      <c r="AJ1442">
        <v>1</v>
      </c>
      <c r="AK1442">
        <v>1</v>
      </c>
      <c r="AL1442">
        <v>1</v>
      </c>
      <c r="AM1442">
        <v>2</v>
      </c>
      <c r="AN1442">
        <v>0</v>
      </c>
      <c r="AO1442">
        <v>0</v>
      </c>
      <c r="AP1442">
        <v>1</v>
      </c>
      <c r="AQ1442">
        <v>1</v>
      </c>
      <c r="AR1442">
        <v>0</v>
      </c>
      <c r="AS1442" t="s">
        <v>3</v>
      </c>
      <c r="AT1442">
        <v>0.03</v>
      </c>
      <c r="AU1442" t="s">
        <v>16</v>
      </c>
      <c r="AV1442">
        <v>0</v>
      </c>
      <c r="AW1442">
        <v>2</v>
      </c>
      <c r="AX1442">
        <v>292120032</v>
      </c>
      <c r="AY1442">
        <v>1</v>
      </c>
      <c r="AZ1442">
        <v>0</v>
      </c>
      <c r="BA1442">
        <v>2201</v>
      </c>
      <c r="BB1442">
        <v>1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1.8180000000000001</v>
      </c>
      <c r="BK1442">
        <v>0</v>
      </c>
      <c r="BL1442">
        <v>0</v>
      </c>
      <c r="BM1442">
        <v>0</v>
      </c>
      <c r="BN1442">
        <v>0</v>
      </c>
      <c r="BO1442">
        <v>0</v>
      </c>
      <c r="BP1442">
        <v>1</v>
      </c>
      <c r="BQ1442">
        <v>0</v>
      </c>
      <c r="BR1442">
        <v>0</v>
      </c>
      <c r="BS1442">
        <v>0</v>
      </c>
      <c r="BT1442">
        <v>0</v>
      </c>
      <c r="BU1442">
        <v>0</v>
      </c>
      <c r="BV1442">
        <v>0</v>
      </c>
      <c r="BW1442">
        <v>0</v>
      </c>
      <c r="CV1442">
        <v>0</v>
      </c>
      <c r="CW1442">
        <v>0</v>
      </c>
      <c r="CX1442">
        <f>ROUND(Y1442*Source!I845,7)</f>
        <v>0</v>
      </c>
      <c r="CY1442">
        <f>AA1442</f>
        <v>67.87</v>
      </c>
      <c r="CZ1442">
        <f>AE1442</f>
        <v>60.6</v>
      </c>
      <c r="DA1442">
        <f>AI1442</f>
        <v>1.1200000000000001</v>
      </c>
      <c r="DB1442">
        <f>ROUND((ROUND(AT1442*CZ1442,2)*ROUND(0,7)),6)</f>
        <v>0</v>
      </c>
      <c r="DC1442">
        <f>ROUND((ROUND(AT1442*AG1442,2)*ROUND(0,7)),6)</f>
        <v>0</v>
      </c>
      <c r="DD1442" t="s">
        <v>3</v>
      </c>
      <c r="DE1442" t="s">
        <v>3</v>
      </c>
      <c r="DF1442">
        <f>ROUND(ROUND(AE1442*AI1442,2)*CX1442,2)</f>
        <v>0</v>
      </c>
      <c r="DG1442">
        <f t="shared" si="807"/>
        <v>0</v>
      </c>
      <c r="DH1442">
        <f t="shared" si="805"/>
        <v>0</v>
      </c>
      <c r="DI1442">
        <f t="shared" si="806"/>
        <v>0</v>
      </c>
      <c r="DJ1442">
        <f>DF1442</f>
        <v>0</v>
      </c>
      <c r="DK1442">
        <v>0</v>
      </c>
      <c r="DL1442" t="s">
        <v>3</v>
      </c>
      <c r="DM1442">
        <v>0</v>
      </c>
      <c r="DN1442" t="s">
        <v>3</v>
      </c>
      <c r="DO1442">
        <v>0</v>
      </c>
    </row>
    <row r="1443" spans="1:119" x14ac:dyDescent="0.2">
      <c r="A1443">
        <f>ROW(Source!A846)</f>
        <v>846</v>
      </c>
      <c r="B1443">
        <v>292114938</v>
      </c>
      <c r="C1443">
        <v>292120035</v>
      </c>
      <c r="D1443">
        <v>277560311</v>
      </c>
      <c r="E1443">
        <v>109</v>
      </c>
      <c r="F1443">
        <v>1</v>
      </c>
      <c r="G1443">
        <v>1</v>
      </c>
      <c r="H1443">
        <v>1</v>
      </c>
      <c r="I1443" t="s">
        <v>1451</v>
      </c>
      <c r="J1443" t="s">
        <v>3</v>
      </c>
      <c r="K1443" t="s">
        <v>1452</v>
      </c>
      <c r="L1443">
        <v>1191</v>
      </c>
      <c r="N1443">
        <v>1013</v>
      </c>
      <c r="O1443" t="s">
        <v>1220</v>
      </c>
      <c r="P1443" t="s">
        <v>1220</v>
      </c>
      <c r="Q1443">
        <v>1</v>
      </c>
      <c r="W1443">
        <v>0</v>
      </c>
      <c r="X1443">
        <v>-1841613679</v>
      </c>
      <c r="Y1443">
        <f>(AT1443*ROUND(0.7,7))</f>
        <v>5.194</v>
      </c>
      <c r="AA1443">
        <v>0</v>
      </c>
      <c r="AB1443">
        <v>0</v>
      </c>
      <c r="AC1443">
        <v>0</v>
      </c>
      <c r="AD1443">
        <v>499.38</v>
      </c>
      <c r="AE1443">
        <v>0</v>
      </c>
      <c r="AF1443">
        <v>0</v>
      </c>
      <c r="AG1443">
        <v>0</v>
      </c>
      <c r="AH1443">
        <v>499.38</v>
      </c>
      <c r="AI1443">
        <v>1</v>
      </c>
      <c r="AJ1443">
        <v>1</v>
      </c>
      <c r="AK1443">
        <v>1</v>
      </c>
      <c r="AL1443">
        <v>1</v>
      </c>
      <c r="AM1443">
        <v>-2</v>
      </c>
      <c r="AN1443">
        <v>0</v>
      </c>
      <c r="AO1443">
        <v>0</v>
      </c>
      <c r="AP1443">
        <v>1</v>
      </c>
      <c r="AQ1443">
        <v>1</v>
      </c>
      <c r="AR1443">
        <v>0</v>
      </c>
      <c r="AS1443" t="s">
        <v>3</v>
      </c>
      <c r="AT1443">
        <v>7.42</v>
      </c>
      <c r="AU1443" t="s">
        <v>1450</v>
      </c>
      <c r="AV1443">
        <v>1</v>
      </c>
      <c r="AW1443">
        <v>2</v>
      </c>
      <c r="AX1443">
        <v>292120045</v>
      </c>
      <c r="AY1443">
        <v>1</v>
      </c>
      <c r="AZ1443">
        <v>0</v>
      </c>
      <c r="BA1443">
        <v>2204</v>
      </c>
      <c r="BB1443">
        <v>1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0</v>
      </c>
      <c r="BK1443">
        <v>0</v>
      </c>
      <c r="BL1443">
        <v>0</v>
      </c>
      <c r="BM1443">
        <v>3705.3995999999997</v>
      </c>
      <c r="BN1443">
        <v>7.42</v>
      </c>
      <c r="BO1443">
        <v>0</v>
      </c>
      <c r="BP1443">
        <v>1</v>
      </c>
      <c r="BQ1443">
        <v>0</v>
      </c>
      <c r="BR1443">
        <v>0</v>
      </c>
      <c r="BS1443">
        <v>0</v>
      </c>
      <c r="BT1443">
        <v>2593.77972</v>
      </c>
      <c r="BU1443">
        <v>5.194</v>
      </c>
      <c r="BV1443">
        <v>0</v>
      </c>
      <c r="BW1443">
        <v>1</v>
      </c>
      <c r="CU1443">
        <f>ROUND(AT1443*Source!I846*AH1443*AL1443,2)</f>
        <v>3705.4</v>
      </c>
      <c r="CV1443">
        <f>ROUND(Y1443*Source!I846,7)</f>
        <v>5.194</v>
      </c>
      <c r="CW1443">
        <v>0</v>
      </c>
      <c r="CX1443">
        <f>ROUND(Y1443*Source!I846,7)</f>
        <v>5.194</v>
      </c>
      <c r="CY1443">
        <f>AD1443</f>
        <v>499.38</v>
      </c>
      <c r="CZ1443">
        <f>AH1443</f>
        <v>499.38</v>
      </c>
      <c r="DA1443">
        <f>AL1443</f>
        <v>1</v>
      </c>
      <c r="DB1443">
        <f>ROUND((ROUND(AT1443*CZ1443,2)*ROUND(0.7,7)),6)</f>
        <v>2593.7800000000002</v>
      </c>
      <c r="DC1443">
        <f>ROUND((ROUND(AT1443*AG1443,2)*ROUND(0.7,7)),6)</f>
        <v>0</v>
      </c>
      <c r="DD1443" t="s">
        <v>3</v>
      </c>
      <c r="DE1443" t="s">
        <v>3</v>
      </c>
      <c r="DF1443">
        <f>ROUND(ROUND(AE1443,2)*CX1443,2)</f>
        <v>0</v>
      </c>
      <c r="DG1443">
        <f t="shared" si="807"/>
        <v>0</v>
      </c>
      <c r="DH1443">
        <f t="shared" si="805"/>
        <v>0</v>
      </c>
      <c r="DI1443">
        <f t="shared" si="806"/>
        <v>2593.7800000000002</v>
      </c>
      <c r="DJ1443">
        <f>DI1443</f>
        <v>2593.7800000000002</v>
      </c>
      <c r="DK1443">
        <v>1</v>
      </c>
      <c r="DL1443" t="s">
        <v>3</v>
      </c>
      <c r="DM1443">
        <v>0</v>
      </c>
      <c r="DN1443" t="s">
        <v>3</v>
      </c>
      <c r="DO1443">
        <v>0</v>
      </c>
    </row>
    <row r="1444" spans="1:119" x14ac:dyDescent="0.2">
      <c r="A1444">
        <f>ROW(Source!A846)</f>
        <v>846</v>
      </c>
      <c r="B1444">
        <v>292114938</v>
      </c>
      <c r="C1444">
        <v>292120035</v>
      </c>
      <c r="D1444">
        <v>277560491</v>
      </c>
      <c r="E1444">
        <v>109</v>
      </c>
      <c r="F1444">
        <v>1</v>
      </c>
      <c r="G1444">
        <v>1</v>
      </c>
      <c r="H1444">
        <v>1</v>
      </c>
      <c r="I1444" t="s">
        <v>1221</v>
      </c>
      <c r="J1444" t="s">
        <v>3</v>
      </c>
      <c r="K1444" t="s">
        <v>1222</v>
      </c>
      <c r="L1444">
        <v>1191</v>
      </c>
      <c r="N1444">
        <v>1013</v>
      </c>
      <c r="O1444" t="s">
        <v>1220</v>
      </c>
      <c r="P1444" t="s">
        <v>1220</v>
      </c>
      <c r="Q1444">
        <v>1</v>
      </c>
      <c r="W1444">
        <v>0</v>
      </c>
      <c r="X1444">
        <v>-1417349443</v>
      </c>
      <c r="Y1444">
        <f>(AT1444*ROUND(0.7,7))</f>
        <v>0.71399999999999997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1</v>
      </c>
      <c r="AJ1444">
        <v>1</v>
      </c>
      <c r="AK1444">
        <v>1</v>
      </c>
      <c r="AL1444">
        <v>1</v>
      </c>
      <c r="AM1444">
        <v>-2</v>
      </c>
      <c r="AN1444">
        <v>0</v>
      </c>
      <c r="AO1444">
        <v>0</v>
      </c>
      <c r="AP1444">
        <v>1</v>
      </c>
      <c r="AQ1444">
        <v>1</v>
      </c>
      <c r="AR1444">
        <v>0</v>
      </c>
      <c r="AS1444" t="s">
        <v>3</v>
      </c>
      <c r="AT1444">
        <v>1.02</v>
      </c>
      <c r="AU1444" t="s">
        <v>1450</v>
      </c>
      <c r="AV1444">
        <v>2</v>
      </c>
      <c r="AW1444">
        <v>2</v>
      </c>
      <c r="AX1444">
        <v>292120046</v>
      </c>
      <c r="AY1444">
        <v>1</v>
      </c>
      <c r="AZ1444">
        <v>0</v>
      </c>
      <c r="BA1444">
        <v>2205</v>
      </c>
      <c r="BB1444">
        <v>1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0</v>
      </c>
      <c r="BK1444">
        <v>0</v>
      </c>
      <c r="BL1444">
        <v>0</v>
      </c>
      <c r="BM1444">
        <v>0</v>
      </c>
      <c r="BN1444">
        <v>0</v>
      </c>
      <c r="BO1444">
        <v>0</v>
      </c>
      <c r="BP1444">
        <v>0</v>
      </c>
      <c r="BQ1444">
        <v>0</v>
      </c>
      <c r="BR1444">
        <v>0</v>
      </c>
      <c r="BS1444">
        <v>0</v>
      </c>
      <c r="BT1444">
        <v>0</v>
      </c>
      <c r="BU1444">
        <v>0</v>
      </c>
      <c r="BV1444">
        <v>0</v>
      </c>
      <c r="BW1444">
        <v>0</v>
      </c>
      <c r="CV1444">
        <v>0</v>
      </c>
      <c r="CW1444">
        <v>0</v>
      </c>
      <c r="CX1444">
        <f>ROUND(Y1444*Source!I846,7)</f>
        <v>0.71399999999999997</v>
      </c>
      <c r="CY1444">
        <f>AD1444</f>
        <v>0</v>
      </c>
      <c r="CZ1444">
        <f>AH1444</f>
        <v>0</v>
      </c>
      <c r="DA1444">
        <f>AL1444</f>
        <v>1</v>
      </c>
      <c r="DB1444">
        <f>ROUND((ROUND(AT1444*CZ1444,2)*ROUND(0.7,7)),6)</f>
        <v>0</v>
      </c>
      <c r="DC1444">
        <f>ROUND((ROUND(AT1444*AG1444,2)*ROUND(0.7,7)),6)</f>
        <v>0</v>
      </c>
      <c r="DD1444" t="s">
        <v>3</v>
      </c>
      <c r="DE1444" t="s">
        <v>3</v>
      </c>
      <c r="DF1444">
        <f>ROUND(ROUND(AE1444,2)*CX1444,2)</f>
        <v>0</v>
      </c>
      <c r="DG1444">
        <f t="shared" si="807"/>
        <v>0</v>
      </c>
      <c r="DH1444">
        <f t="shared" si="805"/>
        <v>0</v>
      </c>
      <c r="DI1444">
        <f t="shared" si="806"/>
        <v>0</v>
      </c>
      <c r="DJ1444">
        <f>DI1444</f>
        <v>0</v>
      </c>
      <c r="DK1444">
        <v>0</v>
      </c>
      <c r="DL1444" t="s">
        <v>3</v>
      </c>
      <c r="DM1444">
        <v>0</v>
      </c>
      <c r="DN1444" t="s">
        <v>3</v>
      </c>
      <c r="DO1444">
        <v>0</v>
      </c>
    </row>
    <row r="1445" spans="1:119" x14ac:dyDescent="0.2">
      <c r="A1445">
        <f>ROW(Source!A846)</f>
        <v>846</v>
      </c>
      <c r="B1445">
        <v>292114938</v>
      </c>
      <c r="C1445">
        <v>292120035</v>
      </c>
      <c r="D1445">
        <v>277944622</v>
      </c>
      <c r="E1445">
        <v>1</v>
      </c>
      <c r="F1445">
        <v>1</v>
      </c>
      <c r="G1445">
        <v>1</v>
      </c>
      <c r="H1445">
        <v>2</v>
      </c>
      <c r="I1445" t="s">
        <v>1284</v>
      </c>
      <c r="J1445" t="s">
        <v>1285</v>
      </c>
      <c r="K1445" t="s">
        <v>1286</v>
      </c>
      <c r="L1445">
        <v>1368</v>
      </c>
      <c r="N1445">
        <v>1011</v>
      </c>
      <c r="O1445" t="s">
        <v>1090</v>
      </c>
      <c r="P1445" t="s">
        <v>1090</v>
      </c>
      <c r="Q1445">
        <v>1</v>
      </c>
      <c r="W1445">
        <v>0</v>
      </c>
      <c r="X1445">
        <v>-776243211</v>
      </c>
      <c r="Y1445">
        <f>(AT1445*ROUND(0.7,7))</f>
        <v>0.42699999999999999</v>
      </c>
      <c r="AA1445">
        <v>0</v>
      </c>
      <c r="AB1445">
        <v>1472.33</v>
      </c>
      <c r="AC1445">
        <v>642.05999999999995</v>
      </c>
      <c r="AD1445">
        <v>0</v>
      </c>
      <c r="AE1445">
        <v>0</v>
      </c>
      <c r="AF1445">
        <v>1472.33</v>
      </c>
      <c r="AG1445">
        <v>642.05999999999995</v>
      </c>
      <c r="AH1445">
        <v>0</v>
      </c>
      <c r="AI1445">
        <v>1</v>
      </c>
      <c r="AJ1445">
        <v>1</v>
      </c>
      <c r="AK1445">
        <v>1</v>
      </c>
      <c r="AL1445">
        <v>1</v>
      </c>
      <c r="AM1445">
        <v>-2</v>
      </c>
      <c r="AN1445">
        <v>0</v>
      </c>
      <c r="AO1445">
        <v>0</v>
      </c>
      <c r="AP1445">
        <v>1</v>
      </c>
      <c r="AQ1445">
        <v>1</v>
      </c>
      <c r="AR1445">
        <v>0</v>
      </c>
      <c r="AS1445" t="s">
        <v>3</v>
      </c>
      <c r="AT1445">
        <v>0.61</v>
      </c>
      <c r="AU1445" t="s">
        <v>1450</v>
      </c>
      <c r="AV1445">
        <v>1</v>
      </c>
      <c r="AW1445">
        <v>2</v>
      </c>
      <c r="AX1445">
        <v>292120047</v>
      </c>
      <c r="AY1445">
        <v>1</v>
      </c>
      <c r="AZ1445">
        <v>0</v>
      </c>
      <c r="BA1445">
        <v>2206</v>
      </c>
      <c r="BB1445">
        <v>1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898.12129999999991</v>
      </c>
      <c r="BL1445">
        <v>391.65659999999997</v>
      </c>
      <c r="BM1445">
        <v>0</v>
      </c>
      <c r="BN1445">
        <v>0</v>
      </c>
      <c r="BO1445">
        <v>0.61</v>
      </c>
      <c r="BP1445">
        <v>1</v>
      </c>
      <c r="BQ1445">
        <v>0</v>
      </c>
      <c r="BR1445">
        <v>628.68490999999995</v>
      </c>
      <c r="BS1445">
        <v>274.15961999999996</v>
      </c>
      <c r="BT1445">
        <v>0</v>
      </c>
      <c r="BU1445">
        <v>0</v>
      </c>
      <c r="BV1445">
        <v>0.42699999999999999</v>
      </c>
      <c r="BW1445">
        <v>1</v>
      </c>
      <c r="CV1445">
        <v>0</v>
      </c>
      <c r="CW1445">
        <f>ROUND(Y1445*Source!I846*DO1445,7)</f>
        <v>0.42699999999999999</v>
      </c>
      <c r="CX1445">
        <f>ROUND(Y1445*Source!I846,7)</f>
        <v>0.42699999999999999</v>
      </c>
      <c r="CY1445">
        <f>AB1445</f>
        <v>1472.33</v>
      </c>
      <c r="CZ1445">
        <f>AF1445</f>
        <v>1472.33</v>
      </c>
      <c r="DA1445">
        <f>AJ1445</f>
        <v>1</v>
      </c>
      <c r="DB1445">
        <f>ROUND((ROUND(AT1445*CZ1445,2)*ROUND(0.7,7)),6)</f>
        <v>628.68399999999997</v>
      </c>
      <c r="DC1445">
        <f>ROUND((ROUND(AT1445*AG1445,2)*ROUND(0.7,7)),6)</f>
        <v>274.16199999999998</v>
      </c>
      <c r="DD1445" t="s">
        <v>3</v>
      </c>
      <c r="DE1445" t="s">
        <v>3</v>
      </c>
      <c r="DF1445">
        <f>ROUND(ROUND(AE1445,2)*CX1445,2)</f>
        <v>0</v>
      </c>
      <c r="DG1445">
        <f t="shared" si="807"/>
        <v>628.67999999999995</v>
      </c>
      <c r="DH1445">
        <f t="shared" si="805"/>
        <v>274.16000000000003</v>
      </c>
      <c r="DI1445">
        <f t="shared" si="806"/>
        <v>0</v>
      </c>
      <c r="DJ1445">
        <f>DG1445+DH1445</f>
        <v>902.83999999999992</v>
      </c>
      <c r="DK1445">
        <v>1</v>
      </c>
      <c r="DL1445" t="s">
        <v>1287</v>
      </c>
      <c r="DM1445">
        <v>6</v>
      </c>
      <c r="DN1445" t="s">
        <v>1220</v>
      </c>
      <c r="DO1445">
        <v>1</v>
      </c>
    </row>
    <row r="1446" spans="1:119" x14ac:dyDescent="0.2">
      <c r="A1446">
        <f>ROW(Source!A846)</f>
        <v>846</v>
      </c>
      <c r="B1446">
        <v>292114938</v>
      </c>
      <c r="C1446">
        <v>292120035</v>
      </c>
      <c r="D1446">
        <v>277945805</v>
      </c>
      <c r="E1446">
        <v>1</v>
      </c>
      <c r="F1446">
        <v>1</v>
      </c>
      <c r="G1446">
        <v>1</v>
      </c>
      <c r="H1446">
        <v>2</v>
      </c>
      <c r="I1446" t="s">
        <v>1227</v>
      </c>
      <c r="J1446" t="s">
        <v>1228</v>
      </c>
      <c r="K1446" t="s">
        <v>1229</v>
      </c>
      <c r="L1446">
        <v>1368</v>
      </c>
      <c r="N1446">
        <v>1011</v>
      </c>
      <c r="O1446" t="s">
        <v>1090</v>
      </c>
      <c r="P1446" t="s">
        <v>1090</v>
      </c>
      <c r="Q1446">
        <v>1</v>
      </c>
      <c r="W1446">
        <v>0</v>
      </c>
      <c r="X1446">
        <v>721652621</v>
      </c>
      <c r="Y1446">
        <f>(AT1446*ROUND(0.7,7))</f>
        <v>0.28699999999999998</v>
      </c>
      <c r="AA1446">
        <v>0</v>
      </c>
      <c r="AB1446">
        <v>544.70000000000005</v>
      </c>
      <c r="AC1446">
        <v>477.98</v>
      </c>
      <c r="AD1446">
        <v>0</v>
      </c>
      <c r="AE1446">
        <v>0</v>
      </c>
      <c r="AF1446">
        <v>544.70000000000005</v>
      </c>
      <c r="AG1446">
        <v>477.98</v>
      </c>
      <c r="AH1446">
        <v>0</v>
      </c>
      <c r="AI1446">
        <v>1</v>
      </c>
      <c r="AJ1446">
        <v>1</v>
      </c>
      <c r="AK1446">
        <v>1</v>
      </c>
      <c r="AL1446">
        <v>1</v>
      </c>
      <c r="AM1446">
        <v>-2</v>
      </c>
      <c r="AN1446">
        <v>0</v>
      </c>
      <c r="AO1446">
        <v>0</v>
      </c>
      <c r="AP1446">
        <v>1</v>
      </c>
      <c r="AQ1446">
        <v>1</v>
      </c>
      <c r="AR1446">
        <v>0</v>
      </c>
      <c r="AS1446" t="s">
        <v>3</v>
      </c>
      <c r="AT1446">
        <v>0.41</v>
      </c>
      <c r="AU1446" t="s">
        <v>1450</v>
      </c>
      <c r="AV1446">
        <v>1</v>
      </c>
      <c r="AW1446">
        <v>2</v>
      </c>
      <c r="AX1446">
        <v>292120048</v>
      </c>
      <c r="AY1446">
        <v>1</v>
      </c>
      <c r="AZ1446">
        <v>0</v>
      </c>
      <c r="BA1446">
        <v>2207</v>
      </c>
      <c r="BB1446">
        <v>1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223.327</v>
      </c>
      <c r="BL1446">
        <v>195.9718</v>
      </c>
      <c r="BM1446">
        <v>0</v>
      </c>
      <c r="BN1446">
        <v>0</v>
      </c>
      <c r="BO1446">
        <v>0.41</v>
      </c>
      <c r="BP1446">
        <v>1</v>
      </c>
      <c r="BQ1446">
        <v>0</v>
      </c>
      <c r="BR1446">
        <v>156.3289</v>
      </c>
      <c r="BS1446">
        <v>137.18026</v>
      </c>
      <c r="BT1446">
        <v>0</v>
      </c>
      <c r="BU1446">
        <v>0</v>
      </c>
      <c r="BV1446">
        <v>0.28699999999999998</v>
      </c>
      <c r="BW1446">
        <v>1</v>
      </c>
      <c r="CV1446">
        <v>0</v>
      </c>
      <c r="CW1446">
        <f>ROUND(Y1446*Source!I846*DO1446,7)</f>
        <v>0.28699999999999998</v>
      </c>
      <c r="CX1446">
        <f>ROUND(Y1446*Source!I846,7)</f>
        <v>0.28699999999999998</v>
      </c>
      <c r="CY1446">
        <f>AB1446</f>
        <v>544.70000000000005</v>
      </c>
      <c r="CZ1446">
        <f>AF1446</f>
        <v>544.70000000000005</v>
      </c>
      <c r="DA1446">
        <f>AJ1446</f>
        <v>1</v>
      </c>
      <c r="DB1446">
        <f>ROUND((ROUND(AT1446*CZ1446,2)*ROUND(0.7,7)),6)</f>
        <v>156.33099999999999</v>
      </c>
      <c r="DC1446">
        <f>ROUND((ROUND(AT1446*AG1446,2)*ROUND(0.7,7)),6)</f>
        <v>137.179</v>
      </c>
      <c r="DD1446" t="s">
        <v>3</v>
      </c>
      <c r="DE1446" t="s">
        <v>3</v>
      </c>
      <c r="DF1446">
        <f>ROUND(ROUND(AE1446,2)*CX1446,2)</f>
        <v>0</v>
      </c>
      <c r="DG1446">
        <f t="shared" si="807"/>
        <v>156.33000000000001</v>
      </c>
      <c r="DH1446">
        <f t="shared" si="805"/>
        <v>137.18</v>
      </c>
      <c r="DI1446">
        <f t="shared" si="806"/>
        <v>0</v>
      </c>
      <c r="DJ1446">
        <f>DG1446+DH1446</f>
        <v>293.51</v>
      </c>
      <c r="DK1446">
        <v>1</v>
      </c>
      <c r="DL1446" t="s">
        <v>1226</v>
      </c>
      <c r="DM1446">
        <v>4</v>
      </c>
      <c r="DN1446" t="s">
        <v>1220</v>
      </c>
      <c r="DO1446">
        <v>1</v>
      </c>
    </row>
    <row r="1447" spans="1:119" x14ac:dyDescent="0.2">
      <c r="A1447">
        <f>ROW(Source!A846)</f>
        <v>846</v>
      </c>
      <c r="B1447">
        <v>292114938</v>
      </c>
      <c r="C1447">
        <v>292120035</v>
      </c>
      <c r="D1447">
        <v>277862533</v>
      </c>
      <c r="E1447">
        <v>1</v>
      </c>
      <c r="F1447">
        <v>1</v>
      </c>
      <c r="G1447">
        <v>1</v>
      </c>
      <c r="H1447">
        <v>3</v>
      </c>
      <c r="I1447" t="s">
        <v>1243</v>
      </c>
      <c r="J1447" t="s">
        <v>1244</v>
      </c>
      <c r="K1447" t="s">
        <v>1245</v>
      </c>
      <c r="L1447">
        <v>1346</v>
      </c>
      <c r="N1447">
        <v>1009</v>
      </c>
      <c r="O1447" t="s">
        <v>1242</v>
      </c>
      <c r="P1447" t="s">
        <v>1242</v>
      </c>
      <c r="Q1447">
        <v>1</v>
      </c>
      <c r="W1447">
        <v>0</v>
      </c>
      <c r="X1447">
        <v>1685208048</v>
      </c>
      <c r="Y1447">
        <f>(AT1447*ROUND(0,7))</f>
        <v>0</v>
      </c>
      <c r="AA1447">
        <v>493.26</v>
      </c>
      <c r="AB1447">
        <v>0</v>
      </c>
      <c r="AC1447">
        <v>0</v>
      </c>
      <c r="AD1447">
        <v>0</v>
      </c>
      <c r="AE1447">
        <v>238.29</v>
      </c>
      <c r="AF1447">
        <v>0</v>
      </c>
      <c r="AG1447">
        <v>0</v>
      </c>
      <c r="AH1447">
        <v>0</v>
      </c>
      <c r="AI1447">
        <v>2.0699999999999998</v>
      </c>
      <c r="AJ1447">
        <v>1</v>
      </c>
      <c r="AK1447">
        <v>1</v>
      </c>
      <c r="AL1447">
        <v>1</v>
      </c>
      <c r="AM1447">
        <v>2</v>
      </c>
      <c r="AN1447">
        <v>0</v>
      </c>
      <c r="AO1447">
        <v>0</v>
      </c>
      <c r="AP1447">
        <v>1</v>
      </c>
      <c r="AQ1447">
        <v>1</v>
      </c>
      <c r="AR1447">
        <v>0</v>
      </c>
      <c r="AS1447" t="s">
        <v>3</v>
      </c>
      <c r="AT1447">
        <v>0.01</v>
      </c>
      <c r="AU1447" t="s">
        <v>16</v>
      </c>
      <c r="AV1447">
        <v>0</v>
      </c>
      <c r="AW1447">
        <v>2</v>
      </c>
      <c r="AX1447">
        <v>292120049</v>
      </c>
      <c r="AY1447">
        <v>1</v>
      </c>
      <c r="AZ1447">
        <v>0</v>
      </c>
      <c r="BA1447">
        <v>2208</v>
      </c>
      <c r="BB1447">
        <v>1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2.3828999999999998</v>
      </c>
      <c r="BK1447">
        <v>0</v>
      </c>
      <c r="BL1447">
        <v>0</v>
      </c>
      <c r="BM1447">
        <v>0</v>
      </c>
      <c r="BN1447">
        <v>0</v>
      </c>
      <c r="BO1447">
        <v>0</v>
      </c>
      <c r="BP1447">
        <v>1</v>
      </c>
      <c r="BQ1447">
        <v>0</v>
      </c>
      <c r="BR1447">
        <v>0</v>
      </c>
      <c r="BS1447">
        <v>0</v>
      </c>
      <c r="BT1447">
        <v>0</v>
      </c>
      <c r="BU1447">
        <v>0</v>
      </c>
      <c r="BV1447">
        <v>0</v>
      </c>
      <c r="BW1447">
        <v>0</v>
      </c>
      <c r="CV1447">
        <v>0</v>
      </c>
      <c r="CW1447">
        <v>0</v>
      </c>
      <c r="CX1447">
        <f>ROUND(Y1447*Source!I846,7)</f>
        <v>0</v>
      </c>
      <c r="CY1447">
        <f>AA1447</f>
        <v>493.26</v>
      </c>
      <c r="CZ1447">
        <f>AE1447</f>
        <v>238.29</v>
      </c>
      <c r="DA1447">
        <f>AI1447</f>
        <v>2.0699999999999998</v>
      </c>
      <c r="DB1447">
        <f>ROUND((ROUND(AT1447*CZ1447,2)*ROUND(0,7)),6)</f>
        <v>0</v>
      </c>
      <c r="DC1447">
        <f>ROUND((ROUND(AT1447*AG1447,2)*ROUND(0,7)),6)</f>
        <v>0</v>
      </c>
      <c r="DD1447" t="s">
        <v>3</v>
      </c>
      <c r="DE1447" t="s">
        <v>3</v>
      </c>
      <c r="DF1447">
        <f>ROUND(ROUND(AE1447*AI1447,2)*CX1447,2)</f>
        <v>0</v>
      </c>
      <c r="DG1447">
        <f t="shared" si="807"/>
        <v>0</v>
      </c>
      <c r="DH1447">
        <f t="shared" si="805"/>
        <v>0</v>
      </c>
      <c r="DI1447">
        <f t="shared" si="806"/>
        <v>0</v>
      </c>
      <c r="DJ1447">
        <f>DF1447</f>
        <v>0</v>
      </c>
      <c r="DK1447">
        <v>0</v>
      </c>
      <c r="DL1447" t="s">
        <v>3</v>
      </c>
      <c r="DM1447">
        <v>0</v>
      </c>
      <c r="DN1447" t="s">
        <v>3</v>
      </c>
      <c r="DO1447">
        <v>0</v>
      </c>
    </row>
    <row r="1448" spans="1:119" x14ac:dyDescent="0.2">
      <c r="A1448">
        <f>ROW(Source!A846)</f>
        <v>846</v>
      </c>
      <c r="B1448">
        <v>292114938</v>
      </c>
      <c r="C1448">
        <v>292120035</v>
      </c>
      <c r="D1448">
        <v>277862540</v>
      </c>
      <c r="E1448">
        <v>1</v>
      </c>
      <c r="F1448">
        <v>1</v>
      </c>
      <c r="G1448">
        <v>1</v>
      </c>
      <c r="H1448">
        <v>3</v>
      </c>
      <c r="I1448" t="s">
        <v>1325</v>
      </c>
      <c r="J1448" t="s">
        <v>1326</v>
      </c>
      <c r="K1448" t="s">
        <v>1327</v>
      </c>
      <c r="L1448">
        <v>1346</v>
      </c>
      <c r="N1448">
        <v>1009</v>
      </c>
      <c r="O1448" t="s">
        <v>1242</v>
      </c>
      <c r="P1448" t="s">
        <v>1242</v>
      </c>
      <c r="Q1448">
        <v>1</v>
      </c>
      <c r="W1448">
        <v>0</v>
      </c>
      <c r="X1448">
        <v>454593446</v>
      </c>
      <c r="Y1448">
        <f>(AT1448*ROUND(0,7))</f>
        <v>0</v>
      </c>
      <c r="AA1448">
        <v>165.64</v>
      </c>
      <c r="AB1448">
        <v>0</v>
      </c>
      <c r="AC1448">
        <v>0</v>
      </c>
      <c r="AD1448">
        <v>0</v>
      </c>
      <c r="AE1448">
        <v>80.02</v>
      </c>
      <c r="AF1448">
        <v>0</v>
      </c>
      <c r="AG1448">
        <v>0</v>
      </c>
      <c r="AH1448">
        <v>0</v>
      </c>
      <c r="AI1448">
        <v>2.0699999999999998</v>
      </c>
      <c r="AJ1448">
        <v>1</v>
      </c>
      <c r="AK1448">
        <v>1</v>
      </c>
      <c r="AL1448">
        <v>1</v>
      </c>
      <c r="AM1448">
        <v>2</v>
      </c>
      <c r="AN1448">
        <v>0</v>
      </c>
      <c r="AO1448">
        <v>0</v>
      </c>
      <c r="AP1448">
        <v>1</v>
      </c>
      <c r="AQ1448">
        <v>1</v>
      </c>
      <c r="AR1448">
        <v>0</v>
      </c>
      <c r="AS1448" t="s">
        <v>3</v>
      </c>
      <c r="AT1448">
        <v>0.03</v>
      </c>
      <c r="AU1448" t="s">
        <v>16</v>
      </c>
      <c r="AV1448">
        <v>0</v>
      </c>
      <c r="AW1448">
        <v>2</v>
      </c>
      <c r="AX1448">
        <v>292120050</v>
      </c>
      <c r="AY1448">
        <v>1</v>
      </c>
      <c r="AZ1448">
        <v>0</v>
      </c>
      <c r="BA1448">
        <v>2209</v>
      </c>
      <c r="BB1448">
        <v>1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2.4005999999999998</v>
      </c>
      <c r="BK1448">
        <v>0</v>
      </c>
      <c r="BL1448">
        <v>0</v>
      </c>
      <c r="BM1448">
        <v>0</v>
      </c>
      <c r="BN1448">
        <v>0</v>
      </c>
      <c r="BO1448">
        <v>0</v>
      </c>
      <c r="BP1448">
        <v>1</v>
      </c>
      <c r="BQ1448">
        <v>0</v>
      </c>
      <c r="BR1448">
        <v>0</v>
      </c>
      <c r="BS1448">
        <v>0</v>
      </c>
      <c r="BT1448">
        <v>0</v>
      </c>
      <c r="BU1448">
        <v>0</v>
      </c>
      <c r="BV1448">
        <v>0</v>
      </c>
      <c r="BW1448">
        <v>0</v>
      </c>
      <c r="CV1448">
        <v>0</v>
      </c>
      <c r="CW1448">
        <v>0</v>
      </c>
      <c r="CX1448">
        <f>ROUND(Y1448*Source!I846,7)</f>
        <v>0</v>
      </c>
      <c r="CY1448">
        <f>AA1448</f>
        <v>165.64</v>
      </c>
      <c r="CZ1448">
        <f>AE1448</f>
        <v>80.02</v>
      </c>
      <c r="DA1448">
        <f>AI1448</f>
        <v>2.0699999999999998</v>
      </c>
      <c r="DB1448">
        <f>ROUND((ROUND(AT1448*CZ1448,2)*ROUND(0,7)),6)</f>
        <v>0</v>
      </c>
      <c r="DC1448">
        <f>ROUND((ROUND(AT1448*AG1448,2)*ROUND(0,7)),6)</f>
        <v>0</v>
      </c>
      <c r="DD1448" t="s">
        <v>3</v>
      </c>
      <c r="DE1448" t="s">
        <v>3</v>
      </c>
      <c r="DF1448">
        <f>ROUND(ROUND(AE1448*AI1448,2)*CX1448,2)</f>
        <v>0</v>
      </c>
      <c r="DG1448">
        <f t="shared" si="807"/>
        <v>0</v>
      </c>
      <c r="DH1448">
        <f t="shared" si="805"/>
        <v>0</v>
      </c>
      <c r="DI1448">
        <f t="shared" si="806"/>
        <v>0</v>
      </c>
      <c r="DJ1448">
        <f>DF1448</f>
        <v>0</v>
      </c>
      <c r="DK1448">
        <v>0</v>
      </c>
      <c r="DL1448" t="s">
        <v>3</v>
      </c>
      <c r="DM1448">
        <v>0</v>
      </c>
      <c r="DN1448" t="s">
        <v>3</v>
      </c>
      <c r="DO1448">
        <v>0</v>
      </c>
    </row>
    <row r="1449" spans="1:119" x14ac:dyDescent="0.2">
      <c r="A1449">
        <f>ROW(Source!A846)</f>
        <v>846</v>
      </c>
      <c r="B1449">
        <v>292114938</v>
      </c>
      <c r="C1449">
        <v>292120035</v>
      </c>
      <c r="D1449">
        <v>277869627</v>
      </c>
      <c r="E1449">
        <v>1</v>
      </c>
      <c r="F1449">
        <v>1</v>
      </c>
      <c r="G1449">
        <v>1</v>
      </c>
      <c r="H1449">
        <v>3</v>
      </c>
      <c r="I1449" t="s">
        <v>1246</v>
      </c>
      <c r="J1449" t="s">
        <v>1247</v>
      </c>
      <c r="K1449" t="s">
        <v>1248</v>
      </c>
      <c r="L1449">
        <v>1346</v>
      </c>
      <c r="N1449">
        <v>1009</v>
      </c>
      <c r="O1449" t="s">
        <v>1242</v>
      </c>
      <c r="P1449" t="s">
        <v>1242</v>
      </c>
      <c r="Q1449">
        <v>1</v>
      </c>
      <c r="W1449">
        <v>0</v>
      </c>
      <c r="X1449">
        <v>1111106736</v>
      </c>
      <c r="Y1449">
        <f>(AT1449*ROUND(0,7))</f>
        <v>0</v>
      </c>
      <c r="AA1449">
        <v>88.65</v>
      </c>
      <c r="AB1449">
        <v>0</v>
      </c>
      <c r="AC1449">
        <v>0</v>
      </c>
      <c r="AD1449">
        <v>0</v>
      </c>
      <c r="AE1449">
        <v>56.11</v>
      </c>
      <c r="AF1449">
        <v>0</v>
      </c>
      <c r="AG1449">
        <v>0</v>
      </c>
      <c r="AH1449">
        <v>0</v>
      </c>
      <c r="AI1449">
        <v>1.58</v>
      </c>
      <c r="AJ1449">
        <v>1</v>
      </c>
      <c r="AK1449">
        <v>1</v>
      </c>
      <c r="AL1449">
        <v>1</v>
      </c>
      <c r="AM1449">
        <v>2</v>
      </c>
      <c r="AN1449">
        <v>0</v>
      </c>
      <c r="AO1449">
        <v>0</v>
      </c>
      <c r="AP1449">
        <v>1</v>
      </c>
      <c r="AQ1449">
        <v>1</v>
      </c>
      <c r="AR1449">
        <v>0</v>
      </c>
      <c r="AS1449" t="s">
        <v>3</v>
      </c>
      <c r="AT1449">
        <v>0.02</v>
      </c>
      <c r="AU1449" t="s">
        <v>16</v>
      </c>
      <c r="AV1449">
        <v>0</v>
      </c>
      <c r="AW1449">
        <v>2</v>
      </c>
      <c r="AX1449">
        <v>292120052</v>
      </c>
      <c r="AY1449">
        <v>1</v>
      </c>
      <c r="AZ1449">
        <v>0</v>
      </c>
      <c r="BA1449">
        <v>2211</v>
      </c>
      <c r="BB1449">
        <v>1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1.1222000000000001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1</v>
      </c>
      <c r="BQ1449">
        <v>0</v>
      </c>
      <c r="BR1449">
        <v>0</v>
      </c>
      <c r="BS1449">
        <v>0</v>
      </c>
      <c r="BT1449">
        <v>0</v>
      </c>
      <c r="BU1449">
        <v>0</v>
      </c>
      <c r="BV1449">
        <v>0</v>
      </c>
      <c r="BW1449">
        <v>0</v>
      </c>
      <c r="CV1449">
        <v>0</v>
      </c>
      <c r="CW1449">
        <v>0</v>
      </c>
      <c r="CX1449">
        <f>ROUND(Y1449*Source!I846,7)</f>
        <v>0</v>
      </c>
      <c r="CY1449">
        <f>AA1449</f>
        <v>88.65</v>
      </c>
      <c r="CZ1449">
        <f>AE1449</f>
        <v>56.11</v>
      </c>
      <c r="DA1449">
        <f>AI1449</f>
        <v>1.58</v>
      </c>
      <c r="DB1449">
        <f>ROUND((ROUND(AT1449*CZ1449,2)*ROUND(0,7)),6)</f>
        <v>0</v>
      </c>
      <c r="DC1449">
        <f>ROUND((ROUND(AT1449*AG1449,2)*ROUND(0,7)),6)</f>
        <v>0</v>
      </c>
      <c r="DD1449" t="s">
        <v>3</v>
      </c>
      <c r="DE1449" t="s">
        <v>3</v>
      </c>
      <c r="DF1449">
        <f>ROUND(ROUND(AE1449*AI1449,2)*CX1449,2)</f>
        <v>0</v>
      </c>
      <c r="DG1449">
        <f t="shared" si="807"/>
        <v>0</v>
      </c>
      <c r="DH1449">
        <f t="shared" si="805"/>
        <v>0</v>
      </c>
      <c r="DI1449">
        <f t="shared" si="806"/>
        <v>0</v>
      </c>
      <c r="DJ1449">
        <f>DF1449</f>
        <v>0</v>
      </c>
      <c r="DK1449">
        <v>0</v>
      </c>
      <c r="DL1449" t="s">
        <v>3</v>
      </c>
      <c r="DM1449">
        <v>0</v>
      </c>
      <c r="DN1449" t="s">
        <v>3</v>
      </c>
      <c r="DO1449">
        <v>0</v>
      </c>
    </row>
    <row r="1450" spans="1:119" x14ac:dyDescent="0.2">
      <c r="A1450">
        <f>ROW(Source!A846)</f>
        <v>846</v>
      </c>
      <c r="B1450">
        <v>292114938</v>
      </c>
      <c r="C1450">
        <v>292120035</v>
      </c>
      <c r="D1450">
        <v>277896315</v>
      </c>
      <c r="E1450">
        <v>1</v>
      </c>
      <c r="F1450">
        <v>1</v>
      </c>
      <c r="G1450">
        <v>1</v>
      </c>
      <c r="H1450">
        <v>3</v>
      </c>
      <c r="I1450" t="s">
        <v>1334</v>
      </c>
      <c r="J1450" t="s">
        <v>1335</v>
      </c>
      <c r="K1450" t="s">
        <v>1336</v>
      </c>
      <c r="L1450">
        <v>1348</v>
      </c>
      <c r="N1450">
        <v>1009</v>
      </c>
      <c r="O1450" t="s">
        <v>806</v>
      </c>
      <c r="P1450" t="s">
        <v>806</v>
      </c>
      <c r="Q1450">
        <v>1000</v>
      </c>
      <c r="W1450">
        <v>0</v>
      </c>
      <c r="X1450">
        <v>-1262208440</v>
      </c>
      <c r="Y1450">
        <f>(AT1450*ROUND(0,7))</f>
        <v>0</v>
      </c>
      <c r="AA1450">
        <v>81621.399999999994</v>
      </c>
      <c r="AB1450">
        <v>0</v>
      </c>
      <c r="AC1450">
        <v>0</v>
      </c>
      <c r="AD1450">
        <v>0</v>
      </c>
      <c r="AE1450">
        <v>80020.98</v>
      </c>
      <c r="AF1450">
        <v>0</v>
      </c>
      <c r="AG1450">
        <v>0</v>
      </c>
      <c r="AH1450">
        <v>0</v>
      </c>
      <c r="AI1450">
        <v>1.02</v>
      </c>
      <c r="AJ1450">
        <v>1</v>
      </c>
      <c r="AK1450">
        <v>1</v>
      </c>
      <c r="AL1450">
        <v>1</v>
      </c>
      <c r="AM1450">
        <v>2</v>
      </c>
      <c r="AN1450">
        <v>0</v>
      </c>
      <c r="AO1450">
        <v>0</v>
      </c>
      <c r="AP1450">
        <v>1</v>
      </c>
      <c r="AQ1450">
        <v>1</v>
      </c>
      <c r="AR1450">
        <v>0</v>
      </c>
      <c r="AS1450" t="s">
        <v>3</v>
      </c>
      <c r="AT1450">
        <v>1E-4</v>
      </c>
      <c r="AU1450" t="s">
        <v>16</v>
      </c>
      <c r="AV1450">
        <v>0</v>
      </c>
      <c r="AW1450">
        <v>2</v>
      </c>
      <c r="AX1450">
        <v>292120055</v>
      </c>
      <c r="AY1450">
        <v>1</v>
      </c>
      <c r="AZ1450">
        <v>0</v>
      </c>
      <c r="BA1450">
        <v>2214</v>
      </c>
      <c r="BB1450">
        <v>1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8.0020980000000002</v>
      </c>
      <c r="BK1450">
        <v>0</v>
      </c>
      <c r="BL1450">
        <v>0</v>
      </c>
      <c r="BM1450">
        <v>0</v>
      </c>
      <c r="BN1450">
        <v>0</v>
      </c>
      <c r="BO1450">
        <v>0</v>
      </c>
      <c r="BP1450">
        <v>1</v>
      </c>
      <c r="BQ1450">
        <v>0</v>
      </c>
      <c r="BR1450">
        <v>0</v>
      </c>
      <c r="BS1450">
        <v>0</v>
      </c>
      <c r="BT1450">
        <v>0</v>
      </c>
      <c r="BU1450">
        <v>0</v>
      </c>
      <c r="BV1450">
        <v>0</v>
      </c>
      <c r="BW1450">
        <v>0</v>
      </c>
      <c r="CV1450">
        <v>0</v>
      </c>
      <c r="CW1450">
        <v>0</v>
      </c>
      <c r="CX1450">
        <f>ROUND(Y1450*Source!I846,7)</f>
        <v>0</v>
      </c>
      <c r="CY1450">
        <f>AA1450</f>
        <v>81621.399999999994</v>
      </c>
      <c r="CZ1450">
        <f>AE1450</f>
        <v>80020.98</v>
      </c>
      <c r="DA1450">
        <f>AI1450</f>
        <v>1.02</v>
      </c>
      <c r="DB1450">
        <f>ROUND((ROUND(AT1450*CZ1450,2)*ROUND(0,7)),6)</f>
        <v>0</v>
      </c>
      <c r="DC1450">
        <f>ROUND((ROUND(AT1450*AG1450,2)*ROUND(0,7)),6)</f>
        <v>0</v>
      </c>
      <c r="DD1450" t="s">
        <v>3</v>
      </c>
      <c r="DE1450" t="s">
        <v>3</v>
      </c>
      <c r="DF1450">
        <f>ROUND(ROUND(AE1450*AI1450,2)*CX1450,2)</f>
        <v>0</v>
      </c>
      <c r="DG1450">
        <f t="shared" si="807"/>
        <v>0</v>
      </c>
      <c r="DH1450">
        <f t="shared" si="805"/>
        <v>0</v>
      </c>
      <c r="DI1450">
        <f t="shared" si="806"/>
        <v>0</v>
      </c>
      <c r="DJ1450">
        <f>DF1450</f>
        <v>0</v>
      </c>
      <c r="DK1450">
        <v>0</v>
      </c>
      <c r="DL1450" t="s">
        <v>3</v>
      </c>
      <c r="DM1450">
        <v>0</v>
      </c>
      <c r="DN1450" t="s">
        <v>3</v>
      </c>
      <c r="DO1450">
        <v>0</v>
      </c>
    </row>
    <row r="1451" spans="1:119" x14ac:dyDescent="0.2">
      <c r="A1451">
        <f>ROW(Source!A846)</f>
        <v>846</v>
      </c>
      <c r="B1451">
        <v>292114938</v>
      </c>
      <c r="C1451">
        <v>292120035</v>
      </c>
      <c r="D1451">
        <v>277896859</v>
      </c>
      <c r="E1451">
        <v>1</v>
      </c>
      <c r="F1451">
        <v>1</v>
      </c>
      <c r="G1451">
        <v>1</v>
      </c>
      <c r="H1451">
        <v>3</v>
      </c>
      <c r="I1451" t="s">
        <v>1252</v>
      </c>
      <c r="J1451" t="s">
        <v>1253</v>
      </c>
      <c r="K1451" t="s">
        <v>1254</v>
      </c>
      <c r="L1451">
        <v>1346</v>
      </c>
      <c r="N1451">
        <v>1009</v>
      </c>
      <c r="O1451" t="s">
        <v>1242</v>
      </c>
      <c r="P1451" t="s">
        <v>1242</v>
      </c>
      <c r="Q1451">
        <v>1</v>
      </c>
      <c r="W1451">
        <v>0</v>
      </c>
      <c r="X1451">
        <v>-204136099</v>
      </c>
      <c r="Y1451">
        <f>(AT1451*ROUND(0,7))</f>
        <v>0</v>
      </c>
      <c r="AA1451">
        <v>67.87</v>
      </c>
      <c r="AB1451">
        <v>0</v>
      </c>
      <c r="AC1451">
        <v>0</v>
      </c>
      <c r="AD1451">
        <v>0</v>
      </c>
      <c r="AE1451">
        <v>60.6</v>
      </c>
      <c r="AF1451">
        <v>0</v>
      </c>
      <c r="AG1451">
        <v>0</v>
      </c>
      <c r="AH1451">
        <v>0</v>
      </c>
      <c r="AI1451">
        <v>1.1200000000000001</v>
      </c>
      <c r="AJ1451">
        <v>1</v>
      </c>
      <c r="AK1451">
        <v>1</v>
      </c>
      <c r="AL1451">
        <v>1</v>
      </c>
      <c r="AM1451">
        <v>2</v>
      </c>
      <c r="AN1451">
        <v>0</v>
      </c>
      <c r="AO1451">
        <v>0</v>
      </c>
      <c r="AP1451">
        <v>1</v>
      </c>
      <c r="AQ1451">
        <v>1</v>
      </c>
      <c r="AR1451">
        <v>0</v>
      </c>
      <c r="AS1451" t="s">
        <v>3</v>
      </c>
      <c r="AT1451">
        <v>0.12</v>
      </c>
      <c r="AU1451" t="s">
        <v>16</v>
      </c>
      <c r="AV1451">
        <v>0</v>
      </c>
      <c r="AW1451">
        <v>2</v>
      </c>
      <c r="AX1451">
        <v>292120056</v>
      </c>
      <c r="AY1451">
        <v>1</v>
      </c>
      <c r="AZ1451">
        <v>0</v>
      </c>
      <c r="BA1451">
        <v>2215</v>
      </c>
      <c r="BB1451">
        <v>1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7.2720000000000002</v>
      </c>
      <c r="BK1451">
        <v>0</v>
      </c>
      <c r="BL1451">
        <v>0</v>
      </c>
      <c r="BM1451">
        <v>0</v>
      </c>
      <c r="BN1451">
        <v>0</v>
      </c>
      <c r="BO1451">
        <v>0</v>
      </c>
      <c r="BP1451">
        <v>1</v>
      </c>
      <c r="BQ1451">
        <v>0</v>
      </c>
      <c r="BR1451">
        <v>0</v>
      </c>
      <c r="BS1451">
        <v>0</v>
      </c>
      <c r="BT1451">
        <v>0</v>
      </c>
      <c r="BU1451">
        <v>0</v>
      </c>
      <c r="BV1451">
        <v>0</v>
      </c>
      <c r="BW1451">
        <v>0</v>
      </c>
      <c r="CV1451">
        <v>0</v>
      </c>
      <c r="CW1451">
        <v>0</v>
      </c>
      <c r="CX1451">
        <f>ROUND(Y1451*Source!I846,7)</f>
        <v>0</v>
      </c>
      <c r="CY1451">
        <f>AA1451</f>
        <v>67.87</v>
      </c>
      <c r="CZ1451">
        <f>AE1451</f>
        <v>60.6</v>
      </c>
      <c r="DA1451">
        <f>AI1451</f>
        <v>1.1200000000000001</v>
      </c>
      <c r="DB1451">
        <f>ROUND((ROUND(AT1451*CZ1451,2)*ROUND(0,7)),6)</f>
        <v>0</v>
      </c>
      <c r="DC1451">
        <f>ROUND((ROUND(AT1451*AG1451,2)*ROUND(0,7)),6)</f>
        <v>0</v>
      </c>
      <c r="DD1451" t="s">
        <v>3</v>
      </c>
      <c r="DE1451" t="s">
        <v>3</v>
      </c>
      <c r="DF1451">
        <f>ROUND(ROUND(AE1451*AI1451,2)*CX1451,2)</f>
        <v>0</v>
      </c>
      <c r="DG1451">
        <f t="shared" si="807"/>
        <v>0</v>
      </c>
      <c r="DH1451">
        <f t="shared" si="805"/>
        <v>0</v>
      </c>
      <c r="DI1451">
        <f t="shared" si="806"/>
        <v>0</v>
      </c>
      <c r="DJ1451">
        <f>DF1451</f>
        <v>0</v>
      </c>
      <c r="DK1451">
        <v>0</v>
      </c>
      <c r="DL1451" t="s">
        <v>3</v>
      </c>
      <c r="DM1451">
        <v>0</v>
      </c>
      <c r="DN1451" t="s">
        <v>3</v>
      </c>
      <c r="DO1451">
        <v>0</v>
      </c>
    </row>
    <row r="1452" spans="1:119" x14ac:dyDescent="0.2">
      <c r="A1452">
        <f>ROW(Source!A847)</f>
        <v>847</v>
      </c>
      <c r="B1452">
        <v>292114938</v>
      </c>
      <c r="C1452">
        <v>292120060</v>
      </c>
      <c r="D1452">
        <v>277560311</v>
      </c>
      <c r="E1452">
        <v>109</v>
      </c>
      <c r="F1452">
        <v>1</v>
      </c>
      <c r="G1452">
        <v>1</v>
      </c>
      <c r="H1452">
        <v>1</v>
      </c>
      <c r="I1452" t="s">
        <v>1451</v>
      </c>
      <c r="J1452" t="s">
        <v>3</v>
      </c>
      <c r="K1452" t="s">
        <v>1452</v>
      </c>
      <c r="L1452">
        <v>1191</v>
      </c>
      <c r="N1452">
        <v>1013</v>
      </c>
      <c r="O1452" t="s">
        <v>1220</v>
      </c>
      <c r="P1452" t="s">
        <v>1220</v>
      </c>
      <c r="Q1452">
        <v>1</v>
      </c>
      <c r="W1452">
        <v>0</v>
      </c>
      <c r="X1452">
        <v>-1841613679</v>
      </c>
      <c r="Y1452">
        <f>AT1452</f>
        <v>7.42</v>
      </c>
      <c r="AA1452">
        <v>0</v>
      </c>
      <c r="AB1452">
        <v>0</v>
      </c>
      <c r="AC1452">
        <v>0</v>
      </c>
      <c r="AD1452">
        <v>499.38</v>
      </c>
      <c r="AE1452">
        <v>0</v>
      </c>
      <c r="AF1452">
        <v>0</v>
      </c>
      <c r="AG1452">
        <v>0</v>
      </c>
      <c r="AH1452">
        <v>499.38</v>
      </c>
      <c r="AI1452">
        <v>1</v>
      </c>
      <c r="AJ1452">
        <v>1</v>
      </c>
      <c r="AK1452">
        <v>1</v>
      </c>
      <c r="AL1452">
        <v>1</v>
      </c>
      <c r="AM1452">
        <v>-2</v>
      </c>
      <c r="AN1452">
        <v>0</v>
      </c>
      <c r="AO1452">
        <v>0</v>
      </c>
      <c r="AP1452">
        <v>1</v>
      </c>
      <c r="AQ1452">
        <v>1</v>
      </c>
      <c r="AR1452">
        <v>0</v>
      </c>
      <c r="AS1452" t="s">
        <v>3</v>
      </c>
      <c r="AT1452">
        <v>7.42</v>
      </c>
      <c r="AU1452" t="s">
        <v>3</v>
      </c>
      <c r="AV1452">
        <v>1</v>
      </c>
      <c r="AW1452">
        <v>2</v>
      </c>
      <c r="AX1452">
        <v>292120070</v>
      </c>
      <c r="AY1452">
        <v>1</v>
      </c>
      <c r="AZ1452">
        <v>0</v>
      </c>
      <c r="BA1452">
        <v>2219</v>
      </c>
      <c r="BB1452">
        <v>1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0</v>
      </c>
      <c r="BK1452">
        <v>0</v>
      </c>
      <c r="BL1452">
        <v>0</v>
      </c>
      <c r="BM1452">
        <v>3705.3995999999997</v>
      </c>
      <c r="BN1452">
        <v>7.42</v>
      </c>
      <c r="BO1452">
        <v>0</v>
      </c>
      <c r="BP1452">
        <v>1</v>
      </c>
      <c r="BQ1452">
        <v>0</v>
      </c>
      <c r="BR1452">
        <v>0</v>
      </c>
      <c r="BS1452">
        <v>0</v>
      </c>
      <c r="BT1452">
        <v>3705.3995999999997</v>
      </c>
      <c r="BU1452">
        <v>7.42</v>
      </c>
      <c r="BV1452">
        <v>0</v>
      </c>
      <c r="BW1452">
        <v>1</v>
      </c>
      <c r="CU1452">
        <f>ROUND(AT1452*Source!I847*AH1452*AL1452,2)</f>
        <v>3705.4</v>
      </c>
      <c r="CV1452">
        <f>ROUND(Y1452*Source!I847,7)</f>
        <v>7.42</v>
      </c>
      <c r="CW1452">
        <v>0</v>
      </c>
      <c r="CX1452">
        <f>ROUND(Y1452*Source!I847,7)</f>
        <v>7.42</v>
      </c>
      <c r="CY1452">
        <f>AD1452</f>
        <v>499.38</v>
      </c>
      <c r="CZ1452">
        <f>AH1452</f>
        <v>499.38</v>
      </c>
      <c r="DA1452">
        <f>AL1452</f>
        <v>1</v>
      </c>
      <c r="DB1452">
        <f>ROUND(ROUND(AT1452*CZ1452,2),6)</f>
        <v>3705.4</v>
      </c>
      <c r="DC1452">
        <f>ROUND(ROUND(AT1452*AG1452,2),6)</f>
        <v>0</v>
      </c>
      <c r="DD1452" t="s">
        <v>3</v>
      </c>
      <c r="DE1452" t="s">
        <v>3</v>
      </c>
      <c r="DF1452">
        <f>ROUND(ROUND(AE1452,2)*CX1452,2)</f>
        <v>0</v>
      </c>
      <c r="DG1452">
        <f t="shared" si="807"/>
        <v>0</v>
      </c>
      <c r="DH1452">
        <f t="shared" si="805"/>
        <v>0</v>
      </c>
      <c r="DI1452">
        <f t="shared" si="806"/>
        <v>3705.4</v>
      </c>
      <c r="DJ1452">
        <f>DI1452</f>
        <v>3705.4</v>
      </c>
      <c r="DK1452">
        <v>1</v>
      </c>
      <c r="DL1452" t="s">
        <v>3</v>
      </c>
      <c r="DM1452">
        <v>0</v>
      </c>
      <c r="DN1452" t="s">
        <v>3</v>
      </c>
      <c r="DO1452">
        <v>0</v>
      </c>
    </row>
    <row r="1453" spans="1:119" x14ac:dyDescent="0.2">
      <c r="A1453">
        <f>ROW(Source!A847)</f>
        <v>847</v>
      </c>
      <c r="B1453">
        <v>292114938</v>
      </c>
      <c r="C1453">
        <v>292120060</v>
      </c>
      <c r="D1453">
        <v>277560491</v>
      </c>
      <c r="E1453">
        <v>109</v>
      </c>
      <c r="F1453">
        <v>1</v>
      </c>
      <c r="G1453">
        <v>1</v>
      </c>
      <c r="H1453">
        <v>1</v>
      </c>
      <c r="I1453" t="s">
        <v>1221</v>
      </c>
      <c r="J1453" t="s">
        <v>3</v>
      </c>
      <c r="K1453" t="s">
        <v>1222</v>
      </c>
      <c r="L1453">
        <v>1191</v>
      </c>
      <c r="N1453">
        <v>1013</v>
      </c>
      <c r="O1453" t="s">
        <v>1220</v>
      </c>
      <c r="P1453" t="s">
        <v>1220</v>
      </c>
      <c r="Q1453">
        <v>1</v>
      </c>
      <c r="W1453">
        <v>0</v>
      </c>
      <c r="X1453">
        <v>-1417349443</v>
      </c>
      <c r="Y1453">
        <f>AT1453</f>
        <v>1.02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0</v>
      </c>
      <c r="AI1453">
        <v>1</v>
      </c>
      <c r="AJ1453">
        <v>1</v>
      </c>
      <c r="AK1453">
        <v>1</v>
      </c>
      <c r="AL1453">
        <v>1</v>
      </c>
      <c r="AM1453">
        <v>-2</v>
      </c>
      <c r="AN1453">
        <v>0</v>
      </c>
      <c r="AO1453">
        <v>0</v>
      </c>
      <c r="AP1453">
        <v>1</v>
      </c>
      <c r="AQ1453">
        <v>1</v>
      </c>
      <c r="AR1453">
        <v>0</v>
      </c>
      <c r="AS1453" t="s">
        <v>3</v>
      </c>
      <c r="AT1453">
        <v>1.02</v>
      </c>
      <c r="AU1453" t="s">
        <v>3</v>
      </c>
      <c r="AV1453">
        <v>2</v>
      </c>
      <c r="AW1453">
        <v>2</v>
      </c>
      <c r="AX1453">
        <v>292120071</v>
      </c>
      <c r="AY1453">
        <v>1</v>
      </c>
      <c r="AZ1453">
        <v>0</v>
      </c>
      <c r="BA1453">
        <v>2220</v>
      </c>
      <c r="BB1453">
        <v>1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0</v>
      </c>
      <c r="BK1453">
        <v>0</v>
      </c>
      <c r="BL1453">
        <v>0</v>
      </c>
      <c r="BM1453">
        <v>0</v>
      </c>
      <c r="BN1453">
        <v>0</v>
      </c>
      <c r="BO1453">
        <v>0</v>
      </c>
      <c r="BP1453">
        <v>0</v>
      </c>
      <c r="BQ1453">
        <v>0</v>
      </c>
      <c r="BR1453">
        <v>0</v>
      </c>
      <c r="BS1453">
        <v>0</v>
      </c>
      <c r="BT1453">
        <v>0</v>
      </c>
      <c r="BU1453">
        <v>0</v>
      </c>
      <c r="BV1453">
        <v>0</v>
      </c>
      <c r="BW1453">
        <v>0</v>
      </c>
      <c r="CV1453">
        <v>0</v>
      </c>
      <c r="CW1453">
        <v>0</v>
      </c>
      <c r="CX1453">
        <f>ROUND(Y1453*Source!I847,7)</f>
        <v>1.02</v>
      </c>
      <c r="CY1453">
        <f>AD1453</f>
        <v>0</v>
      </c>
      <c r="CZ1453">
        <f>AH1453</f>
        <v>0</v>
      </c>
      <c r="DA1453">
        <f>AL1453</f>
        <v>1</v>
      </c>
      <c r="DB1453">
        <f>ROUND(ROUND(AT1453*CZ1453,2),6)</f>
        <v>0</v>
      </c>
      <c r="DC1453">
        <f>ROUND(ROUND(AT1453*AG1453,2),6)</f>
        <v>0</v>
      </c>
      <c r="DD1453" t="s">
        <v>3</v>
      </c>
      <c r="DE1453" t="s">
        <v>3</v>
      </c>
      <c r="DF1453">
        <f>ROUND(ROUND(AE1453,2)*CX1453,2)</f>
        <v>0</v>
      </c>
      <c r="DG1453">
        <f t="shared" si="807"/>
        <v>0</v>
      </c>
      <c r="DH1453">
        <f t="shared" si="805"/>
        <v>0</v>
      </c>
      <c r="DI1453">
        <f t="shared" si="806"/>
        <v>0</v>
      </c>
      <c r="DJ1453">
        <f>DI1453</f>
        <v>0</v>
      </c>
      <c r="DK1453">
        <v>0</v>
      </c>
      <c r="DL1453" t="s">
        <v>3</v>
      </c>
      <c r="DM1453">
        <v>0</v>
      </c>
      <c r="DN1453" t="s">
        <v>3</v>
      </c>
      <c r="DO1453">
        <v>0</v>
      </c>
    </row>
    <row r="1454" spans="1:119" x14ac:dyDescent="0.2">
      <c r="A1454">
        <f>ROW(Source!A847)</f>
        <v>847</v>
      </c>
      <c r="B1454">
        <v>292114938</v>
      </c>
      <c r="C1454">
        <v>292120060</v>
      </c>
      <c r="D1454">
        <v>277944622</v>
      </c>
      <c r="E1454">
        <v>1</v>
      </c>
      <c r="F1454">
        <v>1</v>
      </c>
      <c r="G1454">
        <v>1</v>
      </c>
      <c r="H1454">
        <v>2</v>
      </c>
      <c r="I1454" t="s">
        <v>1284</v>
      </c>
      <c r="J1454" t="s">
        <v>1285</v>
      </c>
      <c r="K1454" t="s">
        <v>1286</v>
      </c>
      <c r="L1454">
        <v>1368</v>
      </c>
      <c r="N1454">
        <v>1011</v>
      </c>
      <c r="O1454" t="s">
        <v>1090</v>
      </c>
      <c r="P1454" t="s">
        <v>1090</v>
      </c>
      <c r="Q1454">
        <v>1</v>
      </c>
      <c r="W1454">
        <v>0</v>
      </c>
      <c r="X1454">
        <v>-776243211</v>
      </c>
      <c r="Y1454">
        <f>AT1454</f>
        <v>0.61</v>
      </c>
      <c r="AA1454">
        <v>0</v>
      </c>
      <c r="AB1454">
        <v>1472.33</v>
      </c>
      <c r="AC1454">
        <v>642.05999999999995</v>
      </c>
      <c r="AD1454">
        <v>0</v>
      </c>
      <c r="AE1454">
        <v>0</v>
      </c>
      <c r="AF1454">
        <v>1472.33</v>
      </c>
      <c r="AG1454">
        <v>642.05999999999995</v>
      </c>
      <c r="AH1454">
        <v>0</v>
      </c>
      <c r="AI1454">
        <v>1</v>
      </c>
      <c r="AJ1454">
        <v>1</v>
      </c>
      <c r="AK1454">
        <v>1</v>
      </c>
      <c r="AL1454">
        <v>1</v>
      </c>
      <c r="AM1454">
        <v>-2</v>
      </c>
      <c r="AN1454">
        <v>0</v>
      </c>
      <c r="AO1454">
        <v>0</v>
      </c>
      <c r="AP1454">
        <v>1</v>
      </c>
      <c r="AQ1454">
        <v>1</v>
      </c>
      <c r="AR1454">
        <v>0</v>
      </c>
      <c r="AS1454" t="s">
        <v>3</v>
      </c>
      <c r="AT1454">
        <v>0.61</v>
      </c>
      <c r="AU1454" t="s">
        <v>3</v>
      </c>
      <c r="AV1454">
        <v>1</v>
      </c>
      <c r="AW1454">
        <v>2</v>
      </c>
      <c r="AX1454">
        <v>292120072</v>
      </c>
      <c r="AY1454">
        <v>1</v>
      </c>
      <c r="AZ1454">
        <v>0</v>
      </c>
      <c r="BA1454">
        <v>2221</v>
      </c>
      <c r="BB1454">
        <v>1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0</v>
      </c>
      <c r="BK1454">
        <v>898.12129999999991</v>
      </c>
      <c r="BL1454">
        <v>391.65659999999997</v>
      </c>
      <c r="BM1454">
        <v>0</v>
      </c>
      <c r="BN1454">
        <v>0</v>
      </c>
      <c r="BO1454">
        <v>0.61</v>
      </c>
      <c r="BP1454">
        <v>1</v>
      </c>
      <c r="BQ1454">
        <v>0</v>
      </c>
      <c r="BR1454">
        <v>898.12129999999991</v>
      </c>
      <c r="BS1454">
        <v>391.65659999999997</v>
      </c>
      <c r="BT1454">
        <v>0</v>
      </c>
      <c r="BU1454">
        <v>0</v>
      </c>
      <c r="BV1454">
        <v>0.61</v>
      </c>
      <c r="BW1454">
        <v>1</v>
      </c>
      <c r="CV1454">
        <v>0</v>
      </c>
      <c r="CW1454">
        <f>ROUND(Y1454*Source!I847*DO1454,7)</f>
        <v>0.61</v>
      </c>
      <c r="CX1454">
        <f>ROUND(Y1454*Source!I847,7)</f>
        <v>0.61</v>
      </c>
      <c r="CY1454">
        <f>AB1454</f>
        <v>1472.33</v>
      </c>
      <c r="CZ1454">
        <f>AF1454</f>
        <v>1472.33</v>
      </c>
      <c r="DA1454">
        <f>AJ1454</f>
        <v>1</v>
      </c>
      <c r="DB1454">
        <f>ROUND(ROUND(AT1454*CZ1454,2),6)</f>
        <v>898.12</v>
      </c>
      <c r="DC1454">
        <f>ROUND(ROUND(AT1454*AG1454,2),6)</f>
        <v>391.66</v>
      </c>
      <c r="DD1454" t="s">
        <v>3</v>
      </c>
      <c r="DE1454" t="s">
        <v>3</v>
      </c>
      <c r="DF1454">
        <f>ROUND(ROUND(AE1454,2)*CX1454,2)</f>
        <v>0</v>
      </c>
      <c r="DG1454">
        <f t="shared" si="807"/>
        <v>898.12</v>
      </c>
      <c r="DH1454">
        <f t="shared" si="805"/>
        <v>391.66</v>
      </c>
      <c r="DI1454">
        <f t="shared" si="806"/>
        <v>0</v>
      </c>
      <c r="DJ1454">
        <f>DG1454+DH1454</f>
        <v>1289.78</v>
      </c>
      <c r="DK1454">
        <v>1</v>
      </c>
      <c r="DL1454" t="s">
        <v>1287</v>
      </c>
      <c r="DM1454">
        <v>6</v>
      </c>
      <c r="DN1454" t="s">
        <v>1220</v>
      </c>
      <c r="DO1454">
        <v>1</v>
      </c>
    </row>
    <row r="1455" spans="1:119" x14ac:dyDescent="0.2">
      <c r="A1455">
        <f>ROW(Source!A847)</f>
        <v>847</v>
      </c>
      <c r="B1455">
        <v>292114938</v>
      </c>
      <c r="C1455">
        <v>292120060</v>
      </c>
      <c r="D1455">
        <v>277945805</v>
      </c>
      <c r="E1455">
        <v>1</v>
      </c>
      <c r="F1455">
        <v>1</v>
      </c>
      <c r="G1455">
        <v>1</v>
      </c>
      <c r="H1455">
        <v>2</v>
      </c>
      <c r="I1455" t="s">
        <v>1227</v>
      </c>
      <c r="J1455" t="s">
        <v>1228</v>
      </c>
      <c r="K1455" t="s">
        <v>1229</v>
      </c>
      <c r="L1455">
        <v>1368</v>
      </c>
      <c r="N1455">
        <v>1011</v>
      </c>
      <c r="O1455" t="s">
        <v>1090</v>
      </c>
      <c r="P1455" t="s">
        <v>1090</v>
      </c>
      <c r="Q1455">
        <v>1</v>
      </c>
      <c r="W1455">
        <v>0</v>
      </c>
      <c r="X1455">
        <v>721652621</v>
      </c>
      <c r="Y1455">
        <f>AT1455</f>
        <v>0.41</v>
      </c>
      <c r="AA1455">
        <v>0</v>
      </c>
      <c r="AB1455">
        <v>544.70000000000005</v>
      </c>
      <c r="AC1455">
        <v>477.98</v>
      </c>
      <c r="AD1455">
        <v>0</v>
      </c>
      <c r="AE1455">
        <v>0</v>
      </c>
      <c r="AF1455">
        <v>544.70000000000005</v>
      </c>
      <c r="AG1455">
        <v>477.98</v>
      </c>
      <c r="AH1455">
        <v>0</v>
      </c>
      <c r="AI1455">
        <v>1</v>
      </c>
      <c r="AJ1455">
        <v>1</v>
      </c>
      <c r="AK1455">
        <v>1</v>
      </c>
      <c r="AL1455">
        <v>1</v>
      </c>
      <c r="AM1455">
        <v>-2</v>
      </c>
      <c r="AN1455">
        <v>0</v>
      </c>
      <c r="AO1455">
        <v>0</v>
      </c>
      <c r="AP1455">
        <v>1</v>
      </c>
      <c r="AQ1455">
        <v>1</v>
      </c>
      <c r="AR1455">
        <v>0</v>
      </c>
      <c r="AS1455" t="s">
        <v>3</v>
      </c>
      <c r="AT1455">
        <v>0.41</v>
      </c>
      <c r="AU1455" t="s">
        <v>3</v>
      </c>
      <c r="AV1455">
        <v>1</v>
      </c>
      <c r="AW1455">
        <v>2</v>
      </c>
      <c r="AX1455">
        <v>292120073</v>
      </c>
      <c r="AY1455">
        <v>1</v>
      </c>
      <c r="AZ1455">
        <v>0</v>
      </c>
      <c r="BA1455">
        <v>2222</v>
      </c>
      <c r="BB1455">
        <v>1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0</v>
      </c>
      <c r="BK1455">
        <v>223.327</v>
      </c>
      <c r="BL1455">
        <v>195.9718</v>
      </c>
      <c r="BM1455">
        <v>0</v>
      </c>
      <c r="BN1455">
        <v>0</v>
      </c>
      <c r="BO1455">
        <v>0.41</v>
      </c>
      <c r="BP1455">
        <v>1</v>
      </c>
      <c r="BQ1455">
        <v>0</v>
      </c>
      <c r="BR1455">
        <v>223.327</v>
      </c>
      <c r="BS1455">
        <v>195.9718</v>
      </c>
      <c r="BT1455">
        <v>0</v>
      </c>
      <c r="BU1455">
        <v>0</v>
      </c>
      <c r="BV1455">
        <v>0.41</v>
      </c>
      <c r="BW1455">
        <v>1</v>
      </c>
      <c r="CV1455">
        <v>0</v>
      </c>
      <c r="CW1455">
        <f>ROUND(Y1455*Source!I847*DO1455,7)</f>
        <v>0.41</v>
      </c>
      <c r="CX1455">
        <f>ROUND(Y1455*Source!I847,7)</f>
        <v>0.41</v>
      </c>
      <c r="CY1455">
        <f>AB1455</f>
        <v>544.70000000000005</v>
      </c>
      <c r="CZ1455">
        <f>AF1455</f>
        <v>544.70000000000005</v>
      </c>
      <c r="DA1455">
        <f>AJ1455</f>
        <v>1</v>
      </c>
      <c r="DB1455">
        <f>ROUND(ROUND(AT1455*CZ1455,2),6)</f>
        <v>223.33</v>
      </c>
      <c r="DC1455">
        <f>ROUND(ROUND(AT1455*AG1455,2),6)</f>
        <v>195.97</v>
      </c>
      <c r="DD1455" t="s">
        <v>3</v>
      </c>
      <c r="DE1455" t="s">
        <v>3</v>
      </c>
      <c r="DF1455">
        <f>ROUND(ROUND(AE1455,2)*CX1455,2)</f>
        <v>0</v>
      </c>
      <c r="DG1455">
        <f t="shared" si="807"/>
        <v>223.33</v>
      </c>
      <c r="DH1455">
        <f t="shared" si="805"/>
        <v>195.97</v>
      </c>
      <c r="DI1455">
        <f t="shared" si="806"/>
        <v>0</v>
      </c>
      <c r="DJ1455">
        <f>DG1455+DH1455</f>
        <v>419.3</v>
      </c>
      <c r="DK1455">
        <v>1</v>
      </c>
      <c r="DL1455" t="s">
        <v>1226</v>
      </c>
      <c r="DM1455">
        <v>4</v>
      </c>
      <c r="DN1455" t="s">
        <v>1220</v>
      </c>
      <c r="DO1455">
        <v>1</v>
      </c>
    </row>
    <row r="1456" spans="1:119" x14ac:dyDescent="0.2">
      <c r="A1456">
        <f>ROW(Source!A847)</f>
        <v>847</v>
      </c>
      <c r="B1456">
        <v>292114938</v>
      </c>
      <c r="C1456">
        <v>292120060</v>
      </c>
      <c r="D1456">
        <v>277862533</v>
      </c>
      <c r="E1456">
        <v>1</v>
      </c>
      <c r="F1456">
        <v>1</v>
      </c>
      <c r="G1456">
        <v>1</v>
      </c>
      <c r="H1456">
        <v>3</v>
      </c>
      <c r="I1456" t="s">
        <v>1243</v>
      </c>
      <c r="J1456" t="s">
        <v>1244</v>
      </c>
      <c r="K1456" t="s">
        <v>1245</v>
      </c>
      <c r="L1456">
        <v>1346</v>
      </c>
      <c r="N1456">
        <v>1009</v>
      </c>
      <c r="O1456" t="s">
        <v>1242</v>
      </c>
      <c r="P1456" t="s">
        <v>1242</v>
      </c>
      <c r="Q1456">
        <v>1</v>
      </c>
      <c r="W1456">
        <v>0</v>
      </c>
      <c r="X1456">
        <v>1685208048</v>
      </c>
      <c r="Y1456">
        <f>(AT1456*ROUND(0,7))</f>
        <v>0</v>
      </c>
      <c r="AA1456">
        <v>493.26</v>
      </c>
      <c r="AB1456">
        <v>0</v>
      </c>
      <c r="AC1456">
        <v>0</v>
      </c>
      <c r="AD1456">
        <v>0</v>
      </c>
      <c r="AE1456">
        <v>238.29</v>
      </c>
      <c r="AF1456">
        <v>0</v>
      </c>
      <c r="AG1456">
        <v>0</v>
      </c>
      <c r="AH1456">
        <v>0</v>
      </c>
      <c r="AI1456">
        <v>2.0699999999999998</v>
      </c>
      <c r="AJ1456">
        <v>1</v>
      </c>
      <c r="AK1456">
        <v>1</v>
      </c>
      <c r="AL1456">
        <v>1</v>
      </c>
      <c r="AM1456">
        <v>2</v>
      </c>
      <c r="AN1456">
        <v>0</v>
      </c>
      <c r="AO1456">
        <v>0</v>
      </c>
      <c r="AP1456">
        <v>1</v>
      </c>
      <c r="AQ1456">
        <v>1</v>
      </c>
      <c r="AR1456">
        <v>0</v>
      </c>
      <c r="AS1456" t="s">
        <v>3</v>
      </c>
      <c r="AT1456">
        <v>0.01</v>
      </c>
      <c r="AU1456" t="s">
        <v>16</v>
      </c>
      <c r="AV1456">
        <v>0</v>
      </c>
      <c r="AW1456">
        <v>2</v>
      </c>
      <c r="AX1456">
        <v>292120074</v>
      </c>
      <c r="AY1456">
        <v>1</v>
      </c>
      <c r="AZ1456">
        <v>0</v>
      </c>
      <c r="BA1456">
        <v>2223</v>
      </c>
      <c r="BB1456">
        <v>1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2.3828999999999998</v>
      </c>
      <c r="BK1456">
        <v>0</v>
      </c>
      <c r="BL1456">
        <v>0</v>
      </c>
      <c r="BM1456">
        <v>0</v>
      </c>
      <c r="BN1456">
        <v>0</v>
      </c>
      <c r="BO1456">
        <v>0</v>
      </c>
      <c r="BP1456">
        <v>1</v>
      </c>
      <c r="BQ1456">
        <v>0</v>
      </c>
      <c r="BR1456">
        <v>0</v>
      </c>
      <c r="BS1456">
        <v>0</v>
      </c>
      <c r="BT1456">
        <v>0</v>
      </c>
      <c r="BU1456">
        <v>0</v>
      </c>
      <c r="BV1456">
        <v>0</v>
      </c>
      <c r="BW1456">
        <v>0</v>
      </c>
      <c r="CV1456">
        <v>0</v>
      </c>
      <c r="CW1456">
        <v>0</v>
      </c>
      <c r="CX1456">
        <f>ROUND(Y1456*Source!I847,7)</f>
        <v>0</v>
      </c>
      <c r="CY1456">
        <f>AA1456</f>
        <v>493.26</v>
      </c>
      <c r="CZ1456">
        <f>AE1456</f>
        <v>238.29</v>
      </c>
      <c r="DA1456">
        <f>AI1456</f>
        <v>2.0699999999999998</v>
      </c>
      <c r="DB1456">
        <f>ROUND((ROUND(AT1456*CZ1456,2)*ROUND(0,7)),6)</f>
        <v>0</v>
      </c>
      <c r="DC1456">
        <f>ROUND((ROUND(AT1456*AG1456,2)*ROUND(0,7)),6)</f>
        <v>0</v>
      </c>
      <c r="DD1456" t="s">
        <v>3</v>
      </c>
      <c r="DE1456" t="s">
        <v>3</v>
      </c>
      <c r="DF1456">
        <f>ROUND(ROUND(AE1456*AI1456,2)*CX1456,2)</f>
        <v>0</v>
      </c>
      <c r="DG1456">
        <f t="shared" si="807"/>
        <v>0</v>
      </c>
      <c r="DH1456">
        <f t="shared" si="805"/>
        <v>0</v>
      </c>
      <c r="DI1456">
        <f t="shared" si="806"/>
        <v>0</v>
      </c>
      <c r="DJ1456">
        <f>DF1456</f>
        <v>0</v>
      </c>
      <c r="DK1456">
        <v>0</v>
      </c>
      <c r="DL1456" t="s">
        <v>3</v>
      </c>
      <c r="DM1456">
        <v>0</v>
      </c>
      <c r="DN1456" t="s">
        <v>3</v>
      </c>
      <c r="DO1456">
        <v>0</v>
      </c>
    </row>
    <row r="1457" spans="1:119" x14ac:dyDescent="0.2">
      <c r="A1457">
        <f>ROW(Source!A847)</f>
        <v>847</v>
      </c>
      <c r="B1457">
        <v>292114938</v>
      </c>
      <c r="C1457">
        <v>292120060</v>
      </c>
      <c r="D1457">
        <v>277862540</v>
      </c>
      <c r="E1457">
        <v>1</v>
      </c>
      <c r="F1457">
        <v>1</v>
      </c>
      <c r="G1457">
        <v>1</v>
      </c>
      <c r="H1457">
        <v>3</v>
      </c>
      <c r="I1457" t="s">
        <v>1325</v>
      </c>
      <c r="J1457" t="s">
        <v>1326</v>
      </c>
      <c r="K1457" t="s">
        <v>1327</v>
      </c>
      <c r="L1457">
        <v>1346</v>
      </c>
      <c r="N1457">
        <v>1009</v>
      </c>
      <c r="O1457" t="s">
        <v>1242</v>
      </c>
      <c r="P1457" t="s">
        <v>1242</v>
      </c>
      <c r="Q1457">
        <v>1</v>
      </c>
      <c r="W1457">
        <v>0</v>
      </c>
      <c r="X1457">
        <v>454593446</v>
      </c>
      <c r="Y1457">
        <f>(AT1457*ROUND(0,7))</f>
        <v>0</v>
      </c>
      <c r="AA1457">
        <v>165.64</v>
      </c>
      <c r="AB1457">
        <v>0</v>
      </c>
      <c r="AC1457">
        <v>0</v>
      </c>
      <c r="AD1457">
        <v>0</v>
      </c>
      <c r="AE1457">
        <v>80.02</v>
      </c>
      <c r="AF1457">
        <v>0</v>
      </c>
      <c r="AG1457">
        <v>0</v>
      </c>
      <c r="AH1457">
        <v>0</v>
      </c>
      <c r="AI1457">
        <v>2.0699999999999998</v>
      </c>
      <c r="AJ1457">
        <v>1</v>
      </c>
      <c r="AK1457">
        <v>1</v>
      </c>
      <c r="AL1457">
        <v>1</v>
      </c>
      <c r="AM1457">
        <v>2</v>
      </c>
      <c r="AN1457">
        <v>0</v>
      </c>
      <c r="AO1457">
        <v>0</v>
      </c>
      <c r="AP1457">
        <v>1</v>
      </c>
      <c r="AQ1457">
        <v>1</v>
      </c>
      <c r="AR1457">
        <v>0</v>
      </c>
      <c r="AS1457" t="s">
        <v>3</v>
      </c>
      <c r="AT1457">
        <v>0.03</v>
      </c>
      <c r="AU1457" t="s">
        <v>16</v>
      </c>
      <c r="AV1457">
        <v>0</v>
      </c>
      <c r="AW1457">
        <v>2</v>
      </c>
      <c r="AX1457">
        <v>292120075</v>
      </c>
      <c r="AY1457">
        <v>1</v>
      </c>
      <c r="AZ1457">
        <v>0</v>
      </c>
      <c r="BA1457">
        <v>2224</v>
      </c>
      <c r="BB1457">
        <v>1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2.4005999999999998</v>
      </c>
      <c r="BK1457">
        <v>0</v>
      </c>
      <c r="BL1457">
        <v>0</v>
      </c>
      <c r="BM1457">
        <v>0</v>
      </c>
      <c r="BN1457">
        <v>0</v>
      </c>
      <c r="BO1457">
        <v>0</v>
      </c>
      <c r="BP1457">
        <v>1</v>
      </c>
      <c r="BQ1457">
        <v>0</v>
      </c>
      <c r="BR1457">
        <v>0</v>
      </c>
      <c r="BS1457">
        <v>0</v>
      </c>
      <c r="BT1457">
        <v>0</v>
      </c>
      <c r="BU1457">
        <v>0</v>
      </c>
      <c r="BV1457">
        <v>0</v>
      </c>
      <c r="BW1457">
        <v>0</v>
      </c>
      <c r="CV1457">
        <v>0</v>
      </c>
      <c r="CW1457">
        <v>0</v>
      </c>
      <c r="CX1457">
        <f>ROUND(Y1457*Source!I847,7)</f>
        <v>0</v>
      </c>
      <c r="CY1457">
        <f>AA1457</f>
        <v>165.64</v>
      </c>
      <c r="CZ1457">
        <f>AE1457</f>
        <v>80.02</v>
      </c>
      <c r="DA1457">
        <f>AI1457</f>
        <v>2.0699999999999998</v>
      </c>
      <c r="DB1457">
        <f>ROUND((ROUND(AT1457*CZ1457,2)*ROUND(0,7)),6)</f>
        <v>0</v>
      </c>
      <c r="DC1457">
        <f>ROUND((ROUND(AT1457*AG1457,2)*ROUND(0,7)),6)</f>
        <v>0</v>
      </c>
      <c r="DD1457" t="s">
        <v>3</v>
      </c>
      <c r="DE1457" t="s">
        <v>3</v>
      </c>
      <c r="DF1457">
        <f>ROUND(ROUND(AE1457*AI1457,2)*CX1457,2)</f>
        <v>0</v>
      </c>
      <c r="DG1457">
        <f t="shared" si="807"/>
        <v>0</v>
      </c>
      <c r="DH1457">
        <f t="shared" si="805"/>
        <v>0</v>
      </c>
      <c r="DI1457">
        <f t="shared" si="806"/>
        <v>0</v>
      </c>
      <c r="DJ1457">
        <f>DF1457</f>
        <v>0</v>
      </c>
      <c r="DK1457">
        <v>0</v>
      </c>
      <c r="DL1457" t="s">
        <v>3</v>
      </c>
      <c r="DM1457">
        <v>0</v>
      </c>
      <c r="DN1457" t="s">
        <v>3</v>
      </c>
      <c r="DO1457">
        <v>0</v>
      </c>
    </row>
    <row r="1458" spans="1:119" x14ac:dyDescent="0.2">
      <c r="A1458">
        <f>ROW(Source!A847)</f>
        <v>847</v>
      </c>
      <c r="B1458">
        <v>292114938</v>
      </c>
      <c r="C1458">
        <v>292120060</v>
      </c>
      <c r="D1458">
        <v>277869627</v>
      </c>
      <c r="E1458">
        <v>1</v>
      </c>
      <c r="F1458">
        <v>1</v>
      </c>
      <c r="G1458">
        <v>1</v>
      </c>
      <c r="H1458">
        <v>3</v>
      </c>
      <c r="I1458" t="s">
        <v>1246</v>
      </c>
      <c r="J1458" t="s">
        <v>1247</v>
      </c>
      <c r="K1458" t="s">
        <v>1248</v>
      </c>
      <c r="L1458">
        <v>1346</v>
      </c>
      <c r="N1458">
        <v>1009</v>
      </c>
      <c r="O1458" t="s">
        <v>1242</v>
      </c>
      <c r="P1458" t="s">
        <v>1242</v>
      </c>
      <c r="Q1458">
        <v>1</v>
      </c>
      <c r="W1458">
        <v>0</v>
      </c>
      <c r="X1458">
        <v>1111106736</v>
      </c>
      <c r="Y1458">
        <f>(AT1458*ROUND(0,7))</f>
        <v>0</v>
      </c>
      <c r="AA1458">
        <v>88.65</v>
      </c>
      <c r="AB1458">
        <v>0</v>
      </c>
      <c r="AC1458">
        <v>0</v>
      </c>
      <c r="AD1458">
        <v>0</v>
      </c>
      <c r="AE1458">
        <v>56.11</v>
      </c>
      <c r="AF1458">
        <v>0</v>
      </c>
      <c r="AG1458">
        <v>0</v>
      </c>
      <c r="AH1458">
        <v>0</v>
      </c>
      <c r="AI1458">
        <v>1.58</v>
      </c>
      <c r="AJ1458">
        <v>1</v>
      </c>
      <c r="AK1458">
        <v>1</v>
      </c>
      <c r="AL1458">
        <v>1</v>
      </c>
      <c r="AM1458">
        <v>2</v>
      </c>
      <c r="AN1458">
        <v>0</v>
      </c>
      <c r="AO1458">
        <v>0</v>
      </c>
      <c r="AP1458">
        <v>1</v>
      </c>
      <c r="AQ1458">
        <v>1</v>
      </c>
      <c r="AR1458">
        <v>0</v>
      </c>
      <c r="AS1458" t="s">
        <v>3</v>
      </c>
      <c r="AT1458">
        <v>0.02</v>
      </c>
      <c r="AU1458" t="s">
        <v>16</v>
      </c>
      <c r="AV1458">
        <v>0</v>
      </c>
      <c r="AW1458">
        <v>2</v>
      </c>
      <c r="AX1458">
        <v>292120077</v>
      </c>
      <c r="AY1458">
        <v>1</v>
      </c>
      <c r="AZ1458">
        <v>0</v>
      </c>
      <c r="BA1458">
        <v>2226</v>
      </c>
      <c r="BB1458">
        <v>1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1.1222000000000001</v>
      </c>
      <c r="BK1458">
        <v>0</v>
      </c>
      <c r="BL1458">
        <v>0</v>
      </c>
      <c r="BM1458">
        <v>0</v>
      </c>
      <c r="BN1458">
        <v>0</v>
      </c>
      <c r="BO1458">
        <v>0</v>
      </c>
      <c r="BP1458">
        <v>1</v>
      </c>
      <c r="BQ1458">
        <v>0</v>
      </c>
      <c r="BR1458">
        <v>0</v>
      </c>
      <c r="BS1458">
        <v>0</v>
      </c>
      <c r="BT1458">
        <v>0</v>
      </c>
      <c r="BU1458">
        <v>0</v>
      </c>
      <c r="BV1458">
        <v>0</v>
      </c>
      <c r="BW1458">
        <v>0</v>
      </c>
      <c r="CV1458">
        <v>0</v>
      </c>
      <c r="CW1458">
        <v>0</v>
      </c>
      <c r="CX1458">
        <f>ROUND(Y1458*Source!I847,7)</f>
        <v>0</v>
      </c>
      <c r="CY1458">
        <f>AA1458</f>
        <v>88.65</v>
      </c>
      <c r="CZ1458">
        <f>AE1458</f>
        <v>56.11</v>
      </c>
      <c r="DA1458">
        <f>AI1458</f>
        <v>1.58</v>
      </c>
      <c r="DB1458">
        <f>ROUND((ROUND(AT1458*CZ1458,2)*ROUND(0,7)),6)</f>
        <v>0</v>
      </c>
      <c r="DC1458">
        <f>ROUND((ROUND(AT1458*AG1458,2)*ROUND(0,7)),6)</f>
        <v>0</v>
      </c>
      <c r="DD1458" t="s">
        <v>3</v>
      </c>
      <c r="DE1458" t="s">
        <v>3</v>
      </c>
      <c r="DF1458">
        <f>ROUND(ROUND(AE1458*AI1458,2)*CX1458,2)</f>
        <v>0</v>
      </c>
      <c r="DG1458">
        <f t="shared" si="807"/>
        <v>0</v>
      </c>
      <c r="DH1458">
        <f t="shared" si="805"/>
        <v>0</v>
      </c>
      <c r="DI1458">
        <f t="shared" si="806"/>
        <v>0</v>
      </c>
      <c r="DJ1458">
        <f>DF1458</f>
        <v>0</v>
      </c>
      <c r="DK1458">
        <v>0</v>
      </c>
      <c r="DL1458" t="s">
        <v>3</v>
      </c>
      <c r="DM1458">
        <v>0</v>
      </c>
      <c r="DN1458" t="s">
        <v>3</v>
      </c>
      <c r="DO1458">
        <v>0</v>
      </c>
    </row>
    <row r="1459" spans="1:119" x14ac:dyDescent="0.2">
      <c r="A1459">
        <f>ROW(Source!A847)</f>
        <v>847</v>
      </c>
      <c r="B1459">
        <v>292114938</v>
      </c>
      <c r="C1459">
        <v>292120060</v>
      </c>
      <c r="D1459">
        <v>277896315</v>
      </c>
      <c r="E1459">
        <v>1</v>
      </c>
      <c r="F1459">
        <v>1</v>
      </c>
      <c r="G1459">
        <v>1</v>
      </c>
      <c r="H1459">
        <v>3</v>
      </c>
      <c r="I1459" t="s">
        <v>1334</v>
      </c>
      <c r="J1459" t="s">
        <v>1335</v>
      </c>
      <c r="K1459" t="s">
        <v>1336</v>
      </c>
      <c r="L1459">
        <v>1348</v>
      </c>
      <c r="N1459">
        <v>1009</v>
      </c>
      <c r="O1459" t="s">
        <v>806</v>
      </c>
      <c r="P1459" t="s">
        <v>806</v>
      </c>
      <c r="Q1459">
        <v>1000</v>
      </c>
      <c r="W1459">
        <v>0</v>
      </c>
      <c r="X1459">
        <v>-1262208440</v>
      </c>
      <c r="Y1459">
        <f>(AT1459*ROUND(0,7))</f>
        <v>0</v>
      </c>
      <c r="AA1459">
        <v>81621.399999999994</v>
      </c>
      <c r="AB1459">
        <v>0</v>
      </c>
      <c r="AC1459">
        <v>0</v>
      </c>
      <c r="AD1459">
        <v>0</v>
      </c>
      <c r="AE1459">
        <v>80020.98</v>
      </c>
      <c r="AF1459">
        <v>0</v>
      </c>
      <c r="AG1459">
        <v>0</v>
      </c>
      <c r="AH1459">
        <v>0</v>
      </c>
      <c r="AI1459">
        <v>1.02</v>
      </c>
      <c r="AJ1459">
        <v>1</v>
      </c>
      <c r="AK1459">
        <v>1</v>
      </c>
      <c r="AL1459">
        <v>1</v>
      </c>
      <c r="AM1459">
        <v>2</v>
      </c>
      <c r="AN1459">
        <v>0</v>
      </c>
      <c r="AO1459">
        <v>0</v>
      </c>
      <c r="AP1459">
        <v>1</v>
      </c>
      <c r="AQ1459">
        <v>1</v>
      </c>
      <c r="AR1459">
        <v>0</v>
      </c>
      <c r="AS1459" t="s">
        <v>3</v>
      </c>
      <c r="AT1459">
        <v>1E-4</v>
      </c>
      <c r="AU1459" t="s">
        <v>16</v>
      </c>
      <c r="AV1459">
        <v>0</v>
      </c>
      <c r="AW1459">
        <v>2</v>
      </c>
      <c r="AX1459">
        <v>292120080</v>
      </c>
      <c r="AY1459">
        <v>1</v>
      </c>
      <c r="AZ1459">
        <v>0</v>
      </c>
      <c r="BA1459">
        <v>2229</v>
      </c>
      <c r="BB1459">
        <v>1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8.0020980000000002</v>
      </c>
      <c r="BK1459">
        <v>0</v>
      </c>
      <c r="BL1459">
        <v>0</v>
      </c>
      <c r="BM1459">
        <v>0</v>
      </c>
      <c r="BN1459">
        <v>0</v>
      </c>
      <c r="BO1459">
        <v>0</v>
      </c>
      <c r="BP1459">
        <v>1</v>
      </c>
      <c r="BQ1459">
        <v>0</v>
      </c>
      <c r="BR1459">
        <v>0</v>
      </c>
      <c r="BS1459">
        <v>0</v>
      </c>
      <c r="BT1459">
        <v>0</v>
      </c>
      <c r="BU1459">
        <v>0</v>
      </c>
      <c r="BV1459">
        <v>0</v>
      </c>
      <c r="BW1459">
        <v>0</v>
      </c>
      <c r="CV1459">
        <v>0</v>
      </c>
      <c r="CW1459">
        <v>0</v>
      </c>
      <c r="CX1459">
        <f>ROUND(Y1459*Source!I847,7)</f>
        <v>0</v>
      </c>
      <c r="CY1459">
        <f>AA1459</f>
        <v>81621.399999999994</v>
      </c>
      <c r="CZ1459">
        <f>AE1459</f>
        <v>80020.98</v>
      </c>
      <c r="DA1459">
        <f>AI1459</f>
        <v>1.02</v>
      </c>
      <c r="DB1459">
        <f>ROUND((ROUND(AT1459*CZ1459,2)*ROUND(0,7)),6)</f>
        <v>0</v>
      </c>
      <c r="DC1459">
        <f>ROUND((ROUND(AT1459*AG1459,2)*ROUND(0,7)),6)</f>
        <v>0</v>
      </c>
      <c r="DD1459" t="s">
        <v>3</v>
      </c>
      <c r="DE1459" t="s">
        <v>3</v>
      </c>
      <c r="DF1459">
        <f>ROUND(ROUND(AE1459*AI1459,2)*CX1459,2)</f>
        <v>0</v>
      </c>
      <c r="DG1459">
        <f t="shared" si="807"/>
        <v>0</v>
      </c>
      <c r="DH1459">
        <f t="shared" si="805"/>
        <v>0</v>
      </c>
      <c r="DI1459">
        <f t="shared" si="806"/>
        <v>0</v>
      </c>
      <c r="DJ1459">
        <f>DF1459</f>
        <v>0</v>
      </c>
      <c r="DK1459">
        <v>0</v>
      </c>
      <c r="DL1459" t="s">
        <v>3</v>
      </c>
      <c r="DM1459">
        <v>0</v>
      </c>
      <c r="DN1459" t="s">
        <v>3</v>
      </c>
      <c r="DO1459">
        <v>0</v>
      </c>
    </row>
    <row r="1460" spans="1:119" x14ac:dyDescent="0.2">
      <c r="A1460">
        <f>ROW(Source!A847)</f>
        <v>847</v>
      </c>
      <c r="B1460">
        <v>292114938</v>
      </c>
      <c r="C1460">
        <v>292120060</v>
      </c>
      <c r="D1460">
        <v>277896859</v>
      </c>
      <c r="E1460">
        <v>1</v>
      </c>
      <c r="F1460">
        <v>1</v>
      </c>
      <c r="G1460">
        <v>1</v>
      </c>
      <c r="H1460">
        <v>3</v>
      </c>
      <c r="I1460" t="s">
        <v>1252</v>
      </c>
      <c r="J1460" t="s">
        <v>1253</v>
      </c>
      <c r="K1460" t="s">
        <v>1254</v>
      </c>
      <c r="L1460">
        <v>1346</v>
      </c>
      <c r="N1460">
        <v>1009</v>
      </c>
      <c r="O1460" t="s">
        <v>1242</v>
      </c>
      <c r="P1460" t="s">
        <v>1242</v>
      </c>
      <c r="Q1460">
        <v>1</v>
      </c>
      <c r="W1460">
        <v>0</v>
      </c>
      <c r="X1460">
        <v>-204136099</v>
      </c>
      <c r="Y1460">
        <f>(AT1460*ROUND(0,7))</f>
        <v>0</v>
      </c>
      <c r="AA1460">
        <v>67.87</v>
      </c>
      <c r="AB1460">
        <v>0</v>
      </c>
      <c r="AC1460">
        <v>0</v>
      </c>
      <c r="AD1460">
        <v>0</v>
      </c>
      <c r="AE1460">
        <v>60.6</v>
      </c>
      <c r="AF1460">
        <v>0</v>
      </c>
      <c r="AG1460">
        <v>0</v>
      </c>
      <c r="AH1460">
        <v>0</v>
      </c>
      <c r="AI1460">
        <v>1.1200000000000001</v>
      </c>
      <c r="AJ1460">
        <v>1</v>
      </c>
      <c r="AK1460">
        <v>1</v>
      </c>
      <c r="AL1460">
        <v>1</v>
      </c>
      <c r="AM1460">
        <v>2</v>
      </c>
      <c r="AN1460">
        <v>0</v>
      </c>
      <c r="AO1460">
        <v>0</v>
      </c>
      <c r="AP1460">
        <v>1</v>
      </c>
      <c r="AQ1460">
        <v>1</v>
      </c>
      <c r="AR1460">
        <v>0</v>
      </c>
      <c r="AS1460" t="s">
        <v>3</v>
      </c>
      <c r="AT1460">
        <v>0.12</v>
      </c>
      <c r="AU1460" t="s">
        <v>16</v>
      </c>
      <c r="AV1460">
        <v>0</v>
      </c>
      <c r="AW1460">
        <v>2</v>
      </c>
      <c r="AX1460">
        <v>292120081</v>
      </c>
      <c r="AY1460">
        <v>1</v>
      </c>
      <c r="AZ1460">
        <v>0</v>
      </c>
      <c r="BA1460">
        <v>2230</v>
      </c>
      <c r="BB1460">
        <v>1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7.2720000000000002</v>
      </c>
      <c r="BK1460">
        <v>0</v>
      </c>
      <c r="BL1460">
        <v>0</v>
      </c>
      <c r="BM1460">
        <v>0</v>
      </c>
      <c r="BN1460">
        <v>0</v>
      </c>
      <c r="BO1460">
        <v>0</v>
      </c>
      <c r="BP1460">
        <v>1</v>
      </c>
      <c r="BQ1460">
        <v>0</v>
      </c>
      <c r="BR1460">
        <v>0</v>
      </c>
      <c r="BS1460">
        <v>0</v>
      </c>
      <c r="BT1460">
        <v>0</v>
      </c>
      <c r="BU1460">
        <v>0</v>
      </c>
      <c r="BV1460">
        <v>0</v>
      </c>
      <c r="BW1460">
        <v>0</v>
      </c>
      <c r="CV1460">
        <v>0</v>
      </c>
      <c r="CW1460">
        <v>0</v>
      </c>
      <c r="CX1460">
        <f>ROUND(Y1460*Source!I847,7)</f>
        <v>0</v>
      </c>
      <c r="CY1460">
        <f>AA1460</f>
        <v>67.87</v>
      </c>
      <c r="CZ1460">
        <f>AE1460</f>
        <v>60.6</v>
      </c>
      <c r="DA1460">
        <f>AI1460</f>
        <v>1.1200000000000001</v>
      </c>
      <c r="DB1460">
        <f>ROUND((ROUND(AT1460*CZ1460,2)*ROUND(0,7)),6)</f>
        <v>0</v>
      </c>
      <c r="DC1460">
        <f>ROUND((ROUND(AT1460*AG1460,2)*ROUND(0,7)),6)</f>
        <v>0</v>
      </c>
      <c r="DD1460" t="s">
        <v>3</v>
      </c>
      <c r="DE1460" t="s">
        <v>3</v>
      </c>
      <c r="DF1460">
        <f>ROUND(ROUND(AE1460*AI1460,2)*CX1460,2)</f>
        <v>0</v>
      </c>
      <c r="DG1460">
        <f t="shared" si="807"/>
        <v>0</v>
      </c>
      <c r="DH1460">
        <f t="shared" si="805"/>
        <v>0</v>
      </c>
      <c r="DI1460">
        <f t="shared" si="806"/>
        <v>0</v>
      </c>
      <c r="DJ1460">
        <f>DF1460</f>
        <v>0</v>
      </c>
      <c r="DK1460">
        <v>0</v>
      </c>
      <c r="DL1460" t="s">
        <v>3</v>
      </c>
      <c r="DM1460">
        <v>0</v>
      </c>
      <c r="DN1460" t="s">
        <v>3</v>
      </c>
      <c r="DO1460">
        <v>0</v>
      </c>
    </row>
    <row r="1461" spans="1:119" x14ac:dyDescent="0.2">
      <c r="A1461">
        <f>ROW(Source!A848)</f>
        <v>848</v>
      </c>
      <c r="B1461">
        <v>292114938</v>
      </c>
      <c r="C1461">
        <v>292120085</v>
      </c>
      <c r="D1461">
        <v>277560311</v>
      </c>
      <c r="E1461">
        <v>109</v>
      </c>
      <c r="F1461">
        <v>1</v>
      </c>
      <c r="G1461">
        <v>1</v>
      </c>
      <c r="H1461">
        <v>1</v>
      </c>
      <c r="I1461" t="s">
        <v>1451</v>
      </c>
      <c r="J1461" t="s">
        <v>3</v>
      </c>
      <c r="K1461" t="s">
        <v>1452</v>
      </c>
      <c r="L1461">
        <v>1191</v>
      </c>
      <c r="N1461">
        <v>1013</v>
      </c>
      <c r="O1461" t="s">
        <v>1220</v>
      </c>
      <c r="P1461" t="s">
        <v>1220</v>
      </c>
      <c r="Q1461">
        <v>1</v>
      </c>
      <c r="W1461">
        <v>0</v>
      </c>
      <c r="X1461">
        <v>-1841613679</v>
      </c>
      <c r="Y1461">
        <f>(AT1461*ROUND(0.7,7))</f>
        <v>5.194</v>
      </c>
      <c r="AA1461">
        <v>0</v>
      </c>
      <c r="AB1461">
        <v>0</v>
      </c>
      <c r="AC1461">
        <v>0</v>
      </c>
      <c r="AD1461">
        <v>499.38</v>
      </c>
      <c r="AE1461">
        <v>0</v>
      </c>
      <c r="AF1461">
        <v>0</v>
      </c>
      <c r="AG1461">
        <v>0</v>
      </c>
      <c r="AH1461">
        <v>499.38</v>
      </c>
      <c r="AI1461">
        <v>1</v>
      </c>
      <c r="AJ1461">
        <v>1</v>
      </c>
      <c r="AK1461">
        <v>1</v>
      </c>
      <c r="AL1461">
        <v>1</v>
      </c>
      <c r="AM1461">
        <v>-2</v>
      </c>
      <c r="AN1461">
        <v>0</v>
      </c>
      <c r="AO1461">
        <v>0</v>
      </c>
      <c r="AP1461">
        <v>1</v>
      </c>
      <c r="AQ1461">
        <v>1</v>
      </c>
      <c r="AR1461">
        <v>0</v>
      </c>
      <c r="AS1461" t="s">
        <v>3</v>
      </c>
      <c r="AT1461">
        <v>7.42</v>
      </c>
      <c r="AU1461" t="s">
        <v>1450</v>
      </c>
      <c r="AV1461">
        <v>1</v>
      </c>
      <c r="AW1461">
        <v>2</v>
      </c>
      <c r="AX1461">
        <v>292120094</v>
      </c>
      <c r="AY1461">
        <v>1</v>
      </c>
      <c r="AZ1461">
        <v>0</v>
      </c>
      <c r="BA1461">
        <v>2234</v>
      </c>
      <c r="BB1461">
        <v>1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0</v>
      </c>
      <c r="BK1461">
        <v>0</v>
      </c>
      <c r="BL1461">
        <v>0</v>
      </c>
      <c r="BM1461">
        <v>3705.3995999999997</v>
      </c>
      <c r="BN1461">
        <v>7.42</v>
      </c>
      <c r="BO1461">
        <v>0</v>
      </c>
      <c r="BP1461">
        <v>1</v>
      </c>
      <c r="BQ1461">
        <v>0</v>
      </c>
      <c r="BR1461">
        <v>0</v>
      </c>
      <c r="BS1461">
        <v>0</v>
      </c>
      <c r="BT1461">
        <v>2593.77972</v>
      </c>
      <c r="BU1461">
        <v>5.194</v>
      </c>
      <c r="BV1461">
        <v>0</v>
      </c>
      <c r="BW1461">
        <v>1</v>
      </c>
      <c r="CU1461">
        <f>ROUND(AT1461*Source!I848*AH1461*AL1461,2)</f>
        <v>3705.4</v>
      </c>
      <c r="CV1461">
        <f>ROUND(Y1461*Source!I848,7)</f>
        <v>5.194</v>
      </c>
      <c r="CW1461">
        <v>0</v>
      </c>
      <c r="CX1461">
        <f>ROUND(Y1461*Source!I848,7)</f>
        <v>5.194</v>
      </c>
      <c r="CY1461">
        <f>AD1461</f>
        <v>499.38</v>
      </c>
      <c r="CZ1461">
        <f>AH1461</f>
        <v>499.38</v>
      </c>
      <c r="DA1461">
        <f>AL1461</f>
        <v>1</v>
      </c>
      <c r="DB1461">
        <f>ROUND((ROUND(AT1461*CZ1461,2)*ROUND(0.7,7)),6)</f>
        <v>2593.7800000000002</v>
      </c>
      <c r="DC1461">
        <f>ROUND((ROUND(AT1461*AG1461,2)*ROUND(0.7,7)),6)</f>
        <v>0</v>
      </c>
      <c r="DD1461" t="s">
        <v>3</v>
      </c>
      <c r="DE1461" t="s">
        <v>3</v>
      </c>
      <c r="DF1461">
        <f>ROUND(ROUND(AE1461,2)*CX1461,2)</f>
        <v>0</v>
      </c>
      <c r="DG1461">
        <f t="shared" si="807"/>
        <v>0</v>
      </c>
      <c r="DH1461">
        <f t="shared" si="805"/>
        <v>0</v>
      </c>
      <c r="DI1461">
        <f t="shared" si="806"/>
        <v>2593.7800000000002</v>
      </c>
      <c r="DJ1461">
        <f>DI1461</f>
        <v>2593.7800000000002</v>
      </c>
      <c r="DK1461">
        <v>1</v>
      </c>
      <c r="DL1461" t="s">
        <v>3</v>
      </c>
      <c r="DM1461">
        <v>0</v>
      </c>
      <c r="DN1461" t="s">
        <v>3</v>
      </c>
      <c r="DO1461">
        <v>0</v>
      </c>
    </row>
    <row r="1462" spans="1:119" x14ac:dyDescent="0.2">
      <c r="A1462">
        <f>ROW(Source!A848)</f>
        <v>848</v>
      </c>
      <c r="B1462">
        <v>292114938</v>
      </c>
      <c r="C1462">
        <v>292120085</v>
      </c>
      <c r="D1462">
        <v>277560491</v>
      </c>
      <c r="E1462">
        <v>109</v>
      </c>
      <c r="F1462">
        <v>1</v>
      </c>
      <c r="G1462">
        <v>1</v>
      </c>
      <c r="H1462">
        <v>1</v>
      </c>
      <c r="I1462" t="s">
        <v>1221</v>
      </c>
      <c r="J1462" t="s">
        <v>3</v>
      </c>
      <c r="K1462" t="s">
        <v>1222</v>
      </c>
      <c r="L1462">
        <v>1191</v>
      </c>
      <c r="N1462">
        <v>1013</v>
      </c>
      <c r="O1462" t="s">
        <v>1220</v>
      </c>
      <c r="P1462" t="s">
        <v>1220</v>
      </c>
      <c r="Q1462">
        <v>1</v>
      </c>
      <c r="W1462">
        <v>0</v>
      </c>
      <c r="X1462">
        <v>-1417349443</v>
      </c>
      <c r="Y1462">
        <f>(AT1462*ROUND(0.7,7))</f>
        <v>0.25900000000000001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1</v>
      </c>
      <c r="AJ1462">
        <v>1</v>
      </c>
      <c r="AK1462">
        <v>1</v>
      </c>
      <c r="AL1462">
        <v>1</v>
      </c>
      <c r="AM1462">
        <v>-2</v>
      </c>
      <c r="AN1462">
        <v>0</v>
      </c>
      <c r="AO1462">
        <v>0</v>
      </c>
      <c r="AP1462">
        <v>1</v>
      </c>
      <c r="AQ1462">
        <v>1</v>
      </c>
      <c r="AR1462">
        <v>0</v>
      </c>
      <c r="AS1462" t="s">
        <v>3</v>
      </c>
      <c r="AT1462">
        <v>0.37</v>
      </c>
      <c r="AU1462" t="s">
        <v>1450</v>
      </c>
      <c r="AV1462">
        <v>2</v>
      </c>
      <c r="AW1462">
        <v>2</v>
      </c>
      <c r="AX1462">
        <v>292120095</v>
      </c>
      <c r="AY1462">
        <v>1</v>
      </c>
      <c r="AZ1462">
        <v>0</v>
      </c>
      <c r="BA1462">
        <v>2235</v>
      </c>
      <c r="BB1462">
        <v>1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0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>
        <v>0</v>
      </c>
      <c r="BQ1462">
        <v>0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</v>
      </c>
      <c r="CV1462">
        <v>0</v>
      </c>
      <c r="CW1462">
        <v>0</v>
      </c>
      <c r="CX1462">
        <f>ROUND(Y1462*Source!I848,7)</f>
        <v>0.25900000000000001</v>
      </c>
      <c r="CY1462">
        <f>AD1462</f>
        <v>0</v>
      </c>
      <c r="CZ1462">
        <f>AH1462</f>
        <v>0</v>
      </c>
      <c r="DA1462">
        <f>AL1462</f>
        <v>1</v>
      </c>
      <c r="DB1462">
        <f>ROUND((ROUND(AT1462*CZ1462,2)*ROUND(0.7,7)),6)</f>
        <v>0</v>
      </c>
      <c r="DC1462">
        <f>ROUND((ROUND(AT1462*AG1462,2)*ROUND(0.7,7)),6)</f>
        <v>0</v>
      </c>
      <c r="DD1462" t="s">
        <v>3</v>
      </c>
      <c r="DE1462" t="s">
        <v>3</v>
      </c>
      <c r="DF1462">
        <f>ROUND(ROUND(AE1462,2)*CX1462,2)</f>
        <v>0</v>
      </c>
      <c r="DG1462">
        <f t="shared" si="807"/>
        <v>0</v>
      </c>
      <c r="DH1462">
        <f t="shared" si="805"/>
        <v>0</v>
      </c>
      <c r="DI1462">
        <f t="shared" si="806"/>
        <v>0</v>
      </c>
      <c r="DJ1462">
        <f>DI1462</f>
        <v>0</v>
      </c>
      <c r="DK1462">
        <v>0</v>
      </c>
      <c r="DL1462" t="s">
        <v>3</v>
      </c>
      <c r="DM1462">
        <v>0</v>
      </c>
      <c r="DN1462" t="s">
        <v>3</v>
      </c>
      <c r="DO1462">
        <v>0</v>
      </c>
    </row>
    <row r="1463" spans="1:119" x14ac:dyDescent="0.2">
      <c r="A1463">
        <f>ROW(Source!A848)</f>
        <v>848</v>
      </c>
      <c r="B1463">
        <v>292114938</v>
      </c>
      <c r="C1463">
        <v>292120085</v>
      </c>
      <c r="D1463">
        <v>277945805</v>
      </c>
      <c r="E1463">
        <v>1</v>
      </c>
      <c r="F1463">
        <v>1</v>
      </c>
      <c r="G1463">
        <v>1</v>
      </c>
      <c r="H1463">
        <v>2</v>
      </c>
      <c r="I1463" t="s">
        <v>1227</v>
      </c>
      <c r="J1463" t="s">
        <v>1228</v>
      </c>
      <c r="K1463" t="s">
        <v>1229</v>
      </c>
      <c r="L1463">
        <v>1368</v>
      </c>
      <c r="N1463">
        <v>1011</v>
      </c>
      <c r="O1463" t="s">
        <v>1090</v>
      </c>
      <c r="P1463" t="s">
        <v>1090</v>
      </c>
      <c r="Q1463">
        <v>1</v>
      </c>
      <c r="W1463">
        <v>0</v>
      </c>
      <c r="X1463">
        <v>721652621</v>
      </c>
      <c r="Y1463">
        <f>(AT1463*ROUND(0.7,7))</f>
        <v>0.25900000000000001</v>
      </c>
      <c r="AA1463">
        <v>0</v>
      </c>
      <c r="AB1463">
        <v>544.70000000000005</v>
      </c>
      <c r="AC1463">
        <v>477.98</v>
      </c>
      <c r="AD1463">
        <v>0</v>
      </c>
      <c r="AE1463">
        <v>0</v>
      </c>
      <c r="AF1463">
        <v>544.70000000000005</v>
      </c>
      <c r="AG1463">
        <v>477.98</v>
      </c>
      <c r="AH1463">
        <v>0</v>
      </c>
      <c r="AI1463">
        <v>1</v>
      </c>
      <c r="AJ1463">
        <v>1</v>
      </c>
      <c r="AK1463">
        <v>1</v>
      </c>
      <c r="AL1463">
        <v>1</v>
      </c>
      <c r="AM1463">
        <v>-2</v>
      </c>
      <c r="AN1463">
        <v>0</v>
      </c>
      <c r="AO1463">
        <v>0</v>
      </c>
      <c r="AP1463">
        <v>1</v>
      </c>
      <c r="AQ1463">
        <v>1</v>
      </c>
      <c r="AR1463">
        <v>0</v>
      </c>
      <c r="AS1463" t="s">
        <v>3</v>
      </c>
      <c r="AT1463">
        <v>0.37</v>
      </c>
      <c r="AU1463" t="s">
        <v>1450</v>
      </c>
      <c r="AV1463">
        <v>1</v>
      </c>
      <c r="AW1463">
        <v>2</v>
      </c>
      <c r="AX1463">
        <v>292120096</v>
      </c>
      <c r="AY1463">
        <v>1</v>
      </c>
      <c r="AZ1463">
        <v>0</v>
      </c>
      <c r="BA1463">
        <v>2236</v>
      </c>
      <c r="BB1463">
        <v>1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0</v>
      </c>
      <c r="BK1463">
        <v>201.53900000000002</v>
      </c>
      <c r="BL1463">
        <v>176.8526</v>
      </c>
      <c r="BM1463">
        <v>0</v>
      </c>
      <c r="BN1463">
        <v>0</v>
      </c>
      <c r="BO1463">
        <v>0.37</v>
      </c>
      <c r="BP1463">
        <v>1</v>
      </c>
      <c r="BQ1463">
        <v>0</v>
      </c>
      <c r="BR1463">
        <v>141.07730000000001</v>
      </c>
      <c r="BS1463">
        <v>123.79682000000001</v>
      </c>
      <c r="BT1463">
        <v>0</v>
      </c>
      <c r="BU1463">
        <v>0</v>
      </c>
      <c r="BV1463">
        <v>0.25900000000000001</v>
      </c>
      <c r="BW1463">
        <v>1</v>
      </c>
      <c r="CV1463">
        <v>0</v>
      </c>
      <c r="CW1463">
        <f>ROUND(Y1463*Source!I848*DO1463,7)</f>
        <v>0.25900000000000001</v>
      </c>
      <c r="CX1463">
        <f>ROUND(Y1463*Source!I848,7)</f>
        <v>0.25900000000000001</v>
      </c>
      <c r="CY1463">
        <f>AB1463</f>
        <v>544.70000000000005</v>
      </c>
      <c r="CZ1463">
        <f>AF1463</f>
        <v>544.70000000000005</v>
      </c>
      <c r="DA1463">
        <f>AJ1463</f>
        <v>1</v>
      </c>
      <c r="DB1463">
        <f>ROUND((ROUND(AT1463*CZ1463,2)*ROUND(0.7,7)),6)</f>
        <v>141.078</v>
      </c>
      <c r="DC1463">
        <f>ROUND((ROUND(AT1463*AG1463,2)*ROUND(0.7,7)),6)</f>
        <v>123.795</v>
      </c>
      <c r="DD1463" t="s">
        <v>3</v>
      </c>
      <c r="DE1463" t="s">
        <v>3</v>
      </c>
      <c r="DF1463">
        <f>ROUND(ROUND(AE1463,2)*CX1463,2)</f>
        <v>0</v>
      </c>
      <c r="DG1463">
        <f t="shared" si="807"/>
        <v>141.08000000000001</v>
      </c>
      <c r="DH1463">
        <f t="shared" si="805"/>
        <v>123.8</v>
      </c>
      <c r="DI1463">
        <f t="shared" si="806"/>
        <v>0</v>
      </c>
      <c r="DJ1463">
        <f>DG1463+DH1463</f>
        <v>264.88</v>
      </c>
      <c r="DK1463">
        <v>1</v>
      </c>
      <c r="DL1463" t="s">
        <v>1226</v>
      </c>
      <c r="DM1463">
        <v>4</v>
      </c>
      <c r="DN1463" t="s">
        <v>1220</v>
      </c>
      <c r="DO1463">
        <v>1</v>
      </c>
    </row>
    <row r="1464" spans="1:119" x14ac:dyDescent="0.2">
      <c r="A1464">
        <f>ROW(Source!A848)</f>
        <v>848</v>
      </c>
      <c r="B1464">
        <v>292114938</v>
      </c>
      <c r="C1464">
        <v>292120085</v>
      </c>
      <c r="D1464">
        <v>277862533</v>
      </c>
      <c r="E1464">
        <v>1</v>
      </c>
      <c r="F1464">
        <v>1</v>
      </c>
      <c r="G1464">
        <v>1</v>
      </c>
      <c r="H1464">
        <v>3</v>
      </c>
      <c r="I1464" t="s">
        <v>1243</v>
      </c>
      <c r="J1464" t="s">
        <v>1244</v>
      </c>
      <c r="K1464" t="s">
        <v>1245</v>
      </c>
      <c r="L1464">
        <v>1346</v>
      </c>
      <c r="N1464">
        <v>1009</v>
      </c>
      <c r="O1464" t="s">
        <v>1242</v>
      </c>
      <c r="P1464" t="s">
        <v>1242</v>
      </c>
      <c r="Q1464">
        <v>1</v>
      </c>
      <c r="W1464">
        <v>0</v>
      </c>
      <c r="X1464">
        <v>1685208048</v>
      </c>
      <c r="Y1464">
        <f>(AT1464*ROUND(0,7))</f>
        <v>0</v>
      </c>
      <c r="AA1464">
        <v>493.26</v>
      </c>
      <c r="AB1464">
        <v>0</v>
      </c>
      <c r="AC1464">
        <v>0</v>
      </c>
      <c r="AD1464">
        <v>0</v>
      </c>
      <c r="AE1464">
        <v>238.29</v>
      </c>
      <c r="AF1464">
        <v>0</v>
      </c>
      <c r="AG1464">
        <v>0</v>
      </c>
      <c r="AH1464">
        <v>0</v>
      </c>
      <c r="AI1464">
        <v>2.0699999999999998</v>
      </c>
      <c r="AJ1464">
        <v>1</v>
      </c>
      <c r="AK1464">
        <v>1</v>
      </c>
      <c r="AL1464">
        <v>1</v>
      </c>
      <c r="AM1464">
        <v>2</v>
      </c>
      <c r="AN1464">
        <v>0</v>
      </c>
      <c r="AO1464">
        <v>0</v>
      </c>
      <c r="AP1464">
        <v>1</v>
      </c>
      <c r="AQ1464">
        <v>1</v>
      </c>
      <c r="AR1464">
        <v>0</v>
      </c>
      <c r="AS1464" t="s">
        <v>3</v>
      </c>
      <c r="AT1464">
        <v>0.01</v>
      </c>
      <c r="AU1464" t="s">
        <v>16</v>
      </c>
      <c r="AV1464">
        <v>0</v>
      </c>
      <c r="AW1464">
        <v>2</v>
      </c>
      <c r="AX1464">
        <v>292120097</v>
      </c>
      <c r="AY1464">
        <v>1</v>
      </c>
      <c r="AZ1464">
        <v>0</v>
      </c>
      <c r="BA1464">
        <v>2237</v>
      </c>
      <c r="BB1464">
        <v>1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2.3828999999999998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1</v>
      </c>
      <c r="BQ1464">
        <v>0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0</v>
      </c>
      <c r="CV1464">
        <v>0</v>
      </c>
      <c r="CW1464">
        <v>0</v>
      </c>
      <c r="CX1464">
        <f>ROUND(Y1464*Source!I848,7)</f>
        <v>0</v>
      </c>
      <c r="CY1464">
        <f>AA1464</f>
        <v>493.26</v>
      </c>
      <c r="CZ1464">
        <f>AE1464</f>
        <v>238.29</v>
      </c>
      <c r="DA1464">
        <f>AI1464</f>
        <v>2.0699999999999998</v>
      </c>
      <c r="DB1464">
        <f>ROUND((ROUND(AT1464*CZ1464,2)*ROUND(0,7)),6)</f>
        <v>0</v>
      </c>
      <c r="DC1464">
        <f>ROUND((ROUND(AT1464*AG1464,2)*ROUND(0,7)),6)</f>
        <v>0</v>
      </c>
      <c r="DD1464" t="s">
        <v>3</v>
      </c>
      <c r="DE1464" t="s">
        <v>3</v>
      </c>
      <c r="DF1464">
        <f>ROUND(ROUND(AE1464*AI1464,2)*CX1464,2)</f>
        <v>0</v>
      </c>
      <c r="DG1464">
        <f t="shared" si="807"/>
        <v>0</v>
      </c>
      <c r="DH1464">
        <f t="shared" si="805"/>
        <v>0</v>
      </c>
      <c r="DI1464">
        <f t="shared" si="806"/>
        <v>0</v>
      </c>
      <c r="DJ1464">
        <f>DF1464</f>
        <v>0</v>
      </c>
      <c r="DK1464">
        <v>0</v>
      </c>
      <c r="DL1464" t="s">
        <v>3</v>
      </c>
      <c r="DM1464">
        <v>0</v>
      </c>
      <c r="DN1464" t="s">
        <v>3</v>
      </c>
      <c r="DO1464">
        <v>0</v>
      </c>
    </row>
    <row r="1465" spans="1:119" x14ac:dyDescent="0.2">
      <c r="A1465">
        <f>ROW(Source!A848)</f>
        <v>848</v>
      </c>
      <c r="B1465">
        <v>292114938</v>
      </c>
      <c r="C1465">
        <v>292120085</v>
      </c>
      <c r="D1465">
        <v>277862540</v>
      </c>
      <c r="E1465">
        <v>1</v>
      </c>
      <c r="F1465">
        <v>1</v>
      </c>
      <c r="G1465">
        <v>1</v>
      </c>
      <c r="H1465">
        <v>3</v>
      </c>
      <c r="I1465" t="s">
        <v>1325</v>
      </c>
      <c r="J1465" t="s">
        <v>1326</v>
      </c>
      <c r="K1465" t="s">
        <v>1327</v>
      </c>
      <c r="L1465">
        <v>1346</v>
      </c>
      <c r="N1465">
        <v>1009</v>
      </c>
      <c r="O1465" t="s">
        <v>1242</v>
      </c>
      <c r="P1465" t="s">
        <v>1242</v>
      </c>
      <c r="Q1465">
        <v>1</v>
      </c>
      <c r="W1465">
        <v>0</v>
      </c>
      <c r="X1465">
        <v>454593446</v>
      </c>
      <c r="Y1465">
        <f>(AT1465*ROUND(0,7))</f>
        <v>0</v>
      </c>
      <c r="AA1465">
        <v>165.64</v>
      </c>
      <c r="AB1465">
        <v>0</v>
      </c>
      <c r="AC1465">
        <v>0</v>
      </c>
      <c r="AD1465">
        <v>0</v>
      </c>
      <c r="AE1465">
        <v>80.02</v>
      </c>
      <c r="AF1465">
        <v>0</v>
      </c>
      <c r="AG1465">
        <v>0</v>
      </c>
      <c r="AH1465">
        <v>0</v>
      </c>
      <c r="AI1465">
        <v>2.0699999999999998</v>
      </c>
      <c r="AJ1465">
        <v>1</v>
      </c>
      <c r="AK1465">
        <v>1</v>
      </c>
      <c r="AL1465">
        <v>1</v>
      </c>
      <c r="AM1465">
        <v>2</v>
      </c>
      <c r="AN1465">
        <v>0</v>
      </c>
      <c r="AO1465">
        <v>0</v>
      </c>
      <c r="AP1465">
        <v>1</v>
      </c>
      <c r="AQ1465">
        <v>1</v>
      </c>
      <c r="AR1465">
        <v>0</v>
      </c>
      <c r="AS1465" t="s">
        <v>3</v>
      </c>
      <c r="AT1465">
        <v>0.03</v>
      </c>
      <c r="AU1465" t="s">
        <v>16</v>
      </c>
      <c r="AV1465">
        <v>0</v>
      </c>
      <c r="AW1465">
        <v>2</v>
      </c>
      <c r="AX1465">
        <v>292120098</v>
      </c>
      <c r="AY1465">
        <v>1</v>
      </c>
      <c r="AZ1465">
        <v>0</v>
      </c>
      <c r="BA1465">
        <v>2238</v>
      </c>
      <c r="BB1465">
        <v>1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2.4005999999999998</v>
      </c>
      <c r="BK1465">
        <v>0</v>
      </c>
      <c r="BL1465">
        <v>0</v>
      </c>
      <c r="BM1465">
        <v>0</v>
      </c>
      <c r="BN1465">
        <v>0</v>
      </c>
      <c r="BO1465">
        <v>0</v>
      </c>
      <c r="BP1465">
        <v>1</v>
      </c>
      <c r="BQ1465">
        <v>0</v>
      </c>
      <c r="BR1465">
        <v>0</v>
      </c>
      <c r="BS1465">
        <v>0</v>
      </c>
      <c r="BT1465">
        <v>0</v>
      </c>
      <c r="BU1465">
        <v>0</v>
      </c>
      <c r="BV1465">
        <v>0</v>
      </c>
      <c r="BW1465">
        <v>0</v>
      </c>
      <c r="CV1465">
        <v>0</v>
      </c>
      <c r="CW1465">
        <v>0</v>
      </c>
      <c r="CX1465">
        <f>ROUND(Y1465*Source!I848,7)</f>
        <v>0</v>
      </c>
      <c r="CY1465">
        <f>AA1465</f>
        <v>165.64</v>
      </c>
      <c r="CZ1465">
        <f>AE1465</f>
        <v>80.02</v>
      </c>
      <c r="DA1465">
        <f>AI1465</f>
        <v>2.0699999999999998</v>
      </c>
      <c r="DB1465">
        <f>ROUND((ROUND(AT1465*CZ1465,2)*ROUND(0,7)),6)</f>
        <v>0</v>
      </c>
      <c r="DC1465">
        <f>ROUND((ROUND(AT1465*AG1465,2)*ROUND(0,7)),6)</f>
        <v>0</v>
      </c>
      <c r="DD1465" t="s">
        <v>3</v>
      </c>
      <c r="DE1465" t="s">
        <v>3</v>
      </c>
      <c r="DF1465">
        <f>ROUND(ROUND(AE1465*AI1465,2)*CX1465,2)</f>
        <v>0</v>
      </c>
      <c r="DG1465">
        <f t="shared" si="807"/>
        <v>0</v>
      </c>
      <c r="DH1465">
        <f t="shared" si="805"/>
        <v>0</v>
      </c>
      <c r="DI1465">
        <f t="shared" si="806"/>
        <v>0</v>
      </c>
      <c r="DJ1465">
        <f>DF1465</f>
        <v>0</v>
      </c>
      <c r="DK1465">
        <v>0</v>
      </c>
      <c r="DL1465" t="s">
        <v>3</v>
      </c>
      <c r="DM1465">
        <v>0</v>
      </c>
      <c r="DN1465" t="s">
        <v>3</v>
      </c>
      <c r="DO1465">
        <v>0</v>
      </c>
    </row>
    <row r="1466" spans="1:119" x14ac:dyDescent="0.2">
      <c r="A1466">
        <f>ROW(Source!A848)</f>
        <v>848</v>
      </c>
      <c r="B1466">
        <v>292114938</v>
      </c>
      <c r="C1466">
        <v>292120085</v>
      </c>
      <c r="D1466">
        <v>277869627</v>
      </c>
      <c r="E1466">
        <v>1</v>
      </c>
      <c r="F1466">
        <v>1</v>
      </c>
      <c r="G1466">
        <v>1</v>
      </c>
      <c r="H1466">
        <v>3</v>
      </c>
      <c r="I1466" t="s">
        <v>1246</v>
      </c>
      <c r="J1466" t="s">
        <v>1247</v>
      </c>
      <c r="K1466" t="s">
        <v>1248</v>
      </c>
      <c r="L1466">
        <v>1346</v>
      </c>
      <c r="N1466">
        <v>1009</v>
      </c>
      <c r="O1466" t="s">
        <v>1242</v>
      </c>
      <c r="P1466" t="s">
        <v>1242</v>
      </c>
      <c r="Q1466">
        <v>1</v>
      </c>
      <c r="W1466">
        <v>0</v>
      </c>
      <c r="X1466">
        <v>1111106736</v>
      </c>
      <c r="Y1466">
        <f>(AT1466*ROUND(0,7))</f>
        <v>0</v>
      </c>
      <c r="AA1466">
        <v>88.65</v>
      </c>
      <c r="AB1466">
        <v>0</v>
      </c>
      <c r="AC1466">
        <v>0</v>
      </c>
      <c r="AD1466">
        <v>0</v>
      </c>
      <c r="AE1466">
        <v>56.11</v>
      </c>
      <c r="AF1466">
        <v>0</v>
      </c>
      <c r="AG1466">
        <v>0</v>
      </c>
      <c r="AH1466">
        <v>0</v>
      </c>
      <c r="AI1466">
        <v>1.58</v>
      </c>
      <c r="AJ1466">
        <v>1</v>
      </c>
      <c r="AK1466">
        <v>1</v>
      </c>
      <c r="AL1466">
        <v>1</v>
      </c>
      <c r="AM1466">
        <v>2</v>
      </c>
      <c r="AN1466">
        <v>0</v>
      </c>
      <c r="AO1466">
        <v>0</v>
      </c>
      <c r="AP1466">
        <v>1</v>
      </c>
      <c r="AQ1466">
        <v>1</v>
      </c>
      <c r="AR1466">
        <v>0</v>
      </c>
      <c r="AS1466" t="s">
        <v>3</v>
      </c>
      <c r="AT1466">
        <v>0.02</v>
      </c>
      <c r="AU1466" t="s">
        <v>16</v>
      </c>
      <c r="AV1466">
        <v>0</v>
      </c>
      <c r="AW1466">
        <v>2</v>
      </c>
      <c r="AX1466">
        <v>292120100</v>
      </c>
      <c r="AY1466">
        <v>1</v>
      </c>
      <c r="AZ1466">
        <v>0</v>
      </c>
      <c r="BA1466">
        <v>2240</v>
      </c>
      <c r="BB1466">
        <v>1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1.1222000000000001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>
        <v>1</v>
      </c>
      <c r="BQ1466">
        <v>0</v>
      </c>
      <c r="BR1466">
        <v>0</v>
      </c>
      <c r="BS1466">
        <v>0</v>
      </c>
      <c r="BT1466">
        <v>0</v>
      </c>
      <c r="BU1466">
        <v>0</v>
      </c>
      <c r="BV1466">
        <v>0</v>
      </c>
      <c r="BW1466">
        <v>0</v>
      </c>
      <c r="CV1466">
        <v>0</v>
      </c>
      <c r="CW1466">
        <v>0</v>
      </c>
      <c r="CX1466">
        <f>ROUND(Y1466*Source!I848,7)</f>
        <v>0</v>
      </c>
      <c r="CY1466">
        <f>AA1466</f>
        <v>88.65</v>
      </c>
      <c r="CZ1466">
        <f>AE1466</f>
        <v>56.11</v>
      </c>
      <c r="DA1466">
        <f>AI1466</f>
        <v>1.58</v>
      </c>
      <c r="DB1466">
        <f>ROUND((ROUND(AT1466*CZ1466,2)*ROUND(0,7)),6)</f>
        <v>0</v>
      </c>
      <c r="DC1466">
        <f>ROUND((ROUND(AT1466*AG1466,2)*ROUND(0,7)),6)</f>
        <v>0</v>
      </c>
      <c r="DD1466" t="s">
        <v>3</v>
      </c>
      <c r="DE1466" t="s">
        <v>3</v>
      </c>
      <c r="DF1466">
        <f>ROUND(ROUND(AE1466*AI1466,2)*CX1466,2)</f>
        <v>0</v>
      </c>
      <c r="DG1466">
        <f t="shared" si="807"/>
        <v>0</v>
      </c>
      <c r="DH1466">
        <f t="shared" si="805"/>
        <v>0</v>
      </c>
      <c r="DI1466">
        <f t="shared" si="806"/>
        <v>0</v>
      </c>
      <c r="DJ1466">
        <f>DF1466</f>
        <v>0</v>
      </c>
      <c r="DK1466">
        <v>0</v>
      </c>
      <c r="DL1466" t="s">
        <v>3</v>
      </c>
      <c r="DM1466">
        <v>0</v>
      </c>
      <c r="DN1466" t="s">
        <v>3</v>
      </c>
      <c r="DO1466">
        <v>0</v>
      </c>
    </row>
    <row r="1467" spans="1:119" x14ac:dyDescent="0.2">
      <c r="A1467">
        <f>ROW(Source!A848)</f>
        <v>848</v>
      </c>
      <c r="B1467">
        <v>292114938</v>
      </c>
      <c r="C1467">
        <v>292120085</v>
      </c>
      <c r="D1467">
        <v>277896315</v>
      </c>
      <c r="E1467">
        <v>1</v>
      </c>
      <c r="F1467">
        <v>1</v>
      </c>
      <c r="G1467">
        <v>1</v>
      </c>
      <c r="H1467">
        <v>3</v>
      </c>
      <c r="I1467" t="s">
        <v>1334</v>
      </c>
      <c r="J1467" t="s">
        <v>1335</v>
      </c>
      <c r="K1467" t="s">
        <v>1336</v>
      </c>
      <c r="L1467">
        <v>1348</v>
      </c>
      <c r="N1467">
        <v>1009</v>
      </c>
      <c r="O1467" t="s">
        <v>806</v>
      </c>
      <c r="P1467" t="s">
        <v>806</v>
      </c>
      <c r="Q1467">
        <v>1000</v>
      </c>
      <c r="W1467">
        <v>0</v>
      </c>
      <c r="X1467">
        <v>-1262208440</v>
      </c>
      <c r="Y1467">
        <f>(AT1467*ROUND(0,7))</f>
        <v>0</v>
      </c>
      <c r="AA1467">
        <v>81621.399999999994</v>
      </c>
      <c r="AB1467">
        <v>0</v>
      </c>
      <c r="AC1467">
        <v>0</v>
      </c>
      <c r="AD1467">
        <v>0</v>
      </c>
      <c r="AE1467">
        <v>80020.98</v>
      </c>
      <c r="AF1467">
        <v>0</v>
      </c>
      <c r="AG1467">
        <v>0</v>
      </c>
      <c r="AH1467">
        <v>0</v>
      </c>
      <c r="AI1467">
        <v>1.02</v>
      </c>
      <c r="AJ1467">
        <v>1</v>
      </c>
      <c r="AK1467">
        <v>1</v>
      </c>
      <c r="AL1467">
        <v>1</v>
      </c>
      <c r="AM1467">
        <v>2</v>
      </c>
      <c r="AN1467">
        <v>0</v>
      </c>
      <c r="AO1467">
        <v>0</v>
      </c>
      <c r="AP1467">
        <v>1</v>
      </c>
      <c r="AQ1467">
        <v>1</v>
      </c>
      <c r="AR1467">
        <v>0</v>
      </c>
      <c r="AS1467" t="s">
        <v>3</v>
      </c>
      <c r="AT1467">
        <v>1E-4</v>
      </c>
      <c r="AU1467" t="s">
        <v>16</v>
      </c>
      <c r="AV1467">
        <v>0</v>
      </c>
      <c r="AW1467">
        <v>2</v>
      </c>
      <c r="AX1467">
        <v>292120103</v>
      </c>
      <c r="AY1467">
        <v>1</v>
      </c>
      <c r="AZ1467">
        <v>0</v>
      </c>
      <c r="BA1467">
        <v>2243</v>
      </c>
      <c r="BB1467">
        <v>1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8.0020980000000002</v>
      </c>
      <c r="BK1467">
        <v>0</v>
      </c>
      <c r="BL1467">
        <v>0</v>
      </c>
      <c r="BM1467">
        <v>0</v>
      </c>
      <c r="BN1467">
        <v>0</v>
      </c>
      <c r="BO1467">
        <v>0</v>
      </c>
      <c r="BP1467">
        <v>1</v>
      </c>
      <c r="BQ1467">
        <v>0</v>
      </c>
      <c r="BR1467">
        <v>0</v>
      </c>
      <c r="BS1467">
        <v>0</v>
      </c>
      <c r="BT1467">
        <v>0</v>
      </c>
      <c r="BU1467">
        <v>0</v>
      </c>
      <c r="BV1467">
        <v>0</v>
      </c>
      <c r="BW1467">
        <v>0</v>
      </c>
      <c r="CV1467">
        <v>0</v>
      </c>
      <c r="CW1467">
        <v>0</v>
      </c>
      <c r="CX1467">
        <f>ROUND(Y1467*Source!I848,7)</f>
        <v>0</v>
      </c>
      <c r="CY1467">
        <f>AA1467</f>
        <v>81621.399999999994</v>
      </c>
      <c r="CZ1467">
        <f>AE1467</f>
        <v>80020.98</v>
      </c>
      <c r="DA1467">
        <f>AI1467</f>
        <v>1.02</v>
      </c>
      <c r="DB1467">
        <f>ROUND((ROUND(AT1467*CZ1467,2)*ROUND(0,7)),6)</f>
        <v>0</v>
      </c>
      <c r="DC1467">
        <f>ROUND((ROUND(AT1467*AG1467,2)*ROUND(0,7)),6)</f>
        <v>0</v>
      </c>
      <c r="DD1467" t="s">
        <v>3</v>
      </c>
      <c r="DE1467" t="s">
        <v>3</v>
      </c>
      <c r="DF1467">
        <f>ROUND(ROUND(AE1467*AI1467,2)*CX1467,2)</f>
        <v>0</v>
      </c>
      <c r="DG1467">
        <f t="shared" si="807"/>
        <v>0</v>
      </c>
      <c r="DH1467">
        <f t="shared" si="805"/>
        <v>0</v>
      </c>
      <c r="DI1467">
        <f t="shared" si="806"/>
        <v>0</v>
      </c>
      <c r="DJ1467">
        <f>DF1467</f>
        <v>0</v>
      </c>
      <c r="DK1467">
        <v>0</v>
      </c>
      <c r="DL1467" t="s">
        <v>3</v>
      </c>
      <c r="DM1467">
        <v>0</v>
      </c>
      <c r="DN1467" t="s">
        <v>3</v>
      </c>
      <c r="DO1467">
        <v>0</v>
      </c>
    </row>
    <row r="1468" spans="1:119" x14ac:dyDescent="0.2">
      <c r="A1468">
        <f>ROW(Source!A848)</f>
        <v>848</v>
      </c>
      <c r="B1468">
        <v>292114938</v>
      </c>
      <c r="C1468">
        <v>292120085</v>
      </c>
      <c r="D1468">
        <v>277896859</v>
      </c>
      <c r="E1468">
        <v>1</v>
      </c>
      <c r="F1468">
        <v>1</v>
      </c>
      <c r="G1468">
        <v>1</v>
      </c>
      <c r="H1468">
        <v>3</v>
      </c>
      <c r="I1468" t="s">
        <v>1252</v>
      </c>
      <c r="J1468" t="s">
        <v>1253</v>
      </c>
      <c r="K1468" t="s">
        <v>1254</v>
      </c>
      <c r="L1468">
        <v>1346</v>
      </c>
      <c r="N1468">
        <v>1009</v>
      </c>
      <c r="O1468" t="s">
        <v>1242</v>
      </c>
      <c r="P1468" t="s">
        <v>1242</v>
      </c>
      <c r="Q1468">
        <v>1</v>
      </c>
      <c r="W1468">
        <v>0</v>
      </c>
      <c r="X1468">
        <v>-204136099</v>
      </c>
      <c r="Y1468">
        <f>(AT1468*ROUND(0,7))</f>
        <v>0</v>
      </c>
      <c r="AA1468">
        <v>67.87</v>
      </c>
      <c r="AB1468">
        <v>0</v>
      </c>
      <c r="AC1468">
        <v>0</v>
      </c>
      <c r="AD1468">
        <v>0</v>
      </c>
      <c r="AE1468">
        <v>60.6</v>
      </c>
      <c r="AF1468">
        <v>0</v>
      </c>
      <c r="AG1468">
        <v>0</v>
      </c>
      <c r="AH1468">
        <v>0</v>
      </c>
      <c r="AI1468">
        <v>1.1200000000000001</v>
      </c>
      <c r="AJ1468">
        <v>1</v>
      </c>
      <c r="AK1468">
        <v>1</v>
      </c>
      <c r="AL1468">
        <v>1</v>
      </c>
      <c r="AM1468">
        <v>2</v>
      </c>
      <c r="AN1468">
        <v>0</v>
      </c>
      <c r="AO1468">
        <v>0</v>
      </c>
      <c r="AP1468">
        <v>1</v>
      </c>
      <c r="AQ1468">
        <v>1</v>
      </c>
      <c r="AR1468">
        <v>0</v>
      </c>
      <c r="AS1468" t="s">
        <v>3</v>
      </c>
      <c r="AT1468">
        <v>0.12</v>
      </c>
      <c r="AU1468" t="s">
        <v>16</v>
      </c>
      <c r="AV1468">
        <v>0</v>
      </c>
      <c r="AW1468">
        <v>2</v>
      </c>
      <c r="AX1468">
        <v>292120104</v>
      </c>
      <c r="AY1468">
        <v>1</v>
      </c>
      <c r="AZ1468">
        <v>0</v>
      </c>
      <c r="BA1468">
        <v>2244</v>
      </c>
      <c r="BB1468">
        <v>1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7.2720000000000002</v>
      </c>
      <c r="BK1468">
        <v>0</v>
      </c>
      <c r="BL1468">
        <v>0</v>
      </c>
      <c r="BM1468">
        <v>0</v>
      </c>
      <c r="BN1468">
        <v>0</v>
      </c>
      <c r="BO1468">
        <v>0</v>
      </c>
      <c r="BP1468">
        <v>1</v>
      </c>
      <c r="BQ1468">
        <v>0</v>
      </c>
      <c r="BR1468">
        <v>0</v>
      </c>
      <c r="BS1468">
        <v>0</v>
      </c>
      <c r="BT1468">
        <v>0</v>
      </c>
      <c r="BU1468">
        <v>0</v>
      </c>
      <c r="BV1468">
        <v>0</v>
      </c>
      <c r="BW1468">
        <v>0</v>
      </c>
      <c r="CV1468">
        <v>0</v>
      </c>
      <c r="CW1468">
        <v>0</v>
      </c>
      <c r="CX1468">
        <f>ROUND(Y1468*Source!I848,7)</f>
        <v>0</v>
      </c>
      <c r="CY1468">
        <f>AA1468</f>
        <v>67.87</v>
      </c>
      <c r="CZ1468">
        <f>AE1468</f>
        <v>60.6</v>
      </c>
      <c r="DA1468">
        <f>AI1468</f>
        <v>1.1200000000000001</v>
      </c>
      <c r="DB1468">
        <f>ROUND((ROUND(AT1468*CZ1468,2)*ROUND(0,7)),6)</f>
        <v>0</v>
      </c>
      <c r="DC1468">
        <f>ROUND((ROUND(AT1468*AG1468,2)*ROUND(0,7)),6)</f>
        <v>0</v>
      </c>
      <c r="DD1468" t="s">
        <v>3</v>
      </c>
      <c r="DE1468" t="s">
        <v>3</v>
      </c>
      <c r="DF1468">
        <f>ROUND(ROUND(AE1468*AI1468,2)*CX1468,2)</f>
        <v>0</v>
      </c>
      <c r="DG1468">
        <f t="shared" si="807"/>
        <v>0</v>
      </c>
      <c r="DH1468">
        <f t="shared" si="805"/>
        <v>0</v>
      </c>
      <c r="DI1468">
        <f t="shared" si="806"/>
        <v>0</v>
      </c>
      <c r="DJ1468">
        <f>DF1468</f>
        <v>0</v>
      </c>
      <c r="DK1468">
        <v>0</v>
      </c>
      <c r="DL1468" t="s">
        <v>3</v>
      </c>
      <c r="DM1468">
        <v>0</v>
      </c>
      <c r="DN1468" t="s">
        <v>3</v>
      </c>
      <c r="DO1468">
        <v>0</v>
      </c>
    </row>
    <row r="1469" spans="1:119" x14ac:dyDescent="0.2">
      <c r="A1469">
        <f>ROW(Source!A849)</f>
        <v>849</v>
      </c>
      <c r="B1469">
        <v>292114938</v>
      </c>
      <c r="C1469">
        <v>292120108</v>
      </c>
      <c r="D1469">
        <v>277560311</v>
      </c>
      <c r="E1469">
        <v>109</v>
      </c>
      <c r="F1469">
        <v>1</v>
      </c>
      <c r="G1469">
        <v>1</v>
      </c>
      <c r="H1469">
        <v>1</v>
      </c>
      <c r="I1469" t="s">
        <v>1451</v>
      </c>
      <c r="J1469" t="s">
        <v>3</v>
      </c>
      <c r="K1469" t="s">
        <v>1452</v>
      </c>
      <c r="L1469">
        <v>1191</v>
      </c>
      <c r="N1469">
        <v>1013</v>
      </c>
      <c r="O1469" t="s">
        <v>1220</v>
      </c>
      <c r="P1469" t="s">
        <v>1220</v>
      </c>
      <c r="Q1469">
        <v>1</v>
      </c>
      <c r="W1469">
        <v>0</v>
      </c>
      <c r="X1469">
        <v>-1841613679</v>
      </c>
      <c r="Y1469">
        <f>AT1469</f>
        <v>7.42</v>
      </c>
      <c r="AA1469">
        <v>0</v>
      </c>
      <c r="AB1469">
        <v>0</v>
      </c>
      <c r="AC1469">
        <v>0</v>
      </c>
      <c r="AD1469">
        <v>499.38</v>
      </c>
      <c r="AE1469">
        <v>0</v>
      </c>
      <c r="AF1469">
        <v>0</v>
      </c>
      <c r="AG1469">
        <v>0</v>
      </c>
      <c r="AH1469">
        <v>499.38</v>
      </c>
      <c r="AI1469">
        <v>1</v>
      </c>
      <c r="AJ1469">
        <v>1</v>
      </c>
      <c r="AK1469">
        <v>1</v>
      </c>
      <c r="AL1469">
        <v>1</v>
      </c>
      <c r="AM1469">
        <v>-2</v>
      </c>
      <c r="AN1469">
        <v>0</v>
      </c>
      <c r="AO1469">
        <v>0</v>
      </c>
      <c r="AP1469">
        <v>1</v>
      </c>
      <c r="AQ1469">
        <v>1</v>
      </c>
      <c r="AR1469">
        <v>0</v>
      </c>
      <c r="AS1469" t="s">
        <v>3</v>
      </c>
      <c r="AT1469">
        <v>7.42</v>
      </c>
      <c r="AU1469" t="s">
        <v>3</v>
      </c>
      <c r="AV1469">
        <v>1</v>
      </c>
      <c r="AW1469">
        <v>2</v>
      </c>
      <c r="AX1469">
        <v>292120117</v>
      </c>
      <c r="AY1469">
        <v>1</v>
      </c>
      <c r="AZ1469">
        <v>0</v>
      </c>
      <c r="BA1469">
        <v>2248</v>
      </c>
      <c r="BB1469">
        <v>1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0</v>
      </c>
      <c r="BK1469">
        <v>0</v>
      </c>
      <c r="BL1469">
        <v>0</v>
      </c>
      <c r="BM1469">
        <v>3705.3995999999997</v>
      </c>
      <c r="BN1469">
        <v>7.42</v>
      </c>
      <c r="BO1469">
        <v>0</v>
      </c>
      <c r="BP1469">
        <v>1</v>
      </c>
      <c r="BQ1469">
        <v>0</v>
      </c>
      <c r="BR1469">
        <v>0</v>
      </c>
      <c r="BS1469">
        <v>0</v>
      </c>
      <c r="BT1469">
        <v>3705.3995999999997</v>
      </c>
      <c r="BU1469">
        <v>7.42</v>
      </c>
      <c r="BV1469">
        <v>0</v>
      </c>
      <c r="BW1469">
        <v>1</v>
      </c>
      <c r="CU1469">
        <f>ROUND(AT1469*Source!I849*AH1469*AL1469,2)</f>
        <v>3705.4</v>
      </c>
      <c r="CV1469">
        <f>ROUND(Y1469*Source!I849,7)</f>
        <v>7.42</v>
      </c>
      <c r="CW1469">
        <v>0</v>
      </c>
      <c r="CX1469">
        <f>ROUND(Y1469*Source!I849,7)</f>
        <v>7.42</v>
      </c>
      <c r="CY1469">
        <f>AD1469</f>
        <v>499.38</v>
      </c>
      <c r="CZ1469">
        <f>AH1469</f>
        <v>499.38</v>
      </c>
      <c r="DA1469">
        <f>AL1469</f>
        <v>1</v>
      </c>
      <c r="DB1469">
        <f>ROUND(ROUND(AT1469*CZ1469,2),6)</f>
        <v>3705.4</v>
      </c>
      <c r="DC1469">
        <f>ROUND(ROUND(AT1469*AG1469,2),6)</f>
        <v>0</v>
      </c>
      <c r="DD1469" t="s">
        <v>3</v>
      </c>
      <c r="DE1469" t="s">
        <v>3</v>
      </c>
      <c r="DF1469">
        <f>ROUND(ROUND(AE1469,2)*CX1469,2)</f>
        <v>0</v>
      </c>
      <c r="DG1469">
        <f t="shared" ref="DG1469:DG1500" si="808">ROUND(ROUND(AF1469,2)*CX1469,2)</f>
        <v>0</v>
      </c>
      <c r="DH1469">
        <f t="shared" si="805"/>
        <v>0</v>
      </c>
      <c r="DI1469">
        <f t="shared" si="806"/>
        <v>3705.4</v>
      </c>
      <c r="DJ1469">
        <f>DI1469</f>
        <v>3705.4</v>
      </c>
      <c r="DK1469">
        <v>1</v>
      </c>
      <c r="DL1469" t="s">
        <v>3</v>
      </c>
      <c r="DM1469">
        <v>0</v>
      </c>
      <c r="DN1469" t="s">
        <v>3</v>
      </c>
      <c r="DO1469">
        <v>0</v>
      </c>
    </row>
    <row r="1470" spans="1:119" x14ac:dyDescent="0.2">
      <c r="A1470">
        <f>ROW(Source!A849)</f>
        <v>849</v>
      </c>
      <c r="B1470">
        <v>292114938</v>
      </c>
      <c r="C1470">
        <v>292120108</v>
      </c>
      <c r="D1470">
        <v>277560491</v>
      </c>
      <c r="E1470">
        <v>109</v>
      </c>
      <c r="F1470">
        <v>1</v>
      </c>
      <c r="G1470">
        <v>1</v>
      </c>
      <c r="H1470">
        <v>1</v>
      </c>
      <c r="I1470" t="s">
        <v>1221</v>
      </c>
      <c r="J1470" t="s">
        <v>3</v>
      </c>
      <c r="K1470" t="s">
        <v>1222</v>
      </c>
      <c r="L1470">
        <v>1191</v>
      </c>
      <c r="N1470">
        <v>1013</v>
      </c>
      <c r="O1470" t="s">
        <v>1220</v>
      </c>
      <c r="P1470" t="s">
        <v>1220</v>
      </c>
      <c r="Q1470">
        <v>1</v>
      </c>
      <c r="W1470">
        <v>0</v>
      </c>
      <c r="X1470">
        <v>-1417349443</v>
      </c>
      <c r="Y1470">
        <f>AT1470</f>
        <v>0.37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1</v>
      </c>
      <c r="AJ1470">
        <v>1</v>
      </c>
      <c r="AK1470">
        <v>1</v>
      </c>
      <c r="AL1470">
        <v>1</v>
      </c>
      <c r="AM1470">
        <v>-2</v>
      </c>
      <c r="AN1470">
        <v>0</v>
      </c>
      <c r="AO1470">
        <v>0</v>
      </c>
      <c r="AP1470">
        <v>1</v>
      </c>
      <c r="AQ1470">
        <v>1</v>
      </c>
      <c r="AR1470">
        <v>0</v>
      </c>
      <c r="AS1470" t="s">
        <v>3</v>
      </c>
      <c r="AT1470">
        <v>0.37</v>
      </c>
      <c r="AU1470" t="s">
        <v>3</v>
      </c>
      <c r="AV1470">
        <v>2</v>
      </c>
      <c r="AW1470">
        <v>2</v>
      </c>
      <c r="AX1470">
        <v>292120118</v>
      </c>
      <c r="AY1470">
        <v>1</v>
      </c>
      <c r="AZ1470">
        <v>0</v>
      </c>
      <c r="BA1470">
        <v>2249</v>
      </c>
      <c r="BB1470">
        <v>1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0</v>
      </c>
      <c r="BK1470">
        <v>0</v>
      </c>
      <c r="BL1470">
        <v>0</v>
      </c>
      <c r="BM1470">
        <v>0</v>
      </c>
      <c r="BN1470">
        <v>0</v>
      </c>
      <c r="BO1470">
        <v>0</v>
      </c>
      <c r="BP1470">
        <v>0</v>
      </c>
      <c r="BQ1470">
        <v>0</v>
      </c>
      <c r="BR1470">
        <v>0</v>
      </c>
      <c r="BS1470">
        <v>0</v>
      </c>
      <c r="BT1470">
        <v>0</v>
      </c>
      <c r="BU1470">
        <v>0</v>
      </c>
      <c r="BV1470">
        <v>0</v>
      </c>
      <c r="BW1470">
        <v>0</v>
      </c>
      <c r="CV1470">
        <v>0</v>
      </c>
      <c r="CW1470">
        <v>0</v>
      </c>
      <c r="CX1470">
        <f>ROUND(Y1470*Source!I849,7)</f>
        <v>0.37</v>
      </c>
      <c r="CY1470">
        <f>AD1470</f>
        <v>0</v>
      </c>
      <c r="CZ1470">
        <f>AH1470</f>
        <v>0</v>
      </c>
      <c r="DA1470">
        <f>AL1470</f>
        <v>1</v>
      </c>
      <c r="DB1470">
        <f>ROUND(ROUND(AT1470*CZ1470,2),6)</f>
        <v>0</v>
      </c>
      <c r="DC1470">
        <f>ROUND(ROUND(AT1470*AG1470,2),6)</f>
        <v>0</v>
      </c>
      <c r="DD1470" t="s">
        <v>3</v>
      </c>
      <c r="DE1470" t="s">
        <v>3</v>
      </c>
      <c r="DF1470">
        <f>ROUND(ROUND(AE1470,2)*CX1470,2)</f>
        <v>0</v>
      </c>
      <c r="DG1470">
        <f t="shared" si="808"/>
        <v>0</v>
      </c>
      <c r="DH1470">
        <f t="shared" si="805"/>
        <v>0</v>
      </c>
      <c r="DI1470">
        <f t="shared" si="806"/>
        <v>0</v>
      </c>
      <c r="DJ1470">
        <f>DI1470</f>
        <v>0</v>
      </c>
      <c r="DK1470">
        <v>0</v>
      </c>
      <c r="DL1470" t="s">
        <v>3</v>
      </c>
      <c r="DM1470">
        <v>0</v>
      </c>
      <c r="DN1470" t="s">
        <v>3</v>
      </c>
      <c r="DO1470">
        <v>0</v>
      </c>
    </row>
    <row r="1471" spans="1:119" x14ac:dyDescent="0.2">
      <c r="A1471">
        <f>ROW(Source!A849)</f>
        <v>849</v>
      </c>
      <c r="B1471">
        <v>292114938</v>
      </c>
      <c r="C1471">
        <v>292120108</v>
      </c>
      <c r="D1471">
        <v>277945805</v>
      </c>
      <c r="E1471">
        <v>1</v>
      </c>
      <c r="F1471">
        <v>1</v>
      </c>
      <c r="G1471">
        <v>1</v>
      </c>
      <c r="H1471">
        <v>2</v>
      </c>
      <c r="I1471" t="s">
        <v>1227</v>
      </c>
      <c r="J1471" t="s">
        <v>1228</v>
      </c>
      <c r="K1471" t="s">
        <v>1229</v>
      </c>
      <c r="L1471">
        <v>1368</v>
      </c>
      <c r="N1471">
        <v>1011</v>
      </c>
      <c r="O1471" t="s">
        <v>1090</v>
      </c>
      <c r="P1471" t="s">
        <v>1090</v>
      </c>
      <c r="Q1471">
        <v>1</v>
      </c>
      <c r="W1471">
        <v>0</v>
      </c>
      <c r="X1471">
        <v>721652621</v>
      </c>
      <c r="Y1471">
        <f>AT1471</f>
        <v>0.37</v>
      </c>
      <c r="AA1471">
        <v>0</v>
      </c>
      <c r="AB1471">
        <v>544.70000000000005</v>
      </c>
      <c r="AC1471">
        <v>477.98</v>
      </c>
      <c r="AD1471">
        <v>0</v>
      </c>
      <c r="AE1471">
        <v>0</v>
      </c>
      <c r="AF1471">
        <v>544.70000000000005</v>
      </c>
      <c r="AG1471">
        <v>477.98</v>
      </c>
      <c r="AH1471">
        <v>0</v>
      </c>
      <c r="AI1471">
        <v>1</v>
      </c>
      <c r="AJ1471">
        <v>1</v>
      </c>
      <c r="AK1471">
        <v>1</v>
      </c>
      <c r="AL1471">
        <v>1</v>
      </c>
      <c r="AM1471">
        <v>-2</v>
      </c>
      <c r="AN1471">
        <v>0</v>
      </c>
      <c r="AO1471">
        <v>0</v>
      </c>
      <c r="AP1471">
        <v>1</v>
      </c>
      <c r="AQ1471">
        <v>1</v>
      </c>
      <c r="AR1471">
        <v>0</v>
      </c>
      <c r="AS1471" t="s">
        <v>3</v>
      </c>
      <c r="AT1471">
        <v>0.37</v>
      </c>
      <c r="AU1471" t="s">
        <v>3</v>
      </c>
      <c r="AV1471">
        <v>1</v>
      </c>
      <c r="AW1471">
        <v>2</v>
      </c>
      <c r="AX1471">
        <v>292120119</v>
      </c>
      <c r="AY1471">
        <v>1</v>
      </c>
      <c r="AZ1471">
        <v>0</v>
      </c>
      <c r="BA1471">
        <v>2250</v>
      </c>
      <c r="BB1471">
        <v>1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0</v>
      </c>
      <c r="BK1471">
        <v>201.53900000000002</v>
      </c>
      <c r="BL1471">
        <v>176.8526</v>
      </c>
      <c r="BM1471">
        <v>0</v>
      </c>
      <c r="BN1471">
        <v>0</v>
      </c>
      <c r="BO1471">
        <v>0.37</v>
      </c>
      <c r="BP1471">
        <v>1</v>
      </c>
      <c r="BQ1471">
        <v>0</v>
      </c>
      <c r="BR1471">
        <v>201.53900000000002</v>
      </c>
      <c r="BS1471">
        <v>176.8526</v>
      </c>
      <c r="BT1471">
        <v>0</v>
      </c>
      <c r="BU1471">
        <v>0</v>
      </c>
      <c r="BV1471">
        <v>0.37</v>
      </c>
      <c r="BW1471">
        <v>1</v>
      </c>
      <c r="CV1471">
        <v>0</v>
      </c>
      <c r="CW1471">
        <f>ROUND(Y1471*Source!I849*DO1471,7)</f>
        <v>0.37</v>
      </c>
      <c r="CX1471">
        <f>ROUND(Y1471*Source!I849,7)</f>
        <v>0.37</v>
      </c>
      <c r="CY1471">
        <f>AB1471</f>
        <v>544.70000000000005</v>
      </c>
      <c r="CZ1471">
        <f>AF1471</f>
        <v>544.70000000000005</v>
      </c>
      <c r="DA1471">
        <f>AJ1471</f>
        <v>1</v>
      </c>
      <c r="DB1471">
        <f>ROUND(ROUND(AT1471*CZ1471,2),6)</f>
        <v>201.54</v>
      </c>
      <c r="DC1471">
        <f>ROUND(ROUND(AT1471*AG1471,2),6)</f>
        <v>176.85</v>
      </c>
      <c r="DD1471" t="s">
        <v>3</v>
      </c>
      <c r="DE1471" t="s">
        <v>3</v>
      </c>
      <c r="DF1471">
        <f>ROUND(ROUND(AE1471,2)*CX1471,2)</f>
        <v>0</v>
      </c>
      <c r="DG1471">
        <f t="shared" si="808"/>
        <v>201.54</v>
      </c>
      <c r="DH1471">
        <f t="shared" si="805"/>
        <v>176.85</v>
      </c>
      <c r="DI1471">
        <f t="shared" si="806"/>
        <v>0</v>
      </c>
      <c r="DJ1471">
        <f>DG1471+DH1471</f>
        <v>378.39</v>
      </c>
      <c r="DK1471">
        <v>1</v>
      </c>
      <c r="DL1471" t="s">
        <v>1226</v>
      </c>
      <c r="DM1471">
        <v>4</v>
      </c>
      <c r="DN1471" t="s">
        <v>1220</v>
      </c>
      <c r="DO1471">
        <v>1</v>
      </c>
    </row>
    <row r="1472" spans="1:119" x14ac:dyDescent="0.2">
      <c r="A1472">
        <f>ROW(Source!A849)</f>
        <v>849</v>
      </c>
      <c r="B1472">
        <v>292114938</v>
      </c>
      <c r="C1472">
        <v>292120108</v>
      </c>
      <c r="D1472">
        <v>277862533</v>
      </c>
      <c r="E1472">
        <v>1</v>
      </c>
      <c r="F1472">
        <v>1</v>
      </c>
      <c r="G1472">
        <v>1</v>
      </c>
      <c r="H1472">
        <v>3</v>
      </c>
      <c r="I1472" t="s">
        <v>1243</v>
      </c>
      <c r="J1472" t="s">
        <v>1244</v>
      </c>
      <c r="K1472" t="s">
        <v>1245</v>
      </c>
      <c r="L1472">
        <v>1346</v>
      </c>
      <c r="N1472">
        <v>1009</v>
      </c>
      <c r="O1472" t="s">
        <v>1242</v>
      </c>
      <c r="P1472" t="s">
        <v>1242</v>
      </c>
      <c r="Q1472">
        <v>1</v>
      </c>
      <c r="W1472">
        <v>0</v>
      </c>
      <c r="X1472">
        <v>1685208048</v>
      </c>
      <c r="Y1472">
        <f>(AT1472*ROUND(0,7))</f>
        <v>0</v>
      </c>
      <c r="AA1472">
        <v>493.26</v>
      </c>
      <c r="AB1472">
        <v>0</v>
      </c>
      <c r="AC1472">
        <v>0</v>
      </c>
      <c r="AD1472">
        <v>0</v>
      </c>
      <c r="AE1472">
        <v>238.29</v>
      </c>
      <c r="AF1472">
        <v>0</v>
      </c>
      <c r="AG1472">
        <v>0</v>
      </c>
      <c r="AH1472">
        <v>0</v>
      </c>
      <c r="AI1472">
        <v>2.0699999999999998</v>
      </c>
      <c r="AJ1472">
        <v>1</v>
      </c>
      <c r="AK1472">
        <v>1</v>
      </c>
      <c r="AL1472">
        <v>1</v>
      </c>
      <c r="AM1472">
        <v>2</v>
      </c>
      <c r="AN1472">
        <v>0</v>
      </c>
      <c r="AO1472">
        <v>0</v>
      </c>
      <c r="AP1472">
        <v>1</v>
      </c>
      <c r="AQ1472">
        <v>1</v>
      </c>
      <c r="AR1472">
        <v>0</v>
      </c>
      <c r="AS1472" t="s">
        <v>3</v>
      </c>
      <c r="AT1472">
        <v>0.01</v>
      </c>
      <c r="AU1472" t="s">
        <v>16</v>
      </c>
      <c r="AV1472">
        <v>0</v>
      </c>
      <c r="AW1472">
        <v>2</v>
      </c>
      <c r="AX1472">
        <v>292120120</v>
      </c>
      <c r="AY1472">
        <v>1</v>
      </c>
      <c r="AZ1472">
        <v>0</v>
      </c>
      <c r="BA1472">
        <v>2251</v>
      </c>
      <c r="BB1472">
        <v>1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2.3828999999999998</v>
      </c>
      <c r="BK1472">
        <v>0</v>
      </c>
      <c r="BL1472">
        <v>0</v>
      </c>
      <c r="BM1472">
        <v>0</v>
      </c>
      <c r="BN1472">
        <v>0</v>
      </c>
      <c r="BO1472">
        <v>0</v>
      </c>
      <c r="BP1472">
        <v>1</v>
      </c>
      <c r="BQ1472">
        <v>0</v>
      </c>
      <c r="BR1472">
        <v>0</v>
      </c>
      <c r="BS1472">
        <v>0</v>
      </c>
      <c r="BT1472">
        <v>0</v>
      </c>
      <c r="BU1472">
        <v>0</v>
      </c>
      <c r="BV1472">
        <v>0</v>
      </c>
      <c r="BW1472">
        <v>0</v>
      </c>
      <c r="CV1472">
        <v>0</v>
      </c>
      <c r="CW1472">
        <v>0</v>
      </c>
      <c r="CX1472">
        <f>ROUND(Y1472*Source!I849,7)</f>
        <v>0</v>
      </c>
      <c r="CY1472">
        <f>AA1472</f>
        <v>493.26</v>
      </c>
      <c r="CZ1472">
        <f>AE1472</f>
        <v>238.29</v>
      </c>
      <c r="DA1472">
        <f>AI1472</f>
        <v>2.0699999999999998</v>
      </c>
      <c r="DB1472">
        <f>ROUND((ROUND(AT1472*CZ1472,2)*ROUND(0,7)),6)</f>
        <v>0</v>
      </c>
      <c r="DC1472">
        <f>ROUND((ROUND(AT1472*AG1472,2)*ROUND(0,7)),6)</f>
        <v>0</v>
      </c>
      <c r="DD1472" t="s">
        <v>3</v>
      </c>
      <c r="DE1472" t="s">
        <v>3</v>
      </c>
      <c r="DF1472">
        <f>ROUND(ROUND(AE1472*AI1472,2)*CX1472,2)</f>
        <v>0</v>
      </c>
      <c r="DG1472">
        <f t="shared" si="808"/>
        <v>0</v>
      </c>
      <c r="DH1472">
        <f t="shared" si="805"/>
        <v>0</v>
      </c>
      <c r="DI1472">
        <f t="shared" si="806"/>
        <v>0</v>
      </c>
      <c r="DJ1472">
        <f>DF1472</f>
        <v>0</v>
      </c>
      <c r="DK1472">
        <v>0</v>
      </c>
      <c r="DL1472" t="s">
        <v>3</v>
      </c>
      <c r="DM1472">
        <v>0</v>
      </c>
      <c r="DN1472" t="s">
        <v>3</v>
      </c>
      <c r="DO1472">
        <v>0</v>
      </c>
    </row>
    <row r="1473" spans="1:119" x14ac:dyDescent="0.2">
      <c r="A1473">
        <f>ROW(Source!A849)</f>
        <v>849</v>
      </c>
      <c r="B1473">
        <v>292114938</v>
      </c>
      <c r="C1473">
        <v>292120108</v>
      </c>
      <c r="D1473">
        <v>277862540</v>
      </c>
      <c r="E1473">
        <v>1</v>
      </c>
      <c r="F1473">
        <v>1</v>
      </c>
      <c r="G1473">
        <v>1</v>
      </c>
      <c r="H1473">
        <v>3</v>
      </c>
      <c r="I1473" t="s">
        <v>1325</v>
      </c>
      <c r="J1473" t="s">
        <v>1326</v>
      </c>
      <c r="K1473" t="s">
        <v>1327</v>
      </c>
      <c r="L1473">
        <v>1346</v>
      </c>
      <c r="N1473">
        <v>1009</v>
      </c>
      <c r="O1473" t="s">
        <v>1242</v>
      </c>
      <c r="P1473" t="s">
        <v>1242</v>
      </c>
      <c r="Q1473">
        <v>1</v>
      </c>
      <c r="W1473">
        <v>0</v>
      </c>
      <c r="X1473">
        <v>454593446</v>
      </c>
      <c r="Y1473">
        <f>(AT1473*ROUND(0,7))</f>
        <v>0</v>
      </c>
      <c r="AA1473">
        <v>165.64</v>
      </c>
      <c r="AB1473">
        <v>0</v>
      </c>
      <c r="AC1473">
        <v>0</v>
      </c>
      <c r="AD1473">
        <v>0</v>
      </c>
      <c r="AE1473">
        <v>80.02</v>
      </c>
      <c r="AF1473">
        <v>0</v>
      </c>
      <c r="AG1473">
        <v>0</v>
      </c>
      <c r="AH1473">
        <v>0</v>
      </c>
      <c r="AI1473">
        <v>2.0699999999999998</v>
      </c>
      <c r="AJ1473">
        <v>1</v>
      </c>
      <c r="AK1473">
        <v>1</v>
      </c>
      <c r="AL1473">
        <v>1</v>
      </c>
      <c r="AM1473">
        <v>2</v>
      </c>
      <c r="AN1473">
        <v>0</v>
      </c>
      <c r="AO1473">
        <v>0</v>
      </c>
      <c r="AP1473">
        <v>1</v>
      </c>
      <c r="AQ1473">
        <v>1</v>
      </c>
      <c r="AR1473">
        <v>0</v>
      </c>
      <c r="AS1473" t="s">
        <v>3</v>
      </c>
      <c r="AT1473">
        <v>0.03</v>
      </c>
      <c r="AU1473" t="s">
        <v>16</v>
      </c>
      <c r="AV1473">
        <v>0</v>
      </c>
      <c r="AW1473">
        <v>2</v>
      </c>
      <c r="AX1473">
        <v>292120121</v>
      </c>
      <c r="AY1473">
        <v>1</v>
      </c>
      <c r="AZ1473">
        <v>0</v>
      </c>
      <c r="BA1473">
        <v>2252</v>
      </c>
      <c r="BB1473">
        <v>1</v>
      </c>
      <c r="BC1473">
        <v>0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>
        <v>0</v>
      </c>
      <c r="BJ1473">
        <v>2.4005999999999998</v>
      </c>
      <c r="BK1473">
        <v>0</v>
      </c>
      <c r="BL1473">
        <v>0</v>
      </c>
      <c r="BM1473">
        <v>0</v>
      </c>
      <c r="BN1473">
        <v>0</v>
      </c>
      <c r="BO1473">
        <v>0</v>
      </c>
      <c r="BP1473">
        <v>1</v>
      </c>
      <c r="BQ1473">
        <v>0</v>
      </c>
      <c r="BR1473">
        <v>0</v>
      </c>
      <c r="BS1473">
        <v>0</v>
      </c>
      <c r="BT1473">
        <v>0</v>
      </c>
      <c r="BU1473">
        <v>0</v>
      </c>
      <c r="BV1473">
        <v>0</v>
      </c>
      <c r="BW1473">
        <v>0</v>
      </c>
      <c r="CV1473">
        <v>0</v>
      </c>
      <c r="CW1473">
        <v>0</v>
      </c>
      <c r="CX1473">
        <f>ROUND(Y1473*Source!I849,7)</f>
        <v>0</v>
      </c>
      <c r="CY1473">
        <f>AA1473</f>
        <v>165.64</v>
      </c>
      <c r="CZ1473">
        <f>AE1473</f>
        <v>80.02</v>
      </c>
      <c r="DA1473">
        <f>AI1473</f>
        <v>2.0699999999999998</v>
      </c>
      <c r="DB1473">
        <f>ROUND((ROUND(AT1473*CZ1473,2)*ROUND(0,7)),6)</f>
        <v>0</v>
      </c>
      <c r="DC1473">
        <f>ROUND((ROUND(AT1473*AG1473,2)*ROUND(0,7)),6)</f>
        <v>0</v>
      </c>
      <c r="DD1473" t="s">
        <v>3</v>
      </c>
      <c r="DE1473" t="s">
        <v>3</v>
      </c>
      <c r="DF1473">
        <f>ROUND(ROUND(AE1473*AI1473,2)*CX1473,2)</f>
        <v>0</v>
      </c>
      <c r="DG1473">
        <f t="shared" si="808"/>
        <v>0</v>
      </c>
      <c r="DH1473">
        <f t="shared" ref="DH1473:DH1536" si="809">ROUND(ROUND(AG1473,2)*CX1473,2)</f>
        <v>0</v>
      </c>
      <c r="DI1473">
        <f t="shared" ref="DI1473:DI1536" si="810">ROUND(ROUND(AH1473,2)*CX1473,2)</f>
        <v>0</v>
      </c>
      <c r="DJ1473">
        <f>DF1473</f>
        <v>0</v>
      </c>
      <c r="DK1473">
        <v>0</v>
      </c>
      <c r="DL1473" t="s">
        <v>3</v>
      </c>
      <c r="DM1473">
        <v>0</v>
      </c>
      <c r="DN1473" t="s">
        <v>3</v>
      </c>
      <c r="DO1473">
        <v>0</v>
      </c>
    </row>
    <row r="1474" spans="1:119" x14ac:dyDescent="0.2">
      <c r="A1474">
        <f>ROW(Source!A849)</f>
        <v>849</v>
      </c>
      <c r="B1474">
        <v>292114938</v>
      </c>
      <c r="C1474">
        <v>292120108</v>
      </c>
      <c r="D1474">
        <v>277869627</v>
      </c>
      <c r="E1474">
        <v>1</v>
      </c>
      <c r="F1474">
        <v>1</v>
      </c>
      <c r="G1474">
        <v>1</v>
      </c>
      <c r="H1474">
        <v>3</v>
      </c>
      <c r="I1474" t="s">
        <v>1246</v>
      </c>
      <c r="J1474" t="s">
        <v>1247</v>
      </c>
      <c r="K1474" t="s">
        <v>1248</v>
      </c>
      <c r="L1474">
        <v>1346</v>
      </c>
      <c r="N1474">
        <v>1009</v>
      </c>
      <c r="O1474" t="s">
        <v>1242</v>
      </c>
      <c r="P1474" t="s">
        <v>1242</v>
      </c>
      <c r="Q1474">
        <v>1</v>
      </c>
      <c r="W1474">
        <v>0</v>
      </c>
      <c r="X1474">
        <v>1111106736</v>
      </c>
      <c r="Y1474">
        <f>(AT1474*ROUND(0,7))</f>
        <v>0</v>
      </c>
      <c r="AA1474">
        <v>88.65</v>
      </c>
      <c r="AB1474">
        <v>0</v>
      </c>
      <c r="AC1474">
        <v>0</v>
      </c>
      <c r="AD1474">
        <v>0</v>
      </c>
      <c r="AE1474">
        <v>56.11</v>
      </c>
      <c r="AF1474">
        <v>0</v>
      </c>
      <c r="AG1474">
        <v>0</v>
      </c>
      <c r="AH1474">
        <v>0</v>
      </c>
      <c r="AI1474">
        <v>1.58</v>
      </c>
      <c r="AJ1474">
        <v>1</v>
      </c>
      <c r="AK1474">
        <v>1</v>
      </c>
      <c r="AL1474">
        <v>1</v>
      </c>
      <c r="AM1474">
        <v>2</v>
      </c>
      <c r="AN1474">
        <v>0</v>
      </c>
      <c r="AO1474">
        <v>0</v>
      </c>
      <c r="AP1474">
        <v>1</v>
      </c>
      <c r="AQ1474">
        <v>1</v>
      </c>
      <c r="AR1474">
        <v>0</v>
      </c>
      <c r="AS1474" t="s">
        <v>3</v>
      </c>
      <c r="AT1474">
        <v>0.02</v>
      </c>
      <c r="AU1474" t="s">
        <v>16</v>
      </c>
      <c r="AV1474">
        <v>0</v>
      </c>
      <c r="AW1474">
        <v>2</v>
      </c>
      <c r="AX1474">
        <v>292120123</v>
      </c>
      <c r="AY1474">
        <v>1</v>
      </c>
      <c r="AZ1474">
        <v>0</v>
      </c>
      <c r="BA1474">
        <v>2254</v>
      </c>
      <c r="BB1474">
        <v>1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1.1222000000000001</v>
      </c>
      <c r="BK1474">
        <v>0</v>
      </c>
      <c r="BL1474">
        <v>0</v>
      </c>
      <c r="BM1474">
        <v>0</v>
      </c>
      <c r="BN1474">
        <v>0</v>
      </c>
      <c r="BO1474">
        <v>0</v>
      </c>
      <c r="BP1474">
        <v>1</v>
      </c>
      <c r="BQ1474">
        <v>0</v>
      </c>
      <c r="BR1474">
        <v>0</v>
      </c>
      <c r="BS1474">
        <v>0</v>
      </c>
      <c r="BT1474">
        <v>0</v>
      </c>
      <c r="BU1474">
        <v>0</v>
      </c>
      <c r="BV1474">
        <v>0</v>
      </c>
      <c r="BW1474">
        <v>0</v>
      </c>
      <c r="CV1474">
        <v>0</v>
      </c>
      <c r="CW1474">
        <v>0</v>
      </c>
      <c r="CX1474">
        <f>ROUND(Y1474*Source!I849,7)</f>
        <v>0</v>
      </c>
      <c r="CY1474">
        <f>AA1474</f>
        <v>88.65</v>
      </c>
      <c r="CZ1474">
        <f>AE1474</f>
        <v>56.11</v>
      </c>
      <c r="DA1474">
        <f>AI1474</f>
        <v>1.58</v>
      </c>
      <c r="DB1474">
        <f>ROUND((ROUND(AT1474*CZ1474,2)*ROUND(0,7)),6)</f>
        <v>0</v>
      </c>
      <c r="DC1474">
        <f>ROUND((ROUND(AT1474*AG1474,2)*ROUND(0,7)),6)</f>
        <v>0</v>
      </c>
      <c r="DD1474" t="s">
        <v>3</v>
      </c>
      <c r="DE1474" t="s">
        <v>3</v>
      </c>
      <c r="DF1474">
        <f>ROUND(ROUND(AE1474*AI1474,2)*CX1474,2)</f>
        <v>0</v>
      </c>
      <c r="DG1474">
        <f t="shared" si="808"/>
        <v>0</v>
      </c>
      <c r="DH1474">
        <f t="shared" si="809"/>
        <v>0</v>
      </c>
      <c r="DI1474">
        <f t="shared" si="810"/>
        <v>0</v>
      </c>
      <c r="DJ1474">
        <f>DF1474</f>
        <v>0</v>
      </c>
      <c r="DK1474">
        <v>0</v>
      </c>
      <c r="DL1474" t="s">
        <v>3</v>
      </c>
      <c r="DM1474">
        <v>0</v>
      </c>
      <c r="DN1474" t="s">
        <v>3</v>
      </c>
      <c r="DO1474">
        <v>0</v>
      </c>
    </row>
    <row r="1475" spans="1:119" x14ac:dyDescent="0.2">
      <c r="A1475">
        <f>ROW(Source!A849)</f>
        <v>849</v>
      </c>
      <c r="B1475">
        <v>292114938</v>
      </c>
      <c r="C1475">
        <v>292120108</v>
      </c>
      <c r="D1475">
        <v>277896315</v>
      </c>
      <c r="E1475">
        <v>1</v>
      </c>
      <c r="F1475">
        <v>1</v>
      </c>
      <c r="G1475">
        <v>1</v>
      </c>
      <c r="H1475">
        <v>3</v>
      </c>
      <c r="I1475" t="s">
        <v>1334</v>
      </c>
      <c r="J1475" t="s">
        <v>1335</v>
      </c>
      <c r="K1475" t="s">
        <v>1336</v>
      </c>
      <c r="L1475">
        <v>1348</v>
      </c>
      <c r="N1475">
        <v>1009</v>
      </c>
      <c r="O1475" t="s">
        <v>806</v>
      </c>
      <c r="P1475" t="s">
        <v>806</v>
      </c>
      <c r="Q1475">
        <v>1000</v>
      </c>
      <c r="W1475">
        <v>0</v>
      </c>
      <c r="X1475">
        <v>-1262208440</v>
      </c>
      <c r="Y1475">
        <f>(AT1475*ROUND(0,7))</f>
        <v>0</v>
      </c>
      <c r="AA1475">
        <v>81621.399999999994</v>
      </c>
      <c r="AB1475">
        <v>0</v>
      </c>
      <c r="AC1475">
        <v>0</v>
      </c>
      <c r="AD1475">
        <v>0</v>
      </c>
      <c r="AE1475">
        <v>80020.98</v>
      </c>
      <c r="AF1475">
        <v>0</v>
      </c>
      <c r="AG1475">
        <v>0</v>
      </c>
      <c r="AH1475">
        <v>0</v>
      </c>
      <c r="AI1475">
        <v>1.02</v>
      </c>
      <c r="AJ1475">
        <v>1</v>
      </c>
      <c r="AK1475">
        <v>1</v>
      </c>
      <c r="AL1475">
        <v>1</v>
      </c>
      <c r="AM1475">
        <v>2</v>
      </c>
      <c r="AN1475">
        <v>0</v>
      </c>
      <c r="AO1475">
        <v>0</v>
      </c>
      <c r="AP1475">
        <v>1</v>
      </c>
      <c r="AQ1475">
        <v>1</v>
      </c>
      <c r="AR1475">
        <v>0</v>
      </c>
      <c r="AS1475" t="s">
        <v>3</v>
      </c>
      <c r="AT1475">
        <v>1E-4</v>
      </c>
      <c r="AU1475" t="s">
        <v>16</v>
      </c>
      <c r="AV1475">
        <v>0</v>
      </c>
      <c r="AW1475">
        <v>2</v>
      </c>
      <c r="AX1475">
        <v>292120126</v>
      </c>
      <c r="AY1475">
        <v>1</v>
      </c>
      <c r="AZ1475">
        <v>0</v>
      </c>
      <c r="BA1475">
        <v>2257</v>
      </c>
      <c r="BB1475">
        <v>1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8.0020980000000002</v>
      </c>
      <c r="BK1475">
        <v>0</v>
      </c>
      <c r="BL1475">
        <v>0</v>
      </c>
      <c r="BM1475">
        <v>0</v>
      </c>
      <c r="BN1475">
        <v>0</v>
      </c>
      <c r="BO1475">
        <v>0</v>
      </c>
      <c r="BP1475">
        <v>1</v>
      </c>
      <c r="BQ1475">
        <v>0</v>
      </c>
      <c r="BR1475">
        <v>0</v>
      </c>
      <c r="BS1475">
        <v>0</v>
      </c>
      <c r="BT1475">
        <v>0</v>
      </c>
      <c r="BU1475">
        <v>0</v>
      </c>
      <c r="BV1475">
        <v>0</v>
      </c>
      <c r="BW1475">
        <v>0</v>
      </c>
      <c r="CV1475">
        <v>0</v>
      </c>
      <c r="CW1475">
        <v>0</v>
      </c>
      <c r="CX1475">
        <f>ROUND(Y1475*Source!I849,7)</f>
        <v>0</v>
      </c>
      <c r="CY1475">
        <f>AA1475</f>
        <v>81621.399999999994</v>
      </c>
      <c r="CZ1475">
        <f>AE1475</f>
        <v>80020.98</v>
      </c>
      <c r="DA1475">
        <f>AI1475</f>
        <v>1.02</v>
      </c>
      <c r="DB1475">
        <f>ROUND((ROUND(AT1475*CZ1475,2)*ROUND(0,7)),6)</f>
        <v>0</v>
      </c>
      <c r="DC1475">
        <f>ROUND((ROUND(AT1475*AG1475,2)*ROUND(0,7)),6)</f>
        <v>0</v>
      </c>
      <c r="DD1475" t="s">
        <v>3</v>
      </c>
      <c r="DE1475" t="s">
        <v>3</v>
      </c>
      <c r="DF1475">
        <f>ROUND(ROUND(AE1475*AI1475,2)*CX1475,2)</f>
        <v>0</v>
      </c>
      <c r="DG1475">
        <f t="shared" si="808"/>
        <v>0</v>
      </c>
      <c r="DH1475">
        <f t="shared" si="809"/>
        <v>0</v>
      </c>
      <c r="DI1475">
        <f t="shared" si="810"/>
        <v>0</v>
      </c>
      <c r="DJ1475">
        <f>DF1475</f>
        <v>0</v>
      </c>
      <c r="DK1475">
        <v>0</v>
      </c>
      <c r="DL1475" t="s">
        <v>3</v>
      </c>
      <c r="DM1475">
        <v>0</v>
      </c>
      <c r="DN1475" t="s">
        <v>3</v>
      </c>
      <c r="DO1475">
        <v>0</v>
      </c>
    </row>
    <row r="1476" spans="1:119" x14ac:dyDescent="0.2">
      <c r="A1476">
        <f>ROW(Source!A849)</f>
        <v>849</v>
      </c>
      <c r="B1476">
        <v>292114938</v>
      </c>
      <c r="C1476">
        <v>292120108</v>
      </c>
      <c r="D1476">
        <v>277896859</v>
      </c>
      <c r="E1476">
        <v>1</v>
      </c>
      <c r="F1476">
        <v>1</v>
      </c>
      <c r="G1476">
        <v>1</v>
      </c>
      <c r="H1476">
        <v>3</v>
      </c>
      <c r="I1476" t="s">
        <v>1252</v>
      </c>
      <c r="J1476" t="s">
        <v>1253</v>
      </c>
      <c r="K1476" t="s">
        <v>1254</v>
      </c>
      <c r="L1476">
        <v>1346</v>
      </c>
      <c r="N1476">
        <v>1009</v>
      </c>
      <c r="O1476" t="s">
        <v>1242</v>
      </c>
      <c r="P1476" t="s">
        <v>1242</v>
      </c>
      <c r="Q1476">
        <v>1</v>
      </c>
      <c r="W1476">
        <v>0</v>
      </c>
      <c r="X1476">
        <v>-204136099</v>
      </c>
      <c r="Y1476">
        <f>(AT1476*ROUND(0,7))</f>
        <v>0</v>
      </c>
      <c r="AA1476">
        <v>67.87</v>
      </c>
      <c r="AB1476">
        <v>0</v>
      </c>
      <c r="AC1476">
        <v>0</v>
      </c>
      <c r="AD1476">
        <v>0</v>
      </c>
      <c r="AE1476">
        <v>60.6</v>
      </c>
      <c r="AF1476">
        <v>0</v>
      </c>
      <c r="AG1476">
        <v>0</v>
      </c>
      <c r="AH1476">
        <v>0</v>
      </c>
      <c r="AI1476">
        <v>1.1200000000000001</v>
      </c>
      <c r="AJ1476">
        <v>1</v>
      </c>
      <c r="AK1476">
        <v>1</v>
      </c>
      <c r="AL1476">
        <v>1</v>
      </c>
      <c r="AM1476">
        <v>2</v>
      </c>
      <c r="AN1476">
        <v>0</v>
      </c>
      <c r="AO1476">
        <v>0</v>
      </c>
      <c r="AP1476">
        <v>1</v>
      </c>
      <c r="AQ1476">
        <v>1</v>
      </c>
      <c r="AR1476">
        <v>0</v>
      </c>
      <c r="AS1476" t="s">
        <v>3</v>
      </c>
      <c r="AT1476">
        <v>0.12</v>
      </c>
      <c r="AU1476" t="s">
        <v>16</v>
      </c>
      <c r="AV1476">
        <v>0</v>
      </c>
      <c r="AW1476">
        <v>2</v>
      </c>
      <c r="AX1476">
        <v>292120127</v>
      </c>
      <c r="AY1476">
        <v>1</v>
      </c>
      <c r="AZ1476">
        <v>0</v>
      </c>
      <c r="BA1476">
        <v>2258</v>
      </c>
      <c r="BB1476">
        <v>1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7.2720000000000002</v>
      </c>
      <c r="BK1476">
        <v>0</v>
      </c>
      <c r="BL1476">
        <v>0</v>
      </c>
      <c r="BM1476">
        <v>0</v>
      </c>
      <c r="BN1476">
        <v>0</v>
      </c>
      <c r="BO1476">
        <v>0</v>
      </c>
      <c r="BP1476">
        <v>1</v>
      </c>
      <c r="BQ1476">
        <v>0</v>
      </c>
      <c r="BR1476">
        <v>0</v>
      </c>
      <c r="BS1476">
        <v>0</v>
      </c>
      <c r="BT1476">
        <v>0</v>
      </c>
      <c r="BU1476">
        <v>0</v>
      </c>
      <c r="BV1476">
        <v>0</v>
      </c>
      <c r="BW1476">
        <v>0</v>
      </c>
      <c r="CV1476">
        <v>0</v>
      </c>
      <c r="CW1476">
        <v>0</v>
      </c>
      <c r="CX1476">
        <f>ROUND(Y1476*Source!I849,7)</f>
        <v>0</v>
      </c>
      <c r="CY1476">
        <f>AA1476</f>
        <v>67.87</v>
      </c>
      <c r="CZ1476">
        <f>AE1476</f>
        <v>60.6</v>
      </c>
      <c r="DA1476">
        <f>AI1476</f>
        <v>1.1200000000000001</v>
      </c>
      <c r="DB1476">
        <f>ROUND((ROUND(AT1476*CZ1476,2)*ROUND(0,7)),6)</f>
        <v>0</v>
      </c>
      <c r="DC1476">
        <f>ROUND((ROUND(AT1476*AG1476,2)*ROUND(0,7)),6)</f>
        <v>0</v>
      </c>
      <c r="DD1476" t="s">
        <v>3</v>
      </c>
      <c r="DE1476" t="s">
        <v>3</v>
      </c>
      <c r="DF1476">
        <f>ROUND(ROUND(AE1476*AI1476,2)*CX1476,2)</f>
        <v>0</v>
      </c>
      <c r="DG1476">
        <f t="shared" si="808"/>
        <v>0</v>
      </c>
      <c r="DH1476">
        <f t="shared" si="809"/>
        <v>0</v>
      </c>
      <c r="DI1476">
        <f t="shared" si="810"/>
        <v>0</v>
      </c>
      <c r="DJ1476">
        <f>DF1476</f>
        <v>0</v>
      </c>
      <c r="DK1476">
        <v>0</v>
      </c>
      <c r="DL1476" t="s">
        <v>3</v>
      </c>
      <c r="DM1476">
        <v>0</v>
      </c>
      <c r="DN1476" t="s">
        <v>3</v>
      </c>
      <c r="DO1476">
        <v>0</v>
      </c>
    </row>
    <row r="1477" spans="1:119" x14ac:dyDescent="0.2">
      <c r="A1477">
        <f>ROW(Source!A885)</f>
        <v>885</v>
      </c>
      <c r="B1477">
        <v>292114938</v>
      </c>
      <c r="C1477">
        <v>292120131</v>
      </c>
      <c r="D1477">
        <v>277560324</v>
      </c>
      <c r="E1477">
        <v>109</v>
      </c>
      <c r="F1477">
        <v>1</v>
      </c>
      <c r="G1477">
        <v>1</v>
      </c>
      <c r="H1477">
        <v>1</v>
      </c>
      <c r="I1477" t="s">
        <v>1453</v>
      </c>
      <c r="J1477" t="s">
        <v>3</v>
      </c>
      <c r="K1477" t="s">
        <v>1454</v>
      </c>
      <c r="L1477">
        <v>1191</v>
      </c>
      <c r="N1477">
        <v>1013</v>
      </c>
      <c r="O1477" t="s">
        <v>1220</v>
      </c>
      <c r="P1477" t="s">
        <v>1220</v>
      </c>
      <c r="Q1477">
        <v>1</v>
      </c>
      <c r="W1477">
        <v>0</v>
      </c>
      <c r="X1477">
        <v>432497713</v>
      </c>
      <c r="Y1477">
        <f>(AT1477*ROUND(0.6,7))</f>
        <v>0.51600000000000001</v>
      </c>
      <c r="AA1477">
        <v>0</v>
      </c>
      <c r="AB1477">
        <v>0</v>
      </c>
      <c r="AC1477">
        <v>0</v>
      </c>
      <c r="AD1477">
        <v>520.78</v>
      </c>
      <c r="AE1477">
        <v>0</v>
      </c>
      <c r="AF1477">
        <v>0</v>
      </c>
      <c r="AG1477">
        <v>0</v>
      </c>
      <c r="AH1477">
        <v>520.78</v>
      </c>
      <c r="AI1477">
        <v>1</v>
      </c>
      <c r="AJ1477">
        <v>1</v>
      </c>
      <c r="AK1477">
        <v>1</v>
      </c>
      <c r="AL1477">
        <v>1</v>
      </c>
      <c r="AM1477">
        <v>-2</v>
      </c>
      <c r="AN1477">
        <v>0</v>
      </c>
      <c r="AO1477">
        <v>0</v>
      </c>
      <c r="AP1477">
        <v>1</v>
      </c>
      <c r="AQ1477">
        <v>1</v>
      </c>
      <c r="AR1477">
        <v>0</v>
      </c>
      <c r="AS1477" t="s">
        <v>3</v>
      </c>
      <c r="AT1477">
        <v>0.86</v>
      </c>
      <c r="AU1477" t="s">
        <v>1370</v>
      </c>
      <c r="AV1477">
        <v>1</v>
      </c>
      <c r="AW1477">
        <v>2</v>
      </c>
      <c r="AX1477">
        <v>292120139</v>
      </c>
      <c r="AY1477">
        <v>1</v>
      </c>
      <c r="AZ1477">
        <v>0</v>
      </c>
      <c r="BA1477">
        <v>2262</v>
      </c>
      <c r="BB1477">
        <v>1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0</v>
      </c>
      <c r="BK1477">
        <v>0</v>
      </c>
      <c r="BL1477">
        <v>0</v>
      </c>
      <c r="BM1477">
        <v>447.87079999999997</v>
      </c>
      <c r="BN1477">
        <v>0.86</v>
      </c>
      <c r="BO1477">
        <v>0</v>
      </c>
      <c r="BP1477">
        <v>1</v>
      </c>
      <c r="BQ1477">
        <v>0</v>
      </c>
      <c r="BR1477">
        <v>0</v>
      </c>
      <c r="BS1477">
        <v>0</v>
      </c>
      <c r="BT1477">
        <v>268.72248000000002</v>
      </c>
      <c r="BU1477">
        <v>0.51600000000000001</v>
      </c>
      <c r="BV1477">
        <v>0</v>
      </c>
      <c r="BW1477">
        <v>1</v>
      </c>
      <c r="CU1477">
        <f>ROUND(AT1477*Source!I885*AH1477*AL1477,2)</f>
        <v>447.87</v>
      </c>
      <c r="CV1477">
        <f>ROUND(Y1477*Source!I885,7)</f>
        <v>0.51600000000000001</v>
      </c>
      <c r="CW1477">
        <v>0</v>
      </c>
      <c r="CX1477">
        <f>ROUND(Y1477*Source!I885,7)</f>
        <v>0.51600000000000001</v>
      </c>
      <c r="CY1477">
        <f>AD1477</f>
        <v>520.78</v>
      </c>
      <c r="CZ1477">
        <f>AH1477</f>
        <v>520.78</v>
      </c>
      <c r="DA1477">
        <f>AL1477</f>
        <v>1</v>
      </c>
      <c r="DB1477">
        <f>ROUND((ROUND(AT1477*CZ1477,2)*ROUND(0.6,7)),6)</f>
        <v>268.72199999999998</v>
      </c>
      <c r="DC1477">
        <f>ROUND((ROUND(AT1477*AG1477,2)*ROUND(0.6,7)),6)</f>
        <v>0</v>
      </c>
      <c r="DD1477" t="s">
        <v>3</v>
      </c>
      <c r="DE1477" t="s">
        <v>3</v>
      </c>
      <c r="DF1477">
        <f>ROUND(ROUND(AE1477,2)*CX1477,2)</f>
        <v>0</v>
      </c>
      <c r="DG1477">
        <f t="shared" si="808"/>
        <v>0</v>
      </c>
      <c r="DH1477">
        <f t="shared" si="809"/>
        <v>0</v>
      </c>
      <c r="DI1477">
        <f t="shared" si="810"/>
        <v>268.72000000000003</v>
      </c>
      <c r="DJ1477">
        <f>DI1477</f>
        <v>268.72000000000003</v>
      </c>
      <c r="DK1477">
        <v>1</v>
      </c>
      <c r="DL1477" t="s">
        <v>3</v>
      </c>
      <c r="DM1477">
        <v>0</v>
      </c>
      <c r="DN1477" t="s">
        <v>3</v>
      </c>
      <c r="DO1477">
        <v>0</v>
      </c>
    </row>
    <row r="1478" spans="1:119" x14ac:dyDescent="0.2">
      <c r="A1478">
        <f>ROW(Source!A885)</f>
        <v>885</v>
      </c>
      <c r="B1478">
        <v>292114938</v>
      </c>
      <c r="C1478">
        <v>292120131</v>
      </c>
      <c r="D1478">
        <v>277560491</v>
      </c>
      <c r="E1478">
        <v>109</v>
      </c>
      <c r="F1478">
        <v>1</v>
      </c>
      <c r="G1478">
        <v>1</v>
      </c>
      <c r="H1478">
        <v>1</v>
      </c>
      <c r="I1478" t="s">
        <v>1221</v>
      </c>
      <c r="J1478" t="s">
        <v>3</v>
      </c>
      <c r="K1478" t="s">
        <v>1222</v>
      </c>
      <c r="L1478">
        <v>1191</v>
      </c>
      <c r="N1478">
        <v>1013</v>
      </c>
      <c r="O1478" t="s">
        <v>1220</v>
      </c>
      <c r="P1478" t="s">
        <v>1220</v>
      </c>
      <c r="Q1478">
        <v>1</v>
      </c>
      <c r="W1478">
        <v>0</v>
      </c>
      <c r="X1478">
        <v>-1417349443</v>
      </c>
      <c r="Y1478">
        <f>(AT1478*ROUND(0.6,7))</f>
        <v>0.12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>
        <v>1</v>
      </c>
      <c r="AJ1478">
        <v>1</v>
      </c>
      <c r="AK1478">
        <v>1</v>
      </c>
      <c r="AL1478">
        <v>1</v>
      </c>
      <c r="AM1478">
        <v>-2</v>
      </c>
      <c r="AN1478">
        <v>0</v>
      </c>
      <c r="AO1478">
        <v>0</v>
      </c>
      <c r="AP1478">
        <v>1</v>
      </c>
      <c r="AQ1478">
        <v>1</v>
      </c>
      <c r="AR1478">
        <v>0</v>
      </c>
      <c r="AS1478" t="s">
        <v>3</v>
      </c>
      <c r="AT1478">
        <v>0.2</v>
      </c>
      <c r="AU1478" t="s">
        <v>1370</v>
      </c>
      <c r="AV1478">
        <v>2</v>
      </c>
      <c r="AW1478">
        <v>2</v>
      </c>
      <c r="AX1478">
        <v>292120140</v>
      </c>
      <c r="AY1478">
        <v>1</v>
      </c>
      <c r="AZ1478">
        <v>0</v>
      </c>
      <c r="BA1478">
        <v>2263</v>
      </c>
      <c r="BB1478">
        <v>1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0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>
        <v>0</v>
      </c>
      <c r="BQ1478">
        <v>0</v>
      </c>
      <c r="BR1478">
        <v>0</v>
      </c>
      <c r="BS1478">
        <v>0</v>
      </c>
      <c r="BT1478">
        <v>0</v>
      </c>
      <c r="BU1478">
        <v>0</v>
      </c>
      <c r="BV1478">
        <v>0</v>
      </c>
      <c r="BW1478">
        <v>0</v>
      </c>
      <c r="CV1478">
        <v>0</v>
      </c>
      <c r="CW1478">
        <v>0</v>
      </c>
      <c r="CX1478">
        <f>ROUND(Y1478*Source!I885,7)</f>
        <v>0.12</v>
      </c>
      <c r="CY1478">
        <f>AD1478</f>
        <v>0</v>
      </c>
      <c r="CZ1478">
        <f>AH1478</f>
        <v>0</v>
      </c>
      <c r="DA1478">
        <f>AL1478</f>
        <v>1</v>
      </c>
      <c r="DB1478">
        <f>ROUND((ROUND(AT1478*CZ1478,2)*ROUND(0.6,7)),6)</f>
        <v>0</v>
      </c>
      <c r="DC1478">
        <f>ROUND((ROUND(AT1478*AG1478,2)*ROUND(0.6,7)),6)</f>
        <v>0</v>
      </c>
      <c r="DD1478" t="s">
        <v>3</v>
      </c>
      <c r="DE1478" t="s">
        <v>3</v>
      </c>
      <c r="DF1478">
        <f>ROUND(ROUND(AE1478,2)*CX1478,2)</f>
        <v>0</v>
      </c>
      <c r="DG1478">
        <f t="shared" si="808"/>
        <v>0</v>
      </c>
      <c r="DH1478">
        <f t="shared" si="809"/>
        <v>0</v>
      </c>
      <c r="DI1478">
        <f t="shared" si="810"/>
        <v>0</v>
      </c>
      <c r="DJ1478">
        <f>DI1478</f>
        <v>0</v>
      </c>
      <c r="DK1478">
        <v>0</v>
      </c>
      <c r="DL1478" t="s">
        <v>3</v>
      </c>
      <c r="DM1478">
        <v>0</v>
      </c>
      <c r="DN1478" t="s">
        <v>3</v>
      </c>
      <c r="DO1478">
        <v>0</v>
      </c>
    </row>
    <row r="1479" spans="1:119" x14ac:dyDescent="0.2">
      <c r="A1479">
        <f>ROW(Source!A885)</f>
        <v>885</v>
      </c>
      <c r="B1479">
        <v>292114938</v>
      </c>
      <c r="C1479">
        <v>292120131</v>
      </c>
      <c r="D1479">
        <v>277944622</v>
      </c>
      <c r="E1479">
        <v>1</v>
      </c>
      <c r="F1479">
        <v>1</v>
      </c>
      <c r="G1479">
        <v>1</v>
      </c>
      <c r="H1479">
        <v>2</v>
      </c>
      <c r="I1479" t="s">
        <v>1284</v>
      </c>
      <c r="J1479" t="s">
        <v>1285</v>
      </c>
      <c r="K1479" t="s">
        <v>1286</v>
      </c>
      <c r="L1479">
        <v>1368</v>
      </c>
      <c r="N1479">
        <v>1011</v>
      </c>
      <c r="O1479" t="s">
        <v>1090</v>
      </c>
      <c r="P1479" t="s">
        <v>1090</v>
      </c>
      <c r="Q1479">
        <v>1</v>
      </c>
      <c r="W1479">
        <v>0</v>
      </c>
      <c r="X1479">
        <v>-776243211</v>
      </c>
      <c r="Y1479">
        <f>(AT1479*ROUND(0.6,7))</f>
        <v>0.06</v>
      </c>
      <c r="AA1479">
        <v>0</v>
      </c>
      <c r="AB1479">
        <v>1472.33</v>
      </c>
      <c r="AC1479">
        <v>642.05999999999995</v>
      </c>
      <c r="AD1479">
        <v>0</v>
      </c>
      <c r="AE1479">
        <v>0</v>
      </c>
      <c r="AF1479">
        <v>1472.33</v>
      </c>
      <c r="AG1479">
        <v>642.05999999999995</v>
      </c>
      <c r="AH1479">
        <v>0</v>
      </c>
      <c r="AI1479">
        <v>1</v>
      </c>
      <c r="AJ1479">
        <v>1</v>
      </c>
      <c r="AK1479">
        <v>1</v>
      </c>
      <c r="AL1479">
        <v>1</v>
      </c>
      <c r="AM1479">
        <v>-2</v>
      </c>
      <c r="AN1479">
        <v>0</v>
      </c>
      <c r="AO1479">
        <v>0</v>
      </c>
      <c r="AP1479">
        <v>1</v>
      </c>
      <c r="AQ1479">
        <v>1</v>
      </c>
      <c r="AR1479">
        <v>0</v>
      </c>
      <c r="AS1479" t="s">
        <v>3</v>
      </c>
      <c r="AT1479">
        <v>0.1</v>
      </c>
      <c r="AU1479" t="s">
        <v>1370</v>
      </c>
      <c r="AV1479">
        <v>1</v>
      </c>
      <c r="AW1479">
        <v>2</v>
      </c>
      <c r="AX1479">
        <v>292120141</v>
      </c>
      <c r="AY1479">
        <v>1</v>
      </c>
      <c r="AZ1479">
        <v>0</v>
      </c>
      <c r="BA1479">
        <v>2264</v>
      </c>
      <c r="BB1479">
        <v>1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0</v>
      </c>
      <c r="BK1479">
        <v>147.233</v>
      </c>
      <c r="BL1479">
        <v>64.206000000000003</v>
      </c>
      <c r="BM1479">
        <v>0</v>
      </c>
      <c r="BN1479">
        <v>0</v>
      </c>
      <c r="BO1479">
        <v>0.1</v>
      </c>
      <c r="BP1479">
        <v>1</v>
      </c>
      <c r="BQ1479">
        <v>0</v>
      </c>
      <c r="BR1479">
        <v>88.339799999999997</v>
      </c>
      <c r="BS1479">
        <v>38.523599999999995</v>
      </c>
      <c r="BT1479">
        <v>0</v>
      </c>
      <c r="BU1479">
        <v>0</v>
      </c>
      <c r="BV1479">
        <v>0.06</v>
      </c>
      <c r="BW1479">
        <v>1</v>
      </c>
      <c r="CV1479">
        <v>0</v>
      </c>
      <c r="CW1479">
        <f>ROUND(Y1479*Source!I885*DO1479,7)</f>
        <v>0.06</v>
      </c>
      <c r="CX1479">
        <f>ROUND(Y1479*Source!I885,7)</f>
        <v>0.06</v>
      </c>
      <c r="CY1479">
        <f>AB1479</f>
        <v>1472.33</v>
      </c>
      <c r="CZ1479">
        <f>AF1479</f>
        <v>1472.33</v>
      </c>
      <c r="DA1479">
        <f>AJ1479</f>
        <v>1</v>
      </c>
      <c r="DB1479">
        <f>ROUND((ROUND(AT1479*CZ1479,2)*ROUND(0.6,7)),6)</f>
        <v>88.337999999999994</v>
      </c>
      <c r="DC1479">
        <f>ROUND((ROUND(AT1479*AG1479,2)*ROUND(0.6,7)),6)</f>
        <v>38.526000000000003</v>
      </c>
      <c r="DD1479" t="s">
        <v>3</v>
      </c>
      <c r="DE1479" t="s">
        <v>3</v>
      </c>
      <c r="DF1479">
        <f>ROUND(ROUND(AE1479,2)*CX1479,2)</f>
        <v>0</v>
      </c>
      <c r="DG1479">
        <f t="shared" si="808"/>
        <v>88.34</v>
      </c>
      <c r="DH1479">
        <f t="shared" si="809"/>
        <v>38.520000000000003</v>
      </c>
      <c r="DI1479">
        <f t="shared" si="810"/>
        <v>0</v>
      </c>
      <c r="DJ1479">
        <f>DG1479+DH1479</f>
        <v>126.86000000000001</v>
      </c>
      <c r="DK1479">
        <v>1</v>
      </c>
      <c r="DL1479" t="s">
        <v>1287</v>
      </c>
      <c r="DM1479">
        <v>6</v>
      </c>
      <c r="DN1479" t="s">
        <v>1220</v>
      </c>
      <c r="DO1479">
        <v>1</v>
      </c>
    </row>
    <row r="1480" spans="1:119" x14ac:dyDescent="0.2">
      <c r="A1480">
        <f>ROW(Source!A885)</f>
        <v>885</v>
      </c>
      <c r="B1480">
        <v>292114938</v>
      </c>
      <c r="C1480">
        <v>292120131</v>
      </c>
      <c r="D1480">
        <v>277945805</v>
      </c>
      <c r="E1480">
        <v>1</v>
      </c>
      <c r="F1480">
        <v>1</v>
      </c>
      <c r="G1480">
        <v>1</v>
      </c>
      <c r="H1480">
        <v>2</v>
      </c>
      <c r="I1480" t="s">
        <v>1227</v>
      </c>
      <c r="J1480" t="s">
        <v>1228</v>
      </c>
      <c r="K1480" t="s">
        <v>1229</v>
      </c>
      <c r="L1480">
        <v>1368</v>
      </c>
      <c r="N1480">
        <v>1011</v>
      </c>
      <c r="O1480" t="s">
        <v>1090</v>
      </c>
      <c r="P1480" t="s">
        <v>1090</v>
      </c>
      <c r="Q1480">
        <v>1</v>
      </c>
      <c r="W1480">
        <v>0</v>
      </c>
      <c r="X1480">
        <v>721652621</v>
      </c>
      <c r="Y1480">
        <f>(AT1480*ROUND(0.6,7))</f>
        <v>0.06</v>
      </c>
      <c r="AA1480">
        <v>0</v>
      </c>
      <c r="AB1480">
        <v>544.70000000000005</v>
      </c>
      <c r="AC1480">
        <v>477.98</v>
      </c>
      <c r="AD1480">
        <v>0</v>
      </c>
      <c r="AE1480">
        <v>0</v>
      </c>
      <c r="AF1480">
        <v>544.70000000000005</v>
      </c>
      <c r="AG1480">
        <v>477.98</v>
      </c>
      <c r="AH1480">
        <v>0</v>
      </c>
      <c r="AI1480">
        <v>1</v>
      </c>
      <c r="AJ1480">
        <v>1</v>
      </c>
      <c r="AK1480">
        <v>1</v>
      </c>
      <c r="AL1480">
        <v>1</v>
      </c>
      <c r="AM1480">
        <v>-2</v>
      </c>
      <c r="AN1480">
        <v>0</v>
      </c>
      <c r="AO1480">
        <v>0</v>
      </c>
      <c r="AP1480">
        <v>1</v>
      </c>
      <c r="AQ1480">
        <v>1</v>
      </c>
      <c r="AR1480">
        <v>0</v>
      </c>
      <c r="AS1480" t="s">
        <v>3</v>
      </c>
      <c r="AT1480">
        <v>0.1</v>
      </c>
      <c r="AU1480" t="s">
        <v>1370</v>
      </c>
      <c r="AV1480">
        <v>1</v>
      </c>
      <c r="AW1480">
        <v>2</v>
      </c>
      <c r="AX1480">
        <v>292120142</v>
      </c>
      <c r="AY1480">
        <v>1</v>
      </c>
      <c r="AZ1480">
        <v>0</v>
      </c>
      <c r="BA1480">
        <v>2265</v>
      </c>
      <c r="BB1480">
        <v>1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0</v>
      </c>
      <c r="BK1480">
        <v>54.470000000000006</v>
      </c>
      <c r="BL1480">
        <v>47.798000000000002</v>
      </c>
      <c r="BM1480">
        <v>0</v>
      </c>
      <c r="BN1480">
        <v>0</v>
      </c>
      <c r="BO1480">
        <v>0.1</v>
      </c>
      <c r="BP1480">
        <v>1</v>
      </c>
      <c r="BQ1480">
        <v>0</v>
      </c>
      <c r="BR1480">
        <v>32.682000000000002</v>
      </c>
      <c r="BS1480">
        <v>28.678799999999999</v>
      </c>
      <c r="BT1480">
        <v>0</v>
      </c>
      <c r="BU1480">
        <v>0</v>
      </c>
      <c r="BV1480">
        <v>0.06</v>
      </c>
      <c r="BW1480">
        <v>1</v>
      </c>
      <c r="CV1480">
        <v>0</v>
      </c>
      <c r="CW1480">
        <f>ROUND(Y1480*Source!I885*DO1480,7)</f>
        <v>0.06</v>
      </c>
      <c r="CX1480">
        <f>ROUND(Y1480*Source!I885,7)</f>
        <v>0.06</v>
      </c>
      <c r="CY1480">
        <f>AB1480</f>
        <v>544.70000000000005</v>
      </c>
      <c r="CZ1480">
        <f>AF1480</f>
        <v>544.70000000000005</v>
      </c>
      <c r="DA1480">
        <f>AJ1480</f>
        <v>1</v>
      </c>
      <c r="DB1480">
        <f>ROUND((ROUND(AT1480*CZ1480,2)*ROUND(0.6,7)),6)</f>
        <v>32.682000000000002</v>
      </c>
      <c r="DC1480">
        <f>ROUND((ROUND(AT1480*AG1480,2)*ROUND(0.6,7)),6)</f>
        <v>28.68</v>
      </c>
      <c r="DD1480" t="s">
        <v>3</v>
      </c>
      <c r="DE1480" t="s">
        <v>3</v>
      </c>
      <c r="DF1480">
        <f>ROUND(ROUND(AE1480,2)*CX1480,2)</f>
        <v>0</v>
      </c>
      <c r="DG1480">
        <f t="shared" si="808"/>
        <v>32.68</v>
      </c>
      <c r="DH1480">
        <f t="shared" si="809"/>
        <v>28.68</v>
      </c>
      <c r="DI1480">
        <f t="shared" si="810"/>
        <v>0</v>
      </c>
      <c r="DJ1480">
        <f>DG1480+DH1480</f>
        <v>61.36</v>
      </c>
      <c r="DK1480">
        <v>1</v>
      </c>
      <c r="DL1480" t="s">
        <v>1226</v>
      </c>
      <c r="DM1480">
        <v>4</v>
      </c>
      <c r="DN1480" t="s">
        <v>1220</v>
      </c>
      <c r="DO1480">
        <v>1</v>
      </c>
    </row>
    <row r="1481" spans="1:119" x14ac:dyDescent="0.2">
      <c r="A1481">
        <f>ROW(Source!A885)</f>
        <v>885</v>
      </c>
      <c r="B1481">
        <v>292114938</v>
      </c>
      <c r="C1481">
        <v>292120131</v>
      </c>
      <c r="D1481">
        <v>277865757</v>
      </c>
      <c r="E1481">
        <v>1</v>
      </c>
      <c r="F1481">
        <v>1</v>
      </c>
      <c r="G1481">
        <v>1</v>
      </c>
      <c r="H1481">
        <v>3</v>
      </c>
      <c r="I1481" t="s">
        <v>1402</v>
      </c>
      <c r="J1481" t="s">
        <v>1403</v>
      </c>
      <c r="K1481" t="s">
        <v>1404</v>
      </c>
      <c r="L1481">
        <v>1301</v>
      </c>
      <c r="N1481">
        <v>1003</v>
      </c>
      <c r="O1481" t="s">
        <v>1405</v>
      </c>
      <c r="P1481" t="s">
        <v>1405</v>
      </c>
      <c r="Q1481">
        <v>1</v>
      </c>
      <c r="W1481">
        <v>0</v>
      </c>
      <c r="X1481">
        <v>-1339918502</v>
      </c>
      <c r="Y1481">
        <f>(AT1481*ROUND(0,7))</f>
        <v>0</v>
      </c>
      <c r="AA1481">
        <v>6.81</v>
      </c>
      <c r="AB1481">
        <v>0</v>
      </c>
      <c r="AC1481">
        <v>0</v>
      </c>
      <c r="AD1481">
        <v>0</v>
      </c>
      <c r="AE1481">
        <v>5.87</v>
      </c>
      <c r="AF1481">
        <v>0</v>
      </c>
      <c r="AG1481">
        <v>0</v>
      </c>
      <c r="AH1481">
        <v>0</v>
      </c>
      <c r="AI1481">
        <v>1.1599999999999999</v>
      </c>
      <c r="AJ1481">
        <v>1</v>
      </c>
      <c r="AK1481">
        <v>1</v>
      </c>
      <c r="AL1481">
        <v>1</v>
      </c>
      <c r="AM1481">
        <v>2</v>
      </c>
      <c r="AN1481">
        <v>0</v>
      </c>
      <c r="AO1481">
        <v>0</v>
      </c>
      <c r="AP1481">
        <v>1</v>
      </c>
      <c r="AQ1481">
        <v>1</v>
      </c>
      <c r="AR1481">
        <v>0</v>
      </c>
      <c r="AS1481" t="s">
        <v>3</v>
      </c>
      <c r="AT1481">
        <v>0.83</v>
      </c>
      <c r="AU1481" t="s">
        <v>16</v>
      </c>
      <c r="AV1481">
        <v>0</v>
      </c>
      <c r="AW1481">
        <v>2</v>
      </c>
      <c r="AX1481">
        <v>292120143</v>
      </c>
      <c r="AY1481">
        <v>1</v>
      </c>
      <c r="AZ1481">
        <v>0</v>
      </c>
      <c r="BA1481">
        <v>2266</v>
      </c>
      <c r="BB1481">
        <v>1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4.8720999999999997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1</v>
      </c>
      <c r="BQ1481">
        <v>0</v>
      </c>
      <c r="BR1481">
        <v>0</v>
      </c>
      <c r="BS1481">
        <v>0</v>
      </c>
      <c r="BT1481">
        <v>0</v>
      </c>
      <c r="BU1481">
        <v>0</v>
      </c>
      <c r="BV1481">
        <v>0</v>
      </c>
      <c r="BW1481">
        <v>0</v>
      </c>
      <c r="CV1481">
        <v>0</v>
      </c>
      <c r="CW1481">
        <v>0</v>
      </c>
      <c r="CX1481">
        <f>ROUND(Y1481*Source!I885,7)</f>
        <v>0</v>
      </c>
      <c r="CY1481">
        <f>AA1481</f>
        <v>6.81</v>
      </c>
      <c r="CZ1481">
        <f>AE1481</f>
        <v>5.87</v>
      </c>
      <c r="DA1481">
        <f>AI1481</f>
        <v>1.1599999999999999</v>
      </c>
      <c r="DB1481">
        <f>ROUND((ROUND(AT1481*CZ1481,2)*ROUND(0,7)),6)</f>
        <v>0</v>
      </c>
      <c r="DC1481">
        <f>ROUND((ROUND(AT1481*AG1481,2)*ROUND(0,7)),6)</f>
        <v>0</v>
      </c>
      <c r="DD1481" t="s">
        <v>3</v>
      </c>
      <c r="DE1481" t="s">
        <v>3</v>
      </c>
      <c r="DF1481">
        <f>ROUND(ROUND(AE1481*AI1481,2)*CX1481,2)</f>
        <v>0</v>
      </c>
      <c r="DG1481">
        <f t="shared" si="808"/>
        <v>0</v>
      </c>
      <c r="DH1481">
        <f t="shared" si="809"/>
        <v>0</v>
      </c>
      <c r="DI1481">
        <f t="shared" si="810"/>
        <v>0</v>
      </c>
      <c r="DJ1481">
        <f>DF1481</f>
        <v>0</v>
      </c>
      <c r="DK1481">
        <v>0</v>
      </c>
      <c r="DL1481" t="s">
        <v>3</v>
      </c>
      <c r="DM1481">
        <v>0</v>
      </c>
      <c r="DN1481" t="s">
        <v>3</v>
      </c>
      <c r="DO1481">
        <v>0</v>
      </c>
    </row>
    <row r="1482" spans="1:119" x14ac:dyDescent="0.2">
      <c r="A1482">
        <f>ROW(Source!A885)</f>
        <v>885</v>
      </c>
      <c r="B1482">
        <v>292114938</v>
      </c>
      <c r="C1482">
        <v>292120131</v>
      </c>
      <c r="D1482">
        <v>277867733</v>
      </c>
      <c r="E1482">
        <v>1</v>
      </c>
      <c r="F1482">
        <v>1</v>
      </c>
      <c r="G1482">
        <v>1</v>
      </c>
      <c r="H1482">
        <v>3</v>
      </c>
      <c r="I1482" t="s">
        <v>1438</v>
      </c>
      <c r="J1482" t="s">
        <v>1439</v>
      </c>
      <c r="K1482" t="s">
        <v>1440</v>
      </c>
      <c r="L1482">
        <v>1346</v>
      </c>
      <c r="N1482">
        <v>1009</v>
      </c>
      <c r="O1482" t="s">
        <v>1242</v>
      </c>
      <c r="P1482" t="s">
        <v>1242</v>
      </c>
      <c r="Q1482">
        <v>1</v>
      </c>
      <c r="W1482">
        <v>0</v>
      </c>
      <c r="X1482">
        <v>391631581</v>
      </c>
      <c r="Y1482">
        <f>(AT1482*ROUND(0,7))</f>
        <v>0</v>
      </c>
      <c r="AA1482">
        <v>195.92</v>
      </c>
      <c r="AB1482">
        <v>0</v>
      </c>
      <c r="AC1482">
        <v>0</v>
      </c>
      <c r="AD1482">
        <v>0</v>
      </c>
      <c r="AE1482">
        <v>174.93</v>
      </c>
      <c r="AF1482">
        <v>0</v>
      </c>
      <c r="AG1482">
        <v>0</v>
      </c>
      <c r="AH1482">
        <v>0</v>
      </c>
      <c r="AI1482">
        <v>1.1200000000000001</v>
      </c>
      <c r="AJ1482">
        <v>1</v>
      </c>
      <c r="AK1482">
        <v>1</v>
      </c>
      <c r="AL1482">
        <v>1</v>
      </c>
      <c r="AM1482">
        <v>2</v>
      </c>
      <c r="AN1482">
        <v>0</v>
      </c>
      <c r="AO1482">
        <v>0</v>
      </c>
      <c r="AP1482">
        <v>1</v>
      </c>
      <c r="AQ1482">
        <v>1</v>
      </c>
      <c r="AR1482">
        <v>0</v>
      </c>
      <c r="AS1482" t="s">
        <v>3</v>
      </c>
      <c r="AT1482">
        <v>0.3</v>
      </c>
      <c r="AU1482" t="s">
        <v>16</v>
      </c>
      <c r="AV1482">
        <v>0</v>
      </c>
      <c r="AW1482">
        <v>2</v>
      </c>
      <c r="AX1482">
        <v>292120144</v>
      </c>
      <c r="AY1482">
        <v>1</v>
      </c>
      <c r="AZ1482">
        <v>0</v>
      </c>
      <c r="BA1482">
        <v>2267</v>
      </c>
      <c r="BB1482">
        <v>1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52.478999999999999</v>
      </c>
      <c r="BK1482">
        <v>0</v>
      </c>
      <c r="BL1482">
        <v>0</v>
      </c>
      <c r="BM1482">
        <v>0</v>
      </c>
      <c r="BN1482">
        <v>0</v>
      </c>
      <c r="BO1482">
        <v>0</v>
      </c>
      <c r="BP1482">
        <v>1</v>
      </c>
      <c r="BQ1482">
        <v>0</v>
      </c>
      <c r="BR1482">
        <v>0</v>
      </c>
      <c r="BS1482">
        <v>0</v>
      </c>
      <c r="BT1482">
        <v>0</v>
      </c>
      <c r="BU1482">
        <v>0</v>
      </c>
      <c r="BV1482">
        <v>0</v>
      </c>
      <c r="BW1482">
        <v>0</v>
      </c>
      <c r="CV1482">
        <v>0</v>
      </c>
      <c r="CW1482">
        <v>0</v>
      </c>
      <c r="CX1482">
        <f>ROUND(Y1482*Source!I885,7)</f>
        <v>0</v>
      </c>
      <c r="CY1482">
        <f>AA1482</f>
        <v>195.92</v>
      </c>
      <c r="CZ1482">
        <f>AE1482</f>
        <v>174.93</v>
      </c>
      <c r="DA1482">
        <f>AI1482</f>
        <v>1.1200000000000001</v>
      </c>
      <c r="DB1482">
        <f>ROUND((ROUND(AT1482*CZ1482,2)*ROUND(0,7)),6)</f>
        <v>0</v>
      </c>
      <c r="DC1482">
        <f>ROUND((ROUND(AT1482*AG1482,2)*ROUND(0,7)),6)</f>
        <v>0</v>
      </c>
      <c r="DD1482" t="s">
        <v>3</v>
      </c>
      <c r="DE1482" t="s">
        <v>3</v>
      </c>
      <c r="DF1482">
        <f>ROUND(ROUND(AE1482*AI1482,2)*CX1482,2)</f>
        <v>0</v>
      </c>
      <c r="DG1482">
        <f t="shared" si="808"/>
        <v>0</v>
      </c>
      <c r="DH1482">
        <f t="shared" si="809"/>
        <v>0</v>
      </c>
      <c r="DI1482">
        <f t="shared" si="810"/>
        <v>0</v>
      </c>
      <c r="DJ1482">
        <f>DF1482</f>
        <v>0</v>
      </c>
      <c r="DK1482">
        <v>0</v>
      </c>
      <c r="DL1482" t="s">
        <v>3</v>
      </c>
      <c r="DM1482">
        <v>0</v>
      </c>
      <c r="DN1482" t="s">
        <v>3</v>
      </c>
      <c r="DO1482">
        <v>0</v>
      </c>
    </row>
    <row r="1483" spans="1:119" x14ac:dyDescent="0.2">
      <c r="A1483">
        <f>ROW(Source!A885)</f>
        <v>885</v>
      </c>
      <c r="B1483">
        <v>292114938</v>
      </c>
      <c r="C1483">
        <v>292120131</v>
      </c>
      <c r="D1483">
        <v>277879488</v>
      </c>
      <c r="E1483">
        <v>1</v>
      </c>
      <c r="F1483">
        <v>1</v>
      </c>
      <c r="G1483">
        <v>1</v>
      </c>
      <c r="H1483">
        <v>3</v>
      </c>
      <c r="I1483" t="s">
        <v>1441</v>
      </c>
      <c r="J1483" t="s">
        <v>1442</v>
      </c>
      <c r="K1483" t="s">
        <v>1443</v>
      </c>
      <c r="L1483">
        <v>1348</v>
      </c>
      <c r="N1483">
        <v>1009</v>
      </c>
      <c r="O1483" t="s">
        <v>806</v>
      </c>
      <c r="P1483" t="s">
        <v>806</v>
      </c>
      <c r="Q1483">
        <v>1000</v>
      </c>
      <c r="W1483">
        <v>0</v>
      </c>
      <c r="X1483">
        <v>-393839491</v>
      </c>
      <c r="Y1483">
        <f>(AT1483*ROUND(0,7))</f>
        <v>0</v>
      </c>
      <c r="AA1483">
        <v>63982.51</v>
      </c>
      <c r="AB1483">
        <v>0</v>
      </c>
      <c r="AC1483">
        <v>0</v>
      </c>
      <c r="AD1483">
        <v>0</v>
      </c>
      <c r="AE1483">
        <v>70310.45</v>
      </c>
      <c r="AF1483">
        <v>0</v>
      </c>
      <c r="AG1483">
        <v>0</v>
      </c>
      <c r="AH1483">
        <v>0</v>
      </c>
      <c r="AI1483">
        <v>0.91</v>
      </c>
      <c r="AJ1483">
        <v>1</v>
      </c>
      <c r="AK1483">
        <v>1</v>
      </c>
      <c r="AL1483">
        <v>1</v>
      </c>
      <c r="AM1483">
        <v>2</v>
      </c>
      <c r="AN1483">
        <v>0</v>
      </c>
      <c r="AO1483">
        <v>0</v>
      </c>
      <c r="AP1483">
        <v>1</v>
      </c>
      <c r="AQ1483">
        <v>1</v>
      </c>
      <c r="AR1483">
        <v>0</v>
      </c>
      <c r="AS1483" t="s">
        <v>3</v>
      </c>
      <c r="AT1483">
        <v>5.9999999999999995E-4</v>
      </c>
      <c r="AU1483" t="s">
        <v>16</v>
      </c>
      <c r="AV1483">
        <v>0</v>
      </c>
      <c r="AW1483">
        <v>2</v>
      </c>
      <c r="AX1483">
        <v>292120145</v>
      </c>
      <c r="AY1483">
        <v>1</v>
      </c>
      <c r="AZ1483">
        <v>0</v>
      </c>
      <c r="BA1483">
        <v>2268</v>
      </c>
      <c r="BB1483">
        <v>1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42.186269999999993</v>
      </c>
      <c r="BK1483">
        <v>0</v>
      </c>
      <c r="BL1483">
        <v>0</v>
      </c>
      <c r="BM1483">
        <v>0</v>
      </c>
      <c r="BN1483">
        <v>0</v>
      </c>
      <c r="BO1483">
        <v>0</v>
      </c>
      <c r="BP1483">
        <v>1</v>
      </c>
      <c r="BQ1483">
        <v>0</v>
      </c>
      <c r="BR1483">
        <v>0</v>
      </c>
      <c r="BS1483">
        <v>0</v>
      </c>
      <c r="BT1483">
        <v>0</v>
      </c>
      <c r="BU1483">
        <v>0</v>
      </c>
      <c r="BV1483">
        <v>0</v>
      </c>
      <c r="BW1483">
        <v>0</v>
      </c>
      <c r="CV1483">
        <v>0</v>
      </c>
      <c r="CW1483">
        <v>0</v>
      </c>
      <c r="CX1483">
        <f>ROUND(Y1483*Source!I885,7)</f>
        <v>0</v>
      </c>
      <c r="CY1483">
        <f>AA1483</f>
        <v>63982.51</v>
      </c>
      <c r="CZ1483">
        <f>AE1483</f>
        <v>70310.45</v>
      </c>
      <c r="DA1483">
        <f>AI1483</f>
        <v>0.91</v>
      </c>
      <c r="DB1483">
        <f>ROUND((ROUND(AT1483*CZ1483,2)*ROUND(0,7)),6)</f>
        <v>0</v>
      </c>
      <c r="DC1483">
        <f>ROUND((ROUND(AT1483*AG1483,2)*ROUND(0,7)),6)</f>
        <v>0</v>
      </c>
      <c r="DD1483" t="s">
        <v>3</v>
      </c>
      <c r="DE1483" t="s">
        <v>3</v>
      </c>
      <c r="DF1483">
        <f>ROUND(ROUND(AE1483*AI1483,2)*CX1483,2)</f>
        <v>0</v>
      </c>
      <c r="DG1483">
        <f t="shared" si="808"/>
        <v>0</v>
      </c>
      <c r="DH1483">
        <f t="shared" si="809"/>
        <v>0</v>
      </c>
      <c r="DI1483">
        <f t="shared" si="810"/>
        <v>0</v>
      </c>
      <c r="DJ1483">
        <f>DF1483</f>
        <v>0</v>
      </c>
      <c r="DK1483">
        <v>0</v>
      </c>
      <c r="DL1483" t="s">
        <v>3</v>
      </c>
      <c r="DM1483">
        <v>0</v>
      </c>
      <c r="DN1483" t="s">
        <v>3</v>
      </c>
      <c r="DO1483">
        <v>0</v>
      </c>
    </row>
    <row r="1484" spans="1:119" x14ac:dyDescent="0.2">
      <c r="A1484">
        <f>ROW(Source!A886)</f>
        <v>886</v>
      </c>
      <c r="B1484">
        <v>292114938</v>
      </c>
      <c r="C1484">
        <v>292120147</v>
      </c>
      <c r="D1484">
        <v>277560324</v>
      </c>
      <c r="E1484">
        <v>109</v>
      </c>
      <c r="F1484">
        <v>1</v>
      </c>
      <c r="G1484">
        <v>1</v>
      </c>
      <c r="H1484">
        <v>1</v>
      </c>
      <c r="I1484" t="s">
        <v>1453</v>
      </c>
      <c r="J1484" t="s">
        <v>3</v>
      </c>
      <c r="K1484" t="s">
        <v>1454</v>
      </c>
      <c r="L1484">
        <v>1191</v>
      </c>
      <c r="N1484">
        <v>1013</v>
      </c>
      <c r="O1484" t="s">
        <v>1220</v>
      </c>
      <c r="P1484" t="s">
        <v>1220</v>
      </c>
      <c r="Q1484">
        <v>1</v>
      </c>
      <c r="W1484">
        <v>0</v>
      </c>
      <c r="X1484">
        <v>432497713</v>
      </c>
      <c r="Y1484">
        <f>AT1484</f>
        <v>0.86</v>
      </c>
      <c r="AA1484">
        <v>0</v>
      </c>
      <c r="AB1484">
        <v>0</v>
      </c>
      <c r="AC1484">
        <v>0</v>
      </c>
      <c r="AD1484">
        <v>520.78</v>
      </c>
      <c r="AE1484">
        <v>0</v>
      </c>
      <c r="AF1484">
        <v>0</v>
      </c>
      <c r="AG1484">
        <v>0</v>
      </c>
      <c r="AH1484">
        <v>520.78</v>
      </c>
      <c r="AI1484">
        <v>1</v>
      </c>
      <c r="AJ1484">
        <v>1</v>
      </c>
      <c r="AK1484">
        <v>1</v>
      </c>
      <c r="AL1484">
        <v>1</v>
      </c>
      <c r="AM1484">
        <v>-2</v>
      </c>
      <c r="AN1484">
        <v>0</v>
      </c>
      <c r="AO1484">
        <v>0</v>
      </c>
      <c r="AP1484">
        <v>1</v>
      </c>
      <c r="AQ1484">
        <v>1</v>
      </c>
      <c r="AR1484">
        <v>0</v>
      </c>
      <c r="AS1484" t="s">
        <v>3</v>
      </c>
      <c r="AT1484">
        <v>0.86</v>
      </c>
      <c r="AU1484" t="s">
        <v>3</v>
      </c>
      <c r="AV1484">
        <v>1</v>
      </c>
      <c r="AW1484">
        <v>2</v>
      </c>
      <c r="AX1484">
        <v>292120155</v>
      </c>
      <c r="AY1484">
        <v>1</v>
      </c>
      <c r="AZ1484">
        <v>0</v>
      </c>
      <c r="BA1484">
        <v>2270</v>
      </c>
      <c r="BB1484">
        <v>1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0</v>
      </c>
      <c r="BL1484">
        <v>0</v>
      </c>
      <c r="BM1484">
        <v>447.87079999999997</v>
      </c>
      <c r="BN1484">
        <v>0.86</v>
      </c>
      <c r="BO1484">
        <v>0</v>
      </c>
      <c r="BP1484">
        <v>1</v>
      </c>
      <c r="BQ1484">
        <v>0</v>
      </c>
      <c r="BR1484">
        <v>0</v>
      </c>
      <c r="BS1484">
        <v>0</v>
      </c>
      <c r="BT1484">
        <v>447.87079999999997</v>
      </c>
      <c r="BU1484">
        <v>0.86</v>
      </c>
      <c r="BV1484">
        <v>0</v>
      </c>
      <c r="BW1484">
        <v>1</v>
      </c>
      <c r="CU1484">
        <f>ROUND(AT1484*Source!I886*AH1484*AL1484,2)</f>
        <v>447.87</v>
      </c>
      <c r="CV1484">
        <f>ROUND(Y1484*Source!I886,7)</f>
        <v>0.86</v>
      </c>
      <c r="CW1484">
        <v>0</v>
      </c>
      <c r="CX1484">
        <f>ROUND(Y1484*Source!I886,7)</f>
        <v>0.86</v>
      </c>
      <c r="CY1484">
        <f>AD1484</f>
        <v>520.78</v>
      </c>
      <c r="CZ1484">
        <f>AH1484</f>
        <v>520.78</v>
      </c>
      <c r="DA1484">
        <f>AL1484</f>
        <v>1</v>
      </c>
      <c r="DB1484">
        <f>ROUND(ROUND(AT1484*CZ1484,2),6)</f>
        <v>447.87</v>
      </c>
      <c r="DC1484">
        <f>ROUND(ROUND(AT1484*AG1484,2),6)</f>
        <v>0</v>
      </c>
      <c r="DD1484" t="s">
        <v>3</v>
      </c>
      <c r="DE1484" t="s">
        <v>3</v>
      </c>
      <c r="DF1484">
        <f>ROUND(ROUND(AE1484,2)*CX1484,2)</f>
        <v>0</v>
      </c>
      <c r="DG1484">
        <f t="shared" si="808"/>
        <v>0</v>
      </c>
      <c r="DH1484">
        <f t="shared" si="809"/>
        <v>0</v>
      </c>
      <c r="DI1484">
        <f t="shared" si="810"/>
        <v>447.87</v>
      </c>
      <c r="DJ1484">
        <f>DI1484</f>
        <v>447.87</v>
      </c>
      <c r="DK1484">
        <v>1</v>
      </c>
      <c r="DL1484" t="s">
        <v>3</v>
      </c>
      <c r="DM1484">
        <v>0</v>
      </c>
      <c r="DN1484" t="s">
        <v>3</v>
      </c>
      <c r="DO1484">
        <v>0</v>
      </c>
    </row>
    <row r="1485" spans="1:119" x14ac:dyDescent="0.2">
      <c r="A1485">
        <f>ROW(Source!A886)</f>
        <v>886</v>
      </c>
      <c r="B1485">
        <v>292114938</v>
      </c>
      <c r="C1485">
        <v>292120147</v>
      </c>
      <c r="D1485">
        <v>277560491</v>
      </c>
      <c r="E1485">
        <v>109</v>
      </c>
      <c r="F1485">
        <v>1</v>
      </c>
      <c r="G1485">
        <v>1</v>
      </c>
      <c r="H1485">
        <v>1</v>
      </c>
      <c r="I1485" t="s">
        <v>1221</v>
      </c>
      <c r="J1485" t="s">
        <v>3</v>
      </c>
      <c r="K1485" t="s">
        <v>1222</v>
      </c>
      <c r="L1485">
        <v>1191</v>
      </c>
      <c r="N1485">
        <v>1013</v>
      </c>
      <c r="O1485" t="s">
        <v>1220</v>
      </c>
      <c r="P1485" t="s">
        <v>1220</v>
      </c>
      <c r="Q1485">
        <v>1</v>
      </c>
      <c r="W1485">
        <v>0</v>
      </c>
      <c r="X1485">
        <v>-1417349443</v>
      </c>
      <c r="Y1485">
        <f>AT1485</f>
        <v>0.2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>
        <v>1</v>
      </c>
      <c r="AJ1485">
        <v>1</v>
      </c>
      <c r="AK1485">
        <v>1</v>
      </c>
      <c r="AL1485">
        <v>1</v>
      </c>
      <c r="AM1485">
        <v>-2</v>
      </c>
      <c r="AN1485">
        <v>0</v>
      </c>
      <c r="AO1485">
        <v>0</v>
      </c>
      <c r="AP1485">
        <v>1</v>
      </c>
      <c r="AQ1485">
        <v>1</v>
      </c>
      <c r="AR1485">
        <v>0</v>
      </c>
      <c r="AS1485" t="s">
        <v>3</v>
      </c>
      <c r="AT1485">
        <v>0.2</v>
      </c>
      <c r="AU1485" t="s">
        <v>3</v>
      </c>
      <c r="AV1485">
        <v>2</v>
      </c>
      <c r="AW1485">
        <v>2</v>
      </c>
      <c r="AX1485">
        <v>292120156</v>
      </c>
      <c r="AY1485">
        <v>1</v>
      </c>
      <c r="AZ1485">
        <v>0</v>
      </c>
      <c r="BA1485">
        <v>2271</v>
      </c>
      <c r="BB1485">
        <v>1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0</v>
      </c>
      <c r="BN1485">
        <v>0</v>
      </c>
      <c r="BO1485">
        <v>0</v>
      </c>
      <c r="BP1485">
        <v>0</v>
      </c>
      <c r="BQ1485">
        <v>0</v>
      </c>
      <c r="BR1485">
        <v>0</v>
      </c>
      <c r="BS1485">
        <v>0</v>
      </c>
      <c r="BT1485">
        <v>0</v>
      </c>
      <c r="BU1485">
        <v>0</v>
      </c>
      <c r="BV1485">
        <v>0</v>
      </c>
      <c r="BW1485">
        <v>0</v>
      </c>
      <c r="CV1485">
        <v>0</v>
      </c>
      <c r="CW1485">
        <v>0</v>
      </c>
      <c r="CX1485">
        <f>ROUND(Y1485*Source!I886,7)</f>
        <v>0.2</v>
      </c>
      <c r="CY1485">
        <f>AD1485</f>
        <v>0</v>
      </c>
      <c r="CZ1485">
        <f>AH1485</f>
        <v>0</v>
      </c>
      <c r="DA1485">
        <f>AL1485</f>
        <v>1</v>
      </c>
      <c r="DB1485">
        <f>ROUND(ROUND(AT1485*CZ1485,2),6)</f>
        <v>0</v>
      </c>
      <c r="DC1485">
        <f>ROUND(ROUND(AT1485*AG1485,2),6)</f>
        <v>0</v>
      </c>
      <c r="DD1485" t="s">
        <v>3</v>
      </c>
      <c r="DE1485" t="s">
        <v>3</v>
      </c>
      <c r="DF1485">
        <f>ROUND(ROUND(AE1485,2)*CX1485,2)</f>
        <v>0</v>
      </c>
      <c r="DG1485">
        <f t="shared" si="808"/>
        <v>0</v>
      </c>
      <c r="DH1485">
        <f t="shared" si="809"/>
        <v>0</v>
      </c>
      <c r="DI1485">
        <f t="shared" si="810"/>
        <v>0</v>
      </c>
      <c r="DJ1485">
        <f>DI1485</f>
        <v>0</v>
      </c>
      <c r="DK1485">
        <v>0</v>
      </c>
      <c r="DL1485" t="s">
        <v>3</v>
      </c>
      <c r="DM1485">
        <v>0</v>
      </c>
      <c r="DN1485" t="s">
        <v>3</v>
      </c>
      <c r="DO1485">
        <v>0</v>
      </c>
    </row>
    <row r="1486" spans="1:119" x14ac:dyDescent="0.2">
      <c r="A1486">
        <f>ROW(Source!A886)</f>
        <v>886</v>
      </c>
      <c r="B1486">
        <v>292114938</v>
      </c>
      <c r="C1486">
        <v>292120147</v>
      </c>
      <c r="D1486">
        <v>277944622</v>
      </c>
      <c r="E1486">
        <v>1</v>
      </c>
      <c r="F1486">
        <v>1</v>
      </c>
      <c r="G1486">
        <v>1</v>
      </c>
      <c r="H1486">
        <v>2</v>
      </c>
      <c r="I1486" t="s">
        <v>1284</v>
      </c>
      <c r="J1486" t="s">
        <v>1285</v>
      </c>
      <c r="K1486" t="s">
        <v>1286</v>
      </c>
      <c r="L1486">
        <v>1368</v>
      </c>
      <c r="N1486">
        <v>1011</v>
      </c>
      <c r="O1486" t="s">
        <v>1090</v>
      </c>
      <c r="P1486" t="s">
        <v>1090</v>
      </c>
      <c r="Q1486">
        <v>1</v>
      </c>
      <c r="W1486">
        <v>0</v>
      </c>
      <c r="X1486">
        <v>-776243211</v>
      </c>
      <c r="Y1486">
        <f>AT1486</f>
        <v>0.1</v>
      </c>
      <c r="AA1486">
        <v>0</v>
      </c>
      <c r="AB1486">
        <v>1472.33</v>
      </c>
      <c r="AC1486">
        <v>642.05999999999995</v>
      </c>
      <c r="AD1486">
        <v>0</v>
      </c>
      <c r="AE1486">
        <v>0</v>
      </c>
      <c r="AF1486">
        <v>1472.33</v>
      </c>
      <c r="AG1486">
        <v>642.05999999999995</v>
      </c>
      <c r="AH1486">
        <v>0</v>
      </c>
      <c r="AI1486">
        <v>1</v>
      </c>
      <c r="AJ1486">
        <v>1</v>
      </c>
      <c r="AK1486">
        <v>1</v>
      </c>
      <c r="AL1486">
        <v>1</v>
      </c>
      <c r="AM1486">
        <v>-2</v>
      </c>
      <c r="AN1486">
        <v>0</v>
      </c>
      <c r="AO1486">
        <v>0</v>
      </c>
      <c r="AP1486">
        <v>1</v>
      </c>
      <c r="AQ1486">
        <v>1</v>
      </c>
      <c r="AR1486">
        <v>0</v>
      </c>
      <c r="AS1486" t="s">
        <v>3</v>
      </c>
      <c r="AT1486">
        <v>0.1</v>
      </c>
      <c r="AU1486" t="s">
        <v>3</v>
      </c>
      <c r="AV1486">
        <v>1</v>
      </c>
      <c r="AW1486">
        <v>2</v>
      </c>
      <c r="AX1486">
        <v>292120157</v>
      </c>
      <c r="AY1486">
        <v>1</v>
      </c>
      <c r="AZ1486">
        <v>0</v>
      </c>
      <c r="BA1486">
        <v>2272</v>
      </c>
      <c r="BB1486">
        <v>1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147.233</v>
      </c>
      <c r="BL1486">
        <v>64.206000000000003</v>
      </c>
      <c r="BM1486">
        <v>0</v>
      </c>
      <c r="BN1486">
        <v>0</v>
      </c>
      <c r="BO1486">
        <v>0.1</v>
      </c>
      <c r="BP1486">
        <v>1</v>
      </c>
      <c r="BQ1486">
        <v>0</v>
      </c>
      <c r="BR1486">
        <v>147.233</v>
      </c>
      <c r="BS1486">
        <v>64.206000000000003</v>
      </c>
      <c r="BT1486">
        <v>0</v>
      </c>
      <c r="BU1486">
        <v>0</v>
      </c>
      <c r="BV1486">
        <v>0.1</v>
      </c>
      <c r="BW1486">
        <v>1</v>
      </c>
      <c r="CV1486">
        <v>0</v>
      </c>
      <c r="CW1486">
        <f>ROUND(Y1486*Source!I886*DO1486,7)</f>
        <v>0.1</v>
      </c>
      <c r="CX1486">
        <f>ROUND(Y1486*Source!I886,7)</f>
        <v>0.1</v>
      </c>
      <c r="CY1486">
        <f>AB1486</f>
        <v>1472.33</v>
      </c>
      <c r="CZ1486">
        <f>AF1486</f>
        <v>1472.33</v>
      </c>
      <c r="DA1486">
        <f>AJ1486</f>
        <v>1</v>
      </c>
      <c r="DB1486">
        <f>ROUND(ROUND(AT1486*CZ1486,2),6)</f>
        <v>147.22999999999999</v>
      </c>
      <c r="DC1486">
        <f>ROUND(ROUND(AT1486*AG1486,2),6)</f>
        <v>64.209999999999994</v>
      </c>
      <c r="DD1486" t="s">
        <v>3</v>
      </c>
      <c r="DE1486" t="s">
        <v>3</v>
      </c>
      <c r="DF1486">
        <f>ROUND(ROUND(AE1486,2)*CX1486,2)</f>
        <v>0</v>
      </c>
      <c r="DG1486">
        <f t="shared" si="808"/>
        <v>147.22999999999999</v>
      </c>
      <c r="DH1486">
        <f t="shared" si="809"/>
        <v>64.209999999999994</v>
      </c>
      <c r="DI1486">
        <f t="shared" si="810"/>
        <v>0</v>
      </c>
      <c r="DJ1486">
        <f>DG1486+DH1486</f>
        <v>211.44</v>
      </c>
      <c r="DK1486">
        <v>1</v>
      </c>
      <c r="DL1486" t="s">
        <v>1287</v>
      </c>
      <c r="DM1486">
        <v>6</v>
      </c>
      <c r="DN1486" t="s">
        <v>1220</v>
      </c>
      <c r="DO1486">
        <v>1</v>
      </c>
    </row>
    <row r="1487" spans="1:119" x14ac:dyDescent="0.2">
      <c r="A1487">
        <f>ROW(Source!A886)</f>
        <v>886</v>
      </c>
      <c r="B1487">
        <v>292114938</v>
      </c>
      <c r="C1487">
        <v>292120147</v>
      </c>
      <c r="D1487">
        <v>277945805</v>
      </c>
      <c r="E1487">
        <v>1</v>
      </c>
      <c r="F1487">
        <v>1</v>
      </c>
      <c r="G1487">
        <v>1</v>
      </c>
      <c r="H1487">
        <v>2</v>
      </c>
      <c r="I1487" t="s">
        <v>1227</v>
      </c>
      <c r="J1487" t="s">
        <v>1228</v>
      </c>
      <c r="K1487" t="s">
        <v>1229</v>
      </c>
      <c r="L1487">
        <v>1368</v>
      </c>
      <c r="N1487">
        <v>1011</v>
      </c>
      <c r="O1487" t="s">
        <v>1090</v>
      </c>
      <c r="P1487" t="s">
        <v>1090</v>
      </c>
      <c r="Q1487">
        <v>1</v>
      </c>
      <c r="W1487">
        <v>0</v>
      </c>
      <c r="X1487">
        <v>721652621</v>
      </c>
      <c r="Y1487">
        <f>AT1487</f>
        <v>0.1</v>
      </c>
      <c r="AA1487">
        <v>0</v>
      </c>
      <c r="AB1487">
        <v>544.70000000000005</v>
      </c>
      <c r="AC1487">
        <v>477.98</v>
      </c>
      <c r="AD1487">
        <v>0</v>
      </c>
      <c r="AE1487">
        <v>0</v>
      </c>
      <c r="AF1487">
        <v>544.70000000000005</v>
      </c>
      <c r="AG1487">
        <v>477.98</v>
      </c>
      <c r="AH1487">
        <v>0</v>
      </c>
      <c r="AI1487">
        <v>1</v>
      </c>
      <c r="AJ1487">
        <v>1</v>
      </c>
      <c r="AK1487">
        <v>1</v>
      </c>
      <c r="AL1487">
        <v>1</v>
      </c>
      <c r="AM1487">
        <v>-2</v>
      </c>
      <c r="AN1487">
        <v>0</v>
      </c>
      <c r="AO1487">
        <v>0</v>
      </c>
      <c r="AP1487">
        <v>1</v>
      </c>
      <c r="AQ1487">
        <v>1</v>
      </c>
      <c r="AR1487">
        <v>0</v>
      </c>
      <c r="AS1487" t="s">
        <v>3</v>
      </c>
      <c r="AT1487">
        <v>0.1</v>
      </c>
      <c r="AU1487" t="s">
        <v>3</v>
      </c>
      <c r="AV1487">
        <v>1</v>
      </c>
      <c r="AW1487">
        <v>2</v>
      </c>
      <c r="AX1487">
        <v>292120158</v>
      </c>
      <c r="AY1487">
        <v>1</v>
      </c>
      <c r="AZ1487">
        <v>0</v>
      </c>
      <c r="BA1487">
        <v>2273</v>
      </c>
      <c r="BB1487">
        <v>1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54.470000000000006</v>
      </c>
      <c r="BL1487">
        <v>47.798000000000002</v>
      </c>
      <c r="BM1487">
        <v>0</v>
      </c>
      <c r="BN1487">
        <v>0</v>
      </c>
      <c r="BO1487">
        <v>0.1</v>
      </c>
      <c r="BP1487">
        <v>1</v>
      </c>
      <c r="BQ1487">
        <v>0</v>
      </c>
      <c r="BR1487">
        <v>54.470000000000006</v>
      </c>
      <c r="BS1487">
        <v>47.798000000000002</v>
      </c>
      <c r="BT1487">
        <v>0</v>
      </c>
      <c r="BU1487">
        <v>0</v>
      </c>
      <c r="BV1487">
        <v>0.1</v>
      </c>
      <c r="BW1487">
        <v>1</v>
      </c>
      <c r="CV1487">
        <v>0</v>
      </c>
      <c r="CW1487">
        <f>ROUND(Y1487*Source!I886*DO1487,7)</f>
        <v>0.1</v>
      </c>
      <c r="CX1487">
        <f>ROUND(Y1487*Source!I886,7)</f>
        <v>0.1</v>
      </c>
      <c r="CY1487">
        <f>AB1487</f>
        <v>544.70000000000005</v>
      </c>
      <c r="CZ1487">
        <f>AF1487</f>
        <v>544.70000000000005</v>
      </c>
      <c r="DA1487">
        <f>AJ1487</f>
        <v>1</v>
      </c>
      <c r="DB1487">
        <f>ROUND(ROUND(AT1487*CZ1487,2),6)</f>
        <v>54.47</v>
      </c>
      <c r="DC1487">
        <f>ROUND(ROUND(AT1487*AG1487,2),6)</f>
        <v>47.8</v>
      </c>
      <c r="DD1487" t="s">
        <v>3</v>
      </c>
      <c r="DE1487" t="s">
        <v>3</v>
      </c>
      <c r="DF1487">
        <f>ROUND(ROUND(AE1487,2)*CX1487,2)</f>
        <v>0</v>
      </c>
      <c r="DG1487">
        <f t="shared" si="808"/>
        <v>54.47</v>
      </c>
      <c r="DH1487">
        <f t="shared" si="809"/>
        <v>47.8</v>
      </c>
      <c r="DI1487">
        <f t="shared" si="810"/>
        <v>0</v>
      </c>
      <c r="DJ1487">
        <f>DG1487+DH1487</f>
        <v>102.27</v>
      </c>
      <c r="DK1487">
        <v>1</v>
      </c>
      <c r="DL1487" t="s">
        <v>1226</v>
      </c>
      <c r="DM1487">
        <v>4</v>
      </c>
      <c r="DN1487" t="s">
        <v>1220</v>
      </c>
      <c r="DO1487">
        <v>1</v>
      </c>
    </row>
    <row r="1488" spans="1:119" x14ac:dyDescent="0.2">
      <c r="A1488">
        <f>ROW(Source!A886)</f>
        <v>886</v>
      </c>
      <c r="B1488">
        <v>292114938</v>
      </c>
      <c r="C1488">
        <v>292120147</v>
      </c>
      <c r="D1488">
        <v>277865757</v>
      </c>
      <c r="E1488">
        <v>1</v>
      </c>
      <c r="F1488">
        <v>1</v>
      </c>
      <c r="G1488">
        <v>1</v>
      </c>
      <c r="H1488">
        <v>3</v>
      </c>
      <c r="I1488" t="s">
        <v>1402</v>
      </c>
      <c r="J1488" t="s">
        <v>1403</v>
      </c>
      <c r="K1488" t="s">
        <v>1404</v>
      </c>
      <c r="L1488">
        <v>1301</v>
      </c>
      <c r="N1488">
        <v>1003</v>
      </c>
      <c r="O1488" t="s">
        <v>1405</v>
      </c>
      <c r="P1488" t="s">
        <v>1405</v>
      </c>
      <c r="Q1488">
        <v>1</v>
      </c>
      <c r="W1488">
        <v>0</v>
      </c>
      <c r="X1488">
        <v>-1339918502</v>
      </c>
      <c r="Y1488">
        <f>(AT1488*ROUND(0,7))</f>
        <v>0</v>
      </c>
      <c r="AA1488">
        <v>6.81</v>
      </c>
      <c r="AB1488">
        <v>0</v>
      </c>
      <c r="AC1488">
        <v>0</v>
      </c>
      <c r="AD1488">
        <v>0</v>
      </c>
      <c r="AE1488">
        <v>5.87</v>
      </c>
      <c r="AF1488">
        <v>0</v>
      </c>
      <c r="AG1488">
        <v>0</v>
      </c>
      <c r="AH1488">
        <v>0</v>
      </c>
      <c r="AI1488">
        <v>1.1599999999999999</v>
      </c>
      <c r="AJ1488">
        <v>1</v>
      </c>
      <c r="AK1488">
        <v>1</v>
      </c>
      <c r="AL1488">
        <v>1</v>
      </c>
      <c r="AM1488">
        <v>2</v>
      </c>
      <c r="AN1488">
        <v>0</v>
      </c>
      <c r="AO1488">
        <v>0</v>
      </c>
      <c r="AP1488">
        <v>1</v>
      </c>
      <c r="AQ1488">
        <v>1</v>
      </c>
      <c r="AR1488">
        <v>0</v>
      </c>
      <c r="AS1488" t="s">
        <v>3</v>
      </c>
      <c r="AT1488">
        <v>0.83</v>
      </c>
      <c r="AU1488" t="s">
        <v>16</v>
      </c>
      <c r="AV1488">
        <v>0</v>
      </c>
      <c r="AW1488">
        <v>2</v>
      </c>
      <c r="AX1488">
        <v>292120159</v>
      </c>
      <c r="AY1488">
        <v>1</v>
      </c>
      <c r="AZ1488">
        <v>0</v>
      </c>
      <c r="BA1488">
        <v>2274</v>
      </c>
      <c r="BB1488">
        <v>1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4.8720999999999997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>
        <v>1</v>
      </c>
      <c r="BQ1488">
        <v>0</v>
      </c>
      <c r="BR1488">
        <v>0</v>
      </c>
      <c r="BS1488">
        <v>0</v>
      </c>
      <c r="BT1488">
        <v>0</v>
      </c>
      <c r="BU1488">
        <v>0</v>
      </c>
      <c r="BV1488">
        <v>0</v>
      </c>
      <c r="BW1488">
        <v>0</v>
      </c>
      <c r="CV1488">
        <v>0</v>
      </c>
      <c r="CW1488">
        <v>0</v>
      </c>
      <c r="CX1488">
        <f>ROUND(Y1488*Source!I886,7)</f>
        <v>0</v>
      </c>
      <c r="CY1488">
        <f>AA1488</f>
        <v>6.81</v>
      </c>
      <c r="CZ1488">
        <f>AE1488</f>
        <v>5.87</v>
      </c>
      <c r="DA1488">
        <f>AI1488</f>
        <v>1.1599999999999999</v>
      </c>
      <c r="DB1488">
        <f>ROUND((ROUND(AT1488*CZ1488,2)*ROUND(0,7)),6)</f>
        <v>0</v>
      </c>
      <c r="DC1488">
        <f>ROUND((ROUND(AT1488*AG1488,2)*ROUND(0,7)),6)</f>
        <v>0</v>
      </c>
      <c r="DD1488" t="s">
        <v>3</v>
      </c>
      <c r="DE1488" t="s">
        <v>3</v>
      </c>
      <c r="DF1488">
        <f>ROUND(ROUND(AE1488*AI1488,2)*CX1488,2)</f>
        <v>0</v>
      </c>
      <c r="DG1488">
        <f t="shared" si="808"/>
        <v>0</v>
      </c>
      <c r="DH1488">
        <f t="shared" si="809"/>
        <v>0</v>
      </c>
      <c r="DI1488">
        <f t="shared" si="810"/>
        <v>0</v>
      </c>
      <c r="DJ1488">
        <f>DF1488</f>
        <v>0</v>
      </c>
      <c r="DK1488">
        <v>0</v>
      </c>
      <c r="DL1488" t="s">
        <v>3</v>
      </c>
      <c r="DM1488">
        <v>0</v>
      </c>
      <c r="DN1488" t="s">
        <v>3</v>
      </c>
      <c r="DO1488">
        <v>0</v>
      </c>
    </row>
    <row r="1489" spans="1:119" x14ac:dyDescent="0.2">
      <c r="A1489">
        <f>ROW(Source!A886)</f>
        <v>886</v>
      </c>
      <c r="B1489">
        <v>292114938</v>
      </c>
      <c r="C1489">
        <v>292120147</v>
      </c>
      <c r="D1489">
        <v>277867733</v>
      </c>
      <c r="E1489">
        <v>1</v>
      </c>
      <c r="F1489">
        <v>1</v>
      </c>
      <c r="G1489">
        <v>1</v>
      </c>
      <c r="H1489">
        <v>3</v>
      </c>
      <c r="I1489" t="s">
        <v>1438</v>
      </c>
      <c r="J1489" t="s">
        <v>1439</v>
      </c>
      <c r="K1489" t="s">
        <v>1440</v>
      </c>
      <c r="L1489">
        <v>1346</v>
      </c>
      <c r="N1489">
        <v>1009</v>
      </c>
      <c r="O1489" t="s">
        <v>1242</v>
      </c>
      <c r="P1489" t="s">
        <v>1242</v>
      </c>
      <c r="Q1489">
        <v>1</v>
      </c>
      <c r="W1489">
        <v>0</v>
      </c>
      <c r="X1489">
        <v>391631581</v>
      </c>
      <c r="Y1489">
        <f>(AT1489*ROUND(0,7))</f>
        <v>0</v>
      </c>
      <c r="AA1489">
        <v>195.92</v>
      </c>
      <c r="AB1489">
        <v>0</v>
      </c>
      <c r="AC1489">
        <v>0</v>
      </c>
      <c r="AD1489">
        <v>0</v>
      </c>
      <c r="AE1489">
        <v>174.93</v>
      </c>
      <c r="AF1489">
        <v>0</v>
      </c>
      <c r="AG1489">
        <v>0</v>
      </c>
      <c r="AH1489">
        <v>0</v>
      </c>
      <c r="AI1489">
        <v>1.1200000000000001</v>
      </c>
      <c r="AJ1489">
        <v>1</v>
      </c>
      <c r="AK1489">
        <v>1</v>
      </c>
      <c r="AL1489">
        <v>1</v>
      </c>
      <c r="AM1489">
        <v>2</v>
      </c>
      <c r="AN1489">
        <v>0</v>
      </c>
      <c r="AO1489">
        <v>0</v>
      </c>
      <c r="AP1489">
        <v>1</v>
      </c>
      <c r="AQ1489">
        <v>1</v>
      </c>
      <c r="AR1489">
        <v>0</v>
      </c>
      <c r="AS1489" t="s">
        <v>3</v>
      </c>
      <c r="AT1489">
        <v>0.3</v>
      </c>
      <c r="AU1489" t="s">
        <v>16</v>
      </c>
      <c r="AV1489">
        <v>0</v>
      </c>
      <c r="AW1489">
        <v>2</v>
      </c>
      <c r="AX1489">
        <v>292120160</v>
      </c>
      <c r="AY1489">
        <v>1</v>
      </c>
      <c r="AZ1489">
        <v>0</v>
      </c>
      <c r="BA1489">
        <v>2275</v>
      </c>
      <c r="BB1489">
        <v>1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52.478999999999999</v>
      </c>
      <c r="BK1489">
        <v>0</v>
      </c>
      <c r="BL1489">
        <v>0</v>
      </c>
      <c r="BM1489">
        <v>0</v>
      </c>
      <c r="BN1489">
        <v>0</v>
      </c>
      <c r="BO1489">
        <v>0</v>
      </c>
      <c r="BP1489">
        <v>1</v>
      </c>
      <c r="BQ1489">
        <v>0</v>
      </c>
      <c r="BR1489">
        <v>0</v>
      </c>
      <c r="BS1489">
        <v>0</v>
      </c>
      <c r="BT1489">
        <v>0</v>
      </c>
      <c r="BU1489">
        <v>0</v>
      </c>
      <c r="BV1489">
        <v>0</v>
      </c>
      <c r="BW1489">
        <v>0</v>
      </c>
      <c r="CV1489">
        <v>0</v>
      </c>
      <c r="CW1489">
        <v>0</v>
      </c>
      <c r="CX1489">
        <f>ROUND(Y1489*Source!I886,7)</f>
        <v>0</v>
      </c>
      <c r="CY1489">
        <f>AA1489</f>
        <v>195.92</v>
      </c>
      <c r="CZ1489">
        <f>AE1489</f>
        <v>174.93</v>
      </c>
      <c r="DA1489">
        <f>AI1489</f>
        <v>1.1200000000000001</v>
      </c>
      <c r="DB1489">
        <f>ROUND((ROUND(AT1489*CZ1489,2)*ROUND(0,7)),6)</f>
        <v>0</v>
      </c>
      <c r="DC1489">
        <f>ROUND((ROUND(AT1489*AG1489,2)*ROUND(0,7)),6)</f>
        <v>0</v>
      </c>
      <c r="DD1489" t="s">
        <v>3</v>
      </c>
      <c r="DE1489" t="s">
        <v>3</v>
      </c>
      <c r="DF1489">
        <f>ROUND(ROUND(AE1489*AI1489,2)*CX1489,2)</f>
        <v>0</v>
      </c>
      <c r="DG1489">
        <f t="shared" si="808"/>
        <v>0</v>
      </c>
      <c r="DH1489">
        <f t="shared" si="809"/>
        <v>0</v>
      </c>
      <c r="DI1489">
        <f t="shared" si="810"/>
        <v>0</v>
      </c>
      <c r="DJ1489">
        <f>DF1489</f>
        <v>0</v>
      </c>
      <c r="DK1489">
        <v>0</v>
      </c>
      <c r="DL1489" t="s">
        <v>3</v>
      </c>
      <c r="DM1489">
        <v>0</v>
      </c>
      <c r="DN1489" t="s">
        <v>3</v>
      </c>
      <c r="DO1489">
        <v>0</v>
      </c>
    </row>
    <row r="1490" spans="1:119" x14ac:dyDescent="0.2">
      <c r="A1490">
        <f>ROW(Source!A886)</f>
        <v>886</v>
      </c>
      <c r="B1490">
        <v>292114938</v>
      </c>
      <c r="C1490">
        <v>292120147</v>
      </c>
      <c r="D1490">
        <v>277879488</v>
      </c>
      <c r="E1490">
        <v>1</v>
      </c>
      <c r="F1490">
        <v>1</v>
      </c>
      <c r="G1490">
        <v>1</v>
      </c>
      <c r="H1490">
        <v>3</v>
      </c>
      <c r="I1490" t="s">
        <v>1441</v>
      </c>
      <c r="J1490" t="s">
        <v>1442</v>
      </c>
      <c r="K1490" t="s">
        <v>1443</v>
      </c>
      <c r="L1490">
        <v>1348</v>
      </c>
      <c r="N1490">
        <v>1009</v>
      </c>
      <c r="O1490" t="s">
        <v>806</v>
      </c>
      <c r="P1490" t="s">
        <v>806</v>
      </c>
      <c r="Q1490">
        <v>1000</v>
      </c>
      <c r="W1490">
        <v>0</v>
      </c>
      <c r="X1490">
        <v>-393839491</v>
      </c>
      <c r="Y1490">
        <f>(AT1490*ROUND(0,7))</f>
        <v>0</v>
      </c>
      <c r="AA1490">
        <v>63982.51</v>
      </c>
      <c r="AB1490">
        <v>0</v>
      </c>
      <c r="AC1490">
        <v>0</v>
      </c>
      <c r="AD1490">
        <v>0</v>
      </c>
      <c r="AE1490">
        <v>70310.45</v>
      </c>
      <c r="AF1490">
        <v>0</v>
      </c>
      <c r="AG1490">
        <v>0</v>
      </c>
      <c r="AH1490">
        <v>0</v>
      </c>
      <c r="AI1490">
        <v>0.91</v>
      </c>
      <c r="AJ1490">
        <v>1</v>
      </c>
      <c r="AK1490">
        <v>1</v>
      </c>
      <c r="AL1490">
        <v>1</v>
      </c>
      <c r="AM1490">
        <v>2</v>
      </c>
      <c r="AN1490">
        <v>0</v>
      </c>
      <c r="AO1490">
        <v>0</v>
      </c>
      <c r="AP1490">
        <v>1</v>
      </c>
      <c r="AQ1490">
        <v>1</v>
      </c>
      <c r="AR1490">
        <v>0</v>
      </c>
      <c r="AS1490" t="s">
        <v>3</v>
      </c>
      <c r="AT1490">
        <v>5.9999999999999995E-4</v>
      </c>
      <c r="AU1490" t="s">
        <v>16</v>
      </c>
      <c r="AV1490">
        <v>0</v>
      </c>
      <c r="AW1490">
        <v>2</v>
      </c>
      <c r="AX1490">
        <v>292120161</v>
      </c>
      <c r="AY1490">
        <v>1</v>
      </c>
      <c r="AZ1490">
        <v>0</v>
      </c>
      <c r="BA1490">
        <v>2276</v>
      </c>
      <c r="BB1490">
        <v>1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42.186269999999993</v>
      </c>
      <c r="BK1490">
        <v>0</v>
      </c>
      <c r="BL1490">
        <v>0</v>
      </c>
      <c r="BM1490">
        <v>0</v>
      </c>
      <c r="BN1490">
        <v>0</v>
      </c>
      <c r="BO1490">
        <v>0</v>
      </c>
      <c r="BP1490">
        <v>1</v>
      </c>
      <c r="BQ1490">
        <v>0</v>
      </c>
      <c r="BR1490">
        <v>0</v>
      </c>
      <c r="BS1490">
        <v>0</v>
      </c>
      <c r="BT1490">
        <v>0</v>
      </c>
      <c r="BU1490">
        <v>0</v>
      </c>
      <c r="BV1490">
        <v>0</v>
      </c>
      <c r="BW1490">
        <v>0</v>
      </c>
      <c r="CV1490">
        <v>0</v>
      </c>
      <c r="CW1490">
        <v>0</v>
      </c>
      <c r="CX1490">
        <f>ROUND(Y1490*Source!I886,7)</f>
        <v>0</v>
      </c>
      <c r="CY1490">
        <f>AA1490</f>
        <v>63982.51</v>
      </c>
      <c r="CZ1490">
        <f>AE1490</f>
        <v>70310.45</v>
      </c>
      <c r="DA1490">
        <f>AI1490</f>
        <v>0.91</v>
      </c>
      <c r="DB1490">
        <f>ROUND((ROUND(AT1490*CZ1490,2)*ROUND(0,7)),6)</f>
        <v>0</v>
      </c>
      <c r="DC1490">
        <f>ROUND((ROUND(AT1490*AG1490,2)*ROUND(0,7)),6)</f>
        <v>0</v>
      </c>
      <c r="DD1490" t="s">
        <v>3</v>
      </c>
      <c r="DE1490" t="s">
        <v>3</v>
      </c>
      <c r="DF1490">
        <f>ROUND(ROUND(AE1490*AI1490,2)*CX1490,2)</f>
        <v>0</v>
      </c>
      <c r="DG1490">
        <f t="shared" si="808"/>
        <v>0</v>
      </c>
      <c r="DH1490">
        <f t="shared" si="809"/>
        <v>0</v>
      </c>
      <c r="DI1490">
        <f t="shared" si="810"/>
        <v>0</v>
      </c>
      <c r="DJ1490">
        <f>DF1490</f>
        <v>0</v>
      </c>
      <c r="DK1490">
        <v>0</v>
      </c>
      <c r="DL1490" t="s">
        <v>3</v>
      </c>
      <c r="DM1490">
        <v>0</v>
      </c>
      <c r="DN1490" t="s">
        <v>3</v>
      </c>
      <c r="DO1490">
        <v>0</v>
      </c>
    </row>
    <row r="1491" spans="1:119" x14ac:dyDescent="0.2">
      <c r="A1491">
        <f>ROW(Source!A887)</f>
        <v>887</v>
      </c>
      <c r="B1491">
        <v>292114938</v>
      </c>
      <c r="C1491">
        <v>292120163</v>
      </c>
      <c r="D1491">
        <v>277560324</v>
      </c>
      <c r="E1491">
        <v>109</v>
      </c>
      <c r="F1491">
        <v>1</v>
      </c>
      <c r="G1491">
        <v>1</v>
      </c>
      <c r="H1491">
        <v>1</v>
      </c>
      <c r="I1491" t="s">
        <v>1453</v>
      </c>
      <c r="J1491" t="s">
        <v>3</v>
      </c>
      <c r="K1491" t="s">
        <v>1454</v>
      </c>
      <c r="L1491">
        <v>1191</v>
      </c>
      <c r="N1491">
        <v>1013</v>
      </c>
      <c r="O1491" t="s">
        <v>1220</v>
      </c>
      <c r="P1491" t="s">
        <v>1220</v>
      </c>
      <c r="Q1491">
        <v>1</v>
      </c>
      <c r="W1491">
        <v>0</v>
      </c>
      <c r="X1491">
        <v>432497713</v>
      </c>
      <c r="Y1491">
        <f>(AT1491*ROUND(0.6,7))</f>
        <v>0.51600000000000001</v>
      </c>
      <c r="AA1491">
        <v>0</v>
      </c>
      <c r="AB1491">
        <v>0</v>
      </c>
      <c r="AC1491">
        <v>0</v>
      </c>
      <c r="AD1491">
        <v>520.78</v>
      </c>
      <c r="AE1491">
        <v>0</v>
      </c>
      <c r="AF1491">
        <v>0</v>
      </c>
      <c r="AG1491">
        <v>0</v>
      </c>
      <c r="AH1491">
        <v>520.78</v>
      </c>
      <c r="AI1491">
        <v>1</v>
      </c>
      <c r="AJ1491">
        <v>1</v>
      </c>
      <c r="AK1491">
        <v>1</v>
      </c>
      <c r="AL1491">
        <v>1</v>
      </c>
      <c r="AM1491">
        <v>-2</v>
      </c>
      <c r="AN1491">
        <v>0</v>
      </c>
      <c r="AO1491">
        <v>0</v>
      </c>
      <c r="AP1491">
        <v>1</v>
      </c>
      <c r="AQ1491">
        <v>1</v>
      </c>
      <c r="AR1491">
        <v>0</v>
      </c>
      <c r="AS1491" t="s">
        <v>3</v>
      </c>
      <c r="AT1491">
        <v>0.86</v>
      </c>
      <c r="AU1491" t="s">
        <v>1370</v>
      </c>
      <c r="AV1491">
        <v>1</v>
      </c>
      <c r="AW1491">
        <v>2</v>
      </c>
      <c r="AX1491">
        <v>292120171</v>
      </c>
      <c r="AY1491">
        <v>1</v>
      </c>
      <c r="AZ1491">
        <v>0</v>
      </c>
      <c r="BA1491">
        <v>2278</v>
      </c>
      <c r="BB1491">
        <v>1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0</v>
      </c>
      <c r="BK1491">
        <v>0</v>
      </c>
      <c r="BL1491">
        <v>0</v>
      </c>
      <c r="BM1491">
        <v>447.87079999999997</v>
      </c>
      <c r="BN1491">
        <v>0.86</v>
      </c>
      <c r="BO1491">
        <v>0</v>
      </c>
      <c r="BP1491">
        <v>1</v>
      </c>
      <c r="BQ1491">
        <v>0</v>
      </c>
      <c r="BR1491">
        <v>0</v>
      </c>
      <c r="BS1491">
        <v>0</v>
      </c>
      <c r="BT1491">
        <v>268.72248000000002</v>
      </c>
      <c r="BU1491">
        <v>0.51600000000000001</v>
      </c>
      <c r="BV1491">
        <v>0</v>
      </c>
      <c r="BW1491">
        <v>1</v>
      </c>
      <c r="CU1491">
        <f>ROUND(AT1491*Source!I887*AH1491*AL1491,2)</f>
        <v>447.87</v>
      </c>
      <c r="CV1491">
        <f>ROUND(Y1491*Source!I887,7)</f>
        <v>0.51600000000000001</v>
      </c>
      <c r="CW1491">
        <v>0</v>
      </c>
      <c r="CX1491">
        <f>ROUND(Y1491*Source!I887,7)</f>
        <v>0.51600000000000001</v>
      </c>
      <c r="CY1491">
        <f>AD1491</f>
        <v>520.78</v>
      </c>
      <c r="CZ1491">
        <f>AH1491</f>
        <v>520.78</v>
      </c>
      <c r="DA1491">
        <f>AL1491</f>
        <v>1</v>
      </c>
      <c r="DB1491">
        <f>ROUND((ROUND(AT1491*CZ1491,2)*ROUND(0.6,7)),6)</f>
        <v>268.72199999999998</v>
      </c>
      <c r="DC1491">
        <f>ROUND((ROUND(AT1491*AG1491,2)*ROUND(0.6,7)),6)</f>
        <v>0</v>
      </c>
      <c r="DD1491" t="s">
        <v>3</v>
      </c>
      <c r="DE1491" t="s">
        <v>3</v>
      </c>
      <c r="DF1491">
        <f>ROUND(ROUND(AE1491,2)*CX1491,2)</f>
        <v>0</v>
      </c>
      <c r="DG1491">
        <f t="shared" si="808"/>
        <v>0</v>
      </c>
      <c r="DH1491">
        <f t="shared" si="809"/>
        <v>0</v>
      </c>
      <c r="DI1491">
        <f t="shared" si="810"/>
        <v>268.72000000000003</v>
      </c>
      <c r="DJ1491">
        <f>DI1491</f>
        <v>268.72000000000003</v>
      </c>
      <c r="DK1491">
        <v>1</v>
      </c>
      <c r="DL1491" t="s">
        <v>3</v>
      </c>
      <c r="DM1491">
        <v>0</v>
      </c>
      <c r="DN1491" t="s">
        <v>3</v>
      </c>
      <c r="DO1491">
        <v>0</v>
      </c>
    </row>
    <row r="1492" spans="1:119" x14ac:dyDescent="0.2">
      <c r="A1492">
        <f>ROW(Source!A887)</f>
        <v>887</v>
      </c>
      <c r="B1492">
        <v>292114938</v>
      </c>
      <c r="C1492">
        <v>292120163</v>
      </c>
      <c r="D1492">
        <v>277560491</v>
      </c>
      <c r="E1492">
        <v>109</v>
      </c>
      <c r="F1492">
        <v>1</v>
      </c>
      <c r="G1492">
        <v>1</v>
      </c>
      <c r="H1492">
        <v>1</v>
      </c>
      <c r="I1492" t="s">
        <v>1221</v>
      </c>
      <c r="J1492" t="s">
        <v>3</v>
      </c>
      <c r="K1492" t="s">
        <v>1222</v>
      </c>
      <c r="L1492">
        <v>1191</v>
      </c>
      <c r="N1492">
        <v>1013</v>
      </c>
      <c r="O1492" t="s">
        <v>1220</v>
      </c>
      <c r="P1492" t="s">
        <v>1220</v>
      </c>
      <c r="Q1492">
        <v>1</v>
      </c>
      <c r="W1492">
        <v>0</v>
      </c>
      <c r="X1492">
        <v>-1417349443</v>
      </c>
      <c r="Y1492">
        <f>(AT1492*ROUND(0.6,7))</f>
        <v>0.12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>
        <v>1</v>
      </c>
      <c r="AJ1492">
        <v>1</v>
      </c>
      <c r="AK1492">
        <v>1</v>
      </c>
      <c r="AL1492">
        <v>1</v>
      </c>
      <c r="AM1492">
        <v>-2</v>
      </c>
      <c r="AN1492">
        <v>0</v>
      </c>
      <c r="AO1492">
        <v>0</v>
      </c>
      <c r="AP1492">
        <v>1</v>
      </c>
      <c r="AQ1492">
        <v>1</v>
      </c>
      <c r="AR1492">
        <v>0</v>
      </c>
      <c r="AS1492" t="s">
        <v>3</v>
      </c>
      <c r="AT1492">
        <v>0.2</v>
      </c>
      <c r="AU1492" t="s">
        <v>1370</v>
      </c>
      <c r="AV1492">
        <v>2</v>
      </c>
      <c r="AW1492">
        <v>2</v>
      </c>
      <c r="AX1492">
        <v>292120172</v>
      </c>
      <c r="AY1492">
        <v>1</v>
      </c>
      <c r="AZ1492">
        <v>0</v>
      </c>
      <c r="BA1492">
        <v>2279</v>
      </c>
      <c r="BB1492">
        <v>1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0</v>
      </c>
      <c r="BK1492">
        <v>0</v>
      </c>
      <c r="BL1492">
        <v>0</v>
      </c>
      <c r="BM1492">
        <v>0</v>
      </c>
      <c r="BN1492">
        <v>0</v>
      </c>
      <c r="BO1492">
        <v>0</v>
      </c>
      <c r="BP1492">
        <v>0</v>
      </c>
      <c r="BQ1492">
        <v>0</v>
      </c>
      <c r="BR1492">
        <v>0</v>
      </c>
      <c r="BS1492">
        <v>0</v>
      </c>
      <c r="BT1492">
        <v>0</v>
      </c>
      <c r="BU1492">
        <v>0</v>
      </c>
      <c r="BV1492">
        <v>0</v>
      </c>
      <c r="BW1492">
        <v>0</v>
      </c>
      <c r="CV1492">
        <v>0</v>
      </c>
      <c r="CW1492">
        <v>0</v>
      </c>
      <c r="CX1492">
        <f>ROUND(Y1492*Source!I887,7)</f>
        <v>0.12</v>
      </c>
      <c r="CY1492">
        <f>AD1492</f>
        <v>0</v>
      </c>
      <c r="CZ1492">
        <f>AH1492</f>
        <v>0</v>
      </c>
      <c r="DA1492">
        <f>AL1492</f>
        <v>1</v>
      </c>
      <c r="DB1492">
        <f>ROUND((ROUND(AT1492*CZ1492,2)*ROUND(0.6,7)),6)</f>
        <v>0</v>
      </c>
      <c r="DC1492">
        <f>ROUND((ROUND(AT1492*AG1492,2)*ROUND(0.6,7)),6)</f>
        <v>0</v>
      </c>
      <c r="DD1492" t="s">
        <v>3</v>
      </c>
      <c r="DE1492" t="s">
        <v>3</v>
      </c>
      <c r="DF1492">
        <f>ROUND(ROUND(AE1492,2)*CX1492,2)</f>
        <v>0</v>
      </c>
      <c r="DG1492">
        <f t="shared" si="808"/>
        <v>0</v>
      </c>
      <c r="DH1492">
        <f t="shared" si="809"/>
        <v>0</v>
      </c>
      <c r="DI1492">
        <f t="shared" si="810"/>
        <v>0</v>
      </c>
      <c r="DJ1492">
        <f>DI1492</f>
        <v>0</v>
      </c>
      <c r="DK1492">
        <v>0</v>
      </c>
      <c r="DL1492" t="s">
        <v>3</v>
      </c>
      <c r="DM1492">
        <v>0</v>
      </c>
      <c r="DN1492" t="s">
        <v>3</v>
      </c>
      <c r="DO1492">
        <v>0</v>
      </c>
    </row>
    <row r="1493" spans="1:119" x14ac:dyDescent="0.2">
      <c r="A1493">
        <f>ROW(Source!A887)</f>
        <v>887</v>
      </c>
      <c r="B1493">
        <v>292114938</v>
      </c>
      <c r="C1493">
        <v>292120163</v>
      </c>
      <c r="D1493">
        <v>277944622</v>
      </c>
      <c r="E1493">
        <v>1</v>
      </c>
      <c r="F1493">
        <v>1</v>
      </c>
      <c r="G1493">
        <v>1</v>
      </c>
      <c r="H1493">
        <v>2</v>
      </c>
      <c r="I1493" t="s">
        <v>1284</v>
      </c>
      <c r="J1493" t="s">
        <v>1285</v>
      </c>
      <c r="K1493" t="s">
        <v>1286</v>
      </c>
      <c r="L1493">
        <v>1368</v>
      </c>
      <c r="N1493">
        <v>1011</v>
      </c>
      <c r="O1493" t="s">
        <v>1090</v>
      </c>
      <c r="P1493" t="s">
        <v>1090</v>
      </c>
      <c r="Q1493">
        <v>1</v>
      </c>
      <c r="W1493">
        <v>0</v>
      </c>
      <c r="X1493">
        <v>-776243211</v>
      </c>
      <c r="Y1493">
        <f>(AT1493*ROUND(0.6,7))</f>
        <v>0.06</v>
      </c>
      <c r="AA1493">
        <v>0</v>
      </c>
      <c r="AB1493">
        <v>1472.33</v>
      </c>
      <c r="AC1493">
        <v>642.05999999999995</v>
      </c>
      <c r="AD1493">
        <v>0</v>
      </c>
      <c r="AE1493">
        <v>0</v>
      </c>
      <c r="AF1493">
        <v>1472.33</v>
      </c>
      <c r="AG1493">
        <v>642.05999999999995</v>
      </c>
      <c r="AH1493">
        <v>0</v>
      </c>
      <c r="AI1493">
        <v>1</v>
      </c>
      <c r="AJ1493">
        <v>1</v>
      </c>
      <c r="AK1493">
        <v>1</v>
      </c>
      <c r="AL1493">
        <v>1</v>
      </c>
      <c r="AM1493">
        <v>-2</v>
      </c>
      <c r="AN1493">
        <v>0</v>
      </c>
      <c r="AO1493">
        <v>0</v>
      </c>
      <c r="AP1493">
        <v>1</v>
      </c>
      <c r="AQ1493">
        <v>1</v>
      </c>
      <c r="AR1493">
        <v>0</v>
      </c>
      <c r="AS1493" t="s">
        <v>3</v>
      </c>
      <c r="AT1493">
        <v>0.1</v>
      </c>
      <c r="AU1493" t="s">
        <v>1370</v>
      </c>
      <c r="AV1493">
        <v>1</v>
      </c>
      <c r="AW1493">
        <v>2</v>
      </c>
      <c r="AX1493">
        <v>292120173</v>
      </c>
      <c r="AY1493">
        <v>1</v>
      </c>
      <c r="AZ1493">
        <v>0</v>
      </c>
      <c r="BA1493">
        <v>2280</v>
      </c>
      <c r="BB1493">
        <v>1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0</v>
      </c>
      <c r="BK1493">
        <v>147.233</v>
      </c>
      <c r="BL1493">
        <v>64.206000000000003</v>
      </c>
      <c r="BM1493">
        <v>0</v>
      </c>
      <c r="BN1493">
        <v>0</v>
      </c>
      <c r="BO1493">
        <v>0.1</v>
      </c>
      <c r="BP1493">
        <v>1</v>
      </c>
      <c r="BQ1493">
        <v>0</v>
      </c>
      <c r="BR1493">
        <v>88.339799999999997</v>
      </c>
      <c r="BS1493">
        <v>38.523599999999995</v>
      </c>
      <c r="BT1493">
        <v>0</v>
      </c>
      <c r="BU1493">
        <v>0</v>
      </c>
      <c r="BV1493">
        <v>0.06</v>
      </c>
      <c r="BW1493">
        <v>1</v>
      </c>
      <c r="CV1493">
        <v>0</v>
      </c>
      <c r="CW1493">
        <f>ROUND(Y1493*Source!I887*DO1493,7)</f>
        <v>0.06</v>
      </c>
      <c r="CX1493">
        <f>ROUND(Y1493*Source!I887,7)</f>
        <v>0.06</v>
      </c>
      <c r="CY1493">
        <f>AB1493</f>
        <v>1472.33</v>
      </c>
      <c r="CZ1493">
        <f>AF1493</f>
        <v>1472.33</v>
      </c>
      <c r="DA1493">
        <f>AJ1493</f>
        <v>1</v>
      </c>
      <c r="DB1493">
        <f>ROUND((ROUND(AT1493*CZ1493,2)*ROUND(0.6,7)),6)</f>
        <v>88.337999999999994</v>
      </c>
      <c r="DC1493">
        <f>ROUND((ROUND(AT1493*AG1493,2)*ROUND(0.6,7)),6)</f>
        <v>38.526000000000003</v>
      </c>
      <c r="DD1493" t="s">
        <v>3</v>
      </c>
      <c r="DE1493" t="s">
        <v>3</v>
      </c>
      <c r="DF1493">
        <f>ROUND(ROUND(AE1493,2)*CX1493,2)</f>
        <v>0</v>
      </c>
      <c r="DG1493">
        <f t="shared" si="808"/>
        <v>88.34</v>
      </c>
      <c r="DH1493">
        <f t="shared" si="809"/>
        <v>38.520000000000003</v>
      </c>
      <c r="DI1493">
        <f t="shared" si="810"/>
        <v>0</v>
      </c>
      <c r="DJ1493">
        <f>DG1493+DH1493</f>
        <v>126.86000000000001</v>
      </c>
      <c r="DK1493">
        <v>1</v>
      </c>
      <c r="DL1493" t="s">
        <v>1287</v>
      </c>
      <c r="DM1493">
        <v>6</v>
      </c>
      <c r="DN1493" t="s">
        <v>1220</v>
      </c>
      <c r="DO1493">
        <v>1</v>
      </c>
    </row>
    <row r="1494" spans="1:119" x14ac:dyDescent="0.2">
      <c r="A1494">
        <f>ROW(Source!A887)</f>
        <v>887</v>
      </c>
      <c r="B1494">
        <v>292114938</v>
      </c>
      <c r="C1494">
        <v>292120163</v>
      </c>
      <c r="D1494">
        <v>277945805</v>
      </c>
      <c r="E1494">
        <v>1</v>
      </c>
      <c r="F1494">
        <v>1</v>
      </c>
      <c r="G1494">
        <v>1</v>
      </c>
      <c r="H1494">
        <v>2</v>
      </c>
      <c r="I1494" t="s">
        <v>1227</v>
      </c>
      <c r="J1494" t="s">
        <v>1228</v>
      </c>
      <c r="K1494" t="s">
        <v>1229</v>
      </c>
      <c r="L1494">
        <v>1368</v>
      </c>
      <c r="N1494">
        <v>1011</v>
      </c>
      <c r="O1494" t="s">
        <v>1090</v>
      </c>
      <c r="P1494" t="s">
        <v>1090</v>
      </c>
      <c r="Q1494">
        <v>1</v>
      </c>
      <c r="W1494">
        <v>0</v>
      </c>
      <c r="X1494">
        <v>721652621</v>
      </c>
      <c r="Y1494">
        <f>(AT1494*ROUND(0.6,7))</f>
        <v>0.06</v>
      </c>
      <c r="AA1494">
        <v>0</v>
      </c>
      <c r="AB1494">
        <v>544.70000000000005</v>
      </c>
      <c r="AC1494">
        <v>477.98</v>
      </c>
      <c r="AD1494">
        <v>0</v>
      </c>
      <c r="AE1494">
        <v>0</v>
      </c>
      <c r="AF1494">
        <v>544.70000000000005</v>
      </c>
      <c r="AG1494">
        <v>477.98</v>
      </c>
      <c r="AH1494">
        <v>0</v>
      </c>
      <c r="AI1494">
        <v>1</v>
      </c>
      <c r="AJ1494">
        <v>1</v>
      </c>
      <c r="AK1494">
        <v>1</v>
      </c>
      <c r="AL1494">
        <v>1</v>
      </c>
      <c r="AM1494">
        <v>-2</v>
      </c>
      <c r="AN1494">
        <v>0</v>
      </c>
      <c r="AO1494">
        <v>0</v>
      </c>
      <c r="AP1494">
        <v>1</v>
      </c>
      <c r="AQ1494">
        <v>1</v>
      </c>
      <c r="AR1494">
        <v>0</v>
      </c>
      <c r="AS1494" t="s">
        <v>3</v>
      </c>
      <c r="AT1494">
        <v>0.1</v>
      </c>
      <c r="AU1494" t="s">
        <v>1370</v>
      </c>
      <c r="AV1494">
        <v>1</v>
      </c>
      <c r="AW1494">
        <v>2</v>
      </c>
      <c r="AX1494">
        <v>292120174</v>
      </c>
      <c r="AY1494">
        <v>1</v>
      </c>
      <c r="AZ1494">
        <v>0</v>
      </c>
      <c r="BA1494">
        <v>2281</v>
      </c>
      <c r="BB1494">
        <v>1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0</v>
      </c>
      <c r="BK1494">
        <v>54.470000000000006</v>
      </c>
      <c r="BL1494">
        <v>47.798000000000002</v>
      </c>
      <c r="BM1494">
        <v>0</v>
      </c>
      <c r="BN1494">
        <v>0</v>
      </c>
      <c r="BO1494">
        <v>0.1</v>
      </c>
      <c r="BP1494">
        <v>1</v>
      </c>
      <c r="BQ1494">
        <v>0</v>
      </c>
      <c r="BR1494">
        <v>32.682000000000002</v>
      </c>
      <c r="BS1494">
        <v>28.678799999999999</v>
      </c>
      <c r="BT1494">
        <v>0</v>
      </c>
      <c r="BU1494">
        <v>0</v>
      </c>
      <c r="BV1494">
        <v>0.06</v>
      </c>
      <c r="BW1494">
        <v>1</v>
      </c>
      <c r="CV1494">
        <v>0</v>
      </c>
      <c r="CW1494">
        <f>ROUND(Y1494*Source!I887*DO1494,7)</f>
        <v>0.06</v>
      </c>
      <c r="CX1494">
        <f>ROUND(Y1494*Source!I887,7)</f>
        <v>0.06</v>
      </c>
      <c r="CY1494">
        <f>AB1494</f>
        <v>544.70000000000005</v>
      </c>
      <c r="CZ1494">
        <f>AF1494</f>
        <v>544.70000000000005</v>
      </c>
      <c r="DA1494">
        <f>AJ1494</f>
        <v>1</v>
      </c>
      <c r="DB1494">
        <f>ROUND((ROUND(AT1494*CZ1494,2)*ROUND(0.6,7)),6)</f>
        <v>32.682000000000002</v>
      </c>
      <c r="DC1494">
        <f>ROUND((ROUND(AT1494*AG1494,2)*ROUND(0.6,7)),6)</f>
        <v>28.68</v>
      </c>
      <c r="DD1494" t="s">
        <v>3</v>
      </c>
      <c r="DE1494" t="s">
        <v>3</v>
      </c>
      <c r="DF1494">
        <f>ROUND(ROUND(AE1494,2)*CX1494,2)</f>
        <v>0</v>
      </c>
      <c r="DG1494">
        <f t="shared" si="808"/>
        <v>32.68</v>
      </c>
      <c r="DH1494">
        <f t="shared" si="809"/>
        <v>28.68</v>
      </c>
      <c r="DI1494">
        <f t="shared" si="810"/>
        <v>0</v>
      </c>
      <c r="DJ1494">
        <f>DG1494+DH1494</f>
        <v>61.36</v>
      </c>
      <c r="DK1494">
        <v>1</v>
      </c>
      <c r="DL1494" t="s">
        <v>1226</v>
      </c>
      <c r="DM1494">
        <v>4</v>
      </c>
      <c r="DN1494" t="s">
        <v>1220</v>
      </c>
      <c r="DO1494">
        <v>1</v>
      </c>
    </row>
    <row r="1495" spans="1:119" x14ac:dyDescent="0.2">
      <c r="A1495">
        <f>ROW(Source!A887)</f>
        <v>887</v>
      </c>
      <c r="B1495">
        <v>292114938</v>
      </c>
      <c r="C1495">
        <v>292120163</v>
      </c>
      <c r="D1495">
        <v>277865757</v>
      </c>
      <c r="E1495">
        <v>1</v>
      </c>
      <c r="F1495">
        <v>1</v>
      </c>
      <c r="G1495">
        <v>1</v>
      </c>
      <c r="H1495">
        <v>3</v>
      </c>
      <c r="I1495" t="s">
        <v>1402</v>
      </c>
      <c r="J1495" t="s">
        <v>1403</v>
      </c>
      <c r="K1495" t="s">
        <v>1404</v>
      </c>
      <c r="L1495">
        <v>1301</v>
      </c>
      <c r="N1495">
        <v>1003</v>
      </c>
      <c r="O1495" t="s">
        <v>1405</v>
      </c>
      <c r="P1495" t="s">
        <v>1405</v>
      </c>
      <c r="Q1495">
        <v>1</v>
      </c>
      <c r="W1495">
        <v>0</v>
      </c>
      <c r="X1495">
        <v>-1339918502</v>
      </c>
      <c r="Y1495">
        <f>(AT1495*ROUND(0,7))</f>
        <v>0</v>
      </c>
      <c r="AA1495">
        <v>6.81</v>
      </c>
      <c r="AB1495">
        <v>0</v>
      </c>
      <c r="AC1495">
        <v>0</v>
      </c>
      <c r="AD1495">
        <v>0</v>
      </c>
      <c r="AE1495">
        <v>5.87</v>
      </c>
      <c r="AF1495">
        <v>0</v>
      </c>
      <c r="AG1495">
        <v>0</v>
      </c>
      <c r="AH1495">
        <v>0</v>
      </c>
      <c r="AI1495">
        <v>1.1599999999999999</v>
      </c>
      <c r="AJ1495">
        <v>1</v>
      </c>
      <c r="AK1495">
        <v>1</v>
      </c>
      <c r="AL1495">
        <v>1</v>
      </c>
      <c r="AM1495">
        <v>2</v>
      </c>
      <c r="AN1495">
        <v>0</v>
      </c>
      <c r="AO1495">
        <v>0</v>
      </c>
      <c r="AP1495">
        <v>1</v>
      </c>
      <c r="AQ1495">
        <v>1</v>
      </c>
      <c r="AR1495">
        <v>0</v>
      </c>
      <c r="AS1495" t="s">
        <v>3</v>
      </c>
      <c r="AT1495">
        <v>0.83</v>
      </c>
      <c r="AU1495" t="s">
        <v>16</v>
      </c>
      <c r="AV1495">
        <v>0</v>
      </c>
      <c r="AW1495">
        <v>2</v>
      </c>
      <c r="AX1495">
        <v>292120175</v>
      </c>
      <c r="AY1495">
        <v>1</v>
      </c>
      <c r="AZ1495">
        <v>0</v>
      </c>
      <c r="BA1495">
        <v>2282</v>
      </c>
      <c r="BB1495">
        <v>1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4.8720999999999997</v>
      </c>
      <c r="BK1495">
        <v>0</v>
      </c>
      <c r="BL1495">
        <v>0</v>
      </c>
      <c r="BM1495">
        <v>0</v>
      </c>
      <c r="BN1495">
        <v>0</v>
      </c>
      <c r="BO1495">
        <v>0</v>
      </c>
      <c r="BP1495">
        <v>1</v>
      </c>
      <c r="BQ1495">
        <v>0</v>
      </c>
      <c r="BR1495">
        <v>0</v>
      </c>
      <c r="BS1495">
        <v>0</v>
      </c>
      <c r="BT1495">
        <v>0</v>
      </c>
      <c r="BU1495">
        <v>0</v>
      </c>
      <c r="BV1495">
        <v>0</v>
      </c>
      <c r="BW1495">
        <v>0</v>
      </c>
      <c r="CV1495">
        <v>0</v>
      </c>
      <c r="CW1495">
        <v>0</v>
      </c>
      <c r="CX1495">
        <f>ROUND(Y1495*Source!I887,7)</f>
        <v>0</v>
      </c>
      <c r="CY1495">
        <f>AA1495</f>
        <v>6.81</v>
      </c>
      <c r="CZ1495">
        <f>AE1495</f>
        <v>5.87</v>
      </c>
      <c r="DA1495">
        <f>AI1495</f>
        <v>1.1599999999999999</v>
      </c>
      <c r="DB1495">
        <f>ROUND((ROUND(AT1495*CZ1495,2)*ROUND(0,7)),6)</f>
        <v>0</v>
      </c>
      <c r="DC1495">
        <f>ROUND((ROUND(AT1495*AG1495,2)*ROUND(0,7)),6)</f>
        <v>0</v>
      </c>
      <c r="DD1495" t="s">
        <v>3</v>
      </c>
      <c r="DE1495" t="s">
        <v>3</v>
      </c>
      <c r="DF1495">
        <f>ROUND(ROUND(AE1495*AI1495,2)*CX1495,2)</f>
        <v>0</v>
      </c>
      <c r="DG1495">
        <f t="shared" si="808"/>
        <v>0</v>
      </c>
      <c r="DH1495">
        <f t="shared" si="809"/>
        <v>0</v>
      </c>
      <c r="DI1495">
        <f t="shared" si="810"/>
        <v>0</v>
      </c>
      <c r="DJ1495">
        <f>DF1495</f>
        <v>0</v>
      </c>
      <c r="DK1495">
        <v>0</v>
      </c>
      <c r="DL1495" t="s">
        <v>3</v>
      </c>
      <c r="DM1495">
        <v>0</v>
      </c>
      <c r="DN1495" t="s">
        <v>3</v>
      </c>
      <c r="DO1495">
        <v>0</v>
      </c>
    </row>
    <row r="1496" spans="1:119" x14ac:dyDescent="0.2">
      <c r="A1496">
        <f>ROW(Source!A887)</f>
        <v>887</v>
      </c>
      <c r="B1496">
        <v>292114938</v>
      </c>
      <c r="C1496">
        <v>292120163</v>
      </c>
      <c r="D1496">
        <v>277867733</v>
      </c>
      <c r="E1496">
        <v>1</v>
      </c>
      <c r="F1496">
        <v>1</v>
      </c>
      <c r="G1496">
        <v>1</v>
      </c>
      <c r="H1496">
        <v>3</v>
      </c>
      <c r="I1496" t="s">
        <v>1438</v>
      </c>
      <c r="J1496" t="s">
        <v>1439</v>
      </c>
      <c r="K1496" t="s">
        <v>1440</v>
      </c>
      <c r="L1496">
        <v>1346</v>
      </c>
      <c r="N1496">
        <v>1009</v>
      </c>
      <c r="O1496" t="s">
        <v>1242</v>
      </c>
      <c r="P1496" t="s">
        <v>1242</v>
      </c>
      <c r="Q1496">
        <v>1</v>
      </c>
      <c r="W1496">
        <v>0</v>
      </c>
      <c r="X1496">
        <v>391631581</v>
      </c>
      <c r="Y1496">
        <f>(AT1496*ROUND(0,7))</f>
        <v>0</v>
      </c>
      <c r="AA1496">
        <v>195.92</v>
      </c>
      <c r="AB1496">
        <v>0</v>
      </c>
      <c r="AC1496">
        <v>0</v>
      </c>
      <c r="AD1496">
        <v>0</v>
      </c>
      <c r="AE1496">
        <v>174.93</v>
      </c>
      <c r="AF1496">
        <v>0</v>
      </c>
      <c r="AG1496">
        <v>0</v>
      </c>
      <c r="AH1496">
        <v>0</v>
      </c>
      <c r="AI1496">
        <v>1.1200000000000001</v>
      </c>
      <c r="AJ1496">
        <v>1</v>
      </c>
      <c r="AK1496">
        <v>1</v>
      </c>
      <c r="AL1496">
        <v>1</v>
      </c>
      <c r="AM1496">
        <v>2</v>
      </c>
      <c r="AN1496">
        <v>0</v>
      </c>
      <c r="AO1496">
        <v>0</v>
      </c>
      <c r="AP1496">
        <v>1</v>
      </c>
      <c r="AQ1496">
        <v>1</v>
      </c>
      <c r="AR1496">
        <v>0</v>
      </c>
      <c r="AS1496" t="s">
        <v>3</v>
      </c>
      <c r="AT1496">
        <v>0.3</v>
      </c>
      <c r="AU1496" t="s">
        <v>16</v>
      </c>
      <c r="AV1496">
        <v>0</v>
      </c>
      <c r="AW1496">
        <v>2</v>
      </c>
      <c r="AX1496">
        <v>292120176</v>
      </c>
      <c r="AY1496">
        <v>1</v>
      </c>
      <c r="AZ1496">
        <v>0</v>
      </c>
      <c r="BA1496">
        <v>2283</v>
      </c>
      <c r="BB1496">
        <v>1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52.478999999999999</v>
      </c>
      <c r="BK1496">
        <v>0</v>
      </c>
      <c r="BL1496">
        <v>0</v>
      </c>
      <c r="BM1496">
        <v>0</v>
      </c>
      <c r="BN1496">
        <v>0</v>
      </c>
      <c r="BO1496">
        <v>0</v>
      </c>
      <c r="BP1496">
        <v>1</v>
      </c>
      <c r="BQ1496">
        <v>0</v>
      </c>
      <c r="BR1496">
        <v>0</v>
      </c>
      <c r="BS1496">
        <v>0</v>
      </c>
      <c r="BT1496">
        <v>0</v>
      </c>
      <c r="BU1496">
        <v>0</v>
      </c>
      <c r="BV1496">
        <v>0</v>
      </c>
      <c r="BW1496">
        <v>0</v>
      </c>
      <c r="CV1496">
        <v>0</v>
      </c>
      <c r="CW1496">
        <v>0</v>
      </c>
      <c r="CX1496">
        <f>ROUND(Y1496*Source!I887,7)</f>
        <v>0</v>
      </c>
      <c r="CY1496">
        <f>AA1496</f>
        <v>195.92</v>
      </c>
      <c r="CZ1496">
        <f>AE1496</f>
        <v>174.93</v>
      </c>
      <c r="DA1496">
        <f>AI1496</f>
        <v>1.1200000000000001</v>
      </c>
      <c r="DB1496">
        <f>ROUND((ROUND(AT1496*CZ1496,2)*ROUND(0,7)),6)</f>
        <v>0</v>
      </c>
      <c r="DC1496">
        <f>ROUND((ROUND(AT1496*AG1496,2)*ROUND(0,7)),6)</f>
        <v>0</v>
      </c>
      <c r="DD1496" t="s">
        <v>3</v>
      </c>
      <c r="DE1496" t="s">
        <v>3</v>
      </c>
      <c r="DF1496">
        <f>ROUND(ROUND(AE1496*AI1496,2)*CX1496,2)</f>
        <v>0</v>
      </c>
      <c r="DG1496">
        <f t="shared" si="808"/>
        <v>0</v>
      </c>
      <c r="DH1496">
        <f t="shared" si="809"/>
        <v>0</v>
      </c>
      <c r="DI1496">
        <f t="shared" si="810"/>
        <v>0</v>
      </c>
      <c r="DJ1496">
        <f>DF1496</f>
        <v>0</v>
      </c>
      <c r="DK1496">
        <v>0</v>
      </c>
      <c r="DL1496" t="s">
        <v>3</v>
      </c>
      <c r="DM1496">
        <v>0</v>
      </c>
      <c r="DN1496" t="s">
        <v>3</v>
      </c>
      <c r="DO1496">
        <v>0</v>
      </c>
    </row>
    <row r="1497" spans="1:119" x14ac:dyDescent="0.2">
      <c r="A1497">
        <f>ROW(Source!A887)</f>
        <v>887</v>
      </c>
      <c r="B1497">
        <v>292114938</v>
      </c>
      <c r="C1497">
        <v>292120163</v>
      </c>
      <c r="D1497">
        <v>277879488</v>
      </c>
      <c r="E1497">
        <v>1</v>
      </c>
      <c r="F1497">
        <v>1</v>
      </c>
      <c r="G1497">
        <v>1</v>
      </c>
      <c r="H1497">
        <v>3</v>
      </c>
      <c r="I1497" t="s">
        <v>1441</v>
      </c>
      <c r="J1497" t="s">
        <v>1442</v>
      </c>
      <c r="K1497" t="s">
        <v>1443</v>
      </c>
      <c r="L1497">
        <v>1348</v>
      </c>
      <c r="N1497">
        <v>1009</v>
      </c>
      <c r="O1497" t="s">
        <v>806</v>
      </c>
      <c r="P1497" t="s">
        <v>806</v>
      </c>
      <c r="Q1497">
        <v>1000</v>
      </c>
      <c r="W1497">
        <v>0</v>
      </c>
      <c r="X1497">
        <v>-393839491</v>
      </c>
      <c r="Y1497">
        <f>(AT1497*ROUND(0,7))</f>
        <v>0</v>
      </c>
      <c r="AA1497">
        <v>63982.51</v>
      </c>
      <c r="AB1497">
        <v>0</v>
      </c>
      <c r="AC1497">
        <v>0</v>
      </c>
      <c r="AD1497">
        <v>0</v>
      </c>
      <c r="AE1497">
        <v>70310.45</v>
      </c>
      <c r="AF1497">
        <v>0</v>
      </c>
      <c r="AG1497">
        <v>0</v>
      </c>
      <c r="AH1497">
        <v>0</v>
      </c>
      <c r="AI1497">
        <v>0.91</v>
      </c>
      <c r="AJ1497">
        <v>1</v>
      </c>
      <c r="AK1497">
        <v>1</v>
      </c>
      <c r="AL1497">
        <v>1</v>
      </c>
      <c r="AM1497">
        <v>2</v>
      </c>
      <c r="AN1497">
        <v>0</v>
      </c>
      <c r="AO1497">
        <v>0</v>
      </c>
      <c r="AP1497">
        <v>1</v>
      </c>
      <c r="AQ1497">
        <v>1</v>
      </c>
      <c r="AR1497">
        <v>0</v>
      </c>
      <c r="AS1497" t="s">
        <v>3</v>
      </c>
      <c r="AT1497">
        <v>5.9999999999999995E-4</v>
      </c>
      <c r="AU1497" t="s">
        <v>16</v>
      </c>
      <c r="AV1497">
        <v>0</v>
      </c>
      <c r="AW1497">
        <v>2</v>
      </c>
      <c r="AX1497">
        <v>292120177</v>
      </c>
      <c r="AY1497">
        <v>1</v>
      </c>
      <c r="AZ1497">
        <v>0</v>
      </c>
      <c r="BA1497">
        <v>2284</v>
      </c>
      <c r="BB1497">
        <v>1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42.186269999999993</v>
      </c>
      <c r="BK1497">
        <v>0</v>
      </c>
      <c r="BL1497">
        <v>0</v>
      </c>
      <c r="BM1497">
        <v>0</v>
      </c>
      <c r="BN1497">
        <v>0</v>
      </c>
      <c r="BO1497">
        <v>0</v>
      </c>
      <c r="BP1497">
        <v>1</v>
      </c>
      <c r="BQ1497">
        <v>0</v>
      </c>
      <c r="BR1497">
        <v>0</v>
      </c>
      <c r="BS1497">
        <v>0</v>
      </c>
      <c r="BT1497">
        <v>0</v>
      </c>
      <c r="BU1497">
        <v>0</v>
      </c>
      <c r="BV1497">
        <v>0</v>
      </c>
      <c r="BW1497">
        <v>0</v>
      </c>
      <c r="CV1497">
        <v>0</v>
      </c>
      <c r="CW1497">
        <v>0</v>
      </c>
      <c r="CX1497">
        <f>ROUND(Y1497*Source!I887,7)</f>
        <v>0</v>
      </c>
      <c r="CY1497">
        <f>AA1497</f>
        <v>63982.51</v>
      </c>
      <c r="CZ1497">
        <f>AE1497</f>
        <v>70310.45</v>
      </c>
      <c r="DA1497">
        <f>AI1497</f>
        <v>0.91</v>
      </c>
      <c r="DB1497">
        <f>ROUND((ROUND(AT1497*CZ1497,2)*ROUND(0,7)),6)</f>
        <v>0</v>
      </c>
      <c r="DC1497">
        <f>ROUND((ROUND(AT1497*AG1497,2)*ROUND(0,7)),6)</f>
        <v>0</v>
      </c>
      <c r="DD1497" t="s">
        <v>3</v>
      </c>
      <c r="DE1497" t="s">
        <v>3</v>
      </c>
      <c r="DF1497">
        <f>ROUND(ROUND(AE1497*AI1497,2)*CX1497,2)</f>
        <v>0</v>
      </c>
      <c r="DG1497">
        <f t="shared" si="808"/>
        <v>0</v>
      </c>
      <c r="DH1497">
        <f t="shared" si="809"/>
        <v>0</v>
      </c>
      <c r="DI1497">
        <f t="shared" si="810"/>
        <v>0</v>
      </c>
      <c r="DJ1497">
        <f>DF1497</f>
        <v>0</v>
      </c>
      <c r="DK1497">
        <v>0</v>
      </c>
      <c r="DL1497" t="s">
        <v>3</v>
      </c>
      <c r="DM1497">
        <v>0</v>
      </c>
      <c r="DN1497" t="s">
        <v>3</v>
      </c>
      <c r="DO1497">
        <v>0</v>
      </c>
    </row>
    <row r="1498" spans="1:119" x14ac:dyDescent="0.2">
      <c r="A1498">
        <f>ROW(Source!A888)</f>
        <v>888</v>
      </c>
      <c r="B1498">
        <v>292114938</v>
      </c>
      <c r="C1498">
        <v>292120179</v>
      </c>
      <c r="D1498">
        <v>277560324</v>
      </c>
      <c r="E1498">
        <v>109</v>
      </c>
      <c r="F1498">
        <v>1</v>
      </c>
      <c r="G1498">
        <v>1</v>
      </c>
      <c r="H1498">
        <v>1</v>
      </c>
      <c r="I1498" t="s">
        <v>1453</v>
      </c>
      <c r="J1498" t="s">
        <v>3</v>
      </c>
      <c r="K1498" t="s">
        <v>1454</v>
      </c>
      <c r="L1498">
        <v>1191</v>
      </c>
      <c r="N1498">
        <v>1013</v>
      </c>
      <c r="O1498" t="s">
        <v>1220</v>
      </c>
      <c r="P1498" t="s">
        <v>1220</v>
      </c>
      <c r="Q1498">
        <v>1</v>
      </c>
      <c r="W1498">
        <v>0</v>
      </c>
      <c r="X1498">
        <v>432497713</v>
      </c>
      <c r="Y1498">
        <f>AT1498</f>
        <v>0.86</v>
      </c>
      <c r="AA1498">
        <v>0</v>
      </c>
      <c r="AB1498">
        <v>0</v>
      </c>
      <c r="AC1498">
        <v>0</v>
      </c>
      <c r="AD1498">
        <v>520.78</v>
      </c>
      <c r="AE1498">
        <v>0</v>
      </c>
      <c r="AF1498">
        <v>0</v>
      </c>
      <c r="AG1498">
        <v>0</v>
      </c>
      <c r="AH1498">
        <v>520.78</v>
      </c>
      <c r="AI1498">
        <v>1</v>
      </c>
      <c r="AJ1498">
        <v>1</v>
      </c>
      <c r="AK1498">
        <v>1</v>
      </c>
      <c r="AL1498">
        <v>1</v>
      </c>
      <c r="AM1498">
        <v>-2</v>
      </c>
      <c r="AN1498">
        <v>0</v>
      </c>
      <c r="AO1498">
        <v>0</v>
      </c>
      <c r="AP1498">
        <v>1</v>
      </c>
      <c r="AQ1498">
        <v>1</v>
      </c>
      <c r="AR1498">
        <v>0</v>
      </c>
      <c r="AS1498" t="s">
        <v>3</v>
      </c>
      <c r="AT1498">
        <v>0.86</v>
      </c>
      <c r="AU1498" t="s">
        <v>3</v>
      </c>
      <c r="AV1498">
        <v>1</v>
      </c>
      <c r="AW1498">
        <v>2</v>
      </c>
      <c r="AX1498">
        <v>292120187</v>
      </c>
      <c r="AY1498">
        <v>1</v>
      </c>
      <c r="AZ1498">
        <v>0</v>
      </c>
      <c r="BA1498">
        <v>2286</v>
      </c>
      <c r="BB1498">
        <v>1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>
        <v>0</v>
      </c>
      <c r="BJ1498">
        <v>0</v>
      </c>
      <c r="BK1498">
        <v>0</v>
      </c>
      <c r="BL1498">
        <v>0</v>
      </c>
      <c r="BM1498">
        <v>447.87079999999997</v>
      </c>
      <c r="BN1498">
        <v>0.86</v>
      </c>
      <c r="BO1498">
        <v>0</v>
      </c>
      <c r="BP1498">
        <v>1</v>
      </c>
      <c r="BQ1498">
        <v>0</v>
      </c>
      <c r="BR1498">
        <v>0</v>
      </c>
      <c r="BS1498">
        <v>0</v>
      </c>
      <c r="BT1498">
        <v>447.87079999999997</v>
      </c>
      <c r="BU1498">
        <v>0.86</v>
      </c>
      <c r="BV1498">
        <v>0</v>
      </c>
      <c r="BW1498">
        <v>1</v>
      </c>
      <c r="CU1498">
        <f>ROUND(AT1498*Source!I888*AH1498*AL1498,2)</f>
        <v>447.87</v>
      </c>
      <c r="CV1498">
        <f>ROUND(Y1498*Source!I888,7)</f>
        <v>0.86</v>
      </c>
      <c r="CW1498">
        <v>0</v>
      </c>
      <c r="CX1498">
        <f>ROUND(Y1498*Source!I888,7)</f>
        <v>0.86</v>
      </c>
      <c r="CY1498">
        <f>AD1498</f>
        <v>520.78</v>
      </c>
      <c r="CZ1498">
        <f>AH1498</f>
        <v>520.78</v>
      </c>
      <c r="DA1498">
        <f>AL1498</f>
        <v>1</v>
      </c>
      <c r="DB1498">
        <f>ROUND(ROUND(AT1498*CZ1498,2),6)</f>
        <v>447.87</v>
      </c>
      <c r="DC1498">
        <f>ROUND(ROUND(AT1498*AG1498,2),6)</f>
        <v>0</v>
      </c>
      <c r="DD1498" t="s">
        <v>3</v>
      </c>
      <c r="DE1498" t="s">
        <v>3</v>
      </c>
      <c r="DF1498">
        <f>ROUND(ROUND(AE1498,2)*CX1498,2)</f>
        <v>0</v>
      </c>
      <c r="DG1498">
        <f t="shared" si="808"/>
        <v>0</v>
      </c>
      <c r="DH1498">
        <f t="shared" si="809"/>
        <v>0</v>
      </c>
      <c r="DI1498">
        <f t="shared" si="810"/>
        <v>447.87</v>
      </c>
      <c r="DJ1498">
        <f>DI1498</f>
        <v>447.87</v>
      </c>
      <c r="DK1498">
        <v>1</v>
      </c>
      <c r="DL1498" t="s">
        <v>3</v>
      </c>
      <c r="DM1498">
        <v>0</v>
      </c>
      <c r="DN1498" t="s">
        <v>3</v>
      </c>
      <c r="DO1498">
        <v>0</v>
      </c>
    </row>
    <row r="1499" spans="1:119" x14ac:dyDescent="0.2">
      <c r="A1499">
        <f>ROW(Source!A888)</f>
        <v>888</v>
      </c>
      <c r="B1499">
        <v>292114938</v>
      </c>
      <c r="C1499">
        <v>292120179</v>
      </c>
      <c r="D1499">
        <v>277560491</v>
      </c>
      <c r="E1499">
        <v>109</v>
      </c>
      <c r="F1499">
        <v>1</v>
      </c>
      <c r="G1499">
        <v>1</v>
      </c>
      <c r="H1499">
        <v>1</v>
      </c>
      <c r="I1499" t="s">
        <v>1221</v>
      </c>
      <c r="J1499" t="s">
        <v>3</v>
      </c>
      <c r="K1499" t="s">
        <v>1222</v>
      </c>
      <c r="L1499">
        <v>1191</v>
      </c>
      <c r="N1499">
        <v>1013</v>
      </c>
      <c r="O1499" t="s">
        <v>1220</v>
      </c>
      <c r="P1499" t="s">
        <v>1220</v>
      </c>
      <c r="Q1499">
        <v>1</v>
      </c>
      <c r="W1499">
        <v>0</v>
      </c>
      <c r="X1499">
        <v>-1417349443</v>
      </c>
      <c r="Y1499">
        <f>AT1499</f>
        <v>0.2</v>
      </c>
      <c r="AA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>
        <v>1</v>
      </c>
      <c r="AJ1499">
        <v>1</v>
      </c>
      <c r="AK1499">
        <v>1</v>
      </c>
      <c r="AL1499">
        <v>1</v>
      </c>
      <c r="AM1499">
        <v>-2</v>
      </c>
      <c r="AN1499">
        <v>0</v>
      </c>
      <c r="AO1499">
        <v>0</v>
      </c>
      <c r="AP1499">
        <v>1</v>
      </c>
      <c r="AQ1499">
        <v>1</v>
      </c>
      <c r="AR1499">
        <v>0</v>
      </c>
      <c r="AS1499" t="s">
        <v>3</v>
      </c>
      <c r="AT1499">
        <v>0.2</v>
      </c>
      <c r="AU1499" t="s">
        <v>3</v>
      </c>
      <c r="AV1499">
        <v>2</v>
      </c>
      <c r="AW1499">
        <v>2</v>
      </c>
      <c r="AX1499">
        <v>292120188</v>
      </c>
      <c r="AY1499">
        <v>1</v>
      </c>
      <c r="AZ1499">
        <v>0</v>
      </c>
      <c r="BA1499">
        <v>2287</v>
      </c>
      <c r="BB1499">
        <v>1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0</v>
      </c>
      <c r="BK1499">
        <v>0</v>
      </c>
      <c r="BL1499">
        <v>0</v>
      </c>
      <c r="BM1499">
        <v>0</v>
      </c>
      <c r="BN1499">
        <v>0</v>
      </c>
      <c r="BO1499">
        <v>0</v>
      </c>
      <c r="BP1499">
        <v>0</v>
      </c>
      <c r="BQ1499">
        <v>0</v>
      </c>
      <c r="BR1499">
        <v>0</v>
      </c>
      <c r="BS1499">
        <v>0</v>
      </c>
      <c r="BT1499">
        <v>0</v>
      </c>
      <c r="BU1499">
        <v>0</v>
      </c>
      <c r="BV1499">
        <v>0</v>
      </c>
      <c r="BW1499">
        <v>0</v>
      </c>
      <c r="CV1499">
        <v>0</v>
      </c>
      <c r="CW1499">
        <v>0</v>
      </c>
      <c r="CX1499">
        <f>ROUND(Y1499*Source!I888,7)</f>
        <v>0.2</v>
      </c>
      <c r="CY1499">
        <f>AD1499</f>
        <v>0</v>
      </c>
      <c r="CZ1499">
        <f>AH1499</f>
        <v>0</v>
      </c>
      <c r="DA1499">
        <f>AL1499</f>
        <v>1</v>
      </c>
      <c r="DB1499">
        <f>ROUND(ROUND(AT1499*CZ1499,2),6)</f>
        <v>0</v>
      </c>
      <c r="DC1499">
        <f>ROUND(ROUND(AT1499*AG1499,2),6)</f>
        <v>0</v>
      </c>
      <c r="DD1499" t="s">
        <v>3</v>
      </c>
      <c r="DE1499" t="s">
        <v>3</v>
      </c>
      <c r="DF1499">
        <f>ROUND(ROUND(AE1499,2)*CX1499,2)</f>
        <v>0</v>
      </c>
      <c r="DG1499">
        <f t="shared" si="808"/>
        <v>0</v>
      </c>
      <c r="DH1499">
        <f t="shared" si="809"/>
        <v>0</v>
      </c>
      <c r="DI1499">
        <f t="shared" si="810"/>
        <v>0</v>
      </c>
      <c r="DJ1499">
        <f>DI1499</f>
        <v>0</v>
      </c>
      <c r="DK1499">
        <v>0</v>
      </c>
      <c r="DL1499" t="s">
        <v>3</v>
      </c>
      <c r="DM1499">
        <v>0</v>
      </c>
      <c r="DN1499" t="s">
        <v>3</v>
      </c>
      <c r="DO1499">
        <v>0</v>
      </c>
    </row>
    <row r="1500" spans="1:119" x14ac:dyDescent="0.2">
      <c r="A1500">
        <f>ROW(Source!A888)</f>
        <v>888</v>
      </c>
      <c r="B1500">
        <v>292114938</v>
      </c>
      <c r="C1500">
        <v>292120179</v>
      </c>
      <c r="D1500">
        <v>277944622</v>
      </c>
      <c r="E1500">
        <v>1</v>
      </c>
      <c r="F1500">
        <v>1</v>
      </c>
      <c r="G1500">
        <v>1</v>
      </c>
      <c r="H1500">
        <v>2</v>
      </c>
      <c r="I1500" t="s">
        <v>1284</v>
      </c>
      <c r="J1500" t="s">
        <v>1285</v>
      </c>
      <c r="K1500" t="s">
        <v>1286</v>
      </c>
      <c r="L1500">
        <v>1368</v>
      </c>
      <c r="N1500">
        <v>1011</v>
      </c>
      <c r="O1500" t="s">
        <v>1090</v>
      </c>
      <c r="P1500" t="s">
        <v>1090</v>
      </c>
      <c r="Q1500">
        <v>1</v>
      </c>
      <c r="W1500">
        <v>0</v>
      </c>
      <c r="X1500">
        <v>-776243211</v>
      </c>
      <c r="Y1500">
        <f>AT1500</f>
        <v>0.1</v>
      </c>
      <c r="AA1500">
        <v>0</v>
      </c>
      <c r="AB1500">
        <v>1472.33</v>
      </c>
      <c r="AC1500">
        <v>642.05999999999995</v>
      </c>
      <c r="AD1500">
        <v>0</v>
      </c>
      <c r="AE1500">
        <v>0</v>
      </c>
      <c r="AF1500">
        <v>1472.33</v>
      </c>
      <c r="AG1500">
        <v>642.05999999999995</v>
      </c>
      <c r="AH1500">
        <v>0</v>
      </c>
      <c r="AI1500">
        <v>1</v>
      </c>
      <c r="AJ1500">
        <v>1</v>
      </c>
      <c r="AK1500">
        <v>1</v>
      </c>
      <c r="AL1500">
        <v>1</v>
      </c>
      <c r="AM1500">
        <v>-2</v>
      </c>
      <c r="AN1500">
        <v>0</v>
      </c>
      <c r="AO1500">
        <v>0</v>
      </c>
      <c r="AP1500">
        <v>1</v>
      </c>
      <c r="AQ1500">
        <v>1</v>
      </c>
      <c r="AR1500">
        <v>0</v>
      </c>
      <c r="AS1500" t="s">
        <v>3</v>
      </c>
      <c r="AT1500">
        <v>0.1</v>
      </c>
      <c r="AU1500" t="s">
        <v>3</v>
      </c>
      <c r="AV1500">
        <v>1</v>
      </c>
      <c r="AW1500">
        <v>2</v>
      </c>
      <c r="AX1500">
        <v>292120189</v>
      </c>
      <c r="AY1500">
        <v>1</v>
      </c>
      <c r="AZ1500">
        <v>0</v>
      </c>
      <c r="BA1500">
        <v>2288</v>
      </c>
      <c r="BB1500">
        <v>1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0</v>
      </c>
      <c r="BK1500">
        <v>147.233</v>
      </c>
      <c r="BL1500">
        <v>64.206000000000003</v>
      </c>
      <c r="BM1500">
        <v>0</v>
      </c>
      <c r="BN1500">
        <v>0</v>
      </c>
      <c r="BO1500">
        <v>0.1</v>
      </c>
      <c r="BP1500">
        <v>1</v>
      </c>
      <c r="BQ1500">
        <v>0</v>
      </c>
      <c r="BR1500">
        <v>147.233</v>
      </c>
      <c r="BS1500">
        <v>64.206000000000003</v>
      </c>
      <c r="BT1500">
        <v>0</v>
      </c>
      <c r="BU1500">
        <v>0</v>
      </c>
      <c r="BV1500">
        <v>0.1</v>
      </c>
      <c r="BW1500">
        <v>1</v>
      </c>
      <c r="CV1500">
        <v>0</v>
      </c>
      <c r="CW1500">
        <f>ROUND(Y1500*Source!I888*DO1500,7)</f>
        <v>0.1</v>
      </c>
      <c r="CX1500">
        <f>ROUND(Y1500*Source!I888,7)</f>
        <v>0.1</v>
      </c>
      <c r="CY1500">
        <f>AB1500</f>
        <v>1472.33</v>
      </c>
      <c r="CZ1500">
        <f>AF1500</f>
        <v>1472.33</v>
      </c>
      <c r="DA1500">
        <f>AJ1500</f>
        <v>1</v>
      </c>
      <c r="DB1500">
        <f>ROUND(ROUND(AT1500*CZ1500,2),6)</f>
        <v>147.22999999999999</v>
      </c>
      <c r="DC1500">
        <f>ROUND(ROUND(AT1500*AG1500,2),6)</f>
        <v>64.209999999999994</v>
      </c>
      <c r="DD1500" t="s">
        <v>3</v>
      </c>
      <c r="DE1500" t="s">
        <v>3</v>
      </c>
      <c r="DF1500">
        <f>ROUND(ROUND(AE1500,2)*CX1500,2)</f>
        <v>0</v>
      </c>
      <c r="DG1500">
        <f t="shared" si="808"/>
        <v>147.22999999999999</v>
      </c>
      <c r="DH1500">
        <f t="shared" si="809"/>
        <v>64.209999999999994</v>
      </c>
      <c r="DI1500">
        <f t="shared" si="810"/>
        <v>0</v>
      </c>
      <c r="DJ1500">
        <f>DG1500+DH1500</f>
        <v>211.44</v>
      </c>
      <c r="DK1500">
        <v>1</v>
      </c>
      <c r="DL1500" t="s">
        <v>1287</v>
      </c>
      <c r="DM1500">
        <v>6</v>
      </c>
      <c r="DN1500" t="s">
        <v>1220</v>
      </c>
      <c r="DO1500">
        <v>1</v>
      </c>
    </row>
    <row r="1501" spans="1:119" x14ac:dyDescent="0.2">
      <c r="A1501">
        <f>ROW(Source!A888)</f>
        <v>888</v>
      </c>
      <c r="B1501">
        <v>292114938</v>
      </c>
      <c r="C1501">
        <v>292120179</v>
      </c>
      <c r="D1501">
        <v>277945805</v>
      </c>
      <c r="E1501">
        <v>1</v>
      </c>
      <c r="F1501">
        <v>1</v>
      </c>
      <c r="G1501">
        <v>1</v>
      </c>
      <c r="H1501">
        <v>2</v>
      </c>
      <c r="I1501" t="s">
        <v>1227</v>
      </c>
      <c r="J1501" t="s">
        <v>1228</v>
      </c>
      <c r="K1501" t="s">
        <v>1229</v>
      </c>
      <c r="L1501">
        <v>1368</v>
      </c>
      <c r="N1501">
        <v>1011</v>
      </c>
      <c r="O1501" t="s">
        <v>1090</v>
      </c>
      <c r="P1501" t="s">
        <v>1090</v>
      </c>
      <c r="Q1501">
        <v>1</v>
      </c>
      <c r="W1501">
        <v>0</v>
      </c>
      <c r="X1501">
        <v>721652621</v>
      </c>
      <c r="Y1501">
        <f>AT1501</f>
        <v>0.1</v>
      </c>
      <c r="AA1501">
        <v>0</v>
      </c>
      <c r="AB1501">
        <v>544.70000000000005</v>
      </c>
      <c r="AC1501">
        <v>477.98</v>
      </c>
      <c r="AD1501">
        <v>0</v>
      </c>
      <c r="AE1501">
        <v>0</v>
      </c>
      <c r="AF1501">
        <v>544.70000000000005</v>
      </c>
      <c r="AG1501">
        <v>477.98</v>
      </c>
      <c r="AH1501">
        <v>0</v>
      </c>
      <c r="AI1501">
        <v>1</v>
      </c>
      <c r="AJ1501">
        <v>1</v>
      </c>
      <c r="AK1501">
        <v>1</v>
      </c>
      <c r="AL1501">
        <v>1</v>
      </c>
      <c r="AM1501">
        <v>-2</v>
      </c>
      <c r="AN1501">
        <v>0</v>
      </c>
      <c r="AO1501">
        <v>0</v>
      </c>
      <c r="AP1501">
        <v>1</v>
      </c>
      <c r="AQ1501">
        <v>1</v>
      </c>
      <c r="AR1501">
        <v>0</v>
      </c>
      <c r="AS1501" t="s">
        <v>3</v>
      </c>
      <c r="AT1501">
        <v>0.1</v>
      </c>
      <c r="AU1501" t="s">
        <v>3</v>
      </c>
      <c r="AV1501">
        <v>1</v>
      </c>
      <c r="AW1501">
        <v>2</v>
      </c>
      <c r="AX1501">
        <v>292120190</v>
      </c>
      <c r="AY1501">
        <v>1</v>
      </c>
      <c r="AZ1501">
        <v>0</v>
      </c>
      <c r="BA1501">
        <v>2289</v>
      </c>
      <c r="BB1501">
        <v>1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54.470000000000006</v>
      </c>
      <c r="BL1501">
        <v>47.798000000000002</v>
      </c>
      <c r="BM1501">
        <v>0</v>
      </c>
      <c r="BN1501">
        <v>0</v>
      </c>
      <c r="BO1501">
        <v>0.1</v>
      </c>
      <c r="BP1501">
        <v>1</v>
      </c>
      <c r="BQ1501">
        <v>0</v>
      </c>
      <c r="BR1501">
        <v>54.470000000000006</v>
      </c>
      <c r="BS1501">
        <v>47.798000000000002</v>
      </c>
      <c r="BT1501">
        <v>0</v>
      </c>
      <c r="BU1501">
        <v>0</v>
      </c>
      <c r="BV1501">
        <v>0.1</v>
      </c>
      <c r="BW1501">
        <v>1</v>
      </c>
      <c r="CV1501">
        <v>0</v>
      </c>
      <c r="CW1501">
        <f>ROUND(Y1501*Source!I888*DO1501,7)</f>
        <v>0.1</v>
      </c>
      <c r="CX1501">
        <f>ROUND(Y1501*Source!I888,7)</f>
        <v>0.1</v>
      </c>
      <c r="CY1501">
        <f>AB1501</f>
        <v>544.70000000000005</v>
      </c>
      <c r="CZ1501">
        <f>AF1501</f>
        <v>544.70000000000005</v>
      </c>
      <c r="DA1501">
        <f>AJ1501</f>
        <v>1</v>
      </c>
      <c r="DB1501">
        <f>ROUND(ROUND(AT1501*CZ1501,2),6)</f>
        <v>54.47</v>
      </c>
      <c r="DC1501">
        <f>ROUND(ROUND(AT1501*AG1501,2),6)</f>
        <v>47.8</v>
      </c>
      <c r="DD1501" t="s">
        <v>3</v>
      </c>
      <c r="DE1501" t="s">
        <v>3</v>
      </c>
      <c r="DF1501">
        <f>ROUND(ROUND(AE1501,2)*CX1501,2)</f>
        <v>0</v>
      </c>
      <c r="DG1501">
        <f t="shared" ref="DG1501:DG1532" si="811">ROUND(ROUND(AF1501,2)*CX1501,2)</f>
        <v>54.47</v>
      </c>
      <c r="DH1501">
        <f t="shared" si="809"/>
        <v>47.8</v>
      </c>
      <c r="DI1501">
        <f t="shared" si="810"/>
        <v>0</v>
      </c>
      <c r="DJ1501">
        <f>DG1501+DH1501</f>
        <v>102.27</v>
      </c>
      <c r="DK1501">
        <v>1</v>
      </c>
      <c r="DL1501" t="s">
        <v>1226</v>
      </c>
      <c r="DM1501">
        <v>4</v>
      </c>
      <c r="DN1501" t="s">
        <v>1220</v>
      </c>
      <c r="DO1501">
        <v>1</v>
      </c>
    </row>
    <row r="1502" spans="1:119" x14ac:dyDescent="0.2">
      <c r="A1502">
        <f>ROW(Source!A888)</f>
        <v>888</v>
      </c>
      <c r="B1502">
        <v>292114938</v>
      </c>
      <c r="C1502">
        <v>292120179</v>
      </c>
      <c r="D1502">
        <v>277865757</v>
      </c>
      <c r="E1502">
        <v>1</v>
      </c>
      <c r="F1502">
        <v>1</v>
      </c>
      <c r="G1502">
        <v>1</v>
      </c>
      <c r="H1502">
        <v>3</v>
      </c>
      <c r="I1502" t="s">
        <v>1402</v>
      </c>
      <c r="J1502" t="s">
        <v>1403</v>
      </c>
      <c r="K1502" t="s">
        <v>1404</v>
      </c>
      <c r="L1502">
        <v>1301</v>
      </c>
      <c r="N1502">
        <v>1003</v>
      </c>
      <c r="O1502" t="s">
        <v>1405</v>
      </c>
      <c r="P1502" t="s">
        <v>1405</v>
      </c>
      <c r="Q1502">
        <v>1</v>
      </c>
      <c r="W1502">
        <v>0</v>
      </c>
      <c r="X1502">
        <v>-1339918502</v>
      </c>
      <c r="Y1502">
        <f>(AT1502*ROUND(0,7))</f>
        <v>0</v>
      </c>
      <c r="AA1502">
        <v>6.81</v>
      </c>
      <c r="AB1502">
        <v>0</v>
      </c>
      <c r="AC1502">
        <v>0</v>
      </c>
      <c r="AD1502">
        <v>0</v>
      </c>
      <c r="AE1502">
        <v>5.87</v>
      </c>
      <c r="AF1502">
        <v>0</v>
      </c>
      <c r="AG1502">
        <v>0</v>
      </c>
      <c r="AH1502">
        <v>0</v>
      </c>
      <c r="AI1502">
        <v>1.1599999999999999</v>
      </c>
      <c r="AJ1502">
        <v>1</v>
      </c>
      <c r="AK1502">
        <v>1</v>
      </c>
      <c r="AL1502">
        <v>1</v>
      </c>
      <c r="AM1502">
        <v>2</v>
      </c>
      <c r="AN1502">
        <v>0</v>
      </c>
      <c r="AO1502">
        <v>0</v>
      </c>
      <c r="AP1502">
        <v>1</v>
      </c>
      <c r="AQ1502">
        <v>1</v>
      </c>
      <c r="AR1502">
        <v>0</v>
      </c>
      <c r="AS1502" t="s">
        <v>3</v>
      </c>
      <c r="AT1502">
        <v>0.83</v>
      </c>
      <c r="AU1502" t="s">
        <v>16</v>
      </c>
      <c r="AV1502">
        <v>0</v>
      </c>
      <c r="AW1502">
        <v>2</v>
      </c>
      <c r="AX1502">
        <v>292120191</v>
      </c>
      <c r="AY1502">
        <v>1</v>
      </c>
      <c r="AZ1502">
        <v>0</v>
      </c>
      <c r="BA1502">
        <v>2290</v>
      </c>
      <c r="BB1502">
        <v>1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4.8720999999999997</v>
      </c>
      <c r="BK1502">
        <v>0</v>
      </c>
      <c r="BL1502">
        <v>0</v>
      </c>
      <c r="BM1502">
        <v>0</v>
      </c>
      <c r="BN1502">
        <v>0</v>
      </c>
      <c r="BO1502">
        <v>0</v>
      </c>
      <c r="BP1502">
        <v>1</v>
      </c>
      <c r="BQ1502">
        <v>0</v>
      </c>
      <c r="BR1502">
        <v>0</v>
      </c>
      <c r="BS1502">
        <v>0</v>
      </c>
      <c r="BT1502">
        <v>0</v>
      </c>
      <c r="BU1502">
        <v>0</v>
      </c>
      <c r="BV1502">
        <v>0</v>
      </c>
      <c r="BW1502">
        <v>0</v>
      </c>
      <c r="CV1502">
        <v>0</v>
      </c>
      <c r="CW1502">
        <v>0</v>
      </c>
      <c r="CX1502">
        <f>ROUND(Y1502*Source!I888,7)</f>
        <v>0</v>
      </c>
      <c r="CY1502">
        <f>AA1502</f>
        <v>6.81</v>
      </c>
      <c r="CZ1502">
        <f>AE1502</f>
        <v>5.87</v>
      </c>
      <c r="DA1502">
        <f>AI1502</f>
        <v>1.1599999999999999</v>
      </c>
      <c r="DB1502">
        <f>ROUND((ROUND(AT1502*CZ1502,2)*ROUND(0,7)),6)</f>
        <v>0</v>
      </c>
      <c r="DC1502">
        <f>ROUND((ROUND(AT1502*AG1502,2)*ROUND(0,7)),6)</f>
        <v>0</v>
      </c>
      <c r="DD1502" t="s">
        <v>3</v>
      </c>
      <c r="DE1502" t="s">
        <v>3</v>
      </c>
      <c r="DF1502">
        <f>ROUND(ROUND(AE1502*AI1502,2)*CX1502,2)</f>
        <v>0</v>
      </c>
      <c r="DG1502">
        <f t="shared" si="811"/>
        <v>0</v>
      </c>
      <c r="DH1502">
        <f t="shared" si="809"/>
        <v>0</v>
      </c>
      <c r="DI1502">
        <f t="shared" si="810"/>
        <v>0</v>
      </c>
      <c r="DJ1502">
        <f>DF1502</f>
        <v>0</v>
      </c>
      <c r="DK1502">
        <v>0</v>
      </c>
      <c r="DL1502" t="s">
        <v>3</v>
      </c>
      <c r="DM1502">
        <v>0</v>
      </c>
      <c r="DN1502" t="s">
        <v>3</v>
      </c>
      <c r="DO1502">
        <v>0</v>
      </c>
    </row>
    <row r="1503" spans="1:119" x14ac:dyDescent="0.2">
      <c r="A1503">
        <f>ROW(Source!A888)</f>
        <v>888</v>
      </c>
      <c r="B1503">
        <v>292114938</v>
      </c>
      <c r="C1503">
        <v>292120179</v>
      </c>
      <c r="D1503">
        <v>277867733</v>
      </c>
      <c r="E1503">
        <v>1</v>
      </c>
      <c r="F1503">
        <v>1</v>
      </c>
      <c r="G1503">
        <v>1</v>
      </c>
      <c r="H1503">
        <v>3</v>
      </c>
      <c r="I1503" t="s">
        <v>1438</v>
      </c>
      <c r="J1503" t="s">
        <v>1439</v>
      </c>
      <c r="K1503" t="s">
        <v>1440</v>
      </c>
      <c r="L1503">
        <v>1346</v>
      </c>
      <c r="N1503">
        <v>1009</v>
      </c>
      <c r="O1503" t="s">
        <v>1242</v>
      </c>
      <c r="P1503" t="s">
        <v>1242</v>
      </c>
      <c r="Q1503">
        <v>1</v>
      </c>
      <c r="W1503">
        <v>0</v>
      </c>
      <c r="X1503">
        <v>391631581</v>
      </c>
      <c r="Y1503">
        <f>(AT1503*ROUND(0,7))</f>
        <v>0</v>
      </c>
      <c r="AA1503">
        <v>195.92</v>
      </c>
      <c r="AB1503">
        <v>0</v>
      </c>
      <c r="AC1503">
        <v>0</v>
      </c>
      <c r="AD1503">
        <v>0</v>
      </c>
      <c r="AE1503">
        <v>174.93</v>
      </c>
      <c r="AF1503">
        <v>0</v>
      </c>
      <c r="AG1503">
        <v>0</v>
      </c>
      <c r="AH1503">
        <v>0</v>
      </c>
      <c r="AI1503">
        <v>1.1200000000000001</v>
      </c>
      <c r="AJ1503">
        <v>1</v>
      </c>
      <c r="AK1503">
        <v>1</v>
      </c>
      <c r="AL1503">
        <v>1</v>
      </c>
      <c r="AM1503">
        <v>2</v>
      </c>
      <c r="AN1503">
        <v>0</v>
      </c>
      <c r="AO1503">
        <v>0</v>
      </c>
      <c r="AP1503">
        <v>1</v>
      </c>
      <c r="AQ1503">
        <v>1</v>
      </c>
      <c r="AR1503">
        <v>0</v>
      </c>
      <c r="AS1503" t="s">
        <v>3</v>
      </c>
      <c r="AT1503">
        <v>0.3</v>
      </c>
      <c r="AU1503" t="s">
        <v>16</v>
      </c>
      <c r="AV1503">
        <v>0</v>
      </c>
      <c r="AW1503">
        <v>2</v>
      </c>
      <c r="AX1503">
        <v>292120192</v>
      </c>
      <c r="AY1503">
        <v>1</v>
      </c>
      <c r="AZ1503">
        <v>0</v>
      </c>
      <c r="BA1503">
        <v>2291</v>
      </c>
      <c r="BB1503">
        <v>1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52.478999999999999</v>
      </c>
      <c r="BK1503">
        <v>0</v>
      </c>
      <c r="BL1503">
        <v>0</v>
      </c>
      <c r="BM1503">
        <v>0</v>
      </c>
      <c r="BN1503">
        <v>0</v>
      </c>
      <c r="BO1503">
        <v>0</v>
      </c>
      <c r="BP1503">
        <v>1</v>
      </c>
      <c r="BQ1503">
        <v>0</v>
      </c>
      <c r="BR1503">
        <v>0</v>
      </c>
      <c r="BS1503">
        <v>0</v>
      </c>
      <c r="BT1503">
        <v>0</v>
      </c>
      <c r="BU1503">
        <v>0</v>
      </c>
      <c r="BV1503">
        <v>0</v>
      </c>
      <c r="BW1503">
        <v>0</v>
      </c>
      <c r="CV1503">
        <v>0</v>
      </c>
      <c r="CW1503">
        <v>0</v>
      </c>
      <c r="CX1503">
        <f>ROUND(Y1503*Source!I888,7)</f>
        <v>0</v>
      </c>
      <c r="CY1503">
        <f>AA1503</f>
        <v>195.92</v>
      </c>
      <c r="CZ1503">
        <f>AE1503</f>
        <v>174.93</v>
      </c>
      <c r="DA1503">
        <f>AI1503</f>
        <v>1.1200000000000001</v>
      </c>
      <c r="DB1503">
        <f>ROUND((ROUND(AT1503*CZ1503,2)*ROUND(0,7)),6)</f>
        <v>0</v>
      </c>
      <c r="DC1503">
        <f>ROUND((ROUND(AT1503*AG1503,2)*ROUND(0,7)),6)</f>
        <v>0</v>
      </c>
      <c r="DD1503" t="s">
        <v>3</v>
      </c>
      <c r="DE1503" t="s">
        <v>3</v>
      </c>
      <c r="DF1503">
        <f>ROUND(ROUND(AE1503*AI1503,2)*CX1503,2)</f>
        <v>0</v>
      </c>
      <c r="DG1503">
        <f t="shared" si="811"/>
        <v>0</v>
      </c>
      <c r="DH1503">
        <f t="shared" si="809"/>
        <v>0</v>
      </c>
      <c r="DI1503">
        <f t="shared" si="810"/>
        <v>0</v>
      </c>
      <c r="DJ1503">
        <f>DF1503</f>
        <v>0</v>
      </c>
      <c r="DK1503">
        <v>0</v>
      </c>
      <c r="DL1503" t="s">
        <v>3</v>
      </c>
      <c r="DM1503">
        <v>0</v>
      </c>
      <c r="DN1503" t="s">
        <v>3</v>
      </c>
      <c r="DO1503">
        <v>0</v>
      </c>
    </row>
    <row r="1504" spans="1:119" x14ac:dyDescent="0.2">
      <c r="A1504">
        <f>ROW(Source!A888)</f>
        <v>888</v>
      </c>
      <c r="B1504">
        <v>292114938</v>
      </c>
      <c r="C1504">
        <v>292120179</v>
      </c>
      <c r="D1504">
        <v>277879488</v>
      </c>
      <c r="E1504">
        <v>1</v>
      </c>
      <c r="F1504">
        <v>1</v>
      </c>
      <c r="G1504">
        <v>1</v>
      </c>
      <c r="H1504">
        <v>3</v>
      </c>
      <c r="I1504" t="s">
        <v>1441</v>
      </c>
      <c r="J1504" t="s">
        <v>1442</v>
      </c>
      <c r="K1504" t="s">
        <v>1443</v>
      </c>
      <c r="L1504">
        <v>1348</v>
      </c>
      <c r="N1504">
        <v>1009</v>
      </c>
      <c r="O1504" t="s">
        <v>806</v>
      </c>
      <c r="P1504" t="s">
        <v>806</v>
      </c>
      <c r="Q1504">
        <v>1000</v>
      </c>
      <c r="W1504">
        <v>0</v>
      </c>
      <c r="X1504">
        <v>-393839491</v>
      </c>
      <c r="Y1504">
        <f>(AT1504*ROUND(0,7))</f>
        <v>0</v>
      </c>
      <c r="AA1504">
        <v>63982.51</v>
      </c>
      <c r="AB1504">
        <v>0</v>
      </c>
      <c r="AC1504">
        <v>0</v>
      </c>
      <c r="AD1504">
        <v>0</v>
      </c>
      <c r="AE1504">
        <v>70310.45</v>
      </c>
      <c r="AF1504">
        <v>0</v>
      </c>
      <c r="AG1504">
        <v>0</v>
      </c>
      <c r="AH1504">
        <v>0</v>
      </c>
      <c r="AI1504">
        <v>0.91</v>
      </c>
      <c r="AJ1504">
        <v>1</v>
      </c>
      <c r="AK1504">
        <v>1</v>
      </c>
      <c r="AL1504">
        <v>1</v>
      </c>
      <c r="AM1504">
        <v>2</v>
      </c>
      <c r="AN1504">
        <v>0</v>
      </c>
      <c r="AO1504">
        <v>0</v>
      </c>
      <c r="AP1504">
        <v>1</v>
      </c>
      <c r="AQ1504">
        <v>1</v>
      </c>
      <c r="AR1504">
        <v>0</v>
      </c>
      <c r="AS1504" t="s">
        <v>3</v>
      </c>
      <c r="AT1504">
        <v>5.9999999999999995E-4</v>
      </c>
      <c r="AU1504" t="s">
        <v>16</v>
      </c>
      <c r="AV1504">
        <v>0</v>
      </c>
      <c r="AW1504">
        <v>2</v>
      </c>
      <c r="AX1504">
        <v>292120193</v>
      </c>
      <c r="AY1504">
        <v>1</v>
      </c>
      <c r="AZ1504">
        <v>0</v>
      </c>
      <c r="BA1504">
        <v>2292</v>
      </c>
      <c r="BB1504">
        <v>1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42.186269999999993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>
        <v>1</v>
      </c>
      <c r="BQ1504">
        <v>0</v>
      </c>
      <c r="BR1504">
        <v>0</v>
      </c>
      <c r="BS1504">
        <v>0</v>
      </c>
      <c r="BT1504">
        <v>0</v>
      </c>
      <c r="BU1504">
        <v>0</v>
      </c>
      <c r="BV1504">
        <v>0</v>
      </c>
      <c r="BW1504">
        <v>0</v>
      </c>
      <c r="CV1504">
        <v>0</v>
      </c>
      <c r="CW1504">
        <v>0</v>
      </c>
      <c r="CX1504">
        <f>ROUND(Y1504*Source!I888,7)</f>
        <v>0</v>
      </c>
      <c r="CY1504">
        <f>AA1504</f>
        <v>63982.51</v>
      </c>
      <c r="CZ1504">
        <f>AE1504</f>
        <v>70310.45</v>
      </c>
      <c r="DA1504">
        <f>AI1504</f>
        <v>0.91</v>
      </c>
      <c r="DB1504">
        <f>ROUND((ROUND(AT1504*CZ1504,2)*ROUND(0,7)),6)</f>
        <v>0</v>
      </c>
      <c r="DC1504">
        <f>ROUND((ROUND(AT1504*AG1504,2)*ROUND(0,7)),6)</f>
        <v>0</v>
      </c>
      <c r="DD1504" t="s">
        <v>3</v>
      </c>
      <c r="DE1504" t="s">
        <v>3</v>
      </c>
      <c r="DF1504">
        <f>ROUND(ROUND(AE1504*AI1504,2)*CX1504,2)</f>
        <v>0</v>
      </c>
      <c r="DG1504">
        <f t="shared" si="811"/>
        <v>0</v>
      </c>
      <c r="DH1504">
        <f t="shared" si="809"/>
        <v>0</v>
      </c>
      <c r="DI1504">
        <f t="shared" si="810"/>
        <v>0</v>
      </c>
      <c r="DJ1504">
        <f>DF1504</f>
        <v>0</v>
      </c>
      <c r="DK1504">
        <v>0</v>
      </c>
      <c r="DL1504" t="s">
        <v>3</v>
      </c>
      <c r="DM1504">
        <v>0</v>
      </c>
      <c r="DN1504" t="s">
        <v>3</v>
      </c>
      <c r="DO1504">
        <v>0</v>
      </c>
    </row>
    <row r="1505" spans="1:119" x14ac:dyDescent="0.2">
      <c r="A1505">
        <f>ROW(Source!A889)</f>
        <v>889</v>
      </c>
      <c r="B1505">
        <v>292114938</v>
      </c>
      <c r="C1505">
        <v>292120195</v>
      </c>
      <c r="D1505">
        <v>277560309</v>
      </c>
      <c r="E1505">
        <v>109</v>
      </c>
      <c r="F1505">
        <v>1</v>
      </c>
      <c r="G1505">
        <v>1</v>
      </c>
      <c r="H1505">
        <v>1</v>
      </c>
      <c r="I1505" t="s">
        <v>1266</v>
      </c>
      <c r="J1505" t="s">
        <v>3</v>
      </c>
      <c r="K1505" t="s">
        <v>1267</v>
      </c>
      <c r="L1505">
        <v>1191</v>
      </c>
      <c r="N1505">
        <v>1013</v>
      </c>
      <c r="O1505" t="s">
        <v>1220</v>
      </c>
      <c r="P1505" t="s">
        <v>1220</v>
      </c>
      <c r="Q1505">
        <v>1</v>
      </c>
      <c r="W1505">
        <v>0</v>
      </c>
      <c r="X1505">
        <v>-1936699058</v>
      </c>
      <c r="Y1505">
        <f>(AT1505*ROUND(0.6,7))</f>
        <v>0.16800000000000001</v>
      </c>
      <c r="AA1505">
        <v>0</v>
      </c>
      <c r="AB1505">
        <v>0</v>
      </c>
      <c r="AC1505">
        <v>0</v>
      </c>
      <c r="AD1505">
        <v>492.25</v>
      </c>
      <c r="AE1505">
        <v>0</v>
      </c>
      <c r="AF1505">
        <v>0</v>
      </c>
      <c r="AG1505">
        <v>0</v>
      </c>
      <c r="AH1505">
        <v>492.25</v>
      </c>
      <c r="AI1505">
        <v>1</v>
      </c>
      <c r="AJ1505">
        <v>1</v>
      </c>
      <c r="AK1505">
        <v>1</v>
      </c>
      <c r="AL1505">
        <v>1</v>
      </c>
      <c r="AM1505">
        <v>-2</v>
      </c>
      <c r="AN1505">
        <v>0</v>
      </c>
      <c r="AO1505">
        <v>0</v>
      </c>
      <c r="AP1505">
        <v>1</v>
      </c>
      <c r="AQ1505">
        <v>1</v>
      </c>
      <c r="AR1505">
        <v>0</v>
      </c>
      <c r="AS1505" t="s">
        <v>3</v>
      </c>
      <c r="AT1505">
        <v>0.28000000000000003</v>
      </c>
      <c r="AU1505" t="s">
        <v>1370</v>
      </c>
      <c r="AV1505">
        <v>1</v>
      </c>
      <c r="AW1505">
        <v>2</v>
      </c>
      <c r="AX1505">
        <v>292120201</v>
      </c>
      <c r="AY1505">
        <v>1</v>
      </c>
      <c r="AZ1505">
        <v>0</v>
      </c>
      <c r="BA1505">
        <v>2294</v>
      </c>
      <c r="BB1505">
        <v>1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0</v>
      </c>
      <c r="BK1505">
        <v>0</v>
      </c>
      <c r="BL1505">
        <v>0</v>
      </c>
      <c r="BM1505">
        <v>137.83000000000001</v>
      </c>
      <c r="BN1505">
        <v>0.28000000000000003</v>
      </c>
      <c r="BO1505">
        <v>0</v>
      </c>
      <c r="BP1505">
        <v>1</v>
      </c>
      <c r="BQ1505">
        <v>0</v>
      </c>
      <c r="BR1505">
        <v>0</v>
      </c>
      <c r="BS1505">
        <v>0</v>
      </c>
      <c r="BT1505">
        <v>82.698000000000008</v>
      </c>
      <c r="BU1505">
        <v>0.16800000000000001</v>
      </c>
      <c r="BV1505">
        <v>0</v>
      </c>
      <c r="BW1505">
        <v>1</v>
      </c>
      <c r="CU1505">
        <f>ROUND(AT1505*Source!I889*AH1505*AL1505,2)</f>
        <v>137.83000000000001</v>
      </c>
      <c r="CV1505">
        <f>ROUND(Y1505*Source!I889,7)</f>
        <v>0.16800000000000001</v>
      </c>
      <c r="CW1505">
        <v>0</v>
      </c>
      <c r="CX1505">
        <f>ROUND(Y1505*Source!I889,7)</f>
        <v>0.16800000000000001</v>
      </c>
      <c r="CY1505">
        <f>AD1505</f>
        <v>492.25</v>
      </c>
      <c r="CZ1505">
        <f>AH1505</f>
        <v>492.25</v>
      </c>
      <c r="DA1505">
        <f>AL1505</f>
        <v>1</v>
      </c>
      <c r="DB1505">
        <f>ROUND((ROUND(AT1505*CZ1505,2)*ROUND(0.6,7)),6)</f>
        <v>82.697999999999993</v>
      </c>
      <c r="DC1505">
        <f>ROUND((ROUND(AT1505*AG1505,2)*ROUND(0.6,7)),6)</f>
        <v>0</v>
      </c>
      <c r="DD1505" t="s">
        <v>3</v>
      </c>
      <c r="DE1505" t="s">
        <v>3</v>
      </c>
      <c r="DF1505">
        <f>ROUND(ROUND(AE1505,2)*CX1505,2)</f>
        <v>0</v>
      </c>
      <c r="DG1505">
        <f t="shared" si="811"/>
        <v>0</v>
      </c>
      <c r="DH1505">
        <f t="shared" si="809"/>
        <v>0</v>
      </c>
      <c r="DI1505">
        <f t="shared" si="810"/>
        <v>82.7</v>
      </c>
      <c r="DJ1505">
        <f>DI1505</f>
        <v>82.7</v>
      </c>
      <c r="DK1505">
        <v>1</v>
      </c>
      <c r="DL1505" t="s">
        <v>3</v>
      </c>
      <c r="DM1505">
        <v>0</v>
      </c>
      <c r="DN1505" t="s">
        <v>3</v>
      </c>
      <c r="DO1505">
        <v>0</v>
      </c>
    </row>
    <row r="1506" spans="1:119" x14ac:dyDescent="0.2">
      <c r="A1506">
        <f>ROW(Source!A889)</f>
        <v>889</v>
      </c>
      <c r="B1506">
        <v>292114938</v>
      </c>
      <c r="C1506">
        <v>292120195</v>
      </c>
      <c r="D1506">
        <v>277560491</v>
      </c>
      <c r="E1506">
        <v>109</v>
      </c>
      <c r="F1506">
        <v>1</v>
      </c>
      <c r="G1506">
        <v>1</v>
      </c>
      <c r="H1506">
        <v>1</v>
      </c>
      <c r="I1506" t="s">
        <v>1221</v>
      </c>
      <c r="J1506" t="s">
        <v>3</v>
      </c>
      <c r="K1506" t="s">
        <v>1222</v>
      </c>
      <c r="L1506">
        <v>1191</v>
      </c>
      <c r="N1506">
        <v>1013</v>
      </c>
      <c r="O1506" t="s">
        <v>1220</v>
      </c>
      <c r="P1506" t="s">
        <v>1220</v>
      </c>
      <c r="Q1506">
        <v>1</v>
      </c>
      <c r="W1506">
        <v>0</v>
      </c>
      <c r="X1506">
        <v>-1417349443</v>
      </c>
      <c r="Y1506">
        <f>(AT1506*ROUND(0.6,7))</f>
        <v>1.2E-2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>
        <v>1</v>
      </c>
      <c r="AJ1506">
        <v>1</v>
      </c>
      <c r="AK1506">
        <v>1</v>
      </c>
      <c r="AL1506">
        <v>1</v>
      </c>
      <c r="AM1506">
        <v>-2</v>
      </c>
      <c r="AN1506">
        <v>0</v>
      </c>
      <c r="AO1506">
        <v>0</v>
      </c>
      <c r="AP1506">
        <v>1</v>
      </c>
      <c r="AQ1506">
        <v>1</v>
      </c>
      <c r="AR1506">
        <v>0</v>
      </c>
      <c r="AS1506" t="s">
        <v>3</v>
      </c>
      <c r="AT1506">
        <v>0.02</v>
      </c>
      <c r="AU1506" t="s">
        <v>1370</v>
      </c>
      <c r="AV1506">
        <v>2</v>
      </c>
      <c r="AW1506">
        <v>2</v>
      </c>
      <c r="AX1506">
        <v>292120202</v>
      </c>
      <c r="AY1506">
        <v>1</v>
      </c>
      <c r="AZ1506">
        <v>0</v>
      </c>
      <c r="BA1506">
        <v>2295</v>
      </c>
      <c r="BB1506">
        <v>1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0</v>
      </c>
      <c r="BK1506">
        <v>0</v>
      </c>
      <c r="BL1506">
        <v>0</v>
      </c>
      <c r="BM1506">
        <v>0</v>
      </c>
      <c r="BN1506">
        <v>0</v>
      </c>
      <c r="BO1506">
        <v>0</v>
      </c>
      <c r="BP1506">
        <v>0</v>
      </c>
      <c r="BQ1506">
        <v>0</v>
      </c>
      <c r="BR1506">
        <v>0</v>
      </c>
      <c r="BS1506">
        <v>0</v>
      </c>
      <c r="BT1506">
        <v>0</v>
      </c>
      <c r="BU1506">
        <v>0</v>
      </c>
      <c r="BV1506">
        <v>0</v>
      </c>
      <c r="BW1506">
        <v>0</v>
      </c>
      <c r="CV1506">
        <v>0</v>
      </c>
      <c r="CW1506">
        <v>0</v>
      </c>
      <c r="CX1506">
        <f>ROUND(Y1506*Source!I889,7)</f>
        <v>1.2E-2</v>
      </c>
      <c r="CY1506">
        <f>AD1506</f>
        <v>0</v>
      </c>
      <c r="CZ1506">
        <f>AH1506</f>
        <v>0</v>
      </c>
      <c r="DA1506">
        <f>AL1506</f>
        <v>1</v>
      </c>
      <c r="DB1506">
        <f>ROUND((ROUND(AT1506*CZ1506,2)*ROUND(0.6,7)),6)</f>
        <v>0</v>
      </c>
      <c r="DC1506">
        <f>ROUND((ROUND(AT1506*AG1506,2)*ROUND(0.6,7)),6)</f>
        <v>0</v>
      </c>
      <c r="DD1506" t="s">
        <v>3</v>
      </c>
      <c r="DE1506" t="s">
        <v>3</v>
      </c>
      <c r="DF1506">
        <f>ROUND(ROUND(AE1506,2)*CX1506,2)</f>
        <v>0</v>
      </c>
      <c r="DG1506">
        <f t="shared" si="811"/>
        <v>0</v>
      </c>
      <c r="DH1506">
        <f t="shared" si="809"/>
        <v>0</v>
      </c>
      <c r="DI1506">
        <f t="shared" si="810"/>
        <v>0</v>
      </c>
      <c r="DJ1506">
        <f>DI1506</f>
        <v>0</v>
      </c>
      <c r="DK1506">
        <v>0</v>
      </c>
      <c r="DL1506" t="s">
        <v>3</v>
      </c>
      <c r="DM1506">
        <v>0</v>
      </c>
      <c r="DN1506" t="s">
        <v>3</v>
      </c>
      <c r="DO1506">
        <v>0</v>
      </c>
    </row>
    <row r="1507" spans="1:119" x14ac:dyDescent="0.2">
      <c r="A1507">
        <f>ROW(Source!A889)</f>
        <v>889</v>
      </c>
      <c r="B1507">
        <v>292114938</v>
      </c>
      <c r="C1507">
        <v>292120195</v>
      </c>
      <c r="D1507">
        <v>277944622</v>
      </c>
      <c r="E1507">
        <v>1</v>
      </c>
      <c r="F1507">
        <v>1</v>
      </c>
      <c r="G1507">
        <v>1</v>
      </c>
      <c r="H1507">
        <v>2</v>
      </c>
      <c r="I1507" t="s">
        <v>1284</v>
      </c>
      <c r="J1507" t="s">
        <v>1285</v>
      </c>
      <c r="K1507" t="s">
        <v>1286</v>
      </c>
      <c r="L1507">
        <v>1368</v>
      </c>
      <c r="N1507">
        <v>1011</v>
      </c>
      <c r="O1507" t="s">
        <v>1090</v>
      </c>
      <c r="P1507" t="s">
        <v>1090</v>
      </c>
      <c r="Q1507">
        <v>1</v>
      </c>
      <c r="W1507">
        <v>0</v>
      </c>
      <c r="X1507">
        <v>-776243211</v>
      </c>
      <c r="Y1507">
        <f>(AT1507*ROUND(0.6,7))</f>
        <v>6.0000000000000001E-3</v>
      </c>
      <c r="AA1507">
        <v>0</v>
      </c>
      <c r="AB1507">
        <v>1472.33</v>
      </c>
      <c r="AC1507">
        <v>642.05999999999995</v>
      </c>
      <c r="AD1507">
        <v>0</v>
      </c>
      <c r="AE1507">
        <v>0</v>
      </c>
      <c r="AF1507">
        <v>1472.33</v>
      </c>
      <c r="AG1507">
        <v>642.05999999999995</v>
      </c>
      <c r="AH1507">
        <v>0</v>
      </c>
      <c r="AI1507">
        <v>1</v>
      </c>
      <c r="AJ1507">
        <v>1</v>
      </c>
      <c r="AK1507">
        <v>1</v>
      </c>
      <c r="AL1507">
        <v>1</v>
      </c>
      <c r="AM1507">
        <v>-2</v>
      </c>
      <c r="AN1507">
        <v>0</v>
      </c>
      <c r="AO1507">
        <v>0</v>
      </c>
      <c r="AP1507">
        <v>1</v>
      </c>
      <c r="AQ1507">
        <v>1</v>
      </c>
      <c r="AR1507">
        <v>0</v>
      </c>
      <c r="AS1507" t="s">
        <v>3</v>
      </c>
      <c r="AT1507">
        <v>0.01</v>
      </c>
      <c r="AU1507" t="s">
        <v>1370</v>
      </c>
      <c r="AV1507">
        <v>1</v>
      </c>
      <c r="AW1507">
        <v>2</v>
      </c>
      <c r="AX1507">
        <v>292120203</v>
      </c>
      <c r="AY1507">
        <v>1</v>
      </c>
      <c r="AZ1507">
        <v>0</v>
      </c>
      <c r="BA1507">
        <v>2296</v>
      </c>
      <c r="BB1507">
        <v>1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0</v>
      </c>
      <c r="BK1507">
        <v>14.7233</v>
      </c>
      <c r="BL1507">
        <v>6.4205999999999994</v>
      </c>
      <c r="BM1507">
        <v>0</v>
      </c>
      <c r="BN1507">
        <v>0</v>
      </c>
      <c r="BO1507">
        <v>0.01</v>
      </c>
      <c r="BP1507">
        <v>1</v>
      </c>
      <c r="BQ1507">
        <v>0</v>
      </c>
      <c r="BR1507">
        <v>8.8339800000000004</v>
      </c>
      <c r="BS1507">
        <v>3.8523599999999996</v>
      </c>
      <c r="BT1507">
        <v>0</v>
      </c>
      <c r="BU1507">
        <v>0</v>
      </c>
      <c r="BV1507">
        <v>6.0000000000000001E-3</v>
      </c>
      <c r="BW1507">
        <v>1</v>
      </c>
      <c r="CV1507">
        <v>0</v>
      </c>
      <c r="CW1507">
        <f>ROUND(Y1507*Source!I889*DO1507,7)</f>
        <v>6.0000000000000001E-3</v>
      </c>
      <c r="CX1507">
        <f>ROUND(Y1507*Source!I889,7)</f>
        <v>6.0000000000000001E-3</v>
      </c>
      <c r="CY1507">
        <f>AB1507</f>
        <v>1472.33</v>
      </c>
      <c r="CZ1507">
        <f>AF1507</f>
        <v>1472.33</v>
      </c>
      <c r="DA1507">
        <f>AJ1507</f>
        <v>1</v>
      </c>
      <c r="DB1507">
        <f>ROUND((ROUND(AT1507*CZ1507,2)*ROUND(0.6,7)),6)</f>
        <v>8.8320000000000007</v>
      </c>
      <c r="DC1507">
        <f>ROUND((ROUND(AT1507*AG1507,2)*ROUND(0.6,7)),6)</f>
        <v>3.8519999999999999</v>
      </c>
      <c r="DD1507" t="s">
        <v>3</v>
      </c>
      <c r="DE1507" t="s">
        <v>3</v>
      </c>
      <c r="DF1507">
        <f>ROUND(ROUND(AE1507,2)*CX1507,2)</f>
        <v>0</v>
      </c>
      <c r="DG1507">
        <f t="shared" si="811"/>
        <v>8.83</v>
      </c>
      <c r="DH1507">
        <f t="shared" si="809"/>
        <v>3.85</v>
      </c>
      <c r="DI1507">
        <f t="shared" si="810"/>
        <v>0</v>
      </c>
      <c r="DJ1507">
        <f>DG1507+DH1507</f>
        <v>12.68</v>
      </c>
      <c r="DK1507">
        <v>1</v>
      </c>
      <c r="DL1507" t="s">
        <v>1287</v>
      </c>
      <c r="DM1507">
        <v>6</v>
      </c>
      <c r="DN1507" t="s">
        <v>1220</v>
      </c>
      <c r="DO1507">
        <v>1</v>
      </c>
    </row>
    <row r="1508" spans="1:119" x14ac:dyDescent="0.2">
      <c r="A1508">
        <f>ROW(Source!A889)</f>
        <v>889</v>
      </c>
      <c r="B1508">
        <v>292114938</v>
      </c>
      <c r="C1508">
        <v>292120195</v>
      </c>
      <c r="D1508">
        <v>277945805</v>
      </c>
      <c r="E1508">
        <v>1</v>
      </c>
      <c r="F1508">
        <v>1</v>
      </c>
      <c r="G1508">
        <v>1</v>
      </c>
      <c r="H1508">
        <v>2</v>
      </c>
      <c r="I1508" t="s">
        <v>1227</v>
      </c>
      <c r="J1508" t="s">
        <v>1228</v>
      </c>
      <c r="K1508" t="s">
        <v>1229</v>
      </c>
      <c r="L1508">
        <v>1368</v>
      </c>
      <c r="N1508">
        <v>1011</v>
      </c>
      <c r="O1508" t="s">
        <v>1090</v>
      </c>
      <c r="P1508" t="s">
        <v>1090</v>
      </c>
      <c r="Q1508">
        <v>1</v>
      </c>
      <c r="W1508">
        <v>0</v>
      </c>
      <c r="X1508">
        <v>721652621</v>
      </c>
      <c r="Y1508">
        <f>(AT1508*ROUND(0.6,7))</f>
        <v>6.0000000000000001E-3</v>
      </c>
      <c r="AA1508">
        <v>0</v>
      </c>
      <c r="AB1508">
        <v>544.70000000000005</v>
      </c>
      <c r="AC1508">
        <v>477.98</v>
      </c>
      <c r="AD1508">
        <v>0</v>
      </c>
      <c r="AE1508">
        <v>0</v>
      </c>
      <c r="AF1508">
        <v>544.70000000000005</v>
      </c>
      <c r="AG1508">
        <v>477.98</v>
      </c>
      <c r="AH1508">
        <v>0</v>
      </c>
      <c r="AI1508">
        <v>1</v>
      </c>
      <c r="AJ1508">
        <v>1</v>
      </c>
      <c r="AK1508">
        <v>1</v>
      </c>
      <c r="AL1508">
        <v>1</v>
      </c>
      <c r="AM1508">
        <v>-2</v>
      </c>
      <c r="AN1508">
        <v>0</v>
      </c>
      <c r="AO1508">
        <v>0</v>
      </c>
      <c r="AP1508">
        <v>1</v>
      </c>
      <c r="AQ1508">
        <v>1</v>
      </c>
      <c r="AR1508">
        <v>0</v>
      </c>
      <c r="AS1508" t="s">
        <v>3</v>
      </c>
      <c r="AT1508">
        <v>0.01</v>
      </c>
      <c r="AU1508" t="s">
        <v>1370</v>
      </c>
      <c r="AV1508">
        <v>1</v>
      </c>
      <c r="AW1508">
        <v>2</v>
      </c>
      <c r="AX1508">
        <v>292120204</v>
      </c>
      <c r="AY1508">
        <v>1</v>
      </c>
      <c r="AZ1508">
        <v>0</v>
      </c>
      <c r="BA1508">
        <v>2297</v>
      </c>
      <c r="BB1508">
        <v>1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0</v>
      </c>
      <c r="BK1508">
        <v>5.447000000000001</v>
      </c>
      <c r="BL1508">
        <v>4.7798000000000007</v>
      </c>
      <c r="BM1508">
        <v>0</v>
      </c>
      <c r="BN1508">
        <v>0</v>
      </c>
      <c r="BO1508">
        <v>0.01</v>
      </c>
      <c r="BP1508">
        <v>1</v>
      </c>
      <c r="BQ1508">
        <v>0</v>
      </c>
      <c r="BR1508">
        <v>3.2682000000000002</v>
      </c>
      <c r="BS1508">
        <v>2.86788</v>
      </c>
      <c r="BT1508">
        <v>0</v>
      </c>
      <c r="BU1508">
        <v>0</v>
      </c>
      <c r="BV1508">
        <v>6.0000000000000001E-3</v>
      </c>
      <c r="BW1508">
        <v>1</v>
      </c>
      <c r="CV1508">
        <v>0</v>
      </c>
      <c r="CW1508">
        <f>ROUND(Y1508*Source!I889*DO1508,7)</f>
        <v>6.0000000000000001E-3</v>
      </c>
      <c r="CX1508">
        <f>ROUND(Y1508*Source!I889,7)</f>
        <v>6.0000000000000001E-3</v>
      </c>
      <c r="CY1508">
        <f>AB1508</f>
        <v>544.70000000000005</v>
      </c>
      <c r="CZ1508">
        <f>AF1508</f>
        <v>544.70000000000005</v>
      </c>
      <c r="DA1508">
        <f>AJ1508</f>
        <v>1</v>
      </c>
      <c r="DB1508">
        <f>ROUND((ROUND(AT1508*CZ1508,2)*ROUND(0.6,7)),6)</f>
        <v>3.27</v>
      </c>
      <c r="DC1508">
        <f>ROUND((ROUND(AT1508*AG1508,2)*ROUND(0.6,7)),6)</f>
        <v>2.8679999999999999</v>
      </c>
      <c r="DD1508" t="s">
        <v>3</v>
      </c>
      <c r="DE1508" t="s">
        <v>3</v>
      </c>
      <c r="DF1508">
        <f>ROUND(ROUND(AE1508,2)*CX1508,2)</f>
        <v>0</v>
      </c>
      <c r="DG1508">
        <f t="shared" si="811"/>
        <v>3.27</v>
      </c>
      <c r="DH1508">
        <f t="shared" si="809"/>
        <v>2.87</v>
      </c>
      <c r="DI1508">
        <f t="shared" si="810"/>
        <v>0</v>
      </c>
      <c r="DJ1508">
        <f>DG1508+DH1508</f>
        <v>6.1400000000000006</v>
      </c>
      <c r="DK1508">
        <v>1</v>
      </c>
      <c r="DL1508" t="s">
        <v>1226</v>
      </c>
      <c r="DM1508">
        <v>4</v>
      </c>
      <c r="DN1508" t="s">
        <v>1220</v>
      </c>
      <c r="DO1508">
        <v>1</v>
      </c>
    </row>
    <row r="1509" spans="1:119" x14ac:dyDescent="0.2">
      <c r="A1509">
        <f>ROW(Source!A889)</f>
        <v>889</v>
      </c>
      <c r="B1509">
        <v>292114938</v>
      </c>
      <c r="C1509">
        <v>292120195</v>
      </c>
      <c r="D1509">
        <v>277867740</v>
      </c>
      <c r="E1509">
        <v>1</v>
      </c>
      <c r="F1509">
        <v>1</v>
      </c>
      <c r="G1509">
        <v>1</v>
      </c>
      <c r="H1509">
        <v>3</v>
      </c>
      <c r="I1509" t="s">
        <v>1455</v>
      </c>
      <c r="J1509" t="s">
        <v>1456</v>
      </c>
      <c r="K1509" t="s">
        <v>1457</v>
      </c>
      <c r="L1509">
        <v>1348</v>
      </c>
      <c r="N1509">
        <v>1009</v>
      </c>
      <c r="O1509" t="s">
        <v>806</v>
      </c>
      <c r="P1509" t="s">
        <v>806</v>
      </c>
      <c r="Q1509">
        <v>1000</v>
      </c>
      <c r="W1509">
        <v>0</v>
      </c>
      <c r="X1509">
        <v>-308721405</v>
      </c>
      <c r="Y1509">
        <f>(AT1509*ROUND(0,7))</f>
        <v>0</v>
      </c>
      <c r="AA1509">
        <v>142694.72</v>
      </c>
      <c r="AB1509">
        <v>0</v>
      </c>
      <c r="AC1509">
        <v>0</v>
      </c>
      <c r="AD1509">
        <v>0</v>
      </c>
      <c r="AE1509">
        <v>127406</v>
      </c>
      <c r="AF1509">
        <v>0</v>
      </c>
      <c r="AG1509">
        <v>0</v>
      </c>
      <c r="AH1509">
        <v>0</v>
      </c>
      <c r="AI1509">
        <v>1.1200000000000001</v>
      </c>
      <c r="AJ1509">
        <v>1</v>
      </c>
      <c r="AK1509">
        <v>1</v>
      </c>
      <c r="AL1509">
        <v>1</v>
      </c>
      <c r="AM1509">
        <v>2</v>
      </c>
      <c r="AN1509">
        <v>0</v>
      </c>
      <c r="AO1509">
        <v>0</v>
      </c>
      <c r="AP1509">
        <v>1</v>
      </c>
      <c r="AQ1509">
        <v>1</v>
      </c>
      <c r="AR1509">
        <v>0</v>
      </c>
      <c r="AS1509" t="s">
        <v>3</v>
      </c>
      <c r="AT1509">
        <v>3.0000000000000001E-5</v>
      </c>
      <c r="AU1509" t="s">
        <v>16</v>
      </c>
      <c r="AV1509">
        <v>0</v>
      </c>
      <c r="AW1509">
        <v>2</v>
      </c>
      <c r="AX1509">
        <v>292120205</v>
      </c>
      <c r="AY1509">
        <v>1</v>
      </c>
      <c r="AZ1509">
        <v>0</v>
      </c>
      <c r="BA1509">
        <v>2298</v>
      </c>
      <c r="BB1509">
        <v>1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3.8221799999999999</v>
      </c>
      <c r="BK1509">
        <v>0</v>
      </c>
      <c r="BL1509">
        <v>0</v>
      </c>
      <c r="BM1509">
        <v>0</v>
      </c>
      <c r="BN1509">
        <v>0</v>
      </c>
      <c r="BO1509">
        <v>0</v>
      </c>
      <c r="BP1509">
        <v>1</v>
      </c>
      <c r="BQ1509">
        <v>0</v>
      </c>
      <c r="BR1509">
        <v>0</v>
      </c>
      <c r="BS1509">
        <v>0</v>
      </c>
      <c r="BT1509">
        <v>0</v>
      </c>
      <c r="BU1509">
        <v>0</v>
      </c>
      <c r="BV1509">
        <v>0</v>
      </c>
      <c r="BW1509">
        <v>0</v>
      </c>
      <c r="CV1509">
        <v>0</v>
      </c>
      <c r="CW1509">
        <v>0</v>
      </c>
      <c r="CX1509">
        <f>ROUND(Y1509*Source!I889,7)</f>
        <v>0</v>
      </c>
      <c r="CY1509">
        <f>AA1509</f>
        <v>142694.72</v>
      </c>
      <c r="CZ1509">
        <f>AE1509</f>
        <v>127406</v>
      </c>
      <c r="DA1509">
        <f>AI1509</f>
        <v>1.1200000000000001</v>
      </c>
      <c r="DB1509">
        <f>ROUND((ROUND(AT1509*CZ1509,2)*ROUND(0,7)),6)</f>
        <v>0</v>
      </c>
      <c r="DC1509">
        <f>ROUND((ROUND(AT1509*AG1509,2)*ROUND(0,7)),6)</f>
        <v>0</v>
      </c>
      <c r="DD1509" t="s">
        <v>3</v>
      </c>
      <c r="DE1509" t="s">
        <v>3</v>
      </c>
      <c r="DF1509">
        <f>ROUND(ROUND(AE1509*AI1509,2)*CX1509,2)</f>
        <v>0</v>
      </c>
      <c r="DG1509">
        <f t="shared" si="811"/>
        <v>0</v>
      </c>
      <c r="DH1509">
        <f t="shared" si="809"/>
        <v>0</v>
      </c>
      <c r="DI1509">
        <f t="shared" si="810"/>
        <v>0</v>
      </c>
      <c r="DJ1509">
        <f>DF1509</f>
        <v>0</v>
      </c>
      <c r="DK1509">
        <v>0</v>
      </c>
      <c r="DL1509" t="s">
        <v>3</v>
      </c>
      <c r="DM1509">
        <v>0</v>
      </c>
      <c r="DN1509" t="s">
        <v>3</v>
      </c>
      <c r="DO1509">
        <v>0</v>
      </c>
    </row>
    <row r="1510" spans="1:119" x14ac:dyDescent="0.2">
      <c r="A1510">
        <f>ROW(Source!A890)</f>
        <v>890</v>
      </c>
      <c r="B1510">
        <v>292114938</v>
      </c>
      <c r="C1510">
        <v>292120207</v>
      </c>
      <c r="D1510">
        <v>277560309</v>
      </c>
      <c r="E1510">
        <v>109</v>
      </c>
      <c r="F1510">
        <v>1</v>
      </c>
      <c r="G1510">
        <v>1</v>
      </c>
      <c r="H1510">
        <v>1</v>
      </c>
      <c r="I1510" t="s">
        <v>1266</v>
      </c>
      <c r="J1510" t="s">
        <v>3</v>
      </c>
      <c r="K1510" t="s">
        <v>1267</v>
      </c>
      <c r="L1510">
        <v>1191</v>
      </c>
      <c r="N1510">
        <v>1013</v>
      </c>
      <c r="O1510" t="s">
        <v>1220</v>
      </c>
      <c r="P1510" t="s">
        <v>1220</v>
      </c>
      <c r="Q1510">
        <v>1</v>
      </c>
      <c r="W1510">
        <v>0</v>
      </c>
      <c r="X1510">
        <v>-1936699058</v>
      </c>
      <c r="Y1510">
        <f>AT1510</f>
        <v>0.28000000000000003</v>
      </c>
      <c r="AA1510">
        <v>0</v>
      </c>
      <c r="AB1510">
        <v>0</v>
      </c>
      <c r="AC1510">
        <v>0</v>
      </c>
      <c r="AD1510">
        <v>492.25</v>
      </c>
      <c r="AE1510">
        <v>0</v>
      </c>
      <c r="AF1510">
        <v>0</v>
      </c>
      <c r="AG1510">
        <v>0</v>
      </c>
      <c r="AH1510">
        <v>492.25</v>
      </c>
      <c r="AI1510">
        <v>1</v>
      </c>
      <c r="AJ1510">
        <v>1</v>
      </c>
      <c r="AK1510">
        <v>1</v>
      </c>
      <c r="AL1510">
        <v>1</v>
      </c>
      <c r="AM1510">
        <v>-2</v>
      </c>
      <c r="AN1510">
        <v>0</v>
      </c>
      <c r="AO1510">
        <v>0</v>
      </c>
      <c r="AP1510">
        <v>1</v>
      </c>
      <c r="AQ1510">
        <v>1</v>
      </c>
      <c r="AR1510">
        <v>0</v>
      </c>
      <c r="AS1510" t="s">
        <v>3</v>
      </c>
      <c r="AT1510">
        <v>0.28000000000000003</v>
      </c>
      <c r="AU1510" t="s">
        <v>3</v>
      </c>
      <c r="AV1510">
        <v>1</v>
      </c>
      <c r="AW1510">
        <v>2</v>
      </c>
      <c r="AX1510">
        <v>292120213</v>
      </c>
      <c r="AY1510">
        <v>1</v>
      </c>
      <c r="AZ1510">
        <v>0</v>
      </c>
      <c r="BA1510">
        <v>2300</v>
      </c>
      <c r="BB1510">
        <v>1</v>
      </c>
      <c r="BC1510">
        <v>0</v>
      </c>
      <c r="BD1510">
        <v>0</v>
      </c>
      <c r="BE1510">
        <v>0</v>
      </c>
      <c r="BF1510">
        <v>0</v>
      </c>
      <c r="BG1510">
        <v>0</v>
      </c>
      <c r="BH1510">
        <v>0</v>
      </c>
      <c r="BI1510">
        <v>0</v>
      </c>
      <c r="BJ1510">
        <v>0</v>
      </c>
      <c r="BK1510">
        <v>0</v>
      </c>
      <c r="BL1510">
        <v>0</v>
      </c>
      <c r="BM1510">
        <v>137.83000000000001</v>
      </c>
      <c r="BN1510">
        <v>0.28000000000000003</v>
      </c>
      <c r="BO1510">
        <v>0</v>
      </c>
      <c r="BP1510">
        <v>1</v>
      </c>
      <c r="BQ1510">
        <v>0</v>
      </c>
      <c r="BR1510">
        <v>0</v>
      </c>
      <c r="BS1510">
        <v>0</v>
      </c>
      <c r="BT1510">
        <v>137.83000000000001</v>
      </c>
      <c r="BU1510">
        <v>0.28000000000000003</v>
      </c>
      <c r="BV1510">
        <v>0</v>
      </c>
      <c r="BW1510">
        <v>1</v>
      </c>
      <c r="CU1510">
        <f>ROUND(AT1510*Source!I890*AH1510*AL1510,2)</f>
        <v>137.83000000000001</v>
      </c>
      <c r="CV1510">
        <f>ROUND(Y1510*Source!I890,7)</f>
        <v>0.28000000000000003</v>
      </c>
      <c r="CW1510">
        <v>0</v>
      </c>
      <c r="CX1510">
        <f>ROUND(Y1510*Source!I890,7)</f>
        <v>0.28000000000000003</v>
      </c>
      <c r="CY1510">
        <f>AD1510</f>
        <v>492.25</v>
      </c>
      <c r="CZ1510">
        <f>AH1510</f>
        <v>492.25</v>
      </c>
      <c r="DA1510">
        <f>AL1510</f>
        <v>1</v>
      </c>
      <c r="DB1510">
        <f>ROUND(ROUND(AT1510*CZ1510,2),6)</f>
        <v>137.83000000000001</v>
      </c>
      <c r="DC1510">
        <f>ROUND(ROUND(AT1510*AG1510,2),6)</f>
        <v>0</v>
      </c>
      <c r="DD1510" t="s">
        <v>3</v>
      </c>
      <c r="DE1510" t="s">
        <v>3</v>
      </c>
      <c r="DF1510">
        <f>ROUND(ROUND(AE1510,2)*CX1510,2)</f>
        <v>0</v>
      </c>
      <c r="DG1510">
        <f t="shared" si="811"/>
        <v>0</v>
      </c>
      <c r="DH1510">
        <f t="shared" si="809"/>
        <v>0</v>
      </c>
      <c r="DI1510">
        <f t="shared" si="810"/>
        <v>137.83000000000001</v>
      </c>
      <c r="DJ1510">
        <f>DI1510</f>
        <v>137.83000000000001</v>
      </c>
      <c r="DK1510">
        <v>1</v>
      </c>
      <c r="DL1510" t="s">
        <v>3</v>
      </c>
      <c r="DM1510">
        <v>0</v>
      </c>
      <c r="DN1510" t="s">
        <v>3</v>
      </c>
      <c r="DO1510">
        <v>0</v>
      </c>
    </row>
    <row r="1511" spans="1:119" x14ac:dyDescent="0.2">
      <c r="A1511">
        <f>ROW(Source!A890)</f>
        <v>890</v>
      </c>
      <c r="B1511">
        <v>292114938</v>
      </c>
      <c r="C1511">
        <v>292120207</v>
      </c>
      <c r="D1511">
        <v>277560491</v>
      </c>
      <c r="E1511">
        <v>109</v>
      </c>
      <c r="F1511">
        <v>1</v>
      </c>
      <c r="G1511">
        <v>1</v>
      </c>
      <c r="H1511">
        <v>1</v>
      </c>
      <c r="I1511" t="s">
        <v>1221</v>
      </c>
      <c r="J1511" t="s">
        <v>3</v>
      </c>
      <c r="K1511" t="s">
        <v>1222</v>
      </c>
      <c r="L1511">
        <v>1191</v>
      </c>
      <c r="N1511">
        <v>1013</v>
      </c>
      <c r="O1511" t="s">
        <v>1220</v>
      </c>
      <c r="P1511" t="s">
        <v>1220</v>
      </c>
      <c r="Q1511">
        <v>1</v>
      </c>
      <c r="W1511">
        <v>0</v>
      </c>
      <c r="X1511">
        <v>-1417349443</v>
      </c>
      <c r="Y1511">
        <f>AT1511</f>
        <v>0.02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1</v>
      </c>
      <c r="AJ1511">
        <v>1</v>
      </c>
      <c r="AK1511">
        <v>1</v>
      </c>
      <c r="AL1511">
        <v>1</v>
      </c>
      <c r="AM1511">
        <v>-2</v>
      </c>
      <c r="AN1511">
        <v>0</v>
      </c>
      <c r="AO1511">
        <v>0</v>
      </c>
      <c r="AP1511">
        <v>1</v>
      </c>
      <c r="AQ1511">
        <v>1</v>
      </c>
      <c r="AR1511">
        <v>0</v>
      </c>
      <c r="AS1511" t="s">
        <v>3</v>
      </c>
      <c r="AT1511">
        <v>0.02</v>
      </c>
      <c r="AU1511" t="s">
        <v>3</v>
      </c>
      <c r="AV1511">
        <v>2</v>
      </c>
      <c r="AW1511">
        <v>2</v>
      </c>
      <c r="AX1511">
        <v>292120214</v>
      </c>
      <c r="AY1511">
        <v>1</v>
      </c>
      <c r="AZ1511">
        <v>0</v>
      </c>
      <c r="BA1511">
        <v>2301</v>
      </c>
      <c r="BB1511">
        <v>1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>
        <v>0</v>
      </c>
      <c r="BJ1511">
        <v>0</v>
      </c>
      <c r="BK1511">
        <v>0</v>
      </c>
      <c r="BL1511">
        <v>0</v>
      </c>
      <c r="BM1511">
        <v>0</v>
      </c>
      <c r="BN1511">
        <v>0</v>
      </c>
      <c r="BO1511">
        <v>0</v>
      </c>
      <c r="BP1511">
        <v>0</v>
      </c>
      <c r="BQ1511">
        <v>0</v>
      </c>
      <c r="BR1511">
        <v>0</v>
      </c>
      <c r="BS1511">
        <v>0</v>
      </c>
      <c r="BT1511">
        <v>0</v>
      </c>
      <c r="BU1511">
        <v>0</v>
      </c>
      <c r="BV1511">
        <v>0</v>
      </c>
      <c r="BW1511">
        <v>0</v>
      </c>
      <c r="CV1511">
        <v>0</v>
      </c>
      <c r="CW1511">
        <v>0</v>
      </c>
      <c r="CX1511">
        <f>ROUND(Y1511*Source!I890,7)</f>
        <v>0.02</v>
      </c>
      <c r="CY1511">
        <f>AD1511</f>
        <v>0</v>
      </c>
      <c r="CZ1511">
        <f>AH1511</f>
        <v>0</v>
      </c>
      <c r="DA1511">
        <f>AL1511</f>
        <v>1</v>
      </c>
      <c r="DB1511">
        <f>ROUND(ROUND(AT1511*CZ1511,2),6)</f>
        <v>0</v>
      </c>
      <c r="DC1511">
        <f>ROUND(ROUND(AT1511*AG1511,2),6)</f>
        <v>0</v>
      </c>
      <c r="DD1511" t="s">
        <v>3</v>
      </c>
      <c r="DE1511" t="s">
        <v>3</v>
      </c>
      <c r="DF1511">
        <f>ROUND(ROUND(AE1511,2)*CX1511,2)</f>
        <v>0</v>
      </c>
      <c r="DG1511">
        <f t="shared" si="811"/>
        <v>0</v>
      </c>
      <c r="DH1511">
        <f t="shared" si="809"/>
        <v>0</v>
      </c>
      <c r="DI1511">
        <f t="shared" si="810"/>
        <v>0</v>
      </c>
      <c r="DJ1511">
        <f>DI1511</f>
        <v>0</v>
      </c>
      <c r="DK1511">
        <v>0</v>
      </c>
      <c r="DL1511" t="s">
        <v>3</v>
      </c>
      <c r="DM1511">
        <v>0</v>
      </c>
      <c r="DN1511" t="s">
        <v>3</v>
      </c>
      <c r="DO1511">
        <v>0</v>
      </c>
    </row>
    <row r="1512" spans="1:119" x14ac:dyDescent="0.2">
      <c r="A1512">
        <f>ROW(Source!A890)</f>
        <v>890</v>
      </c>
      <c r="B1512">
        <v>292114938</v>
      </c>
      <c r="C1512">
        <v>292120207</v>
      </c>
      <c r="D1512">
        <v>277944622</v>
      </c>
      <c r="E1512">
        <v>1</v>
      </c>
      <c r="F1512">
        <v>1</v>
      </c>
      <c r="G1512">
        <v>1</v>
      </c>
      <c r="H1512">
        <v>2</v>
      </c>
      <c r="I1512" t="s">
        <v>1284</v>
      </c>
      <c r="J1512" t="s">
        <v>1285</v>
      </c>
      <c r="K1512" t="s">
        <v>1286</v>
      </c>
      <c r="L1512">
        <v>1368</v>
      </c>
      <c r="N1512">
        <v>1011</v>
      </c>
      <c r="O1512" t="s">
        <v>1090</v>
      </c>
      <c r="P1512" t="s">
        <v>1090</v>
      </c>
      <c r="Q1512">
        <v>1</v>
      </c>
      <c r="W1512">
        <v>0</v>
      </c>
      <c r="X1512">
        <v>-776243211</v>
      </c>
      <c r="Y1512">
        <f>AT1512</f>
        <v>0.01</v>
      </c>
      <c r="AA1512">
        <v>0</v>
      </c>
      <c r="AB1512">
        <v>1472.33</v>
      </c>
      <c r="AC1512">
        <v>642.05999999999995</v>
      </c>
      <c r="AD1512">
        <v>0</v>
      </c>
      <c r="AE1512">
        <v>0</v>
      </c>
      <c r="AF1512">
        <v>1472.33</v>
      </c>
      <c r="AG1512">
        <v>642.05999999999995</v>
      </c>
      <c r="AH1512">
        <v>0</v>
      </c>
      <c r="AI1512">
        <v>1</v>
      </c>
      <c r="AJ1512">
        <v>1</v>
      </c>
      <c r="AK1512">
        <v>1</v>
      </c>
      <c r="AL1512">
        <v>1</v>
      </c>
      <c r="AM1512">
        <v>-2</v>
      </c>
      <c r="AN1512">
        <v>0</v>
      </c>
      <c r="AO1512">
        <v>0</v>
      </c>
      <c r="AP1512">
        <v>1</v>
      </c>
      <c r="AQ1512">
        <v>1</v>
      </c>
      <c r="AR1512">
        <v>0</v>
      </c>
      <c r="AS1512" t="s">
        <v>3</v>
      </c>
      <c r="AT1512">
        <v>0.01</v>
      </c>
      <c r="AU1512" t="s">
        <v>3</v>
      </c>
      <c r="AV1512">
        <v>1</v>
      </c>
      <c r="AW1512">
        <v>2</v>
      </c>
      <c r="AX1512">
        <v>292120215</v>
      </c>
      <c r="AY1512">
        <v>1</v>
      </c>
      <c r="AZ1512">
        <v>0</v>
      </c>
      <c r="BA1512">
        <v>2302</v>
      </c>
      <c r="BB1512">
        <v>1</v>
      </c>
      <c r="BC1512">
        <v>0</v>
      </c>
      <c r="BD1512">
        <v>0</v>
      </c>
      <c r="BE1512">
        <v>0</v>
      </c>
      <c r="BF1512">
        <v>0</v>
      </c>
      <c r="BG1512">
        <v>0</v>
      </c>
      <c r="BH1512">
        <v>0</v>
      </c>
      <c r="BI1512">
        <v>0</v>
      </c>
      <c r="BJ1512">
        <v>0</v>
      </c>
      <c r="BK1512">
        <v>14.7233</v>
      </c>
      <c r="BL1512">
        <v>6.4205999999999994</v>
      </c>
      <c r="BM1512">
        <v>0</v>
      </c>
      <c r="BN1512">
        <v>0</v>
      </c>
      <c r="BO1512">
        <v>0.01</v>
      </c>
      <c r="BP1512">
        <v>1</v>
      </c>
      <c r="BQ1512">
        <v>0</v>
      </c>
      <c r="BR1512">
        <v>14.7233</v>
      </c>
      <c r="BS1512">
        <v>6.4205999999999994</v>
      </c>
      <c r="BT1512">
        <v>0</v>
      </c>
      <c r="BU1512">
        <v>0</v>
      </c>
      <c r="BV1512">
        <v>0.01</v>
      </c>
      <c r="BW1512">
        <v>1</v>
      </c>
      <c r="CV1512">
        <v>0</v>
      </c>
      <c r="CW1512">
        <f>ROUND(Y1512*Source!I890*DO1512,7)</f>
        <v>0.01</v>
      </c>
      <c r="CX1512">
        <f>ROUND(Y1512*Source!I890,7)</f>
        <v>0.01</v>
      </c>
      <c r="CY1512">
        <f>AB1512</f>
        <v>1472.33</v>
      </c>
      <c r="CZ1512">
        <f>AF1512</f>
        <v>1472.33</v>
      </c>
      <c r="DA1512">
        <f>AJ1512</f>
        <v>1</v>
      </c>
      <c r="DB1512">
        <f>ROUND(ROUND(AT1512*CZ1512,2),6)</f>
        <v>14.72</v>
      </c>
      <c r="DC1512">
        <f>ROUND(ROUND(AT1512*AG1512,2),6)</f>
        <v>6.42</v>
      </c>
      <c r="DD1512" t="s">
        <v>3</v>
      </c>
      <c r="DE1512" t="s">
        <v>3</v>
      </c>
      <c r="DF1512">
        <f>ROUND(ROUND(AE1512,2)*CX1512,2)</f>
        <v>0</v>
      </c>
      <c r="DG1512">
        <f t="shared" si="811"/>
        <v>14.72</v>
      </c>
      <c r="DH1512">
        <f t="shared" si="809"/>
        <v>6.42</v>
      </c>
      <c r="DI1512">
        <f t="shared" si="810"/>
        <v>0</v>
      </c>
      <c r="DJ1512">
        <f>DG1512+DH1512</f>
        <v>21.14</v>
      </c>
      <c r="DK1512">
        <v>1</v>
      </c>
      <c r="DL1512" t="s">
        <v>1287</v>
      </c>
      <c r="DM1512">
        <v>6</v>
      </c>
      <c r="DN1512" t="s">
        <v>1220</v>
      </c>
      <c r="DO1512">
        <v>1</v>
      </c>
    </row>
    <row r="1513" spans="1:119" x14ac:dyDescent="0.2">
      <c r="A1513">
        <f>ROW(Source!A890)</f>
        <v>890</v>
      </c>
      <c r="B1513">
        <v>292114938</v>
      </c>
      <c r="C1513">
        <v>292120207</v>
      </c>
      <c r="D1513">
        <v>277945805</v>
      </c>
      <c r="E1513">
        <v>1</v>
      </c>
      <c r="F1513">
        <v>1</v>
      </c>
      <c r="G1513">
        <v>1</v>
      </c>
      <c r="H1513">
        <v>2</v>
      </c>
      <c r="I1513" t="s">
        <v>1227</v>
      </c>
      <c r="J1513" t="s">
        <v>1228</v>
      </c>
      <c r="K1513" t="s">
        <v>1229</v>
      </c>
      <c r="L1513">
        <v>1368</v>
      </c>
      <c r="N1513">
        <v>1011</v>
      </c>
      <c r="O1513" t="s">
        <v>1090</v>
      </c>
      <c r="P1513" t="s">
        <v>1090</v>
      </c>
      <c r="Q1513">
        <v>1</v>
      </c>
      <c r="W1513">
        <v>0</v>
      </c>
      <c r="X1513">
        <v>721652621</v>
      </c>
      <c r="Y1513">
        <f>AT1513</f>
        <v>0.01</v>
      </c>
      <c r="AA1513">
        <v>0</v>
      </c>
      <c r="AB1513">
        <v>544.70000000000005</v>
      </c>
      <c r="AC1513">
        <v>477.98</v>
      </c>
      <c r="AD1513">
        <v>0</v>
      </c>
      <c r="AE1513">
        <v>0</v>
      </c>
      <c r="AF1513">
        <v>544.70000000000005</v>
      </c>
      <c r="AG1513">
        <v>477.98</v>
      </c>
      <c r="AH1513">
        <v>0</v>
      </c>
      <c r="AI1513">
        <v>1</v>
      </c>
      <c r="AJ1513">
        <v>1</v>
      </c>
      <c r="AK1513">
        <v>1</v>
      </c>
      <c r="AL1513">
        <v>1</v>
      </c>
      <c r="AM1513">
        <v>-2</v>
      </c>
      <c r="AN1513">
        <v>0</v>
      </c>
      <c r="AO1513">
        <v>0</v>
      </c>
      <c r="AP1513">
        <v>1</v>
      </c>
      <c r="AQ1513">
        <v>1</v>
      </c>
      <c r="AR1513">
        <v>0</v>
      </c>
      <c r="AS1513" t="s">
        <v>3</v>
      </c>
      <c r="AT1513">
        <v>0.01</v>
      </c>
      <c r="AU1513" t="s">
        <v>3</v>
      </c>
      <c r="AV1513">
        <v>1</v>
      </c>
      <c r="AW1513">
        <v>2</v>
      </c>
      <c r="AX1513">
        <v>292120216</v>
      </c>
      <c r="AY1513">
        <v>1</v>
      </c>
      <c r="AZ1513">
        <v>0</v>
      </c>
      <c r="BA1513">
        <v>2303</v>
      </c>
      <c r="BB1513">
        <v>1</v>
      </c>
      <c r="BC1513">
        <v>0</v>
      </c>
      <c r="BD1513">
        <v>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5.447000000000001</v>
      </c>
      <c r="BL1513">
        <v>4.7798000000000007</v>
      </c>
      <c r="BM1513">
        <v>0</v>
      </c>
      <c r="BN1513">
        <v>0</v>
      </c>
      <c r="BO1513">
        <v>0.01</v>
      </c>
      <c r="BP1513">
        <v>1</v>
      </c>
      <c r="BQ1513">
        <v>0</v>
      </c>
      <c r="BR1513">
        <v>5.447000000000001</v>
      </c>
      <c r="BS1513">
        <v>4.7798000000000007</v>
      </c>
      <c r="BT1513">
        <v>0</v>
      </c>
      <c r="BU1513">
        <v>0</v>
      </c>
      <c r="BV1513">
        <v>0.01</v>
      </c>
      <c r="BW1513">
        <v>1</v>
      </c>
      <c r="CV1513">
        <v>0</v>
      </c>
      <c r="CW1513">
        <f>ROUND(Y1513*Source!I890*DO1513,7)</f>
        <v>0.01</v>
      </c>
      <c r="CX1513">
        <f>ROUND(Y1513*Source!I890,7)</f>
        <v>0.01</v>
      </c>
      <c r="CY1513">
        <f>AB1513</f>
        <v>544.70000000000005</v>
      </c>
      <c r="CZ1513">
        <f>AF1513</f>
        <v>544.70000000000005</v>
      </c>
      <c r="DA1513">
        <f>AJ1513</f>
        <v>1</v>
      </c>
      <c r="DB1513">
        <f>ROUND(ROUND(AT1513*CZ1513,2),6)</f>
        <v>5.45</v>
      </c>
      <c r="DC1513">
        <f>ROUND(ROUND(AT1513*AG1513,2),6)</f>
        <v>4.78</v>
      </c>
      <c r="DD1513" t="s">
        <v>3</v>
      </c>
      <c r="DE1513" t="s">
        <v>3</v>
      </c>
      <c r="DF1513">
        <f>ROUND(ROUND(AE1513,2)*CX1513,2)</f>
        <v>0</v>
      </c>
      <c r="DG1513">
        <f t="shared" si="811"/>
        <v>5.45</v>
      </c>
      <c r="DH1513">
        <f t="shared" si="809"/>
        <v>4.78</v>
      </c>
      <c r="DI1513">
        <f t="shared" si="810"/>
        <v>0</v>
      </c>
      <c r="DJ1513">
        <f>DG1513+DH1513</f>
        <v>10.23</v>
      </c>
      <c r="DK1513">
        <v>1</v>
      </c>
      <c r="DL1513" t="s">
        <v>1226</v>
      </c>
      <c r="DM1513">
        <v>4</v>
      </c>
      <c r="DN1513" t="s">
        <v>1220</v>
      </c>
      <c r="DO1513">
        <v>1</v>
      </c>
    </row>
    <row r="1514" spans="1:119" x14ac:dyDescent="0.2">
      <c r="A1514">
        <f>ROW(Source!A890)</f>
        <v>890</v>
      </c>
      <c r="B1514">
        <v>292114938</v>
      </c>
      <c r="C1514">
        <v>292120207</v>
      </c>
      <c r="D1514">
        <v>277867740</v>
      </c>
      <c r="E1514">
        <v>1</v>
      </c>
      <c r="F1514">
        <v>1</v>
      </c>
      <c r="G1514">
        <v>1</v>
      </c>
      <c r="H1514">
        <v>3</v>
      </c>
      <c r="I1514" t="s">
        <v>1455</v>
      </c>
      <c r="J1514" t="s">
        <v>1456</v>
      </c>
      <c r="K1514" t="s">
        <v>1457</v>
      </c>
      <c r="L1514">
        <v>1348</v>
      </c>
      <c r="N1514">
        <v>1009</v>
      </c>
      <c r="O1514" t="s">
        <v>806</v>
      </c>
      <c r="P1514" t="s">
        <v>806</v>
      </c>
      <c r="Q1514">
        <v>1000</v>
      </c>
      <c r="W1514">
        <v>0</v>
      </c>
      <c r="X1514">
        <v>-308721405</v>
      </c>
      <c r="Y1514">
        <f>(AT1514*ROUND(0,7))</f>
        <v>0</v>
      </c>
      <c r="AA1514">
        <v>142694.72</v>
      </c>
      <c r="AB1514">
        <v>0</v>
      </c>
      <c r="AC1514">
        <v>0</v>
      </c>
      <c r="AD1514">
        <v>0</v>
      </c>
      <c r="AE1514">
        <v>127406</v>
      </c>
      <c r="AF1514">
        <v>0</v>
      </c>
      <c r="AG1514">
        <v>0</v>
      </c>
      <c r="AH1514">
        <v>0</v>
      </c>
      <c r="AI1514">
        <v>1.1200000000000001</v>
      </c>
      <c r="AJ1514">
        <v>1</v>
      </c>
      <c r="AK1514">
        <v>1</v>
      </c>
      <c r="AL1514">
        <v>1</v>
      </c>
      <c r="AM1514">
        <v>2</v>
      </c>
      <c r="AN1514">
        <v>0</v>
      </c>
      <c r="AO1514">
        <v>0</v>
      </c>
      <c r="AP1514">
        <v>1</v>
      </c>
      <c r="AQ1514">
        <v>1</v>
      </c>
      <c r="AR1514">
        <v>0</v>
      </c>
      <c r="AS1514" t="s">
        <v>3</v>
      </c>
      <c r="AT1514">
        <v>3.0000000000000001E-5</v>
      </c>
      <c r="AU1514" t="s">
        <v>16</v>
      </c>
      <c r="AV1514">
        <v>0</v>
      </c>
      <c r="AW1514">
        <v>2</v>
      </c>
      <c r="AX1514">
        <v>292120217</v>
      </c>
      <c r="AY1514">
        <v>1</v>
      </c>
      <c r="AZ1514">
        <v>0</v>
      </c>
      <c r="BA1514">
        <v>2304</v>
      </c>
      <c r="BB1514">
        <v>1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3.8221799999999999</v>
      </c>
      <c r="BK1514">
        <v>0</v>
      </c>
      <c r="BL1514">
        <v>0</v>
      </c>
      <c r="BM1514">
        <v>0</v>
      </c>
      <c r="BN1514">
        <v>0</v>
      </c>
      <c r="BO1514">
        <v>0</v>
      </c>
      <c r="BP1514">
        <v>1</v>
      </c>
      <c r="BQ1514">
        <v>0</v>
      </c>
      <c r="BR1514">
        <v>0</v>
      </c>
      <c r="BS1514">
        <v>0</v>
      </c>
      <c r="BT1514">
        <v>0</v>
      </c>
      <c r="BU1514">
        <v>0</v>
      </c>
      <c r="BV1514">
        <v>0</v>
      </c>
      <c r="BW1514">
        <v>0</v>
      </c>
      <c r="CV1514">
        <v>0</v>
      </c>
      <c r="CW1514">
        <v>0</v>
      </c>
      <c r="CX1514">
        <f>ROUND(Y1514*Source!I890,7)</f>
        <v>0</v>
      </c>
      <c r="CY1514">
        <f>AA1514</f>
        <v>142694.72</v>
      </c>
      <c r="CZ1514">
        <f>AE1514</f>
        <v>127406</v>
      </c>
      <c r="DA1514">
        <f>AI1514</f>
        <v>1.1200000000000001</v>
      </c>
      <c r="DB1514">
        <f>ROUND((ROUND(AT1514*CZ1514,2)*ROUND(0,7)),6)</f>
        <v>0</v>
      </c>
      <c r="DC1514">
        <f>ROUND((ROUND(AT1514*AG1514,2)*ROUND(0,7)),6)</f>
        <v>0</v>
      </c>
      <c r="DD1514" t="s">
        <v>3</v>
      </c>
      <c r="DE1514" t="s">
        <v>3</v>
      </c>
      <c r="DF1514">
        <f>ROUND(ROUND(AE1514*AI1514,2)*CX1514,2)</f>
        <v>0</v>
      </c>
      <c r="DG1514">
        <f t="shared" si="811"/>
        <v>0</v>
      </c>
      <c r="DH1514">
        <f t="shared" si="809"/>
        <v>0</v>
      </c>
      <c r="DI1514">
        <f t="shared" si="810"/>
        <v>0</v>
      </c>
      <c r="DJ1514">
        <f>DF1514</f>
        <v>0</v>
      </c>
      <c r="DK1514">
        <v>0</v>
      </c>
      <c r="DL1514" t="s">
        <v>3</v>
      </c>
      <c r="DM1514">
        <v>0</v>
      </c>
      <c r="DN1514" t="s">
        <v>3</v>
      </c>
      <c r="DO1514">
        <v>0</v>
      </c>
    </row>
    <row r="1515" spans="1:119" x14ac:dyDescent="0.2">
      <c r="A1515">
        <f>ROW(Source!A891)</f>
        <v>891</v>
      </c>
      <c r="B1515">
        <v>292114938</v>
      </c>
      <c r="C1515">
        <v>292120219</v>
      </c>
      <c r="D1515">
        <v>277560309</v>
      </c>
      <c r="E1515">
        <v>109</v>
      </c>
      <c r="F1515">
        <v>1</v>
      </c>
      <c r="G1515">
        <v>1</v>
      </c>
      <c r="H1515">
        <v>1</v>
      </c>
      <c r="I1515" t="s">
        <v>1266</v>
      </c>
      <c r="J1515" t="s">
        <v>3</v>
      </c>
      <c r="K1515" t="s">
        <v>1267</v>
      </c>
      <c r="L1515">
        <v>1191</v>
      </c>
      <c r="N1515">
        <v>1013</v>
      </c>
      <c r="O1515" t="s">
        <v>1220</v>
      </c>
      <c r="P1515" t="s">
        <v>1220</v>
      </c>
      <c r="Q1515">
        <v>1</v>
      </c>
      <c r="W1515">
        <v>0</v>
      </c>
      <c r="X1515">
        <v>-1936699058</v>
      </c>
      <c r="Y1515">
        <f>(AT1515*ROUND(0.6,7))</f>
        <v>0.42</v>
      </c>
      <c r="AA1515">
        <v>0</v>
      </c>
      <c r="AB1515">
        <v>0</v>
      </c>
      <c r="AC1515">
        <v>0</v>
      </c>
      <c r="AD1515">
        <v>492.25</v>
      </c>
      <c r="AE1515">
        <v>0</v>
      </c>
      <c r="AF1515">
        <v>0</v>
      </c>
      <c r="AG1515">
        <v>0</v>
      </c>
      <c r="AH1515">
        <v>492.25</v>
      </c>
      <c r="AI1515">
        <v>1</v>
      </c>
      <c r="AJ1515">
        <v>1</v>
      </c>
      <c r="AK1515">
        <v>1</v>
      </c>
      <c r="AL1515">
        <v>1</v>
      </c>
      <c r="AM1515">
        <v>-2</v>
      </c>
      <c r="AN1515">
        <v>0</v>
      </c>
      <c r="AO1515">
        <v>0</v>
      </c>
      <c r="AP1515">
        <v>1</v>
      </c>
      <c r="AQ1515">
        <v>1</v>
      </c>
      <c r="AR1515">
        <v>0</v>
      </c>
      <c r="AS1515" t="s">
        <v>3</v>
      </c>
      <c r="AT1515">
        <v>0.7</v>
      </c>
      <c r="AU1515" t="s">
        <v>1370</v>
      </c>
      <c r="AV1515">
        <v>1</v>
      </c>
      <c r="AW1515">
        <v>2</v>
      </c>
      <c r="AX1515">
        <v>292120225</v>
      </c>
      <c r="AY1515">
        <v>1</v>
      </c>
      <c r="AZ1515">
        <v>0</v>
      </c>
      <c r="BA1515">
        <v>2306</v>
      </c>
      <c r="BB1515">
        <v>1</v>
      </c>
      <c r="BC1515">
        <v>0</v>
      </c>
      <c r="BD1515">
        <v>0</v>
      </c>
      <c r="BE1515">
        <v>0</v>
      </c>
      <c r="BF1515">
        <v>0</v>
      </c>
      <c r="BG1515">
        <v>0</v>
      </c>
      <c r="BH1515">
        <v>0</v>
      </c>
      <c r="BI1515">
        <v>0</v>
      </c>
      <c r="BJ1515">
        <v>0</v>
      </c>
      <c r="BK1515">
        <v>0</v>
      </c>
      <c r="BL1515">
        <v>0</v>
      </c>
      <c r="BM1515">
        <v>344.57499999999999</v>
      </c>
      <c r="BN1515">
        <v>0.7</v>
      </c>
      <c r="BO1515">
        <v>0</v>
      </c>
      <c r="BP1515">
        <v>1</v>
      </c>
      <c r="BQ1515">
        <v>0</v>
      </c>
      <c r="BR1515">
        <v>0</v>
      </c>
      <c r="BS1515">
        <v>0</v>
      </c>
      <c r="BT1515">
        <v>206.745</v>
      </c>
      <c r="BU1515">
        <v>0.42</v>
      </c>
      <c r="BV1515">
        <v>0</v>
      </c>
      <c r="BW1515">
        <v>1</v>
      </c>
      <c r="CU1515">
        <f>ROUND(AT1515*Source!I891*AH1515*AL1515,2)</f>
        <v>344.58</v>
      </c>
      <c r="CV1515">
        <f>ROUND(Y1515*Source!I891,7)</f>
        <v>0.42</v>
      </c>
      <c r="CW1515">
        <v>0</v>
      </c>
      <c r="CX1515">
        <f>ROUND(Y1515*Source!I891,7)</f>
        <v>0.42</v>
      </c>
      <c r="CY1515">
        <f>AD1515</f>
        <v>492.25</v>
      </c>
      <c r="CZ1515">
        <f>AH1515</f>
        <v>492.25</v>
      </c>
      <c r="DA1515">
        <f>AL1515</f>
        <v>1</v>
      </c>
      <c r="DB1515">
        <f>ROUND((ROUND(AT1515*CZ1515,2)*ROUND(0.6,7)),6)</f>
        <v>206.74799999999999</v>
      </c>
      <c r="DC1515">
        <f>ROUND((ROUND(AT1515*AG1515,2)*ROUND(0.6,7)),6)</f>
        <v>0</v>
      </c>
      <c r="DD1515" t="s">
        <v>3</v>
      </c>
      <c r="DE1515" t="s">
        <v>3</v>
      </c>
      <c r="DF1515">
        <f>ROUND(ROUND(AE1515,2)*CX1515,2)</f>
        <v>0</v>
      </c>
      <c r="DG1515">
        <f t="shared" si="811"/>
        <v>0</v>
      </c>
      <c r="DH1515">
        <f t="shared" si="809"/>
        <v>0</v>
      </c>
      <c r="DI1515">
        <f t="shared" si="810"/>
        <v>206.75</v>
      </c>
      <c r="DJ1515">
        <f>DI1515</f>
        <v>206.75</v>
      </c>
      <c r="DK1515">
        <v>1</v>
      </c>
      <c r="DL1515" t="s">
        <v>3</v>
      </c>
      <c r="DM1515">
        <v>0</v>
      </c>
      <c r="DN1515" t="s">
        <v>3</v>
      </c>
      <c r="DO1515">
        <v>0</v>
      </c>
    </row>
    <row r="1516" spans="1:119" x14ac:dyDescent="0.2">
      <c r="A1516">
        <f>ROW(Source!A891)</f>
        <v>891</v>
      </c>
      <c r="B1516">
        <v>292114938</v>
      </c>
      <c r="C1516">
        <v>292120219</v>
      </c>
      <c r="D1516">
        <v>277560491</v>
      </c>
      <c r="E1516">
        <v>109</v>
      </c>
      <c r="F1516">
        <v>1</v>
      </c>
      <c r="G1516">
        <v>1</v>
      </c>
      <c r="H1516">
        <v>1</v>
      </c>
      <c r="I1516" t="s">
        <v>1221</v>
      </c>
      <c r="J1516" t="s">
        <v>3</v>
      </c>
      <c r="K1516" t="s">
        <v>1222</v>
      </c>
      <c r="L1516">
        <v>1191</v>
      </c>
      <c r="N1516">
        <v>1013</v>
      </c>
      <c r="O1516" t="s">
        <v>1220</v>
      </c>
      <c r="P1516" t="s">
        <v>1220</v>
      </c>
      <c r="Q1516">
        <v>1</v>
      </c>
      <c r="W1516">
        <v>0</v>
      </c>
      <c r="X1516">
        <v>-1417349443</v>
      </c>
      <c r="Y1516">
        <f>(AT1516*ROUND(0.6,7))</f>
        <v>1.2E-2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1</v>
      </c>
      <c r="AJ1516">
        <v>1</v>
      </c>
      <c r="AK1516">
        <v>1</v>
      </c>
      <c r="AL1516">
        <v>1</v>
      </c>
      <c r="AM1516">
        <v>-2</v>
      </c>
      <c r="AN1516">
        <v>0</v>
      </c>
      <c r="AO1516">
        <v>0</v>
      </c>
      <c r="AP1516">
        <v>1</v>
      </c>
      <c r="AQ1516">
        <v>1</v>
      </c>
      <c r="AR1516">
        <v>0</v>
      </c>
      <c r="AS1516" t="s">
        <v>3</v>
      </c>
      <c r="AT1516">
        <v>0.02</v>
      </c>
      <c r="AU1516" t="s">
        <v>1370</v>
      </c>
      <c r="AV1516">
        <v>2</v>
      </c>
      <c r="AW1516">
        <v>2</v>
      </c>
      <c r="AX1516">
        <v>292120226</v>
      </c>
      <c r="AY1516">
        <v>1</v>
      </c>
      <c r="AZ1516">
        <v>0</v>
      </c>
      <c r="BA1516">
        <v>2307</v>
      </c>
      <c r="BB1516">
        <v>1</v>
      </c>
      <c r="BC1516">
        <v>0</v>
      </c>
      <c r="BD1516">
        <v>0</v>
      </c>
      <c r="BE1516">
        <v>0</v>
      </c>
      <c r="BF1516">
        <v>0</v>
      </c>
      <c r="BG1516">
        <v>0</v>
      </c>
      <c r="BH1516">
        <v>0</v>
      </c>
      <c r="BI1516">
        <v>0</v>
      </c>
      <c r="BJ1516">
        <v>0</v>
      </c>
      <c r="BK1516">
        <v>0</v>
      </c>
      <c r="BL1516">
        <v>0</v>
      </c>
      <c r="BM1516">
        <v>0</v>
      </c>
      <c r="BN1516">
        <v>0</v>
      </c>
      <c r="BO1516">
        <v>0</v>
      </c>
      <c r="BP1516">
        <v>0</v>
      </c>
      <c r="BQ1516">
        <v>0</v>
      </c>
      <c r="BR1516">
        <v>0</v>
      </c>
      <c r="BS1516">
        <v>0</v>
      </c>
      <c r="BT1516">
        <v>0</v>
      </c>
      <c r="BU1516">
        <v>0</v>
      </c>
      <c r="BV1516">
        <v>0</v>
      </c>
      <c r="BW1516">
        <v>0</v>
      </c>
      <c r="CV1516">
        <v>0</v>
      </c>
      <c r="CW1516">
        <v>0</v>
      </c>
      <c r="CX1516">
        <f>ROUND(Y1516*Source!I891,7)</f>
        <v>1.2E-2</v>
      </c>
      <c r="CY1516">
        <f>AD1516</f>
        <v>0</v>
      </c>
      <c r="CZ1516">
        <f>AH1516</f>
        <v>0</v>
      </c>
      <c r="DA1516">
        <f>AL1516</f>
        <v>1</v>
      </c>
      <c r="DB1516">
        <f>ROUND((ROUND(AT1516*CZ1516,2)*ROUND(0.6,7)),6)</f>
        <v>0</v>
      </c>
      <c r="DC1516">
        <f>ROUND((ROUND(AT1516*AG1516,2)*ROUND(0.6,7)),6)</f>
        <v>0</v>
      </c>
      <c r="DD1516" t="s">
        <v>3</v>
      </c>
      <c r="DE1516" t="s">
        <v>3</v>
      </c>
      <c r="DF1516">
        <f>ROUND(ROUND(AE1516,2)*CX1516,2)</f>
        <v>0</v>
      </c>
      <c r="DG1516">
        <f t="shared" si="811"/>
        <v>0</v>
      </c>
      <c r="DH1516">
        <f t="shared" si="809"/>
        <v>0</v>
      </c>
      <c r="DI1516">
        <f t="shared" si="810"/>
        <v>0</v>
      </c>
      <c r="DJ1516">
        <f>DI1516</f>
        <v>0</v>
      </c>
      <c r="DK1516">
        <v>0</v>
      </c>
      <c r="DL1516" t="s">
        <v>3</v>
      </c>
      <c r="DM1516">
        <v>0</v>
      </c>
      <c r="DN1516" t="s">
        <v>3</v>
      </c>
      <c r="DO1516">
        <v>0</v>
      </c>
    </row>
    <row r="1517" spans="1:119" x14ac:dyDescent="0.2">
      <c r="A1517">
        <f>ROW(Source!A891)</f>
        <v>891</v>
      </c>
      <c r="B1517">
        <v>292114938</v>
      </c>
      <c r="C1517">
        <v>292120219</v>
      </c>
      <c r="D1517">
        <v>277944622</v>
      </c>
      <c r="E1517">
        <v>1</v>
      </c>
      <c r="F1517">
        <v>1</v>
      </c>
      <c r="G1517">
        <v>1</v>
      </c>
      <c r="H1517">
        <v>2</v>
      </c>
      <c r="I1517" t="s">
        <v>1284</v>
      </c>
      <c r="J1517" t="s">
        <v>1285</v>
      </c>
      <c r="K1517" t="s">
        <v>1286</v>
      </c>
      <c r="L1517">
        <v>1368</v>
      </c>
      <c r="N1517">
        <v>1011</v>
      </c>
      <c r="O1517" t="s">
        <v>1090</v>
      </c>
      <c r="P1517" t="s">
        <v>1090</v>
      </c>
      <c r="Q1517">
        <v>1</v>
      </c>
      <c r="W1517">
        <v>0</v>
      </c>
      <c r="X1517">
        <v>-776243211</v>
      </c>
      <c r="Y1517">
        <f>(AT1517*ROUND(0.6,7))</f>
        <v>6.0000000000000001E-3</v>
      </c>
      <c r="AA1517">
        <v>0</v>
      </c>
      <c r="AB1517">
        <v>1472.33</v>
      </c>
      <c r="AC1517">
        <v>642.05999999999995</v>
      </c>
      <c r="AD1517">
        <v>0</v>
      </c>
      <c r="AE1517">
        <v>0</v>
      </c>
      <c r="AF1517">
        <v>1472.33</v>
      </c>
      <c r="AG1517">
        <v>642.05999999999995</v>
      </c>
      <c r="AH1517">
        <v>0</v>
      </c>
      <c r="AI1517">
        <v>1</v>
      </c>
      <c r="AJ1517">
        <v>1</v>
      </c>
      <c r="AK1517">
        <v>1</v>
      </c>
      <c r="AL1517">
        <v>1</v>
      </c>
      <c r="AM1517">
        <v>-2</v>
      </c>
      <c r="AN1517">
        <v>0</v>
      </c>
      <c r="AO1517">
        <v>0</v>
      </c>
      <c r="AP1517">
        <v>1</v>
      </c>
      <c r="AQ1517">
        <v>1</v>
      </c>
      <c r="AR1517">
        <v>0</v>
      </c>
      <c r="AS1517" t="s">
        <v>3</v>
      </c>
      <c r="AT1517">
        <v>0.01</v>
      </c>
      <c r="AU1517" t="s">
        <v>1370</v>
      </c>
      <c r="AV1517">
        <v>1</v>
      </c>
      <c r="AW1517">
        <v>2</v>
      </c>
      <c r="AX1517">
        <v>292120227</v>
      </c>
      <c r="AY1517">
        <v>1</v>
      </c>
      <c r="AZ1517">
        <v>0</v>
      </c>
      <c r="BA1517">
        <v>2308</v>
      </c>
      <c r="BB1517">
        <v>1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0</v>
      </c>
      <c r="BI1517">
        <v>0</v>
      </c>
      <c r="BJ1517">
        <v>0</v>
      </c>
      <c r="BK1517">
        <v>14.7233</v>
      </c>
      <c r="BL1517">
        <v>6.4205999999999994</v>
      </c>
      <c r="BM1517">
        <v>0</v>
      </c>
      <c r="BN1517">
        <v>0</v>
      </c>
      <c r="BO1517">
        <v>0.01</v>
      </c>
      <c r="BP1517">
        <v>1</v>
      </c>
      <c r="BQ1517">
        <v>0</v>
      </c>
      <c r="BR1517">
        <v>8.8339800000000004</v>
      </c>
      <c r="BS1517">
        <v>3.8523599999999996</v>
      </c>
      <c r="BT1517">
        <v>0</v>
      </c>
      <c r="BU1517">
        <v>0</v>
      </c>
      <c r="BV1517">
        <v>6.0000000000000001E-3</v>
      </c>
      <c r="BW1517">
        <v>1</v>
      </c>
      <c r="CV1517">
        <v>0</v>
      </c>
      <c r="CW1517">
        <f>ROUND(Y1517*Source!I891*DO1517,7)</f>
        <v>6.0000000000000001E-3</v>
      </c>
      <c r="CX1517">
        <f>ROUND(Y1517*Source!I891,7)</f>
        <v>6.0000000000000001E-3</v>
      </c>
      <c r="CY1517">
        <f>AB1517</f>
        <v>1472.33</v>
      </c>
      <c r="CZ1517">
        <f>AF1517</f>
        <v>1472.33</v>
      </c>
      <c r="DA1517">
        <f>AJ1517</f>
        <v>1</v>
      </c>
      <c r="DB1517">
        <f>ROUND((ROUND(AT1517*CZ1517,2)*ROUND(0.6,7)),6)</f>
        <v>8.8320000000000007</v>
      </c>
      <c r="DC1517">
        <f>ROUND((ROUND(AT1517*AG1517,2)*ROUND(0.6,7)),6)</f>
        <v>3.8519999999999999</v>
      </c>
      <c r="DD1517" t="s">
        <v>3</v>
      </c>
      <c r="DE1517" t="s">
        <v>3</v>
      </c>
      <c r="DF1517">
        <f>ROUND(ROUND(AE1517,2)*CX1517,2)</f>
        <v>0</v>
      </c>
      <c r="DG1517">
        <f t="shared" si="811"/>
        <v>8.83</v>
      </c>
      <c r="DH1517">
        <f t="shared" si="809"/>
        <v>3.85</v>
      </c>
      <c r="DI1517">
        <f t="shared" si="810"/>
        <v>0</v>
      </c>
      <c r="DJ1517">
        <f>DG1517+DH1517</f>
        <v>12.68</v>
      </c>
      <c r="DK1517">
        <v>1</v>
      </c>
      <c r="DL1517" t="s">
        <v>1287</v>
      </c>
      <c r="DM1517">
        <v>6</v>
      </c>
      <c r="DN1517" t="s">
        <v>1220</v>
      </c>
      <c r="DO1517">
        <v>1</v>
      </c>
    </row>
    <row r="1518" spans="1:119" x14ac:dyDescent="0.2">
      <c r="A1518">
        <f>ROW(Source!A891)</f>
        <v>891</v>
      </c>
      <c r="B1518">
        <v>292114938</v>
      </c>
      <c r="C1518">
        <v>292120219</v>
      </c>
      <c r="D1518">
        <v>277945805</v>
      </c>
      <c r="E1518">
        <v>1</v>
      </c>
      <c r="F1518">
        <v>1</v>
      </c>
      <c r="G1518">
        <v>1</v>
      </c>
      <c r="H1518">
        <v>2</v>
      </c>
      <c r="I1518" t="s">
        <v>1227</v>
      </c>
      <c r="J1518" t="s">
        <v>1228</v>
      </c>
      <c r="K1518" t="s">
        <v>1229</v>
      </c>
      <c r="L1518">
        <v>1368</v>
      </c>
      <c r="N1518">
        <v>1011</v>
      </c>
      <c r="O1518" t="s">
        <v>1090</v>
      </c>
      <c r="P1518" t="s">
        <v>1090</v>
      </c>
      <c r="Q1518">
        <v>1</v>
      </c>
      <c r="W1518">
        <v>0</v>
      </c>
      <c r="X1518">
        <v>721652621</v>
      </c>
      <c r="Y1518">
        <f>(AT1518*ROUND(0.6,7))</f>
        <v>6.0000000000000001E-3</v>
      </c>
      <c r="AA1518">
        <v>0</v>
      </c>
      <c r="AB1518">
        <v>544.70000000000005</v>
      </c>
      <c r="AC1518">
        <v>477.98</v>
      </c>
      <c r="AD1518">
        <v>0</v>
      </c>
      <c r="AE1518">
        <v>0</v>
      </c>
      <c r="AF1518">
        <v>544.70000000000005</v>
      </c>
      <c r="AG1518">
        <v>477.98</v>
      </c>
      <c r="AH1518">
        <v>0</v>
      </c>
      <c r="AI1518">
        <v>1</v>
      </c>
      <c r="AJ1518">
        <v>1</v>
      </c>
      <c r="AK1518">
        <v>1</v>
      </c>
      <c r="AL1518">
        <v>1</v>
      </c>
      <c r="AM1518">
        <v>-2</v>
      </c>
      <c r="AN1518">
        <v>0</v>
      </c>
      <c r="AO1518">
        <v>0</v>
      </c>
      <c r="AP1518">
        <v>1</v>
      </c>
      <c r="AQ1518">
        <v>1</v>
      </c>
      <c r="AR1518">
        <v>0</v>
      </c>
      <c r="AS1518" t="s">
        <v>3</v>
      </c>
      <c r="AT1518">
        <v>0.01</v>
      </c>
      <c r="AU1518" t="s">
        <v>1370</v>
      </c>
      <c r="AV1518">
        <v>1</v>
      </c>
      <c r="AW1518">
        <v>2</v>
      </c>
      <c r="AX1518">
        <v>292120228</v>
      </c>
      <c r="AY1518">
        <v>1</v>
      </c>
      <c r="AZ1518">
        <v>0</v>
      </c>
      <c r="BA1518">
        <v>2309</v>
      </c>
      <c r="BB1518">
        <v>1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0</v>
      </c>
      <c r="BI1518">
        <v>0</v>
      </c>
      <c r="BJ1518">
        <v>0</v>
      </c>
      <c r="BK1518">
        <v>5.447000000000001</v>
      </c>
      <c r="BL1518">
        <v>4.7798000000000007</v>
      </c>
      <c r="BM1518">
        <v>0</v>
      </c>
      <c r="BN1518">
        <v>0</v>
      </c>
      <c r="BO1518">
        <v>0.01</v>
      </c>
      <c r="BP1518">
        <v>1</v>
      </c>
      <c r="BQ1518">
        <v>0</v>
      </c>
      <c r="BR1518">
        <v>3.2682000000000002</v>
      </c>
      <c r="BS1518">
        <v>2.86788</v>
      </c>
      <c r="BT1518">
        <v>0</v>
      </c>
      <c r="BU1518">
        <v>0</v>
      </c>
      <c r="BV1518">
        <v>6.0000000000000001E-3</v>
      </c>
      <c r="BW1518">
        <v>1</v>
      </c>
      <c r="CV1518">
        <v>0</v>
      </c>
      <c r="CW1518">
        <f>ROUND(Y1518*Source!I891*DO1518,7)</f>
        <v>6.0000000000000001E-3</v>
      </c>
      <c r="CX1518">
        <f>ROUND(Y1518*Source!I891,7)</f>
        <v>6.0000000000000001E-3</v>
      </c>
      <c r="CY1518">
        <f>AB1518</f>
        <v>544.70000000000005</v>
      </c>
      <c r="CZ1518">
        <f>AF1518</f>
        <v>544.70000000000005</v>
      </c>
      <c r="DA1518">
        <f>AJ1518</f>
        <v>1</v>
      </c>
      <c r="DB1518">
        <f>ROUND((ROUND(AT1518*CZ1518,2)*ROUND(0.6,7)),6)</f>
        <v>3.27</v>
      </c>
      <c r="DC1518">
        <f>ROUND((ROUND(AT1518*AG1518,2)*ROUND(0.6,7)),6)</f>
        <v>2.8679999999999999</v>
      </c>
      <c r="DD1518" t="s">
        <v>3</v>
      </c>
      <c r="DE1518" t="s">
        <v>3</v>
      </c>
      <c r="DF1518">
        <f>ROUND(ROUND(AE1518,2)*CX1518,2)</f>
        <v>0</v>
      </c>
      <c r="DG1518">
        <f t="shared" si="811"/>
        <v>3.27</v>
      </c>
      <c r="DH1518">
        <f t="shared" si="809"/>
        <v>2.87</v>
      </c>
      <c r="DI1518">
        <f t="shared" si="810"/>
        <v>0</v>
      </c>
      <c r="DJ1518">
        <f>DG1518+DH1518</f>
        <v>6.1400000000000006</v>
      </c>
      <c r="DK1518">
        <v>1</v>
      </c>
      <c r="DL1518" t="s">
        <v>1226</v>
      </c>
      <c r="DM1518">
        <v>4</v>
      </c>
      <c r="DN1518" t="s">
        <v>1220</v>
      </c>
      <c r="DO1518">
        <v>1</v>
      </c>
    </row>
    <row r="1519" spans="1:119" x14ac:dyDescent="0.2">
      <c r="A1519">
        <f>ROW(Source!A891)</f>
        <v>891</v>
      </c>
      <c r="B1519">
        <v>292114938</v>
      </c>
      <c r="C1519">
        <v>292120219</v>
      </c>
      <c r="D1519">
        <v>277867740</v>
      </c>
      <c r="E1519">
        <v>1</v>
      </c>
      <c r="F1519">
        <v>1</v>
      </c>
      <c r="G1519">
        <v>1</v>
      </c>
      <c r="H1519">
        <v>3</v>
      </c>
      <c r="I1519" t="s">
        <v>1455</v>
      </c>
      <c r="J1519" t="s">
        <v>1456</v>
      </c>
      <c r="K1519" t="s">
        <v>1457</v>
      </c>
      <c r="L1519">
        <v>1348</v>
      </c>
      <c r="N1519">
        <v>1009</v>
      </c>
      <c r="O1519" t="s">
        <v>806</v>
      </c>
      <c r="P1519" t="s">
        <v>806</v>
      </c>
      <c r="Q1519">
        <v>1000</v>
      </c>
      <c r="W1519">
        <v>0</v>
      </c>
      <c r="X1519">
        <v>-308721405</v>
      </c>
      <c r="Y1519">
        <f>(AT1519*ROUND(0,7))</f>
        <v>0</v>
      </c>
      <c r="AA1519">
        <v>142694.72</v>
      </c>
      <c r="AB1519">
        <v>0</v>
      </c>
      <c r="AC1519">
        <v>0</v>
      </c>
      <c r="AD1519">
        <v>0</v>
      </c>
      <c r="AE1519">
        <v>127406</v>
      </c>
      <c r="AF1519">
        <v>0</v>
      </c>
      <c r="AG1519">
        <v>0</v>
      </c>
      <c r="AH1519">
        <v>0</v>
      </c>
      <c r="AI1519">
        <v>1.1200000000000001</v>
      </c>
      <c r="AJ1519">
        <v>1</v>
      </c>
      <c r="AK1519">
        <v>1</v>
      </c>
      <c r="AL1519">
        <v>1</v>
      </c>
      <c r="AM1519">
        <v>2</v>
      </c>
      <c r="AN1519">
        <v>0</v>
      </c>
      <c r="AO1519">
        <v>0</v>
      </c>
      <c r="AP1519">
        <v>1</v>
      </c>
      <c r="AQ1519">
        <v>1</v>
      </c>
      <c r="AR1519">
        <v>0</v>
      </c>
      <c r="AS1519" t="s">
        <v>3</v>
      </c>
      <c r="AT1519">
        <v>3.0000000000000001E-5</v>
      </c>
      <c r="AU1519" t="s">
        <v>16</v>
      </c>
      <c r="AV1519">
        <v>0</v>
      </c>
      <c r="AW1519">
        <v>2</v>
      </c>
      <c r="AX1519">
        <v>292120229</v>
      </c>
      <c r="AY1519">
        <v>1</v>
      </c>
      <c r="AZ1519">
        <v>0</v>
      </c>
      <c r="BA1519">
        <v>2310</v>
      </c>
      <c r="BB1519">
        <v>1</v>
      </c>
      <c r="BC1519">
        <v>0</v>
      </c>
      <c r="BD1519">
        <v>0</v>
      </c>
      <c r="BE1519">
        <v>0</v>
      </c>
      <c r="BF1519">
        <v>0</v>
      </c>
      <c r="BG1519">
        <v>0</v>
      </c>
      <c r="BH1519">
        <v>0</v>
      </c>
      <c r="BI1519">
        <v>0</v>
      </c>
      <c r="BJ1519">
        <v>3.8221799999999999</v>
      </c>
      <c r="BK1519">
        <v>0</v>
      </c>
      <c r="BL1519">
        <v>0</v>
      </c>
      <c r="BM1519">
        <v>0</v>
      </c>
      <c r="BN1519">
        <v>0</v>
      </c>
      <c r="BO1519">
        <v>0</v>
      </c>
      <c r="BP1519">
        <v>1</v>
      </c>
      <c r="BQ1519">
        <v>0</v>
      </c>
      <c r="BR1519">
        <v>0</v>
      </c>
      <c r="BS1519">
        <v>0</v>
      </c>
      <c r="BT1519">
        <v>0</v>
      </c>
      <c r="BU1519">
        <v>0</v>
      </c>
      <c r="BV1519">
        <v>0</v>
      </c>
      <c r="BW1519">
        <v>0</v>
      </c>
      <c r="CV1519">
        <v>0</v>
      </c>
      <c r="CW1519">
        <v>0</v>
      </c>
      <c r="CX1519">
        <f>ROUND(Y1519*Source!I891,7)</f>
        <v>0</v>
      </c>
      <c r="CY1519">
        <f>AA1519</f>
        <v>142694.72</v>
      </c>
      <c r="CZ1519">
        <f>AE1519</f>
        <v>127406</v>
      </c>
      <c r="DA1519">
        <f>AI1519</f>
        <v>1.1200000000000001</v>
      </c>
      <c r="DB1519">
        <f>ROUND((ROUND(AT1519*CZ1519,2)*ROUND(0,7)),6)</f>
        <v>0</v>
      </c>
      <c r="DC1519">
        <f>ROUND((ROUND(AT1519*AG1519,2)*ROUND(0,7)),6)</f>
        <v>0</v>
      </c>
      <c r="DD1519" t="s">
        <v>3</v>
      </c>
      <c r="DE1519" t="s">
        <v>3</v>
      </c>
      <c r="DF1519">
        <f>ROUND(ROUND(AE1519*AI1519,2)*CX1519,2)</f>
        <v>0</v>
      </c>
      <c r="DG1519">
        <f t="shared" si="811"/>
        <v>0</v>
      </c>
      <c r="DH1519">
        <f t="shared" si="809"/>
        <v>0</v>
      </c>
      <c r="DI1519">
        <f t="shared" si="810"/>
        <v>0</v>
      </c>
      <c r="DJ1519">
        <f>DF1519</f>
        <v>0</v>
      </c>
      <c r="DK1519">
        <v>0</v>
      </c>
      <c r="DL1519" t="s">
        <v>3</v>
      </c>
      <c r="DM1519">
        <v>0</v>
      </c>
      <c r="DN1519" t="s">
        <v>3</v>
      </c>
      <c r="DO1519">
        <v>0</v>
      </c>
    </row>
    <row r="1520" spans="1:119" x14ac:dyDescent="0.2">
      <c r="A1520">
        <f>ROW(Source!A892)</f>
        <v>892</v>
      </c>
      <c r="B1520">
        <v>292114938</v>
      </c>
      <c r="C1520">
        <v>292120231</v>
      </c>
      <c r="D1520">
        <v>277560309</v>
      </c>
      <c r="E1520">
        <v>109</v>
      </c>
      <c r="F1520">
        <v>1</v>
      </c>
      <c r="G1520">
        <v>1</v>
      </c>
      <c r="H1520">
        <v>1</v>
      </c>
      <c r="I1520" t="s">
        <v>1266</v>
      </c>
      <c r="J1520" t="s">
        <v>3</v>
      </c>
      <c r="K1520" t="s">
        <v>1267</v>
      </c>
      <c r="L1520">
        <v>1191</v>
      </c>
      <c r="N1520">
        <v>1013</v>
      </c>
      <c r="O1520" t="s">
        <v>1220</v>
      </c>
      <c r="P1520" t="s">
        <v>1220</v>
      </c>
      <c r="Q1520">
        <v>1</v>
      </c>
      <c r="W1520">
        <v>0</v>
      </c>
      <c r="X1520">
        <v>-1936699058</v>
      </c>
      <c r="Y1520">
        <f>AT1520</f>
        <v>0.7</v>
      </c>
      <c r="AA1520">
        <v>0</v>
      </c>
      <c r="AB1520">
        <v>0</v>
      </c>
      <c r="AC1520">
        <v>0</v>
      </c>
      <c r="AD1520">
        <v>492.25</v>
      </c>
      <c r="AE1520">
        <v>0</v>
      </c>
      <c r="AF1520">
        <v>0</v>
      </c>
      <c r="AG1520">
        <v>0</v>
      </c>
      <c r="AH1520">
        <v>492.25</v>
      </c>
      <c r="AI1520">
        <v>1</v>
      </c>
      <c r="AJ1520">
        <v>1</v>
      </c>
      <c r="AK1520">
        <v>1</v>
      </c>
      <c r="AL1520">
        <v>1</v>
      </c>
      <c r="AM1520">
        <v>-2</v>
      </c>
      <c r="AN1520">
        <v>0</v>
      </c>
      <c r="AO1520">
        <v>0</v>
      </c>
      <c r="AP1520">
        <v>1</v>
      </c>
      <c r="AQ1520">
        <v>1</v>
      </c>
      <c r="AR1520">
        <v>0</v>
      </c>
      <c r="AS1520" t="s">
        <v>3</v>
      </c>
      <c r="AT1520">
        <v>0.7</v>
      </c>
      <c r="AU1520" t="s">
        <v>3</v>
      </c>
      <c r="AV1520">
        <v>1</v>
      </c>
      <c r="AW1520">
        <v>2</v>
      </c>
      <c r="AX1520">
        <v>292120237</v>
      </c>
      <c r="AY1520">
        <v>1</v>
      </c>
      <c r="AZ1520">
        <v>0</v>
      </c>
      <c r="BA1520">
        <v>2312</v>
      </c>
      <c r="BB1520">
        <v>1</v>
      </c>
      <c r="BC1520">
        <v>0</v>
      </c>
      <c r="BD1520">
        <v>0</v>
      </c>
      <c r="BE1520">
        <v>0</v>
      </c>
      <c r="BF1520">
        <v>0</v>
      </c>
      <c r="BG1520">
        <v>0</v>
      </c>
      <c r="BH1520">
        <v>0</v>
      </c>
      <c r="BI1520">
        <v>0</v>
      </c>
      <c r="BJ1520">
        <v>0</v>
      </c>
      <c r="BK1520">
        <v>0</v>
      </c>
      <c r="BL1520">
        <v>0</v>
      </c>
      <c r="BM1520">
        <v>344.57499999999999</v>
      </c>
      <c r="BN1520">
        <v>0.7</v>
      </c>
      <c r="BO1520">
        <v>0</v>
      </c>
      <c r="BP1520">
        <v>1</v>
      </c>
      <c r="BQ1520">
        <v>0</v>
      </c>
      <c r="BR1520">
        <v>0</v>
      </c>
      <c r="BS1520">
        <v>0</v>
      </c>
      <c r="BT1520">
        <v>344.57499999999999</v>
      </c>
      <c r="BU1520">
        <v>0.7</v>
      </c>
      <c r="BV1520">
        <v>0</v>
      </c>
      <c r="BW1520">
        <v>1</v>
      </c>
      <c r="CU1520">
        <f>ROUND(AT1520*Source!I892*AH1520*AL1520,2)</f>
        <v>344.58</v>
      </c>
      <c r="CV1520">
        <f>ROUND(Y1520*Source!I892,7)</f>
        <v>0.7</v>
      </c>
      <c r="CW1520">
        <v>0</v>
      </c>
      <c r="CX1520">
        <f>ROUND(Y1520*Source!I892,7)</f>
        <v>0.7</v>
      </c>
      <c r="CY1520">
        <f>AD1520</f>
        <v>492.25</v>
      </c>
      <c r="CZ1520">
        <f>AH1520</f>
        <v>492.25</v>
      </c>
      <c r="DA1520">
        <f>AL1520</f>
        <v>1</v>
      </c>
      <c r="DB1520">
        <f>ROUND(ROUND(AT1520*CZ1520,2),6)</f>
        <v>344.58</v>
      </c>
      <c r="DC1520">
        <f>ROUND(ROUND(AT1520*AG1520,2),6)</f>
        <v>0</v>
      </c>
      <c r="DD1520" t="s">
        <v>3</v>
      </c>
      <c r="DE1520" t="s">
        <v>3</v>
      </c>
      <c r="DF1520">
        <f>ROUND(ROUND(AE1520,2)*CX1520,2)</f>
        <v>0</v>
      </c>
      <c r="DG1520">
        <f t="shared" si="811"/>
        <v>0</v>
      </c>
      <c r="DH1520">
        <f t="shared" si="809"/>
        <v>0</v>
      </c>
      <c r="DI1520">
        <f t="shared" si="810"/>
        <v>344.58</v>
      </c>
      <c r="DJ1520">
        <f>DI1520</f>
        <v>344.58</v>
      </c>
      <c r="DK1520">
        <v>1</v>
      </c>
      <c r="DL1520" t="s">
        <v>3</v>
      </c>
      <c r="DM1520">
        <v>0</v>
      </c>
      <c r="DN1520" t="s">
        <v>3</v>
      </c>
      <c r="DO1520">
        <v>0</v>
      </c>
    </row>
    <row r="1521" spans="1:119" x14ac:dyDescent="0.2">
      <c r="A1521">
        <f>ROW(Source!A892)</f>
        <v>892</v>
      </c>
      <c r="B1521">
        <v>292114938</v>
      </c>
      <c r="C1521">
        <v>292120231</v>
      </c>
      <c r="D1521">
        <v>277560491</v>
      </c>
      <c r="E1521">
        <v>109</v>
      </c>
      <c r="F1521">
        <v>1</v>
      </c>
      <c r="G1521">
        <v>1</v>
      </c>
      <c r="H1521">
        <v>1</v>
      </c>
      <c r="I1521" t="s">
        <v>1221</v>
      </c>
      <c r="J1521" t="s">
        <v>3</v>
      </c>
      <c r="K1521" t="s">
        <v>1222</v>
      </c>
      <c r="L1521">
        <v>1191</v>
      </c>
      <c r="N1521">
        <v>1013</v>
      </c>
      <c r="O1521" t="s">
        <v>1220</v>
      </c>
      <c r="P1521" t="s">
        <v>1220</v>
      </c>
      <c r="Q1521">
        <v>1</v>
      </c>
      <c r="W1521">
        <v>0</v>
      </c>
      <c r="X1521">
        <v>-1417349443</v>
      </c>
      <c r="Y1521">
        <f>AT1521</f>
        <v>0.02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1</v>
      </c>
      <c r="AJ1521">
        <v>1</v>
      </c>
      <c r="AK1521">
        <v>1</v>
      </c>
      <c r="AL1521">
        <v>1</v>
      </c>
      <c r="AM1521">
        <v>-2</v>
      </c>
      <c r="AN1521">
        <v>0</v>
      </c>
      <c r="AO1521">
        <v>0</v>
      </c>
      <c r="AP1521">
        <v>1</v>
      </c>
      <c r="AQ1521">
        <v>1</v>
      </c>
      <c r="AR1521">
        <v>0</v>
      </c>
      <c r="AS1521" t="s">
        <v>3</v>
      </c>
      <c r="AT1521">
        <v>0.02</v>
      </c>
      <c r="AU1521" t="s">
        <v>3</v>
      </c>
      <c r="AV1521">
        <v>2</v>
      </c>
      <c r="AW1521">
        <v>2</v>
      </c>
      <c r="AX1521">
        <v>292120238</v>
      </c>
      <c r="AY1521">
        <v>1</v>
      </c>
      <c r="AZ1521">
        <v>0</v>
      </c>
      <c r="BA1521">
        <v>2313</v>
      </c>
      <c r="BB1521">
        <v>1</v>
      </c>
      <c r="BC1521">
        <v>0</v>
      </c>
      <c r="BD1521">
        <v>0</v>
      </c>
      <c r="BE1521">
        <v>0</v>
      </c>
      <c r="BF1521">
        <v>0</v>
      </c>
      <c r="BG1521">
        <v>0</v>
      </c>
      <c r="BH1521">
        <v>0</v>
      </c>
      <c r="BI1521">
        <v>0</v>
      </c>
      <c r="BJ1521">
        <v>0</v>
      </c>
      <c r="BK1521">
        <v>0</v>
      </c>
      <c r="BL1521">
        <v>0</v>
      </c>
      <c r="BM1521">
        <v>0</v>
      </c>
      <c r="BN1521">
        <v>0</v>
      </c>
      <c r="BO1521">
        <v>0</v>
      </c>
      <c r="BP1521">
        <v>0</v>
      </c>
      <c r="BQ1521">
        <v>0</v>
      </c>
      <c r="BR1521">
        <v>0</v>
      </c>
      <c r="BS1521">
        <v>0</v>
      </c>
      <c r="BT1521">
        <v>0</v>
      </c>
      <c r="BU1521">
        <v>0</v>
      </c>
      <c r="BV1521">
        <v>0</v>
      </c>
      <c r="BW1521">
        <v>0</v>
      </c>
      <c r="CV1521">
        <v>0</v>
      </c>
      <c r="CW1521">
        <v>0</v>
      </c>
      <c r="CX1521">
        <f>ROUND(Y1521*Source!I892,7)</f>
        <v>0.02</v>
      </c>
      <c r="CY1521">
        <f>AD1521</f>
        <v>0</v>
      </c>
      <c r="CZ1521">
        <f>AH1521</f>
        <v>0</v>
      </c>
      <c r="DA1521">
        <f>AL1521</f>
        <v>1</v>
      </c>
      <c r="DB1521">
        <f>ROUND(ROUND(AT1521*CZ1521,2),6)</f>
        <v>0</v>
      </c>
      <c r="DC1521">
        <f>ROUND(ROUND(AT1521*AG1521,2),6)</f>
        <v>0</v>
      </c>
      <c r="DD1521" t="s">
        <v>3</v>
      </c>
      <c r="DE1521" t="s">
        <v>3</v>
      </c>
      <c r="DF1521">
        <f>ROUND(ROUND(AE1521,2)*CX1521,2)</f>
        <v>0</v>
      </c>
      <c r="DG1521">
        <f t="shared" si="811"/>
        <v>0</v>
      </c>
      <c r="DH1521">
        <f t="shared" si="809"/>
        <v>0</v>
      </c>
      <c r="DI1521">
        <f t="shared" si="810"/>
        <v>0</v>
      </c>
      <c r="DJ1521">
        <f>DI1521</f>
        <v>0</v>
      </c>
      <c r="DK1521">
        <v>0</v>
      </c>
      <c r="DL1521" t="s">
        <v>3</v>
      </c>
      <c r="DM1521">
        <v>0</v>
      </c>
      <c r="DN1521" t="s">
        <v>3</v>
      </c>
      <c r="DO1521">
        <v>0</v>
      </c>
    </row>
    <row r="1522" spans="1:119" x14ac:dyDescent="0.2">
      <c r="A1522">
        <f>ROW(Source!A892)</f>
        <v>892</v>
      </c>
      <c r="B1522">
        <v>292114938</v>
      </c>
      <c r="C1522">
        <v>292120231</v>
      </c>
      <c r="D1522">
        <v>277944622</v>
      </c>
      <c r="E1522">
        <v>1</v>
      </c>
      <c r="F1522">
        <v>1</v>
      </c>
      <c r="G1522">
        <v>1</v>
      </c>
      <c r="H1522">
        <v>2</v>
      </c>
      <c r="I1522" t="s">
        <v>1284</v>
      </c>
      <c r="J1522" t="s">
        <v>1285</v>
      </c>
      <c r="K1522" t="s">
        <v>1286</v>
      </c>
      <c r="L1522">
        <v>1368</v>
      </c>
      <c r="N1522">
        <v>1011</v>
      </c>
      <c r="O1522" t="s">
        <v>1090</v>
      </c>
      <c r="P1522" t="s">
        <v>1090</v>
      </c>
      <c r="Q1522">
        <v>1</v>
      </c>
      <c r="W1522">
        <v>0</v>
      </c>
      <c r="X1522">
        <v>-776243211</v>
      </c>
      <c r="Y1522">
        <f>AT1522</f>
        <v>0.01</v>
      </c>
      <c r="AA1522">
        <v>0</v>
      </c>
      <c r="AB1522">
        <v>1472.33</v>
      </c>
      <c r="AC1522">
        <v>642.05999999999995</v>
      </c>
      <c r="AD1522">
        <v>0</v>
      </c>
      <c r="AE1522">
        <v>0</v>
      </c>
      <c r="AF1522">
        <v>1472.33</v>
      </c>
      <c r="AG1522">
        <v>642.05999999999995</v>
      </c>
      <c r="AH1522">
        <v>0</v>
      </c>
      <c r="AI1522">
        <v>1</v>
      </c>
      <c r="AJ1522">
        <v>1</v>
      </c>
      <c r="AK1522">
        <v>1</v>
      </c>
      <c r="AL1522">
        <v>1</v>
      </c>
      <c r="AM1522">
        <v>-2</v>
      </c>
      <c r="AN1522">
        <v>0</v>
      </c>
      <c r="AO1522">
        <v>0</v>
      </c>
      <c r="AP1522">
        <v>1</v>
      </c>
      <c r="AQ1522">
        <v>1</v>
      </c>
      <c r="AR1522">
        <v>0</v>
      </c>
      <c r="AS1522" t="s">
        <v>3</v>
      </c>
      <c r="AT1522">
        <v>0.01</v>
      </c>
      <c r="AU1522" t="s">
        <v>3</v>
      </c>
      <c r="AV1522">
        <v>1</v>
      </c>
      <c r="AW1522">
        <v>2</v>
      </c>
      <c r="AX1522">
        <v>292120239</v>
      </c>
      <c r="AY1522">
        <v>1</v>
      </c>
      <c r="AZ1522">
        <v>0</v>
      </c>
      <c r="BA1522">
        <v>2314</v>
      </c>
      <c r="BB1522">
        <v>1</v>
      </c>
      <c r="BC1522">
        <v>0</v>
      </c>
      <c r="BD1522">
        <v>0</v>
      </c>
      <c r="BE1522">
        <v>0</v>
      </c>
      <c r="BF1522">
        <v>0</v>
      </c>
      <c r="BG1522">
        <v>0</v>
      </c>
      <c r="BH1522">
        <v>0</v>
      </c>
      <c r="BI1522">
        <v>0</v>
      </c>
      <c r="BJ1522">
        <v>0</v>
      </c>
      <c r="BK1522">
        <v>14.7233</v>
      </c>
      <c r="BL1522">
        <v>6.4205999999999994</v>
      </c>
      <c r="BM1522">
        <v>0</v>
      </c>
      <c r="BN1522">
        <v>0</v>
      </c>
      <c r="BO1522">
        <v>0.01</v>
      </c>
      <c r="BP1522">
        <v>1</v>
      </c>
      <c r="BQ1522">
        <v>0</v>
      </c>
      <c r="BR1522">
        <v>14.7233</v>
      </c>
      <c r="BS1522">
        <v>6.4205999999999994</v>
      </c>
      <c r="BT1522">
        <v>0</v>
      </c>
      <c r="BU1522">
        <v>0</v>
      </c>
      <c r="BV1522">
        <v>0.01</v>
      </c>
      <c r="BW1522">
        <v>1</v>
      </c>
      <c r="CV1522">
        <v>0</v>
      </c>
      <c r="CW1522">
        <f>ROUND(Y1522*Source!I892*DO1522,7)</f>
        <v>0.01</v>
      </c>
      <c r="CX1522">
        <f>ROUND(Y1522*Source!I892,7)</f>
        <v>0.01</v>
      </c>
      <c r="CY1522">
        <f>AB1522</f>
        <v>1472.33</v>
      </c>
      <c r="CZ1522">
        <f>AF1522</f>
        <v>1472.33</v>
      </c>
      <c r="DA1522">
        <f>AJ1522</f>
        <v>1</v>
      </c>
      <c r="DB1522">
        <f>ROUND(ROUND(AT1522*CZ1522,2),6)</f>
        <v>14.72</v>
      </c>
      <c r="DC1522">
        <f>ROUND(ROUND(AT1522*AG1522,2),6)</f>
        <v>6.42</v>
      </c>
      <c r="DD1522" t="s">
        <v>3</v>
      </c>
      <c r="DE1522" t="s">
        <v>3</v>
      </c>
      <c r="DF1522">
        <f>ROUND(ROUND(AE1522,2)*CX1522,2)</f>
        <v>0</v>
      </c>
      <c r="DG1522">
        <f t="shared" si="811"/>
        <v>14.72</v>
      </c>
      <c r="DH1522">
        <f t="shared" si="809"/>
        <v>6.42</v>
      </c>
      <c r="DI1522">
        <f t="shared" si="810"/>
        <v>0</v>
      </c>
      <c r="DJ1522">
        <f>DG1522+DH1522</f>
        <v>21.14</v>
      </c>
      <c r="DK1522">
        <v>1</v>
      </c>
      <c r="DL1522" t="s">
        <v>1287</v>
      </c>
      <c r="DM1522">
        <v>6</v>
      </c>
      <c r="DN1522" t="s">
        <v>1220</v>
      </c>
      <c r="DO1522">
        <v>1</v>
      </c>
    </row>
    <row r="1523" spans="1:119" x14ac:dyDescent="0.2">
      <c r="A1523">
        <f>ROW(Source!A892)</f>
        <v>892</v>
      </c>
      <c r="B1523">
        <v>292114938</v>
      </c>
      <c r="C1523">
        <v>292120231</v>
      </c>
      <c r="D1523">
        <v>277945805</v>
      </c>
      <c r="E1523">
        <v>1</v>
      </c>
      <c r="F1523">
        <v>1</v>
      </c>
      <c r="G1523">
        <v>1</v>
      </c>
      <c r="H1523">
        <v>2</v>
      </c>
      <c r="I1523" t="s">
        <v>1227</v>
      </c>
      <c r="J1523" t="s">
        <v>1228</v>
      </c>
      <c r="K1523" t="s">
        <v>1229</v>
      </c>
      <c r="L1523">
        <v>1368</v>
      </c>
      <c r="N1523">
        <v>1011</v>
      </c>
      <c r="O1523" t="s">
        <v>1090</v>
      </c>
      <c r="P1523" t="s">
        <v>1090</v>
      </c>
      <c r="Q1523">
        <v>1</v>
      </c>
      <c r="W1523">
        <v>0</v>
      </c>
      <c r="X1523">
        <v>721652621</v>
      </c>
      <c r="Y1523">
        <f>AT1523</f>
        <v>0.01</v>
      </c>
      <c r="AA1523">
        <v>0</v>
      </c>
      <c r="AB1523">
        <v>544.70000000000005</v>
      </c>
      <c r="AC1523">
        <v>477.98</v>
      </c>
      <c r="AD1523">
        <v>0</v>
      </c>
      <c r="AE1523">
        <v>0</v>
      </c>
      <c r="AF1523">
        <v>544.70000000000005</v>
      </c>
      <c r="AG1523">
        <v>477.98</v>
      </c>
      <c r="AH1523">
        <v>0</v>
      </c>
      <c r="AI1523">
        <v>1</v>
      </c>
      <c r="AJ1523">
        <v>1</v>
      </c>
      <c r="AK1523">
        <v>1</v>
      </c>
      <c r="AL1523">
        <v>1</v>
      </c>
      <c r="AM1523">
        <v>-2</v>
      </c>
      <c r="AN1523">
        <v>0</v>
      </c>
      <c r="AO1523">
        <v>0</v>
      </c>
      <c r="AP1523">
        <v>1</v>
      </c>
      <c r="AQ1523">
        <v>1</v>
      </c>
      <c r="AR1523">
        <v>0</v>
      </c>
      <c r="AS1523" t="s">
        <v>3</v>
      </c>
      <c r="AT1523">
        <v>0.01</v>
      </c>
      <c r="AU1523" t="s">
        <v>3</v>
      </c>
      <c r="AV1523">
        <v>1</v>
      </c>
      <c r="AW1523">
        <v>2</v>
      </c>
      <c r="AX1523">
        <v>292120240</v>
      </c>
      <c r="AY1523">
        <v>1</v>
      </c>
      <c r="AZ1523">
        <v>0</v>
      </c>
      <c r="BA1523">
        <v>2315</v>
      </c>
      <c r="BB1523">
        <v>1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0</v>
      </c>
      <c r="BI1523">
        <v>0</v>
      </c>
      <c r="BJ1523">
        <v>0</v>
      </c>
      <c r="BK1523">
        <v>5.447000000000001</v>
      </c>
      <c r="BL1523">
        <v>4.7798000000000007</v>
      </c>
      <c r="BM1523">
        <v>0</v>
      </c>
      <c r="BN1523">
        <v>0</v>
      </c>
      <c r="BO1523">
        <v>0.01</v>
      </c>
      <c r="BP1523">
        <v>1</v>
      </c>
      <c r="BQ1523">
        <v>0</v>
      </c>
      <c r="BR1523">
        <v>5.447000000000001</v>
      </c>
      <c r="BS1523">
        <v>4.7798000000000007</v>
      </c>
      <c r="BT1523">
        <v>0</v>
      </c>
      <c r="BU1523">
        <v>0</v>
      </c>
      <c r="BV1523">
        <v>0.01</v>
      </c>
      <c r="BW1523">
        <v>1</v>
      </c>
      <c r="CV1523">
        <v>0</v>
      </c>
      <c r="CW1523">
        <f>ROUND(Y1523*Source!I892*DO1523,7)</f>
        <v>0.01</v>
      </c>
      <c r="CX1523">
        <f>ROUND(Y1523*Source!I892,7)</f>
        <v>0.01</v>
      </c>
      <c r="CY1523">
        <f>AB1523</f>
        <v>544.70000000000005</v>
      </c>
      <c r="CZ1523">
        <f>AF1523</f>
        <v>544.70000000000005</v>
      </c>
      <c r="DA1523">
        <f>AJ1523</f>
        <v>1</v>
      </c>
      <c r="DB1523">
        <f>ROUND(ROUND(AT1523*CZ1523,2),6)</f>
        <v>5.45</v>
      </c>
      <c r="DC1523">
        <f>ROUND(ROUND(AT1523*AG1523,2),6)</f>
        <v>4.78</v>
      </c>
      <c r="DD1523" t="s">
        <v>3</v>
      </c>
      <c r="DE1523" t="s">
        <v>3</v>
      </c>
      <c r="DF1523">
        <f>ROUND(ROUND(AE1523,2)*CX1523,2)</f>
        <v>0</v>
      </c>
      <c r="DG1523">
        <f t="shared" si="811"/>
        <v>5.45</v>
      </c>
      <c r="DH1523">
        <f t="shared" si="809"/>
        <v>4.78</v>
      </c>
      <c r="DI1523">
        <f t="shared" si="810"/>
        <v>0</v>
      </c>
      <c r="DJ1523">
        <f>DG1523+DH1523</f>
        <v>10.23</v>
      </c>
      <c r="DK1523">
        <v>1</v>
      </c>
      <c r="DL1523" t="s">
        <v>1226</v>
      </c>
      <c r="DM1523">
        <v>4</v>
      </c>
      <c r="DN1523" t="s">
        <v>1220</v>
      </c>
      <c r="DO1523">
        <v>1</v>
      </c>
    </row>
    <row r="1524" spans="1:119" x14ac:dyDescent="0.2">
      <c r="A1524">
        <f>ROW(Source!A892)</f>
        <v>892</v>
      </c>
      <c r="B1524">
        <v>292114938</v>
      </c>
      <c r="C1524">
        <v>292120231</v>
      </c>
      <c r="D1524">
        <v>277867740</v>
      </c>
      <c r="E1524">
        <v>1</v>
      </c>
      <c r="F1524">
        <v>1</v>
      </c>
      <c r="G1524">
        <v>1</v>
      </c>
      <c r="H1524">
        <v>3</v>
      </c>
      <c r="I1524" t="s">
        <v>1455</v>
      </c>
      <c r="J1524" t="s">
        <v>1456</v>
      </c>
      <c r="K1524" t="s">
        <v>1457</v>
      </c>
      <c r="L1524">
        <v>1348</v>
      </c>
      <c r="N1524">
        <v>1009</v>
      </c>
      <c r="O1524" t="s">
        <v>806</v>
      </c>
      <c r="P1524" t="s">
        <v>806</v>
      </c>
      <c r="Q1524">
        <v>1000</v>
      </c>
      <c r="W1524">
        <v>0</v>
      </c>
      <c r="X1524">
        <v>-308721405</v>
      </c>
      <c r="Y1524">
        <f>(AT1524*ROUND(0,7))</f>
        <v>0</v>
      </c>
      <c r="AA1524">
        <v>142694.72</v>
      </c>
      <c r="AB1524">
        <v>0</v>
      </c>
      <c r="AC1524">
        <v>0</v>
      </c>
      <c r="AD1524">
        <v>0</v>
      </c>
      <c r="AE1524">
        <v>127406</v>
      </c>
      <c r="AF1524">
        <v>0</v>
      </c>
      <c r="AG1524">
        <v>0</v>
      </c>
      <c r="AH1524">
        <v>0</v>
      </c>
      <c r="AI1524">
        <v>1.1200000000000001</v>
      </c>
      <c r="AJ1524">
        <v>1</v>
      </c>
      <c r="AK1524">
        <v>1</v>
      </c>
      <c r="AL1524">
        <v>1</v>
      </c>
      <c r="AM1524">
        <v>2</v>
      </c>
      <c r="AN1524">
        <v>0</v>
      </c>
      <c r="AO1524">
        <v>0</v>
      </c>
      <c r="AP1524">
        <v>1</v>
      </c>
      <c r="AQ1524">
        <v>1</v>
      </c>
      <c r="AR1524">
        <v>0</v>
      </c>
      <c r="AS1524" t="s">
        <v>3</v>
      </c>
      <c r="AT1524">
        <v>3.0000000000000001E-5</v>
      </c>
      <c r="AU1524" t="s">
        <v>16</v>
      </c>
      <c r="AV1524">
        <v>0</v>
      </c>
      <c r="AW1524">
        <v>2</v>
      </c>
      <c r="AX1524">
        <v>292120241</v>
      </c>
      <c r="AY1524">
        <v>1</v>
      </c>
      <c r="AZ1524">
        <v>0</v>
      </c>
      <c r="BA1524">
        <v>2316</v>
      </c>
      <c r="BB1524">
        <v>1</v>
      </c>
      <c r="BC1524">
        <v>0</v>
      </c>
      <c r="BD1524">
        <v>0</v>
      </c>
      <c r="BE1524">
        <v>0</v>
      </c>
      <c r="BF1524">
        <v>0</v>
      </c>
      <c r="BG1524">
        <v>0</v>
      </c>
      <c r="BH1524">
        <v>0</v>
      </c>
      <c r="BI1524">
        <v>0</v>
      </c>
      <c r="BJ1524">
        <v>3.8221799999999999</v>
      </c>
      <c r="BK1524">
        <v>0</v>
      </c>
      <c r="BL1524">
        <v>0</v>
      </c>
      <c r="BM1524">
        <v>0</v>
      </c>
      <c r="BN1524">
        <v>0</v>
      </c>
      <c r="BO1524">
        <v>0</v>
      </c>
      <c r="BP1524">
        <v>1</v>
      </c>
      <c r="BQ1524">
        <v>0</v>
      </c>
      <c r="BR1524">
        <v>0</v>
      </c>
      <c r="BS1524">
        <v>0</v>
      </c>
      <c r="BT1524">
        <v>0</v>
      </c>
      <c r="BU1524">
        <v>0</v>
      </c>
      <c r="BV1524">
        <v>0</v>
      </c>
      <c r="BW1524">
        <v>0</v>
      </c>
      <c r="CV1524">
        <v>0</v>
      </c>
      <c r="CW1524">
        <v>0</v>
      </c>
      <c r="CX1524">
        <f>ROUND(Y1524*Source!I892,7)</f>
        <v>0</v>
      </c>
      <c r="CY1524">
        <f>AA1524</f>
        <v>142694.72</v>
      </c>
      <c r="CZ1524">
        <f>AE1524</f>
        <v>127406</v>
      </c>
      <c r="DA1524">
        <f>AI1524</f>
        <v>1.1200000000000001</v>
      </c>
      <c r="DB1524">
        <f>ROUND((ROUND(AT1524*CZ1524,2)*ROUND(0,7)),6)</f>
        <v>0</v>
      </c>
      <c r="DC1524">
        <f>ROUND((ROUND(AT1524*AG1524,2)*ROUND(0,7)),6)</f>
        <v>0</v>
      </c>
      <c r="DD1524" t="s">
        <v>3</v>
      </c>
      <c r="DE1524" t="s">
        <v>3</v>
      </c>
      <c r="DF1524">
        <f>ROUND(ROUND(AE1524*AI1524,2)*CX1524,2)</f>
        <v>0</v>
      </c>
      <c r="DG1524">
        <f t="shared" si="811"/>
        <v>0</v>
      </c>
      <c r="DH1524">
        <f t="shared" si="809"/>
        <v>0</v>
      </c>
      <c r="DI1524">
        <f t="shared" si="810"/>
        <v>0</v>
      </c>
      <c r="DJ1524">
        <f>DF1524</f>
        <v>0</v>
      </c>
      <c r="DK1524">
        <v>0</v>
      </c>
      <c r="DL1524" t="s">
        <v>3</v>
      </c>
      <c r="DM1524">
        <v>0</v>
      </c>
      <c r="DN1524" t="s">
        <v>3</v>
      </c>
      <c r="DO1524">
        <v>0</v>
      </c>
    </row>
    <row r="1525" spans="1:119" x14ac:dyDescent="0.2">
      <c r="A1525">
        <f>ROW(Source!A967)</f>
        <v>967</v>
      </c>
      <c r="B1525">
        <v>292114938</v>
      </c>
      <c r="C1525">
        <v>292120247</v>
      </c>
      <c r="D1525">
        <v>277560240</v>
      </c>
      <c r="E1525">
        <v>109</v>
      </c>
      <c r="F1525">
        <v>1</v>
      </c>
      <c r="G1525">
        <v>1</v>
      </c>
      <c r="H1525">
        <v>1</v>
      </c>
      <c r="I1525" t="s">
        <v>1458</v>
      </c>
      <c r="J1525" t="s">
        <v>3</v>
      </c>
      <c r="K1525" t="s">
        <v>1459</v>
      </c>
      <c r="L1525">
        <v>1191</v>
      </c>
      <c r="N1525">
        <v>1013</v>
      </c>
      <c r="O1525" t="s">
        <v>1220</v>
      </c>
      <c r="P1525" t="s">
        <v>1220</v>
      </c>
      <c r="Q1525">
        <v>1</v>
      </c>
      <c r="W1525">
        <v>0</v>
      </c>
      <c r="X1525">
        <v>-354792387</v>
      </c>
      <c r="Y1525">
        <f t="shared" ref="Y1525:Y1556" si="812">AT1525</f>
        <v>196</v>
      </c>
      <c r="AA1525">
        <v>0</v>
      </c>
      <c r="AB1525">
        <v>0</v>
      </c>
      <c r="AC1525">
        <v>0</v>
      </c>
      <c r="AD1525">
        <v>392.37</v>
      </c>
      <c r="AE1525">
        <v>0</v>
      </c>
      <c r="AF1525">
        <v>0</v>
      </c>
      <c r="AG1525">
        <v>0</v>
      </c>
      <c r="AH1525">
        <v>392.37</v>
      </c>
      <c r="AI1525">
        <v>1</v>
      </c>
      <c r="AJ1525">
        <v>1</v>
      </c>
      <c r="AK1525">
        <v>1</v>
      </c>
      <c r="AL1525">
        <v>1</v>
      </c>
      <c r="AM1525">
        <v>-2</v>
      </c>
      <c r="AN1525">
        <v>0</v>
      </c>
      <c r="AO1525">
        <v>0</v>
      </c>
      <c r="AP1525">
        <v>1</v>
      </c>
      <c r="AQ1525">
        <v>1</v>
      </c>
      <c r="AR1525">
        <v>0</v>
      </c>
      <c r="AS1525" t="s">
        <v>3</v>
      </c>
      <c r="AT1525">
        <v>196</v>
      </c>
      <c r="AU1525" t="s">
        <v>3</v>
      </c>
      <c r="AV1525">
        <v>1</v>
      </c>
      <c r="AW1525">
        <v>2</v>
      </c>
      <c r="AX1525">
        <v>292120251</v>
      </c>
      <c r="AY1525">
        <v>1</v>
      </c>
      <c r="AZ1525">
        <v>0</v>
      </c>
      <c r="BA1525">
        <v>2318</v>
      </c>
      <c r="BB1525">
        <v>1</v>
      </c>
      <c r="BC1525">
        <v>0</v>
      </c>
      <c r="BD1525">
        <v>0</v>
      </c>
      <c r="BE1525">
        <v>0</v>
      </c>
      <c r="BF1525">
        <v>0</v>
      </c>
      <c r="BG1525">
        <v>0</v>
      </c>
      <c r="BH1525">
        <v>0</v>
      </c>
      <c r="BI1525">
        <v>0</v>
      </c>
      <c r="BJ1525">
        <v>0</v>
      </c>
      <c r="BK1525">
        <v>0</v>
      </c>
      <c r="BL1525">
        <v>0</v>
      </c>
      <c r="BM1525">
        <v>76904.52</v>
      </c>
      <c r="BN1525">
        <v>196</v>
      </c>
      <c r="BO1525">
        <v>0</v>
      </c>
      <c r="BP1525">
        <v>1</v>
      </c>
      <c r="BQ1525">
        <v>0</v>
      </c>
      <c r="BR1525">
        <v>0</v>
      </c>
      <c r="BS1525">
        <v>0</v>
      </c>
      <c r="BT1525">
        <v>76904.52</v>
      </c>
      <c r="BU1525">
        <v>196</v>
      </c>
      <c r="BV1525">
        <v>0</v>
      </c>
      <c r="BW1525">
        <v>1</v>
      </c>
      <c r="CU1525">
        <f>ROUND(AT1525*Source!I967*AH1525*AL1525,2)</f>
        <v>769.05</v>
      </c>
      <c r="CV1525">
        <f>ROUND(Y1525*Source!I967,7)</f>
        <v>1.96</v>
      </c>
      <c r="CW1525">
        <v>0</v>
      </c>
      <c r="CX1525">
        <f>ROUND(Y1525*Source!I967,7)</f>
        <v>1.96</v>
      </c>
      <c r="CY1525">
        <f>AD1525</f>
        <v>392.37</v>
      </c>
      <c r="CZ1525">
        <f>AH1525</f>
        <v>392.37</v>
      </c>
      <c r="DA1525">
        <f>AL1525</f>
        <v>1</v>
      </c>
      <c r="DB1525">
        <f t="shared" ref="DB1525:DB1556" si="813">ROUND(ROUND(AT1525*CZ1525,2),6)</f>
        <v>76904.52</v>
      </c>
      <c r="DC1525">
        <f t="shared" ref="DC1525:DC1556" si="814">ROUND(ROUND(AT1525*AG1525,2),6)</f>
        <v>0</v>
      </c>
      <c r="DD1525" t="s">
        <v>3</v>
      </c>
      <c r="DE1525" t="s">
        <v>3</v>
      </c>
      <c r="DF1525">
        <f t="shared" ref="DF1525:DF1556" si="815">ROUND(ROUND(AE1525,2)*CX1525,2)</f>
        <v>0</v>
      </c>
      <c r="DG1525">
        <f t="shared" si="811"/>
        <v>0</v>
      </c>
      <c r="DH1525">
        <f t="shared" si="809"/>
        <v>0</v>
      </c>
      <c r="DI1525">
        <f t="shared" si="810"/>
        <v>769.05</v>
      </c>
      <c r="DJ1525">
        <f>DI1525</f>
        <v>769.05</v>
      </c>
      <c r="DK1525">
        <v>1</v>
      </c>
      <c r="DL1525" t="s">
        <v>3</v>
      </c>
      <c r="DM1525">
        <v>0</v>
      </c>
      <c r="DN1525" t="s">
        <v>3</v>
      </c>
      <c r="DO1525">
        <v>0</v>
      </c>
    </row>
    <row r="1526" spans="1:119" x14ac:dyDescent="0.2">
      <c r="A1526">
        <f>ROW(Source!A967)</f>
        <v>967</v>
      </c>
      <c r="B1526">
        <v>292114938</v>
      </c>
      <c r="C1526">
        <v>292120247</v>
      </c>
      <c r="D1526">
        <v>277560491</v>
      </c>
      <c r="E1526">
        <v>109</v>
      </c>
      <c r="F1526">
        <v>1</v>
      </c>
      <c r="G1526">
        <v>1</v>
      </c>
      <c r="H1526">
        <v>1</v>
      </c>
      <c r="I1526" t="s">
        <v>1221</v>
      </c>
      <c r="J1526" t="s">
        <v>3</v>
      </c>
      <c r="K1526" t="s">
        <v>1222</v>
      </c>
      <c r="L1526">
        <v>1191</v>
      </c>
      <c r="N1526">
        <v>1013</v>
      </c>
      <c r="O1526" t="s">
        <v>1220</v>
      </c>
      <c r="P1526" t="s">
        <v>1220</v>
      </c>
      <c r="Q1526">
        <v>1</v>
      </c>
      <c r="W1526">
        <v>0</v>
      </c>
      <c r="X1526">
        <v>-1417349443</v>
      </c>
      <c r="Y1526">
        <f t="shared" si="812"/>
        <v>19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1</v>
      </c>
      <c r="AJ1526">
        <v>1</v>
      </c>
      <c r="AK1526">
        <v>1</v>
      </c>
      <c r="AL1526">
        <v>1</v>
      </c>
      <c r="AM1526">
        <v>-2</v>
      </c>
      <c r="AN1526">
        <v>0</v>
      </c>
      <c r="AO1526">
        <v>0</v>
      </c>
      <c r="AP1526">
        <v>1</v>
      </c>
      <c r="AQ1526">
        <v>1</v>
      </c>
      <c r="AR1526">
        <v>0</v>
      </c>
      <c r="AS1526" t="s">
        <v>3</v>
      </c>
      <c r="AT1526">
        <v>19</v>
      </c>
      <c r="AU1526" t="s">
        <v>3</v>
      </c>
      <c r="AV1526">
        <v>2</v>
      </c>
      <c r="AW1526">
        <v>2</v>
      </c>
      <c r="AX1526">
        <v>292120252</v>
      </c>
      <c r="AY1526">
        <v>1</v>
      </c>
      <c r="AZ1526">
        <v>0</v>
      </c>
      <c r="BA1526">
        <v>2319</v>
      </c>
      <c r="BB1526">
        <v>1</v>
      </c>
      <c r="BC1526">
        <v>0</v>
      </c>
      <c r="BD1526">
        <v>0</v>
      </c>
      <c r="BE1526">
        <v>0</v>
      </c>
      <c r="BF1526">
        <v>0</v>
      </c>
      <c r="BG1526">
        <v>0</v>
      </c>
      <c r="BH1526">
        <v>0</v>
      </c>
      <c r="BI1526">
        <v>0</v>
      </c>
      <c r="BJ1526">
        <v>0</v>
      </c>
      <c r="BK1526">
        <v>0</v>
      </c>
      <c r="BL1526">
        <v>0</v>
      </c>
      <c r="BM1526">
        <v>0</v>
      </c>
      <c r="BN1526">
        <v>0</v>
      </c>
      <c r="BO1526">
        <v>0</v>
      </c>
      <c r="BP1526">
        <v>0</v>
      </c>
      <c r="BQ1526">
        <v>0</v>
      </c>
      <c r="BR1526">
        <v>0</v>
      </c>
      <c r="BS1526">
        <v>0</v>
      </c>
      <c r="BT1526">
        <v>0</v>
      </c>
      <c r="BU1526">
        <v>0</v>
      </c>
      <c r="BV1526">
        <v>0</v>
      </c>
      <c r="BW1526">
        <v>0</v>
      </c>
      <c r="CV1526">
        <v>0</v>
      </c>
      <c r="CW1526">
        <v>0</v>
      </c>
      <c r="CX1526">
        <f>ROUND(Y1526*Source!I967,7)</f>
        <v>0.19</v>
      </c>
      <c r="CY1526">
        <f>AD1526</f>
        <v>0</v>
      </c>
      <c r="CZ1526">
        <f>AH1526</f>
        <v>0</v>
      </c>
      <c r="DA1526">
        <f>AL1526</f>
        <v>1</v>
      </c>
      <c r="DB1526">
        <f t="shared" si="813"/>
        <v>0</v>
      </c>
      <c r="DC1526">
        <f t="shared" si="814"/>
        <v>0</v>
      </c>
      <c r="DD1526" t="s">
        <v>3</v>
      </c>
      <c r="DE1526" t="s">
        <v>3</v>
      </c>
      <c r="DF1526">
        <f t="shared" si="815"/>
        <v>0</v>
      </c>
      <c r="DG1526">
        <f t="shared" si="811"/>
        <v>0</v>
      </c>
      <c r="DH1526">
        <f t="shared" si="809"/>
        <v>0</v>
      </c>
      <c r="DI1526">
        <f t="shared" si="810"/>
        <v>0</v>
      </c>
      <c r="DJ1526">
        <f>DI1526</f>
        <v>0</v>
      </c>
      <c r="DK1526">
        <v>0</v>
      </c>
      <c r="DL1526" t="s">
        <v>3</v>
      </c>
      <c r="DM1526">
        <v>0</v>
      </c>
      <c r="DN1526" t="s">
        <v>3</v>
      </c>
      <c r="DO1526">
        <v>0</v>
      </c>
    </row>
    <row r="1527" spans="1:119" x14ac:dyDescent="0.2">
      <c r="A1527">
        <f>ROW(Source!A967)</f>
        <v>967</v>
      </c>
      <c r="B1527">
        <v>292114938</v>
      </c>
      <c r="C1527">
        <v>292120247</v>
      </c>
      <c r="D1527">
        <v>277944474</v>
      </c>
      <c r="E1527">
        <v>1</v>
      </c>
      <c r="F1527">
        <v>1</v>
      </c>
      <c r="G1527">
        <v>1</v>
      </c>
      <c r="H1527">
        <v>2</v>
      </c>
      <c r="I1527" t="s">
        <v>1300</v>
      </c>
      <c r="J1527" t="s">
        <v>1301</v>
      </c>
      <c r="K1527" t="s">
        <v>1302</v>
      </c>
      <c r="L1527">
        <v>1368</v>
      </c>
      <c r="N1527">
        <v>1011</v>
      </c>
      <c r="O1527" t="s">
        <v>1090</v>
      </c>
      <c r="P1527" t="s">
        <v>1090</v>
      </c>
      <c r="Q1527">
        <v>1</v>
      </c>
      <c r="W1527">
        <v>0</v>
      </c>
      <c r="X1527">
        <v>-1366301975</v>
      </c>
      <c r="Y1527">
        <f t="shared" si="812"/>
        <v>19</v>
      </c>
      <c r="AA1527">
        <v>0</v>
      </c>
      <c r="AB1527">
        <v>1811.82</v>
      </c>
      <c r="AC1527">
        <v>549.32000000000005</v>
      </c>
      <c r="AD1527">
        <v>0</v>
      </c>
      <c r="AE1527">
        <v>0</v>
      </c>
      <c r="AF1527">
        <v>1811.82</v>
      </c>
      <c r="AG1527">
        <v>549.32000000000005</v>
      </c>
      <c r="AH1527">
        <v>0</v>
      </c>
      <c r="AI1527">
        <v>1</v>
      </c>
      <c r="AJ1527">
        <v>1</v>
      </c>
      <c r="AK1527">
        <v>1</v>
      </c>
      <c r="AL1527">
        <v>1</v>
      </c>
      <c r="AM1527">
        <v>-2</v>
      </c>
      <c r="AN1527">
        <v>0</v>
      </c>
      <c r="AO1527">
        <v>0</v>
      </c>
      <c r="AP1527">
        <v>1</v>
      </c>
      <c r="AQ1527">
        <v>1</v>
      </c>
      <c r="AR1527">
        <v>0</v>
      </c>
      <c r="AS1527" t="s">
        <v>3</v>
      </c>
      <c r="AT1527">
        <v>19</v>
      </c>
      <c r="AU1527" t="s">
        <v>3</v>
      </c>
      <c r="AV1527">
        <v>1</v>
      </c>
      <c r="AW1527">
        <v>2</v>
      </c>
      <c r="AX1527">
        <v>292120253</v>
      </c>
      <c r="AY1527">
        <v>1</v>
      </c>
      <c r="AZ1527">
        <v>0</v>
      </c>
      <c r="BA1527">
        <v>2320</v>
      </c>
      <c r="BB1527">
        <v>1</v>
      </c>
      <c r="BC1527">
        <v>0</v>
      </c>
      <c r="BD1527">
        <v>0</v>
      </c>
      <c r="BE1527">
        <v>0</v>
      </c>
      <c r="BF1527">
        <v>0</v>
      </c>
      <c r="BG1527">
        <v>0</v>
      </c>
      <c r="BH1527">
        <v>0</v>
      </c>
      <c r="BI1527">
        <v>0</v>
      </c>
      <c r="BJ1527">
        <v>0</v>
      </c>
      <c r="BK1527">
        <v>34424.58</v>
      </c>
      <c r="BL1527">
        <v>10437.080000000002</v>
      </c>
      <c r="BM1527">
        <v>0</v>
      </c>
      <c r="BN1527">
        <v>0</v>
      </c>
      <c r="BO1527">
        <v>19</v>
      </c>
      <c r="BP1527">
        <v>1</v>
      </c>
      <c r="BQ1527">
        <v>0</v>
      </c>
      <c r="BR1527">
        <v>34424.58</v>
      </c>
      <c r="BS1527">
        <v>10437.080000000002</v>
      </c>
      <c r="BT1527">
        <v>0</v>
      </c>
      <c r="BU1527">
        <v>0</v>
      </c>
      <c r="BV1527">
        <v>19</v>
      </c>
      <c r="BW1527">
        <v>1</v>
      </c>
      <c r="CV1527">
        <v>0</v>
      </c>
      <c r="CW1527">
        <f>ROUND(Y1527*Source!I967*DO1527,7)</f>
        <v>0.19</v>
      </c>
      <c r="CX1527">
        <f>ROUND(Y1527*Source!I967,7)</f>
        <v>0.19</v>
      </c>
      <c r="CY1527">
        <f>AB1527</f>
        <v>1811.82</v>
      </c>
      <c r="CZ1527">
        <f>AF1527</f>
        <v>1811.82</v>
      </c>
      <c r="DA1527">
        <f>AJ1527</f>
        <v>1</v>
      </c>
      <c r="DB1527">
        <f t="shared" si="813"/>
        <v>34424.58</v>
      </c>
      <c r="DC1527">
        <f t="shared" si="814"/>
        <v>10437.08</v>
      </c>
      <c r="DD1527" t="s">
        <v>3</v>
      </c>
      <c r="DE1527" t="s">
        <v>3</v>
      </c>
      <c r="DF1527">
        <f t="shared" si="815"/>
        <v>0</v>
      </c>
      <c r="DG1527">
        <f t="shared" si="811"/>
        <v>344.25</v>
      </c>
      <c r="DH1527">
        <f t="shared" si="809"/>
        <v>104.37</v>
      </c>
      <c r="DI1527">
        <f t="shared" si="810"/>
        <v>0</v>
      </c>
      <c r="DJ1527">
        <f>DG1527+DH1527</f>
        <v>448.62</v>
      </c>
      <c r="DK1527">
        <v>1</v>
      </c>
      <c r="DL1527" t="s">
        <v>1303</v>
      </c>
      <c r="DM1527">
        <v>5</v>
      </c>
      <c r="DN1527" t="s">
        <v>1220</v>
      </c>
      <c r="DO1527">
        <v>1</v>
      </c>
    </row>
    <row r="1528" spans="1:119" x14ac:dyDescent="0.2">
      <c r="A1528">
        <f>ROW(Source!A968)</f>
        <v>968</v>
      </c>
      <c r="B1528">
        <v>292114938</v>
      </c>
      <c r="C1528">
        <v>292120254</v>
      </c>
      <c r="D1528">
        <v>277560276</v>
      </c>
      <c r="E1528">
        <v>109</v>
      </c>
      <c r="F1528">
        <v>1</v>
      </c>
      <c r="G1528">
        <v>1</v>
      </c>
      <c r="H1528">
        <v>1</v>
      </c>
      <c r="I1528" t="s">
        <v>1232</v>
      </c>
      <c r="J1528" t="s">
        <v>3</v>
      </c>
      <c r="K1528" t="s">
        <v>1233</v>
      </c>
      <c r="L1528">
        <v>1191</v>
      </c>
      <c r="N1528">
        <v>1013</v>
      </c>
      <c r="O1528" t="s">
        <v>1220</v>
      </c>
      <c r="P1528" t="s">
        <v>1220</v>
      </c>
      <c r="Q1528">
        <v>1</v>
      </c>
      <c r="W1528">
        <v>0</v>
      </c>
      <c r="X1528">
        <v>1049124552</v>
      </c>
      <c r="Y1528">
        <f t="shared" si="812"/>
        <v>1.42</v>
      </c>
      <c r="AA1528">
        <v>0</v>
      </c>
      <c r="AB1528">
        <v>0</v>
      </c>
      <c r="AC1528">
        <v>0</v>
      </c>
      <c r="AD1528">
        <v>424.47</v>
      </c>
      <c r="AE1528">
        <v>0</v>
      </c>
      <c r="AF1528">
        <v>0</v>
      </c>
      <c r="AG1528">
        <v>0</v>
      </c>
      <c r="AH1528">
        <v>424.47</v>
      </c>
      <c r="AI1528">
        <v>1</v>
      </c>
      <c r="AJ1528">
        <v>1</v>
      </c>
      <c r="AK1528">
        <v>1</v>
      </c>
      <c r="AL1528">
        <v>1</v>
      </c>
      <c r="AM1528">
        <v>-2</v>
      </c>
      <c r="AN1528">
        <v>0</v>
      </c>
      <c r="AO1528">
        <v>0</v>
      </c>
      <c r="AP1528">
        <v>1</v>
      </c>
      <c r="AQ1528">
        <v>1</v>
      </c>
      <c r="AR1528">
        <v>0</v>
      </c>
      <c r="AS1528" t="s">
        <v>3</v>
      </c>
      <c r="AT1528">
        <v>1.42</v>
      </c>
      <c r="AU1528" t="s">
        <v>3</v>
      </c>
      <c r="AV1528">
        <v>1</v>
      </c>
      <c r="AW1528">
        <v>2</v>
      </c>
      <c r="AX1528">
        <v>292120258</v>
      </c>
      <c r="AY1528">
        <v>1</v>
      </c>
      <c r="AZ1528">
        <v>0</v>
      </c>
      <c r="BA1528">
        <v>2321</v>
      </c>
      <c r="BB1528">
        <v>1</v>
      </c>
      <c r="BC1528">
        <v>0</v>
      </c>
      <c r="BD1528">
        <v>0</v>
      </c>
      <c r="BE1528">
        <v>0</v>
      </c>
      <c r="BF1528">
        <v>0</v>
      </c>
      <c r="BG1528">
        <v>0</v>
      </c>
      <c r="BH1528">
        <v>0</v>
      </c>
      <c r="BI1528">
        <v>0</v>
      </c>
      <c r="BJ1528">
        <v>0</v>
      </c>
      <c r="BK1528">
        <v>0</v>
      </c>
      <c r="BL1528">
        <v>0</v>
      </c>
      <c r="BM1528">
        <v>602.74739999999997</v>
      </c>
      <c r="BN1528">
        <v>1.42</v>
      </c>
      <c r="BO1528">
        <v>0</v>
      </c>
      <c r="BP1528">
        <v>1</v>
      </c>
      <c r="BQ1528">
        <v>0</v>
      </c>
      <c r="BR1528">
        <v>0</v>
      </c>
      <c r="BS1528">
        <v>0</v>
      </c>
      <c r="BT1528">
        <v>602.74739999999997</v>
      </c>
      <c r="BU1528">
        <v>1.42</v>
      </c>
      <c r="BV1528">
        <v>0</v>
      </c>
      <c r="BW1528">
        <v>1</v>
      </c>
      <c r="CU1528">
        <f>ROUND(AT1528*Source!I968*AH1528*AL1528,2)</f>
        <v>602.75</v>
      </c>
      <c r="CV1528">
        <f>ROUND(Y1528*Source!I968,7)</f>
        <v>1.42</v>
      </c>
      <c r="CW1528">
        <v>0</v>
      </c>
      <c r="CX1528">
        <f>ROUND(Y1528*Source!I968,7)</f>
        <v>1.42</v>
      </c>
      <c r="CY1528">
        <f>AD1528</f>
        <v>424.47</v>
      </c>
      <c r="CZ1528">
        <f>AH1528</f>
        <v>424.47</v>
      </c>
      <c r="DA1528">
        <f>AL1528</f>
        <v>1</v>
      </c>
      <c r="DB1528">
        <f t="shared" si="813"/>
        <v>602.75</v>
      </c>
      <c r="DC1528">
        <f t="shared" si="814"/>
        <v>0</v>
      </c>
      <c r="DD1528" t="s">
        <v>3</v>
      </c>
      <c r="DE1528" t="s">
        <v>3</v>
      </c>
      <c r="DF1528">
        <f t="shared" si="815"/>
        <v>0</v>
      </c>
      <c r="DG1528">
        <f t="shared" si="811"/>
        <v>0</v>
      </c>
      <c r="DH1528">
        <f t="shared" si="809"/>
        <v>0</v>
      </c>
      <c r="DI1528">
        <f t="shared" si="810"/>
        <v>602.75</v>
      </c>
      <c r="DJ1528">
        <f>DI1528</f>
        <v>602.75</v>
      </c>
      <c r="DK1528">
        <v>1</v>
      </c>
      <c r="DL1528" t="s">
        <v>3</v>
      </c>
      <c r="DM1528">
        <v>0</v>
      </c>
      <c r="DN1528" t="s">
        <v>3</v>
      </c>
      <c r="DO1528">
        <v>0</v>
      </c>
    </row>
    <row r="1529" spans="1:119" x14ac:dyDescent="0.2">
      <c r="A1529">
        <f>ROW(Source!A968)</f>
        <v>968</v>
      </c>
      <c r="B1529">
        <v>292114938</v>
      </c>
      <c r="C1529">
        <v>292120254</v>
      </c>
      <c r="D1529">
        <v>277560491</v>
      </c>
      <c r="E1529">
        <v>109</v>
      </c>
      <c r="F1529">
        <v>1</v>
      </c>
      <c r="G1529">
        <v>1</v>
      </c>
      <c r="H1529">
        <v>1</v>
      </c>
      <c r="I1529" t="s">
        <v>1221</v>
      </c>
      <c r="J1529" t="s">
        <v>3</v>
      </c>
      <c r="K1529" t="s">
        <v>1222</v>
      </c>
      <c r="L1529">
        <v>1191</v>
      </c>
      <c r="N1529">
        <v>1013</v>
      </c>
      <c r="O1529" t="s">
        <v>1220</v>
      </c>
      <c r="P1529" t="s">
        <v>1220</v>
      </c>
      <c r="Q1529">
        <v>1</v>
      </c>
      <c r="W1529">
        <v>0</v>
      </c>
      <c r="X1529">
        <v>-1417349443</v>
      </c>
      <c r="Y1529">
        <f t="shared" si="812"/>
        <v>0.6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>
        <v>1</v>
      </c>
      <c r="AJ1529">
        <v>1</v>
      </c>
      <c r="AK1529">
        <v>1</v>
      </c>
      <c r="AL1529">
        <v>1</v>
      </c>
      <c r="AM1529">
        <v>-2</v>
      </c>
      <c r="AN1529">
        <v>0</v>
      </c>
      <c r="AO1529">
        <v>0</v>
      </c>
      <c r="AP1529">
        <v>1</v>
      </c>
      <c r="AQ1529">
        <v>1</v>
      </c>
      <c r="AR1529">
        <v>0</v>
      </c>
      <c r="AS1529" t="s">
        <v>3</v>
      </c>
      <c r="AT1529">
        <v>0.6</v>
      </c>
      <c r="AU1529" t="s">
        <v>3</v>
      </c>
      <c r="AV1529">
        <v>2</v>
      </c>
      <c r="AW1529">
        <v>2</v>
      </c>
      <c r="AX1529">
        <v>292120259</v>
      </c>
      <c r="AY1529">
        <v>1</v>
      </c>
      <c r="AZ1529">
        <v>0</v>
      </c>
      <c r="BA1529">
        <v>2322</v>
      </c>
      <c r="BB1529">
        <v>1</v>
      </c>
      <c r="BC1529">
        <v>0</v>
      </c>
      <c r="BD1529">
        <v>0</v>
      </c>
      <c r="BE1529">
        <v>0</v>
      </c>
      <c r="BF1529">
        <v>0</v>
      </c>
      <c r="BG1529">
        <v>0</v>
      </c>
      <c r="BH1529">
        <v>0</v>
      </c>
      <c r="BI1529">
        <v>0</v>
      </c>
      <c r="BJ1529">
        <v>0</v>
      </c>
      <c r="BK1529">
        <v>0</v>
      </c>
      <c r="BL1529">
        <v>0</v>
      </c>
      <c r="BM1529">
        <v>0</v>
      </c>
      <c r="BN1529">
        <v>0</v>
      </c>
      <c r="BO1529">
        <v>0</v>
      </c>
      <c r="BP1529">
        <v>0</v>
      </c>
      <c r="BQ1529">
        <v>0</v>
      </c>
      <c r="BR1529">
        <v>0</v>
      </c>
      <c r="BS1529">
        <v>0</v>
      </c>
      <c r="BT1529">
        <v>0</v>
      </c>
      <c r="BU1529">
        <v>0</v>
      </c>
      <c r="BV1529">
        <v>0</v>
      </c>
      <c r="BW1529">
        <v>0</v>
      </c>
      <c r="CV1529">
        <v>0</v>
      </c>
      <c r="CW1529">
        <v>0</v>
      </c>
      <c r="CX1529">
        <f>ROUND(Y1529*Source!I968,7)</f>
        <v>0.6</v>
      </c>
      <c r="CY1529">
        <f>AD1529</f>
        <v>0</v>
      </c>
      <c r="CZ1529">
        <f>AH1529</f>
        <v>0</v>
      </c>
      <c r="DA1529">
        <f>AL1529</f>
        <v>1</v>
      </c>
      <c r="DB1529">
        <f t="shared" si="813"/>
        <v>0</v>
      </c>
      <c r="DC1529">
        <f t="shared" si="814"/>
        <v>0</v>
      </c>
      <c r="DD1529" t="s">
        <v>3</v>
      </c>
      <c r="DE1529" t="s">
        <v>3</v>
      </c>
      <c r="DF1529">
        <f t="shared" si="815"/>
        <v>0</v>
      </c>
      <c r="DG1529">
        <f t="shared" si="811"/>
        <v>0</v>
      </c>
      <c r="DH1529">
        <f t="shared" si="809"/>
        <v>0</v>
      </c>
      <c r="DI1529">
        <f t="shared" si="810"/>
        <v>0</v>
      </c>
      <c r="DJ1529">
        <f>DI1529</f>
        <v>0</v>
      </c>
      <c r="DK1529">
        <v>0</v>
      </c>
      <c r="DL1529" t="s">
        <v>3</v>
      </c>
      <c r="DM1529">
        <v>0</v>
      </c>
      <c r="DN1529" t="s">
        <v>3</v>
      </c>
      <c r="DO1529">
        <v>0</v>
      </c>
    </row>
    <row r="1530" spans="1:119" x14ac:dyDescent="0.2">
      <c r="A1530">
        <f>ROW(Source!A968)</f>
        <v>968</v>
      </c>
      <c r="B1530">
        <v>292114938</v>
      </c>
      <c r="C1530">
        <v>292120254</v>
      </c>
      <c r="D1530">
        <v>277944474</v>
      </c>
      <c r="E1530">
        <v>1</v>
      </c>
      <c r="F1530">
        <v>1</v>
      </c>
      <c r="G1530">
        <v>1</v>
      </c>
      <c r="H1530">
        <v>2</v>
      </c>
      <c r="I1530" t="s">
        <v>1300</v>
      </c>
      <c r="J1530" t="s">
        <v>1301</v>
      </c>
      <c r="K1530" t="s">
        <v>1302</v>
      </c>
      <c r="L1530">
        <v>1368</v>
      </c>
      <c r="N1530">
        <v>1011</v>
      </c>
      <c r="O1530" t="s">
        <v>1090</v>
      </c>
      <c r="P1530" t="s">
        <v>1090</v>
      </c>
      <c r="Q1530">
        <v>1</v>
      </c>
      <c r="W1530">
        <v>0</v>
      </c>
      <c r="X1530">
        <v>-1366301975</v>
      </c>
      <c r="Y1530">
        <f t="shared" si="812"/>
        <v>0.6</v>
      </c>
      <c r="AA1530">
        <v>0</v>
      </c>
      <c r="AB1530">
        <v>1811.82</v>
      </c>
      <c r="AC1530">
        <v>549.32000000000005</v>
      </c>
      <c r="AD1530">
        <v>0</v>
      </c>
      <c r="AE1530">
        <v>0</v>
      </c>
      <c r="AF1530">
        <v>1811.82</v>
      </c>
      <c r="AG1530">
        <v>549.32000000000005</v>
      </c>
      <c r="AH1530">
        <v>0</v>
      </c>
      <c r="AI1530">
        <v>1</v>
      </c>
      <c r="AJ1530">
        <v>1</v>
      </c>
      <c r="AK1530">
        <v>1</v>
      </c>
      <c r="AL1530">
        <v>1</v>
      </c>
      <c r="AM1530">
        <v>-2</v>
      </c>
      <c r="AN1530">
        <v>0</v>
      </c>
      <c r="AO1530">
        <v>0</v>
      </c>
      <c r="AP1530">
        <v>1</v>
      </c>
      <c r="AQ1530">
        <v>1</v>
      </c>
      <c r="AR1530">
        <v>0</v>
      </c>
      <c r="AS1530" t="s">
        <v>3</v>
      </c>
      <c r="AT1530">
        <v>0.6</v>
      </c>
      <c r="AU1530" t="s">
        <v>3</v>
      </c>
      <c r="AV1530">
        <v>1</v>
      </c>
      <c r="AW1530">
        <v>2</v>
      </c>
      <c r="AX1530">
        <v>292120260</v>
      </c>
      <c r="AY1530">
        <v>1</v>
      </c>
      <c r="AZ1530">
        <v>0</v>
      </c>
      <c r="BA1530">
        <v>2323</v>
      </c>
      <c r="BB1530">
        <v>1</v>
      </c>
      <c r="BC1530">
        <v>0</v>
      </c>
      <c r="BD1530">
        <v>0</v>
      </c>
      <c r="BE1530">
        <v>0</v>
      </c>
      <c r="BF1530">
        <v>0</v>
      </c>
      <c r="BG1530">
        <v>0</v>
      </c>
      <c r="BH1530">
        <v>0</v>
      </c>
      <c r="BI1530">
        <v>0</v>
      </c>
      <c r="BJ1530">
        <v>0</v>
      </c>
      <c r="BK1530">
        <v>1087.0919999999999</v>
      </c>
      <c r="BL1530">
        <v>329.59200000000004</v>
      </c>
      <c r="BM1530">
        <v>0</v>
      </c>
      <c r="BN1530">
        <v>0</v>
      </c>
      <c r="BO1530">
        <v>0.6</v>
      </c>
      <c r="BP1530">
        <v>1</v>
      </c>
      <c r="BQ1530">
        <v>0</v>
      </c>
      <c r="BR1530">
        <v>1087.0919999999999</v>
      </c>
      <c r="BS1530">
        <v>329.59200000000004</v>
      </c>
      <c r="BT1530">
        <v>0</v>
      </c>
      <c r="BU1530">
        <v>0</v>
      </c>
      <c r="BV1530">
        <v>0.6</v>
      </c>
      <c r="BW1530">
        <v>1</v>
      </c>
      <c r="CV1530">
        <v>0</v>
      </c>
      <c r="CW1530">
        <f>ROUND(Y1530*Source!I968*DO1530,7)</f>
        <v>0.6</v>
      </c>
      <c r="CX1530">
        <f>ROUND(Y1530*Source!I968,7)</f>
        <v>0.6</v>
      </c>
      <c r="CY1530">
        <f>AB1530</f>
        <v>1811.82</v>
      </c>
      <c r="CZ1530">
        <f>AF1530</f>
        <v>1811.82</v>
      </c>
      <c r="DA1530">
        <f>AJ1530</f>
        <v>1</v>
      </c>
      <c r="DB1530">
        <f t="shared" si="813"/>
        <v>1087.0899999999999</v>
      </c>
      <c r="DC1530">
        <f t="shared" si="814"/>
        <v>329.59</v>
      </c>
      <c r="DD1530" t="s">
        <v>3</v>
      </c>
      <c r="DE1530" t="s">
        <v>3</v>
      </c>
      <c r="DF1530">
        <f t="shared" si="815"/>
        <v>0</v>
      </c>
      <c r="DG1530">
        <f t="shared" si="811"/>
        <v>1087.0899999999999</v>
      </c>
      <c r="DH1530">
        <f t="shared" si="809"/>
        <v>329.59</v>
      </c>
      <c r="DI1530">
        <f t="shared" si="810"/>
        <v>0</v>
      </c>
      <c r="DJ1530">
        <f>DG1530+DH1530</f>
        <v>1416.6799999999998</v>
      </c>
      <c r="DK1530">
        <v>1</v>
      </c>
      <c r="DL1530" t="s">
        <v>1303</v>
      </c>
      <c r="DM1530">
        <v>5</v>
      </c>
      <c r="DN1530" t="s">
        <v>1220</v>
      </c>
      <c r="DO1530">
        <v>1</v>
      </c>
    </row>
    <row r="1531" spans="1:119" x14ac:dyDescent="0.2">
      <c r="A1531">
        <f>ROW(Source!A1004)</f>
        <v>1004</v>
      </c>
      <c r="B1531">
        <v>292114938</v>
      </c>
      <c r="C1531">
        <v>292120263</v>
      </c>
      <c r="D1531">
        <v>277560257</v>
      </c>
      <c r="E1531">
        <v>109</v>
      </c>
      <c r="F1531">
        <v>1</v>
      </c>
      <c r="G1531">
        <v>1</v>
      </c>
      <c r="H1531">
        <v>1</v>
      </c>
      <c r="I1531" t="s">
        <v>1306</v>
      </c>
      <c r="J1531" t="s">
        <v>3</v>
      </c>
      <c r="K1531" t="s">
        <v>1307</v>
      </c>
      <c r="L1531">
        <v>1191</v>
      </c>
      <c r="N1531">
        <v>1013</v>
      </c>
      <c r="O1531" t="s">
        <v>1220</v>
      </c>
      <c r="P1531" t="s">
        <v>1220</v>
      </c>
      <c r="Q1531">
        <v>1</v>
      </c>
      <c r="W1531">
        <v>0</v>
      </c>
      <c r="X1531">
        <v>388411409</v>
      </c>
      <c r="Y1531">
        <f t="shared" si="812"/>
        <v>0.2</v>
      </c>
      <c r="AA1531">
        <v>0</v>
      </c>
      <c r="AB1531">
        <v>0</v>
      </c>
      <c r="AC1531">
        <v>0</v>
      </c>
      <c r="AD1531">
        <v>406.64</v>
      </c>
      <c r="AE1531">
        <v>0</v>
      </c>
      <c r="AF1531">
        <v>0</v>
      </c>
      <c r="AG1531">
        <v>0</v>
      </c>
      <c r="AH1531">
        <v>406.64</v>
      </c>
      <c r="AI1531">
        <v>1</v>
      </c>
      <c r="AJ1531">
        <v>1</v>
      </c>
      <c r="AK1531">
        <v>1</v>
      </c>
      <c r="AL1531">
        <v>1</v>
      </c>
      <c r="AM1531">
        <v>-2</v>
      </c>
      <c r="AN1531">
        <v>0</v>
      </c>
      <c r="AO1531">
        <v>0</v>
      </c>
      <c r="AP1531">
        <v>1</v>
      </c>
      <c r="AQ1531">
        <v>1</v>
      </c>
      <c r="AR1531">
        <v>0</v>
      </c>
      <c r="AS1531" t="s">
        <v>3</v>
      </c>
      <c r="AT1531">
        <v>0.2</v>
      </c>
      <c r="AU1531" t="s">
        <v>3</v>
      </c>
      <c r="AV1531">
        <v>1</v>
      </c>
      <c r="AW1531">
        <v>2</v>
      </c>
      <c r="AX1531">
        <v>292120268</v>
      </c>
      <c r="AY1531">
        <v>1</v>
      </c>
      <c r="AZ1531">
        <v>0</v>
      </c>
      <c r="BA1531">
        <v>2326</v>
      </c>
      <c r="BB1531">
        <v>1</v>
      </c>
      <c r="BC1531">
        <v>0</v>
      </c>
      <c r="BD1531">
        <v>0</v>
      </c>
      <c r="BE1531">
        <v>0</v>
      </c>
      <c r="BF1531">
        <v>0</v>
      </c>
      <c r="BG1531">
        <v>0</v>
      </c>
      <c r="BH1531">
        <v>0</v>
      </c>
      <c r="BI1531">
        <v>0</v>
      </c>
      <c r="BJ1531">
        <v>0</v>
      </c>
      <c r="BK1531">
        <v>0</v>
      </c>
      <c r="BL1531">
        <v>0</v>
      </c>
      <c r="BM1531">
        <v>81.328000000000003</v>
      </c>
      <c r="BN1531">
        <v>0.2</v>
      </c>
      <c r="BO1531">
        <v>0</v>
      </c>
      <c r="BP1531">
        <v>1</v>
      </c>
      <c r="BQ1531">
        <v>0</v>
      </c>
      <c r="BR1531">
        <v>0</v>
      </c>
      <c r="BS1531">
        <v>0</v>
      </c>
      <c r="BT1531">
        <v>81.328000000000003</v>
      </c>
      <c r="BU1531">
        <v>0.2</v>
      </c>
      <c r="BV1531">
        <v>0</v>
      </c>
      <c r="BW1531">
        <v>1</v>
      </c>
      <c r="CU1531">
        <f>ROUND(AT1531*Source!I1004*AH1531*AL1531,2)</f>
        <v>81.33</v>
      </c>
      <c r="CV1531">
        <f>ROUND(Y1531*Source!I1004,7)</f>
        <v>0.2</v>
      </c>
      <c r="CW1531">
        <v>0</v>
      </c>
      <c r="CX1531">
        <f>ROUND(Y1531*Source!I1004,7)</f>
        <v>0.2</v>
      </c>
      <c r="CY1531">
        <f>AD1531</f>
        <v>406.64</v>
      </c>
      <c r="CZ1531">
        <f>AH1531</f>
        <v>406.64</v>
      </c>
      <c r="DA1531">
        <f>AL1531</f>
        <v>1</v>
      </c>
      <c r="DB1531">
        <f t="shared" si="813"/>
        <v>81.33</v>
      </c>
      <c r="DC1531">
        <f t="shared" si="814"/>
        <v>0</v>
      </c>
      <c r="DD1531" t="s">
        <v>3</v>
      </c>
      <c r="DE1531" t="s">
        <v>3</v>
      </c>
      <c r="DF1531">
        <f t="shared" si="815"/>
        <v>0</v>
      </c>
      <c r="DG1531">
        <f t="shared" si="811"/>
        <v>0</v>
      </c>
      <c r="DH1531">
        <f t="shared" si="809"/>
        <v>0</v>
      </c>
      <c r="DI1531">
        <f t="shared" si="810"/>
        <v>81.33</v>
      </c>
      <c r="DJ1531">
        <f>DI1531</f>
        <v>81.33</v>
      </c>
      <c r="DK1531">
        <v>1</v>
      </c>
      <c r="DL1531" t="s">
        <v>3</v>
      </c>
      <c r="DM1531">
        <v>0</v>
      </c>
      <c r="DN1531" t="s">
        <v>3</v>
      </c>
      <c r="DO1531">
        <v>0</v>
      </c>
    </row>
    <row r="1532" spans="1:119" x14ac:dyDescent="0.2">
      <c r="A1532">
        <f>ROW(Source!A1004)</f>
        <v>1004</v>
      </c>
      <c r="B1532">
        <v>292114938</v>
      </c>
      <c r="C1532">
        <v>292120263</v>
      </c>
      <c r="D1532">
        <v>277560491</v>
      </c>
      <c r="E1532">
        <v>109</v>
      </c>
      <c r="F1532">
        <v>1</v>
      </c>
      <c r="G1532">
        <v>1</v>
      </c>
      <c r="H1532">
        <v>1</v>
      </c>
      <c r="I1532" t="s">
        <v>1221</v>
      </c>
      <c r="J1532" t="s">
        <v>3</v>
      </c>
      <c r="K1532" t="s">
        <v>1222</v>
      </c>
      <c r="L1532">
        <v>1191</v>
      </c>
      <c r="N1532">
        <v>1013</v>
      </c>
      <c r="O1532" t="s">
        <v>1220</v>
      </c>
      <c r="P1532" t="s">
        <v>1220</v>
      </c>
      <c r="Q1532">
        <v>1</v>
      </c>
      <c r="W1532">
        <v>0</v>
      </c>
      <c r="X1532">
        <v>-1417349443</v>
      </c>
      <c r="Y1532">
        <f t="shared" si="812"/>
        <v>0.11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1</v>
      </c>
      <c r="AJ1532">
        <v>1</v>
      </c>
      <c r="AK1532">
        <v>1</v>
      </c>
      <c r="AL1532">
        <v>1</v>
      </c>
      <c r="AM1532">
        <v>-2</v>
      </c>
      <c r="AN1532">
        <v>0</v>
      </c>
      <c r="AO1532">
        <v>0</v>
      </c>
      <c r="AP1532">
        <v>1</v>
      </c>
      <c r="AQ1532">
        <v>1</v>
      </c>
      <c r="AR1532">
        <v>0</v>
      </c>
      <c r="AS1532" t="s">
        <v>3</v>
      </c>
      <c r="AT1532">
        <v>0.11</v>
      </c>
      <c r="AU1532" t="s">
        <v>3</v>
      </c>
      <c r="AV1532">
        <v>2</v>
      </c>
      <c r="AW1532">
        <v>2</v>
      </c>
      <c r="AX1532">
        <v>292120269</v>
      </c>
      <c r="AY1532">
        <v>1</v>
      </c>
      <c r="AZ1532">
        <v>0</v>
      </c>
      <c r="BA1532">
        <v>2327</v>
      </c>
      <c r="BB1532">
        <v>1</v>
      </c>
      <c r="BC1532">
        <v>0</v>
      </c>
      <c r="BD1532">
        <v>0</v>
      </c>
      <c r="BE1532">
        <v>0</v>
      </c>
      <c r="BF1532">
        <v>0</v>
      </c>
      <c r="BG1532">
        <v>0</v>
      </c>
      <c r="BH1532">
        <v>0</v>
      </c>
      <c r="BI1532">
        <v>0</v>
      </c>
      <c r="BJ1532">
        <v>0</v>
      </c>
      <c r="BK1532">
        <v>0</v>
      </c>
      <c r="BL1532">
        <v>0</v>
      </c>
      <c r="BM1532">
        <v>0</v>
      </c>
      <c r="BN1532">
        <v>0</v>
      </c>
      <c r="BO1532">
        <v>0</v>
      </c>
      <c r="BP1532">
        <v>0</v>
      </c>
      <c r="BQ1532">
        <v>0</v>
      </c>
      <c r="BR1532">
        <v>0</v>
      </c>
      <c r="BS1532">
        <v>0</v>
      </c>
      <c r="BT1532">
        <v>0</v>
      </c>
      <c r="BU1532">
        <v>0</v>
      </c>
      <c r="BV1532">
        <v>0</v>
      </c>
      <c r="BW1532">
        <v>0</v>
      </c>
      <c r="CV1532">
        <v>0</v>
      </c>
      <c r="CW1532">
        <v>0</v>
      </c>
      <c r="CX1532">
        <f>ROUND(Y1532*Source!I1004,7)</f>
        <v>0.11</v>
      </c>
      <c r="CY1532">
        <f>AD1532</f>
        <v>0</v>
      </c>
      <c r="CZ1532">
        <f>AH1532</f>
        <v>0</v>
      </c>
      <c r="DA1532">
        <f>AL1532</f>
        <v>1</v>
      </c>
      <c r="DB1532">
        <f t="shared" si="813"/>
        <v>0</v>
      </c>
      <c r="DC1532">
        <f t="shared" si="814"/>
        <v>0</v>
      </c>
      <c r="DD1532" t="s">
        <v>3</v>
      </c>
      <c r="DE1532" t="s">
        <v>3</v>
      </c>
      <c r="DF1532">
        <f t="shared" si="815"/>
        <v>0</v>
      </c>
      <c r="DG1532">
        <f t="shared" si="811"/>
        <v>0</v>
      </c>
      <c r="DH1532">
        <f t="shared" si="809"/>
        <v>0</v>
      </c>
      <c r="DI1532">
        <f t="shared" si="810"/>
        <v>0</v>
      </c>
      <c r="DJ1532">
        <f>DI1532</f>
        <v>0</v>
      </c>
      <c r="DK1532">
        <v>0</v>
      </c>
      <c r="DL1532" t="s">
        <v>3</v>
      </c>
      <c r="DM1532">
        <v>0</v>
      </c>
      <c r="DN1532" t="s">
        <v>3</v>
      </c>
      <c r="DO1532">
        <v>0</v>
      </c>
    </row>
    <row r="1533" spans="1:119" x14ac:dyDescent="0.2">
      <c r="A1533">
        <f>ROW(Source!A1004)</f>
        <v>1004</v>
      </c>
      <c r="B1533">
        <v>292114938</v>
      </c>
      <c r="C1533">
        <v>292120263</v>
      </c>
      <c r="D1533">
        <v>277945900</v>
      </c>
      <c r="E1533">
        <v>1</v>
      </c>
      <c r="F1533">
        <v>1</v>
      </c>
      <c r="G1533">
        <v>1</v>
      </c>
      <c r="H1533">
        <v>2</v>
      </c>
      <c r="I1533" t="s">
        <v>1460</v>
      </c>
      <c r="J1533" t="s">
        <v>1461</v>
      </c>
      <c r="K1533" t="s">
        <v>1462</v>
      </c>
      <c r="L1533">
        <v>1368</v>
      </c>
      <c r="N1533">
        <v>1011</v>
      </c>
      <c r="O1533" t="s">
        <v>1090</v>
      </c>
      <c r="P1533" t="s">
        <v>1090</v>
      </c>
      <c r="Q1533">
        <v>1</v>
      </c>
      <c r="W1533">
        <v>0</v>
      </c>
      <c r="X1533">
        <v>-2054013352</v>
      </c>
      <c r="Y1533">
        <f t="shared" si="812"/>
        <v>0.11</v>
      </c>
      <c r="AA1533">
        <v>0</v>
      </c>
      <c r="AB1533">
        <v>12.95</v>
      </c>
      <c r="AC1533">
        <v>0</v>
      </c>
      <c r="AD1533">
        <v>0</v>
      </c>
      <c r="AE1533">
        <v>0</v>
      </c>
      <c r="AF1533">
        <v>12.95</v>
      </c>
      <c r="AG1533">
        <v>0</v>
      </c>
      <c r="AH1533">
        <v>0</v>
      </c>
      <c r="AI1533">
        <v>1</v>
      </c>
      <c r="AJ1533">
        <v>1</v>
      </c>
      <c r="AK1533">
        <v>1</v>
      </c>
      <c r="AL1533">
        <v>1</v>
      </c>
      <c r="AM1533">
        <v>-2</v>
      </c>
      <c r="AN1533">
        <v>0</v>
      </c>
      <c r="AO1533">
        <v>0</v>
      </c>
      <c r="AP1533">
        <v>1</v>
      </c>
      <c r="AQ1533">
        <v>1</v>
      </c>
      <c r="AR1533">
        <v>0</v>
      </c>
      <c r="AS1533" t="s">
        <v>3</v>
      </c>
      <c r="AT1533">
        <v>0.11</v>
      </c>
      <c r="AU1533" t="s">
        <v>3</v>
      </c>
      <c r="AV1533">
        <v>1</v>
      </c>
      <c r="AW1533">
        <v>2</v>
      </c>
      <c r="AX1533">
        <v>292120270</v>
      </c>
      <c r="AY1533">
        <v>1</v>
      </c>
      <c r="AZ1533">
        <v>0</v>
      </c>
      <c r="BA1533">
        <v>2328</v>
      </c>
      <c r="BB1533">
        <v>1</v>
      </c>
      <c r="BC1533">
        <v>0</v>
      </c>
      <c r="BD1533">
        <v>0</v>
      </c>
      <c r="BE1533">
        <v>0</v>
      </c>
      <c r="BF1533">
        <v>0</v>
      </c>
      <c r="BG1533">
        <v>0</v>
      </c>
      <c r="BH1533">
        <v>0</v>
      </c>
      <c r="BI1533">
        <v>0</v>
      </c>
      <c r="BJ1533">
        <v>0</v>
      </c>
      <c r="BK1533">
        <v>1.4244999999999999</v>
      </c>
      <c r="BL1533">
        <v>0</v>
      </c>
      <c r="BM1533">
        <v>0</v>
      </c>
      <c r="BN1533">
        <v>0</v>
      </c>
      <c r="BO1533">
        <v>0</v>
      </c>
      <c r="BP1533">
        <v>1</v>
      </c>
      <c r="BQ1533">
        <v>0</v>
      </c>
      <c r="BR1533">
        <v>1.4244999999999999</v>
      </c>
      <c r="BS1533">
        <v>0</v>
      </c>
      <c r="BT1533">
        <v>0</v>
      </c>
      <c r="BU1533">
        <v>0</v>
      </c>
      <c r="BV1533">
        <v>0</v>
      </c>
      <c r="BW1533">
        <v>1</v>
      </c>
      <c r="CV1533">
        <v>0</v>
      </c>
      <c r="CW1533">
        <f>ROUND(Y1533*Source!I1004*DO1533,7)</f>
        <v>0</v>
      </c>
      <c r="CX1533">
        <f>ROUND(Y1533*Source!I1004,7)</f>
        <v>0.11</v>
      </c>
      <c r="CY1533">
        <f>AB1533</f>
        <v>12.95</v>
      </c>
      <c r="CZ1533">
        <f>AF1533</f>
        <v>12.95</v>
      </c>
      <c r="DA1533">
        <f>AJ1533</f>
        <v>1</v>
      </c>
      <c r="DB1533">
        <f t="shared" si="813"/>
        <v>1.42</v>
      </c>
      <c r="DC1533">
        <f t="shared" si="814"/>
        <v>0</v>
      </c>
      <c r="DD1533" t="s">
        <v>3</v>
      </c>
      <c r="DE1533" t="s">
        <v>3</v>
      </c>
      <c r="DF1533">
        <f t="shared" si="815"/>
        <v>0</v>
      </c>
      <c r="DG1533">
        <f t="shared" ref="DG1533:DG1564" si="816">ROUND(ROUND(AF1533,2)*CX1533,2)</f>
        <v>1.42</v>
      </c>
      <c r="DH1533">
        <f t="shared" si="809"/>
        <v>0</v>
      </c>
      <c r="DI1533">
        <f t="shared" si="810"/>
        <v>0</v>
      </c>
      <c r="DJ1533">
        <f>DG1533+DH1533</f>
        <v>1.42</v>
      </c>
      <c r="DK1533">
        <v>1</v>
      </c>
      <c r="DL1533" t="s">
        <v>3</v>
      </c>
      <c r="DM1533">
        <v>0</v>
      </c>
      <c r="DN1533" t="s">
        <v>3</v>
      </c>
      <c r="DO1533">
        <v>0</v>
      </c>
    </row>
    <row r="1534" spans="1:119" x14ac:dyDescent="0.2">
      <c r="A1534">
        <f>ROW(Source!A1004)</f>
        <v>1004</v>
      </c>
      <c r="B1534">
        <v>292114938</v>
      </c>
      <c r="C1534">
        <v>292120263</v>
      </c>
      <c r="D1534">
        <v>277945921</v>
      </c>
      <c r="E1534">
        <v>1</v>
      </c>
      <c r="F1534">
        <v>1</v>
      </c>
      <c r="G1534">
        <v>1</v>
      </c>
      <c r="H1534">
        <v>2</v>
      </c>
      <c r="I1534" t="s">
        <v>1236</v>
      </c>
      <c r="J1534" t="s">
        <v>1237</v>
      </c>
      <c r="K1534" t="s">
        <v>1238</v>
      </c>
      <c r="L1534">
        <v>1368</v>
      </c>
      <c r="N1534">
        <v>1011</v>
      </c>
      <c r="O1534" t="s">
        <v>1090</v>
      </c>
      <c r="P1534" t="s">
        <v>1090</v>
      </c>
      <c r="Q1534">
        <v>1</v>
      </c>
      <c r="W1534">
        <v>0</v>
      </c>
      <c r="X1534">
        <v>495072614</v>
      </c>
      <c r="Y1534">
        <f t="shared" si="812"/>
        <v>0.11</v>
      </c>
      <c r="AA1534">
        <v>0</v>
      </c>
      <c r="AB1534">
        <v>560.73</v>
      </c>
      <c r="AC1534">
        <v>477.98</v>
      </c>
      <c r="AD1534">
        <v>0</v>
      </c>
      <c r="AE1534">
        <v>0</v>
      </c>
      <c r="AF1534">
        <v>560.73</v>
      </c>
      <c r="AG1534">
        <v>477.98</v>
      </c>
      <c r="AH1534">
        <v>0</v>
      </c>
      <c r="AI1534">
        <v>1</v>
      </c>
      <c r="AJ1534">
        <v>1</v>
      </c>
      <c r="AK1534">
        <v>1</v>
      </c>
      <c r="AL1534">
        <v>1</v>
      </c>
      <c r="AM1534">
        <v>-2</v>
      </c>
      <c r="AN1534">
        <v>0</v>
      </c>
      <c r="AO1534">
        <v>0</v>
      </c>
      <c r="AP1534">
        <v>1</v>
      </c>
      <c r="AQ1534">
        <v>1</v>
      </c>
      <c r="AR1534">
        <v>0</v>
      </c>
      <c r="AS1534" t="s">
        <v>3</v>
      </c>
      <c r="AT1534">
        <v>0.11</v>
      </c>
      <c r="AU1534" t="s">
        <v>3</v>
      </c>
      <c r="AV1534">
        <v>1</v>
      </c>
      <c r="AW1534">
        <v>2</v>
      </c>
      <c r="AX1534">
        <v>292120271</v>
      </c>
      <c r="AY1534">
        <v>1</v>
      </c>
      <c r="AZ1534">
        <v>0</v>
      </c>
      <c r="BA1534">
        <v>2329</v>
      </c>
      <c r="BB1534">
        <v>1</v>
      </c>
      <c r="BC1534">
        <v>0</v>
      </c>
      <c r="BD1534">
        <v>0</v>
      </c>
      <c r="BE1534">
        <v>0</v>
      </c>
      <c r="BF1534">
        <v>0</v>
      </c>
      <c r="BG1534">
        <v>0</v>
      </c>
      <c r="BH1534">
        <v>0</v>
      </c>
      <c r="BI1534">
        <v>0</v>
      </c>
      <c r="BJ1534">
        <v>0</v>
      </c>
      <c r="BK1534">
        <v>61.680300000000003</v>
      </c>
      <c r="BL1534">
        <v>52.577800000000003</v>
      </c>
      <c r="BM1534">
        <v>0</v>
      </c>
      <c r="BN1534">
        <v>0</v>
      </c>
      <c r="BO1534">
        <v>0.11</v>
      </c>
      <c r="BP1534">
        <v>1</v>
      </c>
      <c r="BQ1534">
        <v>0</v>
      </c>
      <c r="BR1534">
        <v>61.680300000000003</v>
      </c>
      <c r="BS1534">
        <v>52.577800000000003</v>
      </c>
      <c r="BT1534">
        <v>0</v>
      </c>
      <c r="BU1534">
        <v>0</v>
      </c>
      <c r="BV1534">
        <v>0.11</v>
      </c>
      <c r="BW1534">
        <v>1</v>
      </c>
      <c r="CV1534">
        <v>0</v>
      </c>
      <c r="CW1534">
        <f>ROUND(Y1534*Source!I1004*DO1534,7)</f>
        <v>0.11</v>
      </c>
      <c r="CX1534">
        <f>ROUND(Y1534*Source!I1004,7)</f>
        <v>0.11</v>
      </c>
      <c r="CY1534">
        <f>AB1534</f>
        <v>560.73</v>
      </c>
      <c r="CZ1534">
        <f>AF1534</f>
        <v>560.73</v>
      </c>
      <c r="DA1534">
        <f>AJ1534</f>
        <v>1</v>
      </c>
      <c r="DB1534">
        <f t="shared" si="813"/>
        <v>61.68</v>
      </c>
      <c r="DC1534">
        <f t="shared" si="814"/>
        <v>52.58</v>
      </c>
      <c r="DD1534" t="s">
        <v>3</v>
      </c>
      <c r="DE1534" t="s">
        <v>3</v>
      </c>
      <c r="DF1534">
        <f t="shared" si="815"/>
        <v>0</v>
      </c>
      <c r="DG1534">
        <f t="shared" si="816"/>
        <v>61.68</v>
      </c>
      <c r="DH1534">
        <f t="shared" si="809"/>
        <v>52.58</v>
      </c>
      <c r="DI1534">
        <f t="shared" si="810"/>
        <v>0</v>
      </c>
      <c r="DJ1534">
        <f>DG1534+DH1534</f>
        <v>114.25999999999999</v>
      </c>
      <c r="DK1534">
        <v>1</v>
      </c>
      <c r="DL1534" t="s">
        <v>1226</v>
      </c>
      <c r="DM1534">
        <v>4</v>
      </c>
      <c r="DN1534" t="s">
        <v>1220</v>
      </c>
      <c r="DO1534">
        <v>1</v>
      </c>
    </row>
    <row r="1535" spans="1:119" x14ac:dyDescent="0.2">
      <c r="A1535">
        <f>ROW(Source!A1005)</f>
        <v>1005</v>
      </c>
      <c r="B1535">
        <v>292114938</v>
      </c>
      <c r="C1535">
        <v>292120272</v>
      </c>
      <c r="D1535">
        <v>277560257</v>
      </c>
      <c r="E1535">
        <v>109</v>
      </c>
      <c r="F1535">
        <v>1</v>
      </c>
      <c r="G1535">
        <v>1</v>
      </c>
      <c r="H1535">
        <v>1</v>
      </c>
      <c r="I1535" t="s">
        <v>1306</v>
      </c>
      <c r="J1535" t="s">
        <v>3</v>
      </c>
      <c r="K1535" t="s">
        <v>1307</v>
      </c>
      <c r="L1535">
        <v>1191</v>
      </c>
      <c r="N1535">
        <v>1013</v>
      </c>
      <c r="O1535" t="s">
        <v>1220</v>
      </c>
      <c r="P1535" t="s">
        <v>1220</v>
      </c>
      <c r="Q1535">
        <v>1</v>
      </c>
      <c r="W1535">
        <v>0</v>
      </c>
      <c r="X1535">
        <v>388411409</v>
      </c>
      <c r="Y1535">
        <f t="shared" si="812"/>
        <v>0.44</v>
      </c>
      <c r="AA1535">
        <v>0</v>
      </c>
      <c r="AB1535">
        <v>0</v>
      </c>
      <c r="AC1535">
        <v>0</v>
      </c>
      <c r="AD1535">
        <v>406.64</v>
      </c>
      <c r="AE1535">
        <v>0</v>
      </c>
      <c r="AF1535">
        <v>0</v>
      </c>
      <c r="AG1535">
        <v>0</v>
      </c>
      <c r="AH1535">
        <v>406.64</v>
      </c>
      <c r="AI1535">
        <v>1</v>
      </c>
      <c r="AJ1535">
        <v>1</v>
      </c>
      <c r="AK1535">
        <v>1</v>
      </c>
      <c r="AL1535">
        <v>1</v>
      </c>
      <c r="AM1535">
        <v>-2</v>
      </c>
      <c r="AN1535">
        <v>0</v>
      </c>
      <c r="AO1535">
        <v>0</v>
      </c>
      <c r="AP1535">
        <v>1</v>
      </c>
      <c r="AQ1535">
        <v>1</v>
      </c>
      <c r="AR1535">
        <v>0</v>
      </c>
      <c r="AS1535" t="s">
        <v>3</v>
      </c>
      <c r="AT1535">
        <v>0.44</v>
      </c>
      <c r="AU1535" t="s">
        <v>3</v>
      </c>
      <c r="AV1535">
        <v>1</v>
      </c>
      <c r="AW1535">
        <v>2</v>
      </c>
      <c r="AX1535">
        <v>292120278</v>
      </c>
      <c r="AY1535">
        <v>1</v>
      </c>
      <c r="AZ1535">
        <v>0</v>
      </c>
      <c r="BA1535">
        <v>2330</v>
      </c>
      <c r="BB1535">
        <v>1</v>
      </c>
      <c r="BC1535">
        <v>0</v>
      </c>
      <c r="BD1535">
        <v>0</v>
      </c>
      <c r="BE1535">
        <v>0</v>
      </c>
      <c r="BF1535">
        <v>0</v>
      </c>
      <c r="BG1535">
        <v>0</v>
      </c>
      <c r="BH1535">
        <v>0</v>
      </c>
      <c r="BI1535">
        <v>0</v>
      </c>
      <c r="BJ1535">
        <v>0</v>
      </c>
      <c r="BK1535">
        <v>0</v>
      </c>
      <c r="BL1535">
        <v>0</v>
      </c>
      <c r="BM1535">
        <v>178.92159999999998</v>
      </c>
      <c r="BN1535">
        <v>0.44</v>
      </c>
      <c r="BO1535">
        <v>0</v>
      </c>
      <c r="BP1535">
        <v>1</v>
      </c>
      <c r="BQ1535">
        <v>0</v>
      </c>
      <c r="BR1535">
        <v>0</v>
      </c>
      <c r="BS1535">
        <v>0</v>
      </c>
      <c r="BT1535">
        <v>178.92159999999998</v>
      </c>
      <c r="BU1535">
        <v>0.44</v>
      </c>
      <c r="BV1535">
        <v>0</v>
      </c>
      <c r="BW1535">
        <v>1</v>
      </c>
      <c r="CU1535">
        <f>ROUND(AT1535*Source!I1005*AH1535*AL1535,2)</f>
        <v>178.92</v>
      </c>
      <c r="CV1535">
        <f>ROUND(Y1535*Source!I1005,7)</f>
        <v>0.44</v>
      </c>
      <c r="CW1535">
        <v>0</v>
      </c>
      <c r="CX1535">
        <f>ROUND(Y1535*Source!I1005,7)</f>
        <v>0.44</v>
      </c>
      <c r="CY1535">
        <f>AD1535</f>
        <v>406.64</v>
      </c>
      <c r="CZ1535">
        <f>AH1535</f>
        <v>406.64</v>
      </c>
      <c r="DA1535">
        <f>AL1535</f>
        <v>1</v>
      </c>
      <c r="DB1535">
        <f t="shared" si="813"/>
        <v>178.92</v>
      </c>
      <c r="DC1535">
        <f t="shared" si="814"/>
        <v>0</v>
      </c>
      <c r="DD1535" t="s">
        <v>3</v>
      </c>
      <c r="DE1535" t="s">
        <v>3</v>
      </c>
      <c r="DF1535">
        <f t="shared" si="815"/>
        <v>0</v>
      </c>
      <c r="DG1535">
        <f t="shared" si="816"/>
        <v>0</v>
      </c>
      <c r="DH1535">
        <f t="shared" si="809"/>
        <v>0</v>
      </c>
      <c r="DI1535">
        <f t="shared" si="810"/>
        <v>178.92</v>
      </c>
      <c r="DJ1535">
        <f>DI1535</f>
        <v>178.92</v>
      </c>
      <c r="DK1535">
        <v>1</v>
      </c>
      <c r="DL1535" t="s">
        <v>3</v>
      </c>
      <c r="DM1535">
        <v>0</v>
      </c>
      <c r="DN1535" t="s">
        <v>3</v>
      </c>
      <c r="DO1535">
        <v>0</v>
      </c>
    </row>
    <row r="1536" spans="1:119" x14ac:dyDescent="0.2">
      <c r="A1536">
        <f>ROW(Source!A1005)</f>
        <v>1005</v>
      </c>
      <c r="B1536">
        <v>292114938</v>
      </c>
      <c r="C1536">
        <v>292120272</v>
      </c>
      <c r="D1536">
        <v>277560491</v>
      </c>
      <c r="E1536">
        <v>109</v>
      </c>
      <c r="F1536">
        <v>1</v>
      </c>
      <c r="G1536">
        <v>1</v>
      </c>
      <c r="H1536">
        <v>1</v>
      </c>
      <c r="I1536" t="s">
        <v>1221</v>
      </c>
      <c r="J1536" t="s">
        <v>3</v>
      </c>
      <c r="K1536" t="s">
        <v>1222</v>
      </c>
      <c r="L1536">
        <v>1191</v>
      </c>
      <c r="N1536">
        <v>1013</v>
      </c>
      <c r="O1536" t="s">
        <v>1220</v>
      </c>
      <c r="P1536" t="s">
        <v>1220</v>
      </c>
      <c r="Q1536">
        <v>1</v>
      </c>
      <c r="W1536">
        <v>0</v>
      </c>
      <c r="X1536">
        <v>-1417349443</v>
      </c>
      <c r="Y1536">
        <f t="shared" si="812"/>
        <v>0.48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1</v>
      </c>
      <c r="AJ1536">
        <v>1</v>
      </c>
      <c r="AK1536">
        <v>1</v>
      </c>
      <c r="AL1536">
        <v>1</v>
      </c>
      <c r="AM1536">
        <v>-2</v>
      </c>
      <c r="AN1536">
        <v>0</v>
      </c>
      <c r="AO1536">
        <v>0</v>
      </c>
      <c r="AP1536">
        <v>1</v>
      </c>
      <c r="AQ1536">
        <v>1</v>
      </c>
      <c r="AR1536">
        <v>0</v>
      </c>
      <c r="AS1536" t="s">
        <v>3</v>
      </c>
      <c r="AT1536">
        <v>0.48</v>
      </c>
      <c r="AU1536" t="s">
        <v>3</v>
      </c>
      <c r="AV1536">
        <v>2</v>
      </c>
      <c r="AW1536">
        <v>2</v>
      </c>
      <c r="AX1536">
        <v>292120279</v>
      </c>
      <c r="AY1536">
        <v>1</v>
      </c>
      <c r="AZ1536">
        <v>0</v>
      </c>
      <c r="BA1536">
        <v>2331</v>
      </c>
      <c r="BB1536">
        <v>1</v>
      </c>
      <c r="BC1536">
        <v>0</v>
      </c>
      <c r="BD1536">
        <v>0</v>
      </c>
      <c r="BE1536">
        <v>0</v>
      </c>
      <c r="BF1536">
        <v>0</v>
      </c>
      <c r="BG1536">
        <v>0</v>
      </c>
      <c r="BH1536">
        <v>0</v>
      </c>
      <c r="BI1536">
        <v>0</v>
      </c>
      <c r="BJ1536">
        <v>0</v>
      </c>
      <c r="BK1536">
        <v>0</v>
      </c>
      <c r="BL1536">
        <v>0</v>
      </c>
      <c r="BM1536">
        <v>0</v>
      </c>
      <c r="BN1536">
        <v>0</v>
      </c>
      <c r="BO1536">
        <v>0</v>
      </c>
      <c r="BP1536">
        <v>0</v>
      </c>
      <c r="BQ1536">
        <v>0</v>
      </c>
      <c r="BR1536">
        <v>0</v>
      </c>
      <c r="BS1536">
        <v>0</v>
      </c>
      <c r="BT1536">
        <v>0</v>
      </c>
      <c r="BU1536">
        <v>0</v>
      </c>
      <c r="BV1536">
        <v>0</v>
      </c>
      <c r="BW1536">
        <v>0</v>
      </c>
      <c r="CV1536">
        <v>0</v>
      </c>
      <c r="CW1536">
        <v>0</v>
      </c>
      <c r="CX1536">
        <f>ROUND(Y1536*Source!I1005,7)</f>
        <v>0.48</v>
      </c>
      <c r="CY1536">
        <f>AD1536</f>
        <v>0</v>
      </c>
      <c r="CZ1536">
        <f>AH1536</f>
        <v>0</v>
      </c>
      <c r="DA1536">
        <f>AL1536</f>
        <v>1</v>
      </c>
      <c r="DB1536">
        <f t="shared" si="813"/>
        <v>0</v>
      </c>
      <c r="DC1536">
        <f t="shared" si="814"/>
        <v>0</v>
      </c>
      <c r="DD1536" t="s">
        <v>3</v>
      </c>
      <c r="DE1536" t="s">
        <v>3</v>
      </c>
      <c r="DF1536">
        <f t="shared" si="815"/>
        <v>0</v>
      </c>
      <c r="DG1536">
        <f t="shared" si="816"/>
        <v>0</v>
      </c>
      <c r="DH1536">
        <f t="shared" si="809"/>
        <v>0</v>
      </c>
      <c r="DI1536">
        <f t="shared" si="810"/>
        <v>0</v>
      </c>
      <c r="DJ1536">
        <f>DI1536</f>
        <v>0</v>
      </c>
      <c r="DK1536">
        <v>0</v>
      </c>
      <c r="DL1536" t="s">
        <v>3</v>
      </c>
      <c r="DM1536">
        <v>0</v>
      </c>
      <c r="DN1536" t="s">
        <v>3</v>
      </c>
      <c r="DO1536">
        <v>0</v>
      </c>
    </row>
    <row r="1537" spans="1:119" x14ac:dyDescent="0.2">
      <c r="A1537">
        <f>ROW(Source!A1005)</f>
        <v>1005</v>
      </c>
      <c r="B1537">
        <v>292114938</v>
      </c>
      <c r="C1537">
        <v>292120272</v>
      </c>
      <c r="D1537">
        <v>277944622</v>
      </c>
      <c r="E1537">
        <v>1</v>
      </c>
      <c r="F1537">
        <v>1</v>
      </c>
      <c r="G1537">
        <v>1</v>
      </c>
      <c r="H1537">
        <v>2</v>
      </c>
      <c r="I1537" t="s">
        <v>1284</v>
      </c>
      <c r="J1537" t="s">
        <v>1285</v>
      </c>
      <c r="K1537" t="s">
        <v>1286</v>
      </c>
      <c r="L1537">
        <v>1368</v>
      </c>
      <c r="N1537">
        <v>1011</v>
      </c>
      <c r="O1537" t="s">
        <v>1090</v>
      </c>
      <c r="P1537" t="s">
        <v>1090</v>
      </c>
      <c r="Q1537">
        <v>1</v>
      </c>
      <c r="W1537">
        <v>0</v>
      </c>
      <c r="X1537">
        <v>-776243211</v>
      </c>
      <c r="Y1537">
        <f t="shared" si="812"/>
        <v>0.24</v>
      </c>
      <c r="AA1537">
        <v>0</v>
      </c>
      <c r="AB1537">
        <v>1472.33</v>
      </c>
      <c r="AC1537">
        <v>642.05999999999995</v>
      </c>
      <c r="AD1537">
        <v>0</v>
      </c>
      <c r="AE1537">
        <v>0</v>
      </c>
      <c r="AF1537">
        <v>1472.33</v>
      </c>
      <c r="AG1537">
        <v>642.05999999999995</v>
      </c>
      <c r="AH1537">
        <v>0</v>
      </c>
      <c r="AI1537">
        <v>1</v>
      </c>
      <c r="AJ1537">
        <v>1</v>
      </c>
      <c r="AK1537">
        <v>1</v>
      </c>
      <c r="AL1537">
        <v>1</v>
      </c>
      <c r="AM1537">
        <v>-2</v>
      </c>
      <c r="AN1537">
        <v>0</v>
      </c>
      <c r="AO1537">
        <v>0</v>
      </c>
      <c r="AP1537">
        <v>1</v>
      </c>
      <c r="AQ1537">
        <v>1</v>
      </c>
      <c r="AR1537">
        <v>0</v>
      </c>
      <c r="AS1537" t="s">
        <v>3</v>
      </c>
      <c r="AT1537">
        <v>0.24</v>
      </c>
      <c r="AU1537" t="s">
        <v>3</v>
      </c>
      <c r="AV1537">
        <v>1</v>
      </c>
      <c r="AW1537">
        <v>2</v>
      </c>
      <c r="AX1537">
        <v>292120280</v>
      </c>
      <c r="AY1537">
        <v>1</v>
      </c>
      <c r="AZ1537">
        <v>0</v>
      </c>
      <c r="BA1537">
        <v>2332</v>
      </c>
      <c r="BB1537">
        <v>1</v>
      </c>
      <c r="BC1537">
        <v>0</v>
      </c>
      <c r="BD1537">
        <v>0</v>
      </c>
      <c r="BE1537">
        <v>0</v>
      </c>
      <c r="BF1537">
        <v>0</v>
      </c>
      <c r="BG1537">
        <v>0</v>
      </c>
      <c r="BH1537">
        <v>0</v>
      </c>
      <c r="BI1537">
        <v>0</v>
      </c>
      <c r="BJ1537">
        <v>0</v>
      </c>
      <c r="BK1537">
        <v>353.35919999999999</v>
      </c>
      <c r="BL1537">
        <v>154.09439999999998</v>
      </c>
      <c r="BM1537">
        <v>0</v>
      </c>
      <c r="BN1537">
        <v>0</v>
      </c>
      <c r="BO1537">
        <v>0.24</v>
      </c>
      <c r="BP1537">
        <v>1</v>
      </c>
      <c r="BQ1537">
        <v>0</v>
      </c>
      <c r="BR1537">
        <v>353.35919999999999</v>
      </c>
      <c r="BS1537">
        <v>154.09439999999998</v>
      </c>
      <c r="BT1537">
        <v>0</v>
      </c>
      <c r="BU1537">
        <v>0</v>
      </c>
      <c r="BV1537">
        <v>0.24</v>
      </c>
      <c r="BW1537">
        <v>1</v>
      </c>
      <c r="CV1537">
        <v>0</v>
      </c>
      <c r="CW1537">
        <f>ROUND(Y1537*Source!I1005*DO1537,7)</f>
        <v>0.24</v>
      </c>
      <c r="CX1537">
        <f>ROUND(Y1537*Source!I1005,7)</f>
        <v>0.24</v>
      </c>
      <c r="CY1537">
        <f>AB1537</f>
        <v>1472.33</v>
      </c>
      <c r="CZ1537">
        <f>AF1537</f>
        <v>1472.33</v>
      </c>
      <c r="DA1537">
        <f>AJ1537</f>
        <v>1</v>
      </c>
      <c r="DB1537">
        <f t="shared" si="813"/>
        <v>353.36</v>
      </c>
      <c r="DC1537">
        <f t="shared" si="814"/>
        <v>154.09</v>
      </c>
      <c r="DD1537" t="s">
        <v>3</v>
      </c>
      <c r="DE1537" t="s">
        <v>3</v>
      </c>
      <c r="DF1537">
        <f t="shared" si="815"/>
        <v>0</v>
      </c>
      <c r="DG1537">
        <f t="shared" si="816"/>
        <v>353.36</v>
      </c>
      <c r="DH1537">
        <f t="shared" ref="DH1537:DH1589" si="817">ROUND(ROUND(AG1537,2)*CX1537,2)</f>
        <v>154.09</v>
      </c>
      <c r="DI1537">
        <f t="shared" ref="DI1537:DI1589" si="818">ROUND(ROUND(AH1537,2)*CX1537,2)</f>
        <v>0</v>
      </c>
      <c r="DJ1537">
        <f>DG1537+DH1537</f>
        <v>507.45000000000005</v>
      </c>
      <c r="DK1537">
        <v>1</v>
      </c>
      <c r="DL1537" t="s">
        <v>1287</v>
      </c>
      <c r="DM1537">
        <v>6</v>
      </c>
      <c r="DN1537" t="s">
        <v>1220</v>
      </c>
      <c r="DO1537">
        <v>1</v>
      </c>
    </row>
    <row r="1538" spans="1:119" x14ac:dyDescent="0.2">
      <c r="A1538">
        <f>ROW(Source!A1005)</f>
        <v>1005</v>
      </c>
      <c r="B1538">
        <v>292114938</v>
      </c>
      <c r="C1538">
        <v>292120272</v>
      </c>
      <c r="D1538">
        <v>277945900</v>
      </c>
      <c r="E1538">
        <v>1</v>
      </c>
      <c r="F1538">
        <v>1</v>
      </c>
      <c r="G1538">
        <v>1</v>
      </c>
      <c r="H1538">
        <v>2</v>
      </c>
      <c r="I1538" t="s">
        <v>1460</v>
      </c>
      <c r="J1538" t="s">
        <v>1461</v>
      </c>
      <c r="K1538" t="s">
        <v>1462</v>
      </c>
      <c r="L1538">
        <v>1368</v>
      </c>
      <c r="N1538">
        <v>1011</v>
      </c>
      <c r="O1538" t="s">
        <v>1090</v>
      </c>
      <c r="P1538" t="s">
        <v>1090</v>
      </c>
      <c r="Q1538">
        <v>1</v>
      </c>
      <c r="W1538">
        <v>0</v>
      </c>
      <c r="X1538">
        <v>-2054013352</v>
      </c>
      <c r="Y1538">
        <f t="shared" si="812"/>
        <v>0.24</v>
      </c>
      <c r="AA1538">
        <v>0</v>
      </c>
      <c r="AB1538">
        <v>12.95</v>
      </c>
      <c r="AC1538">
        <v>0</v>
      </c>
      <c r="AD1538">
        <v>0</v>
      </c>
      <c r="AE1538">
        <v>0</v>
      </c>
      <c r="AF1538">
        <v>12.95</v>
      </c>
      <c r="AG1538">
        <v>0</v>
      </c>
      <c r="AH1538">
        <v>0</v>
      </c>
      <c r="AI1538">
        <v>1</v>
      </c>
      <c r="AJ1538">
        <v>1</v>
      </c>
      <c r="AK1538">
        <v>1</v>
      </c>
      <c r="AL1538">
        <v>1</v>
      </c>
      <c r="AM1538">
        <v>-2</v>
      </c>
      <c r="AN1538">
        <v>0</v>
      </c>
      <c r="AO1538">
        <v>0</v>
      </c>
      <c r="AP1538">
        <v>1</v>
      </c>
      <c r="AQ1538">
        <v>1</v>
      </c>
      <c r="AR1538">
        <v>0</v>
      </c>
      <c r="AS1538" t="s">
        <v>3</v>
      </c>
      <c r="AT1538">
        <v>0.24</v>
      </c>
      <c r="AU1538" t="s">
        <v>3</v>
      </c>
      <c r="AV1538">
        <v>1</v>
      </c>
      <c r="AW1538">
        <v>2</v>
      </c>
      <c r="AX1538">
        <v>292120281</v>
      </c>
      <c r="AY1538">
        <v>1</v>
      </c>
      <c r="AZ1538">
        <v>0</v>
      </c>
      <c r="BA1538">
        <v>2333</v>
      </c>
      <c r="BB1538">
        <v>1</v>
      </c>
      <c r="BC1538">
        <v>0</v>
      </c>
      <c r="BD1538">
        <v>0</v>
      </c>
      <c r="BE1538">
        <v>0</v>
      </c>
      <c r="BF1538">
        <v>0</v>
      </c>
      <c r="BG1538">
        <v>0</v>
      </c>
      <c r="BH1538">
        <v>0</v>
      </c>
      <c r="BI1538">
        <v>0</v>
      </c>
      <c r="BJ1538">
        <v>0</v>
      </c>
      <c r="BK1538">
        <v>3.1079999999999997</v>
      </c>
      <c r="BL1538">
        <v>0</v>
      </c>
      <c r="BM1538">
        <v>0</v>
      </c>
      <c r="BN1538">
        <v>0</v>
      </c>
      <c r="BO1538">
        <v>0</v>
      </c>
      <c r="BP1538">
        <v>1</v>
      </c>
      <c r="BQ1538">
        <v>0</v>
      </c>
      <c r="BR1538">
        <v>3.1079999999999997</v>
      </c>
      <c r="BS1538">
        <v>0</v>
      </c>
      <c r="BT1538">
        <v>0</v>
      </c>
      <c r="BU1538">
        <v>0</v>
      </c>
      <c r="BV1538">
        <v>0</v>
      </c>
      <c r="BW1538">
        <v>1</v>
      </c>
      <c r="CV1538">
        <v>0</v>
      </c>
      <c r="CW1538">
        <f>ROUND(Y1538*Source!I1005*DO1538,7)</f>
        <v>0</v>
      </c>
      <c r="CX1538">
        <f>ROUND(Y1538*Source!I1005,7)</f>
        <v>0.24</v>
      </c>
      <c r="CY1538">
        <f>AB1538</f>
        <v>12.95</v>
      </c>
      <c r="CZ1538">
        <f>AF1538</f>
        <v>12.95</v>
      </c>
      <c r="DA1538">
        <f>AJ1538</f>
        <v>1</v>
      </c>
      <c r="DB1538">
        <f t="shared" si="813"/>
        <v>3.11</v>
      </c>
      <c r="DC1538">
        <f t="shared" si="814"/>
        <v>0</v>
      </c>
      <c r="DD1538" t="s">
        <v>3</v>
      </c>
      <c r="DE1538" t="s">
        <v>3</v>
      </c>
      <c r="DF1538">
        <f t="shared" si="815"/>
        <v>0</v>
      </c>
      <c r="DG1538">
        <f t="shared" si="816"/>
        <v>3.11</v>
      </c>
      <c r="DH1538">
        <f t="shared" si="817"/>
        <v>0</v>
      </c>
      <c r="DI1538">
        <f t="shared" si="818"/>
        <v>0</v>
      </c>
      <c r="DJ1538">
        <f>DG1538+DH1538</f>
        <v>3.11</v>
      </c>
      <c r="DK1538">
        <v>1</v>
      </c>
      <c r="DL1538" t="s">
        <v>3</v>
      </c>
      <c r="DM1538">
        <v>0</v>
      </c>
      <c r="DN1538" t="s">
        <v>3</v>
      </c>
      <c r="DO1538">
        <v>0</v>
      </c>
    </row>
    <row r="1539" spans="1:119" x14ac:dyDescent="0.2">
      <c r="A1539">
        <f>ROW(Source!A1005)</f>
        <v>1005</v>
      </c>
      <c r="B1539">
        <v>292114938</v>
      </c>
      <c r="C1539">
        <v>292120272</v>
      </c>
      <c r="D1539">
        <v>277945921</v>
      </c>
      <c r="E1539">
        <v>1</v>
      </c>
      <c r="F1539">
        <v>1</v>
      </c>
      <c r="G1539">
        <v>1</v>
      </c>
      <c r="H1539">
        <v>2</v>
      </c>
      <c r="I1539" t="s">
        <v>1236</v>
      </c>
      <c r="J1539" t="s">
        <v>1237</v>
      </c>
      <c r="K1539" t="s">
        <v>1238</v>
      </c>
      <c r="L1539">
        <v>1368</v>
      </c>
      <c r="N1539">
        <v>1011</v>
      </c>
      <c r="O1539" t="s">
        <v>1090</v>
      </c>
      <c r="P1539" t="s">
        <v>1090</v>
      </c>
      <c r="Q1539">
        <v>1</v>
      </c>
      <c r="W1539">
        <v>0</v>
      </c>
      <c r="X1539">
        <v>495072614</v>
      </c>
      <c r="Y1539">
        <f t="shared" si="812"/>
        <v>0.24</v>
      </c>
      <c r="AA1539">
        <v>0</v>
      </c>
      <c r="AB1539">
        <v>560.73</v>
      </c>
      <c r="AC1539">
        <v>477.98</v>
      </c>
      <c r="AD1539">
        <v>0</v>
      </c>
      <c r="AE1539">
        <v>0</v>
      </c>
      <c r="AF1539">
        <v>560.73</v>
      </c>
      <c r="AG1539">
        <v>477.98</v>
      </c>
      <c r="AH1539">
        <v>0</v>
      </c>
      <c r="AI1539">
        <v>1</v>
      </c>
      <c r="AJ1539">
        <v>1</v>
      </c>
      <c r="AK1539">
        <v>1</v>
      </c>
      <c r="AL1539">
        <v>1</v>
      </c>
      <c r="AM1539">
        <v>-2</v>
      </c>
      <c r="AN1539">
        <v>0</v>
      </c>
      <c r="AO1539">
        <v>0</v>
      </c>
      <c r="AP1539">
        <v>1</v>
      </c>
      <c r="AQ1539">
        <v>1</v>
      </c>
      <c r="AR1539">
        <v>0</v>
      </c>
      <c r="AS1539" t="s">
        <v>3</v>
      </c>
      <c r="AT1539">
        <v>0.24</v>
      </c>
      <c r="AU1539" t="s">
        <v>3</v>
      </c>
      <c r="AV1539">
        <v>1</v>
      </c>
      <c r="AW1539">
        <v>2</v>
      </c>
      <c r="AX1539">
        <v>292120282</v>
      </c>
      <c r="AY1539">
        <v>1</v>
      </c>
      <c r="AZ1539">
        <v>0</v>
      </c>
      <c r="BA1539">
        <v>2334</v>
      </c>
      <c r="BB1539">
        <v>1</v>
      </c>
      <c r="BC1539">
        <v>0</v>
      </c>
      <c r="BD1539">
        <v>0</v>
      </c>
      <c r="BE1539">
        <v>0</v>
      </c>
      <c r="BF1539">
        <v>0</v>
      </c>
      <c r="BG1539">
        <v>0</v>
      </c>
      <c r="BH1539">
        <v>0</v>
      </c>
      <c r="BI1539">
        <v>0</v>
      </c>
      <c r="BJ1539">
        <v>0</v>
      </c>
      <c r="BK1539">
        <v>134.5752</v>
      </c>
      <c r="BL1539">
        <v>114.7152</v>
      </c>
      <c r="BM1539">
        <v>0</v>
      </c>
      <c r="BN1539">
        <v>0</v>
      </c>
      <c r="BO1539">
        <v>0.24</v>
      </c>
      <c r="BP1539">
        <v>1</v>
      </c>
      <c r="BQ1539">
        <v>0</v>
      </c>
      <c r="BR1539">
        <v>134.5752</v>
      </c>
      <c r="BS1539">
        <v>114.7152</v>
      </c>
      <c r="BT1539">
        <v>0</v>
      </c>
      <c r="BU1539">
        <v>0</v>
      </c>
      <c r="BV1539">
        <v>0.24</v>
      </c>
      <c r="BW1539">
        <v>1</v>
      </c>
      <c r="CV1539">
        <v>0</v>
      </c>
      <c r="CW1539">
        <f>ROUND(Y1539*Source!I1005*DO1539,7)</f>
        <v>0.24</v>
      </c>
      <c r="CX1539">
        <f>ROUND(Y1539*Source!I1005,7)</f>
        <v>0.24</v>
      </c>
      <c r="CY1539">
        <f>AB1539</f>
        <v>560.73</v>
      </c>
      <c r="CZ1539">
        <f>AF1539</f>
        <v>560.73</v>
      </c>
      <c r="DA1539">
        <f>AJ1539</f>
        <v>1</v>
      </c>
      <c r="DB1539">
        <f t="shared" si="813"/>
        <v>134.58000000000001</v>
      </c>
      <c r="DC1539">
        <f t="shared" si="814"/>
        <v>114.72</v>
      </c>
      <c r="DD1539" t="s">
        <v>3</v>
      </c>
      <c r="DE1539" t="s">
        <v>3</v>
      </c>
      <c r="DF1539">
        <f t="shared" si="815"/>
        <v>0</v>
      </c>
      <c r="DG1539">
        <f t="shared" si="816"/>
        <v>134.58000000000001</v>
      </c>
      <c r="DH1539">
        <f t="shared" si="817"/>
        <v>114.72</v>
      </c>
      <c r="DI1539">
        <f t="shared" si="818"/>
        <v>0</v>
      </c>
      <c r="DJ1539">
        <f>DG1539+DH1539</f>
        <v>249.3</v>
      </c>
      <c r="DK1539">
        <v>1</v>
      </c>
      <c r="DL1539" t="s">
        <v>1226</v>
      </c>
      <c r="DM1539">
        <v>4</v>
      </c>
      <c r="DN1539" t="s">
        <v>1220</v>
      </c>
      <c r="DO1539">
        <v>1</v>
      </c>
    </row>
    <row r="1540" spans="1:119" x14ac:dyDescent="0.2">
      <c r="A1540">
        <f>ROW(Source!A1006)</f>
        <v>1006</v>
      </c>
      <c r="B1540">
        <v>292114938</v>
      </c>
      <c r="C1540">
        <v>292120283</v>
      </c>
      <c r="D1540">
        <v>277560257</v>
      </c>
      <c r="E1540">
        <v>109</v>
      </c>
      <c r="F1540">
        <v>1</v>
      </c>
      <c r="G1540">
        <v>1</v>
      </c>
      <c r="H1540">
        <v>1</v>
      </c>
      <c r="I1540" t="s">
        <v>1306</v>
      </c>
      <c r="J1540" t="s">
        <v>3</v>
      </c>
      <c r="K1540" t="s">
        <v>1307</v>
      </c>
      <c r="L1540">
        <v>1191</v>
      </c>
      <c r="N1540">
        <v>1013</v>
      </c>
      <c r="O1540" t="s">
        <v>1220</v>
      </c>
      <c r="P1540" t="s">
        <v>1220</v>
      </c>
      <c r="Q1540">
        <v>1</v>
      </c>
      <c r="W1540">
        <v>0</v>
      </c>
      <c r="X1540">
        <v>388411409</v>
      </c>
      <c r="Y1540">
        <f t="shared" si="812"/>
        <v>0.57999999999999996</v>
      </c>
      <c r="AA1540">
        <v>0</v>
      </c>
      <c r="AB1540">
        <v>0</v>
      </c>
      <c r="AC1540">
        <v>0</v>
      </c>
      <c r="AD1540">
        <v>406.64</v>
      </c>
      <c r="AE1540">
        <v>0</v>
      </c>
      <c r="AF1540">
        <v>0</v>
      </c>
      <c r="AG1540">
        <v>0</v>
      </c>
      <c r="AH1540">
        <v>406.64</v>
      </c>
      <c r="AI1540">
        <v>1</v>
      </c>
      <c r="AJ1540">
        <v>1</v>
      </c>
      <c r="AK1540">
        <v>1</v>
      </c>
      <c r="AL1540">
        <v>1</v>
      </c>
      <c r="AM1540">
        <v>-2</v>
      </c>
      <c r="AN1540">
        <v>0</v>
      </c>
      <c r="AO1540">
        <v>0</v>
      </c>
      <c r="AP1540">
        <v>1</v>
      </c>
      <c r="AQ1540">
        <v>1</v>
      </c>
      <c r="AR1540">
        <v>0</v>
      </c>
      <c r="AS1540" t="s">
        <v>3</v>
      </c>
      <c r="AT1540">
        <v>0.57999999999999996</v>
      </c>
      <c r="AU1540" t="s">
        <v>3</v>
      </c>
      <c r="AV1540">
        <v>1</v>
      </c>
      <c r="AW1540">
        <v>2</v>
      </c>
      <c r="AX1540">
        <v>292120289</v>
      </c>
      <c r="AY1540">
        <v>1</v>
      </c>
      <c r="AZ1540">
        <v>0</v>
      </c>
      <c r="BA1540">
        <v>2335</v>
      </c>
      <c r="BB1540">
        <v>1</v>
      </c>
      <c r="BC1540">
        <v>0</v>
      </c>
      <c r="BD1540">
        <v>0</v>
      </c>
      <c r="BE1540">
        <v>0</v>
      </c>
      <c r="BF1540">
        <v>0</v>
      </c>
      <c r="BG1540">
        <v>0</v>
      </c>
      <c r="BH1540">
        <v>0</v>
      </c>
      <c r="BI1540">
        <v>0</v>
      </c>
      <c r="BJ1540">
        <v>0</v>
      </c>
      <c r="BK1540">
        <v>0</v>
      </c>
      <c r="BL1540">
        <v>0</v>
      </c>
      <c r="BM1540">
        <v>235.85119999999998</v>
      </c>
      <c r="BN1540">
        <v>0.57999999999999996</v>
      </c>
      <c r="BO1540">
        <v>0</v>
      </c>
      <c r="BP1540">
        <v>1</v>
      </c>
      <c r="BQ1540">
        <v>0</v>
      </c>
      <c r="BR1540">
        <v>0</v>
      </c>
      <c r="BS1540">
        <v>0</v>
      </c>
      <c r="BT1540">
        <v>235.85119999999998</v>
      </c>
      <c r="BU1540">
        <v>0.57999999999999996</v>
      </c>
      <c r="BV1540">
        <v>0</v>
      </c>
      <c r="BW1540">
        <v>1</v>
      </c>
      <c r="CU1540">
        <f>ROUND(AT1540*Source!I1006*AH1540*AL1540,2)</f>
        <v>235.85</v>
      </c>
      <c r="CV1540">
        <f>ROUND(Y1540*Source!I1006,7)</f>
        <v>0.57999999999999996</v>
      </c>
      <c r="CW1540">
        <v>0</v>
      </c>
      <c r="CX1540">
        <f>ROUND(Y1540*Source!I1006,7)</f>
        <v>0.57999999999999996</v>
      </c>
      <c r="CY1540">
        <f>AD1540</f>
        <v>406.64</v>
      </c>
      <c r="CZ1540">
        <f>AH1540</f>
        <v>406.64</v>
      </c>
      <c r="DA1540">
        <f>AL1540</f>
        <v>1</v>
      </c>
      <c r="DB1540">
        <f t="shared" si="813"/>
        <v>235.85</v>
      </c>
      <c r="DC1540">
        <f t="shared" si="814"/>
        <v>0</v>
      </c>
      <c r="DD1540" t="s">
        <v>3</v>
      </c>
      <c r="DE1540" t="s">
        <v>3</v>
      </c>
      <c r="DF1540">
        <f t="shared" si="815"/>
        <v>0</v>
      </c>
      <c r="DG1540">
        <f t="shared" si="816"/>
        <v>0</v>
      </c>
      <c r="DH1540">
        <f t="shared" si="817"/>
        <v>0</v>
      </c>
      <c r="DI1540">
        <f t="shared" si="818"/>
        <v>235.85</v>
      </c>
      <c r="DJ1540">
        <f>DI1540</f>
        <v>235.85</v>
      </c>
      <c r="DK1540">
        <v>1</v>
      </c>
      <c r="DL1540" t="s">
        <v>3</v>
      </c>
      <c r="DM1540">
        <v>0</v>
      </c>
      <c r="DN1540" t="s">
        <v>3</v>
      </c>
      <c r="DO1540">
        <v>0</v>
      </c>
    </row>
    <row r="1541" spans="1:119" x14ac:dyDescent="0.2">
      <c r="A1541">
        <f>ROW(Source!A1006)</f>
        <v>1006</v>
      </c>
      <c r="B1541">
        <v>292114938</v>
      </c>
      <c r="C1541">
        <v>292120283</v>
      </c>
      <c r="D1541">
        <v>277560491</v>
      </c>
      <c r="E1541">
        <v>109</v>
      </c>
      <c r="F1541">
        <v>1</v>
      </c>
      <c r="G1541">
        <v>1</v>
      </c>
      <c r="H1541">
        <v>1</v>
      </c>
      <c r="I1541" t="s">
        <v>1221</v>
      </c>
      <c r="J1541" t="s">
        <v>3</v>
      </c>
      <c r="K1541" t="s">
        <v>1222</v>
      </c>
      <c r="L1541">
        <v>1191</v>
      </c>
      <c r="N1541">
        <v>1013</v>
      </c>
      <c r="O1541" t="s">
        <v>1220</v>
      </c>
      <c r="P1541" t="s">
        <v>1220</v>
      </c>
      <c r="Q1541">
        <v>1</v>
      </c>
      <c r="W1541">
        <v>0</v>
      </c>
      <c r="X1541">
        <v>-1417349443</v>
      </c>
      <c r="Y1541">
        <f t="shared" si="812"/>
        <v>0.62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1</v>
      </c>
      <c r="AJ1541">
        <v>1</v>
      </c>
      <c r="AK1541">
        <v>1</v>
      </c>
      <c r="AL1541">
        <v>1</v>
      </c>
      <c r="AM1541">
        <v>-2</v>
      </c>
      <c r="AN1541">
        <v>0</v>
      </c>
      <c r="AO1541">
        <v>0</v>
      </c>
      <c r="AP1541">
        <v>1</v>
      </c>
      <c r="AQ1541">
        <v>1</v>
      </c>
      <c r="AR1541">
        <v>0</v>
      </c>
      <c r="AS1541" t="s">
        <v>3</v>
      </c>
      <c r="AT1541">
        <v>0.62</v>
      </c>
      <c r="AU1541" t="s">
        <v>3</v>
      </c>
      <c r="AV1541">
        <v>2</v>
      </c>
      <c r="AW1541">
        <v>2</v>
      </c>
      <c r="AX1541">
        <v>292120290</v>
      </c>
      <c r="AY1541">
        <v>1</v>
      </c>
      <c r="AZ1541">
        <v>0</v>
      </c>
      <c r="BA1541">
        <v>2336</v>
      </c>
      <c r="BB1541">
        <v>1</v>
      </c>
      <c r="BC1541">
        <v>0</v>
      </c>
      <c r="BD1541">
        <v>0</v>
      </c>
      <c r="BE1541">
        <v>0</v>
      </c>
      <c r="BF1541">
        <v>0</v>
      </c>
      <c r="BG1541">
        <v>0</v>
      </c>
      <c r="BH1541">
        <v>0</v>
      </c>
      <c r="BI1541">
        <v>0</v>
      </c>
      <c r="BJ1541">
        <v>0</v>
      </c>
      <c r="BK1541">
        <v>0</v>
      </c>
      <c r="BL1541">
        <v>0</v>
      </c>
      <c r="BM1541">
        <v>0</v>
      </c>
      <c r="BN1541">
        <v>0</v>
      </c>
      <c r="BO1541">
        <v>0</v>
      </c>
      <c r="BP1541">
        <v>0</v>
      </c>
      <c r="BQ1541">
        <v>0</v>
      </c>
      <c r="BR1541">
        <v>0</v>
      </c>
      <c r="BS1541">
        <v>0</v>
      </c>
      <c r="BT1541">
        <v>0</v>
      </c>
      <c r="BU1541">
        <v>0</v>
      </c>
      <c r="BV1541">
        <v>0</v>
      </c>
      <c r="BW1541">
        <v>0</v>
      </c>
      <c r="CV1541">
        <v>0</v>
      </c>
      <c r="CW1541">
        <v>0</v>
      </c>
      <c r="CX1541">
        <f>ROUND(Y1541*Source!I1006,7)</f>
        <v>0.62</v>
      </c>
      <c r="CY1541">
        <f>AD1541</f>
        <v>0</v>
      </c>
      <c r="CZ1541">
        <f>AH1541</f>
        <v>0</v>
      </c>
      <c r="DA1541">
        <f>AL1541</f>
        <v>1</v>
      </c>
      <c r="DB1541">
        <f t="shared" si="813"/>
        <v>0</v>
      </c>
      <c r="DC1541">
        <f t="shared" si="814"/>
        <v>0</v>
      </c>
      <c r="DD1541" t="s">
        <v>3</v>
      </c>
      <c r="DE1541" t="s">
        <v>3</v>
      </c>
      <c r="DF1541">
        <f t="shared" si="815"/>
        <v>0</v>
      </c>
      <c r="DG1541">
        <f t="shared" si="816"/>
        <v>0</v>
      </c>
      <c r="DH1541">
        <f t="shared" si="817"/>
        <v>0</v>
      </c>
      <c r="DI1541">
        <f t="shared" si="818"/>
        <v>0</v>
      </c>
      <c r="DJ1541">
        <f>DI1541</f>
        <v>0</v>
      </c>
      <c r="DK1541">
        <v>0</v>
      </c>
      <c r="DL1541" t="s">
        <v>3</v>
      </c>
      <c r="DM1541">
        <v>0</v>
      </c>
      <c r="DN1541" t="s">
        <v>3</v>
      </c>
      <c r="DO1541">
        <v>0</v>
      </c>
    </row>
    <row r="1542" spans="1:119" x14ac:dyDescent="0.2">
      <c r="A1542">
        <f>ROW(Source!A1006)</f>
        <v>1006</v>
      </c>
      <c r="B1542">
        <v>292114938</v>
      </c>
      <c r="C1542">
        <v>292120283</v>
      </c>
      <c r="D1542">
        <v>277944622</v>
      </c>
      <c r="E1542">
        <v>1</v>
      </c>
      <c r="F1542">
        <v>1</v>
      </c>
      <c r="G1542">
        <v>1</v>
      </c>
      <c r="H1542">
        <v>2</v>
      </c>
      <c r="I1542" t="s">
        <v>1284</v>
      </c>
      <c r="J1542" t="s">
        <v>1285</v>
      </c>
      <c r="K1542" t="s">
        <v>1286</v>
      </c>
      <c r="L1542">
        <v>1368</v>
      </c>
      <c r="N1542">
        <v>1011</v>
      </c>
      <c r="O1542" t="s">
        <v>1090</v>
      </c>
      <c r="P1542" t="s">
        <v>1090</v>
      </c>
      <c r="Q1542">
        <v>1</v>
      </c>
      <c r="W1542">
        <v>0</v>
      </c>
      <c r="X1542">
        <v>-776243211</v>
      </c>
      <c r="Y1542">
        <f t="shared" si="812"/>
        <v>0.31</v>
      </c>
      <c r="AA1542">
        <v>0</v>
      </c>
      <c r="AB1542">
        <v>1472.33</v>
      </c>
      <c r="AC1542">
        <v>642.05999999999995</v>
      </c>
      <c r="AD1542">
        <v>0</v>
      </c>
      <c r="AE1542">
        <v>0</v>
      </c>
      <c r="AF1542">
        <v>1472.33</v>
      </c>
      <c r="AG1542">
        <v>642.05999999999995</v>
      </c>
      <c r="AH1542">
        <v>0</v>
      </c>
      <c r="AI1542">
        <v>1</v>
      </c>
      <c r="AJ1542">
        <v>1</v>
      </c>
      <c r="AK1542">
        <v>1</v>
      </c>
      <c r="AL1542">
        <v>1</v>
      </c>
      <c r="AM1542">
        <v>-2</v>
      </c>
      <c r="AN1542">
        <v>0</v>
      </c>
      <c r="AO1542">
        <v>0</v>
      </c>
      <c r="AP1542">
        <v>1</v>
      </c>
      <c r="AQ1542">
        <v>1</v>
      </c>
      <c r="AR1542">
        <v>0</v>
      </c>
      <c r="AS1542" t="s">
        <v>3</v>
      </c>
      <c r="AT1542">
        <v>0.31</v>
      </c>
      <c r="AU1542" t="s">
        <v>3</v>
      </c>
      <c r="AV1542">
        <v>1</v>
      </c>
      <c r="AW1542">
        <v>2</v>
      </c>
      <c r="AX1542">
        <v>292120291</v>
      </c>
      <c r="AY1542">
        <v>1</v>
      </c>
      <c r="AZ1542">
        <v>0</v>
      </c>
      <c r="BA1542">
        <v>2337</v>
      </c>
      <c r="BB1542">
        <v>1</v>
      </c>
      <c r="BC1542">
        <v>0</v>
      </c>
      <c r="BD1542">
        <v>0</v>
      </c>
      <c r="BE1542">
        <v>0</v>
      </c>
      <c r="BF1542">
        <v>0</v>
      </c>
      <c r="BG1542">
        <v>0</v>
      </c>
      <c r="BH1542">
        <v>0</v>
      </c>
      <c r="BI1542">
        <v>0</v>
      </c>
      <c r="BJ1542">
        <v>0</v>
      </c>
      <c r="BK1542">
        <v>456.42229999999995</v>
      </c>
      <c r="BL1542">
        <v>199.03859999999997</v>
      </c>
      <c r="BM1542">
        <v>0</v>
      </c>
      <c r="BN1542">
        <v>0</v>
      </c>
      <c r="BO1542">
        <v>0.31</v>
      </c>
      <c r="BP1542">
        <v>1</v>
      </c>
      <c r="BQ1542">
        <v>0</v>
      </c>
      <c r="BR1542">
        <v>456.42229999999995</v>
      </c>
      <c r="BS1542">
        <v>199.03859999999997</v>
      </c>
      <c r="BT1542">
        <v>0</v>
      </c>
      <c r="BU1542">
        <v>0</v>
      </c>
      <c r="BV1542">
        <v>0.31</v>
      </c>
      <c r="BW1542">
        <v>1</v>
      </c>
      <c r="CV1542">
        <v>0</v>
      </c>
      <c r="CW1542">
        <f>ROUND(Y1542*Source!I1006*DO1542,7)</f>
        <v>0.31</v>
      </c>
      <c r="CX1542">
        <f>ROUND(Y1542*Source!I1006,7)</f>
        <v>0.31</v>
      </c>
      <c r="CY1542">
        <f>AB1542</f>
        <v>1472.33</v>
      </c>
      <c r="CZ1542">
        <f>AF1542</f>
        <v>1472.33</v>
      </c>
      <c r="DA1542">
        <f>AJ1542</f>
        <v>1</v>
      </c>
      <c r="DB1542">
        <f t="shared" si="813"/>
        <v>456.42</v>
      </c>
      <c r="DC1542">
        <f t="shared" si="814"/>
        <v>199.04</v>
      </c>
      <c r="DD1542" t="s">
        <v>3</v>
      </c>
      <c r="DE1542" t="s">
        <v>3</v>
      </c>
      <c r="DF1542">
        <f t="shared" si="815"/>
        <v>0</v>
      </c>
      <c r="DG1542">
        <f t="shared" si="816"/>
        <v>456.42</v>
      </c>
      <c r="DH1542">
        <f t="shared" si="817"/>
        <v>199.04</v>
      </c>
      <c r="DI1542">
        <f t="shared" si="818"/>
        <v>0</v>
      </c>
      <c r="DJ1542">
        <f>DG1542+DH1542</f>
        <v>655.46</v>
      </c>
      <c r="DK1542">
        <v>1</v>
      </c>
      <c r="DL1542" t="s">
        <v>1287</v>
      </c>
      <c r="DM1542">
        <v>6</v>
      </c>
      <c r="DN1542" t="s">
        <v>1220</v>
      </c>
      <c r="DO1542">
        <v>1</v>
      </c>
    </row>
    <row r="1543" spans="1:119" x14ac:dyDescent="0.2">
      <c r="A1543">
        <f>ROW(Source!A1006)</f>
        <v>1006</v>
      </c>
      <c r="B1543">
        <v>292114938</v>
      </c>
      <c r="C1543">
        <v>292120283</v>
      </c>
      <c r="D1543">
        <v>277945900</v>
      </c>
      <c r="E1543">
        <v>1</v>
      </c>
      <c r="F1543">
        <v>1</v>
      </c>
      <c r="G1543">
        <v>1</v>
      </c>
      <c r="H1543">
        <v>2</v>
      </c>
      <c r="I1543" t="s">
        <v>1460</v>
      </c>
      <c r="J1543" t="s">
        <v>1461</v>
      </c>
      <c r="K1543" t="s">
        <v>1462</v>
      </c>
      <c r="L1543">
        <v>1368</v>
      </c>
      <c r="N1543">
        <v>1011</v>
      </c>
      <c r="O1543" t="s">
        <v>1090</v>
      </c>
      <c r="P1543" t="s">
        <v>1090</v>
      </c>
      <c r="Q1543">
        <v>1</v>
      </c>
      <c r="W1543">
        <v>0</v>
      </c>
      <c r="X1543">
        <v>-2054013352</v>
      </c>
      <c r="Y1543">
        <f t="shared" si="812"/>
        <v>0.31</v>
      </c>
      <c r="AA1543">
        <v>0</v>
      </c>
      <c r="AB1543">
        <v>12.95</v>
      </c>
      <c r="AC1543">
        <v>0</v>
      </c>
      <c r="AD1543">
        <v>0</v>
      </c>
      <c r="AE1543">
        <v>0</v>
      </c>
      <c r="AF1543">
        <v>12.95</v>
      </c>
      <c r="AG1543">
        <v>0</v>
      </c>
      <c r="AH1543">
        <v>0</v>
      </c>
      <c r="AI1543">
        <v>1</v>
      </c>
      <c r="AJ1543">
        <v>1</v>
      </c>
      <c r="AK1543">
        <v>1</v>
      </c>
      <c r="AL1543">
        <v>1</v>
      </c>
      <c r="AM1543">
        <v>-2</v>
      </c>
      <c r="AN1543">
        <v>0</v>
      </c>
      <c r="AO1543">
        <v>0</v>
      </c>
      <c r="AP1543">
        <v>1</v>
      </c>
      <c r="AQ1543">
        <v>1</v>
      </c>
      <c r="AR1543">
        <v>0</v>
      </c>
      <c r="AS1543" t="s">
        <v>3</v>
      </c>
      <c r="AT1543">
        <v>0.31</v>
      </c>
      <c r="AU1543" t="s">
        <v>3</v>
      </c>
      <c r="AV1543">
        <v>1</v>
      </c>
      <c r="AW1543">
        <v>2</v>
      </c>
      <c r="AX1543">
        <v>292120292</v>
      </c>
      <c r="AY1543">
        <v>1</v>
      </c>
      <c r="AZ1543">
        <v>0</v>
      </c>
      <c r="BA1543">
        <v>2338</v>
      </c>
      <c r="BB1543">
        <v>1</v>
      </c>
      <c r="BC1543">
        <v>0</v>
      </c>
      <c r="BD1543">
        <v>0</v>
      </c>
      <c r="BE1543">
        <v>0</v>
      </c>
      <c r="BF1543">
        <v>0</v>
      </c>
      <c r="BG1543">
        <v>0</v>
      </c>
      <c r="BH1543">
        <v>0</v>
      </c>
      <c r="BI1543">
        <v>0</v>
      </c>
      <c r="BJ1543">
        <v>0</v>
      </c>
      <c r="BK1543">
        <v>4.0145</v>
      </c>
      <c r="BL1543">
        <v>0</v>
      </c>
      <c r="BM1543">
        <v>0</v>
      </c>
      <c r="BN1543">
        <v>0</v>
      </c>
      <c r="BO1543">
        <v>0</v>
      </c>
      <c r="BP1543">
        <v>1</v>
      </c>
      <c r="BQ1543">
        <v>0</v>
      </c>
      <c r="BR1543">
        <v>4.0145</v>
      </c>
      <c r="BS1543">
        <v>0</v>
      </c>
      <c r="BT1543">
        <v>0</v>
      </c>
      <c r="BU1543">
        <v>0</v>
      </c>
      <c r="BV1543">
        <v>0</v>
      </c>
      <c r="BW1543">
        <v>1</v>
      </c>
      <c r="CV1543">
        <v>0</v>
      </c>
      <c r="CW1543">
        <f>ROUND(Y1543*Source!I1006*DO1543,7)</f>
        <v>0</v>
      </c>
      <c r="CX1543">
        <f>ROUND(Y1543*Source!I1006,7)</f>
        <v>0.31</v>
      </c>
      <c r="CY1543">
        <f>AB1543</f>
        <v>12.95</v>
      </c>
      <c r="CZ1543">
        <f>AF1543</f>
        <v>12.95</v>
      </c>
      <c r="DA1543">
        <f>AJ1543</f>
        <v>1</v>
      </c>
      <c r="DB1543">
        <f t="shared" si="813"/>
        <v>4.01</v>
      </c>
      <c r="DC1543">
        <f t="shared" si="814"/>
        <v>0</v>
      </c>
      <c r="DD1543" t="s">
        <v>3</v>
      </c>
      <c r="DE1543" t="s">
        <v>3</v>
      </c>
      <c r="DF1543">
        <f t="shared" si="815"/>
        <v>0</v>
      </c>
      <c r="DG1543">
        <f t="shared" si="816"/>
        <v>4.01</v>
      </c>
      <c r="DH1543">
        <f t="shared" si="817"/>
        <v>0</v>
      </c>
      <c r="DI1543">
        <f t="shared" si="818"/>
        <v>0</v>
      </c>
      <c r="DJ1543">
        <f>DG1543+DH1543</f>
        <v>4.01</v>
      </c>
      <c r="DK1543">
        <v>1</v>
      </c>
      <c r="DL1543" t="s">
        <v>3</v>
      </c>
      <c r="DM1543">
        <v>0</v>
      </c>
      <c r="DN1543" t="s">
        <v>3</v>
      </c>
      <c r="DO1543">
        <v>0</v>
      </c>
    </row>
    <row r="1544" spans="1:119" x14ac:dyDescent="0.2">
      <c r="A1544">
        <f>ROW(Source!A1006)</f>
        <v>1006</v>
      </c>
      <c r="B1544">
        <v>292114938</v>
      </c>
      <c r="C1544">
        <v>292120283</v>
      </c>
      <c r="D1544">
        <v>277945921</v>
      </c>
      <c r="E1544">
        <v>1</v>
      </c>
      <c r="F1544">
        <v>1</v>
      </c>
      <c r="G1544">
        <v>1</v>
      </c>
      <c r="H1544">
        <v>2</v>
      </c>
      <c r="I1544" t="s">
        <v>1236</v>
      </c>
      <c r="J1544" t="s">
        <v>1237</v>
      </c>
      <c r="K1544" t="s">
        <v>1238</v>
      </c>
      <c r="L1544">
        <v>1368</v>
      </c>
      <c r="N1544">
        <v>1011</v>
      </c>
      <c r="O1544" t="s">
        <v>1090</v>
      </c>
      <c r="P1544" t="s">
        <v>1090</v>
      </c>
      <c r="Q1544">
        <v>1</v>
      </c>
      <c r="W1544">
        <v>0</v>
      </c>
      <c r="X1544">
        <v>495072614</v>
      </c>
      <c r="Y1544">
        <f t="shared" si="812"/>
        <v>0.31</v>
      </c>
      <c r="AA1544">
        <v>0</v>
      </c>
      <c r="AB1544">
        <v>560.73</v>
      </c>
      <c r="AC1544">
        <v>477.98</v>
      </c>
      <c r="AD1544">
        <v>0</v>
      </c>
      <c r="AE1544">
        <v>0</v>
      </c>
      <c r="AF1544">
        <v>560.73</v>
      </c>
      <c r="AG1544">
        <v>477.98</v>
      </c>
      <c r="AH1544">
        <v>0</v>
      </c>
      <c r="AI1544">
        <v>1</v>
      </c>
      <c r="AJ1544">
        <v>1</v>
      </c>
      <c r="AK1544">
        <v>1</v>
      </c>
      <c r="AL1544">
        <v>1</v>
      </c>
      <c r="AM1544">
        <v>-2</v>
      </c>
      <c r="AN1544">
        <v>0</v>
      </c>
      <c r="AO1544">
        <v>0</v>
      </c>
      <c r="AP1544">
        <v>1</v>
      </c>
      <c r="AQ1544">
        <v>1</v>
      </c>
      <c r="AR1544">
        <v>0</v>
      </c>
      <c r="AS1544" t="s">
        <v>3</v>
      </c>
      <c r="AT1544">
        <v>0.31</v>
      </c>
      <c r="AU1544" t="s">
        <v>3</v>
      </c>
      <c r="AV1544">
        <v>1</v>
      </c>
      <c r="AW1544">
        <v>2</v>
      </c>
      <c r="AX1544">
        <v>292120293</v>
      </c>
      <c r="AY1544">
        <v>1</v>
      </c>
      <c r="AZ1544">
        <v>0</v>
      </c>
      <c r="BA1544">
        <v>2339</v>
      </c>
      <c r="BB1544">
        <v>1</v>
      </c>
      <c r="BC1544">
        <v>0</v>
      </c>
      <c r="BD1544">
        <v>0</v>
      </c>
      <c r="BE1544">
        <v>0</v>
      </c>
      <c r="BF1544">
        <v>0</v>
      </c>
      <c r="BG1544">
        <v>0</v>
      </c>
      <c r="BH1544">
        <v>0</v>
      </c>
      <c r="BI1544">
        <v>0</v>
      </c>
      <c r="BJ1544">
        <v>0</v>
      </c>
      <c r="BK1544">
        <v>173.8263</v>
      </c>
      <c r="BL1544">
        <v>148.1738</v>
      </c>
      <c r="BM1544">
        <v>0</v>
      </c>
      <c r="BN1544">
        <v>0</v>
      </c>
      <c r="BO1544">
        <v>0.31</v>
      </c>
      <c r="BP1544">
        <v>1</v>
      </c>
      <c r="BQ1544">
        <v>0</v>
      </c>
      <c r="BR1544">
        <v>173.8263</v>
      </c>
      <c r="BS1544">
        <v>148.1738</v>
      </c>
      <c r="BT1544">
        <v>0</v>
      </c>
      <c r="BU1544">
        <v>0</v>
      </c>
      <c r="BV1544">
        <v>0.31</v>
      </c>
      <c r="BW1544">
        <v>1</v>
      </c>
      <c r="CV1544">
        <v>0</v>
      </c>
      <c r="CW1544">
        <f>ROUND(Y1544*Source!I1006*DO1544,7)</f>
        <v>0.31</v>
      </c>
      <c r="CX1544">
        <f>ROUND(Y1544*Source!I1006,7)</f>
        <v>0.31</v>
      </c>
      <c r="CY1544">
        <f>AB1544</f>
        <v>560.73</v>
      </c>
      <c r="CZ1544">
        <f>AF1544</f>
        <v>560.73</v>
      </c>
      <c r="DA1544">
        <f>AJ1544</f>
        <v>1</v>
      </c>
      <c r="DB1544">
        <f t="shared" si="813"/>
        <v>173.83</v>
      </c>
      <c r="DC1544">
        <f t="shared" si="814"/>
        <v>148.16999999999999</v>
      </c>
      <c r="DD1544" t="s">
        <v>3</v>
      </c>
      <c r="DE1544" t="s">
        <v>3</v>
      </c>
      <c r="DF1544">
        <f t="shared" si="815"/>
        <v>0</v>
      </c>
      <c r="DG1544">
        <f t="shared" si="816"/>
        <v>173.83</v>
      </c>
      <c r="DH1544">
        <f t="shared" si="817"/>
        <v>148.16999999999999</v>
      </c>
      <c r="DI1544">
        <f t="shared" si="818"/>
        <v>0</v>
      </c>
      <c r="DJ1544">
        <f>DG1544+DH1544</f>
        <v>322</v>
      </c>
      <c r="DK1544">
        <v>1</v>
      </c>
      <c r="DL1544" t="s">
        <v>1226</v>
      </c>
      <c r="DM1544">
        <v>4</v>
      </c>
      <c r="DN1544" t="s">
        <v>1220</v>
      </c>
      <c r="DO1544">
        <v>1</v>
      </c>
    </row>
    <row r="1545" spans="1:119" x14ac:dyDescent="0.2">
      <c r="A1545">
        <f>ROW(Source!A1007)</f>
        <v>1007</v>
      </c>
      <c r="B1545">
        <v>292114938</v>
      </c>
      <c r="C1545">
        <v>292120294</v>
      </c>
      <c r="D1545">
        <v>277560257</v>
      </c>
      <c r="E1545">
        <v>109</v>
      </c>
      <c r="F1545">
        <v>1</v>
      </c>
      <c r="G1545">
        <v>1</v>
      </c>
      <c r="H1545">
        <v>1</v>
      </c>
      <c r="I1545" t="s">
        <v>1306</v>
      </c>
      <c r="J1545" t="s">
        <v>3</v>
      </c>
      <c r="K1545" t="s">
        <v>1307</v>
      </c>
      <c r="L1545">
        <v>1191</v>
      </c>
      <c r="N1545">
        <v>1013</v>
      </c>
      <c r="O1545" t="s">
        <v>1220</v>
      </c>
      <c r="P1545" t="s">
        <v>1220</v>
      </c>
      <c r="Q1545">
        <v>1</v>
      </c>
      <c r="W1545">
        <v>0</v>
      </c>
      <c r="X1545">
        <v>388411409</v>
      </c>
      <c r="Y1545">
        <f t="shared" si="812"/>
        <v>0.41</v>
      </c>
      <c r="AA1545">
        <v>0</v>
      </c>
      <c r="AB1545">
        <v>0</v>
      </c>
      <c r="AC1545">
        <v>0</v>
      </c>
      <c r="AD1545">
        <v>406.64</v>
      </c>
      <c r="AE1545">
        <v>0</v>
      </c>
      <c r="AF1545">
        <v>0</v>
      </c>
      <c r="AG1545">
        <v>0</v>
      </c>
      <c r="AH1545">
        <v>406.64</v>
      </c>
      <c r="AI1545">
        <v>1</v>
      </c>
      <c r="AJ1545">
        <v>1</v>
      </c>
      <c r="AK1545">
        <v>1</v>
      </c>
      <c r="AL1545">
        <v>1</v>
      </c>
      <c r="AM1545">
        <v>-2</v>
      </c>
      <c r="AN1545">
        <v>0</v>
      </c>
      <c r="AO1545">
        <v>0</v>
      </c>
      <c r="AP1545">
        <v>1</v>
      </c>
      <c r="AQ1545">
        <v>1</v>
      </c>
      <c r="AR1545">
        <v>0</v>
      </c>
      <c r="AS1545" t="s">
        <v>3</v>
      </c>
      <c r="AT1545">
        <v>0.41</v>
      </c>
      <c r="AU1545" t="s">
        <v>3</v>
      </c>
      <c r="AV1545">
        <v>1</v>
      </c>
      <c r="AW1545">
        <v>2</v>
      </c>
      <c r="AX1545">
        <v>292120300</v>
      </c>
      <c r="AY1545">
        <v>1</v>
      </c>
      <c r="AZ1545">
        <v>0</v>
      </c>
      <c r="BA1545">
        <v>2340</v>
      </c>
      <c r="BB1545">
        <v>1</v>
      </c>
      <c r="BC1545">
        <v>0</v>
      </c>
      <c r="BD1545">
        <v>0</v>
      </c>
      <c r="BE1545">
        <v>0</v>
      </c>
      <c r="BF1545">
        <v>0</v>
      </c>
      <c r="BG1545">
        <v>0</v>
      </c>
      <c r="BH1545">
        <v>0</v>
      </c>
      <c r="BI1545">
        <v>0</v>
      </c>
      <c r="BJ1545">
        <v>0</v>
      </c>
      <c r="BK1545">
        <v>0</v>
      </c>
      <c r="BL1545">
        <v>0</v>
      </c>
      <c r="BM1545">
        <v>166.72239999999999</v>
      </c>
      <c r="BN1545">
        <v>0.41</v>
      </c>
      <c r="BO1545">
        <v>0</v>
      </c>
      <c r="BP1545">
        <v>1</v>
      </c>
      <c r="BQ1545">
        <v>0</v>
      </c>
      <c r="BR1545">
        <v>0</v>
      </c>
      <c r="BS1545">
        <v>0</v>
      </c>
      <c r="BT1545">
        <v>166.72239999999999</v>
      </c>
      <c r="BU1545">
        <v>0.41</v>
      </c>
      <c r="BV1545">
        <v>0</v>
      </c>
      <c r="BW1545">
        <v>1</v>
      </c>
      <c r="CU1545">
        <f>ROUND(AT1545*Source!I1007*AH1545*AL1545,2)</f>
        <v>166.72</v>
      </c>
      <c r="CV1545">
        <f>ROUND(Y1545*Source!I1007,7)</f>
        <v>0.41</v>
      </c>
      <c r="CW1545">
        <v>0</v>
      </c>
      <c r="CX1545">
        <f>ROUND(Y1545*Source!I1007,7)</f>
        <v>0.41</v>
      </c>
      <c r="CY1545">
        <f>AD1545</f>
        <v>406.64</v>
      </c>
      <c r="CZ1545">
        <f>AH1545</f>
        <v>406.64</v>
      </c>
      <c r="DA1545">
        <f>AL1545</f>
        <v>1</v>
      </c>
      <c r="DB1545">
        <f t="shared" si="813"/>
        <v>166.72</v>
      </c>
      <c r="DC1545">
        <f t="shared" si="814"/>
        <v>0</v>
      </c>
      <c r="DD1545" t="s">
        <v>3</v>
      </c>
      <c r="DE1545" t="s">
        <v>3</v>
      </c>
      <c r="DF1545">
        <f t="shared" si="815"/>
        <v>0</v>
      </c>
      <c r="DG1545">
        <f t="shared" si="816"/>
        <v>0</v>
      </c>
      <c r="DH1545">
        <f t="shared" si="817"/>
        <v>0</v>
      </c>
      <c r="DI1545">
        <f t="shared" si="818"/>
        <v>166.72</v>
      </c>
      <c r="DJ1545">
        <f>DI1545</f>
        <v>166.72</v>
      </c>
      <c r="DK1545">
        <v>1</v>
      </c>
      <c r="DL1545" t="s">
        <v>3</v>
      </c>
      <c r="DM1545">
        <v>0</v>
      </c>
      <c r="DN1545" t="s">
        <v>3</v>
      </c>
      <c r="DO1545">
        <v>0</v>
      </c>
    </row>
    <row r="1546" spans="1:119" x14ac:dyDescent="0.2">
      <c r="A1546">
        <f>ROW(Source!A1007)</f>
        <v>1007</v>
      </c>
      <c r="B1546">
        <v>292114938</v>
      </c>
      <c r="C1546">
        <v>292120294</v>
      </c>
      <c r="D1546">
        <v>277560491</v>
      </c>
      <c r="E1546">
        <v>109</v>
      </c>
      <c r="F1546">
        <v>1</v>
      </c>
      <c r="G1546">
        <v>1</v>
      </c>
      <c r="H1546">
        <v>1</v>
      </c>
      <c r="I1546" t="s">
        <v>1221</v>
      </c>
      <c r="J1546" t="s">
        <v>3</v>
      </c>
      <c r="K1546" t="s">
        <v>1222</v>
      </c>
      <c r="L1546">
        <v>1191</v>
      </c>
      <c r="N1546">
        <v>1013</v>
      </c>
      <c r="O1546" t="s">
        <v>1220</v>
      </c>
      <c r="P1546" t="s">
        <v>1220</v>
      </c>
      <c r="Q1546">
        <v>1</v>
      </c>
      <c r="W1546">
        <v>0</v>
      </c>
      <c r="X1546">
        <v>-1417349443</v>
      </c>
      <c r="Y1546">
        <f t="shared" si="812"/>
        <v>0.44</v>
      </c>
      <c r="AA1546">
        <v>0</v>
      </c>
      <c r="AB1546">
        <v>0</v>
      </c>
      <c r="AC1546">
        <v>0</v>
      </c>
      <c r="AD1546">
        <v>0</v>
      </c>
      <c r="AE1546">
        <v>0</v>
      </c>
      <c r="AF1546">
        <v>0</v>
      </c>
      <c r="AG1546">
        <v>0</v>
      </c>
      <c r="AH1546">
        <v>0</v>
      </c>
      <c r="AI1546">
        <v>1</v>
      </c>
      <c r="AJ1546">
        <v>1</v>
      </c>
      <c r="AK1546">
        <v>1</v>
      </c>
      <c r="AL1546">
        <v>1</v>
      </c>
      <c r="AM1546">
        <v>-2</v>
      </c>
      <c r="AN1546">
        <v>0</v>
      </c>
      <c r="AO1546">
        <v>0</v>
      </c>
      <c r="AP1546">
        <v>1</v>
      </c>
      <c r="AQ1546">
        <v>1</v>
      </c>
      <c r="AR1546">
        <v>0</v>
      </c>
      <c r="AS1546" t="s">
        <v>3</v>
      </c>
      <c r="AT1546">
        <v>0.44</v>
      </c>
      <c r="AU1546" t="s">
        <v>3</v>
      </c>
      <c r="AV1546">
        <v>2</v>
      </c>
      <c r="AW1546">
        <v>2</v>
      </c>
      <c r="AX1546">
        <v>292120301</v>
      </c>
      <c r="AY1546">
        <v>1</v>
      </c>
      <c r="AZ1546">
        <v>0</v>
      </c>
      <c r="BA1546">
        <v>2341</v>
      </c>
      <c r="BB1546">
        <v>1</v>
      </c>
      <c r="BC1546">
        <v>0</v>
      </c>
      <c r="BD1546">
        <v>0</v>
      </c>
      <c r="BE1546">
        <v>0</v>
      </c>
      <c r="BF1546">
        <v>0</v>
      </c>
      <c r="BG1546">
        <v>0</v>
      </c>
      <c r="BH1546">
        <v>0</v>
      </c>
      <c r="BI1546">
        <v>0</v>
      </c>
      <c r="BJ1546">
        <v>0</v>
      </c>
      <c r="BK1546">
        <v>0</v>
      </c>
      <c r="BL1546">
        <v>0</v>
      </c>
      <c r="BM1546">
        <v>0</v>
      </c>
      <c r="BN1546">
        <v>0</v>
      </c>
      <c r="BO1546">
        <v>0</v>
      </c>
      <c r="BP1546">
        <v>0</v>
      </c>
      <c r="BQ1546">
        <v>0</v>
      </c>
      <c r="BR1546">
        <v>0</v>
      </c>
      <c r="BS1546">
        <v>0</v>
      </c>
      <c r="BT1546">
        <v>0</v>
      </c>
      <c r="BU1546">
        <v>0</v>
      </c>
      <c r="BV1546">
        <v>0</v>
      </c>
      <c r="BW1546">
        <v>0</v>
      </c>
      <c r="CV1546">
        <v>0</v>
      </c>
      <c r="CW1546">
        <v>0</v>
      </c>
      <c r="CX1546">
        <f>ROUND(Y1546*Source!I1007,7)</f>
        <v>0.44</v>
      </c>
      <c r="CY1546">
        <f>AD1546</f>
        <v>0</v>
      </c>
      <c r="CZ1546">
        <f>AH1546</f>
        <v>0</v>
      </c>
      <c r="DA1546">
        <f>AL1546</f>
        <v>1</v>
      </c>
      <c r="DB1546">
        <f t="shared" si="813"/>
        <v>0</v>
      </c>
      <c r="DC1546">
        <f t="shared" si="814"/>
        <v>0</v>
      </c>
      <c r="DD1546" t="s">
        <v>3</v>
      </c>
      <c r="DE1546" t="s">
        <v>3</v>
      </c>
      <c r="DF1546">
        <f t="shared" si="815"/>
        <v>0</v>
      </c>
      <c r="DG1546">
        <f t="shared" si="816"/>
        <v>0</v>
      </c>
      <c r="DH1546">
        <f t="shared" si="817"/>
        <v>0</v>
      </c>
      <c r="DI1546">
        <f t="shared" si="818"/>
        <v>0</v>
      </c>
      <c r="DJ1546">
        <f>DI1546</f>
        <v>0</v>
      </c>
      <c r="DK1546">
        <v>0</v>
      </c>
      <c r="DL1546" t="s">
        <v>3</v>
      </c>
      <c r="DM1546">
        <v>0</v>
      </c>
      <c r="DN1546" t="s">
        <v>3</v>
      </c>
      <c r="DO1546">
        <v>0</v>
      </c>
    </row>
    <row r="1547" spans="1:119" x14ac:dyDescent="0.2">
      <c r="A1547">
        <f>ROW(Source!A1007)</f>
        <v>1007</v>
      </c>
      <c r="B1547">
        <v>292114938</v>
      </c>
      <c r="C1547">
        <v>292120294</v>
      </c>
      <c r="D1547">
        <v>277944622</v>
      </c>
      <c r="E1547">
        <v>1</v>
      </c>
      <c r="F1547">
        <v>1</v>
      </c>
      <c r="G1547">
        <v>1</v>
      </c>
      <c r="H1547">
        <v>2</v>
      </c>
      <c r="I1547" t="s">
        <v>1284</v>
      </c>
      <c r="J1547" t="s">
        <v>1285</v>
      </c>
      <c r="K1547" t="s">
        <v>1286</v>
      </c>
      <c r="L1547">
        <v>1368</v>
      </c>
      <c r="N1547">
        <v>1011</v>
      </c>
      <c r="O1547" t="s">
        <v>1090</v>
      </c>
      <c r="P1547" t="s">
        <v>1090</v>
      </c>
      <c r="Q1547">
        <v>1</v>
      </c>
      <c r="W1547">
        <v>0</v>
      </c>
      <c r="X1547">
        <v>-776243211</v>
      </c>
      <c r="Y1547">
        <f t="shared" si="812"/>
        <v>0.22</v>
      </c>
      <c r="AA1547">
        <v>0</v>
      </c>
      <c r="AB1547">
        <v>1472.33</v>
      </c>
      <c r="AC1547">
        <v>642.05999999999995</v>
      </c>
      <c r="AD1547">
        <v>0</v>
      </c>
      <c r="AE1547">
        <v>0</v>
      </c>
      <c r="AF1547">
        <v>1472.33</v>
      </c>
      <c r="AG1547">
        <v>642.05999999999995</v>
      </c>
      <c r="AH1547">
        <v>0</v>
      </c>
      <c r="AI1547">
        <v>1</v>
      </c>
      <c r="AJ1547">
        <v>1</v>
      </c>
      <c r="AK1547">
        <v>1</v>
      </c>
      <c r="AL1547">
        <v>1</v>
      </c>
      <c r="AM1547">
        <v>-2</v>
      </c>
      <c r="AN1547">
        <v>0</v>
      </c>
      <c r="AO1547">
        <v>0</v>
      </c>
      <c r="AP1547">
        <v>1</v>
      </c>
      <c r="AQ1547">
        <v>1</v>
      </c>
      <c r="AR1547">
        <v>0</v>
      </c>
      <c r="AS1547" t="s">
        <v>3</v>
      </c>
      <c r="AT1547">
        <v>0.22</v>
      </c>
      <c r="AU1547" t="s">
        <v>3</v>
      </c>
      <c r="AV1547">
        <v>1</v>
      </c>
      <c r="AW1547">
        <v>2</v>
      </c>
      <c r="AX1547">
        <v>292120302</v>
      </c>
      <c r="AY1547">
        <v>1</v>
      </c>
      <c r="AZ1547">
        <v>0</v>
      </c>
      <c r="BA1547">
        <v>2342</v>
      </c>
      <c r="BB1547">
        <v>1</v>
      </c>
      <c r="BC1547">
        <v>0</v>
      </c>
      <c r="BD1547">
        <v>0</v>
      </c>
      <c r="BE1547">
        <v>0</v>
      </c>
      <c r="BF1547">
        <v>0</v>
      </c>
      <c r="BG1547">
        <v>0</v>
      </c>
      <c r="BH1547">
        <v>0</v>
      </c>
      <c r="BI1547">
        <v>0</v>
      </c>
      <c r="BJ1547">
        <v>0</v>
      </c>
      <c r="BK1547">
        <v>323.9126</v>
      </c>
      <c r="BL1547">
        <v>141.25319999999999</v>
      </c>
      <c r="BM1547">
        <v>0</v>
      </c>
      <c r="BN1547">
        <v>0</v>
      </c>
      <c r="BO1547">
        <v>0.22</v>
      </c>
      <c r="BP1547">
        <v>1</v>
      </c>
      <c r="BQ1547">
        <v>0</v>
      </c>
      <c r="BR1547">
        <v>323.9126</v>
      </c>
      <c r="BS1547">
        <v>141.25319999999999</v>
      </c>
      <c r="BT1547">
        <v>0</v>
      </c>
      <c r="BU1547">
        <v>0</v>
      </c>
      <c r="BV1547">
        <v>0.22</v>
      </c>
      <c r="BW1547">
        <v>1</v>
      </c>
      <c r="CV1547">
        <v>0</v>
      </c>
      <c r="CW1547">
        <f>ROUND(Y1547*Source!I1007*DO1547,7)</f>
        <v>0.22</v>
      </c>
      <c r="CX1547">
        <f>ROUND(Y1547*Source!I1007,7)</f>
        <v>0.22</v>
      </c>
      <c r="CY1547">
        <f>AB1547</f>
        <v>1472.33</v>
      </c>
      <c r="CZ1547">
        <f>AF1547</f>
        <v>1472.33</v>
      </c>
      <c r="DA1547">
        <f>AJ1547</f>
        <v>1</v>
      </c>
      <c r="DB1547">
        <f t="shared" si="813"/>
        <v>323.91000000000003</v>
      </c>
      <c r="DC1547">
        <f t="shared" si="814"/>
        <v>141.25</v>
      </c>
      <c r="DD1547" t="s">
        <v>3</v>
      </c>
      <c r="DE1547" t="s">
        <v>3</v>
      </c>
      <c r="DF1547">
        <f t="shared" si="815"/>
        <v>0</v>
      </c>
      <c r="DG1547">
        <f t="shared" si="816"/>
        <v>323.91000000000003</v>
      </c>
      <c r="DH1547">
        <f t="shared" si="817"/>
        <v>141.25</v>
      </c>
      <c r="DI1547">
        <f t="shared" si="818"/>
        <v>0</v>
      </c>
      <c r="DJ1547">
        <f>DG1547+DH1547</f>
        <v>465.16</v>
      </c>
      <c r="DK1547">
        <v>1</v>
      </c>
      <c r="DL1547" t="s">
        <v>1287</v>
      </c>
      <c r="DM1547">
        <v>6</v>
      </c>
      <c r="DN1547" t="s">
        <v>1220</v>
      </c>
      <c r="DO1547">
        <v>1</v>
      </c>
    </row>
    <row r="1548" spans="1:119" x14ac:dyDescent="0.2">
      <c r="A1548">
        <f>ROW(Source!A1007)</f>
        <v>1007</v>
      </c>
      <c r="B1548">
        <v>292114938</v>
      </c>
      <c r="C1548">
        <v>292120294</v>
      </c>
      <c r="D1548">
        <v>277945900</v>
      </c>
      <c r="E1548">
        <v>1</v>
      </c>
      <c r="F1548">
        <v>1</v>
      </c>
      <c r="G1548">
        <v>1</v>
      </c>
      <c r="H1548">
        <v>2</v>
      </c>
      <c r="I1548" t="s">
        <v>1460</v>
      </c>
      <c r="J1548" t="s">
        <v>1461</v>
      </c>
      <c r="K1548" t="s">
        <v>1462</v>
      </c>
      <c r="L1548">
        <v>1368</v>
      </c>
      <c r="N1548">
        <v>1011</v>
      </c>
      <c r="O1548" t="s">
        <v>1090</v>
      </c>
      <c r="P1548" t="s">
        <v>1090</v>
      </c>
      <c r="Q1548">
        <v>1</v>
      </c>
      <c r="W1548">
        <v>0</v>
      </c>
      <c r="X1548">
        <v>-2054013352</v>
      </c>
      <c r="Y1548">
        <f t="shared" si="812"/>
        <v>0.22</v>
      </c>
      <c r="AA1548">
        <v>0</v>
      </c>
      <c r="AB1548">
        <v>12.95</v>
      </c>
      <c r="AC1548">
        <v>0</v>
      </c>
      <c r="AD1548">
        <v>0</v>
      </c>
      <c r="AE1548">
        <v>0</v>
      </c>
      <c r="AF1548">
        <v>12.95</v>
      </c>
      <c r="AG1548">
        <v>0</v>
      </c>
      <c r="AH1548">
        <v>0</v>
      </c>
      <c r="AI1548">
        <v>1</v>
      </c>
      <c r="AJ1548">
        <v>1</v>
      </c>
      <c r="AK1548">
        <v>1</v>
      </c>
      <c r="AL1548">
        <v>1</v>
      </c>
      <c r="AM1548">
        <v>-2</v>
      </c>
      <c r="AN1548">
        <v>0</v>
      </c>
      <c r="AO1548">
        <v>0</v>
      </c>
      <c r="AP1548">
        <v>1</v>
      </c>
      <c r="AQ1548">
        <v>1</v>
      </c>
      <c r="AR1548">
        <v>0</v>
      </c>
      <c r="AS1548" t="s">
        <v>3</v>
      </c>
      <c r="AT1548">
        <v>0.22</v>
      </c>
      <c r="AU1548" t="s">
        <v>3</v>
      </c>
      <c r="AV1548">
        <v>1</v>
      </c>
      <c r="AW1548">
        <v>2</v>
      </c>
      <c r="AX1548">
        <v>292120303</v>
      </c>
      <c r="AY1548">
        <v>1</v>
      </c>
      <c r="AZ1548">
        <v>0</v>
      </c>
      <c r="BA1548">
        <v>2343</v>
      </c>
      <c r="BB1548">
        <v>1</v>
      </c>
      <c r="BC1548">
        <v>0</v>
      </c>
      <c r="BD1548">
        <v>0</v>
      </c>
      <c r="BE1548">
        <v>0</v>
      </c>
      <c r="BF1548">
        <v>0</v>
      </c>
      <c r="BG1548">
        <v>0</v>
      </c>
      <c r="BH1548">
        <v>0</v>
      </c>
      <c r="BI1548">
        <v>0</v>
      </c>
      <c r="BJ1548">
        <v>0</v>
      </c>
      <c r="BK1548">
        <v>2.8489999999999998</v>
      </c>
      <c r="BL1548">
        <v>0</v>
      </c>
      <c r="BM1548">
        <v>0</v>
      </c>
      <c r="BN1548">
        <v>0</v>
      </c>
      <c r="BO1548">
        <v>0</v>
      </c>
      <c r="BP1548">
        <v>1</v>
      </c>
      <c r="BQ1548">
        <v>0</v>
      </c>
      <c r="BR1548">
        <v>2.8489999999999998</v>
      </c>
      <c r="BS1548">
        <v>0</v>
      </c>
      <c r="BT1548">
        <v>0</v>
      </c>
      <c r="BU1548">
        <v>0</v>
      </c>
      <c r="BV1548">
        <v>0</v>
      </c>
      <c r="BW1548">
        <v>1</v>
      </c>
      <c r="CV1548">
        <v>0</v>
      </c>
      <c r="CW1548">
        <f>ROUND(Y1548*Source!I1007*DO1548,7)</f>
        <v>0</v>
      </c>
      <c r="CX1548">
        <f>ROUND(Y1548*Source!I1007,7)</f>
        <v>0.22</v>
      </c>
      <c r="CY1548">
        <f>AB1548</f>
        <v>12.95</v>
      </c>
      <c r="CZ1548">
        <f>AF1548</f>
        <v>12.95</v>
      </c>
      <c r="DA1548">
        <f>AJ1548</f>
        <v>1</v>
      </c>
      <c r="DB1548">
        <f t="shared" si="813"/>
        <v>2.85</v>
      </c>
      <c r="DC1548">
        <f t="shared" si="814"/>
        <v>0</v>
      </c>
      <c r="DD1548" t="s">
        <v>3</v>
      </c>
      <c r="DE1548" t="s">
        <v>3</v>
      </c>
      <c r="DF1548">
        <f t="shared" si="815"/>
        <v>0</v>
      </c>
      <c r="DG1548">
        <f t="shared" si="816"/>
        <v>2.85</v>
      </c>
      <c r="DH1548">
        <f t="shared" si="817"/>
        <v>0</v>
      </c>
      <c r="DI1548">
        <f t="shared" si="818"/>
        <v>0</v>
      </c>
      <c r="DJ1548">
        <f>DG1548+DH1548</f>
        <v>2.85</v>
      </c>
      <c r="DK1548">
        <v>1</v>
      </c>
      <c r="DL1548" t="s">
        <v>3</v>
      </c>
      <c r="DM1548">
        <v>0</v>
      </c>
      <c r="DN1548" t="s">
        <v>3</v>
      </c>
      <c r="DO1548">
        <v>0</v>
      </c>
    </row>
    <row r="1549" spans="1:119" x14ac:dyDescent="0.2">
      <c r="A1549">
        <f>ROW(Source!A1007)</f>
        <v>1007</v>
      </c>
      <c r="B1549">
        <v>292114938</v>
      </c>
      <c r="C1549">
        <v>292120294</v>
      </c>
      <c r="D1549">
        <v>277945921</v>
      </c>
      <c r="E1549">
        <v>1</v>
      </c>
      <c r="F1549">
        <v>1</v>
      </c>
      <c r="G1549">
        <v>1</v>
      </c>
      <c r="H1549">
        <v>2</v>
      </c>
      <c r="I1549" t="s">
        <v>1236</v>
      </c>
      <c r="J1549" t="s">
        <v>1237</v>
      </c>
      <c r="K1549" t="s">
        <v>1238</v>
      </c>
      <c r="L1549">
        <v>1368</v>
      </c>
      <c r="N1549">
        <v>1011</v>
      </c>
      <c r="O1549" t="s">
        <v>1090</v>
      </c>
      <c r="P1549" t="s">
        <v>1090</v>
      </c>
      <c r="Q1549">
        <v>1</v>
      </c>
      <c r="W1549">
        <v>0</v>
      </c>
      <c r="X1549">
        <v>495072614</v>
      </c>
      <c r="Y1549">
        <f t="shared" si="812"/>
        <v>0.22</v>
      </c>
      <c r="AA1549">
        <v>0</v>
      </c>
      <c r="AB1549">
        <v>560.73</v>
      </c>
      <c r="AC1549">
        <v>477.98</v>
      </c>
      <c r="AD1549">
        <v>0</v>
      </c>
      <c r="AE1549">
        <v>0</v>
      </c>
      <c r="AF1549">
        <v>560.73</v>
      </c>
      <c r="AG1549">
        <v>477.98</v>
      </c>
      <c r="AH1549">
        <v>0</v>
      </c>
      <c r="AI1549">
        <v>1</v>
      </c>
      <c r="AJ1549">
        <v>1</v>
      </c>
      <c r="AK1549">
        <v>1</v>
      </c>
      <c r="AL1549">
        <v>1</v>
      </c>
      <c r="AM1549">
        <v>-2</v>
      </c>
      <c r="AN1549">
        <v>0</v>
      </c>
      <c r="AO1549">
        <v>0</v>
      </c>
      <c r="AP1549">
        <v>1</v>
      </c>
      <c r="AQ1549">
        <v>1</v>
      </c>
      <c r="AR1549">
        <v>0</v>
      </c>
      <c r="AS1549" t="s">
        <v>3</v>
      </c>
      <c r="AT1549">
        <v>0.22</v>
      </c>
      <c r="AU1549" t="s">
        <v>3</v>
      </c>
      <c r="AV1549">
        <v>1</v>
      </c>
      <c r="AW1549">
        <v>2</v>
      </c>
      <c r="AX1549">
        <v>292120304</v>
      </c>
      <c r="AY1549">
        <v>1</v>
      </c>
      <c r="AZ1549">
        <v>0</v>
      </c>
      <c r="BA1549">
        <v>2344</v>
      </c>
      <c r="BB1549">
        <v>1</v>
      </c>
      <c r="BC1549">
        <v>0</v>
      </c>
      <c r="BD1549">
        <v>0</v>
      </c>
      <c r="BE1549">
        <v>0</v>
      </c>
      <c r="BF1549">
        <v>0</v>
      </c>
      <c r="BG1549">
        <v>0</v>
      </c>
      <c r="BH1549">
        <v>0</v>
      </c>
      <c r="BI1549">
        <v>0</v>
      </c>
      <c r="BJ1549">
        <v>0</v>
      </c>
      <c r="BK1549">
        <v>123.36060000000001</v>
      </c>
      <c r="BL1549">
        <v>105.15560000000001</v>
      </c>
      <c r="BM1549">
        <v>0</v>
      </c>
      <c r="BN1549">
        <v>0</v>
      </c>
      <c r="BO1549">
        <v>0.22</v>
      </c>
      <c r="BP1549">
        <v>1</v>
      </c>
      <c r="BQ1549">
        <v>0</v>
      </c>
      <c r="BR1549">
        <v>123.36060000000001</v>
      </c>
      <c r="BS1549">
        <v>105.15560000000001</v>
      </c>
      <c r="BT1549">
        <v>0</v>
      </c>
      <c r="BU1549">
        <v>0</v>
      </c>
      <c r="BV1549">
        <v>0.22</v>
      </c>
      <c r="BW1549">
        <v>1</v>
      </c>
      <c r="CV1549">
        <v>0</v>
      </c>
      <c r="CW1549">
        <f>ROUND(Y1549*Source!I1007*DO1549,7)</f>
        <v>0.22</v>
      </c>
      <c r="CX1549">
        <f>ROUND(Y1549*Source!I1007,7)</f>
        <v>0.22</v>
      </c>
      <c r="CY1549">
        <f>AB1549</f>
        <v>560.73</v>
      </c>
      <c r="CZ1549">
        <f>AF1549</f>
        <v>560.73</v>
      </c>
      <c r="DA1549">
        <f>AJ1549</f>
        <v>1</v>
      </c>
      <c r="DB1549">
        <f t="shared" si="813"/>
        <v>123.36</v>
      </c>
      <c r="DC1549">
        <f t="shared" si="814"/>
        <v>105.16</v>
      </c>
      <c r="DD1549" t="s">
        <v>3</v>
      </c>
      <c r="DE1549" t="s">
        <v>3</v>
      </c>
      <c r="DF1549">
        <f t="shared" si="815"/>
        <v>0</v>
      </c>
      <c r="DG1549">
        <f t="shared" si="816"/>
        <v>123.36</v>
      </c>
      <c r="DH1549">
        <f t="shared" si="817"/>
        <v>105.16</v>
      </c>
      <c r="DI1549">
        <f t="shared" si="818"/>
        <v>0</v>
      </c>
      <c r="DJ1549">
        <f>DG1549+DH1549</f>
        <v>228.51999999999998</v>
      </c>
      <c r="DK1549">
        <v>1</v>
      </c>
      <c r="DL1549" t="s">
        <v>1226</v>
      </c>
      <c r="DM1549">
        <v>4</v>
      </c>
      <c r="DN1549" t="s">
        <v>1220</v>
      </c>
      <c r="DO1549">
        <v>1</v>
      </c>
    </row>
    <row r="1550" spans="1:119" x14ac:dyDescent="0.2">
      <c r="A1550">
        <f>ROW(Source!A1008)</f>
        <v>1008</v>
      </c>
      <c r="B1550">
        <v>292114938</v>
      </c>
      <c r="C1550">
        <v>292120305</v>
      </c>
      <c r="D1550">
        <v>277560257</v>
      </c>
      <c r="E1550">
        <v>109</v>
      </c>
      <c r="F1550">
        <v>1</v>
      </c>
      <c r="G1550">
        <v>1</v>
      </c>
      <c r="H1550">
        <v>1</v>
      </c>
      <c r="I1550" t="s">
        <v>1306</v>
      </c>
      <c r="J1550" t="s">
        <v>3</v>
      </c>
      <c r="K1550" t="s">
        <v>1307</v>
      </c>
      <c r="L1550">
        <v>1191</v>
      </c>
      <c r="N1550">
        <v>1013</v>
      </c>
      <c r="O1550" t="s">
        <v>1220</v>
      </c>
      <c r="P1550" t="s">
        <v>1220</v>
      </c>
      <c r="Q1550">
        <v>1</v>
      </c>
      <c r="W1550">
        <v>0</v>
      </c>
      <c r="X1550">
        <v>388411409</v>
      </c>
      <c r="Y1550">
        <f t="shared" si="812"/>
        <v>0.25</v>
      </c>
      <c r="AA1550">
        <v>0</v>
      </c>
      <c r="AB1550">
        <v>0</v>
      </c>
      <c r="AC1550">
        <v>0</v>
      </c>
      <c r="AD1550">
        <v>406.64</v>
      </c>
      <c r="AE1550">
        <v>0</v>
      </c>
      <c r="AF1550">
        <v>0</v>
      </c>
      <c r="AG1550">
        <v>0</v>
      </c>
      <c r="AH1550">
        <v>406.64</v>
      </c>
      <c r="AI1550">
        <v>1</v>
      </c>
      <c r="AJ1550">
        <v>1</v>
      </c>
      <c r="AK1550">
        <v>1</v>
      </c>
      <c r="AL1550">
        <v>1</v>
      </c>
      <c r="AM1550">
        <v>-2</v>
      </c>
      <c r="AN1550">
        <v>0</v>
      </c>
      <c r="AO1550">
        <v>0</v>
      </c>
      <c r="AP1550">
        <v>1</v>
      </c>
      <c r="AQ1550">
        <v>1</v>
      </c>
      <c r="AR1550">
        <v>0</v>
      </c>
      <c r="AS1550" t="s">
        <v>3</v>
      </c>
      <c r="AT1550">
        <v>0.25</v>
      </c>
      <c r="AU1550" t="s">
        <v>3</v>
      </c>
      <c r="AV1550">
        <v>1</v>
      </c>
      <c r="AW1550">
        <v>2</v>
      </c>
      <c r="AX1550">
        <v>292120310</v>
      </c>
      <c r="AY1550">
        <v>1</v>
      </c>
      <c r="AZ1550">
        <v>0</v>
      </c>
      <c r="BA1550">
        <v>2345</v>
      </c>
      <c r="BB1550">
        <v>1</v>
      </c>
      <c r="BC1550">
        <v>0</v>
      </c>
      <c r="BD1550">
        <v>0</v>
      </c>
      <c r="BE1550">
        <v>0</v>
      </c>
      <c r="BF1550">
        <v>0</v>
      </c>
      <c r="BG1550">
        <v>0</v>
      </c>
      <c r="BH1550">
        <v>0</v>
      </c>
      <c r="BI1550">
        <v>0</v>
      </c>
      <c r="BJ1550">
        <v>0</v>
      </c>
      <c r="BK1550">
        <v>0</v>
      </c>
      <c r="BL1550">
        <v>0</v>
      </c>
      <c r="BM1550">
        <v>101.66</v>
      </c>
      <c r="BN1550">
        <v>0.25</v>
      </c>
      <c r="BO1550">
        <v>0</v>
      </c>
      <c r="BP1550">
        <v>1</v>
      </c>
      <c r="BQ1550">
        <v>0</v>
      </c>
      <c r="BR1550">
        <v>0</v>
      </c>
      <c r="BS1550">
        <v>0</v>
      </c>
      <c r="BT1550">
        <v>101.66</v>
      </c>
      <c r="BU1550">
        <v>0.25</v>
      </c>
      <c r="BV1550">
        <v>0</v>
      </c>
      <c r="BW1550">
        <v>1</v>
      </c>
      <c r="CU1550">
        <f>ROUND(AT1550*Source!I1008*AH1550*AL1550,2)</f>
        <v>101.66</v>
      </c>
      <c r="CV1550">
        <f>ROUND(Y1550*Source!I1008,7)</f>
        <v>0.25</v>
      </c>
      <c r="CW1550">
        <v>0</v>
      </c>
      <c r="CX1550">
        <f>ROUND(Y1550*Source!I1008,7)</f>
        <v>0.25</v>
      </c>
      <c r="CY1550">
        <f>AD1550</f>
        <v>406.64</v>
      </c>
      <c r="CZ1550">
        <f>AH1550</f>
        <v>406.64</v>
      </c>
      <c r="DA1550">
        <f>AL1550</f>
        <v>1</v>
      </c>
      <c r="DB1550">
        <f t="shared" si="813"/>
        <v>101.66</v>
      </c>
      <c r="DC1550">
        <f t="shared" si="814"/>
        <v>0</v>
      </c>
      <c r="DD1550" t="s">
        <v>3</v>
      </c>
      <c r="DE1550" t="s">
        <v>3</v>
      </c>
      <c r="DF1550">
        <f t="shared" si="815"/>
        <v>0</v>
      </c>
      <c r="DG1550">
        <f t="shared" si="816"/>
        <v>0</v>
      </c>
      <c r="DH1550">
        <f t="shared" si="817"/>
        <v>0</v>
      </c>
      <c r="DI1550">
        <f t="shared" si="818"/>
        <v>101.66</v>
      </c>
      <c r="DJ1550">
        <f>DI1550</f>
        <v>101.66</v>
      </c>
      <c r="DK1550">
        <v>1</v>
      </c>
      <c r="DL1550" t="s">
        <v>3</v>
      </c>
      <c r="DM1550">
        <v>0</v>
      </c>
      <c r="DN1550" t="s">
        <v>3</v>
      </c>
      <c r="DO1550">
        <v>0</v>
      </c>
    </row>
    <row r="1551" spans="1:119" x14ac:dyDescent="0.2">
      <c r="A1551">
        <f>ROW(Source!A1008)</f>
        <v>1008</v>
      </c>
      <c r="B1551">
        <v>292114938</v>
      </c>
      <c r="C1551">
        <v>292120305</v>
      </c>
      <c r="D1551">
        <v>277560491</v>
      </c>
      <c r="E1551">
        <v>109</v>
      </c>
      <c r="F1551">
        <v>1</v>
      </c>
      <c r="G1551">
        <v>1</v>
      </c>
      <c r="H1551">
        <v>1</v>
      </c>
      <c r="I1551" t="s">
        <v>1221</v>
      </c>
      <c r="J1551" t="s">
        <v>3</v>
      </c>
      <c r="K1551" t="s">
        <v>1222</v>
      </c>
      <c r="L1551">
        <v>1191</v>
      </c>
      <c r="N1551">
        <v>1013</v>
      </c>
      <c r="O1551" t="s">
        <v>1220</v>
      </c>
      <c r="P1551" t="s">
        <v>1220</v>
      </c>
      <c r="Q1551">
        <v>1</v>
      </c>
      <c r="W1551">
        <v>0</v>
      </c>
      <c r="X1551">
        <v>-1417349443</v>
      </c>
      <c r="Y1551">
        <f t="shared" si="812"/>
        <v>0.14000000000000001</v>
      </c>
      <c r="AA1551">
        <v>0</v>
      </c>
      <c r="AB1551">
        <v>0</v>
      </c>
      <c r="AC1551">
        <v>0</v>
      </c>
      <c r="AD1551">
        <v>0</v>
      </c>
      <c r="AE1551">
        <v>0</v>
      </c>
      <c r="AF1551">
        <v>0</v>
      </c>
      <c r="AG1551">
        <v>0</v>
      </c>
      <c r="AH1551">
        <v>0</v>
      </c>
      <c r="AI1551">
        <v>1</v>
      </c>
      <c r="AJ1551">
        <v>1</v>
      </c>
      <c r="AK1551">
        <v>1</v>
      </c>
      <c r="AL1551">
        <v>1</v>
      </c>
      <c r="AM1551">
        <v>-2</v>
      </c>
      <c r="AN1551">
        <v>0</v>
      </c>
      <c r="AO1551">
        <v>0</v>
      </c>
      <c r="AP1551">
        <v>1</v>
      </c>
      <c r="AQ1551">
        <v>1</v>
      </c>
      <c r="AR1551">
        <v>0</v>
      </c>
      <c r="AS1551" t="s">
        <v>3</v>
      </c>
      <c r="AT1551">
        <v>0.14000000000000001</v>
      </c>
      <c r="AU1551" t="s">
        <v>3</v>
      </c>
      <c r="AV1551">
        <v>2</v>
      </c>
      <c r="AW1551">
        <v>2</v>
      </c>
      <c r="AX1551">
        <v>292120311</v>
      </c>
      <c r="AY1551">
        <v>1</v>
      </c>
      <c r="AZ1551">
        <v>0</v>
      </c>
      <c r="BA1551">
        <v>2346</v>
      </c>
      <c r="BB1551">
        <v>1</v>
      </c>
      <c r="BC1551">
        <v>0</v>
      </c>
      <c r="BD1551">
        <v>0</v>
      </c>
      <c r="BE1551">
        <v>0</v>
      </c>
      <c r="BF1551">
        <v>0</v>
      </c>
      <c r="BG1551">
        <v>0</v>
      </c>
      <c r="BH1551">
        <v>0</v>
      </c>
      <c r="BI1551">
        <v>0</v>
      </c>
      <c r="BJ1551">
        <v>0</v>
      </c>
      <c r="BK1551">
        <v>0</v>
      </c>
      <c r="BL1551">
        <v>0</v>
      </c>
      <c r="BM1551">
        <v>0</v>
      </c>
      <c r="BN1551">
        <v>0</v>
      </c>
      <c r="BO1551">
        <v>0</v>
      </c>
      <c r="BP1551">
        <v>0</v>
      </c>
      <c r="BQ1551">
        <v>0</v>
      </c>
      <c r="BR1551">
        <v>0</v>
      </c>
      <c r="BS1551">
        <v>0</v>
      </c>
      <c r="BT1551">
        <v>0</v>
      </c>
      <c r="BU1551">
        <v>0</v>
      </c>
      <c r="BV1551">
        <v>0</v>
      </c>
      <c r="BW1551">
        <v>0</v>
      </c>
      <c r="CV1551">
        <v>0</v>
      </c>
      <c r="CW1551">
        <v>0</v>
      </c>
      <c r="CX1551">
        <f>ROUND(Y1551*Source!I1008,7)</f>
        <v>0.14000000000000001</v>
      </c>
      <c r="CY1551">
        <f>AD1551</f>
        <v>0</v>
      </c>
      <c r="CZ1551">
        <f>AH1551</f>
        <v>0</v>
      </c>
      <c r="DA1551">
        <f>AL1551</f>
        <v>1</v>
      </c>
      <c r="DB1551">
        <f t="shared" si="813"/>
        <v>0</v>
      </c>
      <c r="DC1551">
        <f t="shared" si="814"/>
        <v>0</v>
      </c>
      <c r="DD1551" t="s">
        <v>3</v>
      </c>
      <c r="DE1551" t="s">
        <v>3</v>
      </c>
      <c r="DF1551">
        <f t="shared" si="815"/>
        <v>0</v>
      </c>
      <c r="DG1551">
        <f t="shared" si="816"/>
        <v>0</v>
      </c>
      <c r="DH1551">
        <f t="shared" si="817"/>
        <v>0</v>
      </c>
      <c r="DI1551">
        <f t="shared" si="818"/>
        <v>0</v>
      </c>
      <c r="DJ1551">
        <f>DI1551</f>
        <v>0</v>
      </c>
      <c r="DK1551">
        <v>0</v>
      </c>
      <c r="DL1551" t="s">
        <v>3</v>
      </c>
      <c r="DM1551">
        <v>0</v>
      </c>
      <c r="DN1551" t="s">
        <v>3</v>
      </c>
      <c r="DO1551">
        <v>0</v>
      </c>
    </row>
    <row r="1552" spans="1:119" x14ac:dyDescent="0.2">
      <c r="A1552">
        <f>ROW(Source!A1008)</f>
        <v>1008</v>
      </c>
      <c r="B1552">
        <v>292114938</v>
      </c>
      <c r="C1552">
        <v>292120305</v>
      </c>
      <c r="D1552">
        <v>277945900</v>
      </c>
      <c r="E1552">
        <v>1</v>
      </c>
      <c r="F1552">
        <v>1</v>
      </c>
      <c r="G1552">
        <v>1</v>
      </c>
      <c r="H1552">
        <v>2</v>
      </c>
      <c r="I1552" t="s">
        <v>1460</v>
      </c>
      <c r="J1552" t="s">
        <v>1461</v>
      </c>
      <c r="K1552" t="s">
        <v>1462</v>
      </c>
      <c r="L1552">
        <v>1368</v>
      </c>
      <c r="N1552">
        <v>1011</v>
      </c>
      <c r="O1552" t="s">
        <v>1090</v>
      </c>
      <c r="P1552" t="s">
        <v>1090</v>
      </c>
      <c r="Q1552">
        <v>1</v>
      </c>
      <c r="W1552">
        <v>0</v>
      </c>
      <c r="X1552">
        <v>-2054013352</v>
      </c>
      <c r="Y1552">
        <f t="shared" si="812"/>
        <v>0.14000000000000001</v>
      </c>
      <c r="AA1552">
        <v>0</v>
      </c>
      <c r="AB1552">
        <v>12.95</v>
      </c>
      <c r="AC1552">
        <v>0</v>
      </c>
      <c r="AD1552">
        <v>0</v>
      </c>
      <c r="AE1552">
        <v>0</v>
      </c>
      <c r="AF1552">
        <v>12.95</v>
      </c>
      <c r="AG1552">
        <v>0</v>
      </c>
      <c r="AH1552">
        <v>0</v>
      </c>
      <c r="AI1552">
        <v>1</v>
      </c>
      <c r="AJ1552">
        <v>1</v>
      </c>
      <c r="AK1552">
        <v>1</v>
      </c>
      <c r="AL1552">
        <v>1</v>
      </c>
      <c r="AM1552">
        <v>-2</v>
      </c>
      <c r="AN1552">
        <v>0</v>
      </c>
      <c r="AO1552">
        <v>0</v>
      </c>
      <c r="AP1552">
        <v>1</v>
      </c>
      <c r="AQ1552">
        <v>1</v>
      </c>
      <c r="AR1552">
        <v>0</v>
      </c>
      <c r="AS1552" t="s">
        <v>3</v>
      </c>
      <c r="AT1552">
        <v>0.14000000000000001</v>
      </c>
      <c r="AU1552" t="s">
        <v>3</v>
      </c>
      <c r="AV1552">
        <v>1</v>
      </c>
      <c r="AW1552">
        <v>2</v>
      </c>
      <c r="AX1552">
        <v>292120312</v>
      </c>
      <c r="AY1552">
        <v>1</v>
      </c>
      <c r="AZ1552">
        <v>0</v>
      </c>
      <c r="BA1552">
        <v>2347</v>
      </c>
      <c r="BB1552">
        <v>1</v>
      </c>
      <c r="BC1552">
        <v>0</v>
      </c>
      <c r="BD1552">
        <v>0</v>
      </c>
      <c r="BE1552">
        <v>0</v>
      </c>
      <c r="BF1552">
        <v>0</v>
      </c>
      <c r="BG1552">
        <v>0</v>
      </c>
      <c r="BH1552">
        <v>0</v>
      </c>
      <c r="BI1552">
        <v>0</v>
      </c>
      <c r="BJ1552">
        <v>0</v>
      </c>
      <c r="BK1552">
        <v>1.8130000000000002</v>
      </c>
      <c r="BL1552">
        <v>0</v>
      </c>
      <c r="BM1552">
        <v>0</v>
      </c>
      <c r="BN1552">
        <v>0</v>
      </c>
      <c r="BO1552">
        <v>0</v>
      </c>
      <c r="BP1552">
        <v>1</v>
      </c>
      <c r="BQ1552">
        <v>0</v>
      </c>
      <c r="BR1552">
        <v>1.8130000000000002</v>
      </c>
      <c r="BS1552">
        <v>0</v>
      </c>
      <c r="BT1552">
        <v>0</v>
      </c>
      <c r="BU1552">
        <v>0</v>
      </c>
      <c r="BV1552">
        <v>0</v>
      </c>
      <c r="BW1552">
        <v>1</v>
      </c>
      <c r="CV1552">
        <v>0</v>
      </c>
      <c r="CW1552">
        <f>ROUND(Y1552*Source!I1008*DO1552,7)</f>
        <v>0</v>
      </c>
      <c r="CX1552">
        <f>ROUND(Y1552*Source!I1008,7)</f>
        <v>0.14000000000000001</v>
      </c>
      <c r="CY1552">
        <f>AB1552</f>
        <v>12.95</v>
      </c>
      <c r="CZ1552">
        <f>AF1552</f>
        <v>12.95</v>
      </c>
      <c r="DA1552">
        <f>AJ1552</f>
        <v>1</v>
      </c>
      <c r="DB1552">
        <f t="shared" si="813"/>
        <v>1.81</v>
      </c>
      <c r="DC1552">
        <f t="shared" si="814"/>
        <v>0</v>
      </c>
      <c r="DD1552" t="s">
        <v>3</v>
      </c>
      <c r="DE1552" t="s">
        <v>3</v>
      </c>
      <c r="DF1552">
        <f t="shared" si="815"/>
        <v>0</v>
      </c>
      <c r="DG1552">
        <f t="shared" si="816"/>
        <v>1.81</v>
      </c>
      <c r="DH1552">
        <f t="shared" si="817"/>
        <v>0</v>
      </c>
      <c r="DI1552">
        <f t="shared" si="818"/>
        <v>0</v>
      </c>
      <c r="DJ1552">
        <f>DG1552+DH1552</f>
        <v>1.81</v>
      </c>
      <c r="DK1552">
        <v>1</v>
      </c>
      <c r="DL1552" t="s">
        <v>3</v>
      </c>
      <c r="DM1552">
        <v>0</v>
      </c>
      <c r="DN1552" t="s">
        <v>3</v>
      </c>
      <c r="DO1552">
        <v>0</v>
      </c>
    </row>
    <row r="1553" spans="1:119" x14ac:dyDescent="0.2">
      <c r="A1553">
        <f>ROW(Source!A1008)</f>
        <v>1008</v>
      </c>
      <c r="B1553">
        <v>292114938</v>
      </c>
      <c r="C1553">
        <v>292120305</v>
      </c>
      <c r="D1553">
        <v>277945921</v>
      </c>
      <c r="E1553">
        <v>1</v>
      </c>
      <c r="F1553">
        <v>1</v>
      </c>
      <c r="G1553">
        <v>1</v>
      </c>
      <c r="H1553">
        <v>2</v>
      </c>
      <c r="I1553" t="s">
        <v>1236</v>
      </c>
      <c r="J1553" t="s">
        <v>1237</v>
      </c>
      <c r="K1553" t="s">
        <v>1238</v>
      </c>
      <c r="L1553">
        <v>1368</v>
      </c>
      <c r="N1553">
        <v>1011</v>
      </c>
      <c r="O1553" t="s">
        <v>1090</v>
      </c>
      <c r="P1553" t="s">
        <v>1090</v>
      </c>
      <c r="Q1553">
        <v>1</v>
      </c>
      <c r="W1553">
        <v>0</v>
      </c>
      <c r="X1553">
        <v>495072614</v>
      </c>
      <c r="Y1553">
        <f t="shared" si="812"/>
        <v>0.14000000000000001</v>
      </c>
      <c r="AA1553">
        <v>0</v>
      </c>
      <c r="AB1553">
        <v>560.73</v>
      </c>
      <c r="AC1553">
        <v>477.98</v>
      </c>
      <c r="AD1553">
        <v>0</v>
      </c>
      <c r="AE1553">
        <v>0</v>
      </c>
      <c r="AF1553">
        <v>560.73</v>
      </c>
      <c r="AG1553">
        <v>477.98</v>
      </c>
      <c r="AH1553">
        <v>0</v>
      </c>
      <c r="AI1553">
        <v>1</v>
      </c>
      <c r="AJ1553">
        <v>1</v>
      </c>
      <c r="AK1553">
        <v>1</v>
      </c>
      <c r="AL1553">
        <v>1</v>
      </c>
      <c r="AM1553">
        <v>-2</v>
      </c>
      <c r="AN1553">
        <v>0</v>
      </c>
      <c r="AO1553">
        <v>0</v>
      </c>
      <c r="AP1553">
        <v>1</v>
      </c>
      <c r="AQ1553">
        <v>1</v>
      </c>
      <c r="AR1553">
        <v>0</v>
      </c>
      <c r="AS1553" t="s">
        <v>3</v>
      </c>
      <c r="AT1553">
        <v>0.14000000000000001</v>
      </c>
      <c r="AU1553" t="s">
        <v>3</v>
      </c>
      <c r="AV1553">
        <v>1</v>
      </c>
      <c r="AW1553">
        <v>2</v>
      </c>
      <c r="AX1553">
        <v>292120313</v>
      </c>
      <c r="AY1553">
        <v>1</v>
      </c>
      <c r="AZ1553">
        <v>0</v>
      </c>
      <c r="BA1553">
        <v>2348</v>
      </c>
      <c r="BB1553">
        <v>1</v>
      </c>
      <c r="BC1553">
        <v>0</v>
      </c>
      <c r="BD1553">
        <v>0</v>
      </c>
      <c r="BE1553">
        <v>0</v>
      </c>
      <c r="BF1553">
        <v>0</v>
      </c>
      <c r="BG1553">
        <v>0</v>
      </c>
      <c r="BH1553">
        <v>0</v>
      </c>
      <c r="BI1553">
        <v>0</v>
      </c>
      <c r="BJ1553">
        <v>0</v>
      </c>
      <c r="BK1553">
        <v>78.502200000000016</v>
      </c>
      <c r="BL1553">
        <v>66.917200000000008</v>
      </c>
      <c r="BM1553">
        <v>0</v>
      </c>
      <c r="BN1553">
        <v>0</v>
      </c>
      <c r="BO1553">
        <v>0.14000000000000001</v>
      </c>
      <c r="BP1553">
        <v>1</v>
      </c>
      <c r="BQ1553">
        <v>0</v>
      </c>
      <c r="BR1553">
        <v>78.502200000000016</v>
      </c>
      <c r="BS1553">
        <v>66.917200000000008</v>
      </c>
      <c r="BT1553">
        <v>0</v>
      </c>
      <c r="BU1553">
        <v>0</v>
      </c>
      <c r="BV1553">
        <v>0.14000000000000001</v>
      </c>
      <c r="BW1553">
        <v>1</v>
      </c>
      <c r="CV1553">
        <v>0</v>
      </c>
      <c r="CW1553">
        <f>ROUND(Y1553*Source!I1008*DO1553,7)</f>
        <v>0.14000000000000001</v>
      </c>
      <c r="CX1553">
        <f>ROUND(Y1553*Source!I1008,7)</f>
        <v>0.14000000000000001</v>
      </c>
      <c r="CY1553">
        <f>AB1553</f>
        <v>560.73</v>
      </c>
      <c r="CZ1553">
        <f>AF1553</f>
        <v>560.73</v>
      </c>
      <c r="DA1553">
        <f>AJ1553</f>
        <v>1</v>
      </c>
      <c r="DB1553">
        <f t="shared" si="813"/>
        <v>78.5</v>
      </c>
      <c r="DC1553">
        <f t="shared" si="814"/>
        <v>66.92</v>
      </c>
      <c r="DD1553" t="s">
        <v>3</v>
      </c>
      <c r="DE1553" t="s">
        <v>3</v>
      </c>
      <c r="DF1553">
        <f t="shared" si="815"/>
        <v>0</v>
      </c>
      <c r="DG1553">
        <f t="shared" si="816"/>
        <v>78.5</v>
      </c>
      <c r="DH1553">
        <f t="shared" si="817"/>
        <v>66.92</v>
      </c>
      <c r="DI1553">
        <f t="shared" si="818"/>
        <v>0</v>
      </c>
      <c r="DJ1553">
        <f>DG1553+DH1553</f>
        <v>145.42000000000002</v>
      </c>
      <c r="DK1553">
        <v>1</v>
      </c>
      <c r="DL1553" t="s">
        <v>1226</v>
      </c>
      <c r="DM1553">
        <v>4</v>
      </c>
      <c r="DN1553" t="s">
        <v>1220</v>
      </c>
      <c r="DO1553">
        <v>1</v>
      </c>
    </row>
    <row r="1554" spans="1:119" x14ac:dyDescent="0.2">
      <c r="A1554">
        <f>ROW(Source!A1009)</f>
        <v>1009</v>
      </c>
      <c r="B1554">
        <v>292114938</v>
      </c>
      <c r="C1554">
        <v>292120314</v>
      </c>
      <c r="D1554">
        <v>277560257</v>
      </c>
      <c r="E1554">
        <v>109</v>
      </c>
      <c r="F1554">
        <v>1</v>
      </c>
      <c r="G1554">
        <v>1</v>
      </c>
      <c r="H1554">
        <v>1</v>
      </c>
      <c r="I1554" t="s">
        <v>1306</v>
      </c>
      <c r="J1554" t="s">
        <v>3</v>
      </c>
      <c r="K1554" t="s">
        <v>1307</v>
      </c>
      <c r="L1554">
        <v>1191</v>
      </c>
      <c r="N1554">
        <v>1013</v>
      </c>
      <c r="O1554" t="s">
        <v>1220</v>
      </c>
      <c r="P1554" t="s">
        <v>1220</v>
      </c>
      <c r="Q1554">
        <v>1</v>
      </c>
      <c r="W1554">
        <v>0</v>
      </c>
      <c r="X1554">
        <v>388411409</v>
      </c>
      <c r="Y1554">
        <f t="shared" si="812"/>
        <v>0.3</v>
      </c>
      <c r="AA1554">
        <v>0</v>
      </c>
      <c r="AB1554">
        <v>0</v>
      </c>
      <c r="AC1554">
        <v>0</v>
      </c>
      <c r="AD1554">
        <v>406.64</v>
      </c>
      <c r="AE1554">
        <v>0</v>
      </c>
      <c r="AF1554">
        <v>0</v>
      </c>
      <c r="AG1554">
        <v>0</v>
      </c>
      <c r="AH1554">
        <v>406.64</v>
      </c>
      <c r="AI1554">
        <v>1</v>
      </c>
      <c r="AJ1554">
        <v>1</v>
      </c>
      <c r="AK1554">
        <v>1</v>
      </c>
      <c r="AL1554">
        <v>1</v>
      </c>
      <c r="AM1554">
        <v>-2</v>
      </c>
      <c r="AN1554">
        <v>0</v>
      </c>
      <c r="AO1554">
        <v>0</v>
      </c>
      <c r="AP1554">
        <v>1</v>
      </c>
      <c r="AQ1554">
        <v>1</v>
      </c>
      <c r="AR1554">
        <v>0</v>
      </c>
      <c r="AS1554" t="s">
        <v>3</v>
      </c>
      <c r="AT1554">
        <v>0.3</v>
      </c>
      <c r="AU1554" t="s">
        <v>3</v>
      </c>
      <c r="AV1554">
        <v>1</v>
      </c>
      <c r="AW1554">
        <v>2</v>
      </c>
      <c r="AX1554">
        <v>292120319</v>
      </c>
      <c r="AY1554">
        <v>1</v>
      </c>
      <c r="AZ1554">
        <v>0</v>
      </c>
      <c r="BA1554">
        <v>2349</v>
      </c>
      <c r="BB1554">
        <v>1</v>
      </c>
      <c r="BC1554">
        <v>0</v>
      </c>
      <c r="BD1554">
        <v>0</v>
      </c>
      <c r="BE1554">
        <v>0</v>
      </c>
      <c r="BF1554">
        <v>0</v>
      </c>
      <c r="BG1554">
        <v>0</v>
      </c>
      <c r="BH1554">
        <v>0</v>
      </c>
      <c r="BI1554">
        <v>0</v>
      </c>
      <c r="BJ1554">
        <v>0</v>
      </c>
      <c r="BK1554">
        <v>0</v>
      </c>
      <c r="BL1554">
        <v>0</v>
      </c>
      <c r="BM1554">
        <v>121.99199999999999</v>
      </c>
      <c r="BN1554">
        <v>0.3</v>
      </c>
      <c r="BO1554">
        <v>0</v>
      </c>
      <c r="BP1554">
        <v>1</v>
      </c>
      <c r="BQ1554">
        <v>0</v>
      </c>
      <c r="BR1554">
        <v>0</v>
      </c>
      <c r="BS1554">
        <v>0</v>
      </c>
      <c r="BT1554">
        <v>121.99199999999999</v>
      </c>
      <c r="BU1554">
        <v>0.3</v>
      </c>
      <c r="BV1554">
        <v>0</v>
      </c>
      <c r="BW1554">
        <v>1</v>
      </c>
      <c r="CU1554">
        <f>ROUND(AT1554*Source!I1009*AH1554*AL1554,2)</f>
        <v>121.99</v>
      </c>
      <c r="CV1554">
        <f>ROUND(Y1554*Source!I1009,7)</f>
        <v>0.3</v>
      </c>
      <c r="CW1554">
        <v>0</v>
      </c>
      <c r="CX1554">
        <f>ROUND(Y1554*Source!I1009,7)</f>
        <v>0.3</v>
      </c>
      <c r="CY1554">
        <f>AD1554</f>
        <v>406.64</v>
      </c>
      <c r="CZ1554">
        <f>AH1554</f>
        <v>406.64</v>
      </c>
      <c r="DA1554">
        <f>AL1554</f>
        <v>1</v>
      </c>
      <c r="DB1554">
        <f t="shared" si="813"/>
        <v>121.99</v>
      </c>
      <c r="DC1554">
        <f t="shared" si="814"/>
        <v>0</v>
      </c>
      <c r="DD1554" t="s">
        <v>3</v>
      </c>
      <c r="DE1554" t="s">
        <v>3</v>
      </c>
      <c r="DF1554">
        <f t="shared" si="815"/>
        <v>0</v>
      </c>
      <c r="DG1554">
        <f t="shared" si="816"/>
        <v>0</v>
      </c>
      <c r="DH1554">
        <f t="shared" si="817"/>
        <v>0</v>
      </c>
      <c r="DI1554">
        <f t="shared" si="818"/>
        <v>121.99</v>
      </c>
      <c r="DJ1554">
        <f>DI1554</f>
        <v>121.99</v>
      </c>
      <c r="DK1554">
        <v>1</v>
      </c>
      <c r="DL1554" t="s">
        <v>3</v>
      </c>
      <c r="DM1554">
        <v>0</v>
      </c>
      <c r="DN1554" t="s">
        <v>3</v>
      </c>
      <c r="DO1554">
        <v>0</v>
      </c>
    </row>
    <row r="1555" spans="1:119" x14ac:dyDescent="0.2">
      <c r="A1555">
        <f>ROW(Source!A1009)</f>
        <v>1009</v>
      </c>
      <c r="B1555">
        <v>292114938</v>
      </c>
      <c r="C1555">
        <v>292120314</v>
      </c>
      <c r="D1555">
        <v>277560491</v>
      </c>
      <c r="E1555">
        <v>109</v>
      </c>
      <c r="F1555">
        <v>1</v>
      </c>
      <c r="G1555">
        <v>1</v>
      </c>
      <c r="H1555">
        <v>1</v>
      </c>
      <c r="I1555" t="s">
        <v>1221</v>
      </c>
      <c r="J1555" t="s">
        <v>3</v>
      </c>
      <c r="K1555" t="s">
        <v>1222</v>
      </c>
      <c r="L1555">
        <v>1191</v>
      </c>
      <c r="N1555">
        <v>1013</v>
      </c>
      <c r="O1555" t="s">
        <v>1220</v>
      </c>
      <c r="P1555" t="s">
        <v>1220</v>
      </c>
      <c r="Q1555">
        <v>1</v>
      </c>
      <c r="W1555">
        <v>0</v>
      </c>
      <c r="X1555">
        <v>-1417349443</v>
      </c>
      <c r="Y1555">
        <f t="shared" si="812"/>
        <v>0.16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0</v>
      </c>
      <c r="AI1555">
        <v>1</v>
      </c>
      <c r="AJ1555">
        <v>1</v>
      </c>
      <c r="AK1555">
        <v>1</v>
      </c>
      <c r="AL1555">
        <v>1</v>
      </c>
      <c r="AM1555">
        <v>-2</v>
      </c>
      <c r="AN1555">
        <v>0</v>
      </c>
      <c r="AO1555">
        <v>0</v>
      </c>
      <c r="AP1555">
        <v>1</v>
      </c>
      <c r="AQ1555">
        <v>1</v>
      </c>
      <c r="AR1555">
        <v>0</v>
      </c>
      <c r="AS1555" t="s">
        <v>3</v>
      </c>
      <c r="AT1555">
        <v>0.16</v>
      </c>
      <c r="AU1555" t="s">
        <v>3</v>
      </c>
      <c r="AV1555">
        <v>2</v>
      </c>
      <c r="AW1555">
        <v>2</v>
      </c>
      <c r="AX1555">
        <v>292120320</v>
      </c>
      <c r="AY1555">
        <v>1</v>
      </c>
      <c r="AZ1555">
        <v>0</v>
      </c>
      <c r="BA1555">
        <v>2350</v>
      </c>
      <c r="BB1555">
        <v>1</v>
      </c>
      <c r="BC1555">
        <v>0</v>
      </c>
      <c r="BD1555">
        <v>0</v>
      </c>
      <c r="BE1555">
        <v>0</v>
      </c>
      <c r="BF1555">
        <v>0</v>
      </c>
      <c r="BG1555">
        <v>0</v>
      </c>
      <c r="BH1555">
        <v>0</v>
      </c>
      <c r="BI1555">
        <v>0</v>
      </c>
      <c r="BJ1555">
        <v>0</v>
      </c>
      <c r="BK1555">
        <v>0</v>
      </c>
      <c r="BL1555">
        <v>0</v>
      </c>
      <c r="BM1555">
        <v>0</v>
      </c>
      <c r="BN1555">
        <v>0</v>
      </c>
      <c r="BO1555">
        <v>0</v>
      </c>
      <c r="BP1555">
        <v>0</v>
      </c>
      <c r="BQ1555">
        <v>0</v>
      </c>
      <c r="BR1555">
        <v>0</v>
      </c>
      <c r="BS1555">
        <v>0</v>
      </c>
      <c r="BT1555">
        <v>0</v>
      </c>
      <c r="BU1555">
        <v>0</v>
      </c>
      <c r="BV1555">
        <v>0</v>
      </c>
      <c r="BW1555">
        <v>0</v>
      </c>
      <c r="CV1555">
        <v>0</v>
      </c>
      <c r="CW1555">
        <v>0</v>
      </c>
      <c r="CX1555">
        <f>ROUND(Y1555*Source!I1009,7)</f>
        <v>0.16</v>
      </c>
      <c r="CY1555">
        <f>AD1555</f>
        <v>0</v>
      </c>
      <c r="CZ1555">
        <f>AH1555</f>
        <v>0</v>
      </c>
      <c r="DA1555">
        <f>AL1555</f>
        <v>1</v>
      </c>
      <c r="DB1555">
        <f t="shared" si="813"/>
        <v>0</v>
      </c>
      <c r="DC1555">
        <f t="shared" si="814"/>
        <v>0</v>
      </c>
      <c r="DD1555" t="s">
        <v>3</v>
      </c>
      <c r="DE1555" t="s">
        <v>3</v>
      </c>
      <c r="DF1555">
        <f t="shared" si="815"/>
        <v>0</v>
      </c>
      <c r="DG1555">
        <f t="shared" si="816"/>
        <v>0</v>
      </c>
      <c r="DH1555">
        <f t="shared" si="817"/>
        <v>0</v>
      </c>
      <c r="DI1555">
        <f t="shared" si="818"/>
        <v>0</v>
      </c>
      <c r="DJ1555">
        <f>DI1555</f>
        <v>0</v>
      </c>
      <c r="DK1555">
        <v>0</v>
      </c>
      <c r="DL1555" t="s">
        <v>3</v>
      </c>
      <c r="DM1555">
        <v>0</v>
      </c>
      <c r="DN1555" t="s">
        <v>3</v>
      </c>
      <c r="DO1555">
        <v>0</v>
      </c>
    </row>
    <row r="1556" spans="1:119" x14ac:dyDescent="0.2">
      <c r="A1556">
        <f>ROW(Source!A1009)</f>
        <v>1009</v>
      </c>
      <c r="B1556">
        <v>292114938</v>
      </c>
      <c r="C1556">
        <v>292120314</v>
      </c>
      <c r="D1556">
        <v>277945900</v>
      </c>
      <c r="E1556">
        <v>1</v>
      </c>
      <c r="F1556">
        <v>1</v>
      </c>
      <c r="G1556">
        <v>1</v>
      </c>
      <c r="H1556">
        <v>2</v>
      </c>
      <c r="I1556" t="s">
        <v>1460</v>
      </c>
      <c r="J1556" t="s">
        <v>1461</v>
      </c>
      <c r="K1556" t="s">
        <v>1462</v>
      </c>
      <c r="L1556">
        <v>1368</v>
      </c>
      <c r="N1556">
        <v>1011</v>
      </c>
      <c r="O1556" t="s">
        <v>1090</v>
      </c>
      <c r="P1556" t="s">
        <v>1090</v>
      </c>
      <c r="Q1556">
        <v>1</v>
      </c>
      <c r="W1556">
        <v>0</v>
      </c>
      <c r="X1556">
        <v>-2054013352</v>
      </c>
      <c r="Y1556">
        <f t="shared" si="812"/>
        <v>0.16</v>
      </c>
      <c r="AA1556">
        <v>0</v>
      </c>
      <c r="AB1556">
        <v>12.95</v>
      </c>
      <c r="AC1556">
        <v>0</v>
      </c>
      <c r="AD1556">
        <v>0</v>
      </c>
      <c r="AE1556">
        <v>0</v>
      </c>
      <c r="AF1556">
        <v>12.95</v>
      </c>
      <c r="AG1556">
        <v>0</v>
      </c>
      <c r="AH1556">
        <v>0</v>
      </c>
      <c r="AI1556">
        <v>1</v>
      </c>
      <c r="AJ1556">
        <v>1</v>
      </c>
      <c r="AK1556">
        <v>1</v>
      </c>
      <c r="AL1556">
        <v>1</v>
      </c>
      <c r="AM1556">
        <v>-2</v>
      </c>
      <c r="AN1556">
        <v>0</v>
      </c>
      <c r="AO1556">
        <v>0</v>
      </c>
      <c r="AP1556">
        <v>1</v>
      </c>
      <c r="AQ1556">
        <v>1</v>
      </c>
      <c r="AR1556">
        <v>0</v>
      </c>
      <c r="AS1556" t="s">
        <v>3</v>
      </c>
      <c r="AT1556">
        <v>0.16</v>
      </c>
      <c r="AU1556" t="s">
        <v>3</v>
      </c>
      <c r="AV1556">
        <v>1</v>
      </c>
      <c r="AW1556">
        <v>2</v>
      </c>
      <c r="AX1556">
        <v>292120321</v>
      </c>
      <c r="AY1556">
        <v>1</v>
      </c>
      <c r="AZ1556">
        <v>0</v>
      </c>
      <c r="BA1556">
        <v>2351</v>
      </c>
      <c r="BB1556">
        <v>1</v>
      </c>
      <c r="BC1556">
        <v>0</v>
      </c>
      <c r="BD1556">
        <v>0</v>
      </c>
      <c r="BE1556">
        <v>0</v>
      </c>
      <c r="BF1556">
        <v>0</v>
      </c>
      <c r="BG1556">
        <v>0</v>
      </c>
      <c r="BH1556">
        <v>0</v>
      </c>
      <c r="BI1556">
        <v>0</v>
      </c>
      <c r="BJ1556">
        <v>0</v>
      </c>
      <c r="BK1556">
        <v>2.0720000000000001</v>
      </c>
      <c r="BL1556">
        <v>0</v>
      </c>
      <c r="BM1556">
        <v>0</v>
      </c>
      <c r="BN1556">
        <v>0</v>
      </c>
      <c r="BO1556">
        <v>0</v>
      </c>
      <c r="BP1556">
        <v>1</v>
      </c>
      <c r="BQ1556">
        <v>0</v>
      </c>
      <c r="BR1556">
        <v>2.0720000000000001</v>
      </c>
      <c r="BS1556">
        <v>0</v>
      </c>
      <c r="BT1556">
        <v>0</v>
      </c>
      <c r="BU1556">
        <v>0</v>
      </c>
      <c r="BV1556">
        <v>0</v>
      </c>
      <c r="BW1556">
        <v>1</v>
      </c>
      <c r="CV1556">
        <v>0</v>
      </c>
      <c r="CW1556">
        <f>ROUND(Y1556*Source!I1009*DO1556,7)</f>
        <v>0</v>
      </c>
      <c r="CX1556">
        <f>ROUND(Y1556*Source!I1009,7)</f>
        <v>0.16</v>
      </c>
      <c r="CY1556">
        <f>AB1556</f>
        <v>12.95</v>
      </c>
      <c r="CZ1556">
        <f>AF1556</f>
        <v>12.95</v>
      </c>
      <c r="DA1556">
        <f>AJ1556</f>
        <v>1</v>
      </c>
      <c r="DB1556">
        <f t="shared" si="813"/>
        <v>2.0699999999999998</v>
      </c>
      <c r="DC1556">
        <f t="shared" si="814"/>
        <v>0</v>
      </c>
      <c r="DD1556" t="s">
        <v>3</v>
      </c>
      <c r="DE1556" t="s">
        <v>3</v>
      </c>
      <c r="DF1556">
        <f t="shared" si="815"/>
        <v>0</v>
      </c>
      <c r="DG1556">
        <f t="shared" si="816"/>
        <v>2.0699999999999998</v>
      </c>
      <c r="DH1556">
        <f t="shared" si="817"/>
        <v>0</v>
      </c>
      <c r="DI1556">
        <f t="shared" si="818"/>
        <v>0</v>
      </c>
      <c r="DJ1556">
        <f>DG1556+DH1556</f>
        <v>2.0699999999999998</v>
      </c>
      <c r="DK1556">
        <v>1</v>
      </c>
      <c r="DL1556" t="s">
        <v>3</v>
      </c>
      <c r="DM1556">
        <v>0</v>
      </c>
      <c r="DN1556" t="s">
        <v>3</v>
      </c>
      <c r="DO1556">
        <v>0</v>
      </c>
    </row>
    <row r="1557" spans="1:119" x14ac:dyDescent="0.2">
      <c r="A1557">
        <f>ROW(Source!A1009)</f>
        <v>1009</v>
      </c>
      <c r="B1557">
        <v>292114938</v>
      </c>
      <c r="C1557">
        <v>292120314</v>
      </c>
      <c r="D1557">
        <v>277945921</v>
      </c>
      <c r="E1557">
        <v>1</v>
      </c>
      <c r="F1557">
        <v>1</v>
      </c>
      <c r="G1557">
        <v>1</v>
      </c>
      <c r="H1557">
        <v>2</v>
      </c>
      <c r="I1557" t="s">
        <v>1236</v>
      </c>
      <c r="J1557" t="s">
        <v>1237</v>
      </c>
      <c r="K1557" t="s">
        <v>1238</v>
      </c>
      <c r="L1557">
        <v>1368</v>
      </c>
      <c r="N1557">
        <v>1011</v>
      </c>
      <c r="O1557" t="s">
        <v>1090</v>
      </c>
      <c r="P1557" t="s">
        <v>1090</v>
      </c>
      <c r="Q1557">
        <v>1</v>
      </c>
      <c r="W1557">
        <v>0</v>
      </c>
      <c r="X1557">
        <v>495072614</v>
      </c>
      <c r="Y1557">
        <f t="shared" ref="Y1557:Y1589" si="819">AT1557</f>
        <v>0.16</v>
      </c>
      <c r="AA1557">
        <v>0</v>
      </c>
      <c r="AB1557">
        <v>560.73</v>
      </c>
      <c r="AC1557">
        <v>477.98</v>
      </c>
      <c r="AD1557">
        <v>0</v>
      </c>
      <c r="AE1557">
        <v>0</v>
      </c>
      <c r="AF1557">
        <v>560.73</v>
      </c>
      <c r="AG1557">
        <v>477.98</v>
      </c>
      <c r="AH1557">
        <v>0</v>
      </c>
      <c r="AI1557">
        <v>1</v>
      </c>
      <c r="AJ1557">
        <v>1</v>
      </c>
      <c r="AK1557">
        <v>1</v>
      </c>
      <c r="AL1557">
        <v>1</v>
      </c>
      <c r="AM1557">
        <v>-2</v>
      </c>
      <c r="AN1557">
        <v>0</v>
      </c>
      <c r="AO1557">
        <v>0</v>
      </c>
      <c r="AP1557">
        <v>1</v>
      </c>
      <c r="AQ1557">
        <v>1</v>
      </c>
      <c r="AR1557">
        <v>0</v>
      </c>
      <c r="AS1557" t="s">
        <v>3</v>
      </c>
      <c r="AT1557">
        <v>0.16</v>
      </c>
      <c r="AU1557" t="s">
        <v>3</v>
      </c>
      <c r="AV1557">
        <v>1</v>
      </c>
      <c r="AW1557">
        <v>2</v>
      </c>
      <c r="AX1557">
        <v>292120322</v>
      </c>
      <c r="AY1557">
        <v>1</v>
      </c>
      <c r="AZ1557">
        <v>0</v>
      </c>
      <c r="BA1557">
        <v>2352</v>
      </c>
      <c r="BB1557">
        <v>1</v>
      </c>
      <c r="BC1557">
        <v>0</v>
      </c>
      <c r="BD1557">
        <v>0</v>
      </c>
      <c r="BE1557">
        <v>0</v>
      </c>
      <c r="BF1557">
        <v>0</v>
      </c>
      <c r="BG1557">
        <v>0</v>
      </c>
      <c r="BH1557">
        <v>0</v>
      </c>
      <c r="BI1557">
        <v>0</v>
      </c>
      <c r="BJ1557">
        <v>0</v>
      </c>
      <c r="BK1557">
        <v>89.716800000000006</v>
      </c>
      <c r="BL1557">
        <v>76.476800000000011</v>
      </c>
      <c r="BM1557">
        <v>0</v>
      </c>
      <c r="BN1557">
        <v>0</v>
      </c>
      <c r="BO1557">
        <v>0.16</v>
      </c>
      <c r="BP1557">
        <v>1</v>
      </c>
      <c r="BQ1557">
        <v>0</v>
      </c>
      <c r="BR1557">
        <v>89.716800000000006</v>
      </c>
      <c r="BS1557">
        <v>76.476800000000011</v>
      </c>
      <c r="BT1557">
        <v>0</v>
      </c>
      <c r="BU1557">
        <v>0</v>
      </c>
      <c r="BV1557">
        <v>0.16</v>
      </c>
      <c r="BW1557">
        <v>1</v>
      </c>
      <c r="CV1557">
        <v>0</v>
      </c>
      <c r="CW1557">
        <f>ROUND(Y1557*Source!I1009*DO1557,7)</f>
        <v>0.16</v>
      </c>
      <c r="CX1557">
        <f>ROUND(Y1557*Source!I1009,7)</f>
        <v>0.16</v>
      </c>
      <c r="CY1557">
        <f>AB1557</f>
        <v>560.73</v>
      </c>
      <c r="CZ1557">
        <f>AF1557</f>
        <v>560.73</v>
      </c>
      <c r="DA1557">
        <f>AJ1557</f>
        <v>1</v>
      </c>
      <c r="DB1557">
        <f t="shared" ref="DB1557:DB1589" si="820">ROUND(ROUND(AT1557*CZ1557,2),6)</f>
        <v>89.72</v>
      </c>
      <c r="DC1557">
        <f t="shared" ref="DC1557:DC1589" si="821">ROUND(ROUND(AT1557*AG1557,2),6)</f>
        <v>76.48</v>
      </c>
      <c r="DD1557" t="s">
        <v>3</v>
      </c>
      <c r="DE1557" t="s">
        <v>3</v>
      </c>
      <c r="DF1557">
        <f t="shared" ref="DF1557:DF1589" si="822">ROUND(ROUND(AE1557,2)*CX1557,2)</f>
        <v>0</v>
      </c>
      <c r="DG1557">
        <f t="shared" si="816"/>
        <v>89.72</v>
      </c>
      <c r="DH1557">
        <f t="shared" si="817"/>
        <v>76.48</v>
      </c>
      <c r="DI1557">
        <f t="shared" si="818"/>
        <v>0</v>
      </c>
      <c r="DJ1557">
        <f>DG1557+DH1557</f>
        <v>166.2</v>
      </c>
      <c r="DK1557">
        <v>1</v>
      </c>
      <c r="DL1557" t="s">
        <v>1226</v>
      </c>
      <c r="DM1557">
        <v>4</v>
      </c>
      <c r="DN1557" t="s">
        <v>1220</v>
      </c>
      <c r="DO1557">
        <v>1</v>
      </c>
    </row>
    <row r="1558" spans="1:119" x14ac:dyDescent="0.2">
      <c r="A1558">
        <f>ROW(Source!A1010)</f>
        <v>1010</v>
      </c>
      <c r="B1558">
        <v>292114938</v>
      </c>
      <c r="C1558">
        <v>292120323</v>
      </c>
      <c r="D1558">
        <v>277560257</v>
      </c>
      <c r="E1558">
        <v>109</v>
      </c>
      <c r="F1558">
        <v>1</v>
      </c>
      <c r="G1558">
        <v>1</v>
      </c>
      <c r="H1558">
        <v>1</v>
      </c>
      <c r="I1558" t="s">
        <v>1306</v>
      </c>
      <c r="J1558" t="s">
        <v>3</v>
      </c>
      <c r="K1558" t="s">
        <v>1307</v>
      </c>
      <c r="L1558">
        <v>1191</v>
      </c>
      <c r="N1558">
        <v>1013</v>
      </c>
      <c r="O1558" t="s">
        <v>1220</v>
      </c>
      <c r="P1558" t="s">
        <v>1220</v>
      </c>
      <c r="Q1558">
        <v>1</v>
      </c>
      <c r="W1558">
        <v>0</v>
      </c>
      <c r="X1558">
        <v>388411409</v>
      </c>
      <c r="Y1558">
        <f t="shared" si="819"/>
        <v>0.2</v>
      </c>
      <c r="AA1558">
        <v>0</v>
      </c>
      <c r="AB1558">
        <v>0</v>
      </c>
      <c r="AC1558">
        <v>0</v>
      </c>
      <c r="AD1558">
        <v>406.64</v>
      </c>
      <c r="AE1558">
        <v>0</v>
      </c>
      <c r="AF1558">
        <v>0</v>
      </c>
      <c r="AG1558">
        <v>0</v>
      </c>
      <c r="AH1558">
        <v>406.64</v>
      </c>
      <c r="AI1558">
        <v>1</v>
      </c>
      <c r="AJ1558">
        <v>1</v>
      </c>
      <c r="AK1558">
        <v>1</v>
      </c>
      <c r="AL1558">
        <v>1</v>
      </c>
      <c r="AM1558">
        <v>-2</v>
      </c>
      <c r="AN1558">
        <v>0</v>
      </c>
      <c r="AO1558">
        <v>0</v>
      </c>
      <c r="AP1558">
        <v>1</v>
      </c>
      <c r="AQ1558">
        <v>1</v>
      </c>
      <c r="AR1558">
        <v>0</v>
      </c>
      <c r="AS1558" t="s">
        <v>3</v>
      </c>
      <c r="AT1558">
        <v>0.2</v>
      </c>
      <c r="AU1558" t="s">
        <v>3</v>
      </c>
      <c r="AV1558">
        <v>1</v>
      </c>
      <c r="AW1558">
        <v>2</v>
      </c>
      <c r="AX1558">
        <v>292120328</v>
      </c>
      <c r="AY1558">
        <v>1</v>
      </c>
      <c r="AZ1558">
        <v>0</v>
      </c>
      <c r="BA1558">
        <v>2353</v>
      </c>
      <c r="BB1558">
        <v>1</v>
      </c>
      <c r="BC1558">
        <v>0</v>
      </c>
      <c r="BD1558">
        <v>0</v>
      </c>
      <c r="BE1558">
        <v>0</v>
      </c>
      <c r="BF1558">
        <v>0</v>
      </c>
      <c r="BG1558">
        <v>0</v>
      </c>
      <c r="BH1558">
        <v>0</v>
      </c>
      <c r="BI1558">
        <v>0</v>
      </c>
      <c r="BJ1558">
        <v>0</v>
      </c>
      <c r="BK1558">
        <v>0</v>
      </c>
      <c r="BL1558">
        <v>0</v>
      </c>
      <c r="BM1558">
        <v>81.328000000000003</v>
      </c>
      <c r="BN1558">
        <v>0.2</v>
      </c>
      <c r="BO1558">
        <v>0</v>
      </c>
      <c r="BP1558">
        <v>1</v>
      </c>
      <c r="BQ1558">
        <v>0</v>
      </c>
      <c r="BR1558">
        <v>0</v>
      </c>
      <c r="BS1558">
        <v>0</v>
      </c>
      <c r="BT1558">
        <v>81.328000000000003</v>
      </c>
      <c r="BU1558">
        <v>0.2</v>
      </c>
      <c r="BV1558">
        <v>0</v>
      </c>
      <c r="BW1558">
        <v>1</v>
      </c>
      <c r="CU1558">
        <f>ROUND(AT1558*Source!I1010*AH1558*AL1558,2)</f>
        <v>81.33</v>
      </c>
      <c r="CV1558">
        <f>ROUND(Y1558*Source!I1010,7)</f>
        <v>0.2</v>
      </c>
      <c r="CW1558">
        <v>0</v>
      </c>
      <c r="CX1558">
        <f>ROUND(Y1558*Source!I1010,7)</f>
        <v>0.2</v>
      </c>
      <c r="CY1558">
        <f>AD1558</f>
        <v>406.64</v>
      </c>
      <c r="CZ1558">
        <f>AH1558</f>
        <v>406.64</v>
      </c>
      <c r="DA1558">
        <f>AL1558</f>
        <v>1</v>
      </c>
      <c r="DB1558">
        <f t="shared" si="820"/>
        <v>81.33</v>
      </c>
      <c r="DC1558">
        <f t="shared" si="821"/>
        <v>0</v>
      </c>
      <c r="DD1558" t="s">
        <v>3</v>
      </c>
      <c r="DE1558" t="s">
        <v>3</v>
      </c>
      <c r="DF1558">
        <f t="shared" si="822"/>
        <v>0</v>
      </c>
      <c r="DG1558">
        <f t="shared" si="816"/>
        <v>0</v>
      </c>
      <c r="DH1558">
        <f t="shared" si="817"/>
        <v>0</v>
      </c>
      <c r="DI1558">
        <f t="shared" si="818"/>
        <v>81.33</v>
      </c>
      <c r="DJ1558">
        <f>DI1558</f>
        <v>81.33</v>
      </c>
      <c r="DK1558">
        <v>1</v>
      </c>
      <c r="DL1558" t="s">
        <v>3</v>
      </c>
      <c r="DM1558">
        <v>0</v>
      </c>
      <c r="DN1558" t="s">
        <v>3</v>
      </c>
      <c r="DO1558">
        <v>0</v>
      </c>
    </row>
    <row r="1559" spans="1:119" x14ac:dyDescent="0.2">
      <c r="A1559">
        <f>ROW(Source!A1010)</f>
        <v>1010</v>
      </c>
      <c r="B1559">
        <v>292114938</v>
      </c>
      <c r="C1559">
        <v>292120323</v>
      </c>
      <c r="D1559">
        <v>277560491</v>
      </c>
      <c r="E1559">
        <v>109</v>
      </c>
      <c r="F1559">
        <v>1</v>
      </c>
      <c r="G1559">
        <v>1</v>
      </c>
      <c r="H1559">
        <v>1</v>
      </c>
      <c r="I1559" t="s">
        <v>1221</v>
      </c>
      <c r="J1559" t="s">
        <v>3</v>
      </c>
      <c r="K1559" t="s">
        <v>1222</v>
      </c>
      <c r="L1559">
        <v>1191</v>
      </c>
      <c r="N1559">
        <v>1013</v>
      </c>
      <c r="O1559" t="s">
        <v>1220</v>
      </c>
      <c r="P1559" t="s">
        <v>1220</v>
      </c>
      <c r="Q1559">
        <v>1</v>
      </c>
      <c r="W1559">
        <v>0</v>
      </c>
      <c r="X1559">
        <v>-1417349443</v>
      </c>
      <c r="Y1559">
        <f t="shared" si="819"/>
        <v>0.11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1</v>
      </c>
      <c r="AJ1559">
        <v>1</v>
      </c>
      <c r="AK1559">
        <v>1</v>
      </c>
      <c r="AL1559">
        <v>1</v>
      </c>
      <c r="AM1559">
        <v>-2</v>
      </c>
      <c r="AN1559">
        <v>0</v>
      </c>
      <c r="AO1559">
        <v>0</v>
      </c>
      <c r="AP1559">
        <v>1</v>
      </c>
      <c r="AQ1559">
        <v>1</v>
      </c>
      <c r="AR1559">
        <v>0</v>
      </c>
      <c r="AS1559" t="s">
        <v>3</v>
      </c>
      <c r="AT1559">
        <v>0.11</v>
      </c>
      <c r="AU1559" t="s">
        <v>3</v>
      </c>
      <c r="AV1559">
        <v>2</v>
      </c>
      <c r="AW1559">
        <v>2</v>
      </c>
      <c r="AX1559">
        <v>292120329</v>
      </c>
      <c r="AY1559">
        <v>1</v>
      </c>
      <c r="AZ1559">
        <v>0</v>
      </c>
      <c r="BA1559">
        <v>2354</v>
      </c>
      <c r="BB1559">
        <v>1</v>
      </c>
      <c r="BC1559">
        <v>0</v>
      </c>
      <c r="BD1559">
        <v>0</v>
      </c>
      <c r="BE1559">
        <v>0</v>
      </c>
      <c r="BF1559">
        <v>0</v>
      </c>
      <c r="BG1559">
        <v>0</v>
      </c>
      <c r="BH1559">
        <v>0</v>
      </c>
      <c r="BI1559">
        <v>0</v>
      </c>
      <c r="BJ1559">
        <v>0</v>
      </c>
      <c r="BK1559">
        <v>0</v>
      </c>
      <c r="BL1559">
        <v>0</v>
      </c>
      <c r="BM1559">
        <v>0</v>
      </c>
      <c r="BN1559">
        <v>0</v>
      </c>
      <c r="BO1559">
        <v>0</v>
      </c>
      <c r="BP1559">
        <v>0</v>
      </c>
      <c r="BQ1559">
        <v>0</v>
      </c>
      <c r="BR1559">
        <v>0</v>
      </c>
      <c r="BS1559">
        <v>0</v>
      </c>
      <c r="BT1559">
        <v>0</v>
      </c>
      <c r="BU1559">
        <v>0</v>
      </c>
      <c r="BV1559">
        <v>0</v>
      </c>
      <c r="BW1559">
        <v>0</v>
      </c>
      <c r="CV1559">
        <v>0</v>
      </c>
      <c r="CW1559">
        <v>0</v>
      </c>
      <c r="CX1559">
        <f>ROUND(Y1559*Source!I1010,7)</f>
        <v>0.11</v>
      </c>
      <c r="CY1559">
        <f>AD1559</f>
        <v>0</v>
      </c>
      <c r="CZ1559">
        <f>AH1559</f>
        <v>0</v>
      </c>
      <c r="DA1559">
        <f>AL1559</f>
        <v>1</v>
      </c>
      <c r="DB1559">
        <f t="shared" si="820"/>
        <v>0</v>
      </c>
      <c r="DC1559">
        <f t="shared" si="821"/>
        <v>0</v>
      </c>
      <c r="DD1559" t="s">
        <v>3</v>
      </c>
      <c r="DE1559" t="s">
        <v>3</v>
      </c>
      <c r="DF1559">
        <f t="shared" si="822"/>
        <v>0</v>
      </c>
      <c r="DG1559">
        <f t="shared" si="816"/>
        <v>0</v>
      </c>
      <c r="DH1559">
        <f t="shared" si="817"/>
        <v>0</v>
      </c>
      <c r="DI1559">
        <f t="shared" si="818"/>
        <v>0</v>
      </c>
      <c r="DJ1559">
        <f>DI1559</f>
        <v>0</v>
      </c>
      <c r="DK1559">
        <v>0</v>
      </c>
      <c r="DL1559" t="s">
        <v>3</v>
      </c>
      <c r="DM1559">
        <v>0</v>
      </c>
      <c r="DN1559" t="s">
        <v>3</v>
      </c>
      <c r="DO1559">
        <v>0</v>
      </c>
    </row>
    <row r="1560" spans="1:119" x14ac:dyDescent="0.2">
      <c r="A1560">
        <f>ROW(Source!A1010)</f>
        <v>1010</v>
      </c>
      <c r="B1560">
        <v>292114938</v>
      </c>
      <c r="C1560">
        <v>292120323</v>
      </c>
      <c r="D1560">
        <v>277945900</v>
      </c>
      <c r="E1560">
        <v>1</v>
      </c>
      <c r="F1560">
        <v>1</v>
      </c>
      <c r="G1560">
        <v>1</v>
      </c>
      <c r="H1560">
        <v>2</v>
      </c>
      <c r="I1560" t="s">
        <v>1460</v>
      </c>
      <c r="J1560" t="s">
        <v>1461</v>
      </c>
      <c r="K1560" t="s">
        <v>1462</v>
      </c>
      <c r="L1560">
        <v>1368</v>
      </c>
      <c r="N1560">
        <v>1011</v>
      </c>
      <c r="O1560" t="s">
        <v>1090</v>
      </c>
      <c r="P1560" t="s">
        <v>1090</v>
      </c>
      <c r="Q1560">
        <v>1</v>
      </c>
      <c r="W1560">
        <v>0</v>
      </c>
      <c r="X1560">
        <v>-2054013352</v>
      </c>
      <c r="Y1560">
        <f t="shared" si="819"/>
        <v>0.11</v>
      </c>
      <c r="AA1560">
        <v>0</v>
      </c>
      <c r="AB1560">
        <v>12.95</v>
      </c>
      <c r="AC1560">
        <v>0</v>
      </c>
      <c r="AD1560">
        <v>0</v>
      </c>
      <c r="AE1560">
        <v>0</v>
      </c>
      <c r="AF1560">
        <v>12.95</v>
      </c>
      <c r="AG1560">
        <v>0</v>
      </c>
      <c r="AH1560">
        <v>0</v>
      </c>
      <c r="AI1560">
        <v>1</v>
      </c>
      <c r="AJ1560">
        <v>1</v>
      </c>
      <c r="AK1560">
        <v>1</v>
      </c>
      <c r="AL1560">
        <v>1</v>
      </c>
      <c r="AM1560">
        <v>-2</v>
      </c>
      <c r="AN1560">
        <v>0</v>
      </c>
      <c r="AO1560">
        <v>0</v>
      </c>
      <c r="AP1560">
        <v>1</v>
      </c>
      <c r="AQ1560">
        <v>1</v>
      </c>
      <c r="AR1560">
        <v>0</v>
      </c>
      <c r="AS1560" t="s">
        <v>3</v>
      </c>
      <c r="AT1560">
        <v>0.11</v>
      </c>
      <c r="AU1560" t="s">
        <v>3</v>
      </c>
      <c r="AV1560">
        <v>1</v>
      </c>
      <c r="AW1560">
        <v>2</v>
      </c>
      <c r="AX1560">
        <v>292120330</v>
      </c>
      <c r="AY1560">
        <v>1</v>
      </c>
      <c r="AZ1560">
        <v>0</v>
      </c>
      <c r="BA1560">
        <v>2355</v>
      </c>
      <c r="BB1560">
        <v>1</v>
      </c>
      <c r="BC1560">
        <v>0</v>
      </c>
      <c r="BD1560">
        <v>0</v>
      </c>
      <c r="BE1560">
        <v>0</v>
      </c>
      <c r="BF1560">
        <v>0</v>
      </c>
      <c r="BG1560">
        <v>0</v>
      </c>
      <c r="BH1560">
        <v>0</v>
      </c>
      <c r="BI1560">
        <v>0</v>
      </c>
      <c r="BJ1560">
        <v>0</v>
      </c>
      <c r="BK1560">
        <v>1.4244999999999999</v>
      </c>
      <c r="BL1560">
        <v>0</v>
      </c>
      <c r="BM1560">
        <v>0</v>
      </c>
      <c r="BN1560">
        <v>0</v>
      </c>
      <c r="BO1560">
        <v>0</v>
      </c>
      <c r="BP1560">
        <v>1</v>
      </c>
      <c r="BQ1560">
        <v>0</v>
      </c>
      <c r="BR1560">
        <v>1.4244999999999999</v>
      </c>
      <c r="BS1560">
        <v>0</v>
      </c>
      <c r="BT1560">
        <v>0</v>
      </c>
      <c r="BU1560">
        <v>0</v>
      </c>
      <c r="BV1560">
        <v>0</v>
      </c>
      <c r="BW1560">
        <v>1</v>
      </c>
      <c r="CV1560">
        <v>0</v>
      </c>
      <c r="CW1560">
        <f>ROUND(Y1560*Source!I1010*DO1560,7)</f>
        <v>0</v>
      </c>
      <c r="CX1560">
        <f>ROUND(Y1560*Source!I1010,7)</f>
        <v>0.11</v>
      </c>
      <c r="CY1560">
        <f>AB1560</f>
        <v>12.95</v>
      </c>
      <c r="CZ1560">
        <f>AF1560</f>
        <v>12.95</v>
      </c>
      <c r="DA1560">
        <f>AJ1560</f>
        <v>1</v>
      </c>
      <c r="DB1560">
        <f t="shared" si="820"/>
        <v>1.42</v>
      </c>
      <c r="DC1560">
        <f t="shared" si="821"/>
        <v>0</v>
      </c>
      <c r="DD1560" t="s">
        <v>3</v>
      </c>
      <c r="DE1560" t="s">
        <v>3</v>
      </c>
      <c r="DF1560">
        <f t="shared" si="822"/>
        <v>0</v>
      </c>
      <c r="DG1560">
        <f t="shared" si="816"/>
        <v>1.42</v>
      </c>
      <c r="DH1560">
        <f t="shared" si="817"/>
        <v>0</v>
      </c>
      <c r="DI1560">
        <f t="shared" si="818"/>
        <v>0</v>
      </c>
      <c r="DJ1560">
        <f>DG1560+DH1560</f>
        <v>1.42</v>
      </c>
      <c r="DK1560">
        <v>1</v>
      </c>
      <c r="DL1560" t="s">
        <v>3</v>
      </c>
      <c r="DM1560">
        <v>0</v>
      </c>
      <c r="DN1560" t="s">
        <v>3</v>
      </c>
      <c r="DO1560">
        <v>0</v>
      </c>
    </row>
    <row r="1561" spans="1:119" x14ac:dyDescent="0.2">
      <c r="A1561">
        <f>ROW(Source!A1010)</f>
        <v>1010</v>
      </c>
      <c r="B1561">
        <v>292114938</v>
      </c>
      <c r="C1561">
        <v>292120323</v>
      </c>
      <c r="D1561">
        <v>277945921</v>
      </c>
      <c r="E1561">
        <v>1</v>
      </c>
      <c r="F1561">
        <v>1</v>
      </c>
      <c r="G1561">
        <v>1</v>
      </c>
      <c r="H1561">
        <v>2</v>
      </c>
      <c r="I1561" t="s">
        <v>1236</v>
      </c>
      <c r="J1561" t="s">
        <v>1237</v>
      </c>
      <c r="K1561" t="s">
        <v>1238</v>
      </c>
      <c r="L1561">
        <v>1368</v>
      </c>
      <c r="N1561">
        <v>1011</v>
      </c>
      <c r="O1561" t="s">
        <v>1090</v>
      </c>
      <c r="P1561" t="s">
        <v>1090</v>
      </c>
      <c r="Q1561">
        <v>1</v>
      </c>
      <c r="W1561">
        <v>0</v>
      </c>
      <c r="X1561">
        <v>495072614</v>
      </c>
      <c r="Y1561">
        <f t="shared" si="819"/>
        <v>0.11</v>
      </c>
      <c r="AA1561">
        <v>0</v>
      </c>
      <c r="AB1561">
        <v>560.73</v>
      </c>
      <c r="AC1561">
        <v>477.98</v>
      </c>
      <c r="AD1561">
        <v>0</v>
      </c>
      <c r="AE1561">
        <v>0</v>
      </c>
      <c r="AF1561">
        <v>560.73</v>
      </c>
      <c r="AG1561">
        <v>477.98</v>
      </c>
      <c r="AH1561">
        <v>0</v>
      </c>
      <c r="AI1561">
        <v>1</v>
      </c>
      <c r="AJ1561">
        <v>1</v>
      </c>
      <c r="AK1561">
        <v>1</v>
      </c>
      <c r="AL1561">
        <v>1</v>
      </c>
      <c r="AM1561">
        <v>-2</v>
      </c>
      <c r="AN1561">
        <v>0</v>
      </c>
      <c r="AO1561">
        <v>0</v>
      </c>
      <c r="AP1561">
        <v>1</v>
      </c>
      <c r="AQ1561">
        <v>1</v>
      </c>
      <c r="AR1561">
        <v>0</v>
      </c>
      <c r="AS1561" t="s">
        <v>3</v>
      </c>
      <c r="AT1561">
        <v>0.11</v>
      </c>
      <c r="AU1561" t="s">
        <v>3</v>
      </c>
      <c r="AV1561">
        <v>1</v>
      </c>
      <c r="AW1561">
        <v>2</v>
      </c>
      <c r="AX1561">
        <v>292120331</v>
      </c>
      <c r="AY1561">
        <v>1</v>
      </c>
      <c r="AZ1561">
        <v>0</v>
      </c>
      <c r="BA1561">
        <v>2356</v>
      </c>
      <c r="BB1561">
        <v>1</v>
      </c>
      <c r="BC1561">
        <v>0</v>
      </c>
      <c r="BD1561">
        <v>0</v>
      </c>
      <c r="BE1561">
        <v>0</v>
      </c>
      <c r="BF1561">
        <v>0</v>
      </c>
      <c r="BG1561">
        <v>0</v>
      </c>
      <c r="BH1561">
        <v>0</v>
      </c>
      <c r="BI1561">
        <v>0</v>
      </c>
      <c r="BJ1561">
        <v>0</v>
      </c>
      <c r="BK1561">
        <v>61.680300000000003</v>
      </c>
      <c r="BL1561">
        <v>52.577800000000003</v>
      </c>
      <c r="BM1561">
        <v>0</v>
      </c>
      <c r="BN1561">
        <v>0</v>
      </c>
      <c r="BO1561">
        <v>0.11</v>
      </c>
      <c r="BP1561">
        <v>1</v>
      </c>
      <c r="BQ1561">
        <v>0</v>
      </c>
      <c r="BR1561">
        <v>61.680300000000003</v>
      </c>
      <c r="BS1561">
        <v>52.577800000000003</v>
      </c>
      <c r="BT1561">
        <v>0</v>
      </c>
      <c r="BU1561">
        <v>0</v>
      </c>
      <c r="BV1561">
        <v>0.11</v>
      </c>
      <c r="BW1561">
        <v>1</v>
      </c>
      <c r="CV1561">
        <v>0</v>
      </c>
      <c r="CW1561">
        <f>ROUND(Y1561*Source!I1010*DO1561,7)</f>
        <v>0.11</v>
      </c>
      <c r="CX1561">
        <f>ROUND(Y1561*Source!I1010,7)</f>
        <v>0.11</v>
      </c>
      <c r="CY1561">
        <f>AB1561</f>
        <v>560.73</v>
      </c>
      <c r="CZ1561">
        <f>AF1561</f>
        <v>560.73</v>
      </c>
      <c r="DA1561">
        <f>AJ1561</f>
        <v>1</v>
      </c>
      <c r="DB1561">
        <f t="shared" si="820"/>
        <v>61.68</v>
      </c>
      <c r="DC1561">
        <f t="shared" si="821"/>
        <v>52.58</v>
      </c>
      <c r="DD1561" t="s">
        <v>3</v>
      </c>
      <c r="DE1561" t="s">
        <v>3</v>
      </c>
      <c r="DF1561">
        <f t="shared" si="822"/>
        <v>0</v>
      </c>
      <c r="DG1561">
        <f t="shared" si="816"/>
        <v>61.68</v>
      </c>
      <c r="DH1561">
        <f t="shared" si="817"/>
        <v>52.58</v>
      </c>
      <c r="DI1561">
        <f t="shared" si="818"/>
        <v>0</v>
      </c>
      <c r="DJ1561">
        <f>DG1561+DH1561</f>
        <v>114.25999999999999</v>
      </c>
      <c r="DK1561">
        <v>1</v>
      </c>
      <c r="DL1561" t="s">
        <v>1226</v>
      </c>
      <c r="DM1561">
        <v>4</v>
      </c>
      <c r="DN1561" t="s">
        <v>1220</v>
      </c>
      <c r="DO1561">
        <v>1</v>
      </c>
    </row>
    <row r="1562" spans="1:119" x14ac:dyDescent="0.2">
      <c r="A1562">
        <f>ROW(Source!A1011)</f>
        <v>1011</v>
      </c>
      <c r="B1562">
        <v>292114938</v>
      </c>
      <c r="C1562">
        <v>297930223</v>
      </c>
      <c r="D1562">
        <v>75631448</v>
      </c>
      <c r="E1562">
        <v>109</v>
      </c>
      <c r="F1562">
        <v>1</v>
      </c>
      <c r="G1562">
        <v>1</v>
      </c>
      <c r="H1562">
        <v>1</v>
      </c>
      <c r="I1562" t="s">
        <v>1306</v>
      </c>
      <c r="J1562" t="s">
        <v>3</v>
      </c>
      <c r="K1562" t="s">
        <v>1307</v>
      </c>
      <c r="L1562">
        <v>1191</v>
      </c>
      <c r="N1562">
        <v>1013</v>
      </c>
      <c r="O1562" t="s">
        <v>1220</v>
      </c>
      <c r="P1562" t="s">
        <v>1220</v>
      </c>
      <c r="Q1562">
        <v>1</v>
      </c>
      <c r="W1562">
        <v>0</v>
      </c>
      <c r="X1562">
        <v>388411409</v>
      </c>
      <c r="Y1562">
        <f t="shared" si="819"/>
        <v>0.3</v>
      </c>
      <c r="AA1562">
        <v>0</v>
      </c>
      <c r="AB1562">
        <v>0</v>
      </c>
      <c r="AC1562">
        <v>0</v>
      </c>
      <c r="AD1562">
        <v>406.64</v>
      </c>
      <c r="AE1562">
        <v>0</v>
      </c>
      <c r="AF1562">
        <v>0</v>
      </c>
      <c r="AG1562">
        <v>0</v>
      </c>
      <c r="AH1562">
        <v>406.64</v>
      </c>
      <c r="AI1562">
        <v>1</v>
      </c>
      <c r="AJ1562">
        <v>1</v>
      </c>
      <c r="AK1562">
        <v>1</v>
      </c>
      <c r="AL1562">
        <v>1</v>
      </c>
      <c r="AM1562">
        <v>-2</v>
      </c>
      <c r="AN1562">
        <v>0</v>
      </c>
      <c r="AO1562">
        <v>0</v>
      </c>
      <c r="AP1562">
        <v>1</v>
      </c>
      <c r="AQ1562">
        <v>1</v>
      </c>
      <c r="AR1562">
        <v>0</v>
      </c>
      <c r="AS1562" t="s">
        <v>3</v>
      </c>
      <c r="AT1562">
        <v>0.3</v>
      </c>
      <c r="AU1562" t="s">
        <v>3</v>
      </c>
      <c r="AV1562">
        <v>1</v>
      </c>
      <c r="AW1562">
        <v>2</v>
      </c>
      <c r="AX1562">
        <v>297930228</v>
      </c>
      <c r="AY1562">
        <v>1</v>
      </c>
      <c r="AZ1562">
        <v>0</v>
      </c>
      <c r="BA1562">
        <v>2357</v>
      </c>
      <c r="BB1562">
        <v>1</v>
      </c>
      <c r="BC1562">
        <v>0</v>
      </c>
      <c r="BD1562">
        <v>0</v>
      </c>
      <c r="BE1562">
        <v>0</v>
      </c>
      <c r="BF1562">
        <v>0</v>
      </c>
      <c r="BG1562">
        <v>0</v>
      </c>
      <c r="BH1562">
        <v>0</v>
      </c>
      <c r="BI1562">
        <v>0</v>
      </c>
      <c r="BJ1562">
        <v>0</v>
      </c>
      <c r="BK1562">
        <v>0</v>
      </c>
      <c r="BL1562">
        <v>0</v>
      </c>
      <c r="BM1562">
        <v>121.99199999999999</v>
      </c>
      <c r="BN1562">
        <v>0.3</v>
      </c>
      <c r="BO1562">
        <v>0</v>
      </c>
      <c r="BP1562">
        <v>1</v>
      </c>
      <c r="BQ1562">
        <v>0</v>
      </c>
      <c r="BR1562">
        <v>0</v>
      </c>
      <c r="BS1562">
        <v>0</v>
      </c>
      <c r="BT1562">
        <v>121.99199999999999</v>
      </c>
      <c r="BU1562">
        <v>0.3</v>
      </c>
      <c r="BV1562">
        <v>0</v>
      </c>
      <c r="BW1562">
        <v>1</v>
      </c>
      <c r="CU1562">
        <f>ROUND(AT1562*Source!I1011*AH1562*AL1562,2)</f>
        <v>121.99</v>
      </c>
      <c r="CV1562">
        <f>ROUND(Y1562*Source!I1011,7)</f>
        <v>0.3</v>
      </c>
      <c r="CW1562">
        <v>0</v>
      </c>
      <c r="CX1562">
        <f>ROUND(Y1562*Source!I1011,7)</f>
        <v>0.3</v>
      </c>
      <c r="CY1562">
        <f>AD1562</f>
        <v>406.64</v>
      </c>
      <c r="CZ1562">
        <f>AH1562</f>
        <v>406.64</v>
      </c>
      <c r="DA1562">
        <f>AL1562</f>
        <v>1</v>
      </c>
      <c r="DB1562">
        <f t="shared" si="820"/>
        <v>121.99</v>
      </c>
      <c r="DC1562">
        <f t="shared" si="821"/>
        <v>0</v>
      </c>
      <c r="DD1562" t="s">
        <v>3</v>
      </c>
      <c r="DE1562" t="s">
        <v>3</v>
      </c>
      <c r="DF1562">
        <f t="shared" si="822"/>
        <v>0</v>
      </c>
      <c r="DG1562">
        <f t="shared" si="816"/>
        <v>0</v>
      </c>
      <c r="DH1562">
        <f t="shared" si="817"/>
        <v>0</v>
      </c>
      <c r="DI1562">
        <f t="shared" si="818"/>
        <v>121.99</v>
      </c>
      <c r="DJ1562">
        <f>DI1562</f>
        <v>121.99</v>
      </c>
      <c r="DK1562">
        <v>1</v>
      </c>
      <c r="DL1562" t="s">
        <v>3</v>
      </c>
      <c r="DM1562">
        <v>0</v>
      </c>
      <c r="DN1562" t="s">
        <v>3</v>
      </c>
      <c r="DO1562">
        <v>0</v>
      </c>
    </row>
    <row r="1563" spans="1:119" x14ac:dyDescent="0.2">
      <c r="A1563">
        <f>ROW(Source!A1011)</f>
        <v>1011</v>
      </c>
      <c r="B1563">
        <v>292114938</v>
      </c>
      <c r="C1563">
        <v>297930223</v>
      </c>
      <c r="D1563">
        <v>75629607</v>
      </c>
      <c r="E1563">
        <v>109</v>
      </c>
      <c r="F1563">
        <v>1</v>
      </c>
      <c r="G1563">
        <v>1</v>
      </c>
      <c r="H1563">
        <v>1</v>
      </c>
      <c r="I1563" t="s">
        <v>1221</v>
      </c>
      <c r="J1563" t="s">
        <v>3</v>
      </c>
      <c r="K1563" t="s">
        <v>1222</v>
      </c>
      <c r="L1563">
        <v>1191</v>
      </c>
      <c r="N1563">
        <v>1013</v>
      </c>
      <c r="O1563" t="s">
        <v>1220</v>
      </c>
      <c r="P1563" t="s">
        <v>1220</v>
      </c>
      <c r="Q1563">
        <v>1</v>
      </c>
      <c r="W1563">
        <v>0</v>
      </c>
      <c r="X1563">
        <v>-1417349443</v>
      </c>
      <c r="Y1563">
        <f t="shared" si="819"/>
        <v>0.16</v>
      </c>
      <c r="AA1563">
        <v>0</v>
      </c>
      <c r="AB1563">
        <v>0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  <c r="AI1563">
        <v>1</v>
      </c>
      <c r="AJ1563">
        <v>1</v>
      </c>
      <c r="AK1563">
        <v>1</v>
      </c>
      <c r="AL1563">
        <v>1</v>
      </c>
      <c r="AM1563">
        <v>-2</v>
      </c>
      <c r="AN1563">
        <v>0</v>
      </c>
      <c r="AO1563">
        <v>0</v>
      </c>
      <c r="AP1563">
        <v>1</v>
      </c>
      <c r="AQ1563">
        <v>1</v>
      </c>
      <c r="AR1563">
        <v>0</v>
      </c>
      <c r="AS1563" t="s">
        <v>3</v>
      </c>
      <c r="AT1563">
        <v>0.16</v>
      </c>
      <c r="AU1563" t="s">
        <v>3</v>
      </c>
      <c r="AV1563">
        <v>2</v>
      </c>
      <c r="AW1563">
        <v>2</v>
      </c>
      <c r="AX1563">
        <v>297930229</v>
      </c>
      <c r="AY1563">
        <v>1</v>
      </c>
      <c r="AZ1563">
        <v>0</v>
      </c>
      <c r="BA1563">
        <v>2358</v>
      </c>
      <c r="BB1563">
        <v>1</v>
      </c>
      <c r="BC1563">
        <v>0</v>
      </c>
      <c r="BD1563">
        <v>0</v>
      </c>
      <c r="BE1563">
        <v>0</v>
      </c>
      <c r="BF1563">
        <v>0</v>
      </c>
      <c r="BG1563">
        <v>0</v>
      </c>
      <c r="BH1563">
        <v>0</v>
      </c>
      <c r="BI1563">
        <v>0</v>
      </c>
      <c r="BJ1563">
        <v>0</v>
      </c>
      <c r="BK1563">
        <v>0</v>
      </c>
      <c r="BL1563">
        <v>0</v>
      </c>
      <c r="BM1563">
        <v>0</v>
      </c>
      <c r="BN1563">
        <v>0</v>
      </c>
      <c r="BO1563">
        <v>0</v>
      </c>
      <c r="BP1563">
        <v>0</v>
      </c>
      <c r="BQ1563">
        <v>0</v>
      </c>
      <c r="BR1563">
        <v>0</v>
      </c>
      <c r="BS1563">
        <v>0</v>
      </c>
      <c r="BT1563">
        <v>0</v>
      </c>
      <c r="BU1563">
        <v>0</v>
      </c>
      <c r="BV1563">
        <v>0</v>
      </c>
      <c r="BW1563">
        <v>0</v>
      </c>
      <c r="CV1563">
        <v>0</v>
      </c>
      <c r="CW1563">
        <v>0</v>
      </c>
      <c r="CX1563">
        <f>ROUND(Y1563*Source!I1011,7)</f>
        <v>0.16</v>
      </c>
      <c r="CY1563">
        <f>AD1563</f>
        <v>0</v>
      </c>
      <c r="CZ1563">
        <f>AH1563</f>
        <v>0</v>
      </c>
      <c r="DA1563">
        <f>AL1563</f>
        <v>1</v>
      </c>
      <c r="DB1563">
        <f t="shared" si="820"/>
        <v>0</v>
      </c>
      <c r="DC1563">
        <f t="shared" si="821"/>
        <v>0</v>
      </c>
      <c r="DD1563" t="s">
        <v>3</v>
      </c>
      <c r="DE1563" t="s">
        <v>3</v>
      </c>
      <c r="DF1563">
        <f t="shared" si="822"/>
        <v>0</v>
      </c>
      <c r="DG1563">
        <f t="shared" si="816"/>
        <v>0</v>
      </c>
      <c r="DH1563">
        <f t="shared" si="817"/>
        <v>0</v>
      </c>
      <c r="DI1563">
        <f t="shared" si="818"/>
        <v>0</v>
      </c>
      <c r="DJ1563">
        <f>DI1563</f>
        <v>0</v>
      </c>
      <c r="DK1563">
        <v>0</v>
      </c>
      <c r="DL1563" t="s">
        <v>3</v>
      </c>
      <c r="DM1563">
        <v>0</v>
      </c>
      <c r="DN1563" t="s">
        <v>3</v>
      </c>
      <c r="DO1563">
        <v>0</v>
      </c>
    </row>
    <row r="1564" spans="1:119" x14ac:dyDescent="0.2">
      <c r="A1564">
        <f>ROW(Source!A1011)</f>
        <v>1011</v>
      </c>
      <c r="B1564">
        <v>292114938</v>
      </c>
      <c r="C1564">
        <v>297930223</v>
      </c>
      <c r="D1564">
        <v>277945900</v>
      </c>
      <c r="E1564">
        <v>1</v>
      </c>
      <c r="F1564">
        <v>1</v>
      </c>
      <c r="G1564">
        <v>1</v>
      </c>
      <c r="H1564">
        <v>2</v>
      </c>
      <c r="I1564" t="s">
        <v>1460</v>
      </c>
      <c r="J1564" t="s">
        <v>1461</v>
      </c>
      <c r="K1564" t="s">
        <v>1462</v>
      </c>
      <c r="L1564">
        <v>1368</v>
      </c>
      <c r="N1564">
        <v>1011</v>
      </c>
      <c r="O1564" t="s">
        <v>1090</v>
      </c>
      <c r="P1564" t="s">
        <v>1090</v>
      </c>
      <c r="Q1564">
        <v>1</v>
      </c>
      <c r="W1564">
        <v>0</v>
      </c>
      <c r="X1564">
        <v>-2054013352</v>
      </c>
      <c r="Y1564">
        <f t="shared" si="819"/>
        <v>0.16</v>
      </c>
      <c r="AA1564">
        <v>0</v>
      </c>
      <c r="AB1564">
        <v>12.95</v>
      </c>
      <c r="AC1564">
        <v>0</v>
      </c>
      <c r="AD1564">
        <v>0</v>
      </c>
      <c r="AE1564">
        <v>0</v>
      </c>
      <c r="AF1564">
        <v>12.95</v>
      </c>
      <c r="AG1564">
        <v>0</v>
      </c>
      <c r="AH1564">
        <v>0</v>
      </c>
      <c r="AI1564">
        <v>1</v>
      </c>
      <c r="AJ1564">
        <v>1</v>
      </c>
      <c r="AK1564">
        <v>1</v>
      </c>
      <c r="AL1564">
        <v>1</v>
      </c>
      <c r="AM1564">
        <v>-2</v>
      </c>
      <c r="AN1564">
        <v>0</v>
      </c>
      <c r="AO1564">
        <v>0</v>
      </c>
      <c r="AP1564">
        <v>1</v>
      </c>
      <c r="AQ1564">
        <v>1</v>
      </c>
      <c r="AR1564">
        <v>0</v>
      </c>
      <c r="AS1564" t="s">
        <v>3</v>
      </c>
      <c r="AT1564">
        <v>0.16</v>
      </c>
      <c r="AU1564" t="s">
        <v>3</v>
      </c>
      <c r="AV1564">
        <v>1</v>
      </c>
      <c r="AW1564">
        <v>2</v>
      </c>
      <c r="AX1564">
        <v>297930230</v>
      </c>
      <c r="AY1564">
        <v>1</v>
      </c>
      <c r="AZ1564">
        <v>0</v>
      </c>
      <c r="BA1564">
        <v>2359</v>
      </c>
      <c r="BB1564">
        <v>1</v>
      </c>
      <c r="BC1564">
        <v>0</v>
      </c>
      <c r="BD1564">
        <v>0</v>
      </c>
      <c r="BE1564">
        <v>0</v>
      </c>
      <c r="BF1564">
        <v>0</v>
      </c>
      <c r="BG1564">
        <v>0</v>
      </c>
      <c r="BH1564">
        <v>0</v>
      </c>
      <c r="BI1564">
        <v>0</v>
      </c>
      <c r="BJ1564">
        <v>0</v>
      </c>
      <c r="BK1564">
        <v>2.0720000000000001</v>
      </c>
      <c r="BL1564">
        <v>0</v>
      </c>
      <c r="BM1564">
        <v>0</v>
      </c>
      <c r="BN1564">
        <v>0</v>
      </c>
      <c r="BO1564">
        <v>0</v>
      </c>
      <c r="BP1564">
        <v>1</v>
      </c>
      <c r="BQ1564">
        <v>0</v>
      </c>
      <c r="BR1564">
        <v>2.0720000000000001</v>
      </c>
      <c r="BS1564">
        <v>0</v>
      </c>
      <c r="BT1564">
        <v>0</v>
      </c>
      <c r="BU1564">
        <v>0</v>
      </c>
      <c r="BV1564">
        <v>0</v>
      </c>
      <c r="BW1564">
        <v>1</v>
      </c>
      <c r="CV1564">
        <v>0</v>
      </c>
      <c r="CW1564">
        <f>ROUND(Y1564*Source!I1011*DO1564,7)</f>
        <v>0</v>
      </c>
      <c r="CX1564">
        <f>ROUND(Y1564*Source!I1011,7)</f>
        <v>0.16</v>
      </c>
      <c r="CY1564">
        <f>AB1564</f>
        <v>12.95</v>
      </c>
      <c r="CZ1564">
        <f>AF1564</f>
        <v>12.95</v>
      </c>
      <c r="DA1564">
        <f>AJ1564</f>
        <v>1</v>
      </c>
      <c r="DB1564">
        <f t="shared" si="820"/>
        <v>2.0699999999999998</v>
      </c>
      <c r="DC1564">
        <f t="shared" si="821"/>
        <v>0</v>
      </c>
      <c r="DD1564" t="s">
        <v>3</v>
      </c>
      <c r="DE1564" t="s">
        <v>3</v>
      </c>
      <c r="DF1564">
        <f t="shared" si="822"/>
        <v>0</v>
      </c>
      <c r="DG1564">
        <f t="shared" si="816"/>
        <v>2.0699999999999998</v>
      </c>
      <c r="DH1564">
        <f t="shared" si="817"/>
        <v>0</v>
      </c>
      <c r="DI1564">
        <f t="shared" si="818"/>
        <v>0</v>
      </c>
      <c r="DJ1564">
        <f>DG1564+DH1564</f>
        <v>2.0699999999999998</v>
      </c>
      <c r="DK1564">
        <v>1</v>
      </c>
      <c r="DL1564" t="s">
        <v>3</v>
      </c>
      <c r="DM1564">
        <v>0</v>
      </c>
      <c r="DN1564" t="s">
        <v>3</v>
      </c>
      <c r="DO1564">
        <v>0</v>
      </c>
    </row>
    <row r="1565" spans="1:119" x14ac:dyDescent="0.2">
      <c r="A1565">
        <f>ROW(Source!A1011)</f>
        <v>1011</v>
      </c>
      <c r="B1565">
        <v>292114938</v>
      </c>
      <c r="C1565">
        <v>297930223</v>
      </c>
      <c r="D1565">
        <v>277945921</v>
      </c>
      <c r="E1565">
        <v>1</v>
      </c>
      <c r="F1565">
        <v>1</v>
      </c>
      <c r="G1565">
        <v>1</v>
      </c>
      <c r="H1565">
        <v>2</v>
      </c>
      <c r="I1565" t="s">
        <v>1236</v>
      </c>
      <c r="J1565" t="s">
        <v>1237</v>
      </c>
      <c r="K1565" t="s">
        <v>1238</v>
      </c>
      <c r="L1565">
        <v>1368</v>
      </c>
      <c r="N1565">
        <v>1011</v>
      </c>
      <c r="O1565" t="s">
        <v>1090</v>
      </c>
      <c r="P1565" t="s">
        <v>1090</v>
      </c>
      <c r="Q1565">
        <v>1</v>
      </c>
      <c r="W1565">
        <v>0</v>
      </c>
      <c r="X1565">
        <v>495072614</v>
      </c>
      <c r="Y1565">
        <f t="shared" si="819"/>
        <v>0.16</v>
      </c>
      <c r="AA1565">
        <v>0</v>
      </c>
      <c r="AB1565">
        <v>560.73</v>
      </c>
      <c r="AC1565">
        <v>477.98</v>
      </c>
      <c r="AD1565">
        <v>0</v>
      </c>
      <c r="AE1565">
        <v>0</v>
      </c>
      <c r="AF1565">
        <v>560.73</v>
      </c>
      <c r="AG1565">
        <v>477.98</v>
      </c>
      <c r="AH1565">
        <v>0</v>
      </c>
      <c r="AI1565">
        <v>1</v>
      </c>
      <c r="AJ1565">
        <v>1</v>
      </c>
      <c r="AK1565">
        <v>1</v>
      </c>
      <c r="AL1565">
        <v>1</v>
      </c>
      <c r="AM1565">
        <v>-2</v>
      </c>
      <c r="AN1565">
        <v>0</v>
      </c>
      <c r="AO1565">
        <v>0</v>
      </c>
      <c r="AP1565">
        <v>1</v>
      </c>
      <c r="AQ1565">
        <v>1</v>
      </c>
      <c r="AR1565">
        <v>0</v>
      </c>
      <c r="AS1565" t="s">
        <v>3</v>
      </c>
      <c r="AT1565">
        <v>0.16</v>
      </c>
      <c r="AU1565" t="s">
        <v>3</v>
      </c>
      <c r="AV1565">
        <v>1</v>
      </c>
      <c r="AW1565">
        <v>2</v>
      </c>
      <c r="AX1565">
        <v>297930231</v>
      </c>
      <c r="AY1565">
        <v>1</v>
      </c>
      <c r="AZ1565">
        <v>0</v>
      </c>
      <c r="BA1565">
        <v>2360</v>
      </c>
      <c r="BB1565">
        <v>1</v>
      </c>
      <c r="BC1565">
        <v>0</v>
      </c>
      <c r="BD1565">
        <v>0</v>
      </c>
      <c r="BE1565">
        <v>0</v>
      </c>
      <c r="BF1565">
        <v>0</v>
      </c>
      <c r="BG1565">
        <v>0</v>
      </c>
      <c r="BH1565">
        <v>0</v>
      </c>
      <c r="BI1565">
        <v>0</v>
      </c>
      <c r="BJ1565">
        <v>0</v>
      </c>
      <c r="BK1565">
        <v>89.716800000000006</v>
      </c>
      <c r="BL1565">
        <v>76.476800000000011</v>
      </c>
      <c r="BM1565">
        <v>0</v>
      </c>
      <c r="BN1565">
        <v>0</v>
      </c>
      <c r="BO1565">
        <v>0.16</v>
      </c>
      <c r="BP1565">
        <v>1</v>
      </c>
      <c r="BQ1565">
        <v>0</v>
      </c>
      <c r="BR1565">
        <v>89.716800000000006</v>
      </c>
      <c r="BS1565">
        <v>76.476800000000011</v>
      </c>
      <c r="BT1565">
        <v>0</v>
      </c>
      <c r="BU1565">
        <v>0</v>
      </c>
      <c r="BV1565">
        <v>0.16</v>
      </c>
      <c r="BW1565">
        <v>1</v>
      </c>
      <c r="CV1565">
        <v>0</v>
      </c>
      <c r="CW1565">
        <f>ROUND(Y1565*Source!I1011*DO1565,7)</f>
        <v>0.16</v>
      </c>
      <c r="CX1565">
        <f>ROUND(Y1565*Source!I1011,7)</f>
        <v>0.16</v>
      </c>
      <c r="CY1565">
        <f>AB1565</f>
        <v>560.73</v>
      </c>
      <c r="CZ1565">
        <f>AF1565</f>
        <v>560.73</v>
      </c>
      <c r="DA1565">
        <f>AJ1565</f>
        <v>1</v>
      </c>
      <c r="DB1565">
        <f t="shared" si="820"/>
        <v>89.72</v>
      </c>
      <c r="DC1565">
        <f t="shared" si="821"/>
        <v>76.48</v>
      </c>
      <c r="DD1565" t="s">
        <v>3</v>
      </c>
      <c r="DE1565" t="s">
        <v>3</v>
      </c>
      <c r="DF1565">
        <f t="shared" si="822"/>
        <v>0</v>
      </c>
      <c r="DG1565">
        <f t="shared" ref="DG1565:DG1589" si="823">ROUND(ROUND(AF1565,2)*CX1565,2)</f>
        <v>89.72</v>
      </c>
      <c r="DH1565">
        <f t="shared" si="817"/>
        <v>76.48</v>
      </c>
      <c r="DI1565">
        <f t="shared" si="818"/>
        <v>0</v>
      </c>
      <c r="DJ1565">
        <f>DG1565+DH1565</f>
        <v>166.2</v>
      </c>
      <c r="DK1565">
        <v>1</v>
      </c>
      <c r="DL1565" t="s">
        <v>1226</v>
      </c>
      <c r="DM1565">
        <v>4</v>
      </c>
      <c r="DN1565" t="s">
        <v>1220</v>
      </c>
      <c r="DO1565">
        <v>1</v>
      </c>
    </row>
    <row r="1566" spans="1:119" x14ac:dyDescent="0.2">
      <c r="A1566">
        <f>ROW(Source!A1012)</f>
        <v>1012</v>
      </c>
      <c r="B1566">
        <v>292114938</v>
      </c>
      <c r="C1566">
        <v>292120332</v>
      </c>
      <c r="D1566">
        <v>277560257</v>
      </c>
      <c r="E1566">
        <v>109</v>
      </c>
      <c r="F1566">
        <v>1</v>
      </c>
      <c r="G1566">
        <v>1</v>
      </c>
      <c r="H1566">
        <v>1</v>
      </c>
      <c r="I1566" t="s">
        <v>1306</v>
      </c>
      <c r="J1566" t="s">
        <v>3</v>
      </c>
      <c r="K1566" t="s">
        <v>1307</v>
      </c>
      <c r="L1566">
        <v>1191</v>
      </c>
      <c r="N1566">
        <v>1013</v>
      </c>
      <c r="O1566" t="s">
        <v>1220</v>
      </c>
      <c r="P1566" t="s">
        <v>1220</v>
      </c>
      <c r="Q1566">
        <v>1</v>
      </c>
      <c r="W1566">
        <v>0</v>
      </c>
      <c r="X1566">
        <v>388411409</v>
      </c>
      <c r="Y1566">
        <f t="shared" si="819"/>
        <v>0.44</v>
      </c>
      <c r="AA1566">
        <v>0</v>
      </c>
      <c r="AB1566">
        <v>0</v>
      </c>
      <c r="AC1566">
        <v>0</v>
      </c>
      <c r="AD1566">
        <v>406.64</v>
      </c>
      <c r="AE1566">
        <v>0</v>
      </c>
      <c r="AF1566">
        <v>0</v>
      </c>
      <c r="AG1566">
        <v>0</v>
      </c>
      <c r="AH1566">
        <v>406.64</v>
      </c>
      <c r="AI1566">
        <v>1</v>
      </c>
      <c r="AJ1566">
        <v>1</v>
      </c>
      <c r="AK1566">
        <v>1</v>
      </c>
      <c r="AL1566">
        <v>1</v>
      </c>
      <c r="AM1566">
        <v>-2</v>
      </c>
      <c r="AN1566">
        <v>0</v>
      </c>
      <c r="AO1566">
        <v>0</v>
      </c>
      <c r="AP1566">
        <v>1</v>
      </c>
      <c r="AQ1566">
        <v>1</v>
      </c>
      <c r="AR1566">
        <v>0</v>
      </c>
      <c r="AS1566" t="s">
        <v>3</v>
      </c>
      <c r="AT1566">
        <v>0.44</v>
      </c>
      <c r="AU1566" t="s">
        <v>3</v>
      </c>
      <c r="AV1566">
        <v>1</v>
      </c>
      <c r="AW1566">
        <v>2</v>
      </c>
      <c r="AX1566">
        <v>292120338</v>
      </c>
      <c r="AY1566">
        <v>1</v>
      </c>
      <c r="AZ1566">
        <v>0</v>
      </c>
      <c r="BA1566">
        <v>2361</v>
      </c>
      <c r="BB1566">
        <v>1</v>
      </c>
      <c r="BC1566">
        <v>0</v>
      </c>
      <c r="BD1566">
        <v>0</v>
      </c>
      <c r="BE1566">
        <v>0</v>
      </c>
      <c r="BF1566">
        <v>0</v>
      </c>
      <c r="BG1566">
        <v>0</v>
      </c>
      <c r="BH1566">
        <v>0</v>
      </c>
      <c r="BI1566">
        <v>0</v>
      </c>
      <c r="BJ1566">
        <v>0</v>
      </c>
      <c r="BK1566">
        <v>0</v>
      </c>
      <c r="BL1566">
        <v>0</v>
      </c>
      <c r="BM1566">
        <v>178.92159999999998</v>
      </c>
      <c r="BN1566">
        <v>0.44</v>
      </c>
      <c r="BO1566">
        <v>0</v>
      </c>
      <c r="BP1566">
        <v>1</v>
      </c>
      <c r="BQ1566">
        <v>0</v>
      </c>
      <c r="BR1566">
        <v>0</v>
      </c>
      <c r="BS1566">
        <v>0</v>
      </c>
      <c r="BT1566">
        <v>178.92159999999998</v>
      </c>
      <c r="BU1566">
        <v>0.44</v>
      </c>
      <c r="BV1566">
        <v>0</v>
      </c>
      <c r="BW1566">
        <v>1</v>
      </c>
      <c r="CU1566">
        <f>ROUND(AT1566*Source!I1012*AH1566*AL1566,2)</f>
        <v>178.92</v>
      </c>
      <c r="CV1566">
        <f>ROUND(Y1566*Source!I1012,7)</f>
        <v>0.44</v>
      </c>
      <c r="CW1566">
        <v>0</v>
      </c>
      <c r="CX1566">
        <f>ROUND(Y1566*Source!I1012,7)</f>
        <v>0.44</v>
      </c>
      <c r="CY1566">
        <f>AD1566</f>
        <v>406.64</v>
      </c>
      <c r="CZ1566">
        <f>AH1566</f>
        <v>406.64</v>
      </c>
      <c r="DA1566">
        <f>AL1566</f>
        <v>1</v>
      </c>
      <c r="DB1566">
        <f t="shared" si="820"/>
        <v>178.92</v>
      </c>
      <c r="DC1566">
        <f t="shared" si="821"/>
        <v>0</v>
      </c>
      <c r="DD1566" t="s">
        <v>3</v>
      </c>
      <c r="DE1566" t="s">
        <v>3</v>
      </c>
      <c r="DF1566">
        <f t="shared" si="822"/>
        <v>0</v>
      </c>
      <c r="DG1566">
        <f t="shared" si="823"/>
        <v>0</v>
      </c>
      <c r="DH1566">
        <f t="shared" si="817"/>
        <v>0</v>
      </c>
      <c r="DI1566">
        <f t="shared" si="818"/>
        <v>178.92</v>
      </c>
      <c r="DJ1566">
        <f>DI1566</f>
        <v>178.92</v>
      </c>
      <c r="DK1566">
        <v>1</v>
      </c>
      <c r="DL1566" t="s">
        <v>3</v>
      </c>
      <c r="DM1566">
        <v>0</v>
      </c>
      <c r="DN1566" t="s">
        <v>3</v>
      </c>
      <c r="DO1566">
        <v>0</v>
      </c>
    </row>
    <row r="1567" spans="1:119" x14ac:dyDescent="0.2">
      <c r="A1567">
        <f>ROW(Source!A1012)</f>
        <v>1012</v>
      </c>
      <c r="B1567">
        <v>292114938</v>
      </c>
      <c r="C1567">
        <v>292120332</v>
      </c>
      <c r="D1567">
        <v>277560491</v>
      </c>
      <c r="E1567">
        <v>109</v>
      </c>
      <c r="F1567">
        <v>1</v>
      </c>
      <c r="G1567">
        <v>1</v>
      </c>
      <c r="H1567">
        <v>1</v>
      </c>
      <c r="I1567" t="s">
        <v>1221</v>
      </c>
      <c r="J1567" t="s">
        <v>3</v>
      </c>
      <c r="K1567" t="s">
        <v>1222</v>
      </c>
      <c r="L1567">
        <v>1191</v>
      </c>
      <c r="N1567">
        <v>1013</v>
      </c>
      <c r="O1567" t="s">
        <v>1220</v>
      </c>
      <c r="P1567" t="s">
        <v>1220</v>
      </c>
      <c r="Q1567">
        <v>1</v>
      </c>
      <c r="W1567">
        <v>0</v>
      </c>
      <c r="X1567">
        <v>-1417349443</v>
      </c>
      <c r="Y1567">
        <f t="shared" si="819"/>
        <v>0.48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1</v>
      </c>
      <c r="AJ1567">
        <v>1</v>
      </c>
      <c r="AK1567">
        <v>1</v>
      </c>
      <c r="AL1567">
        <v>1</v>
      </c>
      <c r="AM1567">
        <v>-2</v>
      </c>
      <c r="AN1567">
        <v>0</v>
      </c>
      <c r="AO1567">
        <v>0</v>
      </c>
      <c r="AP1567">
        <v>1</v>
      </c>
      <c r="AQ1567">
        <v>1</v>
      </c>
      <c r="AR1567">
        <v>0</v>
      </c>
      <c r="AS1567" t="s">
        <v>3</v>
      </c>
      <c r="AT1567">
        <v>0.48</v>
      </c>
      <c r="AU1567" t="s">
        <v>3</v>
      </c>
      <c r="AV1567">
        <v>2</v>
      </c>
      <c r="AW1567">
        <v>2</v>
      </c>
      <c r="AX1567">
        <v>292120339</v>
      </c>
      <c r="AY1567">
        <v>1</v>
      </c>
      <c r="AZ1567">
        <v>0</v>
      </c>
      <c r="BA1567">
        <v>2362</v>
      </c>
      <c r="BB1567">
        <v>1</v>
      </c>
      <c r="BC1567">
        <v>0</v>
      </c>
      <c r="BD1567">
        <v>0</v>
      </c>
      <c r="BE1567">
        <v>0</v>
      </c>
      <c r="BF1567">
        <v>0</v>
      </c>
      <c r="BG1567">
        <v>0</v>
      </c>
      <c r="BH1567">
        <v>0</v>
      </c>
      <c r="BI1567">
        <v>0</v>
      </c>
      <c r="BJ1567">
        <v>0</v>
      </c>
      <c r="BK1567">
        <v>0</v>
      </c>
      <c r="BL1567">
        <v>0</v>
      </c>
      <c r="BM1567">
        <v>0</v>
      </c>
      <c r="BN1567">
        <v>0</v>
      </c>
      <c r="BO1567">
        <v>0</v>
      </c>
      <c r="BP1567">
        <v>0</v>
      </c>
      <c r="BQ1567">
        <v>0</v>
      </c>
      <c r="BR1567">
        <v>0</v>
      </c>
      <c r="BS1567">
        <v>0</v>
      </c>
      <c r="BT1567">
        <v>0</v>
      </c>
      <c r="BU1567">
        <v>0</v>
      </c>
      <c r="BV1567">
        <v>0</v>
      </c>
      <c r="BW1567">
        <v>0</v>
      </c>
      <c r="CV1567">
        <v>0</v>
      </c>
      <c r="CW1567">
        <v>0</v>
      </c>
      <c r="CX1567">
        <f>ROUND(Y1567*Source!I1012,7)</f>
        <v>0.48</v>
      </c>
      <c r="CY1567">
        <f>AD1567</f>
        <v>0</v>
      </c>
      <c r="CZ1567">
        <f>AH1567</f>
        <v>0</v>
      </c>
      <c r="DA1567">
        <f>AL1567</f>
        <v>1</v>
      </c>
      <c r="DB1567">
        <f t="shared" si="820"/>
        <v>0</v>
      </c>
      <c r="DC1567">
        <f t="shared" si="821"/>
        <v>0</v>
      </c>
      <c r="DD1567" t="s">
        <v>3</v>
      </c>
      <c r="DE1567" t="s">
        <v>3</v>
      </c>
      <c r="DF1567">
        <f t="shared" si="822"/>
        <v>0</v>
      </c>
      <c r="DG1567">
        <f t="shared" si="823"/>
        <v>0</v>
      </c>
      <c r="DH1567">
        <f t="shared" si="817"/>
        <v>0</v>
      </c>
      <c r="DI1567">
        <f t="shared" si="818"/>
        <v>0</v>
      </c>
      <c r="DJ1567">
        <f>DI1567</f>
        <v>0</v>
      </c>
      <c r="DK1567">
        <v>0</v>
      </c>
      <c r="DL1567" t="s">
        <v>3</v>
      </c>
      <c r="DM1567">
        <v>0</v>
      </c>
      <c r="DN1567" t="s">
        <v>3</v>
      </c>
      <c r="DO1567">
        <v>0</v>
      </c>
    </row>
    <row r="1568" spans="1:119" x14ac:dyDescent="0.2">
      <c r="A1568">
        <f>ROW(Source!A1012)</f>
        <v>1012</v>
      </c>
      <c r="B1568">
        <v>292114938</v>
      </c>
      <c r="C1568">
        <v>292120332</v>
      </c>
      <c r="D1568">
        <v>277944622</v>
      </c>
      <c r="E1568">
        <v>1</v>
      </c>
      <c r="F1568">
        <v>1</v>
      </c>
      <c r="G1568">
        <v>1</v>
      </c>
      <c r="H1568">
        <v>2</v>
      </c>
      <c r="I1568" t="s">
        <v>1284</v>
      </c>
      <c r="J1568" t="s">
        <v>1285</v>
      </c>
      <c r="K1568" t="s">
        <v>1286</v>
      </c>
      <c r="L1568">
        <v>1368</v>
      </c>
      <c r="N1568">
        <v>1011</v>
      </c>
      <c r="O1568" t="s">
        <v>1090</v>
      </c>
      <c r="P1568" t="s">
        <v>1090</v>
      </c>
      <c r="Q1568">
        <v>1</v>
      </c>
      <c r="W1568">
        <v>0</v>
      </c>
      <c r="X1568">
        <v>-776243211</v>
      </c>
      <c r="Y1568">
        <f t="shared" si="819"/>
        <v>0.24</v>
      </c>
      <c r="AA1568">
        <v>0</v>
      </c>
      <c r="AB1568">
        <v>1472.33</v>
      </c>
      <c r="AC1568">
        <v>642.05999999999995</v>
      </c>
      <c r="AD1568">
        <v>0</v>
      </c>
      <c r="AE1568">
        <v>0</v>
      </c>
      <c r="AF1568">
        <v>1472.33</v>
      </c>
      <c r="AG1568">
        <v>642.05999999999995</v>
      </c>
      <c r="AH1568">
        <v>0</v>
      </c>
      <c r="AI1568">
        <v>1</v>
      </c>
      <c r="AJ1568">
        <v>1</v>
      </c>
      <c r="AK1568">
        <v>1</v>
      </c>
      <c r="AL1568">
        <v>1</v>
      </c>
      <c r="AM1568">
        <v>-2</v>
      </c>
      <c r="AN1568">
        <v>0</v>
      </c>
      <c r="AO1568">
        <v>0</v>
      </c>
      <c r="AP1568">
        <v>1</v>
      </c>
      <c r="AQ1568">
        <v>1</v>
      </c>
      <c r="AR1568">
        <v>0</v>
      </c>
      <c r="AS1568" t="s">
        <v>3</v>
      </c>
      <c r="AT1568">
        <v>0.24</v>
      </c>
      <c r="AU1568" t="s">
        <v>3</v>
      </c>
      <c r="AV1568">
        <v>1</v>
      </c>
      <c r="AW1568">
        <v>2</v>
      </c>
      <c r="AX1568">
        <v>292120340</v>
      </c>
      <c r="AY1568">
        <v>1</v>
      </c>
      <c r="AZ1568">
        <v>0</v>
      </c>
      <c r="BA1568">
        <v>2363</v>
      </c>
      <c r="BB1568">
        <v>1</v>
      </c>
      <c r="BC1568">
        <v>0</v>
      </c>
      <c r="BD1568">
        <v>0</v>
      </c>
      <c r="BE1568">
        <v>0</v>
      </c>
      <c r="BF1568">
        <v>0</v>
      </c>
      <c r="BG1568">
        <v>0</v>
      </c>
      <c r="BH1568">
        <v>0</v>
      </c>
      <c r="BI1568">
        <v>0</v>
      </c>
      <c r="BJ1568">
        <v>0</v>
      </c>
      <c r="BK1568">
        <v>353.35919999999999</v>
      </c>
      <c r="BL1568">
        <v>154.09439999999998</v>
      </c>
      <c r="BM1568">
        <v>0</v>
      </c>
      <c r="BN1568">
        <v>0</v>
      </c>
      <c r="BO1568">
        <v>0.24</v>
      </c>
      <c r="BP1568">
        <v>1</v>
      </c>
      <c r="BQ1568">
        <v>0</v>
      </c>
      <c r="BR1568">
        <v>353.35919999999999</v>
      </c>
      <c r="BS1568">
        <v>154.09439999999998</v>
      </c>
      <c r="BT1568">
        <v>0</v>
      </c>
      <c r="BU1568">
        <v>0</v>
      </c>
      <c r="BV1568">
        <v>0.24</v>
      </c>
      <c r="BW1568">
        <v>1</v>
      </c>
      <c r="CV1568">
        <v>0</v>
      </c>
      <c r="CW1568">
        <f>ROUND(Y1568*Source!I1012*DO1568,7)</f>
        <v>0.24</v>
      </c>
      <c r="CX1568">
        <f>ROUND(Y1568*Source!I1012,7)</f>
        <v>0.24</v>
      </c>
      <c r="CY1568">
        <f>AB1568</f>
        <v>1472.33</v>
      </c>
      <c r="CZ1568">
        <f>AF1568</f>
        <v>1472.33</v>
      </c>
      <c r="DA1568">
        <f>AJ1568</f>
        <v>1</v>
      </c>
      <c r="DB1568">
        <f t="shared" si="820"/>
        <v>353.36</v>
      </c>
      <c r="DC1568">
        <f t="shared" si="821"/>
        <v>154.09</v>
      </c>
      <c r="DD1568" t="s">
        <v>3</v>
      </c>
      <c r="DE1568" t="s">
        <v>3</v>
      </c>
      <c r="DF1568">
        <f t="shared" si="822"/>
        <v>0</v>
      </c>
      <c r="DG1568">
        <f t="shared" si="823"/>
        <v>353.36</v>
      </c>
      <c r="DH1568">
        <f t="shared" si="817"/>
        <v>154.09</v>
      </c>
      <c r="DI1568">
        <f t="shared" si="818"/>
        <v>0</v>
      </c>
      <c r="DJ1568">
        <f>DG1568+DH1568</f>
        <v>507.45000000000005</v>
      </c>
      <c r="DK1568">
        <v>1</v>
      </c>
      <c r="DL1568" t="s">
        <v>1287</v>
      </c>
      <c r="DM1568">
        <v>6</v>
      </c>
      <c r="DN1568" t="s">
        <v>1220</v>
      </c>
      <c r="DO1568">
        <v>1</v>
      </c>
    </row>
    <row r="1569" spans="1:119" x14ac:dyDescent="0.2">
      <c r="A1569">
        <f>ROW(Source!A1012)</f>
        <v>1012</v>
      </c>
      <c r="B1569">
        <v>292114938</v>
      </c>
      <c r="C1569">
        <v>292120332</v>
      </c>
      <c r="D1569">
        <v>277945900</v>
      </c>
      <c r="E1569">
        <v>1</v>
      </c>
      <c r="F1569">
        <v>1</v>
      </c>
      <c r="G1569">
        <v>1</v>
      </c>
      <c r="H1569">
        <v>2</v>
      </c>
      <c r="I1569" t="s">
        <v>1460</v>
      </c>
      <c r="J1569" t="s">
        <v>1461</v>
      </c>
      <c r="K1569" t="s">
        <v>1462</v>
      </c>
      <c r="L1569">
        <v>1368</v>
      </c>
      <c r="N1569">
        <v>1011</v>
      </c>
      <c r="O1569" t="s">
        <v>1090</v>
      </c>
      <c r="P1569" t="s">
        <v>1090</v>
      </c>
      <c r="Q1569">
        <v>1</v>
      </c>
      <c r="W1569">
        <v>0</v>
      </c>
      <c r="X1569">
        <v>-2054013352</v>
      </c>
      <c r="Y1569">
        <f t="shared" si="819"/>
        <v>0.24</v>
      </c>
      <c r="AA1569">
        <v>0</v>
      </c>
      <c r="AB1569">
        <v>12.95</v>
      </c>
      <c r="AC1569">
        <v>0</v>
      </c>
      <c r="AD1569">
        <v>0</v>
      </c>
      <c r="AE1569">
        <v>0</v>
      </c>
      <c r="AF1569">
        <v>12.95</v>
      </c>
      <c r="AG1569">
        <v>0</v>
      </c>
      <c r="AH1569">
        <v>0</v>
      </c>
      <c r="AI1569">
        <v>1</v>
      </c>
      <c r="AJ1569">
        <v>1</v>
      </c>
      <c r="AK1569">
        <v>1</v>
      </c>
      <c r="AL1569">
        <v>1</v>
      </c>
      <c r="AM1569">
        <v>-2</v>
      </c>
      <c r="AN1569">
        <v>0</v>
      </c>
      <c r="AO1569">
        <v>0</v>
      </c>
      <c r="AP1569">
        <v>1</v>
      </c>
      <c r="AQ1569">
        <v>1</v>
      </c>
      <c r="AR1569">
        <v>0</v>
      </c>
      <c r="AS1569" t="s">
        <v>3</v>
      </c>
      <c r="AT1569">
        <v>0.24</v>
      </c>
      <c r="AU1569" t="s">
        <v>3</v>
      </c>
      <c r="AV1569">
        <v>1</v>
      </c>
      <c r="AW1569">
        <v>2</v>
      </c>
      <c r="AX1569">
        <v>292120341</v>
      </c>
      <c r="AY1569">
        <v>1</v>
      </c>
      <c r="AZ1569">
        <v>0</v>
      </c>
      <c r="BA1569">
        <v>2364</v>
      </c>
      <c r="BB1569">
        <v>1</v>
      </c>
      <c r="BC1569">
        <v>0</v>
      </c>
      <c r="BD1569">
        <v>0</v>
      </c>
      <c r="BE1569">
        <v>0</v>
      </c>
      <c r="BF1569">
        <v>0</v>
      </c>
      <c r="BG1569">
        <v>0</v>
      </c>
      <c r="BH1569">
        <v>0</v>
      </c>
      <c r="BI1569">
        <v>0</v>
      </c>
      <c r="BJ1569">
        <v>0</v>
      </c>
      <c r="BK1569">
        <v>3.1079999999999997</v>
      </c>
      <c r="BL1569">
        <v>0</v>
      </c>
      <c r="BM1569">
        <v>0</v>
      </c>
      <c r="BN1569">
        <v>0</v>
      </c>
      <c r="BO1569">
        <v>0</v>
      </c>
      <c r="BP1569">
        <v>1</v>
      </c>
      <c r="BQ1569">
        <v>0</v>
      </c>
      <c r="BR1569">
        <v>3.1079999999999997</v>
      </c>
      <c r="BS1569">
        <v>0</v>
      </c>
      <c r="BT1569">
        <v>0</v>
      </c>
      <c r="BU1569">
        <v>0</v>
      </c>
      <c r="BV1569">
        <v>0</v>
      </c>
      <c r="BW1569">
        <v>1</v>
      </c>
      <c r="CV1569">
        <v>0</v>
      </c>
      <c r="CW1569">
        <f>ROUND(Y1569*Source!I1012*DO1569,7)</f>
        <v>0</v>
      </c>
      <c r="CX1569">
        <f>ROUND(Y1569*Source!I1012,7)</f>
        <v>0.24</v>
      </c>
      <c r="CY1569">
        <f>AB1569</f>
        <v>12.95</v>
      </c>
      <c r="CZ1569">
        <f>AF1569</f>
        <v>12.95</v>
      </c>
      <c r="DA1569">
        <f>AJ1569</f>
        <v>1</v>
      </c>
      <c r="DB1569">
        <f t="shared" si="820"/>
        <v>3.11</v>
      </c>
      <c r="DC1569">
        <f t="shared" si="821"/>
        <v>0</v>
      </c>
      <c r="DD1569" t="s">
        <v>3</v>
      </c>
      <c r="DE1569" t="s">
        <v>3</v>
      </c>
      <c r="DF1569">
        <f t="shared" si="822"/>
        <v>0</v>
      </c>
      <c r="DG1569">
        <f t="shared" si="823"/>
        <v>3.11</v>
      </c>
      <c r="DH1569">
        <f t="shared" si="817"/>
        <v>0</v>
      </c>
      <c r="DI1569">
        <f t="shared" si="818"/>
        <v>0</v>
      </c>
      <c r="DJ1569">
        <f>DG1569+DH1569</f>
        <v>3.11</v>
      </c>
      <c r="DK1569">
        <v>1</v>
      </c>
      <c r="DL1569" t="s">
        <v>3</v>
      </c>
      <c r="DM1569">
        <v>0</v>
      </c>
      <c r="DN1569" t="s">
        <v>3</v>
      </c>
      <c r="DO1569">
        <v>0</v>
      </c>
    </row>
    <row r="1570" spans="1:119" x14ac:dyDescent="0.2">
      <c r="A1570">
        <f>ROW(Source!A1012)</f>
        <v>1012</v>
      </c>
      <c r="B1570">
        <v>292114938</v>
      </c>
      <c r="C1570">
        <v>292120332</v>
      </c>
      <c r="D1570">
        <v>277945921</v>
      </c>
      <c r="E1570">
        <v>1</v>
      </c>
      <c r="F1570">
        <v>1</v>
      </c>
      <c r="G1570">
        <v>1</v>
      </c>
      <c r="H1570">
        <v>2</v>
      </c>
      <c r="I1570" t="s">
        <v>1236</v>
      </c>
      <c r="J1570" t="s">
        <v>1237</v>
      </c>
      <c r="K1570" t="s">
        <v>1238</v>
      </c>
      <c r="L1570">
        <v>1368</v>
      </c>
      <c r="N1570">
        <v>1011</v>
      </c>
      <c r="O1570" t="s">
        <v>1090</v>
      </c>
      <c r="P1570" t="s">
        <v>1090</v>
      </c>
      <c r="Q1570">
        <v>1</v>
      </c>
      <c r="W1570">
        <v>0</v>
      </c>
      <c r="X1570">
        <v>495072614</v>
      </c>
      <c r="Y1570">
        <f t="shared" si="819"/>
        <v>0.24</v>
      </c>
      <c r="AA1570">
        <v>0</v>
      </c>
      <c r="AB1570">
        <v>560.73</v>
      </c>
      <c r="AC1570">
        <v>477.98</v>
      </c>
      <c r="AD1570">
        <v>0</v>
      </c>
      <c r="AE1570">
        <v>0</v>
      </c>
      <c r="AF1570">
        <v>560.73</v>
      </c>
      <c r="AG1570">
        <v>477.98</v>
      </c>
      <c r="AH1570">
        <v>0</v>
      </c>
      <c r="AI1570">
        <v>1</v>
      </c>
      <c r="AJ1570">
        <v>1</v>
      </c>
      <c r="AK1570">
        <v>1</v>
      </c>
      <c r="AL1570">
        <v>1</v>
      </c>
      <c r="AM1570">
        <v>-2</v>
      </c>
      <c r="AN1570">
        <v>0</v>
      </c>
      <c r="AO1570">
        <v>0</v>
      </c>
      <c r="AP1570">
        <v>1</v>
      </c>
      <c r="AQ1570">
        <v>1</v>
      </c>
      <c r="AR1570">
        <v>0</v>
      </c>
      <c r="AS1570" t="s">
        <v>3</v>
      </c>
      <c r="AT1570">
        <v>0.24</v>
      </c>
      <c r="AU1570" t="s">
        <v>3</v>
      </c>
      <c r="AV1570">
        <v>1</v>
      </c>
      <c r="AW1570">
        <v>2</v>
      </c>
      <c r="AX1570">
        <v>292120342</v>
      </c>
      <c r="AY1570">
        <v>1</v>
      </c>
      <c r="AZ1570">
        <v>0</v>
      </c>
      <c r="BA1570">
        <v>2365</v>
      </c>
      <c r="BB1570">
        <v>1</v>
      </c>
      <c r="BC1570">
        <v>0</v>
      </c>
      <c r="BD1570">
        <v>0</v>
      </c>
      <c r="BE1570">
        <v>0</v>
      </c>
      <c r="BF1570">
        <v>0</v>
      </c>
      <c r="BG1570">
        <v>0</v>
      </c>
      <c r="BH1570">
        <v>0</v>
      </c>
      <c r="BI1570">
        <v>0</v>
      </c>
      <c r="BJ1570">
        <v>0</v>
      </c>
      <c r="BK1570">
        <v>134.5752</v>
      </c>
      <c r="BL1570">
        <v>114.7152</v>
      </c>
      <c r="BM1570">
        <v>0</v>
      </c>
      <c r="BN1570">
        <v>0</v>
      </c>
      <c r="BO1570">
        <v>0.24</v>
      </c>
      <c r="BP1570">
        <v>1</v>
      </c>
      <c r="BQ1570">
        <v>0</v>
      </c>
      <c r="BR1570">
        <v>134.5752</v>
      </c>
      <c r="BS1570">
        <v>114.7152</v>
      </c>
      <c r="BT1570">
        <v>0</v>
      </c>
      <c r="BU1570">
        <v>0</v>
      </c>
      <c r="BV1570">
        <v>0.24</v>
      </c>
      <c r="BW1570">
        <v>1</v>
      </c>
      <c r="CV1570">
        <v>0</v>
      </c>
      <c r="CW1570">
        <f>ROUND(Y1570*Source!I1012*DO1570,7)</f>
        <v>0.24</v>
      </c>
      <c r="CX1570">
        <f>ROUND(Y1570*Source!I1012,7)</f>
        <v>0.24</v>
      </c>
      <c r="CY1570">
        <f>AB1570</f>
        <v>560.73</v>
      </c>
      <c r="CZ1570">
        <f>AF1570</f>
        <v>560.73</v>
      </c>
      <c r="DA1570">
        <f>AJ1570</f>
        <v>1</v>
      </c>
      <c r="DB1570">
        <f t="shared" si="820"/>
        <v>134.58000000000001</v>
      </c>
      <c r="DC1570">
        <f t="shared" si="821"/>
        <v>114.72</v>
      </c>
      <c r="DD1570" t="s">
        <v>3</v>
      </c>
      <c r="DE1570" t="s">
        <v>3</v>
      </c>
      <c r="DF1570">
        <f t="shared" si="822"/>
        <v>0</v>
      </c>
      <c r="DG1570">
        <f t="shared" si="823"/>
        <v>134.58000000000001</v>
      </c>
      <c r="DH1570">
        <f t="shared" si="817"/>
        <v>114.72</v>
      </c>
      <c r="DI1570">
        <f t="shared" si="818"/>
        <v>0</v>
      </c>
      <c r="DJ1570">
        <f>DG1570+DH1570</f>
        <v>249.3</v>
      </c>
      <c r="DK1570">
        <v>1</v>
      </c>
      <c r="DL1570" t="s">
        <v>1226</v>
      </c>
      <c r="DM1570">
        <v>4</v>
      </c>
      <c r="DN1570" t="s">
        <v>1220</v>
      </c>
      <c r="DO1570">
        <v>1</v>
      </c>
    </row>
    <row r="1571" spans="1:119" x14ac:dyDescent="0.2">
      <c r="A1571">
        <f>ROW(Source!A1013)</f>
        <v>1013</v>
      </c>
      <c r="B1571">
        <v>292114938</v>
      </c>
      <c r="C1571">
        <v>292120343</v>
      </c>
      <c r="D1571">
        <v>277560257</v>
      </c>
      <c r="E1571">
        <v>109</v>
      </c>
      <c r="F1571">
        <v>1</v>
      </c>
      <c r="G1571">
        <v>1</v>
      </c>
      <c r="H1571">
        <v>1</v>
      </c>
      <c r="I1571" t="s">
        <v>1306</v>
      </c>
      <c r="J1571" t="s">
        <v>3</v>
      </c>
      <c r="K1571" t="s">
        <v>1307</v>
      </c>
      <c r="L1571">
        <v>1191</v>
      </c>
      <c r="N1571">
        <v>1013</v>
      </c>
      <c r="O1571" t="s">
        <v>1220</v>
      </c>
      <c r="P1571" t="s">
        <v>1220</v>
      </c>
      <c r="Q1571">
        <v>1</v>
      </c>
      <c r="W1571">
        <v>0</v>
      </c>
      <c r="X1571">
        <v>388411409</v>
      </c>
      <c r="Y1571">
        <f t="shared" si="819"/>
        <v>0.57999999999999996</v>
      </c>
      <c r="AA1571">
        <v>0</v>
      </c>
      <c r="AB1571">
        <v>0</v>
      </c>
      <c r="AC1571">
        <v>0</v>
      </c>
      <c r="AD1571">
        <v>406.64</v>
      </c>
      <c r="AE1571">
        <v>0</v>
      </c>
      <c r="AF1571">
        <v>0</v>
      </c>
      <c r="AG1571">
        <v>0</v>
      </c>
      <c r="AH1571">
        <v>406.64</v>
      </c>
      <c r="AI1571">
        <v>1</v>
      </c>
      <c r="AJ1571">
        <v>1</v>
      </c>
      <c r="AK1571">
        <v>1</v>
      </c>
      <c r="AL1571">
        <v>1</v>
      </c>
      <c r="AM1571">
        <v>-2</v>
      </c>
      <c r="AN1571">
        <v>0</v>
      </c>
      <c r="AO1571">
        <v>0</v>
      </c>
      <c r="AP1571">
        <v>1</v>
      </c>
      <c r="AQ1571">
        <v>1</v>
      </c>
      <c r="AR1571">
        <v>0</v>
      </c>
      <c r="AS1571" t="s">
        <v>3</v>
      </c>
      <c r="AT1571">
        <v>0.57999999999999996</v>
      </c>
      <c r="AU1571" t="s">
        <v>3</v>
      </c>
      <c r="AV1571">
        <v>1</v>
      </c>
      <c r="AW1571">
        <v>2</v>
      </c>
      <c r="AX1571">
        <v>292120349</v>
      </c>
      <c r="AY1571">
        <v>1</v>
      </c>
      <c r="AZ1571">
        <v>0</v>
      </c>
      <c r="BA1571">
        <v>2366</v>
      </c>
      <c r="BB1571">
        <v>1</v>
      </c>
      <c r="BC1571">
        <v>0</v>
      </c>
      <c r="BD1571">
        <v>0</v>
      </c>
      <c r="BE1571">
        <v>0</v>
      </c>
      <c r="BF1571">
        <v>0</v>
      </c>
      <c r="BG1571">
        <v>0</v>
      </c>
      <c r="BH1571">
        <v>0</v>
      </c>
      <c r="BI1571">
        <v>0</v>
      </c>
      <c r="BJ1571">
        <v>0</v>
      </c>
      <c r="BK1571">
        <v>0</v>
      </c>
      <c r="BL1571">
        <v>0</v>
      </c>
      <c r="BM1571">
        <v>235.85119999999998</v>
      </c>
      <c r="BN1571">
        <v>0.57999999999999996</v>
      </c>
      <c r="BO1571">
        <v>0</v>
      </c>
      <c r="BP1571">
        <v>1</v>
      </c>
      <c r="BQ1571">
        <v>0</v>
      </c>
      <c r="BR1571">
        <v>0</v>
      </c>
      <c r="BS1571">
        <v>0</v>
      </c>
      <c r="BT1571">
        <v>235.85119999999998</v>
      </c>
      <c r="BU1571">
        <v>0.57999999999999996</v>
      </c>
      <c r="BV1571">
        <v>0</v>
      </c>
      <c r="BW1571">
        <v>1</v>
      </c>
      <c r="CU1571">
        <f>ROUND(AT1571*Source!I1013*AH1571*AL1571,2)</f>
        <v>235.85</v>
      </c>
      <c r="CV1571">
        <f>ROUND(Y1571*Source!I1013,7)</f>
        <v>0.57999999999999996</v>
      </c>
      <c r="CW1571">
        <v>0</v>
      </c>
      <c r="CX1571">
        <f>ROUND(Y1571*Source!I1013,7)</f>
        <v>0.57999999999999996</v>
      </c>
      <c r="CY1571">
        <f>AD1571</f>
        <v>406.64</v>
      </c>
      <c r="CZ1571">
        <f>AH1571</f>
        <v>406.64</v>
      </c>
      <c r="DA1571">
        <f>AL1571</f>
        <v>1</v>
      </c>
      <c r="DB1571">
        <f t="shared" si="820"/>
        <v>235.85</v>
      </c>
      <c r="DC1571">
        <f t="shared" si="821"/>
        <v>0</v>
      </c>
      <c r="DD1571" t="s">
        <v>3</v>
      </c>
      <c r="DE1571" t="s">
        <v>3</v>
      </c>
      <c r="DF1571">
        <f t="shared" si="822"/>
        <v>0</v>
      </c>
      <c r="DG1571">
        <f t="shared" si="823"/>
        <v>0</v>
      </c>
      <c r="DH1571">
        <f t="shared" si="817"/>
        <v>0</v>
      </c>
      <c r="DI1571">
        <f t="shared" si="818"/>
        <v>235.85</v>
      </c>
      <c r="DJ1571">
        <f>DI1571</f>
        <v>235.85</v>
      </c>
      <c r="DK1571">
        <v>1</v>
      </c>
      <c r="DL1571" t="s">
        <v>3</v>
      </c>
      <c r="DM1571">
        <v>0</v>
      </c>
      <c r="DN1571" t="s">
        <v>3</v>
      </c>
      <c r="DO1571">
        <v>0</v>
      </c>
    </row>
    <row r="1572" spans="1:119" x14ac:dyDescent="0.2">
      <c r="A1572">
        <f>ROW(Source!A1013)</f>
        <v>1013</v>
      </c>
      <c r="B1572">
        <v>292114938</v>
      </c>
      <c r="C1572">
        <v>292120343</v>
      </c>
      <c r="D1572">
        <v>277560491</v>
      </c>
      <c r="E1572">
        <v>109</v>
      </c>
      <c r="F1572">
        <v>1</v>
      </c>
      <c r="G1572">
        <v>1</v>
      </c>
      <c r="H1572">
        <v>1</v>
      </c>
      <c r="I1572" t="s">
        <v>1221</v>
      </c>
      <c r="J1572" t="s">
        <v>3</v>
      </c>
      <c r="K1572" t="s">
        <v>1222</v>
      </c>
      <c r="L1572">
        <v>1191</v>
      </c>
      <c r="N1572">
        <v>1013</v>
      </c>
      <c r="O1572" t="s">
        <v>1220</v>
      </c>
      <c r="P1572" t="s">
        <v>1220</v>
      </c>
      <c r="Q1572">
        <v>1</v>
      </c>
      <c r="W1572">
        <v>0</v>
      </c>
      <c r="X1572">
        <v>-1417349443</v>
      </c>
      <c r="Y1572">
        <f t="shared" si="819"/>
        <v>0.62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1</v>
      </c>
      <c r="AJ1572">
        <v>1</v>
      </c>
      <c r="AK1572">
        <v>1</v>
      </c>
      <c r="AL1572">
        <v>1</v>
      </c>
      <c r="AM1572">
        <v>-2</v>
      </c>
      <c r="AN1572">
        <v>0</v>
      </c>
      <c r="AO1572">
        <v>0</v>
      </c>
      <c r="AP1572">
        <v>1</v>
      </c>
      <c r="AQ1572">
        <v>1</v>
      </c>
      <c r="AR1572">
        <v>0</v>
      </c>
      <c r="AS1572" t="s">
        <v>3</v>
      </c>
      <c r="AT1572">
        <v>0.62</v>
      </c>
      <c r="AU1572" t="s">
        <v>3</v>
      </c>
      <c r="AV1572">
        <v>2</v>
      </c>
      <c r="AW1572">
        <v>2</v>
      </c>
      <c r="AX1572">
        <v>292120350</v>
      </c>
      <c r="AY1572">
        <v>1</v>
      </c>
      <c r="AZ1572">
        <v>0</v>
      </c>
      <c r="BA1572">
        <v>2367</v>
      </c>
      <c r="BB1572">
        <v>1</v>
      </c>
      <c r="BC1572">
        <v>0</v>
      </c>
      <c r="BD1572">
        <v>0</v>
      </c>
      <c r="BE1572">
        <v>0</v>
      </c>
      <c r="BF1572">
        <v>0</v>
      </c>
      <c r="BG1572">
        <v>0</v>
      </c>
      <c r="BH1572">
        <v>0</v>
      </c>
      <c r="BI1572">
        <v>0</v>
      </c>
      <c r="BJ1572">
        <v>0</v>
      </c>
      <c r="BK1572">
        <v>0</v>
      </c>
      <c r="BL1572">
        <v>0</v>
      </c>
      <c r="BM1572">
        <v>0</v>
      </c>
      <c r="BN1572">
        <v>0</v>
      </c>
      <c r="BO1572">
        <v>0</v>
      </c>
      <c r="BP1572">
        <v>0</v>
      </c>
      <c r="BQ1572">
        <v>0</v>
      </c>
      <c r="BR1572">
        <v>0</v>
      </c>
      <c r="BS1572">
        <v>0</v>
      </c>
      <c r="BT1572">
        <v>0</v>
      </c>
      <c r="BU1572">
        <v>0</v>
      </c>
      <c r="BV1572">
        <v>0</v>
      </c>
      <c r="BW1572">
        <v>0</v>
      </c>
      <c r="CV1572">
        <v>0</v>
      </c>
      <c r="CW1572">
        <v>0</v>
      </c>
      <c r="CX1572">
        <f>ROUND(Y1572*Source!I1013,7)</f>
        <v>0.62</v>
      </c>
      <c r="CY1572">
        <f>AD1572</f>
        <v>0</v>
      </c>
      <c r="CZ1572">
        <f>AH1572</f>
        <v>0</v>
      </c>
      <c r="DA1572">
        <f>AL1572</f>
        <v>1</v>
      </c>
      <c r="DB1572">
        <f t="shared" si="820"/>
        <v>0</v>
      </c>
      <c r="DC1572">
        <f t="shared" si="821"/>
        <v>0</v>
      </c>
      <c r="DD1572" t="s">
        <v>3</v>
      </c>
      <c r="DE1572" t="s">
        <v>3</v>
      </c>
      <c r="DF1572">
        <f t="shared" si="822"/>
        <v>0</v>
      </c>
      <c r="DG1572">
        <f t="shared" si="823"/>
        <v>0</v>
      </c>
      <c r="DH1572">
        <f t="shared" si="817"/>
        <v>0</v>
      </c>
      <c r="DI1572">
        <f t="shared" si="818"/>
        <v>0</v>
      </c>
      <c r="DJ1572">
        <f>DI1572</f>
        <v>0</v>
      </c>
      <c r="DK1572">
        <v>0</v>
      </c>
      <c r="DL1572" t="s">
        <v>3</v>
      </c>
      <c r="DM1572">
        <v>0</v>
      </c>
      <c r="DN1572" t="s">
        <v>3</v>
      </c>
      <c r="DO1572">
        <v>0</v>
      </c>
    </row>
    <row r="1573" spans="1:119" x14ac:dyDescent="0.2">
      <c r="A1573">
        <f>ROW(Source!A1013)</f>
        <v>1013</v>
      </c>
      <c r="B1573">
        <v>292114938</v>
      </c>
      <c r="C1573">
        <v>292120343</v>
      </c>
      <c r="D1573">
        <v>277944622</v>
      </c>
      <c r="E1573">
        <v>1</v>
      </c>
      <c r="F1573">
        <v>1</v>
      </c>
      <c r="G1573">
        <v>1</v>
      </c>
      <c r="H1573">
        <v>2</v>
      </c>
      <c r="I1573" t="s">
        <v>1284</v>
      </c>
      <c r="J1573" t="s">
        <v>1285</v>
      </c>
      <c r="K1573" t="s">
        <v>1286</v>
      </c>
      <c r="L1573">
        <v>1368</v>
      </c>
      <c r="N1573">
        <v>1011</v>
      </c>
      <c r="O1573" t="s">
        <v>1090</v>
      </c>
      <c r="P1573" t="s">
        <v>1090</v>
      </c>
      <c r="Q1573">
        <v>1</v>
      </c>
      <c r="W1573">
        <v>0</v>
      </c>
      <c r="X1573">
        <v>-776243211</v>
      </c>
      <c r="Y1573">
        <f t="shared" si="819"/>
        <v>0.31</v>
      </c>
      <c r="AA1573">
        <v>0</v>
      </c>
      <c r="AB1573">
        <v>1472.33</v>
      </c>
      <c r="AC1573">
        <v>642.05999999999995</v>
      </c>
      <c r="AD1573">
        <v>0</v>
      </c>
      <c r="AE1573">
        <v>0</v>
      </c>
      <c r="AF1573">
        <v>1472.33</v>
      </c>
      <c r="AG1573">
        <v>642.05999999999995</v>
      </c>
      <c r="AH1573">
        <v>0</v>
      </c>
      <c r="AI1573">
        <v>1</v>
      </c>
      <c r="AJ1573">
        <v>1</v>
      </c>
      <c r="AK1573">
        <v>1</v>
      </c>
      <c r="AL1573">
        <v>1</v>
      </c>
      <c r="AM1573">
        <v>-2</v>
      </c>
      <c r="AN1573">
        <v>0</v>
      </c>
      <c r="AO1573">
        <v>0</v>
      </c>
      <c r="AP1573">
        <v>1</v>
      </c>
      <c r="AQ1573">
        <v>1</v>
      </c>
      <c r="AR1573">
        <v>0</v>
      </c>
      <c r="AS1573" t="s">
        <v>3</v>
      </c>
      <c r="AT1573">
        <v>0.31</v>
      </c>
      <c r="AU1573" t="s">
        <v>3</v>
      </c>
      <c r="AV1573">
        <v>1</v>
      </c>
      <c r="AW1573">
        <v>2</v>
      </c>
      <c r="AX1573">
        <v>292120351</v>
      </c>
      <c r="AY1573">
        <v>1</v>
      </c>
      <c r="AZ1573">
        <v>0</v>
      </c>
      <c r="BA1573">
        <v>2368</v>
      </c>
      <c r="BB1573">
        <v>1</v>
      </c>
      <c r="BC1573">
        <v>0</v>
      </c>
      <c r="BD1573">
        <v>0</v>
      </c>
      <c r="BE1573">
        <v>0</v>
      </c>
      <c r="BF1573">
        <v>0</v>
      </c>
      <c r="BG1573">
        <v>0</v>
      </c>
      <c r="BH1573">
        <v>0</v>
      </c>
      <c r="BI1573">
        <v>0</v>
      </c>
      <c r="BJ1573">
        <v>0</v>
      </c>
      <c r="BK1573">
        <v>456.42229999999995</v>
      </c>
      <c r="BL1573">
        <v>199.03859999999997</v>
      </c>
      <c r="BM1573">
        <v>0</v>
      </c>
      <c r="BN1573">
        <v>0</v>
      </c>
      <c r="BO1573">
        <v>0.31</v>
      </c>
      <c r="BP1573">
        <v>1</v>
      </c>
      <c r="BQ1573">
        <v>0</v>
      </c>
      <c r="BR1573">
        <v>456.42229999999995</v>
      </c>
      <c r="BS1573">
        <v>199.03859999999997</v>
      </c>
      <c r="BT1573">
        <v>0</v>
      </c>
      <c r="BU1573">
        <v>0</v>
      </c>
      <c r="BV1573">
        <v>0.31</v>
      </c>
      <c r="BW1573">
        <v>1</v>
      </c>
      <c r="CV1573">
        <v>0</v>
      </c>
      <c r="CW1573">
        <f>ROUND(Y1573*Source!I1013*DO1573,7)</f>
        <v>0.31</v>
      </c>
      <c r="CX1573">
        <f>ROUND(Y1573*Source!I1013,7)</f>
        <v>0.31</v>
      </c>
      <c r="CY1573">
        <f>AB1573</f>
        <v>1472.33</v>
      </c>
      <c r="CZ1573">
        <f>AF1573</f>
        <v>1472.33</v>
      </c>
      <c r="DA1573">
        <f>AJ1573</f>
        <v>1</v>
      </c>
      <c r="DB1573">
        <f t="shared" si="820"/>
        <v>456.42</v>
      </c>
      <c r="DC1573">
        <f t="shared" si="821"/>
        <v>199.04</v>
      </c>
      <c r="DD1573" t="s">
        <v>3</v>
      </c>
      <c r="DE1573" t="s">
        <v>3</v>
      </c>
      <c r="DF1573">
        <f t="shared" si="822"/>
        <v>0</v>
      </c>
      <c r="DG1573">
        <f t="shared" si="823"/>
        <v>456.42</v>
      </c>
      <c r="DH1573">
        <f t="shared" si="817"/>
        <v>199.04</v>
      </c>
      <c r="DI1573">
        <f t="shared" si="818"/>
        <v>0</v>
      </c>
      <c r="DJ1573">
        <f>DG1573+DH1573</f>
        <v>655.46</v>
      </c>
      <c r="DK1573">
        <v>1</v>
      </c>
      <c r="DL1573" t="s">
        <v>1287</v>
      </c>
      <c r="DM1573">
        <v>6</v>
      </c>
      <c r="DN1573" t="s">
        <v>1220</v>
      </c>
      <c r="DO1573">
        <v>1</v>
      </c>
    </row>
    <row r="1574" spans="1:119" x14ac:dyDescent="0.2">
      <c r="A1574">
        <f>ROW(Source!A1013)</f>
        <v>1013</v>
      </c>
      <c r="B1574">
        <v>292114938</v>
      </c>
      <c r="C1574">
        <v>292120343</v>
      </c>
      <c r="D1574">
        <v>277945900</v>
      </c>
      <c r="E1574">
        <v>1</v>
      </c>
      <c r="F1574">
        <v>1</v>
      </c>
      <c r="G1574">
        <v>1</v>
      </c>
      <c r="H1574">
        <v>2</v>
      </c>
      <c r="I1574" t="s">
        <v>1460</v>
      </c>
      <c r="J1574" t="s">
        <v>1461</v>
      </c>
      <c r="K1574" t="s">
        <v>1462</v>
      </c>
      <c r="L1574">
        <v>1368</v>
      </c>
      <c r="N1574">
        <v>1011</v>
      </c>
      <c r="O1574" t="s">
        <v>1090</v>
      </c>
      <c r="P1574" t="s">
        <v>1090</v>
      </c>
      <c r="Q1574">
        <v>1</v>
      </c>
      <c r="W1574">
        <v>0</v>
      </c>
      <c r="X1574">
        <v>-2054013352</v>
      </c>
      <c r="Y1574">
        <f t="shared" si="819"/>
        <v>0.31</v>
      </c>
      <c r="AA1574">
        <v>0</v>
      </c>
      <c r="AB1574">
        <v>12.95</v>
      </c>
      <c r="AC1574">
        <v>0</v>
      </c>
      <c r="AD1574">
        <v>0</v>
      </c>
      <c r="AE1574">
        <v>0</v>
      </c>
      <c r="AF1574">
        <v>12.95</v>
      </c>
      <c r="AG1574">
        <v>0</v>
      </c>
      <c r="AH1574">
        <v>0</v>
      </c>
      <c r="AI1574">
        <v>1</v>
      </c>
      <c r="AJ1574">
        <v>1</v>
      </c>
      <c r="AK1574">
        <v>1</v>
      </c>
      <c r="AL1574">
        <v>1</v>
      </c>
      <c r="AM1574">
        <v>-2</v>
      </c>
      <c r="AN1574">
        <v>0</v>
      </c>
      <c r="AO1574">
        <v>0</v>
      </c>
      <c r="AP1574">
        <v>1</v>
      </c>
      <c r="AQ1574">
        <v>1</v>
      </c>
      <c r="AR1574">
        <v>0</v>
      </c>
      <c r="AS1574" t="s">
        <v>3</v>
      </c>
      <c r="AT1574">
        <v>0.31</v>
      </c>
      <c r="AU1574" t="s">
        <v>3</v>
      </c>
      <c r="AV1574">
        <v>1</v>
      </c>
      <c r="AW1574">
        <v>2</v>
      </c>
      <c r="AX1574">
        <v>292120352</v>
      </c>
      <c r="AY1574">
        <v>1</v>
      </c>
      <c r="AZ1574">
        <v>0</v>
      </c>
      <c r="BA1574">
        <v>2369</v>
      </c>
      <c r="BB1574">
        <v>1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0</v>
      </c>
      <c r="BI1574">
        <v>0</v>
      </c>
      <c r="BJ1574">
        <v>0</v>
      </c>
      <c r="BK1574">
        <v>4.0145</v>
      </c>
      <c r="BL1574">
        <v>0</v>
      </c>
      <c r="BM1574">
        <v>0</v>
      </c>
      <c r="BN1574">
        <v>0</v>
      </c>
      <c r="BO1574">
        <v>0</v>
      </c>
      <c r="BP1574">
        <v>1</v>
      </c>
      <c r="BQ1574">
        <v>0</v>
      </c>
      <c r="BR1574">
        <v>4.0145</v>
      </c>
      <c r="BS1574">
        <v>0</v>
      </c>
      <c r="BT1574">
        <v>0</v>
      </c>
      <c r="BU1574">
        <v>0</v>
      </c>
      <c r="BV1574">
        <v>0</v>
      </c>
      <c r="BW1574">
        <v>1</v>
      </c>
      <c r="CV1574">
        <v>0</v>
      </c>
      <c r="CW1574">
        <f>ROUND(Y1574*Source!I1013*DO1574,7)</f>
        <v>0</v>
      </c>
      <c r="CX1574">
        <f>ROUND(Y1574*Source!I1013,7)</f>
        <v>0.31</v>
      </c>
      <c r="CY1574">
        <f>AB1574</f>
        <v>12.95</v>
      </c>
      <c r="CZ1574">
        <f>AF1574</f>
        <v>12.95</v>
      </c>
      <c r="DA1574">
        <f>AJ1574</f>
        <v>1</v>
      </c>
      <c r="DB1574">
        <f t="shared" si="820"/>
        <v>4.01</v>
      </c>
      <c r="DC1574">
        <f t="shared" si="821"/>
        <v>0</v>
      </c>
      <c r="DD1574" t="s">
        <v>3</v>
      </c>
      <c r="DE1574" t="s">
        <v>3</v>
      </c>
      <c r="DF1574">
        <f t="shared" si="822"/>
        <v>0</v>
      </c>
      <c r="DG1574">
        <f t="shared" si="823"/>
        <v>4.01</v>
      </c>
      <c r="DH1574">
        <f t="shared" si="817"/>
        <v>0</v>
      </c>
      <c r="DI1574">
        <f t="shared" si="818"/>
        <v>0</v>
      </c>
      <c r="DJ1574">
        <f>DG1574+DH1574</f>
        <v>4.01</v>
      </c>
      <c r="DK1574">
        <v>1</v>
      </c>
      <c r="DL1574" t="s">
        <v>3</v>
      </c>
      <c r="DM1574">
        <v>0</v>
      </c>
      <c r="DN1574" t="s">
        <v>3</v>
      </c>
      <c r="DO1574">
        <v>0</v>
      </c>
    </row>
    <row r="1575" spans="1:119" x14ac:dyDescent="0.2">
      <c r="A1575">
        <f>ROW(Source!A1013)</f>
        <v>1013</v>
      </c>
      <c r="B1575">
        <v>292114938</v>
      </c>
      <c r="C1575">
        <v>292120343</v>
      </c>
      <c r="D1575">
        <v>277945921</v>
      </c>
      <c r="E1575">
        <v>1</v>
      </c>
      <c r="F1575">
        <v>1</v>
      </c>
      <c r="G1575">
        <v>1</v>
      </c>
      <c r="H1575">
        <v>2</v>
      </c>
      <c r="I1575" t="s">
        <v>1236</v>
      </c>
      <c r="J1575" t="s">
        <v>1237</v>
      </c>
      <c r="K1575" t="s">
        <v>1238</v>
      </c>
      <c r="L1575">
        <v>1368</v>
      </c>
      <c r="N1575">
        <v>1011</v>
      </c>
      <c r="O1575" t="s">
        <v>1090</v>
      </c>
      <c r="P1575" t="s">
        <v>1090</v>
      </c>
      <c r="Q1575">
        <v>1</v>
      </c>
      <c r="W1575">
        <v>0</v>
      </c>
      <c r="X1575">
        <v>495072614</v>
      </c>
      <c r="Y1575">
        <f t="shared" si="819"/>
        <v>0.31</v>
      </c>
      <c r="AA1575">
        <v>0</v>
      </c>
      <c r="AB1575">
        <v>560.73</v>
      </c>
      <c r="AC1575">
        <v>477.98</v>
      </c>
      <c r="AD1575">
        <v>0</v>
      </c>
      <c r="AE1575">
        <v>0</v>
      </c>
      <c r="AF1575">
        <v>560.73</v>
      </c>
      <c r="AG1575">
        <v>477.98</v>
      </c>
      <c r="AH1575">
        <v>0</v>
      </c>
      <c r="AI1575">
        <v>1</v>
      </c>
      <c r="AJ1575">
        <v>1</v>
      </c>
      <c r="AK1575">
        <v>1</v>
      </c>
      <c r="AL1575">
        <v>1</v>
      </c>
      <c r="AM1575">
        <v>-2</v>
      </c>
      <c r="AN1575">
        <v>0</v>
      </c>
      <c r="AO1575">
        <v>0</v>
      </c>
      <c r="AP1575">
        <v>1</v>
      </c>
      <c r="AQ1575">
        <v>1</v>
      </c>
      <c r="AR1575">
        <v>0</v>
      </c>
      <c r="AS1575" t="s">
        <v>3</v>
      </c>
      <c r="AT1575">
        <v>0.31</v>
      </c>
      <c r="AU1575" t="s">
        <v>3</v>
      </c>
      <c r="AV1575">
        <v>1</v>
      </c>
      <c r="AW1575">
        <v>2</v>
      </c>
      <c r="AX1575">
        <v>292120353</v>
      </c>
      <c r="AY1575">
        <v>1</v>
      </c>
      <c r="AZ1575">
        <v>0</v>
      </c>
      <c r="BA1575">
        <v>2370</v>
      </c>
      <c r="BB1575">
        <v>1</v>
      </c>
      <c r="BC1575">
        <v>0</v>
      </c>
      <c r="BD1575">
        <v>0</v>
      </c>
      <c r="BE1575">
        <v>0</v>
      </c>
      <c r="BF1575">
        <v>0</v>
      </c>
      <c r="BG1575">
        <v>0</v>
      </c>
      <c r="BH1575">
        <v>0</v>
      </c>
      <c r="BI1575">
        <v>0</v>
      </c>
      <c r="BJ1575">
        <v>0</v>
      </c>
      <c r="BK1575">
        <v>173.8263</v>
      </c>
      <c r="BL1575">
        <v>148.1738</v>
      </c>
      <c r="BM1575">
        <v>0</v>
      </c>
      <c r="BN1575">
        <v>0</v>
      </c>
      <c r="BO1575">
        <v>0.31</v>
      </c>
      <c r="BP1575">
        <v>1</v>
      </c>
      <c r="BQ1575">
        <v>0</v>
      </c>
      <c r="BR1575">
        <v>173.8263</v>
      </c>
      <c r="BS1575">
        <v>148.1738</v>
      </c>
      <c r="BT1575">
        <v>0</v>
      </c>
      <c r="BU1575">
        <v>0</v>
      </c>
      <c r="BV1575">
        <v>0.31</v>
      </c>
      <c r="BW1575">
        <v>1</v>
      </c>
      <c r="CV1575">
        <v>0</v>
      </c>
      <c r="CW1575">
        <f>ROUND(Y1575*Source!I1013*DO1575,7)</f>
        <v>0.31</v>
      </c>
      <c r="CX1575">
        <f>ROUND(Y1575*Source!I1013,7)</f>
        <v>0.31</v>
      </c>
      <c r="CY1575">
        <f>AB1575</f>
        <v>560.73</v>
      </c>
      <c r="CZ1575">
        <f>AF1575</f>
        <v>560.73</v>
      </c>
      <c r="DA1575">
        <f>AJ1575</f>
        <v>1</v>
      </c>
      <c r="DB1575">
        <f t="shared" si="820"/>
        <v>173.83</v>
      </c>
      <c r="DC1575">
        <f t="shared" si="821"/>
        <v>148.16999999999999</v>
      </c>
      <c r="DD1575" t="s">
        <v>3</v>
      </c>
      <c r="DE1575" t="s">
        <v>3</v>
      </c>
      <c r="DF1575">
        <f t="shared" si="822"/>
        <v>0</v>
      </c>
      <c r="DG1575">
        <f t="shared" si="823"/>
        <v>173.83</v>
      </c>
      <c r="DH1575">
        <f t="shared" si="817"/>
        <v>148.16999999999999</v>
      </c>
      <c r="DI1575">
        <f t="shared" si="818"/>
        <v>0</v>
      </c>
      <c r="DJ1575">
        <f>DG1575+DH1575</f>
        <v>322</v>
      </c>
      <c r="DK1575">
        <v>1</v>
      </c>
      <c r="DL1575" t="s">
        <v>1226</v>
      </c>
      <c r="DM1575">
        <v>4</v>
      </c>
      <c r="DN1575" t="s">
        <v>1220</v>
      </c>
      <c r="DO1575">
        <v>1</v>
      </c>
    </row>
    <row r="1576" spans="1:119" x14ac:dyDescent="0.2">
      <c r="A1576">
        <f>ROW(Source!A1014)</f>
        <v>1014</v>
      </c>
      <c r="B1576">
        <v>292114938</v>
      </c>
      <c r="C1576">
        <v>292120354</v>
      </c>
      <c r="D1576">
        <v>277560257</v>
      </c>
      <c r="E1576">
        <v>109</v>
      </c>
      <c r="F1576">
        <v>1</v>
      </c>
      <c r="G1576">
        <v>1</v>
      </c>
      <c r="H1576">
        <v>1</v>
      </c>
      <c r="I1576" t="s">
        <v>1306</v>
      </c>
      <c r="J1576" t="s">
        <v>3</v>
      </c>
      <c r="K1576" t="s">
        <v>1307</v>
      </c>
      <c r="L1576">
        <v>1191</v>
      </c>
      <c r="N1576">
        <v>1013</v>
      </c>
      <c r="O1576" t="s">
        <v>1220</v>
      </c>
      <c r="P1576" t="s">
        <v>1220</v>
      </c>
      <c r="Q1576">
        <v>1</v>
      </c>
      <c r="W1576">
        <v>0</v>
      </c>
      <c r="X1576">
        <v>388411409</v>
      </c>
      <c r="Y1576">
        <f t="shared" si="819"/>
        <v>0.41</v>
      </c>
      <c r="AA1576">
        <v>0</v>
      </c>
      <c r="AB1576">
        <v>0</v>
      </c>
      <c r="AC1576">
        <v>0</v>
      </c>
      <c r="AD1576">
        <v>406.64</v>
      </c>
      <c r="AE1576">
        <v>0</v>
      </c>
      <c r="AF1576">
        <v>0</v>
      </c>
      <c r="AG1576">
        <v>0</v>
      </c>
      <c r="AH1576">
        <v>406.64</v>
      </c>
      <c r="AI1576">
        <v>1</v>
      </c>
      <c r="AJ1576">
        <v>1</v>
      </c>
      <c r="AK1576">
        <v>1</v>
      </c>
      <c r="AL1576">
        <v>1</v>
      </c>
      <c r="AM1576">
        <v>-2</v>
      </c>
      <c r="AN1576">
        <v>0</v>
      </c>
      <c r="AO1576">
        <v>0</v>
      </c>
      <c r="AP1576">
        <v>1</v>
      </c>
      <c r="AQ1576">
        <v>1</v>
      </c>
      <c r="AR1576">
        <v>0</v>
      </c>
      <c r="AS1576" t="s">
        <v>3</v>
      </c>
      <c r="AT1576">
        <v>0.41</v>
      </c>
      <c r="AU1576" t="s">
        <v>3</v>
      </c>
      <c r="AV1576">
        <v>1</v>
      </c>
      <c r="AW1576">
        <v>2</v>
      </c>
      <c r="AX1576">
        <v>292120360</v>
      </c>
      <c r="AY1576">
        <v>1</v>
      </c>
      <c r="AZ1576">
        <v>0</v>
      </c>
      <c r="BA1576">
        <v>2371</v>
      </c>
      <c r="BB1576">
        <v>1</v>
      </c>
      <c r="BC1576">
        <v>0</v>
      </c>
      <c r="BD1576">
        <v>0</v>
      </c>
      <c r="BE1576">
        <v>0</v>
      </c>
      <c r="BF1576">
        <v>0</v>
      </c>
      <c r="BG1576">
        <v>0</v>
      </c>
      <c r="BH1576">
        <v>0</v>
      </c>
      <c r="BI1576">
        <v>0</v>
      </c>
      <c r="BJ1576">
        <v>0</v>
      </c>
      <c r="BK1576">
        <v>0</v>
      </c>
      <c r="BL1576">
        <v>0</v>
      </c>
      <c r="BM1576">
        <v>166.72239999999999</v>
      </c>
      <c r="BN1576">
        <v>0.41</v>
      </c>
      <c r="BO1576">
        <v>0</v>
      </c>
      <c r="BP1576">
        <v>1</v>
      </c>
      <c r="BQ1576">
        <v>0</v>
      </c>
      <c r="BR1576">
        <v>0</v>
      </c>
      <c r="BS1576">
        <v>0</v>
      </c>
      <c r="BT1576">
        <v>166.72239999999999</v>
      </c>
      <c r="BU1576">
        <v>0.41</v>
      </c>
      <c r="BV1576">
        <v>0</v>
      </c>
      <c r="BW1576">
        <v>1</v>
      </c>
      <c r="CU1576">
        <f>ROUND(AT1576*Source!I1014*AH1576*AL1576,2)</f>
        <v>166.72</v>
      </c>
      <c r="CV1576">
        <f>ROUND(Y1576*Source!I1014,7)</f>
        <v>0.41</v>
      </c>
      <c r="CW1576">
        <v>0</v>
      </c>
      <c r="CX1576">
        <f>ROUND(Y1576*Source!I1014,7)</f>
        <v>0.41</v>
      </c>
      <c r="CY1576">
        <f>AD1576</f>
        <v>406.64</v>
      </c>
      <c r="CZ1576">
        <f>AH1576</f>
        <v>406.64</v>
      </c>
      <c r="DA1576">
        <f>AL1576</f>
        <v>1</v>
      </c>
      <c r="DB1576">
        <f t="shared" si="820"/>
        <v>166.72</v>
      </c>
      <c r="DC1576">
        <f t="shared" si="821"/>
        <v>0</v>
      </c>
      <c r="DD1576" t="s">
        <v>3</v>
      </c>
      <c r="DE1576" t="s">
        <v>3</v>
      </c>
      <c r="DF1576">
        <f t="shared" si="822"/>
        <v>0</v>
      </c>
      <c r="DG1576">
        <f t="shared" si="823"/>
        <v>0</v>
      </c>
      <c r="DH1576">
        <f t="shared" si="817"/>
        <v>0</v>
      </c>
      <c r="DI1576">
        <f t="shared" si="818"/>
        <v>166.72</v>
      </c>
      <c r="DJ1576">
        <f>DI1576</f>
        <v>166.72</v>
      </c>
      <c r="DK1576">
        <v>1</v>
      </c>
      <c r="DL1576" t="s">
        <v>3</v>
      </c>
      <c r="DM1576">
        <v>0</v>
      </c>
      <c r="DN1576" t="s">
        <v>3</v>
      </c>
      <c r="DO1576">
        <v>0</v>
      </c>
    </row>
    <row r="1577" spans="1:119" x14ac:dyDescent="0.2">
      <c r="A1577">
        <f>ROW(Source!A1014)</f>
        <v>1014</v>
      </c>
      <c r="B1577">
        <v>292114938</v>
      </c>
      <c r="C1577">
        <v>292120354</v>
      </c>
      <c r="D1577">
        <v>277560491</v>
      </c>
      <c r="E1577">
        <v>109</v>
      </c>
      <c r="F1577">
        <v>1</v>
      </c>
      <c r="G1577">
        <v>1</v>
      </c>
      <c r="H1577">
        <v>1</v>
      </c>
      <c r="I1577" t="s">
        <v>1221</v>
      </c>
      <c r="J1577" t="s">
        <v>3</v>
      </c>
      <c r="K1577" t="s">
        <v>1222</v>
      </c>
      <c r="L1577">
        <v>1191</v>
      </c>
      <c r="N1577">
        <v>1013</v>
      </c>
      <c r="O1577" t="s">
        <v>1220</v>
      </c>
      <c r="P1577" t="s">
        <v>1220</v>
      </c>
      <c r="Q1577">
        <v>1</v>
      </c>
      <c r="W1577">
        <v>0</v>
      </c>
      <c r="X1577">
        <v>-1417349443</v>
      </c>
      <c r="Y1577">
        <f t="shared" si="819"/>
        <v>0.44</v>
      </c>
      <c r="AA1577">
        <v>0</v>
      </c>
      <c r="AB1577">
        <v>0</v>
      </c>
      <c r="AC1577">
        <v>0</v>
      </c>
      <c r="AD1577">
        <v>0</v>
      </c>
      <c r="AE1577">
        <v>0</v>
      </c>
      <c r="AF1577">
        <v>0</v>
      </c>
      <c r="AG1577">
        <v>0</v>
      </c>
      <c r="AH1577">
        <v>0</v>
      </c>
      <c r="AI1577">
        <v>1</v>
      </c>
      <c r="AJ1577">
        <v>1</v>
      </c>
      <c r="AK1577">
        <v>1</v>
      </c>
      <c r="AL1577">
        <v>1</v>
      </c>
      <c r="AM1577">
        <v>-2</v>
      </c>
      <c r="AN1577">
        <v>0</v>
      </c>
      <c r="AO1577">
        <v>0</v>
      </c>
      <c r="AP1577">
        <v>1</v>
      </c>
      <c r="AQ1577">
        <v>1</v>
      </c>
      <c r="AR1577">
        <v>0</v>
      </c>
      <c r="AS1577" t="s">
        <v>3</v>
      </c>
      <c r="AT1577">
        <v>0.44</v>
      </c>
      <c r="AU1577" t="s">
        <v>3</v>
      </c>
      <c r="AV1577">
        <v>2</v>
      </c>
      <c r="AW1577">
        <v>2</v>
      </c>
      <c r="AX1577">
        <v>292120361</v>
      </c>
      <c r="AY1577">
        <v>1</v>
      </c>
      <c r="AZ1577">
        <v>0</v>
      </c>
      <c r="BA1577">
        <v>2372</v>
      </c>
      <c r="BB1577">
        <v>1</v>
      </c>
      <c r="BC1577">
        <v>0</v>
      </c>
      <c r="BD1577">
        <v>0</v>
      </c>
      <c r="BE1577">
        <v>0</v>
      </c>
      <c r="BF1577">
        <v>0</v>
      </c>
      <c r="BG1577">
        <v>0</v>
      </c>
      <c r="BH1577">
        <v>0</v>
      </c>
      <c r="BI1577">
        <v>0</v>
      </c>
      <c r="BJ1577">
        <v>0</v>
      </c>
      <c r="BK1577">
        <v>0</v>
      </c>
      <c r="BL1577">
        <v>0</v>
      </c>
      <c r="BM1577">
        <v>0</v>
      </c>
      <c r="BN1577">
        <v>0</v>
      </c>
      <c r="BO1577">
        <v>0</v>
      </c>
      <c r="BP1577">
        <v>0</v>
      </c>
      <c r="BQ1577">
        <v>0</v>
      </c>
      <c r="BR1577">
        <v>0</v>
      </c>
      <c r="BS1577">
        <v>0</v>
      </c>
      <c r="BT1577">
        <v>0</v>
      </c>
      <c r="BU1577">
        <v>0</v>
      </c>
      <c r="BV1577">
        <v>0</v>
      </c>
      <c r="BW1577">
        <v>0</v>
      </c>
      <c r="CV1577">
        <v>0</v>
      </c>
      <c r="CW1577">
        <v>0</v>
      </c>
      <c r="CX1577">
        <f>ROUND(Y1577*Source!I1014,7)</f>
        <v>0.44</v>
      </c>
      <c r="CY1577">
        <f>AD1577</f>
        <v>0</v>
      </c>
      <c r="CZ1577">
        <f>AH1577</f>
        <v>0</v>
      </c>
      <c r="DA1577">
        <f>AL1577</f>
        <v>1</v>
      </c>
      <c r="DB1577">
        <f t="shared" si="820"/>
        <v>0</v>
      </c>
      <c r="DC1577">
        <f t="shared" si="821"/>
        <v>0</v>
      </c>
      <c r="DD1577" t="s">
        <v>3</v>
      </c>
      <c r="DE1577" t="s">
        <v>3</v>
      </c>
      <c r="DF1577">
        <f t="shared" si="822"/>
        <v>0</v>
      </c>
      <c r="DG1577">
        <f t="shared" si="823"/>
        <v>0</v>
      </c>
      <c r="DH1577">
        <f t="shared" si="817"/>
        <v>0</v>
      </c>
      <c r="DI1577">
        <f t="shared" si="818"/>
        <v>0</v>
      </c>
      <c r="DJ1577">
        <f>DI1577</f>
        <v>0</v>
      </c>
      <c r="DK1577">
        <v>0</v>
      </c>
      <c r="DL1577" t="s">
        <v>3</v>
      </c>
      <c r="DM1577">
        <v>0</v>
      </c>
      <c r="DN1577" t="s">
        <v>3</v>
      </c>
      <c r="DO1577">
        <v>0</v>
      </c>
    </row>
    <row r="1578" spans="1:119" x14ac:dyDescent="0.2">
      <c r="A1578">
        <f>ROW(Source!A1014)</f>
        <v>1014</v>
      </c>
      <c r="B1578">
        <v>292114938</v>
      </c>
      <c r="C1578">
        <v>292120354</v>
      </c>
      <c r="D1578">
        <v>277944622</v>
      </c>
      <c r="E1578">
        <v>1</v>
      </c>
      <c r="F1578">
        <v>1</v>
      </c>
      <c r="G1578">
        <v>1</v>
      </c>
      <c r="H1578">
        <v>2</v>
      </c>
      <c r="I1578" t="s">
        <v>1284</v>
      </c>
      <c r="J1578" t="s">
        <v>1285</v>
      </c>
      <c r="K1578" t="s">
        <v>1286</v>
      </c>
      <c r="L1578">
        <v>1368</v>
      </c>
      <c r="N1578">
        <v>1011</v>
      </c>
      <c r="O1578" t="s">
        <v>1090</v>
      </c>
      <c r="P1578" t="s">
        <v>1090</v>
      </c>
      <c r="Q1578">
        <v>1</v>
      </c>
      <c r="W1578">
        <v>0</v>
      </c>
      <c r="X1578">
        <v>-776243211</v>
      </c>
      <c r="Y1578">
        <f t="shared" si="819"/>
        <v>0.22</v>
      </c>
      <c r="AA1578">
        <v>0</v>
      </c>
      <c r="AB1578">
        <v>1472.33</v>
      </c>
      <c r="AC1578">
        <v>642.05999999999995</v>
      </c>
      <c r="AD1578">
        <v>0</v>
      </c>
      <c r="AE1578">
        <v>0</v>
      </c>
      <c r="AF1578">
        <v>1472.33</v>
      </c>
      <c r="AG1578">
        <v>642.05999999999995</v>
      </c>
      <c r="AH1578">
        <v>0</v>
      </c>
      <c r="AI1578">
        <v>1</v>
      </c>
      <c r="AJ1578">
        <v>1</v>
      </c>
      <c r="AK1578">
        <v>1</v>
      </c>
      <c r="AL1578">
        <v>1</v>
      </c>
      <c r="AM1578">
        <v>-2</v>
      </c>
      <c r="AN1578">
        <v>0</v>
      </c>
      <c r="AO1578">
        <v>0</v>
      </c>
      <c r="AP1578">
        <v>1</v>
      </c>
      <c r="AQ1578">
        <v>1</v>
      </c>
      <c r="AR1578">
        <v>0</v>
      </c>
      <c r="AS1578" t="s">
        <v>3</v>
      </c>
      <c r="AT1578">
        <v>0.22</v>
      </c>
      <c r="AU1578" t="s">
        <v>3</v>
      </c>
      <c r="AV1578">
        <v>1</v>
      </c>
      <c r="AW1578">
        <v>2</v>
      </c>
      <c r="AX1578">
        <v>292120362</v>
      </c>
      <c r="AY1578">
        <v>1</v>
      </c>
      <c r="AZ1578">
        <v>0</v>
      </c>
      <c r="BA1578">
        <v>2373</v>
      </c>
      <c r="BB1578">
        <v>1</v>
      </c>
      <c r="BC1578">
        <v>0</v>
      </c>
      <c r="BD1578">
        <v>0</v>
      </c>
      <c r="BE1578">
        <v>0</v>
      </c>
      <c r="BF1578">
        <v>0</v>
      </c>
      <c r="BG1578">
        <v>0</v>
      </c>
      <c r="BH1578">
        <v>0</v>
      </c>
      <c r="BI1578">
        <v>0</v>
      </c>
      <c r="BJ1578">
        <v>0</v>
      </c>
      <c r="BK1578">
        <v>323.9126</v>
      </c>
      <c r="BL1578">
        <v>141.25319999999999</v>
      </c>
      <c r="BM1578">
        <v>0</v>
      </c>
      <c r="BN1578">
        <v>0</v>
      </c>
      <c r="BO1578">
        <v>0.22</v>
      </c>
      <c r="BP1578">
        <v>1</v>
      </c>
      <c r="BQ1578">
        <v>0</v>
      </c>
      <c r="BR1578">
        <v>323.9126</v>
      </c>
      <c r="BS1578">
        <v>141.25319999999999</v>
      </c>
      <c r="BT1578">
        <v>0</v>
      </c>
      <c r="BU1578">
        <v>0</v>
      </c>
      <c r="BV1578">
        <v>0.22</v>
      </c>
      <c r="BW1578">
        <v>1</v>
      </c>
      <c r="CV1578">
        <v>0</v>
      </c>
      <c r="CW1578">
        <f>ROUND(Y1578*Source!I1014*DO1578,7)</f>
        <v>0.22</v>
      </c>
      <c r="CX1578">
        <f>ROUND(Y1578*Source!I1014,7)</f>
        <v>0.22</v>
      </c>
      <c r="CY1578">
        <f>AB1578</f>
        <v>1472.33</v>
      </c>
      <c r="CZ1578">
        <f>AF1578</f>
        <v>1472.33</v>
      </c>
      <c r="DA1578">
        <f>AJ1578</f>
        <v>1</v>
      </c>
      <c r="DB1578">
        <f t="shared" si="820"/>
        <v>323.91000000000003</v>
      </c>
      <c r="DC1578">
        <f t="shared" si="821"/>
        <v>141.25</v>
      </c>
      <c r="DD1578" t="s">
        <v>3</v>
      </c>
      <c r="DE1578" t="s">
        <v>3</v>
      </c>
      <c r="DF1578">
        <f t="shared" si="822"/>
        <v>0</v>
      </c>
      <c r="DG1578">
        <f t="shared" si="823"/>
        <v>323.91000000000003</v>
      </c>
      <c r="DH1578">
        <f t="shared" si="817"/>
        <v>141.25</v>
      </c>
      <c r="DI1578">
        <f t="shared" si="818"/>
        <v>0</v>
      </c>
      <c r="DJ1578">
        <f>DG1578+DH1578</f>
        <v>465.16</v>
      </c>
      <c r="DK1578">
        <v>1</v>
      </c>
      <c r="DL1578" t="s">
        <v>1287</v>
      </c>
      <c r="DM1578">
        <v>6</v>
      </c>
      <c r="DN1578" t="s">
        <v>1220</v>
      </c>
      <c r="DO1578">
        <v>1</v>
      </c>
    </row>
    <row r="1579" spans="1:119" x14ac:dyDescent="0.2">
      <c r="A1579">
        <f>ROW(Source!A1014)</f>
        <v>1014</v>
      </c>
      <c r="B1579">
        <v>292114938</v>
      </c>
      <c r="C1579">
        <v>292120354</v>
      </c>
      <c r="D1579">
        <v>277945900</v>
      </c>
      <c r="E1579">
        <v>1</v>
      </c>
      <c r="F1579">
        <v>1</v>
      </c>
      <c r="G1579">
        <v>1</v>
      </c>
      <c r="H1579">
        <v>2</v>
      </c>
      <c r="I1579" t="s">
        <v>1460</v>
      </c>
      <c r="J1579" t="s">
        <v>1461</v>
      </c>
      <c r="K1579" t="s">
        <v>1462</v>
      </c>
      <c r="L1579">
        <v>1368</v>
      </c>
      <c r="N1579">
        <v>1011</v>
      </c>
      <c r="O1579" t="s">
        <v>1090</v>
      </c>
      <c r="P1579" t="s">
        <v>1090</v>
      </c>
      <c r="Q1579">
        <v>1</v>
      </c>
      <c r="W1579">
        <v>0</v>
      </c>
      <c r="X1579">
        <v>-2054013352</v>
      </c>
      <c r="Y1579">
        <f t="shared" si="819"/>
        <v>0.22</v>
      </c>
      <c r="AA1579">
        <v>0</v>
      </c>
      <c r="AB1579">
        <v>12.95</v>
      </c>
      <c r="AC1579">
        <v>0</v>
      </c>
      <c r="AD1579">
        <v>0</v>
      </c>
      <c r="AE1579">
        <v>0</v>
      </c>
      <c r="AF1579">
        <v>12.95</v>
      </c>
      <c r="AG1579">
        <v>0</v>
      </c>
      <c r="AH1579">
        <v>0</v>
      </c>
      <c r="AI1579">
        <v>1</v>
      </c>
      <c r="AJ1579">
        <v>1</v>
      </c>
      <c r="AK1579">
        <v>1</v>
      </c>
      <c r="AL1579">
        <v>1</v>
      </c>
      <c r="AM1579">
        <v>-2</v>
      </c>
      <c r="AN1579">
        <v>0</v>
      </c>
      <c r="AO1579">
        <v>0</v>
      </c>
      <c r="AP1579">
        <v>1</v>
      </c>
      <c r="AQ1579">
        <v>1</v>
      </c>
      <c r="AR1579">
        <v>0</v>
      </c>
      <c r="AS1579" t="s">
        <v>3</v>
      </c>
      <c r="AT1579">
        <v>0.22</v>
      </c>
      <c r="AU1579" t="s">
        <v>3</v>
      </c>
      <c r="AV1579">
        <v>1</v>
      </c>
      <c r="AW1579">
        <v>2</v>
      </c>
      <c r="AX1579">
        <v>292120363</v>
      </c>
      <c r="AY1579">
        <v>1</v>
      </c>
      <c r="AZ1579">
        <v>0</v>
      </c>
      <c r="BA1579">
        <v>2374</v>
      </c>
      <c r="BB1579">
        <v>1</v>
      </c>
      <c r="BC1579">
        <v>0</v>
      </c>
      <c r="BD1579">
        <v>0</v>
      </c>
      <c r="BE1579">
        <v>0</v>
      </c>
      <c r="BF1579">
        <v>0</v>
      </c>
      <c r="BG1579">
        <v>0</v>
      </c>
      <c r="BH1579">
        <v>0</v>
      </c>
      <c r="BI1579">
        <v>0</v>
      </c>
      <c r="BJ1579">
        <v>0</v>
      </c>
      <c r="BK1579">
        <v>2.8489999999999998</v>
      </c>
      <c r="BL1579">
        <v>0</v>
      </c>
      <c r="BM1579">
        <v>0</v>
      </c>
      <c r="BN1579">
        <v>0</v>
      </c>
      <c r="BO1579">
        <v>0</v>
      </c>
      <c r="BP1579">
        <v>1</v>
      </c>
      <c r="BQ1579">
        <v>0</v>
      </c>
      <c r="BR1579">
        <v>2.8489999999999998</v>
      </c>
      <c r="BS1579">
        <v>0</v>
      </c>
      <c r="BT1579">
        <v>0</v>
      </c>
      <c r="BU1579">
        <v>0</v>
      </c>
      <c r="BV1579">
        <v>0</v>
      </c>
      <c r="BW1579">
        <v>1</v>
      </c>
      <c r="CV1579">
        <v>0</v>
      </c>
      <c r="CW1579">
        <f>ROUND(Y1579*Source!I1014*DO1579,7)</f>
        <v>0</v>
      </c>
      <c r="CX1579">
        <f>ROUND(Y1579*Source!I1014,7)</f>
        <v>0.22</v>
      </c>
      <c r="CY1579">
        <f>AB1579</f>
        <v>12.95</v>
      </c>
      <c r="CZ1579">
        <f>AF1579</f>
        <v>12.95</v>
      </c>
      <c r="DA1579">
        <f>AJ1579</f>
        <v>1</v>
      </c>
      <c r="DB1579">
        <f t="shared" si="820"/>
        <v>2.85</v>
      </c>
      <c r="DC1579">
        <f t="shared" si="821"/>
        <v>0</v>
      </c>
      <c r="DD1579" t="s">
        <v>3</v>
      </c>
      <c r="DE1579" t="s">
        <v>3</v>
      </c>
      <c r="DF1579">
        <f t="shared" si="822"/>
        <v>0</v>
      </c>
      <c r="DG1579">
        <f t="shared" si="823"/>
        <v>2.85</v>
      </c>
      <c r="DH1579">
        <f t="shared" si="817"/>
        <v>0</v>
      </c>
      <c r="DI1579">
        <f t="shared" si="818"/>
        <v>0</v>
      </c>
      <c r="DJ1579">
        <f>DG1579+DH1579</f>
        <v>2.85</v>
      </c>
      <c r="DK1579">
        <v>1</v>
      </c>
      <c r="DL1579" t="s">
        <v>3</v>
      </c>
      <c r="DM1579">
        <v>0</v>
      </c>
      <c r="DN1579" t="s">
        <v>3</v>
      </c>
      <c r="DO1579">
        <v>0</v>
      </c>
    </row>
    <row r="1580" spans="1:119" x14ac:dyDescent="0.2">
      <c r="A1580">
        <f>ROW(Source!A1014)</f>
        <v>1014</v>
      </c>
      <c r="B1580">
        <v>292114938</v>
      </c>
      <c r="C1580">
        <v>292120354</v>
      </c>
      <c r="D1580">
        <v>277945921</v>
      </c>
      <c r="E1580">
        <v>1</v>
      </c>
      <c r="F1580">
        <v>1</v>
      </c>
      <c r="G1580">
        <v>1</v>
      </c>
      <c r="H1580">
        <v>2</v>
      </c>
      <c r="I1580" t="s">
        <v>1236</v>
      </c>
      <c r="J1580" t="s">
        <v>1237</v>
      </c>
      <c r="K1580" t="s">
        <v>1238</v>
      </c>
      <c r="L1580">
        <v>1368</v>
      </c>
      <c r="N1580">
        <v>1011</v>
      </c>
      <c r="O1580" t="s">
        <v>1090</v>
      </c>
      <c r="P1580" t="s">
        <v>1090</v>
      </c>
      <c r="Q1580">
        <v>1</v>
      </c>
      <c r="W1580">
        <v>0</v>
      </c>
      <c r="X1580">
        <v>495072614</v>
      </c>
      <c r="Y1580">
        <f t="shared" si="819"/>
        <v>0.22</v>
      </c>
      <c r="AA1580">
        <v>0</v>
      </c>
      <c r="AB1580">
        <v>560.73</v>
      </c>
      <c r="AC1580">
        <v>477.98</v>
      </c>
      <c r="AD1580">
        <v>0</v>
      </c>
      <c r="AE1580">
        <v>0</v>
      </c>
      <c r="AF1580">
        <v>560.73</v>
      </c>
      <c r="AG1580">
        <v>477.98</v>
      </c>
      <c r="AH1580">
        <v>0</v>
      </c>
      <c r="AI1580">
        <v>1</v>
      </c>
      <c r="AJ1580">
        <v>1</v>
      </c>
      <c r="AK1580">
        <v>1</v>
      </c>
      <c r="AL1580">
        <v>1</v>
      </c>
      <c r="AM1580">
        <v>-2</v>
      </c>
      <c r="AN1580">
        <v>0</v>
      </c>
      <c r="AO1580">
        <v>0</v>
      </c>
      <c r="AP1580">
        <v>1</v>
      </c>
      <c r="AQ1580">
        <v>1</v>
      </c>
      <c r="AR1580">
        <v>0</v>
      </c>
      <c r="AS1580" t="s">
        <v>3</v>
      </c>
      <c r="AT1580">
        <v>0.22</v>
      </c>
      <c r="AU1580" t="s">
        <v>3</v>
      </c>
      <c r="AV1580">
        <v>1</v>
      </c>
      <c r="AW1580">
        <v>2</v>
      </c>
      <c r="AX1580">
        <v>292120364</v>
      </c>
      <c r="AY1580">
        <v>1</v>
      </c>
      <c r="AZ1580">
        <v>0</v>
      </c>
      <c r="BA1580">
        <v>2375</v>
      </c>
      <c r="BB1580">
        <v>1</v>
      </c>
      <c r="BC1580">
        <v>0</v>
      </c>
      <c r="BD1580">
        <v>0</v>
      </c>
      <c r="BE1580">
        <v>0</v>
      </c>
      <c r="BF1580">
        <v>0</v>
      </c>
      <c r="BG1580">
        <v>0</v>
      </c>
      <c r="BH1580">
        <v>0</v>
      </c>
      <c r="BI1580">
        <v>0</v>
      </c>
      <c r="BJ1580">
        <v>0</v>
      </c>
      <c r="BK1580">
        <v>123.36060000000001</v>
      </c>
      <c r="BL1580">
        <v>105.15560000000001</v>
      </c>
      <c r="BM1580">
        <v>0</v>
      </c>
      <c r="BN1580">
        <v>0</v>
      </c>
      <c r="BO1580">
        <v>0.22</v>
      </c>
      <c r="BP1580">
        <v>1</v>
      </c>
      <c r="BQ1580">
        <v>0</v>
      </c>
      <c r="BR1580">
        <v>123.36060000000001</v>
      </c>
      <c r="BS1580">
        <v>105.15560000000001</v>
      </c>
      <c r="BT1580">
        <v>0</v>
      </c>
      <c r="BU1580">
        <v>0</v>
      </c>
      <c r="BV1580">
        <v>0.22</v>
      </c>
      <c r="BW1580">
        <v>1</v>
      </c>
      <c r="CV1580">
        <v>0</v>
      </c>
      <c r="CW1580">
        <f>ROUND(Y1580*Source!I1014*DO1580,7)</f>
        <v>0.22</v>
      </c>
      <c r="CX1580">
        <f>ROUND(Y1580*Source!I1014,7)</f>
        <v>0.22</v>
      </c>
      <c r="CY1580">
        <f>AB1580</f>
        <v>560.73</v>
      </c>
      <c r="CZ1580">
        <f>AF1580</f>
        <v>560.73</v>
      </c>
      <c r="DA1580">
        <f>AJ1580</f>
        <v>1</v>
      </c>
      <c r="DB1580">
        <f t="shared" si="820"/>
        <v>123.36</v>
      </c>
      <c r="DC1580">
        <f t="shared" si="821"/>
        <v>105.16</v>
      </c>
      <c r="DD1580" t="s">
        <v>3</v>
      </c>
      <c r="DE1580" t="s">
        <v>3</v>
      </c>
      <c r="DF1580">
        <f t="shared" si="822"/>
        <v>0</v>
      </c>
      <c r="DG1580">
        <f t="shared" si="823"/>
        <v>123.36</v>
      </c>
      <c r="DH1580">
        <f t="shared" si="817"/>
        <v>105.16</v>
      </c>
      <c r="DI1580">
        <f t="shared" si="818"/>
        <v>0</v>
      </c>
      <c r="DJ1580">
        <f>DG1580+DH1580</f>
        <v>228.51999999999998</v>
      </c>
      <c r="DK1580">
        <v>1</v>
      </c>
      <c r="DL1580" t="s">
        <v>1226</v>
      </c>
      <c r="DM1580">
        <v>4</v>
      </c>
      <c r="DN1580" t="s">
        <v>1220</v>
      </c>
      <c r="DO1580">
        <v>1</v>
      </c>
    </row>
    <row r="1581" spans="1:119" x14ac:dyDescent="0.2">
      <c r="A1581">
        <f>ROW(Source!A1015)</f>
        <v>1015</v>
      </c>
      <c r="B1581">
        <v>292114938</v>
      </c>
      <c r="C1581">
        <v>292120365</v>
      </c>
      <c r="D1581">
        <v>277560257</v>
      </c>
      <c r="E1581">
        <v>109</v>
      </c>
      <c r="F1581">
        <v>1</v>
      </c>
      <c r="G1581">
        <v>1</v>
      </c>
      <c r="H1581">
        <v>1</v>
      </c>
      <c r="I1581" t="s">
        <v>1306</v>
      </c>
      <c r="J1581" t="s">
        <v>3</v>
      </c>
      <c r="K1581" t="s">
        <v>1307</v>
      </c>
      <c r="L1581">
        <v>1191</v>
      </c>
      <c r="N1581">
        <v>1013</v>
      </c>
      <c r="O1581" t="s">
        <v>1220</v>
      </c>
      <c r="P1581" t="s">
        <v>1220</v>
      </c>
      <c r="Q1581">
        <v>1</v>
      </c>
      <c r="W1581">
        <v>0</v>
      </c>
      <c r="X1581">
        <v>388411409</v>
      </c>
      <c r="Y1581">
        <f t="shared" si="819"/>
        <v>0.25</v>
      </c>
      <c r="AA1581">
        <v>0</v>
      </c>
      <c r="AB1581">
        <v>0</v>
      </c>
      <c r="AC1581">
        <v>0</v>
      </c>
      <c r="AD1581">
        <v>406.64</v>
      </c>
      <c r="AE1581">
        <v>0</v>
      </c>
      <c r="AF1581">
        <v>0</v>
      </c>
      <c r="AG1581">
        <v>0</v>
      </c>
      <c r="AH1581">
        <v>406.64</v>
      </c>
      <c r="AI1581">
        <v>1</v>
      </c>
      <c r="AJ1581">
        <v>1</v>
      </c>
      <c r="AK1581">
        <v>1</v>
      </c>
      <c r="AL1581">
        <v>1</v>
      </c>
      <c r="AM1581">
        <v>-2</v>
      </c>
      <c r="AN1581">
        <v>0</v>
      </c>
      <c r="AO1581">
        <v>0</v>
      </c>
      <c r="AP1581">
        <v>1</v>
      </c>
      <c r="AQ1581">
        <v>1</v>
      </c>
      <c r="AR1581">
        <v>0</v>
      </c>
      <c r="AS1581" t="s">
        <v>3</v>
      </c>
      <c r="AT1581">
        <v>0.25</v>
      </c>
      <c r="AU1581" t="s">
        <v>3</v>
      </c>
      <c r="AV1581">
        <v>1</v>
      </c>
      <c r="AW1581">
        <v>2</v>
      </c>
      <c r="AX1581">
        <v>292120370</v>
      </c>
      <c r="AY1581">
        <v>1</v>
      </c>
      <c r="AZ1581">
        <v>0</v>
      </c>
      <c r="BA1581">
        <v>2376</v>
      </c>
      <c r="BB1581">
        <v>1</v>
      </c>
      <c r="BC1581">
        <v>0</v>
      </c>
      <c r="BD1581">
        <v>0</v>
      </c>
      <c r="BE1581">
        <v>0</v>
      </c>
      <c r="BF1581">
        <v>0</v>
      </c>
      <c r="BG1581">
        <v>0</v>
      </c>
      <c r="BH1581">
        <v>0</v>
      </c>
      <c r="BI1581">
        <v>0</v>
      </c>
      <c r="BJ1581">
        <v>0</v>
      </c>
      <c r="BK1581">
        <v>0</v>
      </c>
      <c r="BL1581">
        <v>0</v>
      </c>
      <c r="BM1581">
        <v>101.66</v>
      </c>
      <c r="BN1581">
        <v>0.25</v>
      </c>
      <c r="BO1581">
        <v>0</v>
      </c>
      <c r="BP1581">
        <v>1</v>
      </c>
      <c r="BQ1581">
        <v>0</v>
      </c>
      <c r="BR1581">
        <v>0</v>
      </c>
      <c r="BS1581">
        <v>0</v>
      </c>
      <c r="BT1581">
        <v>101.66</v>
      </c>
      <c r="BU1581">
        <v>0.25</v>
      </c>
      <c r="BV1581">
        <v>0</v>
      </c>
      <c r="BW1581">
        <v>1</v>
      </c>
      <c r="CU1581">
        <f>ROUND(AT1581*Source!I1015*AH1581*AL1581,2)</f>
        <v>101.66</v>
      </c>
      <c r="CV1581">
        <f>ROUND(Y1581*Source!I1015,7)</f>
        <v>0.25</v>
      </c>
      <c r="CW1581">
        <v>0</v>
      </c>
      <c r="CX1581">
        <f>ROUND(Y1581*Source!I1015,7)</f>
        <v>0.25</v>
      </c>
      <c r="CY1581">
        <f>AD1581</f>
        <v>406.64</v>
      </c>
      <c r="CZ1581">
        <f>AH1581</f>
        <v>406.64</v>
      </c>
      <c r="DA1581">
        <f>AL1581</f>
        <v>1</v>
      </c>
      <c r="DB1581">
        <f t="shared" si="820"/>
        <v>101.66</v>
      </c>
      <c r="DC1581">
        <f t="shared" si="821"/>
        <v>0</v>
      </c>
      <c r="DD1581" t="s">
        <v>3</v>
      </c>
      <c r="DE1581" t="s">
        <v>3</v>
      </c>
      <c r="DF1581">
        <f t="shared" si="822"/>
        <v>0</v>
      </c>
      <c r="DG1581">
        <f t="shared" si="823"/>
        <v>0</v>
      </c>
      <c r="DH1581">
        <f t="shared" si="817"/>
        <v>0</v>
      </c>
      <c r="DI1581">
        <f t="shared" si="818"/>
        <v>101.66</v>
      </c>
      <c r="DJ1581">
        <f>DI1581</f>
        <v>101.66</v>
      </c>
      <c r="DK1581">
        <v>1</v>
      </c>
      <c r="DL1581" t="s">
        <v>3</v>
      </c>
      <c r="DM1581">
        <v>0</v>
      </c>
      <c r="DN1581" t="s">
        <v>3</v>
      </c>
      <c r="DO1581">
        <v>0</v>
      </c>
    </row>
    <row r="1582" spans="1:119" x14ac:dyDescent="0.2">
      <c r="A1582">
        <f>ROW(Source!A1015)</f>
        <v>1015</v>
      </c>
      <c r="B1582">
        <v>292114938</v>
      </c>
      <c r="C1582">
        <v>292120365</v>
      </c>
      <c r="D1582">
        <v>277560491</v>
      </c>
      <c r="E1582">
        <v>109</v>
      </c>
      <c r="F1582">
        <v>1</v>
      </c>
      <c r="G1582">
        <v>1</v>
      </c>
      <c r="H1582">
        <v>1</v>
      </c>
      <c r="I1582" t="s">
        <v>1221</v>
      </c>
      <c r="J1582" t="s">
        <v>3</v>
      </c>
      <c r="K1582" t="s">
        <v>1222</v>
      </c>
      <c r="L1582">
        <v>1191</v>
      </c>
      <c r="N1582">
        <v>1013</v>
      </c>
      <c r="O1582" t="s">
        <v>1220</v>
      </c>
      <c r="P1582" t="s">
        <v>1220</v>
      </c>
      <c r="Q1582">
        <v>1</v>
      </c>
      <c r="W1582">
        <v>0</v>
      </c>
      <c r="X1582">
        <v>-1417349443</v>
      </c>
      <c r="Y1582">
        <f t="shared" si="819"/>
        <v>0.14000000000000001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0</v>
      </c>
      <c r="AG1582">
        <v>0</v>
      </c>
      <c r="AH1582">
        <v>0</v>
      </c>
      <c r="AI1582">
        <v>1</v>
      </c>
      <c r="AJ1582">
        <v>1</v>
      </c>
      <c r="AK1582">
        <v>1</v>
      </c>
      <c r="AL1582">
        <v>1</v>
      </c>
      <c r="AM1582">
        <v>-2</v>
      </c>
      <c r="AN1582">
        <v>0</v>
      </c>
      <c r="AO1582">
        <v>0</v>
      </c>
      <c r="AP1582">
        <v>1</v>
      </c>
      <c r="AQ1582">
        <v>1</v>
      </c>
      <c r="AR1582">
        <v>0</v>
      </c>
      <c r="AS1582" t="s">
        <v>3</v>
      </c>
      <c r="AT1582">
        <v>0.14000000000000001</v>
      </c>
      <c r="AU1582" t="s">
        <v>3</v>
      </c>
      <c r="AV1582">
        <v>2</v>
      </c>
      <c r="AW1582">
        <v>2</v>
      </c>
      <c r="AX1582">
        <v>292120371</v>
      </c>
      <c r="AY1582">
        <v>1</v>
      </c>
      <c r="AZ1582">
        <v>0</v>
      </c>
      <c r="BA1582">
        <v>2377</v>
      </c>
      <c r="BB1582">
        <v>1</v>
      </c>
      <c r="BC1582">
        <v>0</v>
      </c>
      <c r="BD1582">
        <v>0</v>
      </c>
      <c r="BE1582">
        <v>0</v>
      </c>
      <c r="BF1582">
        <v>0</v>
      </c>
      <c r="BG1582">
        <v>0</v>
      </c>
      <c r="BH1582">
        <v>0</v>
      </c>
      <c r="BI1582">
        <v>0</v>
      </c>
      <c r="BJ1582">
        <v>0</v>
      </c>
      <c r="BK1582">
        <v>0</v>
      </c>
      <c r="BL1582">
        <v>0</v>
      </c>
      <c r="BM1582">
        <v>0</v>
      </c>
      <c r="BN1582">
        <v>0</v>
      </c>
      <c r="BO1582">
        <v>0</v>
      </c>
      <c r="BP1582">
        <v>0</v>
      </c>
      <c r="BQ1582">
        <v>0</v>
      </c>
      <c r="BR1582">
        <v>0</v>
      </c>
      <c r="BS1582">
        <v>0</v>
      </c>
      <c r="BT1582">
        <v>0</v>
      </c>
      <c r="BU1582">
        <v>0</v>
      </c>
      <c r="BV1582">
        <v>0</v>
      </c>
      <c r="BW1582">
        <v>0</v>
      </c>
      <c r="CV1582">
        <v>0</v>
      </c>
      <c r="CW1582">
        <v>0</v>
      </c>
      <c r="CX1582">
        <f>ROUND(Y1582*Source!I1015,7)</f>
        <v>0.14000000000000001</v>
      </c>
      <c r="CY1582">
        <f>AD1582</f>
        <v>0</v>
      </c>
      <c r="CZ1582">
        <f>AH1582</f>
        <v>0</v>
      </c>
      <c r="DA1582">
        <f>AL1582</f>
        <v>1</v>
      </c>
      <c r="DB1582">
        <f t="shared" si="820"/>
        <v>0</v>
      </c>
      <c r="DC1582">
        <f t="shared" si="821"/>
        <v>0</v>
      </c>
      <c r="DD1582" t="s">
        <v>3</v>
      </c>
      <c r="DE1582" t="s">
        <v>3</v>
      </c>
      <c r="DF1582">
        <f t="shared" si="822"/>
        <v>0</v>
      </c>
      <c r="DG1582">
        <f t="shared" si="823"/>
        <v>0</v>
      </c>
      <c r="DH1582">
        <f t="shared" si="817"/>
        <v>0</v>
      </c>
      <c r="DI1582">
        <f t="shared" si="818"/>
        <v>0</v>
      </c>
      <c r="DJ1582">
        <f>DI1582</f>
        <v>0</v>
      </c>
      <c r="DK1582">
        <v>0</v>
      </c>
      <c r="DL1582" t="s">
        <v>3</v>
      </c>
      <c r="DM1582">
        <v>0</v>
      </c>
      <c r="DN1582" t="s">
        <v>3</v>
      </c>
      <c r="DO1582">
        <v>0</v>
      </c>
    </row>
    <row r="1583" spans="1:119" x14ac:dyDescent="0.2">
      <c r="A1583">
        <f>ROW(Source!A1015)</f>
        <v>1015</v>
      </c>
      <c r="B1583">
        <v>292114938</v>
      </c>
      <c r="C1583">
        <v>292120365</v>
      </c>
      <c r="D1583">
        <v>277945900</v>
      </c>
      <c r="E1583">
        <v>1</v>
      </c>
      <c r="F1583">
        <v>1</v>
      </c>
      <c r="G1583">
        <v>1</v>
      </c>
      <c r="H1583">
        <v>2</v>
      </c>
      <c r="I1583" t="s">
        <v>1460</v>
      </c>
      <c r="J1583" t="s">
        <v>1461</v>
      </c>
      <c r="K1583" t="s">
        <v>1462</v>
      </c>
      <c r="L1583">
        <v>1368</v>
      </c>
      <c r="N1583">
        <v>1011</v>
      </c>
      <c r="O1583" t="s">
        <v>1090</v>
      </c>
      <c r="P1583" t="s">
        <v>1090</v>
      </c>
      <c r="Q1583">
        <v>1</v>
      </c>
      <c r="W1583">
        <v>0</v>
      </c>
      <c r="X1583">
        <v>-2054013352</v>
      </c>
      <c r="Y1583">
        <f t="shared" si="819"/>
        <v>0.14000000000000001</v>
      </c>
      <c r="AA1583">
        <v>0</v>
      </c>
      <c r="AB1583">
        <v>12.95</v>
      </c>
      <c r="AC1583">
        <v>0</v>
      </c>
      <c r="AD1583">
        <v>0</v>
      </c>
      <c r="AE1583">
        <v>0</v>
      </c>
      <c r="AF1583">
        <v>12.95</v>
      </c>
      <c r="AG1583">
        <v>0</v>
      </c>
      <c r="AH1583">
        <v>0</v>
      </c>
      <c r="AI1583">
        <v>1</v>
      </c>
      <c r="AJ1583">
        <v>1</v>
      </c>
      <c r="AK1583">
        <v>1</v>
      </c>
      <c r="AL1583">
        <v>1</v>
      </c>
      <c r="AM1583">
        <v>-2</v>
      </c>
      <c r="AN1583">
        <v>0</v>
      </c>
      <c r="AO1583">
        <v>0</v>
      </c>
      <c r="AP1583">
        <v>1</v>
      </c>
      <c r="AQ1583">
        <v>1</v>
      </c>
      <c r="AR1583">
        <v>0</v>
      </c>
      <c r="AS1583" t="s">
        <v>3</v>
      </c>
      <c r="AT1583">
        <v>0.14000000000000001</v>
      </c>
      <c r="AU1583" t="s">
        <v>3</v>
      </c>
      <c r="AV1583">
        <v>1</v>
      </c>
      <c r="AW1583">
        <v>2</v>
      </c>
      <c r="AX1583">
        <v>292120372</v>
      </c>
      <c r="AY1583">
        <v>1</v>
      </c>
      <c r="AZ1583">
        <v>0</v>
      </c>
      <c r="BA1583">
        <v>2378</v>
      </c>
      <c r="BB1583">
        <v>1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>
        <v>0</v>
      </c>
      <c r="BJ1583">
        <v>0</v>
      </c>
      <c r="BK1583">
        <v>1.8130000000000002</v>
      </c>
      <c r="BL1583">
        <v>0</v>
      </c>
      <c r="BM1583">
        <v>0</v>
      </c>
      <c r="BN1583">
        <v>0</v>
      </c>
      <c r="BO1583">
        <v>0</v>
      </c>
      <c r="BP1583">
        <v>1</v>
      </c>
      <c r="BQ1583">
        <v>0</v>
      </c>
      <c r="BR1583">
        <v>1.8130000000000002</v>
      </c>
      <c r="BS1583">
        <v>0</v>
      </c>
      <c r="BT1583">
        <v>0</v>
      </c>
      <c r="BU1583">
        <v>0</v>
      </c>
      <c r="BV1583">
        <v>0</v>
      </c>
      <c r="BW1583">
        <v>1</v>
      </c>
      <c r="CV1583">
        <v>0</v>
      </c>
      <c r="CW1583">
        <f>ROUND(Y1583*Source!I1015*DO1583,7)</f>
        <v>0</v>
      </c>
      <c r="CX1583">
        <f>ROUND(Y1583*Source!I1015,7)</f>
        <v>0.14000000000000001</v>
      </c>
      <c r="CY1583">
        <f>AB1583</f>
        <v>12.95</v>
      </c>
      <c r="CZ1583">
        <f>AF1583</f>
        <v>12.95</v>
      </c>
      <c r="DA1583">
        <f>AJ1583</f>
        <v>1</v>
      </c>
      <c r="DB1583">
        <f t="shared" si="820"/>
        <v>1.81</v>
      </c>
      <c r="DC1583">
        <f t="shared" si="821"/>
        <v>0</v>
      </c>
      <c r="DD1583" t="s">
        <v>3</v>
      </c>
      <c r="DE1583" t="s">
        <v>3</v>
      </c>
      <c r="DF1583">
        <f t="shared" si="822"/>
        <v>0</v>
      </c>
      <c r="DG1583">
        <f t="shared" si="823"/>
        <v>1.81</v>
      </c>
      <c r="DH1583">
        <f t="shared" si="817"/>
        <v>0</v>
      </c>
      <c r="DI1583">
        <f t="shared" si="818"/>
        <v>0</v>
      </c>
      <c r="DJ1583">
        <f>DG1583+DH1583</f>
        <v>1.81</v>
      </c>
      <c r="DK1583">
        <v>1</v>
      </c>
      <c r="DL1583" t="s">
        <v>3</v>
      </c>
      <c r="DM1583">
        <v>0</v>
      </c>
      <c r="DN1583" t="s">
        <v>3</v>
      </c>
      <c r="DO1583">
        <v>0</v>
      </c>
    </row>
    <row r="1584" spans="1:119" x14ac:dyDescent="0.2">
      <c r="A1584">
        <f>ROW(Source!A1015)</f>
        <v>1015</v>
      </c>
      <c r="B1584">
        <v>292114938</v>
      </c>
      <c r="C1584">
        <v>292120365</v>
      </c>
      <c r="D1584">
        <v>277945921</v>
      </c>
      <c r="E1584">
        <v>1</v>
      </c>
      <c r="F1584">
        <v>1</v>
      </c>
      <c r="G1584">
        <v>1</v>
      </c>
      <c r="H1584">
        <v>2</v>
      </c>
      <c r="I1584" t="s">
        <v>1236</v>
      </c>
      <c r="J1584" t="s">
        <v>1237</v>
      </c>
      <c r="K1584" t="s">
        <v>1238</v>
      </c>
      <c r="L1584">
        <v>1368</v>
      </c>
      <c r="N1584">
        <v>1011</v>
      </c>
      <c r="O1584" t="s">
        <v>1090</v>
      </c>
      <c r="P1584" t="s">
        <v>1090</v>
      </c>
      <c r="Q1584">
        <v>1</v>
      </c>
      <c r="W1584">
        <v>0</v>
      </c>
      <c r="X1584">
        <v>495072614</v>
      </c>
      <c r="Y1584">
        <f t="shared" si="819"/>
        <v>0.14000000000000001</v>
      </c>
      <c r="AA1584">
        <v>0</v>
      </c>
      <c r="AB1584">
        <v>560.73</v>
      </c>
      <c r="AC1584">
        <v>477.98</v>
      </c>
      <c r="AD1584">
        <v>0</v>
      </c>
      <c r="AE1584">
        <v>0</v>
      </c>
      <c r="AF1584">
        <v>560.73</v>
      </c>
      <c r="AG1584">
        <v>477.98</v>
      </c>
      <c r="AH1584">
        <v>0</v>
      </c>
      <c r="AI1584">
        <v>1</v>
      </c>
      <c r="AJ1584">
        <v>1</v>
      </c>
      <c r="AK1584">
        <v>1</v>
      </c>
      <c r="AL1584">
        <v>1</v>
      </c>
      <c r="AM1584">
        <v>-2</v>
      </c>
      <c r="AN1584">
        <v>0</v>
      </c>
      <c r="AO1584">
        <v>0</v>
      </c>
      <c r="AP1584">
        <v>1</v>
      </c>
      <c r="AQ1584">
        <v>1</v>
      </c>
      <c r="AR1584">
        <v>0</v>
      </c>
      <c r="AS1584" t="s">
        <v>3</v>
      </c>
      <c r="AT1584">
        <v>0.14000000000000001</v>
      </c>
      <c r="AU1584" t="s">
        <v>3</v>
      </c>
      <c r="AV1584">
        <v>1</v>
      </c>
      <c r="AW1584">
        <v>2</v>
      </c>
      <c r="AX1584">
        <v>292120373</v>
      </c>
      <c r="AY1584">
        <v>1</v>
      </c>
      <c r="AZ1584">
        <v>0</v>
      </c>
      <c r="BA1584">
        <v>2379</v>
      </c>
      <c r="BB1584">
        <v>1</v>
      </c>
      <c r="BC1584">
        <v>0</v>
      </c>
      <c r="BD1584">
        <v>0</v>
      </c>
      <c r="BE1584">
        <v>0</v>
      </c>
      <c r="BF1584">
        <v>0</v>
      </c>
      <c r="BG1584">
        <v>0</v>
      </c>
      <c r="BH1584">
        <v>0</v>
      </c>
      <c r="BI1584">
        <v>0</v>
      </c>
      <c r="BJ1584">
        <v>0</v>
      </c>
      <c r="BK1584">
        <v>78.502200000000016</v>
      </c>
      <c r="BL1584">
        <v>66.917200000000008</v>
      </c>
      <c r="BM1584">
        <v>0</v>
      </c>
      <c r="BN1584">
        <v>0</v>
      </c>
      <c r="BO1584">
        <v>0.14000000000000001</v>
      </c>
      <c r="BP1584">
        <v>1</v>
      </c>
      <c r="BQ1584">
        <v>0</v>
      </c>
      <c r="BR1584">
        <v>78.502200000000016</v>
      </c>
      <c r="BS1584">
        <v>66.917200000000008</v>
      </c>
      <c r="BT1584">
        <v>0</v>
      </c>
      <c r="BU1584">
        <v>0</v>
      </c>
      <c r="BV1584">
        <v>0.14000000000000001</v>
      </c>
      <c r="BW1584">
        <v>1</v>
      </c>
      <c r="CV1584">
        <v>0</v>
      </c>
      <c r="CW1584">
        <f>ROUND(Y1584*Source!I1015*DO1584,7)</f>
        <v>0.14000000000000001</v>
      </c>
      <c r="CX1584">
        <f>ROUND(Y1584*Source!I1015,7)</f>
        <v>0.14000000000000001</v>
      </c>
      <c r="CY1584">
        <f>AB1584</f>
        <v>560.73</v>
      </c>
      <c r="CZ1584">
        <f>AF1584</f>
        <v>560.73</v>
      </c>
      <c r="DA1584">
        <f>AJ1584</f>
        <v>1</v>
      </c>
      <c r="DB1584">
        <f t="shared" si="820"/>
        <v>78.5</v>
      </c>
      <c r="DC1584">
        <f t="shared" si="821"/>
        <v>66.92</v>
      </c>
      <c r="DD1584" t="s">
        <v>3</v>
      </c>
      <c r="DE1584" t="s">
        <v>3</v>
      </c>
      <c r="DF1584">
        <f t="shared" si="822"/>
        <v>0</v>
      </c>
      <c r="DG1584">
        <f t="shared" si="823"/>
        <v>78.5</v>
      </c>
      <c r="DH1584">
        <f t="shared" si="817"/>
        <v>66.92</v>
      </c>
      <c r="DI1584">
        <f t="shared" si="818"/>
        <v>0</v>
      </c>
      <c r="DJ1584">
        <f>DG1584+DH1584</f>
        <v>145.42000000000002</v>
      </c>
      <c r="DK1584">
        <v>1</v>
      </c>
      <c r="DL1584" t="s">
        <v>1226</v>
      </c>
      <c r="DM1584">
        <v>4</v>
      </c>
      <c r="DN1584" t="s">
        <v>1220</v>
      </c>
      <c r="DO1584">
        <v>1</v>
      </c>
    </row>
    <row r="1585" spans="1:119" x14ac:dyDescent="0.2">
      <c r="A1585">
        <f>ROW(Source!A1016)</f>
        <v>1016</v>
      </c>
      <c r="B1585">
        <v>292114938</v>
      </c>
      <c r="C1585">
        <v>292120374</v>
      </c>
      <c r="D1585">
        <v>277560257</v>
      </c>
      <c r="E1585">
        <v>109</v>
      </c>
      <c r="F1585">
        <v>1</v>
      </c>
      <c r="G1585">
        <v>1</v>
      </c>
      <c r="H1585">
        <v>1</v>
      </c>
      <c r="I1585" t="s">
        <v>1306</v>
      </c>
      <c r="J1585" t="s">
        <v>3</v>
      </c>
      <c r="K1585" t="s">
        <v>1307</v>
      </c>
      <c r="L1585">
        <v>1191</v>
      </c>
      <c r="N1585">
        <v>1013</v>
      </c>
      <c r="O1585" t="s">
        <v>1220</v>
      </c>
      <c r="P1585" t="s">
        <v>1220</v>
      </c>
      <c r="Q1585">
        <v>1</v>
      </c>
      <c r="W1585">
        <v>0</v>
      </c>
      <c r="X1585">
        <v>388411409</v>
      </c>
      <c r="Y1585">
        <f t="shared" si="819"/>
        <v>0.3</v>
      </c>
      <c r="AA1585">
        <v>0</v>
      </c>
      <c r="AB1585">
        <v>0</v>
      </c>
      <c r="AC1585">
        <v>0</v>
      </c>
      <c r="AD1585">
        <v>406.64</v>
      </c>
      <c r="AE1585">
        <v>0</v>
      </c>
      <c r="AF1585">
        <v>0</v>
      </c>
      <c r="AG1585">
        <v>0</v>
      </c>
      <c r="AH1585">
        <v>406.64</v>
      </c>
      <c r="AI1585">
        <v>1</v>
      </c>
      <c r="AJ1585">
        <v>1</v>
      </c>
      <c r="AK1585">
        <v>1</v>
      </c>
      <c r="AL1585">
        <v>1</v>
      </c>
      <c r="AM1585">
        <v>-2</v>
      </c>
      <c r="AN1585">
        <v>0</v>
      </c>
      <c r="AO1585">
        <v>0</v>
      </c>
      <c r="AP1585">
        <v>1</v>
      </c>
      <c r="AQ1585">
        <v>1</v>
      </c>
      <c r="AR1585">
        <v>0</v>
      </c>
      <c r="AS1585" t="s">
        <v>3</v>
      </c>
      <c r="AT1585">
        <v>0.3</v>
      </c>
      <c r="AU1585" t="s">
        <v>3</v>
      </c>
      <c r="AV1585">
        <v>1</v>
      </c>
      <c r="AW1585">
        <v>2</v>
      </c>
      <c r="AX1585">
        <v>292120379</v>
      </c>
      <c r="AY1585">
        <v>1</v>
      </c>
      <c r="AZ1585">
        <v>0</v>
      </c>
      <c r="BA1585">
        <v>2380</v>
      </c>
      <c r="BB1585">
        <v>1</v>
      </c>
      <c r="BC1585">
        <v>0</v>
      </c>
      <c r="BD1585">
        <v>0</v>
      </c>
      <c r="BE1585">
        <v>0</v>
      </c>
      <c r="BF1585">
        <v>0</v>
      </c>
      <c r="BG1585">
        <v>0</v>
      </c>
      <c r="BH1585">
        <v>0</v>
      </c>
      <c r="BI1585">
        <v>0</v>
      </c>
      <c r="BJ1585">
        <v>0</v>
      </c>
      <c r="BK1585">
        <v>0</v>
      </c>
      <c r="BL1585">
        <v>0</v>
      </c>
      <c r="BM1585">
        <v>121.99199999999999</v>
      </c>
      <c r="BN1585">
        <v>0.3</v>
      </c>
      <c r="BO1585">
        <v>0</v>
      </c>
      <c r="BP1585">
        <v>1</v>
      </c>
      <c r="BQ1585">
        <v>0</v>
      </c>
      <c r="BR1585">
        <v>0</v>
      </c>
      <c r="BS1585">
        <v>0</v>
      </c>
      <c r="BT1585">
        <v>121.99199999999999</v>
      </c>
      <c r="BU1585">
        <v>0.3</v>
      </c>
      <c r="BV1585">
        <v>0</v>
      </c>
      <c r="BW1585">
        <v>1</v>
      </c>
      <c r="CU1585">
        <f>ROUND(AT1585*Source!I1016*AH1585*AL1585,2)</f>
        <v>121.99</v>
      </c>
      <c r="CV1585">
        <f>ROUND(Y1585*Source!I1016,7)</f>
        <v>0.3</v>
      </c>
      <c r="CW1585">
        <v>0</v>
      </c>
      <c r="CX1585">
        <f>ROUND(Y1585*Source!I1016,7)</f>
        <v>0.3</v>
      </c>
      <c r="CY1585">
        <f>AD1585</f>
        <v>406.64</v>
      </c>
      <c r="CZ1585">
        <f>AH1585</f>
        <v>406.64</v>
      </c>
      <c r="DA1585">
        <f>AL1585</f>
        <v>1</v>
      </c>
      <c r="DB1585">
        <f t="shared" si="820"/>
        <v>121.99</v>
      </c>
      <c r="DC1585">
        <f t="shared" si="821"/>
        <v>0</v>
      </c>
      <c r="DD1585" t="s">
        <v>3</v>
      </c>
      <c r="DE1585" t="s">
        <v>3</v>
      </c>
      <c r="DF1585">
        <f t="shared" si="822"/>
        <v>0</v>
      </c>
      <c r="DG1585">
        <f t="shared" si="823"/>
        <v>0</v>
      </c>
      <c r="DH1585">
        <f t="shared" si="817"/>
        <v>0</v>
      </c>
      <c r="DI1585">
        <f t="shared" si="818"/>
        <v>121.99</v>
      </c>
      <c r="DJ1585">
        <f>DI1585</f>
        <v>121.99</v>
      </c>
      <c r="DK1585">
        <v>1</v>
      </c>
      <c r="DL1585" t="s">
        <v>3</v>
      </c>
      <c r="DM1585">
        <v>0</v>
      </c>
      <c r="DN1585" t="s">
        <v>3</v>
      </c>
      <c r="DO1585">
        <v>0</v>
      </c>
    </row>
    <row r="1586" spans="1:119" x14ac:dyDescent="0.2">
      <c r="A1586">
        <f>ROW(Source!A1016)</f>
        <v>1016</v>
      </c>
      <c r="B1586">
        <v>292114938</v>
      </c>
      <c r="C1586">
        <v>292120374</v>
      </c>
      <c r="D1586">
        <v>277560491</v>
      </c>
      <c r="E1586">
        <v>109</v>
      </c>
      <c r="F1586">
        <v>1</v>
      </c>
      <c r="G1586">
        <v>1</v>
      </c>
      <c r="H1586">
        <v>1</v>
      </c>
      <c r="I1586" t="s">
        <v>1221</v>
      </c>
      <c r="J1586" t="s">
        <v>3</v>
      </c>
      <c r="K1586" t="s">
        <v>1222</v>
      </c>
      <c r="L1586">
        <v>1191</v>
      </c>
      <c r="N1586">
        <v>1013</v>
      </c>
      <c r="O1586" t="s">
        <v>1220</v>
      </c>
      <c r="P1586" t="s">
        <v>1220</v>
      </c>
      <c r="Q1586">
        <v>1</v>
      </c>
      <c r="W1586">
        <v>0</v>
      </c>
      <c r="X1586">
        <v>-1417349443</v>
      </c>
      <c r="Y1586">
        <f t="shared" si="819"/>
        <v>0.16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1</v>
      </c>
      <c r="AJ1586">
        <v>1</v>
      </c>
      <c r="AK1586">
        <v>1</v>
      </c>
      <c r="AL1586">
        <v>1</v>
      </c>
      <c r="AM1586">
        <v>-2</v>
      </c>
      <c r="AN1586">
        <v>0</v>
      </c>
      <c r="AO1586">
        <v>0</v>
      </c>
      <c r="AP1586">
        <v>1</v>
      </c>
      <c r="AQ1586">
        <v>1</v>
      </c>
      <c r="AR1586">
        <v>0</v>
      </c>
      <c r="AS1586" t="s">
        <v>3</v>
      </c>
      <c r="AT1586">
        <v>0.16</v>
      </c>
      <c r="AU1586" t="s">
        <v>3</v>
      </c>
      <c r="AV1586">
        <v>2</v>
      </c>
      <c r="AW1586">
        <v>2</v>
      </c>
      <c r="AX1586">
        <v>292120380</v>
      </c>
      <c r="AY1586">
        <v>1</v>
      </c>
      <c r="AZ1586">
        <v>0</v>
      </c>
      <c r="BA1586">
        <v>2381</v>
      </c>
      <c r="BB1586">
        <v>1</v>
      </c>
      <c r="BC1586">
        <v>0</v>
      </c>
      <c r="BD1586">
        <v>0</v>
      </c>
      <c r="BE1586">
        <v>0</v>
      </c>
      <c r="BF1586">
        <v>0</v>
      </c>
      <c r="BG1586">
        <v>0</v>
      </c>
      <c r="BH1586">
        <v>0</v>
      </c>
      <c r="BI1586">
        <v>0</v>
      </c>
      <c r="BJ1586">
        <v>0</v>
      </c>
      <c r="BK1586">
        <v>0</v>
      </c>
      <c r="BL1586">
        <v>0</v>
      </c>
      <c r="BM1586">
        <v>0</v>
      </c>
      <c r="BN1586">
        <v>0</v>
      </c>
      <c r="BO1586">
        <v>0</v>
      </c>
      <c r="BP1586">
        <v>0</v>
      </c>
      <c r="BQ1586">
        <v>0</v>
      </c>
      <c r="BR1586">
        <v>0</v>
      </c>
      <c r="BS1586">
        <v>0</v>
      </c>
      <c r="BT1586">
        <v>0</v>
      </c>
      <c r="BU1586">
        <v>0</v>
      </c>
      <c r="BV1586">
        <v>0</v>
      </c>
      <c r="BW1586">
        <v>0</v>
      </c>
      <c r="CV1586">
        <v>0</v>
      </c>
      <c r="CW1586">
        <v>0</v>
      </c>
      <c r="CX1586">
        <f>ROUND(Y1586*Source!I1016,7)</f>
        <v>0.16</v>
      </c>
      <c r="CY1586">
        <f>AD1586</f>
        <v>0</v>
      </c>
      <c r="CZ1586">
        <f>AH1586</f>
        <v>0</v>
      </c>
      <c r="DA1586">
        <f>AL1586</f>
        <v>1</v>
      </c>
      <c r="DB1586">
        <f t="shared" si="820"/>
        <v>0</v>
      </c>
      <c r="DC1586">
        <f t="shared" si="821"/>
        <v>0</v>
      </c>
      <c r="DD1586" t="s">
        <v>3</v>
      </c>
      <c r="DE1586" t="s">
        <v>3</v>
      </c>
      <c r="DF1586">
        <f t="shared" si="822"/>
        <v>0</v>
      </c>
      <c r="DG1586">
        <f t="shared" si="823"/>
        <v>0</v>
      </c>
      <c r="DH1586">
        <f t="shared" si="817"/>
        <v>0</v>
      </c>
      <c r="DI1586">
        <f t="shared" si="818"/>
        <v>0</v>
      </c>
      <c r="DJ1586">
        <f>DI1586</f>
        <v>0</v>
      </c>
      <c r="DK1586">
        <v>0</v>
      </c>
      <c r="DL1586" t="s">
        <v>3</v>
      </c>
      <c r="DM1586">
        <v>0</v>
      </c>
      <c r="DN1586" t="s">
        <v>3</v>
      </c>
      <c r="DO1586">
        <v>0</v>
      </c>
    </row>
    <row r="1587" spans="1:119" x14ac:dyDescent="0.2">
      <c r="A1587">
        <f>ROW(Source!A1016)</f>
        <v>1016</v>
      </c>
      <c r="B1587">
        <v>292114938</v>
      </c>
      <c r="C1587">
        <v>292120374</v>
      </c>
      <c r="D1587">
        <v>277945900</v>
      </c>
      <c r="E1587">
        <v>1</v>
      </c>
      <c r="F1587">
        <v>1</v>
      </c>
      <c r="G1587">
        <v>1</v>
      </c>
      <c r="H1587">
        <v>2</v>
      </c>
      <c r="I1587" t="s">
        <v>1460</v>
      </c>
      <c r="J1587" t="s">
        <v>1461</v>
      </c>
      <c r="K1587" t="s">
        <v>1462</v>
      </c>
      <c r="L1587">
        <v>1368</v>
      </c>
      <c r="N1587">
        <v>1011</v>
      </c>
      <c r="O1587" t="s">
        <v>1090</v>
      </c>
      <c r="P1587" t="s">
        <v>1090</v>
      </c>
      <c r="Q1587">
        <v>1</v>
      </c>
      <c r="W1587">
        <v>0</v>
      </c>
      <c r="X1587">
        <v>-2054013352</v>
      </c>
      <c r="Y1587">
        <f t="shared" si="819"/>
        <v>0.16</v>
      </c>
      <c r="AA1587">
        <v>0</v>
      </c>
      <c r="AB1587">
        <v>12.95</v>
      </c>
      <c r="AC1587">
        <v>0</v>
      </c>
      <c r="AD1587">
        <v>0</v>
      </c>
      <c r="AE1587">
        <v>0</v>
      </c>
      <c r="AF1587">
        <v>12.95</v>
      </c>
      <c r="AG1587">
        <v>0</v>
      </c>
      <c r="AH1587">
        <v>0</v>
      </c>
      <c r="AI1587">
        <v>1</v>
      </c>
      <c r="AJ1587">
        <v>1</v>
      </c>
      <c r="AK1587">
        <v>1</v>
      </c>
      <c r="AL1587">
        <v>1</v>
      </c>
      <c r="AM1587">
        <v>-2</v>
      </c>
      <c r="AN1587">
        <v>0</v>
      </c>
      <c r="AO1587">
        <v>0</v>
      </c>
      <c r="AP1587">
        <v>1</v>
      </c>
      <c r="AQ1587">
        <v>1</v>
      </c>
      <c r="AR1587">
        <v>0</v>
      </c>
      <c r="AS1587" t="s">
        <v>3</v>
      </c>
      <c r="AT1587">
        <v>0.16</v>
      </c>
      <c r="AU1587" t="s">
        <v>3</v>
      </c>
      <c r="AV1587">
        <v>1</v>
      </c>
      <c r="AW1587">
        <v>2</v>
      </c>
      <c r="AX1587">
        <v>292120381</v>
      </c>
      <c r="AY1587">
        <v>1</v>
      </c>
      <c r="AZ1587">
        <v>0</v>
      </c>
      <c r="BA1587">
        <v>2382</v>
      </c>
      <c r="BB1587">
        <v>1</v>
      </c>
      <c r="BC1587">
        <v>0</v>
      </c>
      <c r="BD1587">
        <v>0</v>
      </c>
      <c r="BE1587">
        <v>0</v>
      </c>
      <c r="BF1587">
        <v>0</v>
      </c>
      <c r="BG1587">
        <v>0</v>
      </c>
      <c r="BH1587">
        <v>0</v>
      </c>
      <c r="BI1587">
        <v>0</v>
      </c>
      <c r="BJ1587">
        <v>0</v>
      </c>
      <c r="BK1587">
        <v>2.0720000000000001</v>
      </c>
      <c r="BL1587">
        <v>0</v>
      </c>
      <c r="BM1587">
        <v>0</v>
      </c>
      <c r="BN1587">
        <v>0</v>
      </c>
      <c r="BO1587">
        <v>0</v>
      </c>
      <c r="BP1587">
        <v>1</v>
      </c>
      <c r="BQ1587">
        <v>0</v>
      </c>
      <c r="BR1587">
        <v>2.0720000000000001</v>
      </c>
      <c r="BS1587">
        <v>0</v>
      </c>
      <c r="BT1587">
        <v>0</v>
      </c>
      <c r="BU1587">
        <v>0</v>
      </c>
      <c r="BV1587">
        <v>0</v>
      </c>
      <c r="BW1587">
        <v>1</v>
      </c>
      <c r="CV1587">
        <v>0</v>
      </c>
      <c r="CW1587">
        <f>ROUND(Y1587*Source!I1016*DO1587,7)</f>
        <v>0</v>
      </c>
      <c r="CX1587">
        <f>ROUND(Y1587*Source!I1016,7)</f>
        <v>0.16</v>
      </c>
      <c r="CY1587">
        <f>AB1587</f>
        <v>12.95</v>
      </c>
      <c r="CZ1587">
        <f>AF1587</f>
        <v>12.95</v>
      </c>
      <c r="DA1587">
        <f>AJ1587</f>
        <v>1</v>
      </c>
      <c r="DB1587">
        <f t="shared" si="820"/>
        <v>2.0699999999999998</v>
      </c>
      <c r="DC1587">
        <f t="shared" si="821"/>
        <v>0</v>
      </c>
      <c r="DD1587" t="s">
        <v>3</v>
      </c>
      <c r="DE1587" t="s">
        <v>3</v>
      </c>
      <c r="DF1587">
        <f t="shared" si="822"/>
        <v>0</v>
      </c>
      <c r="DG1587">
        <f t="shared" si="823"/>
        <v>2.0699999999999998</v>
      </c>
      <c r="DH1587">
        <f t="shared" si="817"/>
        <v>0</v>
      </c>
      <c r="DI1587">
        <f t="shared" si="818"/>
        <v>0</v>
      </c>
      <c r="DJ1587">
        <f>DG1587+DH1587</f>
        <v>2.0699999999999998</v>
      </c>
      <c r="DK1587">
        <v>1</v>
      </c>
      <c r="DL1587" t="s">
        <v>3</v>
      </c>
      <c r="DM1587">
        <v>0</v>
      </c>
      <c r="DN1587" t="s">
        <v>3</v>
      </c>
      <c r="DO1587">
        <v>0</v>
      </c>
    </row>
    <row r="1588" spans="1:119" x14ac:dyDescent="0.2">
      <c r="A1588">
        <f>ROW(Source!A1016)</f>
        <v>1016</v>
      </c>
      <c r="B1588">
        <v>292114938</v>
      </c>
      <c r="C1588">
        <v>292120374</v>
      </c>
      <c r="D1588">
        <v>277945921</v>
      </c>
      <c r="E1588">
        <v>1</v>
      </c>
      <c r="F1588">
        <v>1</v>
      </c>
      <c r="G1588">
        <v>1</v>
      </c>
      <c r="H1588">
        <v>2</v>
      </c>
      <c r="I1588" t="s">
        <v>1236</v>
      </c>
      <c r="J1588" t="s">
        <v>1237</v>
      </c>
      <c r="K1588" t="s">
        <v>1238</v>
      </c>
      <c r="L1588">
        <v>1368</v>
      </c>
      <c r="N1588">
        <v>1011</v>
      </c>
      <c r="O1588" t="s">
        <v>1090</v>
      </c>
      <c r="P1588" t="s">
        <v>1090</v>
      </c>
      <c r="Q1588">
        <v>1</v>
      </c>
      <c r="W1588">
        <v>0</v>
      </c>
      <c r="X1588">
        <v>495072614</v>
      </c>
      <c r="Y1588">
        <f t="shared" si="819"/>
        <v>0.16</v>
      </c>
      <c r="AA1588">
        <v>0</v>
      </c>
      <c r="AB1588">
        <v>560.73</v>
      </c>
      <c r="AC1588">
        <v>477.98</v>
      </c>
      <c r="AD1588">
        <v>0</v>
      </c>
      <c r="AE1588">
        <v>0</v>
      </c>
      <c r="AF1588">
        <v>560.73</v>
      </c>
      <c r="AG1588">
        <v>477.98</v>
      </c>
      <c r="AH1588">
        <v>0</v>
      </c>
      <c r="AI1588">
        <v>1</v>
      </c>
      <c r="AJ1588">
        <v>1</v>
      </c>
      <c r="AK1588">
        <v>1</v>
      </c>
      <c r="AL1588">
        <v>1</v>
      </c>
      <c r="AM1588">
        <v>-2</v>
      </c>
      <c r="AN1588">
        <v>0</v>
      </c>
      <c r="AO1588">
        <v>0</v>
      </c>
      <c r="AP1588">
        <v>1</v>
      </c>
      <c r="AQ1588">
        <v>1</v>
      </c>
      <c r="AR1588">
        <v>0</v>
      </c>
      <c r="AS1588" t="s">
        <v>3</v>
      </c>
      <c r="AT1588">
        <v>0.16</v>
      </c>
      <c r="AU1588" t="s">
        <v>3</v>
      </c>
      <c r="AV1588">
        <v>1</v>
      </c>
      <c r="AW1588">
        <v>2</v>
      </c>
      <c r="AX1588">
        <v>292120382</v>
      </c>
      <c r="AY1588">
        <v>1</v>
      </c>
      <c r="AZ1588">
        <v>0</v>
      </c>
      <c r="BA1588">
        <v>2383</v>
      </c>
      <c r="BB1588">
        <v>1</v>
      </c>
      <c r="BC1588">
        <v>0</v>
      </c>
      <c r="BD1588">
        <v>0</v>
      </c>
      <c r="BE1588">
        <v>0</v>
      </c>
      <c r="BF1588">
        <v>0</v>
      </c>
      <c r="BG1588">
        <v>0</v>
      </c>
      <c r="BH1588">
        <v>0</v>
      </c>
      <c r="BI1588">
        <v>0</v>
      </c>
      <c r="BJ1588">
        <v>0</v>
      </c>
      <c r="BK1588">
        <v>89.716800000000006</v>
      </c>
      <c r="BL1588">
        <v>76.476800000000011</v>
      </c>
      <c r="BM1588">
        <v>0</v>
      </c>
      <c r="BN1588">
        <v>0</v>
      </c>
      <c r="BO1588">
        <v>0.16</v>
      </c>
      <c r="BP1588">
        <v>1</v>
      </c>
      <c r="BQ1588">
        <v>0</v>
      </c>
      <c r="BR1588">
        <v>89.716800000000006</v>
      </c>
      <c r="BS1588">
        <v>76.476800000000011</v>
      </c>
      <c r="BT1588">
        <v>0</v>
      </c>
      <c r="BU1588">
        <v>0</v>
      </c>
      <c r="BV1588">
        <v>0.16</v>
      </c>
      <c r="BW1588">
        <v>1</v>
      </c>
      <c r="CV1588">
        <v>0</v>
      </c>
      <c r="CW1588">
        <f>ROUND(Y1588*Source!I1016*DO1588,7)</f>
        <v>0.16</v>
      </c>
      <c r="CX1588">
        <f>ROUND(Y1588*Source!I1016,7)</f>
        <v>0.16</v>
      </c>
      <c r="CY1588">
        <f>AB1588</f>
        <v>560.73</v>
      </c>
      <c r="CZ1588">
        <f>AF1588</f>
        <v>560.73</v>
      </c>
      <c r="DA1588">
        <f>AJ1588</f>
        <v>1</v>
      </c>
      <c r="DB1588">
        <f t="shared" si="820"/>
        <v>89.72</v>
      </c>
      <c r="DC1588">
        <f t="shared" si="821"/>
        <v>76.48</v>
      </c>
      <c r="DD1588" t="s">
        <v>3</v>
      </c>
      <c r="DE1588" t="s">
        <v>3</v>
      </c>
      <c r="DF1588">
        <f t="shared" si="822"/>
        <v>0</v>
      </c>
      <c r="DG1588">
        <f t="shared" si="823"/>
        <v>89.72</v>
      </c>
      <c r="DH1588">
        <f t="shared" si="817"/>
        <v>76.48</v>
      </c>
      <c r="DI1588">
        <f t="shared" si="818"/>
        <v>0</v>
      </c>
      <c r="DJ1588">
        <f>DG1588+DH1588</f>
        <v>166.2</v>
      </c>
      <c r="DK1588">
        <v>1</v>
      </c>
      <c r="DL1588" t="s">
        <v>1226</v>
      </c>
      <c r="DM1588">
        <v>4</v>
      </c>
      <c r="DN1588" t="s">
        <v>1220</v>
      </c>
      <c r="DO1588">
        <v>1</v>
      </c>
    </row>
    <row r="1589" spans="1:119" x14ac:dyDescent="0.2">
      <c r="A1589">
        <f>ROW(Source!A1067)</f>
        <v>1067</v>
      </c>
      <c r="B1589">
        <v>292114938</v>
      </c>
      <c r="C1589">
        <v>292120406</v>
      </c>
      <c r="D1589">
        <v>277560606</v>
      </c>
      <c r="E1589">
        <v>109</v>
      </c>
      <c r="F1589">
        <v>1</v>
      </c>
      <c r="G1589">
        <v>1</v>
      </c>
      <c r="H1589">
        <v>1</v>
      </c>
      <c r="I1589" t="s">
        <v>1226</v>
      </c>
      <c r="J1589" t="s">
        <v>3</v>
      </c>
      <c r="K1589" t="s">
        <v>1463</v>
      </c>
      <c r="L1589">
        <v>1191</v>
      </c>
      <c r="N1589">
        <v>1013</v>
      </c>
      <c r="O1589" t="s">
        <v>1220</v>
      </c>
      <c r="P1589" t="s">
        <v>1220</v>
      </c>
      <c r="Q1589">
        <v>1</v>
      </c>
      <c r="W1589">
        <v>0</v>
      </c>
      <c r="X1589">
        <v>-1879100705</v>
      </c>
      <c r="Y1589">
        <f t="shared" si="819"/>
        <v>1</v>
      </c>
      <c r="AA1589">
        <v>0</v>
      </c>
      <c r="AB1589">
        <v>0</v>
      </c>
      <c r="AC1589">
        <v>0</v>
      </c>
      <c r="AD1589">
        <v>477.98</v>
      </c>
      <c r="AE1589">
        <v>0</v>
      </c>
      <c r="AF1589">
        <v>0</v>
      </c>
      <c r="AG1589">
        <v>0</v>
      </c>
      <c r="AH1589">
        <v>477.98</v>
      </c>
      <c r="AI1589">
        <v>1</v>
      </c>
      <c r="AJ1589">
        <v>1</v>
      </c>
      <c r="AK1589">
        <v>1</v>
      </c>
      <c r="AL1589">
        <v>1</v>
      </c>
      <c r="AM1589">
        <v>-2</v>
      </c>
      <c r="AN1589">
        <v>0</v>
      </c>
      <c r="AO1589">
        <v>0</v>
      </c>
      <c r="AP1589">
        <v>1</v>
      </c>
      <c r="AQ1589">
        <v>1</v>
      </c>
      <c r="AR1589">
        <v>0</v>
      </c>
      <c r="AS1589" t="s">
        <v>3</v>
      </c>
      <c r="AT1589">
        <v>1</v>
      </c>
      <c r="AU1589" t="s">
        <v>3</v>
      </c>
      <c r="AV1589">
        <v>2</v>
      </c>
      <c r="AW1589">
        <v>2</v>
      </c>
      <c r="AX1589">
        <v>292120408</v>
      </c>
      <c r="AY1589">
        <v>1</v>
      </c>
      <c r="AZ1589">
        <v>0</v>
      </c>
      <c r="BA1589">
        <v>2384</v>
      </c>
      <c r="BB1589">
        <v>1</v>
      </c>
      <c r="BC1589">
        <v>0</v>
      </c>
      <c r="BD1589">
        <v>0</v>
      </c>
      <c r="BE1589">
        <v>0</v>
      </c>
      <c r="BF1589">
        <v>0</v>
      </c>
      <c r="BG1589">
        <v>0</v>
      </c>
      <c r="BH1589">
        <v>0</v>
      </c>
      <c r="BI1589">
        <v>0</v>
      </c>
      <c r="BJ1589">
        <v>0</v>
      </c>
      <c r="BK1589">
        <v>0</v>
      </c>
      <c r="BL1589">
        <v>0</v>
      </c>
      <c r="BM1589">
        <v>0</v>
      </c>
      <c r="BN1589">
        <v>0</v>
      </c>
      <c r="BO1589">
        <v>0</v>
      </c>
      <c r="BP1589">
        <v>0</v>
      </c>
      <c r="BQ1589">
        <v>0</v>
      </c>
      <c r="BR1589">
        <v>0</v>
      </c>
      <c r="BS1589">
        <v>0</v>
      </c>
      <c r="BT1589">
        <v>0</v>
      </c>
      <c r="BU1589">
        <v>0</v>
      </c>
      <c r="BV1589">
        <v>0</v>
      </c>
      <c r="BW1589">
        <v>0</v>
      </c>
      <c r="CV1589">
        <v>0</v>
      </c>
      <c r="CW1589">
        <v>0</v>
      </c>
      <c r="CX1589">
        <f>ROUND(Y1589*Source!I1067,7)</f>
        <v>1</v>
      </c>
      <c r="CY1589">
        <f>AD1589</f>
        <v>477.98</v>
      </c>
      <c r="CZ1589">
        <f>AH1589</f>
        <v>477.98</v>
      </c>
      <c r="DA1589">
        <f>AL1589</f>
        <v>1</v>
      </c>
      <c r="DB1589">
        <f t="shared" si="820"/>
        <v>477.98</v>
      </c>
      <c r="DC1589">
        <f t="shared" si="821"/>
        <v>0</v>
      </c>
      <c r="DD1589" t="s">
        <v>3</v>
      </c>
      <c r="DE1589" t="s">
        <v>3</v>
      </c>
      <c r="DF1589">
        <f t="shared" si="822"/>
        <v>0</v>
      </c>
      <c r="DG1589">
        <f t="shared" si="823"/>
        <v>0</v>
      </c>
      <c r="DH1589">
        <f t="shared" si="817"/>
        <v>0</v>
      </c>
      <c r="DI1589">
        <f t="shared" si="818"/>
        <v>477.98</v>
      </c>
      <c r="DJ1589">
        <f>DI1589</f>
        <v>477.98</v>
      </c>
      <c r="DK1589">
        <v>1</v>
      </c>
      <c r="DL1589" t="s">
        <v>3</v>
      </c>
      <c r="DM1589">
        <v>0</v>
      </c>
      <c r="DN1589" t="s">
        <v>3</v>
      </c>
      <c r="DO158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8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292129153</v>
      </c>
      <c r="C1">
        <v>292116337</v>
      </c>
      <c r="D1">
        <v>277560270</v>
      </c>
      <c r="E1">
        <v>109</v>
      </c>
      <c r="F1">
        <v>1</v>
      </c>
      <c r="G1">
        <v>1</v>
      </c>
      <c r="H1">
        <v>1</v>
      </c>
      <c r="I1" t="s">
        <v>1218</v>
      </c>
      <c r="J1" t="s">
        <v>3</v>
      </c>
      <c r="K1" t="s">
        <v>1219</v>
      </c>
      <c r="L1">
        <v>1191</v>
      </c>
      <c r="N1">
        <v>1013</v>
      </c>
      <c r="O1" t="s">
        <v>1220</v>
      </c>
      <c r="P1" t="s">
        <v>1220</v>
      </c>
      <c r="Q1">
        <v>1</v>
      </c>
      <c r="X1">
        <v>1.27</v>
      </c>
      <c r="Y1">
        <v>0</v>
      </c>
      <c r="Z1">
        <v>0</v>
      </c>
      <c r="AA1">
        <v>0</v>
      </c>
      <c r="AB1">
        <v>417.34</v>
      </c>
      <c r="AC1">
        <v>0</v>
      </c>
      <c r="AD1">
        <v>1</v>
      </c>
      <c r="AE1">
        <v>1</v>
      </c>
      <c r="AF1" t="s">
        <v>3</v>
      </c>
      <c r="AG1">
        <v>1.27</v>
      </c>
      <c r="AH1">
        <v>2</v>
      </c>
      <c r="AI1">
        <v>292129153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292129154</v>
      </c>
      <c r="C2">
        <v>292116337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1221</v>
      </c>
      <c r="J2" t="s">
        <v>3</v>
      </c>
      <c r="K2" t="s">
        <v>1222</v>
      </c>
      <c r="L2">
        <v>1191</v>
      </c>
      <c r="N2">
        <v>1013</v>
      </c>
      <c r="O2" t="s">
        <v>1220</v>
      </c>
      <c r="P2" t="s">
        <v>1220</v>
      </c>
      <c r="Q2">
        <v>1</v>
      </c>
      <c r="X2">
        <v>0.41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0.41</v>
      </c>
      <c r="AH2">
        <v>2</v>
      </c>
      <c r="AI2">
        <v>292129154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292129155</v>
      </c>
      <c r="C3">
        <v>292116337</v>
      </c>
      <c r="D3">
        <v>277944868</v>
      </c>
      <c r="E3">
        <v>1</v>
      </c>
      <c r="F3">
        <v>1</v>
      </c>
      <c r="G3">
        <v>1</v>
      </c>
      <c r="H3">
        <v>2</v>
      </c>
      <c r="I3" t="s">
        <v>1223</v>
      </c>
      <c r="J3" t="s">
        <v>1224</v>
      </c>
      <c r="K3" t="s">
        <v>1225</v>
      </c>
      <c r="L3">
        <v>1368</v>
      </c>
      <c r="N3">
        <v>1011</v>
      </c>
      <c r="O3" t="s">
        <v>1090</v>
      </c>
      <c r="P3" t="s">
        <v>1090</v>
      </c>
      <c r="Q3">
        <v>1</v>
      </c>
      <c r="X3">
        <v>0.35</v>
      </c>
      <c r="Y3">
        <v>0</v>
      </c>
      <c r="Z3">
        <v>346.73</v>
      </c>
      <c r="AA3">
        <v>477.98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0.35</v>
      </c>
      <c r="AH3">
        <v>2</v>
      </c>
      <c r="AI3">
        <v>292129155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292129156</v>
      </c>
      <c r="C4">
        <v>292116337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1227</v>
      </c>
      <c r="J4" t="s">
        <v>1228</v>
      </c>
      <c r="K4" t="s">
        <v>1229</v>
      </c>
      <c r="L4">
        <v>1368</v>
      </c>
      <c r="N4">
        <v>1011</v>
      </c>
      <c r="O4" t="s">
        <v>1090</v>
      </c>
      <c r="P4" t="s">
        <v>1090</v>
      </c>
      <c r="Q4">
        <v>1</v>
      </c>
      <c r="X4">
        <v>0.06</v>
      </c>
      <c r="Y4">
        <v>0</v>
      </c>
      <c r="Z4">
        <v>544.70000000000005</v>
      </c>
      <c r="AA4">
        <v>477.98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0.06</v>
      </c>
      <c r="AH4">
        <v>2</v>
      </c>
      <c r="AI4">
        <v>292129156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292129157</v>
      </c>
      <c r="C5">
        <v>292116346</v>
      </c>
      <c r="D5">
        <v>277560259</v>
      </c>
      <c r="E5">
        <v>109</v>
      </c>
      <c r="F5">
        <v>1</v>
      </c>
      <c r="G5">
        <v>1</v>
      </c>
      <c r="H5">
        <v>1</v>
      </c>
      <c r="I5" t="s">
        <v>1230</v>
      </c>
      <c r="J5" t="s">
        <v>3</v>
      </c>
      <c r="K5" t="s">
        <v>1231</v>
      </c>
      <c r="L5">
        <v>1191</v>
      </c>
      <c r="N5">
        <v>1013</v>
      </c>
      <c r="O5" t="s">
        <v>1220</v>
      </c>
      <c r="P5" t="s">
        <v>1220</v>
      </c>
      <c r="Q5">
        <v>1</v>
      </c>
      <c r="X5">
        <v>0.15</v>
      </c>
      <c r="Y5">
        <v>0</v>
      </c>
      <c r="Z5">
        <v>0</v>
      </c>
      <c r="AA5">
        <v>0</v>
      </c>
      <c r="AB5">
        <v>410.21</v>
      </c>
      <c r="AC5">
        <v>0</v>
      </c>
      <c r="AD5">
        <v>1</v>
      </c>
      <c r="AE5">
        <v>1</v>
      </c>
      <c r="AF5" t="s">
        <v>3</v>
      </c>
      <c r="AG5">
        <v>0.15</v>
      </c>
      <c r="AH5">
        <v>2</v>
      </c>
      <c r="AI5">
        <v>292129157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292129158</v>
      </c>
      <c r="C6">
        <v>292116346</v>
      </c>
      <c r="D6">
        <v>277560491</v>
      </c>
      <c r="E6">
        <v>109</v>
      </c>
      <c r="F6">
        <v>1</v>
      </c>
      <c r="G6">
        <v>1</v>
      </c>
      <c r="H6">
        <v>1</v>
      </c>
      <c r="I6" t="s">
        <v>1221</v>
      </c>
      <c r="J6" t="s">
        <v>3</v>
      </c>
      <c r="K6" t="s">
        <v>1222</v>
      </c>
      <c r="L6">
        <v>1191</v>
      </c>
      <c r="N6">
        <v>1013</v>
      </c>
      <c r="O6" t="s">
        <v>1220</v>
      </c>
      <c r="P6" t="s">
        <v>1220</v>
      </c>
      <c r="Q6">
        <v>1</v>
      </c>
      <c r="X6">
        <v>0.08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</v>
      </c>
      <c r="AG6">
        <v>0.08</v>
      </c>
      <c r="AH6">
        <v>2</v>
      </c>
      <c r="AI6">
        <v>292129158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292129159</v>
      </c>
      <c r="C7">
        <v>292116346</v>
      </c>
      <c r="D7">
        <v>277944868</v>
      </c>
      <c r="E7">
        <v>1</v>
      </c>
      <c r="F7">
        <v>1</v>
      </c>
      <c r="G7">
        <v>1</v>
      </c>
      <c r="H7">
        <v>2</v>
      </c>
      <c r="I7" t="s">
        <v>1223</v>
      </c>
      <c r="J7" t="s">
        <v>1224</v>
      </c>
      <c r="K7" t="s">
        <v>1225</v>
      </c>
      <c r="L7">
        <v>1368</v>
      </c>
      <c r="N7">
        <v>1011</v>
      </c>
      <c r="O7" t="s">
        <v>1090</v>
      </c>
      <c r="P7" t="s">
        <v>1090</v>
      </c>
      <c r="Q7">
        <v>1</v>
      </c>
      <c r="X7">
        <v>7.0000000000000007E-2</v>
      </c>
      <c r="Y7">
        <v>0</v>
      </c>
      <c r="Z7">
        <v>346.73</v>
      </c>
      <c r="AA7">
        <v>477.98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7.0000000000000007E-2</v>
      </c>
      <c r="AH7">
        <v>2</v>
      </c>
      <c r="AI7">
        <v>292129159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292129160</v>
      </c>
      <c r="C8">
        <v>292116346</v>
      </c>
      <c r="D8">
        <v>277945805</v>
      </c>
      <c r="E8">
        <v>1</v>
      </c>
      <c r="F8">
        <v>1</v>
      </c>
      <c r="G8">
        <v>1</v>
      </c>
      <c r="H8">
        <v>2</v>
      </c>
      <c r="I8" t="s">
        <v>1227</v>
      </c>
      <c r="J8" t="s">
        <v>1228</v>
      </c>
      <c r="K8" t="s">
        <v>1229</v>
      </c>
      <c r="L8">
        <v>1368</v>
      </c>
      <c r="N8">
        <v>1011</v>
      </c>
      <c r="O8" t="s">
        <v>1090</v>
      </c>
      <c r="P8" t="s">
        <v>1090</v>
      </c>
      <c r="Q8">
        <v>1</v>
      </c>
      <c r="X8">
        <v>0.01</v>
      </c>
      <c r="Y8">
        <v>0</v>
      </c>
      <c r="Z8">
        <v>544.70000000000005</v>
      </c>
      <c r="AA8">
        <v>477.98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0.01</v>
      </c>
      <c r="AH8">
        <v>2</v>
      </c>
      <c r="AI8">
        <v>292129160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292129161</v>
      </c>
      <c r="C9">
        <v>292116356</v>
      </c>
      <c r="D9">
        <v>277560270</v>
      </c>
      <c r="E9">
        <v>109</v>
      </c>
      <c r="F9">
        <v>1</v>
      </c>
      <c r="G9">
        <v>1</v>
      </c>
      <c r="H9">
        <v>1</v>
      </c>
      <c r="I9" t="s">
        <v>1218</v>
      </c>
      <c r="J9" t="s">
        <v>3</v>
      </c>
      <c r="K9" t="s">
        <v>1219</v>
      </c>
      <c r="L9">
        <v>1191</v>
      </c>
      <c r="N9">
        <v>1013</v>
      </c>
      <c r="O9" t="s">
        <v>1220</v>
      </c>
      <c r="P9" t="s">
        <v>1220</v>
      </c>
      <c r="Q9">
        <v>1</v>
      </c>
      <c r="X9">
        <v>1.27</v>
      </c>
      <c r="Y9">
        <v>0</v>
      </c>
      <c r="Z9">
        <v>0</v>
      </c>
      <c r="AA9">
        <v>0</v>
      </c>
      <c r="AB9">
        <v>417.34</v>
      </c>
      <c r="AC9">
        <v>0</v>
      </c>
      <c r="AD9">
        <v>1</v>
      </c>
      <c r="AE9">
        <v>1</v>
      </c>
      <c r="AF9" t="s">
        <v>3</v>
      </c>
      <c r="AG9">
        <v>1.27</v>
      </c>
      <c r="AH9">
        <v>2</v>
      </c>
      <c r="AI9">
        <v>292129161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292129162</v>
      </c>
      <c r="C10">
        <v>292116356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1221</v>
      </c>
      <c r="J10" t="s">
        <v>3</v>
      </c>
      <c r="K10" t="s">
        <v>1222</v>
      </c>
      <c r="L10">
        <v>1191</v>
      </c>
      <c r="N10">
        <v>1013</v>
      </c>
      <c r="O10" t="s">
        <v>1220</v>
      </c>
      <c r="P10" t="s">
        <v>1220</v>
      </c>
      <c r="Q10">
        <v>1</v>
      </c>
      <c r="X10">
        <v>0.41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</v>
      </c>
      <c r="AG10">
        <v>0.41</v>
      </c>
      <c r="AH10">
        <v>2</v>
      </c>
      <c r="AI10">
        <v>292129162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292129163</v>
      </c>
      <c r="C11">
        <v>292116356</v>
      </c>
      <c r="D11">
        <v>277944868</v>
      </c>
      <c r="E11">
        <v>1</v>
      </c>
      <c r="F11">
        <v>1</v>
      </c>
      <c r="G11">
        <v>1</v>
      </c>
      <c r="H11">
        <v>2</v>
      </c>
      <c r="I11" t="s">
        <v>1223</v>
      </c>
      <c r="J11" t="s">
        <v>1224</v>
      </c>
      <c r="K11" t="s">
        <v>1225</v>
      </c>
      <c r="L11">
        <v>1368</v>
      </c>
      <c r="N11">
        <v>1011</v>
      </c>
      <c r="O11" t="s">
        <v>1090</v>
      </c>
      <c r="P11" t="s">
        <v>1090</v>
      </c>
      <c r="Q11">
        <v>1</v>
      </c>
      <c r="X11">
        <v>0.35</v>
      </c>
      <c r="Y11">
        <v>0</v>
      </c>
      <c r="Z11">
        <v>346.73</v>
      </c>
      <c r="AA11">
        <v>477.98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0.35</v>
      </c>
      <c r="AH11">
        <v>2</v>
      </c>
      <c r="AI11">
        <v>292129163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292129164</v>
      </c>
      <c r="C12">
        <v>292116356</v>
      </c>
      <c r="D12">
        <v>277945805</v>
      </c>
      <c r="E12">
        <v>1</v>
      </c>
      <c r="F12">
        <v>1</v>
      </c>
      <c r="G12">
        <v>1</v>
      </c>
      <c r="H12">
        <v>2</v>
      </c>
      <c r="I12" t="s">
        <v>1227</v>
      </c>
      <c r="J12" t="s">
        <v>1228</v>
      </c>
      <c r="K12" t="s">
        <v>1229</v>
      </c>
      <c r="L12">
        <v>1368</v>
      </c>
      <c r="N12">
        <v>1011</v>
      </c>
      <c r="O12" t="s">
        <v>1090</v>
      </c>
      <c r="P12" t="s">
        <v>1090</v>
      </c>
      <c r="Q12">
        <v>1</v>
      </c>
      <c r="X12">
        <v>0.06</v>
      </c>
      <c r="Y12">
        <v>0</v>
      </c>
      <c r="Z12">
        <v>544.70000000000005</v>
      </c>
      <c r="AA12">
        <v>477.98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0.06</v>
      </c>
      <c r="AH12">
        <v>2</v>
      </c>
      <c r="AI12">
        <v>292129164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292129165</v>
      </c>
      <c r="C13">
        <v>292116365</v>
      </c>
      <c r="D13">
        <v>277560259</v>
      </c>
      <c r="E13">
        <v>109</v>
      </c>
      <c r="F13">
        <v>1</v>
      </c>
      <c r="G13">
        <v>1</v>
      </c>
      <c r="H13">
        <v>1</v>
      </c>
      <c r="I13" t="s">
        <v>1230</v>
      </c>
      <c r="J13" t="s">
        <v>3</v>
      </c>
      <c r="K13" t="s">
        <v>1231</v>
      </c>
      <c r="L13">
        <v>1191</v>
      </c>
      <c r="N13">
        <v>1013</v>
      </c>
      <c r="O13" t="s">
        <v>1220</v>
      </c>
      <c r="P13" t="s">
        <v>1220</v>
      </c>
      <c r="Q13">
        <v>1</v>
      </c>
      <c r="X13">
        <v>0.15</v>
      </c>
      <c r="Y13">
        <v>0</v>
      </c>
      <c r="Z13">
        <v>0</v>
      </c>
      <c r="AA13">
        <v>0</v>
      </c>
      <c r="AB13">
        <v>410.21</v>
      </c>
      <c r="AC13">
        <v>0</v>
      </c>
      <c r="AD13">
        <v>1</v>
      </c>
      <c r="AE13">
        <v>1</v>
      </c>
      <c r="AF13" t="s">
        <v>3</v>
      </c>
      <c r="AG13">
        <v>0.15</v>
      </c>
      <c r="AH13">
        <v>2</v>
      </c>
      <c r="AI13">
        <v>292129165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292129166</v>
      </c>
      <c r="C14">
        <v>292116365</v>
      </c>
      <c r="D14">
        <v>277560491</v>
      </c>
      <c r="E14">
        <v>109</v>
      </c>
      <c r="F14">
        <v>1</v>
      </c>
      <c r="G14">
        <v>1</v>
      </c>
      <c r="H14">
        <v>1</v>
      </c>
      <c r="I14" t="s">
        <v>1221</v>
      </c>
      <c r="J14" t="s">
        <v>3</v>
      </c>
      <c r="K14" t="s">
        <v>1222</v>
      </c>
      <c r="L14">
        <v>1191</v>
      </c>
      <c r="N14">
        <v>1013</v>
      </c>
      <c r="O14" t="s">
        <v>1220</v>
      </c>
      <c r="P14" t="s">
        <v>1220</v>
      </c>
      <c r="Q14">
        <v>1</v>
      </c>
      <c r="X14">
        <v>0.08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</v>
      </c>
      <c r="AG14">
        <v>0.08</v>
      </c>
      <c r="AH14">
        <v>2</v>
      </c>
      <c r="AI14">
        <v>292129166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292129167</v>
      </c>
      <c r="C15">
        <v>292116365</v>
      </c>
      <c r="D15">
        <v>277944868</v>
      </c>
      <c r="E15">
        <v>1</v>
      </c>
      <c r="F15">
        <v>1</v>
      </c>
      <c r="G15">
        <v>1</v>
      </c>
      <c r="H15">
        <v>2</v>
      </c>
      <c r="I15" t="s">
        <v>1223</v>
      </c>
      <c r="J15" t="s">
        <v>1224</v>
      </c>
      <c r="K15" t="s">
        <v>1225</v>
      </c>
      <c r="L15">
        <v>1368</v>
      </c>
      <c r="N15">
        <v>1011</v>
      </c>
      <c r="O15" t="s">
        <v>1090</v>
      </c>
      <c r="P15" t="s">
        <v>1090</v>
      </c>
      <c r="Q15">
        <v>1</v>
      </c>
      <c r="X15">
        <v>7.0000000000000007E-2</v>
      </c>
      <c r="Y15">
        <v>0</v>
      </c>
      <c r="Z15">
        <v>346.73</v>
      </c>
      <c r="AA15">
        <v>477.98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7.0000000000000007E-2</v>
      </c>
      <c r="AH15">
        <v>2</v>
      </c>
      <c r="AI15">
        <v>292129167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292129168</v>
      </c>
      <c r="C16">
        <v>292116365</v>
      </c>
      <c r="D16">
        <v>277945805</v>
      </c>
      <c r="E16">
        <v>1</v>
      </c>
      <c r="F16">
        <v>1</v>
      </c>
      <c r="G16">
        <v>1</v>
      </c>
      <c r="H16">
        <v>2</v>
      </c>
      <c r="I16" t="s">
        <v>1227</v>
      </c>
      <c r="J16" t="s">
        <v>1228</v>
      </c>
      <c r="K16" t="s">
        <v>1229</v>
      </c>
      <c r="L16">
        <v>1368</v>
      </c>
      <c r="N16">
        <v>1011</v>
      </c>
      <c r="O16" t="s">
        <v>1090</v>
      </c>
      <c r="P16" t="s">
        <v>1090</v>
      </c>
      <c r="Q16">
        <v>1</v>
      </c>
      <c r="X16">
        <v>0.01</v>
      </c>
      <c r="Y16">
        <v>0</v>
      </c>
      <c r="Z16">
        <v>544.70000000000005</v>
      </c>
      <c r="AA16">
        <v>477.98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0.01</v>
      </c>
      <c r="AH16">
        <v>2</v>
      </c>
      <c r="AI16">
        <v>292129168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ROW(Source!A33)</f>
        <v>33</v>
      </c>
      <c r="B17">
        <v>292129169</v>
      </c>
      <c r="C17">
        <v>292116374</v>
      </c>
      <c r="D17">
        <v>277560259</v>
      </c>
      <c r="E17">
        <v>109</v>
      </c>
      <c r="F17">
        <v>1</v>
      </c>
      <c r="G17">
        <v>1</v>
      </c>
      <c r="H17">
        <v>1</v>
      </c>
      <c r="I17" t="s">
        <v>1230</v>
      </c>
      <c r="J17" t="s">
        <v>3</v>
      </c>
      <c r="K17" t="s">
        <v>1231</v>
      </c>
      <c r="L17">
        <v>1191</v>
      </c>
      <c r="N17">
        <v>1013</v>
      </c>
      <c r="O17" t="s">
        <v>1220</v>
      </c>
      <c r="P17" t="s">
        <v>1220</v>
      </c>
      <c r="Q17">
        <v>1</v>
      </c>
      <c r="X17">
        <v>0.15</v>
      </c>
      <c r="Y17">
        <v>0</v>
      </c>
      <c r="Z17">
        <v>0</v>
      </c>
      <c r="AA17">
        <v>0</v>
      </c>
      <c r="AB17">
        <v>410.21</v>
      </c>
      <c r="AC17">
        <v>0</v>
      </c>
      <c r="AD17">
        <v>1</v>
      </c>
      <c r="AE17">
        <v>1</v>
      </c>
      <c r="AF17" t="s">
        <v>3</v>
      </c>
      <c r="AG17">
        <v>0.15</v>
      </c>
      <c r="AH17">
        <v>2</v>
      </c>
      <c r="AI17">
        <v>292129169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ROW(Source!A33)</f>
        <v>33</v>
      </c>
      <c r="B18">
        <v>292129170</v>
      </c>
      <c r="C18">
        <v>292116374</v>
      </c>
      <c r="D18">
        <v>277560491</v>
      </c>
      <c r="E18">
        <v>109</v>
      </c>
      <c r="F18">
        <v>1</v>
      </c>
      <c r="G18">
        <v>1</v>
      </c>
      <c r="H18">
        <v>1</v>
      </c>
      <c r="I18" t="s">
        <v>1221</v>
      </c>
      <c r="J18" t="s">
        <v>3</v>
      </c>
      <c r="K18" t="s">
        <v>1222</v>
      </c>
      <c r="L18">
        <v>1191</v>
      </c>
      <c r="N18">
        <v>1013</v>
      </c>
      <c r="O18" t="s">
        <v>1220</v>
      </c>
      <c r="P18" t="s">
        <v>1220</v>
      </c>
      <c r="Q18">
        <v>1</v>
      </c>
      <c r="X18">
        <v>0.08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</v>
      </c>
      <c r="AG18">
        <v>0.08</v>
      </c>
      <c r="AH18">
        <v>2</v>
      </c>
      <c r="AI18">
        <v>292129170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ROW(Source!A33)</f>
        <v>33</v>
      </c>
      <c r="B19">
        <v>292129171</v>
      </c>
      <c r="C19">
        <v>292116374</v>
      </c>
      <c r="D19">
        <v>277944868</v>
      </c>
      <c r="E19">
        <v>1</v>
      </c>
      <c r="F19">
        <v>1</v>
      </c>
      <c r="G19">
        <v>1</v>
      </c>
      <c r="H19">
        <v>2</v>
      </c>
      <c r="I19" t="s">
        <v>1223</v>
      </c>
      <c r="J19" t="s">
        <v>1224</v>
      </c>
      <c r="K19" t="s">
        <v>1225</v>
      </c>
      <c r="L19">
        <v>1368</v>
      </c>
      <c r="N19">
        <v>1011</v>
      </c>
      <c r="O19" t="s">
        <v>1090</v>
      </c>
      <c r="P19" t="s">
        <v>1090</v>
      </c>
      <c r="Q19">
        <v>1</v>
      </c>
      <c r="X19">
        <v>7.0000000000000007E-2</v>
      </c>
      <c r="Y19">
        <v>0</v>
      </c>
      <c r="Z19">
        <v>346.73</v>
      </c>
      <c r="AA19">
        <v>477.98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7.0000000000000007E-2</v>
      </c>
      <c r="AH19">
        <v>2</v>
      </c>
      <c r="AI19">
        <v>292129171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292129172</v>
      </c>
      <c r="C20">
        <v>292116374</v>
      </c>
      <c r="D20">
        <v>277945805</v>
      </c>
      <c r="E20">
        <v>1</v>
      </c>
      <c r="F20">
        <v>1</v>
      </c>
      <c r="G20">
        <v>1</v>
      </c>
      <c r="H20">
        <v>2</v>
      </c>
      <c r="I20" t="s">
        <v>1227</v>
      </c>
      <c r="J20" t="s">
        <v>1228</v>
      </c>
      <c r="K20" t="s">
        <v>1229</v>
      </c>
      <c r="L20">
        <v>1368</v>
      </c>
      <c r="N20">
        <v>1011</v>
      </c>
      <c r="O20" t="s">
        <v>1090</v>
      </c>
      <c r="P20" t="s">
        <v>1090</v>
      </c>
      <c r="Q20">
        <v>1</v>
      </c>
      <c r="X20">
        <v>0.01</v>
      </c>
      <c r="Y20">
        <v>0</v>
      </c>
      <c r="Z20">
        <v>544.70000000000005</v>
      </c>
      <c r="AA20">
        <v>477.98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0.01</v>
      </c>
      <c r="AH20">
        <v>2</v>
      </c>
      <c r="AI20">
        <v>292129172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292116389</v>
      </c>
      <c r="C21">
        <v>292116384</v>
      </c>
      <c r="D21">
        <v>277560276</v>
      </c>
      <c r="E21">
        <v>109</v>
      </c>
      <c r="F21">
        <v>1</v>
      </c>
      <c r="G21">
        <v>1</v>
      </c>
      <c r="H21">
        <v>1</v>
      </c>
      <c r="I21" t="s">
        <v>1232</v>
      </c>
      <c r="J21" t="s">
        <v>3</v>
      </c>
      <c r="K21" t="s">
        <v>1233</v>
      </c>
      <c r="L21">
        <v>1191</v>
      </c>
      <c r="N21">
        <v>1013</v>
      </c>
      <c r="O21" t="s">
        <v>1220</v>
      </c>
      <c r="P21" t="s">
        <v>1220</v>
      </c>
      <c r="Q21">
        <v>1</v>
      </c>
      <c r="X21">
        <v>2.0299999999999998</v>
      </c>
      <c r="Y21">
        <v>0</v>
      </c>
      <c r="Z21">
        <v>0</v>
      </c>
      <c r="AA21">
        <v>0</v>
      </c>
      <c r="AB21">
        <v>424.47</v>
      </c>
      <c r="AC21">
        <v>0</v>
      </c>
      <c r="AD21">
        <v>1</v>
      </c>
      <c r="AE21">
        <v>1</v>
      </c>
      <c r="AF21" t="s">
        <v>3</v>
      </c>
      <c r="AG21">
        <v>2.0299999999999998</v>
      </c>
      <c r="AH21">
        <v>2</v>
      </c>
      <c r="AI21">
        <v>292116385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292116390</v>
      </c>
      <c r="C22">
        <v>292116384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1221</v>
      </c>
      <c r="J22" t="s">
        <v>3</v>
      </c>
      <c r="K22" t="s">
        <v>1222</v>
      </c>
      <c r="L22">
        <v>1191</v>
      </c>
      <c r="N22">
        <v>1013</v>
      </c>
      <c r="O22" t="s">
        <v>1220</v>
      </c>
      <c r="P22" t="s">
        <v>1220</v>
      </c>
      <c r="Q22">
        <v>1</v>
      </c>
      <c r="X22">
        <v>0.55000000000000004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</v>
      </c>
      <c r="AG22">
        <v>0.55000000000000004</v>
      </c>
      <c r="AH22">
        <v>2</v>
      </c>
      <c r="AI22">
        <v>292116386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292116391</v>
      </c>
      <c r="C23">
        <v>292116384</v>
      </c>
      <c r="D23">
        <v>277944868</v>
      </c>
      <c r="E23">
        <v>1</v>
      </c>
      <c r="F23">
        <v>1</v>
      </c>
      <c r="G23">
        <v>1</v>
      </c>
      <c r="H23">
        <v>2</v>
      </c>
      <c r="I23" t="s">
        <v>1223</v>
      </c>
      <c r="J23" t="s">
        <v>1224</v>
      </c>
      <c r="K23" t="s">
        <v>1225</v>
      </c>
      <c r="L23">
        <v>1368</v>
      </c>
      <c r="N23">
        <v>1011</v>
      </c>
      <c r="O23" t="s">
        <v>1090</v>
      </c>
      <c r="P23" t="s">
        <v>1090</v>
      </c>
      <c r="Q23">
        <v>1</v>
      </c>
      <c r="X23">
        <v>0.45</v>
      </c>
      <c r="Y23">
        <v>0</v>
      </c>
      <c r="Z23">
        <v>346.73</v>
      </c>
      <c r="AA23">
        <v>477.98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0.45</v>
      </c>
      <c r="AH23">
        <v>2</v>
      </c>
      <c r="AI23">
        <v>292116387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292116392</v>
      </c>
      <c r="C24">
        <v>292116384</v>
      </c>
      <c r="D24">
        <v>277945805</v>
      </c>
      <c r="E24">
        <v>1</v>
      </c>
      <c r="F24">
        <v>1</v>
      </c>
      <c r="G24">
        <v>1</v>
      </c>
      <c r="H24">
        <v>2</v>
      </c>
      <c r="I24" t="s">
        <v>1227</v>
      </c>
      <c r="J24" t="s">
        <v>1228</v>
      </c>
      <c r="K24" t="s">
        <v>1229</v>
      </c>
      <c r="L24">
        <v>1368</v>
      </c>
      <c r="N24">
        <v>1011</v>
      </c>
      <c r="O24" t="s">
        <v>1090</v>
      </c>
      <c r="P24" t="s">
        <v>1090</v>
      </c>
      <c r="Q24">
        <v>1</v>
      </c>
      <c r="X24">
        <v>0.1</v>
      </c>
      <c r="Y24">
        <v>0</v>
      </c>
      <c r="Z24">
        <v>544.70000000000005</v>
      </c>
      <c r="AA24">
        <v>477.98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0.1</v>
      </c>
      <c r="AH24">
        <v>2</v>
      </c>
      <c r="AI24">
        <v>292116388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ROW(Source!A36)</f>
        <v>36</v>
      </c>
      <c r="B25">
        <v>292116405</v>
      </c>
      <c r="C25">
        <v>292116393</v>
      </c>
      <c r="D25">
        <v>277560295</v>
      </c>
      <c r="E25">
        <v>109</v>
      </c>
      <c r="F25">
        <v>1</v>
      </c>
      <c r="G25">
        <v>1</v>
      </c>
      <c r="H25">
        <v>1</v>
      </c>
      <c r="I25" t="s">
        <v>1234</v>
      </c>
      <c r="J25" t="s">
        <v>3</v>
      </c>
      <c r="K25" t="s">
        <v>1235</v>
      </c>
      <c r="L25">
        <v>1191</v>
      </c>
      <c r="N25">
        <v>1013</v>
      </c>
      <c r="O25" t="s">
        <v>1220</v>
      </c>
      <c r="P25" t="s">
        <v>1220</v>
      </c>
      <c r="Q25">
        <v>1</v>
      </c>
      <c r="X25">
        <v>43.7</v>
      </c>
      <c r="Y25">
        <v>0</v>
      </c>
      <c r="Z25">
        <v>0</v>
      </c>
      <c r="AA25">
        <v>0</v>
      </c>
      <c r="AB25">
        <v>461.93</v>
      </c>
      <c r="AC25">
        <v>0</v>
      </c>
      <c r="AD25">
        <v>1</v>
      </c>
      <c r="AE25">
        <v>1</v>
      </c>
      <c r="AF25" t="s">
        <v>3</v>
      </c>
      <c r="AG25">
        <v>43.7</v>
      </c>
      <c r="AH25">
        <v>2</v>
      </c>
      <c r="AI25">
        <v>292116394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ROW(Source!A36)</f>
        <v>36</v>
      </c>
      <c r="B26">
        <v>292116406</v>
      </c>
      <c r="C26">
        <v>292116393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1221</v>
      </c>
      <c r="J26" t="s">
        <v>3</v>
      </c>
      <c r="K26" t="s">
        <v>1222</v>
      </c>
      <c r="L26">
        <v>1191</v>
      </c>
      <c r="N26">
        <v>1013</v>
      </c>
      <c r="O26" t="s">
        <v>1220</v>
      </c>
      <c r="P26" t="s">
        <v>1220</v>
      </c>
      <c r="Q26">
        <v>1</v>
      </c>
      <c r="X26">
        <v>15.14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</v>
      </c>
      <c r="AG26">
        <v>15.14</v>
      </c>
      <c r="AH26">
        <v>2</v>
      </c>
      <c r="AI26">
        <v>292116395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ROW(Source!A36)</f>
        <v>36</v>
      </c>
      <c r="B27">
        <v>292116407</v>
      </c>
      <c r="C27">
        <v>292116393</v>
      </c>
      <c r="D27">
        <v>277944868</v>
      </c>
      <c r="E27">
        <v>1</v>
      </c>
      <c r="F27">
        <v>1</v>
      </c>
      <c r="G27">
        <v>1</v>
      </c>
      <c r="H27">
        <v>2</v>
      </c>
      <c r="I27" t="s">
        <v>1223</v>
      </c>
      <c r="J27" t="s">
        <v>1224</v>
      </c>
      <c r="K27" t="s">
        <v>1225</v>
      </c>
      <c r="L27">
        <v>1368</v>
      </c>
      <c r="N27">
        <v>1011</v>
      </c>
      <c r="O27" t="s">
        <v>1090</v>
      </c>
      <c r="P27" t="s">
        <v>1090</v>
      </c>
      <c r="Q27">
        <v>1</v>
      </c>
      <c r="X27">
        <v>5.82</v>
      </c>
      <c r="Y27">
        <v>0</v>
      </c>
      <c r="Z27">
        <v>346.73</v>
      </c>
      <c r="AA27">
        <v>477.98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5.82</v>
      </c>
      <c r="AH27">
        <v>2</v>
      </c>
      <c r="AI27">
        <v>292116396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ROW(Source!A36)</f>
        <v>36</v>
      </c>
      <c r="B28">
        <v>292116408</v>
      </c>
      <c r="C28">
        <v>292116393</v>
      </c>
      <c r="D28">
        <v>277945805</v>
      </c>
      <c r="E28">
        <v>1</v>
      </c>
      <c r="F28">
        <v>1</v>
      </c>
      <c r="G28">
        <v>1</v>
      </c>
      <c r="H28">
        <v>2</v>
      </c>
      <c r="I28" t="s">
        <v>1227</v>
      </c>
      <c r="J28" t="s">
        <v>1228</v>
      </c>
      <c r="K28" t="s">
        <v>1229</v>
      </c>
      <c r="L28">
        <v>1368</v>
      </c>
      <c r="N28">
        <v>1011</v>
      </c>
      <c r="O28" t="s">
        <v>1090</v>
      </c>
      <c r="P28" t="s">
        <v>1090</v>
      </c>
      <c r="Q28">
        <v>1</v>
      </c>
      <c r="X28">
        <v>2.4500000000000002</v>
      </c>
      <c r="Y28">
        <v>0</v>
      </c>
      <c r="Z28">
        <v>544.70000000000005</v>
      </c>
      <c r="AA28">
        <v>477.98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2.4500000000000002</v>
      </c>
      <c r="AH28">
        <v>2</v>
      </c>
      <c r="AI28">
        <v>292116397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ROW(Source!A36)</f>
        <v>36</v>
      </c>
      <c r="B29">
        <v>292116409</v>
      </c>
      <c r="C29">
        <v>292116393</v>
      </c>
      <c r="D29">
        <v>277945921</v>
      </c>
      <c r="E29">
        <v>1</v>
      </c>
      <c r="F29">
        <v>1</v>
      </c>
      <c r="G29">
        <v>1</v>
      </c>
      <c r="H29">
        <v>2</v>
      </c>
      <c r="I29" t="s">
        <v>1236</v>
      </c>
      <c r="J29" t="s">
        <v>1237</v>
      </c>
      <c r="K29" t="s">
        <v>1238</v>
      </c>
      <c r="L29">
        <v>1368</v>
      </c>
      <c r="N29">
        <v>1011</v>
      </c>
      <c r="O29" t="s">
        <v>1090</v>
      </c>
      <c r="P29" t="s">
        <v>1090</v>
      </c>
      <c r="Q29">
        <v>1</v>
      </c>
      <c r="X29">
        <v>6.87</v>
      </c>
      <c r="Y29">
        <v>0</v>
      </c>
      <c r="Z29">
        <v>560.73</v>
      </c>
      <c r="AA29">
        <v>477.98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6.87</v>
      </c>
      <c r="AH29">
        <v>2</v>
      </c>
      <c r="AI29">
        <v>292116398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ROW(Source!A36)</f>
        <v>36</v>
      </c>
      <c r="B30">
        <v>292116410</v>
      </c>
      <c r="C30">
        <v>292116393</v>
      </c>
      <c r="D30">
        <v>277862504</v>
      </c>
      <c r="E30">
        <v>1</v>
      </c>
      <c r="F30">
        <v>1</v>
      </c>
      <c r="G30">
        <v>1</v>
      </c>
      <c r="H30">
        <v>3</v>
      </c>
      <c r="I30" t="s">
        <v>1239</v>
      </c>
      <c r="J30" t="s">
        <v>1240</v>
      </c>
      <c r="K30" t="s">
        <v>1241</v>
      </c>
      <c r="L30">
        <v>1346</v>
      </c>
      <c r="N30">
        <v>1009</v>
      </c>
      <c r="O30" t="s">
        <v>1242</v>
      </c>
      <c r="P30" t="s">
        <v>1242</v>
      </c>
      <c r="Q30">
        <v>1</v>
      </c>
      <c r="X30">
        <v>0.06</v>
      </c>
      <c r="Y30">
        <v>160.27000000000001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23</v>
      </c>
      <c r="AG30">
        <v>0</v>
      </c>
      <c r="AH30">
        <v>2</v>
      </c>
      <c r="AI30">
        <v>292116399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ROW(Source!A36)</f>
        <v>36</v>
      </c>
      <c r="B31">
        <v>292116411</v>
      </c>
      <c r="C31">
        <v>292116393</v>
      </c>
      <c r="D31">
        <v>277862533</v>
      </c>
      <c r="E31">
        <v>1</v>
      </c>
      <c r="F31">
        <v>1</v>
      </c>
      <c r="G31">
        <v>1</v>
      </c>
      <c r="H31">
        <v>3</v>
      </c>
      <c r="I31" t="s">
        <v>1243</v>
      </c>
      <c r="J31" t="s">
        <v>1244</v>
      </c>
      <c r="K31" t="s">
        <v>1245</v>
      </c>
      <c r="L31">
        <v>1346</v>
      </c>
      <c r="N31">
        <v>1009</v>
      </c>
      <c r="O31" t="s">
        <v>1242</v>
      </c>
      <c r="P31" t="s">
        <v>1242</v>
      </c>
      <c r="Q31">
        <v>1</v>
      </c>
      <c r="X31">
        <v>0.1</v>
      </c>
      <c r="Y31">
        <v>238.29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23</v>
      </c>
      <c r="AG31">
        <v>0</v>
      </c>
      <c r="AH31">
        <v>2</v>
      </c>
      <c r="AI31">
        <v>292116400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ROW(Source!A36)</f>
        <v>36</v>
      </c>
      <c r="B32">
        <v>292116412</v>
      </c>
      <c r="C32">
        <v>292116393</v>
      </c>
      <c r="D32">
        <v>277869627</v>
      </c>
      <c r="E32">
        <v>1</v>
      </c>
      <c r="F32">
        <v>1</v>
      </c>
      <c r="G32">
        <v>1</v>
      </c>
      <c r="H32">
        <v>3</v>
      </c>
      <c r="I32" t="s">
        <v>1246</v>
      </c>
      <c r="J32" t="s">
        <v>1247</v>
      </c>
      <c r="K32" t="s">
        <v>1248</v>
      </c>
      <c r="L32">
        <v>1346</v>
      </c>
      <c r="N32">
        <v>1009</v>
      </c>
      <c r="O32" t="s">
        <v>1242</v>
      </c>
      <c r="P32" t="s">
        <v>1242</v>
      </c>
      <c r="Q32">
        <v>1</v>
      </c>
      <c r="X32">
        <v>0.05</v>
      </c>
      <c r="Y32">
        <v>56.11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23</v>
      </c>
      <c r="AG32">
        <v>0</v>
      </c>
      <c r="AH32">
        <v>2</v>
      </c>
      <c r="AI32">
        <v>292116401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ROW(Source!A36)</f>
        <v>36</v>
      </c>
      <c r="B33">
        <v>292116413</v>
      </c>
      <c r="C33">
        <v>292116393</v>
      </c>
      <c r="D33">
        <v>277881237</v>
      </c>
      <c r="E33">
        <v>1</v>
      </c>
      <c r="F33">
        <v>1</v>
      </c>
      <c r="G33">
        <v>1</v>
      </c>
      <c r="H33">
        <v>3</v>
      </c>
      <c r="I33" t="s">
        <v>1249</v>
      </c>
      <c r="J33" t="s">
        <v>1250</v>
      </c>
      <c r="K33" t="s">
        <v>1251</v>
      </c>
      <c r="L33">
        <v>1348</v>
      </c>
      <c r="N33">
        <v>1009</v>
      </c>
      <c r="O33" t="s">
        <v>806</v>
      </c>
      <c r="P33" t="s">
        <v>806</v>
      </c>
      <c r="Q33">
        <v>1000</v>
      </c>
      <c r="X33">
        <v>2E-3</v>
      </c>
      <c r="Y33">
        <v>625256.9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23</v>
      </c>
      <c r="AG33">
        <v>0</v>
      </c>
      <c r="AH33">
        <v>2</v>
      </c>
      <c r="AI33">
        <v>292116402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ROW(Source!A36)</f>
        <v>36</v>
      </c>
      <c r="B34">
        <v>292116414</v>
      </c>
      <c r="C34">
        <v>292116393</v>
      </c>
      <c r="D34">
        <v>277896859</v>
      </c>
      <c r="E34">
        <v>1</v>
      </c>
      <c r="F34">
        <v>1</v>
      </c>
      <c r="G34">
        <v>1</v>
      </c>
      <c r="H34">
        <v>3</v>
      </c>
      <c r="I34" t="s">
        <v>1252</v>
      </c>
      <c r="J34" t="s">
        <v>1253</v>
      </c>
      <c r="K34" t="s">
        <v>1254</v>
      </c>
      <c r="L34">
        <v>1346</v>
      </c>
      <c r="N34">
        <v>1009</v>
      </c>
      <c r="O34" t="s">
        <v>1242</v>
      </c>
      <c r="P34" t="s">
        <v>1242</v>
      </c>
      <c r="Q34">
        <v>1</v>
      </c>
      <c r="X34">
        <v>0.22</v>
      </c>
      <c r="Y34">
        <v>60.6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23</v>
      </c>
      <c r="AG34">
        <v>0</v>
      </c>
      <c r="AH34">
        <v>2</v>
      </c>
      <c r="AI34">
        <v>292116403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292116415</v>
      </c>
      <c r="C35">
        <v>292116393</v>
      </c>
      <c r="D35">
        <v>277907767</v>
      </c>
      <c r="E35">
        <v>1</v>
      </c>
      <c r="F35">
        <v>1</v>
      </c>
      <c r="G35">
        <v>1</v>
      </c>
      <c r="H35">
        <v>3</v>
      </c>
      <c r="I35" t="s">
        <v>1255</v>
      </c>
      <c r="J35" t="s">
        <v>1256</v>
      </c>
      <c r="K35" t="s">
        <v>1257</v>
      </c>
      <c r="L35">
        <v>1371</v>
      </c>
      <c r="N35">
        <v>1013</v>
      </c>
      <c r="O35" t="s">
        <v>21</v>
      </c>
      <c r="P35" t="s">
        <v>21</v>
      </c>
      <c r="Q35">
        <v>1</v>
      </c>
      <c r="X35">
        <v>3.4</v>
      </c>
      <c r="Y35">
        <v>635.88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23</v>
      </c>
      <c r="AG35">
        <v>0</v>
      </c>
      <c r="AH35">
        <v>2</v>
      </c>
      <c r="AI35">
        <v>292116404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292116416</v>
      </c>
      <c r="C36">
        <v>292116393</v>
      </c>
      <c r="D36">
        <v>277565419</v>
      </c>
      <c r="E36">
        <v>109</v>
      </c>
      <c r="F36">
        <v>1</v>
      </c>
      <c r="G36">
        <v>1</v>
      </c>
      <c r="H36">
        <v>3</v>
      </c>
      <c r="I36" t="s">
        <v>1464</v>
      </c>
      <c r="J36" t="s">
        <v>3</v>
      </c>
      <c r="K36" t="s">
        <v>1465</v>
      </c>
      <c r="L36">
        <v>1348</v>
      </c>
      <c r="N36">
        <v>1009</v>
      </c>
      <c r="O36" t="s">
        <v>806</v>
      </c>
      <c r="P36" t="s">
        <v>806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23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292116417</v>
      </c>
      <c r="C37">
        <v>292116393</v>
      </c>
      <c r="D37">
        <v>277565455</v>
      </c>
      <c r="E37">
        <v>109</v>
      </c>
      <c r="F37">
        <v>1</v>
      </c>
      <c r="G37">
        <v>1</v>
      </c>
      <c r="H37">
        <v>3</v>
      </c>
      <c r="I37" t="s">
        <v>1466</v>
      </c>
      <c r="J37" t="s">
        <v>3</v>
      </c>
      <c r="K37" t="s">
        <v>1467</v>
      </c>
      <c r="L37">
        <v>1348</v>
      </c>
      <c r="N37">
        <v>1009</v>
      </c>
      <c r="O37" t="s">
        <v>806</v>
      </c>
      <c r="P37" t="s">
        <v>806</v>
      </c>
      <c r="Q37">
        <v>1000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 t="s">
        <v>23</v>
      </c>
      <c r="AG37">
        <v>0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292116418</v>
      </c>
      <c r="C38">
        <v>292116393</v>
      </c>
      <c r="D38">
        <v>277565502</v>
      </c>
      <c r="E38">
        <v>109</v>
      </c>
      <c r="F38">
        <v>1</v>
      </c>
      <c r="G38">
        <v>1</v>
      </c>
      <c r="H38">
        <v>3</v>
      </c>
      <c r="I38" t="s">
        <v>1468</v>
      </c>
      <c r="J38" t="s">
        <v>3</v>
      </c>
      <c r="K38" t="s">
        <v>1469</v>
      </c>
      <c r="L38">
        <v>1348</v>
      </c>
      <c r="N38">
        <v>1009</v>
      </c>
      <c r="O38" t="s">
        <v>806</v>
      </c>
      <c r="P38" t="s">
        <v>806</v>
      </c>
      <c r="Q38">
        <v>1000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23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292116430</v>
      </c>
      <c r="C39">
        <v>292116419</v>
      </c>
      <c r="D39">
        <v>277560299</v>
      </c>
      <c r="E39">
        <v>109</v>
      </c>
      <c r="F39">
        <v>1</v>
      </c>
      <c r="G39">
        <v>1</v>
      </c>
      <c r="H39">
        <v>1</v>
      </c>
      <c r="I39" t="s">
        <v>1258</v>
      </c>
      <c r="J39" t="s">
        <v>3</v>
      </c>
      <c r="K39" t="s">
        <v>1259</v>
      </c>
      <c r="L39">
        <v>1191</v>
      </c>
      <c r="N39">
        <v>1013</v>
      </c>
      <c r="O39" t="s">
        <v>1220</v>
      </c>
      <c r="P39" t="s">
        <v>1220</v>
      </c>
      <c r="Q39">
        <v>1</v>
      </c>
      <c r="X39">
        <v>1.53</v>
      </c>
      <c r="Y39">
        <v>0</v>
      </c>
      <c r="Z39">
        <v>0</v>
      </c>
      <c r="AA39">
        <v>0</v>
      </c>
      <c r="AB39">
        <v>467.28</v>
      </c>
      <c r="AC39">
        <v>0</v>
      </c>
      <c r="AD39">
        <v>1</v>
      </c>
      <c r="AE39">
        <v>1</v>
      </c>
      <c r="AF39" t="s">
        <v>3</v>
      </c>
      <c r="AG39">
        <v>1.53</v>
      </c>
      <c r="AH39">
        <v>2</v>
      </c>
      <c r="AI39">
        <v>292116420</v>
      </c>
      <c r="AJ39">
        <v>36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292116431</v>
      </c>
      <c r="C40">
        <v>292116419</v>
      </c>
      <c r="D40">
        <v>277560491</v>
      </c>
      <c r="E40">
        <v>109</v>
      </c>
      <c r="F40">
        <v>1</v>
      </c>
      <c r="G40">
        <v>1</v>
      </c>
      <c r="H40">
        <v>1</v>
      </c>
      <c r="I40" t="s">
        <v>1221</v>
      </c>
      <c r="J40" t="s">
        <v>3</v>
      </c>
      <c r="K40" t="s">
        <v>1222</v>
      </c>
      <c r="L40">
        <v>1191</v>
      </c>
      <c r="N40">
        <v>1013</v>
      </c>
      <c r="O40" t="s">
        <v>1220</v>
      </c>
      <c r="P40" t="s">
        <v>1220</v>
      </c>
      <c r="Q40">
        <v>1</v>
      </c>
      <c r="X40">
        <v>0.55000000000000004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</v>
      </c>
      <c r="AG40">
        <v>0.55000000000000004</v>
      </c>
      <c r="AH40">
        <v>2</v>
      </c>
      <c r="AI40">
        <v>292116421</v>
      </c>
      <c r="AJ40">
        <v>37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292116432</v>
      </c>
      <c r="C41">
        <v>292116419</v>
      </c>
      <c r="D41">
        <v>277944868</v>
      </c>
      <c r="E41">
        <v>1</v>
      </c>
      <c r="F41">
        <v>1</v>
      </c>
      <c r="G41">
        <v>1</v>
      </c>
      <c r="H41">
        <v>2</v>
      </c>
      <c r="I41" t="s">
        <v>1223</v>
      </c>
      <c r="J41" t="s">
        <v>1224</v>
      </c>
      <c r="K41" t="s">
        <v>1225</v>
      </c>
      <c r="L41">
        <v>1368</v>
      </c>
      <c r="N41">
        <v>1011</v>
      </c>
      <c r="O41" t="s">
        <v>1090</v>
      </c>
      <c r="P41" t="s">
        <v>1090</v>
      </c>
      <c r="Q41">
        <v>1</v>
      </c>
      <c r="X41">
        <v>0.47</v>
      </c>
      <c r="Y41">
        <v>0</v>
      </c>
      <c r="Z41">
        <v>346.73</v>
      </c>
      <c r="AA41">
        <v>477.98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0.47</v>
      </c>
      <c r="AH41">
        <v>2</v>
      </c>
      <c r="AI41">
        <v>292116422</v>
      </c>
      <c r="AJ41">
        <v>38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292116433</v>
      </c>
      <c r="C42">
        <v>292116419</v>
      </c>
      <c r="D42">
        <v>277945805</v>
      </c>
      <c r="E42">
        <v>1</v>
      </c>
      <c r="F42">
        <v>1</v>
      </c>
      <c r="G42">
        <v>1</v>
      </c>
      <c r="H42">
        <v>2</v>
      </c>
      <c r="I42" t="s">
        <v>1227</v>
      </c>
      <c r="J42" t="s">
        <v>1228</v>
      </c>
      <c r="K42" t="s">
        <v>1229</v>
      </c>
      <c r="L42">
        <v>1368</v>
      </c>
      <c r="N42">
        <v>1011</v>
      </c>
      <c r="O42" t="s">
        <v>1090</v>
      </c>
      <c r="P42" t="s">
        <v>1090</v>
      </c>
      <c r="Q42">
        <v>1</v>
      </c>
      <c r="X42">
        <v>0.08</v>
      </c>
      <c r="Y42">
        <v>0</v>
      </c>
      <c r="Z42">
        <v>544.70000000000005</v>
      </c>
      <c r="AA42">
        <v>477.98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0.08</v>
      </c>
      <c r="AH42">
        <v>2</v>
      </c>
      <c r="AI42">
        <v>292116423</v>
      </c>
      <c r="AJ42">
        <v>39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ROW(Source!A37)</f>
        <v>37</v>
      </c>
      <c r="B43">
        <v>292116434</v>
      </c>
      <c r="C43">
        <v>292116419</v>
      </c>
      <c r="D43">
        <v>277862504</v>
      </c>
      <c r="E43">
        <v>1</v>
      </c>
      <c r="F43">
        <v>1</v>
      </c>
      <c r="G43">
        <v>1</v>
      </c>
      <c r="H43">
        <v>3</v>
      </c>
      <c r="I43" t="s">
        <v>1239</v>
      </c>
      <c r="J43" t="s">
        <v>1240</v>
      </c>
      <c r="K43" t="s">
        <v>1241</v>
      </c>
      <c r="L43">
        <v>1346</v>
      </c>
      <c r="N43">
        <v>1009</v>
      </c>
      <c r="O43" t="s">
        <v>1242</v>
      </c>
      <c r="P43" t="s">
        <v>1242</v>
      </c>
      <c r="Q43">
        <v>1</v>
      </c>
      <c r="X43">
        <v>0.06</v>
      </c>
      <c r="Y43">
        <v>160.27000000000001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23</v>
      </c>
      <c r="AG43">
        <v>0</v>
      </c>
      <c r="AH43">
        <v>2</v>
      </c>
      <c r="AI43">
        <v>292116424</v>
      </c>
      <c r="AJ43">
        <v>40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ROW(Source!A37)</f>
        <v>37</v>
      </c>
      <c r="B44">
        <v>292116435</v>
      </c>
      <c r="C44">
        <v>292116419</v>
      </c>
      <c r="D44">
        <v>277862533</v>
      </c>
      <c r="E44">
        <v>1</v>
      </c>
      <c r="F44">
        <v>1</v>
      </c>
      <c r="G44">
        <v>1</v>
      </c>
      <c r="H44">
        <v>3</v>
      </c>
      <c r="I44" t="s">
        <v>1243</v>
      </c>
      <c r="J44" t="s">
        <v>1244</v>
      </c>
      <c r="K44" t="s">
        <v>1245</v>
      </c>
      <c r="L44">
        <v>1346</v>
      </c>
      <c r="N44">
        <v>1009</v>
      </c>
      <c r="O44" t="s">
        <v>1242</v>
      </c>
      <c r="P44" t="s">
        <v>1242</v>
      </c>
      <c r="Q44">
        <v>1</v>
      </c>
      <c r="X44">
        <v>0.1</v>
      </c>
      <c r="Y44">
        <v>238.29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23</v>
      </c>
      <c r="AG44">
        <v>0</v>
      </c>
      <c r="AH44">
        <v>2</v>
      </c>
      <c r="AI44">
        <v>292116425</v>
      </c>
      <c r="AJ44">
        <v>41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ROW(Source!A37)</f>
        <v>37</v>
      </c>
      <c r="B45">
        <v>292116436</v>
      </c>
      <c r="C45">
        <v>292116419</v>
      </c>
      <c r="D45">
        <v>277869627</v>
      </c>
      <c r="E45">
        <v>1</v>
      </c>
      <c r="F45">
        <v>1</v>
      </c>
      <c r="G45">
        <v>1</v>
      </c>
      <c r="H45">
        <v>3</v>
      </c>
      <c r="I45" t="s">
        <v>1246</v>
      </c>
      <c r="J45" t="s">
        <v>1247</v>
      </c>
      <c r="K45" t="s">
        <v>1248</v>
      </c>
      <c r="L45">
        <v>1346</v>
      </c>
      <c r="N45">
        <v>1009</v>
      </c>
      <c r="O45" t="s">
        <v>1242</v>
      </c>
      <c r="P45" t="s">
        <v>1242</v>
      </c>
      <c r="Q45">
        <v>1</v>
      </c>
      <c r="X45">
        <v>0.05</v>
      </c>
      <c r="Y45">
        <v>56.11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23</v>
      </c>
      <c r="AG45">
        <v>0</v>
      </c>
      <c r="AH45">
        <v>2</v>
      </c>
      <c r="AI45">
        <v>292116426</v>
      </c>
      <c r="AJ45">
        <v>42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ROW(Source!A37)</f>
        <v>37</v>
      </c>
      <c r="B46">
        <v>292116437</v>
      </c>
      <c r="C46">
        <v>292116419</v>
      </c>
      <c r="D46">
        <v>277881237</v>
      </c>
      <c r="E46">
        <v>1</v>
      </c>
      <c r="F46">
        <v>1</v>
      </c>
      <c r="G46">
        <v>1</v>
      </c>
      <c r="H46">
        <v>3</v>
      </c>
      <c r="I46" t="s">
        <v>1249</v>
      </c>
      <c r="J46" t="s">
        <v>1250</v>
      </c>
      <c r="K46" t="s">
        <v>1251</v>
      </c>
      <c r="L46">
        <v>1348</v>
      </c>
      <c r="N46">
        <v>1009</v>
      </c>
      <c r="O46" t="s">
        <v>806</v>
      </c>
      <c r="P46" t="s">
        <v>806</v>
      </c>
      <c r="Q46">
        <v>1000</v>
      </c>
      <c r="X46">
        <v>2E-3</v>
      </c>
      <c r="Y46">
        <v>625256.9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23</v>
      </c>
      <c r="AG46">
        <v>0</v>
      </c>
      <c r="AH46">
        <v>2</v>
      </c>
      <c r="AI46">
        <v>292116427</v>
      </c>
      <c r="AJ46">
        <v>43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ROW(Source!A37)</f>
        <v>37</v>
      </c>
      <c r="B47">
        <v>292116438</v>
      </c>
      <c r="C47">
        <v>292116419</v>
      </c>
      <c r="D47">
        <v>277896859</v>
      </c>
      <c r="E47">
        <v>1</v>
      </c>
      <c r="F47">
        <v>1</v>
      </c>
      <c r="G47">
        <v>1</v>
      </c>
      <c r="H47">
        <v>3</v>
      </c>
      <c r="I47" t="s">
        <v>1252</v>
      </c>
      <c r="J47" t="s">
        <v>1253</v>
      </c>
      <c r="K47" t="s">
        <v>1254</v>
      </c>
      <c r="L47">
        <v>1346</v>
      </c>
      <c r="N47">
        <v>1009</v>
      </c>
      <c r="O47" t="s">
        <v>1242</v>
      </c>
      <c r="P47" t="s">
        <v>1242</v>
      </c>
      <c r="Q47">
        <v>1</v>
      </c>
      <c r="X47">
        <v>0.03</v>
      </c>
      <c r="Y47">
        <v>60.6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23</v>
      </c>
      <c r="AG47">
        <v>0</v>
      </c>
      <c r="AH47">
        <v>2</v>
      </c>
      <c r="AI47">
        <v>292116428</v>
      </c>
      <c r="AJ47">
        <v>44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ROW(Source!A37)</f>
        <v>37</v>
      </c>
      <c r="B48">
        <v>292116439</v>
      </c>
      <c r="C48">
        <v>292116419</v>
      </c>
      <c r="D48">
        <v>277907767</v>
      </c>
      <c r="E48">
        <v>1</v>
      </c>
      <c r="F48">
        <v>1</v>
      </c>
      <c r="G48">
        <v>1</v>
      </c>
      <c r="H48">
        <v>3</v>
      </c>
      <c r="I48" t="s">
        <v>1255</v>
      </c>
      <c r="J48" t="s">
        <v>1256</v>
      </c>
      <c r="K48" t="s">
        <v>1257</v>
      </c>
      <c r="L48">
        <v>1371</v>
      </c>
      <c r="N48">
        <v>1013</v>
      </c>
      <c r="O48" t="s">
        <v>21</v>
      </c>
      <c r="P48" t="s">
        <v>21</v>
      </c>
      <c r="Q48">
        <v>1</v>
      </c>
      <c r="X48">
        <v>3.4</v>
      </c>
      <c r="Y48">
        <v>635.88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23</v>
      </c>
      <c r="AG48">
        <v>0</v>
      </c>
      <c r="AH48">
        <v>2</v>
      </c>
      <c r="AI48">
        <v>292116429</v>
      </c>
      <c r="AJ48">
        <v>45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ROW(Source!A38)</f>
        <v>38</v>
      </c>
      <c r="B49">
        <v>292116450</v>
      </c>
      <c r="C49">
        <v>292116440</v>
      </c>
      <c r="D49">
        <v>277560291</v>
      </c>
      <c r="E49">
        <v>109</v>
      </c>
      <c r="F49">
        <v>1</v>
      </c>
      <c r="G49">
        <v>1</v>
      </c>
      <c r="H49">
        <v>1</v>
      </c>
      <c r="I49" t="s">
        <v>1260</v>
      </c>
      <c r="J49" t="s">
        <v>3</v>
      </c>
      <c r="K49" t="s">
        <v>1261</v>
      </c>
      <c r="L49">
        <v>1191</v>
      </c>
      <c r="N49">
        <v>1013</v>
      </c>
      <c r="O49" t="s">
        <v>1220</v>
      </c>
      <c r="P49" t="s">
        <v>1220</v>
      </c>
      <c r="Q49">
        <v>1</v>
      </c>
      <c r="X49">
        <v>64.8</v>
      </c>
      <c r="Y49">
        <v>0</v>
      </c>
      <c r="Z49">
        <v>0</v>
      </c>
      <c r="AA49">
        <v>0</v>
      </c>
      <c r="AB49">
        <v>456.58</v>
      </c>
      <c r="AC49">
        <v>0</v>
      </c>
      <c r="AD49">
        <v>1</v>
      </c>
      <c r="AE49">
        <v>1</v>
      </c>
      <c r="AF49" t="s">
        <v>3</v>
      </c>
      <c r="AG49">
        <v>64.8</v>
      </c>
      <c r="AH49">
        <v>2</v>
      </c>
      <c r="AI49">
        <v>292116441</v>
      </c>
      <c r="AJ49">
        <v>46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ROW(Source!A38)</f>
        <v>38</v>
      </c>
      <c r="B50">
        <v>292116451</v>
      </c>
      <c r="C50">
        <v>292116440</v>
      </c>
      <c r="D50">
        <v>277560491</v>
      </c>
      <c r="E50">
        <v>109</v>
      </c>
      <c r="F50">
        <v>1</v>
      </c>
      <c r="G50">
        <v>1</v>
      </c>
      <c r="H50">
        <v>1</v>
      </c>
      <c r="I50" t="s">
        <v>1221</v>
      </c>
      <c r="J50" t="s">
        <v>3</v>
      </c>
      <c r="K50" t="s">
        <v>1222</v>
      </c>
      <c r="L50">
        <v>1191</v>
      </c>
      <c r="N50">
        <v>1013</v>
      </c>
      <c r="O50" t="s">
        <v>1220</v>
      </c>
      <c r="P50" t="s">
        <v>1220</v>
      </c>
      <c r="Q50">
        <v>1</v>
      </c>
      <c r="X50">
        <v>3.24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3</v>
      </c>
      <c r="AG50">
        <v>3.24</v>
      </c>
      <c r="AH50">
        <v>2</v>
      </c>
      <c r="AI50">
        <v>292116442</v>
      </c>
      <c r="AJ50">
        <v>47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ROW(Source!A38)</f>
        <v>38</v>
      </c>
      <c r="B51">
        <v>292116452</v>
      </c>
      <c r="C51">
        <v>292116440</v>
      </c>
      <c r="D51">
        <v>277945805</v>
      </c>
      <c r="E51">
        <v>1</v>
      </c>
      <c r="F51">
        <v>1</v>
      </c>
      <c r="G51">
        <v>1</v>
      </c>
      <c r="H51">
        <v>2</v>
      </c>
      <c r="I51" t="s">
        <v>1227</v>
      </c>
      <c r="J51" t="s">
        <v>1228</v>
      </c>
      <c r="K51" t="s">
        <v>1229</v>
      </c>
      <c r="L51">
        <v>1368</v>
      </c>
      <c r="N51">
        <v>1011</v>
      </c>
      <c r="O51" t="s">
        <v>1090</v>
      </c>
      <c r="P51" t="s">
        <v>1090</v>
      </c>
      <c r="Q51">
        <v>1</v>
      </c>
      <c r="X51">
        <v>3.24</v>
      </c>
      <c r="Y51">
        <v>0</v>
      </c>
      <c r="Z51">
        <v>544.70000000000005</v>
      </c>
      <c r="AA51">
        <v>477.98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3.24</v>
      </c>
      <c r="AH51">
        <v>2</v>
      </c>
      <c r="AI51">
        <v>292116443</v>
      </c>
      <c r="AJ51">
        <v>48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ROW(Source!A38)</f>
        <v>38</v>
      </c>
      <c r="B52">
        <v>292116453</v>
      </c>
      <c r="C52">
        <v>292116440</v>
      </c>
      <c r="D52">
        <v>277862504</v>
      </c>
      <c r="E52">
        <v>1</v>
      </c>
      <c r="F52">
        <v>1</v>
      </c>
      <c r="G52">
        <v>1</v>
      </c>
      <c r="H52">
        <v>3</v>
      </c>
      <c r="I52" t="s">
        <v>1239</v>
      </c>
      <c r="J52" t="s">
        <v>1240</v>
      </c>
      <c r="K52" t="s">
        <v>1241</v>
      </c>
      <c r="L52">
        <v>1346</v>
      </c>
      <c r="N52">
        <v>1009</v>
      </c>
      <c r="O52" t="s">
        <v>1242</v>
      </c>
      <c r="P52" t="s">
        <v>1242</v>
      </c>
      <c r="Q52">
        <v>1</v>
      </c>
      <c r="X52">
        <v>0.06</v>
      </c>
      <c r="Y52">
        <v>160.27000000000001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23</v>
      </c>
      <c r="AG52">
        <v>0</v>
      </c>
      <c r="AH52">
        <v>2</v>
      </c>
      <c r="AI52">
        <v>292116444</v>
      </c>
      <c r="AJ52">
        <v>49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ROW(Source!A38)</f>
        <v>38</v>
      </c>
      <c r="B53">
        <v>292116454</v>
      </c>
      <c r="C53">
        <v>292116440</v>
      </c>
      <c r="D53">
        <v>277862533</v>
      </c>
      <c r="E53">
        <v>1</v>
      </c>
      <c r="F53">
        <v>1</v>
      </c>
      <c r="G53">
        <v>1</v>
      </c>
      <c r="H53">
        <v>3</v>
      </c>
      <c r="I53" t="s">
        <v>1243</v>
      </c>
      <c r="J53" t="s">
        <v>1244</v>
      </c>
      <c r="K53" t="s">
        <v>1245</v>
      </c>
      <c r="L53">
        <v>1346</v>
      </c>
      <c r="N53">
        <v>1009</v>
      </c>
      <c r="O53" t="s">
        <v>1242</v>
      </c>
      <c r="P53" t="s">
        <v>1242</v>
      </c>
      <c r="Q53">
        <v>1</v>
      </c>
      <c r="X53">
        <v>0.1</v>
      </c>
      <c r="Y53">
        <v>238.29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23</v>
      </c>
      <c r="AG53">
        <v>0</v>
      </c>
      <c r="AH53">
        <v>2</v>
      </c>
      <c r="AI53">
        <v>292116445</v>
      </c>
      <c r="AJ53">
        <v>50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ROW(Source!A38)</f>
        <v>38</v>
      </c>
      <c r="B54">
        <v>292116455</v>
      </c>
      <c r="C54">
        <v>292116440</v>
      </c>
      <c r="D54">
        <v>277869627</v>
      </c>
      <c r="E54">
        <v>1</v>
      </c>
      <c r="F54">
        <v>1</v>
      </c>
      <c r="G54">
        <v>1</v>
      </c>
      <c r="H54">
        <v>3</v>
      </c>
      <c r="I54" t="s">
        <v>1246</v>
      </c>
      <c r="J54" t="s">
        <v>1247</v>
      </c>
      <c r="K54" t="s">
        <v>1248</v>
      </c>
      <c r="L54">
        <v>1346</v>
      </c>
      <c r="N54">
        <v>1009</v>
      </c>
      <c r="O54" t="s">
        <v>1242</v>
      </c>
      <c r="P54" t="s">
        <v>1242</v>
      </c>
      <c r="Q54">
        <v>1</v>
      </c>
      <c r="X54">
        <v>0.05</v>
      </c>
      <c r="Y54">
        <v>56.11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23</v>
      </c>
      <c r="AG54">
        <v>0</v>
      </c>
      <c r="AH54">
        <v>2</v>
      </c>
      <c r="AI54">
        <v>292116446</v>
      </c>
      <c r="AJ54">
        <v>51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ROW(Source!A38)</f>
        <v>38</v>
      </c>
      <c r="B55">
        <v>292116456</v>
      </c>
      <c r="C55">
        <v>292116440</v>
      </c>
      <c r="D55">
        <v>277881237</v>
      </c>
      <c r="E55">
        <v>1</v>
      </c>
      <c r="F55">
        <v>1</v>
      </c>
      <c r="G55">
        <v>1</v>
      </c>
      <c r="H55">
        <v>3</v>
      </c>
      <c r="I55" t="s">
        <v>1249</v>
      </c>
      <c r="J55" t="s">
        <v>1250</v>
      </c>
      <c r="K55" t="s">
        <v>1251</v>
      </c>
      <c r="L55">
        <v>1348</v>
      </c>
      <c r="N55">
        <v>1009</v>
      </c>
      <c r="O55" t="s">
        <v>806</v>
      </c>
      <c r="P55" t="s">
        <v>806</v>
      </c>
      <c r="Q55">
        <v>1000</v>
      </c>
      <c r="X55">
        <v>2E-3</v>
      </c>
      <c r="Y55">
        <v>625256.9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23</v>
      </c>
      <c r="AG55">
        <v>0</v>
      </c>
      <c r="AH55">
        <v>2</v>
      </c>
      <c r="AI55">
        <v>292116447</v>
      </c>
      <c r="AJ55">
        <v>52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ROW(Source!A38)</f>
        <v>38</v>
      </c>
      <c r="B56">
        <v>292116457</v>
      </c>
      <c r="C56">
        <v>292116440</v>
      </c>
      <c r="D56">
        <v>277896859</v>
      </c>
      <c r="E56">
        <v>1</v>
      </c>
      <c r="F56">
        <v>1</v>
      </c>
      <c r="G56">
        <v>1</v>
      </c>
      <c r="H56">
        <v>3</v>
      </c>
      <c r="I56" t="s">
        <v>1252</v>
      </c>
      <c r="J56" t="s">
        <v>1253</v>
      </c>
      <c r="K56" t="s">
        <v>1254</v>
      </c>
      <c r="L56">
        <v>1346</v>
      </c>
      <c r="N56">
        <v>1009</v>
      </c>
      <c r="O56" t="s">
        <v>1242</v>
      </c>
      <c r="P56" t="s">
        <v>1242</v>
      </c>
      <c r="Q56">
        <v>1</v>
      </c>
      <c r="X56">
        <v>0.22</v>
      </c>
      <c r="Y56">
        <v>60.6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23</v>
      </c>
      <c r="AG56">
        <v>0</v>
      </c>
      <c r="AH56">
        <v>2</v>
      </c>
      <c r="AI56">
        <v>292116448</v>
      </c>
      <c r="AJ56">
        <v>53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ROW(Source!A38)</f>
        <v>38</v>
      </c>
      <c r="B57">
        <v>292116458</v>
      </c>
      <c r="C57">
        <v>292116440</v>
      </c>
      <c r="D57">
        <v>277907767</v>
      </c>
      <c r="E57">
        <v>1</v>
      </c>
      <c r="F57">
        <v>1</v>
      </c>
      <c r="G57">
        <v>1</v>
      </c>
      <c r="H57">
        <v>3</v>
      </c>
      <c r="I57" t="s">
        <v>1255</v>
      </c>
      <c r="J57" t="s">
        <v>1256</v>
      </c>
      <c r="K57" t="s">
        <v>1257</v>
      </c>
      <c r="L57">
        <v>1371</v>
      </c>
      <c r="N57">
        <v>1013</v>
      </c>
      <c r="O57" t="s">
        <v>21</v>
      </c>
      <c r="P57" t="s">
        <v>21</v>
      </c>
      <c r="Q57">
        <v>1</v>
      </c>
      <c r="X57">
        <v>3.4</v>
      </c>
      <c r="Y57">
        <v>635.88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23</v>
      </c>
      <c r="AG57">
        <v>0</v>
      </c>
      <c r="AH57">
        <v>2</v>
      </c>
      <c r="AI57">
        <v>292116449</v>
      </c>
      <c r="AJ57">
        <v>54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ROW(Source!A38)</f>
        <v>38</v>
      </c>
      <c r="B58">
        <v>292116459</v>
      </c>
      <c r="C58">
        <v>292116440</v>
      </c>
      <c r="D58">
        <v>277565419</v>
      </c>
      <c r="E58">
        <v>109</v>
      </c>
      <c r="F58">
        <v>1</v>
      </c>
      <c r="G58">
        <v>1</v>
      </c>
      <c r="H58">
        <v>3</v>
      </c>
      <c r="I58" t="s">
        <v>1464</v>
      </c>
      <c r="J58" t="s">
        <v>3</v>
      </c>
      <c r="K58" t="s">
        <v>1470</v>
      </c>
      <c r="L58">
        <v>1348</v>
      </c>
      <c r="N58">
        <v>1009</v>
      </c>
      <c r="O58" t="s">
        <v>806</v>
      </c>
      <c r="P58" t="s">
        <v>806</v>
      </c>
      <c r="Q58">
        <v>1000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 t="s">
        <v>23</v>
      </c>
      <c r="AG58">
        <v>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ROW(Source!A38)</f>
        <v>38</v>
      </c>
      <c r="B59">
        <v>292116460</v>
      </c>
      <c r="C59">
        <v>292116440</v>
      </c>
      <c r="D59">
        <v>277565455</v>
      </c>
      <c r="E59">
        <v>109</v>
      </c>
      <c r="F59">
        <v>1</v>
      </c>
      <c r="G59">
        <v>1</v>
      </c>
      <c r="H59">
        <v>3</v>
      </c>
      <c r="I59" t="s">
        <v>1466</v>
      </c>
      <c r="J59" t="s">
        <v>3</v>
      </c>
      <c r="K59" t="s">
        <v>1467</v>
      </c>
      <c r="L59">
        <v>1348</v>
      </c>
      <c r="N59">
        <v>1009</v>
      </c>
      <c r="O59" t="s">
        <v>806</v>
      </c>
      <c r="P59" t="s">
        <v>806</v>
      </c>
      <c r="Q59">
        <v>1000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 t="s">
        <v>23</v>
      </c>
      <c r="AG59">
        <v>0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ROW(Source!A38)</f>
        <v>38</v>
      </c>
      <c r="B60">
        <v>292116461</v>
      </c>
      <c r="C60">
        <v>292116440</v>
      </c>
      <c r="D60">
        <v>277565502</v>
      </c>
      <c r="E60">
        <v>109</v>
      </c>
      <c r="F60">
        <v>1</v>
      </c>
      <c r="G60">
        <v>1</v>
      </c>
      <c r="H60">
        <v>3</v>
      </c>
      <c r="I60" t="s">
        <v>1468</v>
      </c>
      <c r="J60" t="s">
        <v>3</v>
      </c>
      <c r="K60" t="s">
        <v>1469</v>
      </c>
      <c r="L60">
        <v>1348</v>
      </c>
      <c r="N60">
        <v>1009</v>
      </c>
      <c r="O60" t="s">
        <v>806</v>
      </c>
      <c r="P60" t="s">
        <v>806</v>
      </c>
      <c r="Q60">
        <v>1000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23</v>
      </c>
      <c r="AG60">
        <v>0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ROW(Source!A39)</f>
        <v>39</v>
      </c>
      <c r="B61">
        <v>292116472</v>
      </c>
      <c r="C61">
        <v>292116462</v>
      </c>
      <c r="D61">
        <v>277560299</v>
      </c>
      <c r="E61">
        <v>109</v>
      </c>
      <c r="F61">
        <v>1</v>
      </c>
      <c r="G61">
        <v>1</v>
      </c>
      <c r="H61">
        <v>1</v>
      </c>
      <c r="I61" t="s">
        <v>1258</v>
      </c>
      <c r="J61" t="s">
        <v>3</v>
      </c>
      <c r="K61" t="s">
        <v>1259</v>
      </c>
      <c r="L61">
        <v>1191</v>
      </c>
      <c r="N61">
        <v>1013</v>
      </c>
      <c r="O61" t="s">
        <v>1220</v>
      </c>
      <c r="P61" t="s">
        <v>1220</v>
      </c>
      <c r="Q61">
        <v>1</v>
      </c>
      <c r="X61">
        <v>1.57</v>
      </c>
      <c r="Y61">
        <v>0</v>
      </c>
      <c r="Z61">
        <v>0</v>
      </c>
      <c r="AA61">
        <v>0</v>
      </c>
      <c r="AB61">
        <v>467.28</v>
      </c>
      <c r="AC61">
        <v>0</v>
      </c>
      <c r="AD61">
        <v>1</v>
      </c>
      <c r="AE61">
        <v>1</v>
      </c>
      <c r="AF61" t="s">
        <v>3</v>
      </c>
      <c r="AG61">
        <v>1.57</v>
      </c>
      <c r="AH61">
        <v>2</v>
      </c>
      <c r="AI61">
        <v>292116463</v>
      </c>
      <c r="AJ61">
        <v>55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ROW(Source!A39)</f>
        <v>39</v>
      </c>
      <c r="B62">
        <v>292116473</v>
      </c>
      <c r="C62">
        <v>292116462</v>
      </c>
      <c r="D62">
        <v>277560491</v>
      </c>
      <c r="E62">
        <v>109</v>
      </c>
      <c r="F62">
        <v>1</v>
      </c>
      <c r="G62">
        <v>1</v>
      </c>
      <c r="H62">
        <v>1</v>
      </c>
      <c r="I62" t="s">
        <v>1221</v>
      </c>
      <c r="J62" t="s">
        <v>3</v>
      </c>
      <c r="K62" t="s">
        <v>1222</v>
      </c>
      <c r="L62">
        <v>1191</v>
      </c>
      <c r="N62">
        <v>1013</v>
      </c>
      <c r="O62" t="s">
        <v>1220</v>
      </c>
      <c r="P62" t="s">
        <v>1220</v>
      </c>
      <c r="Q62">
        <v>1</v>
      </c>
      <c r="X62">
        <v>0.08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3</v>
      </c>
      <c r="AG62">
        <v>0.08</v>
      </c>
      <c r="AH62">
        <v>2</v>
      </c>
      <c r="AI62">
        <v>292116464</v>
      </c>
      <c r="AJ62">
        <v>56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ROW(Source!A39)</f>
        <v>39</v>
      </c>
      <c r="B63">
        <v>292116474</v>
      </c>
      <c r="C63">
        <v>292116462</v>
      </c>
      <c r="D63">
        <v>277945805</v>
      </c>
      <c r="E63">
        <v>1</v>
      </c>
      <c r="F63">
        <v>1</v>
      </c>
      <c r="G63">
        <v>1</v>
      </c>
      <c r="H63">
        <v>2</v>
      </c>
      <c r="I63" t="s">
        <v>1227</v>
      </c>
      <c r="J63" t="s">
        <v>1228</v>
      </c>
      <c r="K63" t="s">
        <v>1229</v>
      </c>
      <c r="L63">
        <v>1368</v>
      </c>
      <c r="N63">
        <v>1011</v>
      </c>
      <c r="O63" t="s">
        <v>1090</v>
      </c>
      <c r="P63" t="s">
        <v>1090</v>
      </c>
      <c r="Q63">
        <v>1</v>
      </c>
      <c r="X63">
        <v>0.08</v>
      </c>
      <c r="Y63">
        <v>0</v>
      </c>
      <c r="Z63">
        <v>544.70000000000005</v>
      </c>
      <c r="AA63">
        <v>477.98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0.08</v>
      </c>
      <c r="AH63">
        <v>2</v>
      </c>
      <c r="AI63">
        <v>292116465</v>
      </c>
      <c r="AJ63">
        <v>57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ROW(Source!A39)</f>
        <v>39</v>
      </c>
      <c r="B64">
        <v>292116475</v>
      </c>
      <c r="C64">
        <v>292116462</v>
      </c>
      <c r="D64">
        <v>277862504</v>
      </c>
      <c r="E64">
        <v>1</v>
      </c>
      <c r="F64">
        <v>1</v>
      </c>
      <c r="G64">
        <v>1</v>
      </c>
      <c r="H64">
        <v>3</v>
      </c>
      <c r="I64" t="s">
        <v>1239</v>
      </c>
      <c r="J64" t="s">
        <v>1240</v>
      </c>
      <c r="K64" t="s">
        <v>1241</v>
      </c>
      <c r="L64">
        <v>1346</v>
      </c>
      <c r="N64">
        <v>1009</v>
      </c>
      <c r="O64" t="s">
        <v>1242</v>
      </c>
      <c r="P64" t="s">
        <v>1242</v>
      </c>
      <c r="Q64">
        <v>1</v>
      </c>
      <c r="X64">
        <v>0.06</v>
      </c>
      <c r="Y64">
        <v>160.27000000000001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23</v>
      </c>
      <c r="AG64">
        <v>0</v>
      </c>
      <c r="AH64">
        <v>2</v>
      </c>
      <c r="AI64">
        <v>292116466</v>
      </c>
      <c r="AJ64">
        <v>58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ROW(Source!A39)</f>
        <v>39</v>
      </c>
      <c r="B65">
        <v>292116476</v>
      </c>
      <c r="C65">
        <v>292116462</v>
      </c>
      <c r="D65">
        <v>277862533</v>
      </c>
      <c r="E65">
        <v>1</v>
      </c>
      <c r="F65">
        <v>1</v>
      </c>
      <c r="G65">
        <v>1</v>
      </c>
      <c r="H65">
        <v>3</v>
      </c>
      <c r="I65" t="s">
        <v>1243</v>
      </c>
      <c r="J65" t="s">
        <v>1244</v>
      </c>
      <c r="K65" t="s">
        <v>1245</v>
      </c>
      <c r="L65">
        <v>1346</v>
      </c>
      <c r="N65">
        <v>1009</v>
      </c>
      <c r="O65" t="s">
        <v>1242</v>
      </c>
      <c r="P65" t="s">
        <v>1242</v>
      </c>
      <c r="Q65">
        <v>1</v>
      </c>
      <c r="X65">
        <v>0.1</v>
      </c>
      <c r="Y65">
        <v>238.29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23</v>
      </c>
      <c r="AG65">
        <v>0</v>
      </c>
      <c r="AH65">
        <v>2</v>
      </c>
      <c r="AI65">
        <v>292116467</v>
      </c>
      <c r="AJ65">
        <v>59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ROW(Source!A39)</f>
        <v>39</v>
      </c>
      <c r="B66">
        <v>292116477</v>
      </c>
      <c r="C66">
        <v>292116462</v>
      </c>
      <c r="D66">
        <v>277869627</v>
      </c>
      <c r="E66">
        <v>1</v>
      </c>
      <c r="F66">
        <v>1</v>
      </c>
      <c r="G66">
        <v>1</v>
      </c>
      <c r="H66">
        <v>3</v>
      </c>
      <c r="I66" t="s">
        <v>1246</v>
      </c>
      <c r="J66" t="s">
        <v>1247</v>
      </c>
      <c r="K66" t="s">
        <v>1248</v>
      </c>
      <c r="L66">
        <v>1346</v>
      </c>
      <c r="N66">
        <v>1009</v>
      </c>
      <c r="O66" t="s">
        <v>1242</v>
      </c>
      <c r="P66" t="s">
        <v>1242</v>
      </c>
      <c r="Q66">
        <v>1</v>
      </c>
      <c r="X66">
        <v>0.05</v>
      </c>
      <c r="Y66">
        <v>56.11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23</v>
      </c>
      <c r="AG66">
        <v>0</v>
      </c>
      <c r="AH66">
        <v>2</v>
      </c>
      <c r="AI66">
        <v>292116468</v>
      </c>
      <c r="AJ66">
        <v>60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ROW(Source!A39)</f>
        <v>39</v>
      </c>
      <c r="B67">
        <v>292116478</v>
      </c>
      <c r="C67">
        <v>292116462</v>
      </c>
      <c r="D67">
        <v>277881237</v>
      </c>
      <c r="E67">
        <v>1</v>
      </c>
      <c r="F67">
        <v>1</v>
      </c>
      <c r="G67">
        <v>1</v>
      </c>
      <c r="H67">
        <v>3</v>
      </c>
      <c r="I67" t="s">
        <v>1249</v>
      </c>
      <c r="J67" t="s">
        <v>1250</v>
      </c>
      <c r="K67" t="s">
        <v>1251</v>
      </c>
      <c r="L67">
        <v>1348</v>
      </c>
      <c r="N67">
        <v>1009</v>
      </c>
      <c r="O67" t="s">
        <v>806</v>
      </c>
      <c r="P67" t="s">
        <v>806</v>
      </c>
      <c r="Q67">
        <v>1000</v>
      </c>
      <c r="X67">
        <v>2E-3</v>
      </c>
      <c r="Y67">
        <v>625256.9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23</v>
      </c>
      <c r="AG67">
        <v>0</v>
      </c>
      <c r="AH67">
        <v>2</v>
      </c>
      <c r="AI67">
        <v>292116469</v>
      </c>
      <c r="AJ67">
        <v>61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ROW(Source!A39)</f>
        <v>39</v>
      </c>
      <c r="B68">
        <v>292116479</v>
      </c>
      <c r="C68">
        <v>292116462</v>
      </c>
      <c r="D68">
        <v>277896859</v>
      </c>
      <c r="E68">
        <v>1</v>
      </c>
      <c r="F68">
        <v>1</v>
      </c>
      <c r="G68">
        <v>1</v>
      </c>
      <c r="H68">
        <v>3</v>
      </c>
      <c r="I68" t="s">
        <v>1252</v>
      </c>
      <c r="J68" t="s">
        <v>1253</v>
      </c>
      <c r="K68" t="s">
        <v>1254</v>
      </c>
      <c r="L68">
        <v>1346</v>
      </c>
      <c r="N68">
        <v>1009</v>
      </c>
      <c r="O68" t="s">
        <v>1242</v>
      </c>
      <c r="P68" t="s">
        <v>1242</v>
      </c>
      <c r="Q68">
        <v>1</v>
      </c>
      <c r="X68">
        <v>0.03</v>
      </c>
      <c r="Y68">
        <v>60.6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23</v>
      </c>
      <c r="AG68">
        <v>0</v>
      </c>
      <c r="AH68">
        <v>2</v>
      </c>
      <c r="AI68">
        <v>292116470</v>
      </c>
      <c r="AJ68">
        <v>62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ROW(Source!A39)</f>
        <v>39</v>
      </c>
      <c r="B69">
        <v>292116480</v>
      </c>
      <c r="C69">
        <v>292116462</v>
      </c>
      <c r="D69">
        <v>277907767</v>
      </c>
      <c r="E69">
        <v>1</v>
      </c>
      <c r="F69">
        <v>1</v>
      </c>
      <c r="G69">
        <v>1</v>
      </c>
      <c r="H69">
        <v>3</v>
      </c>
      <c r="I69" t="s">
        <v>1255</v>
      </c>
      <c r="J69" t="s">
        <v>1256</v>
      </c>
      <c r="K69" t="s">
        <v>1257</v>
      </c>
      <c r="L69">
        <v>1371</v>
      </c>
      <c r="N69">
        <v>1013</v>
      </c>
      <c r="O69" t="s">
        <v>21</v>
      </c>
      <c r="P69" t="s">
        <v>21</v>
      </c>
      <c r="Q69">
        <v>1</v>
      </c>
      <c r="X69">
        <v>3.4</v>
      </c>
      <c r="Y69">
        <v>635.88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23</v>
      </c>
      <c r="AG69">
        <v>0</v>
      </c>
      <c r="AH69">
        <v>2</v>
      </c>
      <c r="AI69">
        <v>292116471</v>
      </c>
      <c r="AJ69">
        <v>63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ROW(Source!A40)</f>
        <v>40</v>
      </c>
      <c r="B70">
        <v>292116493</v>
      </c>
      <c r="C70">
        <v>292116481</v>
      </c>
      <c r="D70">
        <v>277560301</v>
      </c>
      <c r="E70">
        <v>109</v>
      </c>
      <c r="F70">
        <v>1</v>
      </c>
      <c r="G70">
        <v>1</v>
      </c>
      <c r="H70">
        <v>1</v>
      </c>
      <c r="I70" t="s">
        <v>1262</v>
      </c>
      <c r="J70" t="s">
        <v>3</v>
      </c>
      <c r="K70" t="s">
        <v>1263</v>
      </c>
      <c r="L70">
        <v>1191</v>
      </c>
      <c r="N70">
        <v>1013</v>
      </c>
      <c r="O70" t="s">
        <v>1220</v>
      </c>
      <c r="P70" t="s">
        <v>1220</v>
      </c>
      <c r="Q70">
        <v>1</v>
      </c>
      <c r="X70">
        <v>51.1</v>
      </c>
      <c r="Y70">
        <v>0</v>
      </c>
      <c r="Z70">
        <v>0</v>
      </c>
      <c r="AA70">
        <v>0</v>
      </c>
      <c r="AB70">
        <v>472.63</v>
      </c>
      <c r="AC70">
        <v>0</v>
      </c>
      <c r="AD70">
        <v>1</v>
      </c>
      <c r="AE70">
        <v>1</v>
      </c>
      <c r="AF70" t="s">
        <v>3</v>
      </c>
      <c r="AG70">
        <v>51.1</v>
      </c>
      <c r="AH70">
        <v>2</v>
      </c>
      <c r="AI70">
        <v>292116482</v>
      </c>
      <c r="AJ70">
        <v>64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ROW(Source!A40)</f>
        <v>40</v>
      </c>
      <c r="B71">
        <v>292116494</v>
      </c>
      <c r="C71">
        <v>292116481</v>
      </c>
      <c r="D71">
        <v>277560491</v>
      </c>
      <c r="E71">
        <v>109</v>
      </c>
      <c r="F71">
        <v>1</v>
      </c>
      <c r="G71">
        <v>1</v>
      </c>
      <c r="H71">
        <v>1</v>
      </c>
      <c r="I71" t="s">
        <v>1221</v>
      </c>
      <c r="J71" t="s">
        <v>3</v>
      </c>
      <c r="K71" t="s">
        <v>1222</v>
      </c>
      <c r="L71">
        <v>1191</v>
      </c>
      <c r="N71">
        <v>1013</v>
      </c>
      <c r="O71" t="s">
        <v>1220</v>
      </c>
      <c r="P71" t="s">
        <v>1220</v>
      </c>
      <c r="Q71">
        <v>1</v>
      </c>
      <c r="X71">
        <v>22.73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3</v>
      </c>
      <c r="AG71">
        <v>22.73</v>
      </c>
      <c r="AH71">
        <v>2</v>
      </c>
      <c r="AI71">
        <v>292116483</v>
      </c>
      <c r="AJ71">
        <v>65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ROW(Source!A40)</f>
        <v>40</v>
      </c>
      <c r="B72">
        <v>292116495</v>
      </c>
      <c r="C72">
        <v>292116481</v>
      </c>
      <c r="D72">
        <v>277944868</v>
      </c>
      <c r="E72">
        <v>1</v>
      </c>
      <c r="F72">
        <v>1</v>
      </c>
      <c r="G72">
        <v>1</v>
      </c>
      <c r="H72">
        <v>2</v>
      </c>
      <c r="I72" t="s">
        <v>1223</v>
      </c>
      <c r="J72" t="s">
        <v>1224</v>
      </c>
      <c r="K72" t="s">
        <v>1225</v>
      </c>
      <c r="L72">
        <v>1368</v>
      </c>
      <c r="N72">
        <v>1011</v>
      </c>
      <c r="O72" t="s">
        <v>1090</v>
      </c>
      <c r="P72" t="s">
        <v>1090</v>
      </c>
      <c r="Q72">
        <v>1</v>
      </c>
      <c r="X72">
        <v>13</v>
      </c>
      <c r="Y72">
        <v>0</v>
      </c>
      <c r="Z72">
        <v>346.73</v>
      </c>
      <c r="AA72">
        <v>477.98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13</v>
      </c>
      <c r="AH72">
        <v>2</v>
      </c>
      <c r="AI72">
        <v>292116484</v>
      </c>
      <c r="AJ72">
        <v>66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ROW(Source!A40)</f>
        <v>40</v>
      </c>
      <c r="B73">
        <v>292116496</v>
      </c>
      <c r="C73">
        <v>292116481</v>
      </c>
      <c r="D73">
        <v>277945805</v>
      </c>
      <c r="E73">
        <v>1</v>
      </c>
      <c r="F73">
        <v>1</v>
      </c>
      <c r="G73">
        <v>1</v>
      </c>
      <c r="H73">
        <v>2</v>
      </c>
      <c r="I73" t="s">
        <v>1227</v>
      </c>
      <c r="J73" t="s">
        <v>1228</v>
      </c>
      <c r="K73" t="s">
        <v>1229</v>
      </c>
      <c r="L73">
        <v>1368</v>
      </c>
      <c r="N73">
        <v>1011</v>
      </c>
      <c r="O73" t="s">
        <v>1090</v>
      </c>
      <c r="P73" t="s">
        <v>1090</v>
      </c>
      <c r="Q73">
        <v>1</v>
      </c>
      <c r="X73">
        <v>2.86</v>
      </c>
      <c r="Y73">
        <v>0</v>
      </c>
      <c r="Z73">
        <v>544.70000000000005</v>
      </c>
      <c r="AA73">
        <v>477.98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2.86</v>
      </c>
      <c r="AH73">
        <v>2</v>
      </c>
      <c r="AI73">
        <v>292116485</v>
      </c>
      <c r="AJ73">
        <v>67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ROW(Source!A40)</f>
        <v>40</v>
      </c>
      <c r="B74">
        <v>292116497</v>
      </c>
      <c r="C74">
        <v>292116481</v>
      </c>
      <c r="D74">
        <v>277945921</v>
      </c>
      <c r="E74">
        <v>1</v>
      </c>
      <c r="F74">
        <v>1</v>
      </c>
      <c r="G74">
        <v>1</v>
      </c>
      <c r="H74">
        <v>2</v>
      </c>
      <c r="I74" t="s">
        <v>1236</v>
      </c>
      <c r="J74" t="s">
        <v>1237</v>
      </c>
      <c r="K74" t="s">
        <v>1238</v>
      </c>
      <c r="L74">
        <v>1368</v>
      </c>
      <c r="N74">
        <v>1011</v>
      </c>
      <c r="O74" t="s">
        <v>1090</v>
      </c>
      <c r="P74" t="s">
        <v>1090</v>
      </c>
      <c r="Q74">
        <v>1</v>
      </c>
      <c r="X74">
        <v>6.87</v>
      </c>
      <c r="Y74">
        <v>0</v>
      </c>
      <c r="Z74">
        <v>560.73</v>
      </c>
      <c r="AA74">
        <v>477.98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6.87</v>
      </c>
      <c r="AH74">
        <v>2</v>
      </c>
      <c r="AI74">
        <v>292116486</v>
      </c>
      <c r="AJ74">
        <v>68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ROW(Source!A40)</f>
        <v>40</v>
      </c>
      <c r="B75">
        <v>292116498</v>
      </c>
      <c r="C75">
        <v>292116481</v>
      </c>
      <c r="D75">
        <v>277862504</v>
      </c>
      <c r="E75">
        <v>1</v>
      </c>
      <c r="F75">
        <v>1</v>
      </c>
      <c r="G75">
        <v>1</v>
      </c>
      <c r="H75">
        <v>3</v>
      </c>
      <c r="I75" t="s">
        <v>1239</v>
      </c>
      <c r="J75" t="s">
        <v>1240</v>
      </c>
      <c r="K75" t="s">
        <v>1241</v>
      </c>
      <c r="L75">
        <v>1346</v>
      </c>
      <c r="N75">
        <v>1009</v>
      </c>
      <c r="O75" t="s">
        <v>1242</v>
      </c>
      <c r="P75" t="s">
        <v>1242</v>
      </c>
      <c r="Q75">
        <v>1</v>
      </c>
      <c r="X75">
        <v>0.06</v>
      </c>
      <c r="Y75">
        <v>160.27000000000001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23</v>
      </c>
      <c r="AG75">
        <v>0</v>
      </c>
      <c r="AH75">
        <v>2</v>
      </c>
      <c r="AI75">
        <v>292116487</v>
      </c>
      <c r="AJ75">
        <v>69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ROW(Source!A40)</f>
        <v>40</v>
      </c>
      <c r="B76">
        <v>292116499</v>
      </c>
      <c r="C76">
        <v>292116481</v>
      </c>
      <c r="D76">
        <v>277862533</v>
      </c>
      <c r="E76">
        <v>1</v>
      </c>
      <c r="F76">
        <v>1</v>
      </c>
      <c r="G76">
        <v>1</v>
      </c>
      <c r="H76">
        <v>3</v>
      </c>
      <c r="I76" t="s">
        <v>1243</v>
      </c>
      <c r="J76" t="s">
        <v>1244</v>
      </c>
      <c r="K76" t="s">
        <v>1245</v>
      </c>
      <c r="L76">
        <v>1346</v>
      </c>
      <c r="N76">
        <v>1009</v>
      </c>
      <c r="O76" t="s">
        <v>1242</v>
      </c>
      <c r="P76" t="s">
        <v>1242</v>
      </c>
      <c r="Q76">
        <v>1</v>
      </c>
      <c r="X76">
        <v>0.1</v>
      </c>
      <c r="Y76">
        <v>238.29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23</v>
      </c>
      <c r="AG76">
        <v>0</v>
      </c>
      <c r="AH76">
        <v>2</v>
      </c>
      <c r="AI76">
        <v>292116488</v>
      </c>
      <c r="AJ76">
        <v>70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ROW(Source!A40)</f>
        <v>40</v>
      </c>
      <c r="B77">
        <v>292116500</v>
      </c>
      <c r="C77">
        <v>292116481</v>
      </c>
      <c r="D77">
        <v>277869627</v>
      </c>
      <c r="E77">
        <v>1</v>
      </c>
      <c r="F77">
        <v>1</v>
      </c>
      <c r="G77">
        <v>1</v>
      </c>
      <c r="H77">
        <v>3</v>
      </c>
      <c r="I77" t="s">
        <v>1246</v>
      </c>
      <c r="J77" t="s">
        <v>1247</v>
      </c>
      <c r="K77" t="s">
        <v>1248</v>
      </c>
      <c r="L77">
        <v>1346</v>
      </c>
      <c r="N77">
        <v>1009</v>
      </c>
      <c r="O77" t="s">
        <v>1242</v>
      </c>
      <c r="P77" t="s">
        <v>1242</v>
      </c>
      <c r="Q77">
        <v>1</v>
      </c>
      <c r="X77">
        <v>0.05</v>
      </c>
      <c r="Y77">
        <v>56.11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23</v>
      </c>
      <c r="AG77">
        <v>0</v>
      </c>
      <c r="AH77">
        <v>2</v>
      </c>
      <c r="AI77">
        <v>292116489</v>
      </c>
      <c r="AJ77">
        <v>71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ROW(Source!A40)</f>
        <v>40</v>
      </c>
      <c r="B78">
        <v>292116501</v>
      </c>
      <c r="C78">
        <v>292116481</v>
      </c>
      <c r="D78">
        <v>277881237</v>
      </c>
      <c r="E78">
        <v>1</v>
      </c>
      <c r="F78">
        <v>1</v>
      </c>
      <c r="G78">
        <v>1</v>
      </c>
      <c r="H78">
        <v>3</v>
      </c>
      <c r="I78" t="s">
        <v>1249</v>
      </c>
      <c r="J78" t="s">
        <v>1250</v>
      </c>
      <c r="K78" t="s">
        <v>1251</v>
      </c>
      <c r="L78">
        <v>1348</v>
      </c>
      <c r="N78">
        <v>1009</v>
      </c>
      <c r="O78" t="s">
        <v>806</v>
      </c>
      <c r="P78" t="s">
        <v>806</v>
      </c>
      <c r="Q78">
        <v>1000</v>
      </c>
      <c r="X78">
        <v>3.5000000000000001E-3</v>
      </c>
      <c r="Y78">
        <v>625256.9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23</v>
      </c>
      <c r="AG78">
        <v>0</v>
      </c>
      <c r="AH78">
        <v>2</v>
      </c>
      <c r="AI78">
        <v>292116490</v>
      </c>
      <c r="AJ78">
        <v>72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ROW(Source!A40)</f>
        <v>40</v>
      </c>
      <c r="B79">
        <v>292116502</v>
      </c>
      <c r="C79">
        <v>292116481</v>
      </c>
      <c r="D79">
        <v>277896859</v>
      </c>
      <c r="E79">
        <v>1</v>
      </c>
      <c r="F79">
        <v>1</v>
      </c>
      <c r="G79">
        <v>1</v>
      </c>
      <c r="H79">
        <v>3</v>
      </c>
      <c r="I79" t="s">
        <v>1252</v>
      </c>
      <c r="J79" t="s">
        <v>1253</v>
      </c>
      <c r="K79" t="s">
        <v>1254</v>
      </c>
      <c r="L79">
        <v>1346</v>
      </c>
      <c r="N79">
        <v>1009</v>
      </c>
      <c r="O79" t="s">
        <v>1242</v>
      </c>
      <c r="P79" t="s">
        <v>1242</v>
      </c>
      <c r="Q79">
        <v>1</v>
      </c>
      <c r="X79">
        <v>0.22</v>
      </c>
      <c r="Y79">
        <v>60.6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23</v>
      </c>
      <c r="AG79">
        <v>0</v>
      </c>
      <c r="AH79">
        <v>2</v>
      </c>
      <c r="AI79">
        <v>292116491</v>
      </c>
      <c r="AJ79">
        <v>73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ROW(Source!A40)</f>
        <v>40</v>
      </c>
      <c r="B80">
        <v>292116503</v>
      </c>
      <c r="C80">
        <v>292116481</v>
      </c>
      <c r="D80">
        <v>277907767</v>
      </c>
      <c r="E80">
        <v>1</v>
      </c>
      <c r="F80">
        <v>1</v>
      </c>
      <c r="G80">
        <v>1</v>
      </c>
      <c r="H80">
        <v>3</v>
      </c>
      <c r="I80" t="s">
        <v>1255</v>
      </c>
      <c r="J80" t="s">
        <v>1256</v>
      </c>
      <c r="K80" t="s">
        <v>1257</v>
      </c>
      <c r="L80">
        <v>1371</v>
      </c>
      <c r="N80">
        <v>1013</v>
      </c>
      <c r="O80" t="s">
        <v>21</v>
      </c>
      <c r="P80" t="s">
        <v>21</v>
      </c>
      <c r="Q80">
        <v>1</v>
      </c>
      <c r="X80">
        <v>3.4</v>
      </c>
      <c r="Y80">
        <v>635.88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23</v>
      </c>
      <c r="AG80">
        <v>0</v>
      </c>
      <c r="AH80">
        <v>2</v>
      </c>
      <c r="AI80">
        <v>292116492</v>
      </c>
      <c r="AJ80">
        <v>74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ROW(Source!A40)</f>
        <v>40</v>
      </c>
      <c r="B81">
        <v>292116504</v>
      </c>
      <c r="C81">
        <v>292116481</v>
      </c>
      <c r="D81">
        <v>277565419</v>
      </c>
      <c r="E81">
        <v>109</v>
      </c>
      <c r="F81">
        <v>1</v>
      </c>
      <c r="G81">
        <v>1</v>
      </c>
      <c r="H81">
        <v>3</v>
      </c>
      <c r="I81" t="s">
        <v>1464</v>
      </c>
      <c r="J81" t="s">
        <v>3</v>
      </c>
      <c r="K81" t="s">
        <v>1465</v>
      </c>
      <c r="L81">
        <v>1348</v>
      </c>
      <c r="N81">
        <v>1009</v>
      </c>
      <c r="O81" t="s">
        <v>806</v>
      </c>
      <c r="P81" t="s">
        <v>806</v>
      </c>
      <c r="Q81">
        <v>1000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 t="s">
        <v>23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ROW(Source!A40)</f>
        <v>40</v>
      </c>
      <c r="B82">
        <v>292116505</v>
      </c>
      <c r="C82">
        <v>292116481</v>
      </c>
      <c r="D82">
        <v>277565455</v>
      </c>
      <c r="E82">
        <v>109</v>
      </c>
      <c r="F82">
        <v>1</v>
      </c>
      <c r="G82">
        <v>1</v>
      </c>
      <c r="H82">
        <v>3</v>
      </c>
      <c r="I82" t="s">
        <v>1466</v>
      </c>
      <c r="J82" t="s">
        <v>3</v>
      </c>
      <c r="K82" t="s">
        <v>1467</v>
      </c>
      <c r="L82">
        <v>1348</v>
      </c>
      <c r="N82">
        <v>1009</v>
      </c>
      <c r="O82" t="s">
        <v>806</v>
      </c>
      <c r="P82" t="s">
        <v>806</v>
      </c>
      <c r="Q82">
        <v>1000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 t="s">
        <v>23</v>
      </c>
      <c r="AG82">
        <v>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ROW(Source!A40)</f>
        <v>40</v>
      </c>
      <c r="B83">
        <v>292116506</v>
      </c>
      <c r="C83">
        <v>292116481</v>
      </c>
      <c r="D83">
        <v>277565502</v>
      </c>
      <c r="E83">
        <v>109</v>
      </c>
      <c r="F83">
        <v>1</v>
      </c>
      <c r="G83">
        <v>1</v>
      </c>
      <c r="H83">
        <v>3</v>
      </c>
      <c r="I83" t="s">
        <v>1468</v>
      </c>
      <c r="J83" t="s">
        <v>3</v>
      </c>
      <c r="K83" t="s">
        <v>1469</v>
      </c>
      <c r="L83">
        <v>1348</v>
      </c>
      <c r="N83">
        <v>1009</v>
      </c>
      <c r="O83" t="s">
        <v>806</v>
      </c>
      <c r="P83" t="s">
        <v>806</v>
      </c>
      <c r="Q83">
        <v>1000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23</v>
      </c>
      <c r="AG83">
        <v>0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ROW(Source!A41)</f>
        <v>41</v>
      </c>
      <c r="B84">
        <v>292116518</v>
      </c>
      <c r="C84">
        <v>292116507</v>
      </c>
      <c r="D84">
        <v>277560305</v>
      </c>
      <c r="E84">
        <v>109</v>
      </c>
      <c r="F84">
        <v>1</v>
      </c>
      <c r="G84">
        <v>1</v>
      </c>
      <c r="H84">
        <v>1</v>
      </c>
      <c r="I84" t="s">
        <v>1264</v>
      </c>
      <c r="J84" t="s">
        <v>3</v>
      </c>
      <c r="K84" t="s">
        <v>1265</v>
      </c>
      <c r="L84">
        <v>1191</v>
      </c>
      <c r="N84">
        <v>1013</v>
      </c>
      <c r="O84" t="s">
        <v>1220</v>
      </c>
      <c r="P84" t="s">
        <v>1220</v>
      </c>
      <c r="Q84">
        <v>1</v>
      </c>
      <c r="X84">
        <v>2.12</v>
      </c>
      <c r="Y84">
        <v>0</v>
      </c>
      <c r="Z84">
        <v>0</v>
      </c>
      <c r="AA84">
        <v>0</v>
      </c>
      <c r="AB84">
        <v>477.98</v>
      </c>
      <c r="AC84">
        <v>0</v>
      </c>
      <c r="AD84">
        <v>1</v>
      </c>
      <c r="AE84">
        <v>1</v>
      </c>
      <c r="AF84" t="s">
        <v>3</v>
      </c>
      <c r="AG84">
        <v>2.12</v>
      </c>
      <c r="AH84">
        <v>2</v>
      </c>
      <c r="AI84">
        <v>292116508</v>
      </c>
      <c r="AJ84">
        <v>75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ROW(Source!A41)</f>
        <v>41</v>
      </c>
      <c r="B85">
        <v>292116519</v>
      </c>
      <c r="C85">
        <v>292116507</v>
      </c>
      <c r="D85">
        <v>277560491</v>
      </c>
      <c r="E85">
        <v>109</v>
      </c>
      <c r="F85">
        <v>1</v>
      </c>
      <c r="G85">
        <v>1</v>
      </c>
      <c r="H85">
        <v>1</v>
      </c>
      <c r="I85" t="s">
        <v>1221</v>
      </c>
      <c r="J85" t="s">
        <v>3</v>
      </c>
      <c r="K85" t="s">
        <v>1222</v>
      </c>
      <c r="L85">
        <v>1191</v>
      </c>
      <c r="N85">
        <v>1013</v>
      </c>
      <c r="O85" t="s">
        <v>1220</v>
      </c>
      <c r="P85" t="s">
        <v>1220</v>
      </c>
      <c r="Q85">
        <v>1</v>
      </c>
      <c r="X85">
        <v>1.1599999999999999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2</v>
      </c>
      <c r="AF85" t="s">
        <v>3</v>
      </c>
      <c r="AG85">
        <v>1.1599999999999999</v>
      </c>
      <c r="AH85">
        <v>2</v>
      </c>
      <c r="AI85">
        <v>292116509</v>
      </c>
      <c r="AJ85">
        <v>76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ROW(Source!A41)</f>
        <v>41</v>
      </c>
      <c r="B86">
        <v>292116520</v>
      </c>
      <c r="C86">
        <v>292116507</v>
      </c>
      <c r="D86">
        <v>277944868</v>
      </c>
      <c r="E86">
        <v>1</v>
      </c>
      <c r="F86">
        <v>1</v>
      </c>
      <c r="G86">
        <v>1</v>
      </c>
      <c r="H86">
        <v>2</v>
      </c>
      <c r="I86" t="s">
        <v>1223</v>
      </c>
      <c r="J86" t="s">
        <v>1224</v>
      </c>
      <c r="K86" t="s">
        <v>1225</v>
      </c>
      <c r="L86">
        <v>1368</v>
      </c>
      <c r="N86">
        <v>1011</v>
      </c>
      <c r="O86" t="s">
        <v>1090</v>
      </c>
      <c r="P86" t="s">
        <v>1090</v>
      </c>
      <c r="Q86">
        <v>1</v>
      </c>
      <c r="X86">
        <v>1.04</v>
      </c>
      <c r="Y86">
        <v>0</v>
      </c>
      <c r="Z86">
        <v>346.73</v>
      </c>
      <c r="AA86">
        <v>477.98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1.04</v>
      </c>
      <c r="AH86">
        <v>2</v>
      </c>
      <c r="AI86">
        <v>292116510</v>
      </c>
      <c r="AJ86">
        <v>77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ROW(Source!A41)</f>
        <v>41</v>
      </c>
      <c r="B87">
        <v>292116521</v>
      </c>
      <c r="C87">
        <v>292116507</v>
      </c>
      <c r="D87">
        <v>277945805</v>
      </c>
      <c r="E87">
        <v>1</v>
      </c>
      <c r="F87">
        <v>1</v>
      </c>
      <c r="G87">
        <v>1</v>
      </c>
      <c r="H87">
        <v>2</v>
      </c>
      <c r="I87" t="s">
        <v>1227</v>
      </c>
      <c r="J87" t="s">
        <v>1228</v>
      </c>
      <c r="K87" t="s">
        <v>1229</v>
      </c>
      <c r="L87">
        <v>1368</v>
      </c>
      <c r="N87">
        <v>1011</v>
      </c>
      <c r="O87" t="s">
        <v>1090</v>
      </c>
      <c r="P87" t="s">
        <v>1090</v>
      </c>
      <c r="Q87">
        <v>1</v>
      </c>
      <c r="X87">
        <v>0.12</v>
      </c>
      <c r="Y87">
        <v>0</v>
      </c>
      <c r="Z87">
        <v>544.70000000000005</v>
      </c>
      <c r="AA87">
        <v>477.98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0.12</v>
      </c>
      <c r="AH87">
        <v>2</v>
      </c>
      <c r="AI87">
        <v>292116511</v>
      </c>
      <c r="AJ87">
        <v>78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ROW(Source!A41)</f>
        <v>41</v>
      </c>
      <c r="B88">
        <v>292116522</v>
      </c>
      <c r="C88">
        <v>292116507</v>
      </c>
      <c r="D88">
        <v>277862504</v>
      </c>
      <c r="E88">
        <v>1</v>
      </c>
      <c r="F88">
        <v>1</v>
      </c>
      <c r="G88">
        <v>1</v>
      </c>
      <c r="H88">
        <v>3</v>
      </c>
      <c r="I88" t="s">
        <v>1239</v>
      </c>
      <c r="J88" t="s">
        <v>1240</v>
      </c>
      <c r="K88" t="s">
        <v>1241</v>
      </c>
      <c r="L88">
        <v>1346</v>
      </c>
      <c r="N88">
        <v>1009</v>
      </c>
      <c r="O88" t="s">
        <v>1242</v>
      </c>
      <c r="P88" t="s">
        <v>1242</v>
      </c>
      <c r="Q88">
        <v>1</v>
      </c>
      <c r="X88">
        <v>0.06</v>
      </c>
      <c r="Y88">
        <v>160.27000000000001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23</v>
      </c>
      <c r="AG88">
        <v>0</v>
      </c>
      <c r="AH88">
        <v>2</v>
      </c>
      <c r="AI88">
        <v>292116512</v>
      </c>
      <c r="AJ88">
        <v>79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ROW(Source!A41)</f>
        <v>41</v>
      </c>
      <c r="B89">
        <v>292116523</v>
      </c>
      <c r="C89">
        <v>292116507</v>
      </c>
      <c r="D89">
        <v>277862533</v>
      </c>
      <c r="E89">
        <v>1</v>
      </c>
      <c r="F89">
        <v>1</v>
      </c>
      <c r="G89">
        <v>1</v>
      </c>
      <c r="H89">
        <v>3</v>
      </c>
      <c r="I89" t="s">
        <v>1243</v>
      </c>
      <c r="J89" t="s">
        <v>1244</v>
      </c>
      <c r="K89" t="s">
        <v>1245</v>
      </c>
      <c r="L89">
        <v>1346</v>
      </c>
      <c r="N89">
        <v>1009</v>
      </c>
      <c r="O89" t="s">
        <v>1242</v>
      </c>
      <c r="P89" t="s">
        <v>1242</v>
      </c>
      <c r="Q89">
        <v>1</v>
      </c>
      <c r="X89">
        <v>0.1</v>
      </c>
      <c r="Y89">
        <v>238.29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23</v>
      </c>
      <c r="AG89">
        <v>0</v>
      </c>
      <c r="AH89">
        <v>2</v>
      </c>
      <c r="AI89">
        <v>292116513</v>
      </c>
      <c r="AJ89">
        <v>80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ROW(Source!A41)</f>
        <v>41</v>
      </c>
      <c r="B90">
        <v>292116524</v>
      </c>
      <c r="C90">
        <v>292116507</v>
      </c>
      <c r="D90">
        <v>277869627</v>
      </c>
      <c r="E90">
        <v>1</v>
      </c>
      <c r="F90">
        <v>1</v>
      </c>
      <c r="G90">
        <v>1</v>
      </c>
      <c r="H90">
        <v>3</v>
      </c>
      <c r="I90" t="s">
        <v>1246</v>
      </c>
      <c r="J90" t="s">
        <v>1247</v>
      </c>
      <c r="K90" t="s">
        <v>1248</v>
      </c>
      <c r="L90">
        <v>1346</v>
      </c>
      <c r="N90">
        <v>1009</v>
      </c>
      <c r="O90" t="s">
        <v>1242</v>
      </c>
      <c r="P90" t="s">
        <v>1242</v>
      </c>
      <c r="Q90">
        <v>1</v>
      </c>
      <c r="X90">
        <v>0.05</v>
      </c>
      <c r="Y90">
        <v>56.11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23</v>
      </c>
      <c r="AG90">
        <v>0</v>
      </c>
      <c r="AH90">
        <v>2</v>
      </c>
      <c r="AI90">
        <v>292116514</v>
      </c>
      <c r="AJ90">
        <v>81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ROW(Source!A41)</f>
        <v>41</v>
      </c>
      <c r="B91">
        <v>292116525</v>
      </c>
      <c r="C91">
        <v>292116507</v>
      </c>
      <c r="D91">
        <v>277881237</v>
      </c>
      <c r="E91">
        <v>1</v>
      </c>
      <c r="F91">
        <v>1</v>
      </c>
      <c r="G91">
        <v>1</v>
      </c>
      <c r="H91">
        <v>3</v>
      </c>
      <c r="I91" t="s">
        <v>1249</v>
      </c>
      <c r="J91" t="s">
        <v>1250</v>
      </c>
      <c r="K91" t="s">
        <v>1251</v>
      </c>
      <c r="L91">
        <v>1348</v>
      </c>
      <c r="N91">
        <v>1009</v>
      </c>
      <c r="O91" t="s">
        <v>806</v>
      </c>
      <c r="P91" t="s">
        <v>806</v>
      </c>
      <c r="Q91">
        <v>1000</v>
      </c>
      <c r="X91">
        <v>4.0000000000000002E-4</v>
      </c>
      <c r="Y91">
        <v>625256.9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23</v>
      </c>
      <c r="AG91">
        <v>0</v>
      </c>
      <c r="AH91">
        <v>2</v>
      </c>
      <c r="AI91">
        <v>292116515</v>
      </c>
      <c r="AJ91">
        <v>82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ROW(Source!A41)</f>
        <v>41</v>
      </c>
      <c r="B92">
        <v>292116526</v>
      </c>
      <c r="C92">
        <v>292116507</v>
      </c>
      <c r="D92">
        <v>277896859</v>
      </c>
      <c r="E92">
        <v>1</v>
      </c>
      <c r="F92">
        <v>1</v>
      </c>
      <c r="G92">
        <v>1</v>
      </c>
      <c r="H92">
        <v>3</v>
      </c>
      <c r="I92" t="s">
        <v>1252</v>
      </c>
      <c r="J92" t="s">
        <v>1253</v>
      </c>
      <c r="K92" t="s">
        <v>1254</v>
      </c>
      <c r="L92">
        <v>1346</v>
      </c>
      <c r="N92">
        <v>1009</v>
      </c>
      <c r="O92" t="s">
        <v>1242</v>
      </c>
      <c r="P92" t="s">
        <v>1242</v>
      </c>
      <c r="Q92">
        <v>1</v>
      </c>
      <c r="X92">
        <v>0.03</v>
      </c>
      <c r="Y92">
        <v>60.6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23</v>
      </c>
      <c r="AG92">
        <v>0</v>
      </c>
      <c r="AH92">
        <v>2</v>
      </c>
      <c r="AI92">
        <v>292116516</v>
      </c>
      <c r="AJ92">
        <v>83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ROW(Source!A41)</f>
        <v>41</v>
      </c>
      <c r="B93">
        <v>292116527</v>
      </c>
      <c r="C93">
        <v>292116507</v>
      </c>
      <c r="D93">
        <v>277907767</v>
      </c>
      <c r="E93">
        <v>1</v>
      </c>
      <c r="F93">
        <v>1</v>
      </c>
      <c r="G93">
        <v>1</v>
      </c>
      <c r="H93">
        <v>3</v>
      </c>
      <c r="I93" t="s">
        <v>1255</v>
      </c>
      <c r="J93" t="s">
        <v>1256</v>
      </c>
      <c r="K93" t="s">
        <v>1257</v>
      </c>
      <c r="L93">
        <v>1371</v>
      </c>
      <c r="N93">
        <v>1013</v>
      </c>
      <c r="O93" t="s">
        <v>21</v>
      </c>
      <c r="P93" t="s">
        <v>21</v>
      </c>
      <c r="Q93">
        <v>1</v>
      </c>
      <c r="X93">
        <v>3.4</v>
      </c>
      <c r="Y93">
        <v>635.88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23</v>
      </c>
      <c r="AG93">
        <v>0</v>
      </c>
      <c r="AH93">
        <v>2</v>
      </c>
      <c r="AI93">
        <v>292116517</v>
      </c>
      <c r="AJ93">
        <v>84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ROW(Source!A42)</f>
        <v>42</v>
      </c>
      <c r="B94">
        <v>292116538</v>
      </c>
      <c r="C94">
        <v>292116528</v>
      </c>
      <c r="D94">
        <v>277560295</v>
      </c>
      <c r="E94">
        <v>109</v>
      </c>
      <c r="F94">
        <v>1</v>
      </c>
      <c r="G94">
        <v>1</v>
      </c>
      <c r="H94">
        <v>1</v>
      </c>
      <c r="I94" t="s">
        <v>1234</v>
      </c>
      <c r="J94" t="s">
        <v>3</v>
      </c>
      <c r="K94" t="s">
        <v>1235</v>
      </c>
      <c r="L94">
        <v>1191</v>
      </c>
      <c r="N94">
        <v>1013</v>
      </c>
      <c r="O94" t="s">
        <v>1220</v>
      </c>
      <c r="P94" t="s">
        <v>1220</v>
      </c>
      <c r="Q94">
        <v>1</v>
      </c>
      <c r="X94">
        <v>72.5</v>
      </c>
      <c r="Y94">
        <v>0</v>
      </c>
      <c r="Z94">
        <v>0</v>
      </c>
      <c r="AA94">
        <v>0</v>
      </c>
      <c r="AB94">
        <v>461.93</v>
      </c>
      <c r="AC94">
        <v>0</v>
      </c>
      <c r="AD94">
        <v>1</v>
      </c>
      <c r="AE94">
        <v>1</v>
      </c>
      <c r="AF94" t="s">
        <v>3</v>
      </c>
      <c r="AG94">
        <v>72.5</v>
      </c>
      <c r="AH94">
        <v>2</v>
      </c>
      <c r="AI94">
        <v>292116529</v>
      </c>
      <c r="AJ94">
        <v>85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ROW(Source!A42)</f>
        <v>42</v>
      </c>
      <c r="B95">
        <v>292116539</v>
      </c>
      <c r="C95">
        <v>292116528</v>
      </c>
      <c r="D95">
        <v>277560491</v>
      </c>
      <c r="E95">
        <v>109</v>
      </c>
      <c r="F95">
        <v>1</v>
      </c>
      <c r="G95">
        <v>1</v>
      </c>
      <c r="H95">
        <v>1</v>
      </c>
      <c r="I95" t="s">
        <v>1221</v>
      </c>
      <c r="J95" t="s">
        <v>3</v>
      </c>
      <c r="K95" t="s">
        <v>1222</v>
      </c>
      <c r="L95">
        <v>1191</v>
      </c>
      <c r="N95">
        <v>1013</v>
      </c>
      <c r="O95" t="s">
        <v>1220</v>
      </c>
      <c r="P95" t="s">
        <v>1220</v>
      </c>
      <c r="Q95">
        <v>1</v>
      </c>
      <c r="X95">
        <v>3.63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3</v>
      </c>
      <c r="AG95">
        <v>3.63</v>
      </c>
      <c r="AH95">
        <v>2</v>
      </c>
      <c r="AI95">
        <v>292116530</v>
      </c>
      <c r="AJ95">
        <v>86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ROW(Source!A42)</f>
        <v>42</v>
      </c>
      <c r="B96">
        <v>292116540</v>
      </c>
      <c r="C96">
        <v>292116528</v>
      </c>
      <c r="D96">
        <v>277945805</v>
      </c>
      <c r="E96">
        <v>1</v>
      </c>
      <c r="F96">
        <v>1</v>
      </c>
      <c r="G96">
        <v>1</v>
      </c>
      <c r="H96">
        <v>2</v>
      </c>
      <c r="I96" t="s">
        <v>1227</v>
      </c>
      <c r="J96" t="s">
        <v>1228</v>
      </c>
      <c r="K96" t="s">
        <v>1229</v>
      </c>
      <c r="L96">
        <v>1368</v>
      </c>
      <c r="N96">
        <v>1011</v>
      </c>
      <c r="O96" t="s">
        <v>1090</v>
      </c>
      <c r="P96" t="s">
        <v>1090</v>
      </c>
      <c r="Q96">
        <v>1</v>
      </c>
      <c r="X96">
        <v>3.63</v>
      </c>
      <c r="Y96">
        <v>0</v>
      </c>
      <c r="Z96">
        <v>544.70000000000005</v>
      </c>
      <c r="AA96">
        <v>477.98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3.63</v>
      </c>
      <c r="AH96">
        <v>2</v>
      </c>
      <c r="AI96">
        <v>292116531</v>
      </c>
      <c r="AJ96">
        <v>87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ROW(Source!A42)</f>
        <v>42</v>
      </c>
      <c r="B97">
        <v>292116541</v>
      </c>
      <c r="C97">
        <v>292116528</v>
      </c>
      <c r="D97">
        <v>277862504</v>
      </c>
      <c r="E97">
        <v>1</v>
      </c>
      <c r="F97">
        <v>1</v>
      </c>
      <c r="G97">
        <v>1</v>
      </c>
      <c r="H97">
        <v>3</v>
      </c>
      <c r="I97" t="s">
        <v>1239</v>
      </c>
      <c r="J97" t="s">
        <v>1240</v>
      </c>
      <c r="K97" t="s">
        <v>1241</v>
      </c>
      <c r="L97">
        <v>1346</v>
      </c>
      <c r="N97">
        <v>1009</v>
      </c>
      <c r="O97" t="s">
        <v>1242</v>
      </c>
      <c r="P97" t="s">
        <v>1242</v>
      </c>
      <c r="Q97">
        <v>1</v>
      </c>
      <c r="X97">
        <v>0.06</v>
      </c>
      <c r="Y97">
        <v>160.27000000000001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23</v>
      </c>
      <c r="AG97">
        <v>0</v>
      </c>
      <c r="AH97">
        <v>2</v>
      </c>
      <c r="AI97">
        <v>292116532</v>
      </c>
      <c r="AJ97">
        <v>88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ROW(Source!A42)</f>
        <v>42</v>
      </c>
      <c r="B98">
        <v>292116542</v>
      </c>
      <c r="C98">
        <v>292116528</v>
      </c>
      <c r="D98">
        <v>277862533</v>
      </c>
      <c r="E98">
        <v>1</v>
      </c>
      <c r="F98">
        <v>1</v>
      </c>
      <c r="G98">
        <v>1</v>
      </c>
      <c r="H98">
        <v>3</v>
      </c>
      <c r="I98" t="s">
        <v>1243</v>
      </c>
      <c r="J98" t="s">
        <v>1244</v>
      </c>
      <c r="K98" t="s">
        <v>1245</v>
      </c>
      <c r="L98">
        <v>1346</v>
      </c>
      <c r="N98">
        <v>1009</v>
      </c>
      <c r="O98" t="s">
        <v>1242</v>
      </c>
      <c r="P98" t="s">
        <v>1242</v>
      </c>
      <c r="Q98">
        <v>1</v>
      </c>
      <c r="X98">
        <v>0.1</v>
      </c>
      <c r="Y98">
        <v>238.29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23</v>
      </c>
      <c r="AG98">
        <v>0</v>
      </c>
      <c r="AH98">
        <v>2</v>
      </c>
      <c r="AI98">
        <v>292116533</v>
      </c>
      <c r="AJ98">
        <v>89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ROW(Source!A42)</f>
        <v>42</v>
      </c>
      <c r="B99">
        <v>292116543</v>
      </c>
      <c r="C99">
        <v>292116528</v>
      </c>
      <c r="D99">
        <v>277869627</v>
      </c>
      <c r="E99">
        <v>1</v>
      </c>
      <c r="F99">
        <v>1</v>
      </c>
      <c r="G99">
        <v>1</v>
      </c>
      <c r="H99">
        <v>3</v>
      </c>
      <c r="I99" t="s">
        <v>1246</v>
      </c>
      <c r="J99" t="s">
        <v>1247</v>
      </c>
      <c r="K99" t="s">
        <v>1248</v>
      </c>
      <c r="L99">
        <v>1346</v>
      </c>
      <c r="N99">
        <v>1009</v>
      </c>
      <c r="O99" t="s">
        <v>1242</v>
      </c>
      <c r="P99" t="s">
        <v>1242</v>
      </c>
      <c r="Q99">
        <v>1</v>
      </c>
      <c r="X99">
        <v>0.05</v>
      </c>
      <c r="Y99">
        <v>56.11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23</v>
      </c>
      <c r="AG99">
        <v>0</v>
      </c>
      <c r="AH99">
        <v>2</v>
      </c>
      <c r="AI99">
        <v>292116534</v>
      </c>
      <c r="AJ99">
        <v>90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ROW(Source!A42)</f>
        <v>42</v>
      </c>
      <c r="B100">
        <v>292116544</v>
      </c>
      <c r="C100">
        <v>292116528</v>
      </c>
      <c r="D100">
        <v>277881237</v>
      </c>
      <c r="E100">
        <v>1</v>
      </c>
      <c r="F100">
        <v>1</v>
      </c>
      <c r="G100">
        <v>1</v>
      </c>
      <c r="H100">
        <v>3</v>
      </c>
      <c r="I100" t="s">
        <v>1249</v>
      </c>
      <c r="J100" t="s">
        <v>1250</v>
      </c>
      <c r="K100" t="s">
        <v>1251</v>
      </c>
      <c r="L100">
        <v>1348</v>
      </c>
      <c r="N100">
        <v>1009</v>
      </c>
      <c r="O100" t="s">
        <v>806</v>
      </c>
      <c r="P100" t="s">
        <v>806</v>
      </c>
      <c r="Q100">
        <v>1000</v>
      </c>
      <c r="X100">
        <v>3.5000000000000001E-3</v>
      </c>
      <c r="Y100">
        <v>625256.9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23</v>
      </c>
      <c r="AG100">
        <v>0</v>
      </c>
      <c r="AH100">
        <v>2</v>
      </c>
      <c r="AI100">
        <v>292116535</v>
      </c>
      <c r="AJ100">
        <v>91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ROW(Source!A42)</f>
        <v>42</v>
      </c>
      <c r="B101">
        <v>292116545</v>
      </c>
      <c r="C101">
        <v>292116528</v>
      </c>
      <c r="D101">
        <v>277896859</v>
      </c>
      <c r="E101">
        <v>1</v>
      </c>
      <c r="F101">
        <v>1</v>
      </c>
      <c r="G101">
        <v>1</v>
      </c>
      <c r="H101">
        <v>3</v>
      </c>
      <c r="I101" t="s">
        <v>1252</v>
      </c>
      <c r="J101" t="s">
        <v>1253</v>
      </c>
      <c r="K101" t="s">
        <v>1254</v>
      </c>
      <c r="L101">
        <v>1346</v>
      </c>
      <c r="N101">
        <v>1009</v>
      </c>
      <c r="O101" t="s">
        <v>1242</v>
      </c>
      <c r="P101" t="s">
        <v>1242</v>
      </c>
      <c r="Q101">
        <v>1</v>
      </c>
      <c r="X101">
        <v>0.22</v>
      </c>
      <c r="Y101">
        <v>60.6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23</v>
      </c>
      <c r="AG101">
        <v>0</v>
      </c>
      <c r="AH101">
        <v>2</v>
      </c>
      <c r="AI101">
        <v>292116536</v>
      </c>
      <c r="AJ101">
        <v>92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ROW(Source!A42)</f>
        <v>42</v>
      </c>
      <c r="B102">
        <v>292116546</v>
      </c>
      <c r="C102">
        <v>292116528</v>
      </c>
      <c r="D102">
        <v>277907767</v>
      </c>
      <c r="E102">
        <v>1</v>
      </c>
      <c r="F102">
        <v>1</v>
      </c>
      <c r="G102">
        <v>1</v>
      </c>
      <c r="H102">
        <v>3</v>
      </c>
      <c r="I102" t="s">
        <v>1255</v>
      </c>
      <c r="J102" t="s">
        <v>1256</v>
      </c>
      <c r="K102" t="s">
        <v>1257</v>
      </c>
      <c r="L102">
        <v>1371</v>
      </c>
      <c r="N102">
        <v>1013</v>
      </c>
      <c r="O102" t="s">
        <v>21</v>
      </c>
      <c r="P102" t="s">
        <v>21</v>
      </c>
      <c r="Q102">
        <v>1</v>
      </c>
      <c r="X102">
        <v>3.4</v>
      </c>
      <c r="Y102">
        <v>635.88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23</v>
      </c>
      <c r="AG102">
        <v>0</v>
      </c>
      <c r="AH102">
        <v>2</v>
      </c>
      <c r="AI102">
        <v>292116537</v>
      </c>
      <c r="AJ102">
        <v>93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ROW(Source!A42)</f>
        <v>42</v>
      </c>
      <c r="B103">
        <v>292116547</v>
      </c>
      <c r="C103">
        <v>292116528</v>
      </c>
      <c r="D103">
        <v>277565419</v>
      </c>
      <c r="E103">
        <v>109</v>
      </c>
      <c r="F103">
        <v>1</v>
      </c>
      <c r="G103">
        <v>1</v>
      </c>
      <c r="H103">
        <v>3</v>
      </c>
      <c r="I103" t="s">
        <v>1464</v>
      </c>
      <c r="J103" t="s">
        <v>3</v>
      </c>
      <c r="K103" t="s">
        <v>1470</v>
      </c>
      <c r="L103">
        <v>1348</v>
      </c>
      <c r="N103">
        <v>1009</v>
      </c>
      <c r="O103" t="s">
        <v>806</v>
      </c>
      <c r="P103" t="s">
        <v>806</v>
      </c>
      <c r="Q103">
        <v>1000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 t="s">
        <v>23</v>
      </c>
      <c r="AG103">
        <v>0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ROW(Source!A42)</f>
        <v>42</v>
      </c>
      <c r="B104">
        <v>292116548</v>
      </c>
      <c r="C104">
        <v>292116528</v>
      </c>
      <c r="D104">
        <v>277565455</v>
      </c>
      <c r="E104">
        <v>109</v>
      </c>
      <c r="F104">
        <v>1</v>
      </c>
      <c r="G104">
        <v>1</v>
      </c>
      <c r="H104">
        <v>3</v>
      </c>
      <c r="I104" t="s">
        <v>1466</v>
      </c>
      <c r="J104" t="s">
        <v>3</v>
      </c>
      <c r="K104" t="s">
        <v>1467</v>
      </c>
      <c r="L104">
        <v>1348</v>
      </c>
      <c r="N104">
        <v>1009</v>
      </c>
      <c r="O104" t="s">
        <v>806</v>
      </c>
      <c r="P104" t="s">
        <v>806</v>
      </c>
      <c r="Q104">
        <v>1000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 t="s">
        <v>23</v>
      </c>
      <c r="AG104">
        <v>0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ROW(Source!A42)</f>
        <v>42</v>
      </c>
      <c r="B105">
        <v>292116549</v>
      </c>
      <c r="C105">
        <v>292116528</v>
      </c>
      <c r="D105">
        <v>277565502</v>
      </c>
      <c r="E105">
        <v>109</v>
      </c>
      <c r="F105">
        <v>1</v>
      </c>
      <c r="G105">
        <v>1</v>
      </c>
      <c r="H105">
        <v>3</v>
      </c>
      <c r="I105" t="s">
        <v>1468</v>
      </c>
      <c r="J105" t="s">
        <v>3</v>
      </c>
      <c r="K105" t="s">
        <v>1469</v>
      </c>
      <c r="L105">
        <v>1348</v>
      </c>
      <c r="N105">
        <v>1009</v>
      </c>
      <c r="O105" t="s">
        <v>806</v>
      </c>
      <c r="P105" t="s">
        <v>806</v>
      </c>
      <c r="Q105">
        <v>1000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 t="s">
        <v>23</v>
      </c>
      <c r="AG105">
        <v>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ROW(Source!A43)</f>
        <v>43</v>
      </c>
      <c r="B106">
        <v>292116560</v>
      </c>
      <c r="C106">
        <v>292116550</v>
      </c>
      <c r="D106">
        <v>277560309</v>
      </c>
      <c r="E106">
        <v>109</v>
      </c>
      <c r="F106">
        <v>1</v>
      </c>
      <c r="G106">
        <v>1</v>
      </c>
      <c r="H106">
        <v>1</v>
      </c>
      <c r="I106" t="s">
        <v>1266</v>
      </c>
      <c r="J106" t="s">
        <v>3</v>
      </c>
      <c r="K106" t="s">
        <v>1267</v>
      </c>
      <c r="L106">
        <v>1191</v>
      </c>
      <c r="N106">
        <v>1013</v>
      </c>
      <c r="O106" t="s">
        <v>1220</v>
      </c>
      <c r="P106" t="s">
        <v>1220</v>
      </c>
      <c r="Q106">
        <v>1</v>
      </c>
      <c r="X106">
        <v>2.19</v>
      </c>
      <c r="Y106">
        <v>0</v>
      </c>
      <c r="Z106">
        <v>0</v>
      </c>
      <c r="AA106">
        <v>0</v>
      </c>
      <c r="AB106">
        <v>492.25</v>
      </c>
      <c r="AC106">
        <v>0</v>
      </c>
      <c r="AD106">
        <v>1</v>
      </c>
      <c r="AE106">
        <v>1</v>
      </c>
      <c r="AF106" t="s">
        <v>3</v>
      </c>
      <c r="AG106">
        <v>2.19</v>
      </c>
      <c r="AH106">
        <v>2</v>
      </c>
      <c r="AI106">
        <v>292116551</v>
      </c>
      <c r="AJ106">
        <v>94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ROW(Source!A43)</f>
        <v>43</v>
      </c>
      <c r="B107">
        <v>292116561</v>
      </c>
      <c r="C107">
        <v>292116550</v>
      </c>
      <c r="D107">
        <v>277560491</v>
      </c>
      <c r="E107">
        <v>109</v>
      </c>
      <c r="F107">
        <v>1</v>
      </c>
      <c r="G107">
        <v>1</v>
      </c>
      <c r="H107">
        <v>1</v>
      </c>
      <c r="I107" t="s">
        <v>1221</v>
      </c>
      <c r="J107" t="s">
        <v>3</v>
      </c>
      <c r="K107" t="s">
        <v>1222</v>
      </c>
      <c r="L107">
        <v>1191</v>
      </c>
      <c r="N107">
        <v>1013</v>
      </c>
      <c r="O107" t="s">
        <v>1220</v>
      </c>
      <c r="P107" t="s">
        <v>1220</v>
      </c>
      <c r="Q107">
        <v>1</v>
      </c>
      <c r="X107">
        <v>0.11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2</v>
      </c>
      <c r="AF107" t="s">
        <v>3</v>
      </c>
      <c r="AG107">
        <v>0.11</v>
      </c>
      <c r="AH107">
        <v>2</v>
      </c>
      <c r="AI107">
        <v>292116552</v>
      </c>
      <c r="AJ107">
        <v>95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ROW(Source!A43)</f>
        <v>43</v>
      </c>
      <c r="B108">
        <v>292116562</v>
      </c>
      <c r="C108">
        <v>292116550</v>
      </c>
      <c r="D108">
        <v>277945805</v>
      </c>
      <c r="E108">
        <v>1</v>
      </c>
      <c r="F108">
        <v>1</v>
      </c>
      <c r="G108">
        <v>1</v>
      </c>
      <c r="H108">
        <v>2</v>
      </c>
      <c r="I108" t="s">
        <v>1227</v>
      </c>
      <c r="J108" t="s">
        <v>1228</v>
      </c>
      <c r="K108" t="s">
        <v>1229</v>
      </c>
      <c r="L108">
        <v>1368</v>
      </c>
      <c r="N108">
        <v>1011</v>
      </c>
      <c r="O108" t="s">
        <v>1090</v>
      </c>
      <c r="P108" t="s">
        <v>1090</v>
      </c>
      <c r="Q108">
        <v>1</v>
      </c>
      <c r="X108">
        <v>0.11</v>
      </c>
      <c r="Y108">
        <v>0</v>
      </c>
      <c r="Z108">
        <v>544.70000000000005</v>
      </c>
      <c r="AA108">
        <v>477.98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0.11</v>
      </c>
      <c r="AH108">
        <v>2</v>
      </c>
      <c r="AI108">
        <v>292116553</v>
      </c>
      <c r="AJ108">
        <v>96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ROW(Source!A43)</f>
        <v>43</v>
      </c>
      <c r="B109">
        <v>292116563</v>
      </c>
      <c r="C109">
        <v>292116550</v>
      </c>
      <c r="D109">
        <v>277862504</v>
      </c>
      <c r="E109">
        <v>1</v>
      </c>
      <c r="F109">
        <v>1</v>
      </c>
      <c r="G109">
        <v>1</v>
      </c>
      <c r="H109">
        <v>3</v>
      </c>
      <c r="I109" t="s">
        <v>1239</v>
      </c>
      <c r="J109" t="s">
        <v>1240</v>
      </c>
      <c r="K109" t="s">
        <v>1241</v>
      </c>
      <c r="L109">
        <v>1346</v>
      </c>
      <c r="N109">
        <v>1009</v>
      </c>
      <c r="O109" t="s">
        <v>1242</v>
      </c>
      <c r="P109" t="s">
        <v>1242</v>
      </c>
      <c r="Q109">
        <v>1</v>
      </c>
      <c r="X109">
        <v>0.06</v>
      </c>
      <c r="Y109">
        <v>160.27000000000001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23</v>
      </c>
      <c r="AG109">
        <v>0</v>
      </c>
      <c r="AH109">
        <v>2</v>
      </c>
      <c r="AI109">
        <v>292116554</v>
      </c>
      <c r="AJ109">
        <v>97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ROW(Source!A43)</f>
        <v>43</v>
      </c>
      <c r="B110">
        <v>292116564</v>
      </c>
      <c r="C110">
        <v>292116550</v>
      </c>
      <c r="D110">
        <v>277862533</v>
      </c>
      <c r="E110">
        <v>1</v>
      </c>
      <c r="F110">
        <v>1</v>
      </c>
      <c r="G110">
        <v>1</v>
      </c>
      <c r="H110">
        <v>3</v>
      </c>
      <c r="I110" t="s">
        <v>1243</v>
      </c>
      <c r="J110" t="s">
        <v>1244</v>
      </c>
      <c r="K110" t="s">
        <v>1245</v>
      </c>
      <c r="L110">
        <v>1346</v>
      </c>
      <c r="N110">
        <v>1009</v>
      </c>
      <c r="O110" t="s">
        <v>1242</v>
      </c>
      <c r="P110" t="s">
        <v>1242</v>
      </c>
      <c r="Q110">
        <v>1</v>
      </c>
      <c r="X110">
        <v>0.1</v>
      </c>
      <c r="Y110">
        <v>238.29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23</v>
      </c>
      <c r="AG110">
        <v>0</v>
      </c>
      <c r="AH110">
        <v>2</v>
      </c>
      <c r="AI110">
        <v>292116555</v>
      </c>
      <c r="AJ110">
        <v>98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ROW(Source!A43)</f>
        <v>43</v>
      </c>
      <c r="B111">
        <v>292116565</v>
      </c>
      <c r="C111">
        <v>292116550</v>
      </c>
      <c r="D111">
        <v>277869627</v>
      </c>
      <c r="E111">
        <v>1</v>
      </c>
      <c r="F111">
        <v>1</v>
      </c>
      <c r="G111">
        <v>1</v>
      </c>
      <c r="H111">
        <v>3</v>
      </c>
      <c r="I111" t="s">
        <v>1246</v>
      </c>
      <c r="J111" t="s">
        <v>1247</v>
      </c>
      <c r="K111" t="s">
        <v>1248</v>
      </c>
      <c r="L111">
        <v>1346</v>
      </c>
      <c r="N111">
        <v>1009</v>
      </c>
      <c r="O111" t="s">
        <v>1242</v>
      </c>
      <c r="P111" t="s">
        <v>1242</v>
      </c>
      <c r="Q111">
        <v>1</v>
      </c>
      <c r="X111">
        <v>0.05</v>
      </c>
      <c r="Y111">
        <v>56.11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23</v>
      </c>
      <c r="AG111">
        <v>0</v>
      </c>
      <c r="AH111">
        <v>2</v>
      </c>
      <c r="AI111">
        <v>292116556</v>
      </c>
      <c r="AJ111">
        <v>99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ROW(Source!A43)</f>
        <v>43</v>
      </c>
      <c r="B112">
        <v>292116566</v>
      </c>
      <c r="C112">
        <v>292116550</v>
      </c>
      <c r="D112">
        <v>277881237</v>
      </c>
      <c r="E112">
        <v>1</v>
      </c>
      <c r="F112">
        <v>1</v>
      </c>
      <c r="G112">
        <v>1</v>
      </c>
      <c r="H112">
        <v>3</v>
      </c>
      <c r="I112" t="s">
        <v>1249</v>
      </c>
      <c r="J112" t="s">
        <v>1250</v>
      </c>
      <c r="K112" t="s">
        <v>1251</v>
      </c>
      <c r="L112">
        <v>1348</v>
      </c>
      <c r="N112">
        <v>1009</v>
      </c>
      <c r="O112" t="s">
        <v>806</v>
      </c>
      <c r="P112" t="s">
        <v>806</v>
      </c>
      <c r="Q112">
        <v>1000</v>
      </c>
      <c r="X112">
        <v>4.0000000000000002E-4</v>
      </c>
      <c r="Y112">
        <v>625256.9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23</v>
      </c>
      <c r="AG112">
        <v>0</v>
      </c>
      <c r="AH112">
        <v>2</v>
      </c>
      <c r="AI112">
        <v>292116557</v>
      </c>
      <c r="AJ112">
        <v>100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ROW(Source!A43)</f>
        <v>43</v>
      </c>
      <c r="B113">
        <v>292116567</v>
      </c>
      <c r="C113">
        <v>292116550</v>
      </c>
      <c r="D113">
        <v>277896859</v>
      </c>
      <c r="E113">
        <v>1</v>
      </c>
      <c r="F113">
        <v>1</v>
      </c>
      <c r="G113">
        <v>1</v>
      </c>
      <c r="H113">
        <v>3</v>
      </c>
      <c r="I113" t="s">
        <v>1252</v>
      </c>
      <c r="J113" t="s">
        <v>1253</v>
      </c>
      <c r="K113" t="s">
        <v>1254</v>
      </c>
      <c r="L113">
        <v>1346</v>
      </c>
      <c r="N113">
        <v>1009</v>
      </c>
      <c r="O113" t="s">
        <v>1242</v>
      </c>
      <c r="P113" t="s">
        <v>1242</v>
      </c>
      <c r="Q113">
        <v>1</v>
      </c>
      <c r="X113">
        <v>0.03</v>
      </c>
      <c r="Y113">
        <v>60.6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23</v>
      </c>
      <c r="AG113">
        <v>0</v>
      </c>
      <c r="AH113">
        <v>2</v>
      </c>
      <c r="AI113">
        <v>292116558</v>
      </c>
      <c r="AJ113">
        <v>101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ROW(Source!A43)</f>
        <v>43</v>
      </c>
      <c r="B114">
        <v>292116568</v>
      </c>
      <c r="C114">
        <v>292116550</v>
      </c>
      <c r="D114">
        <v>277907767</v>
      </c>
      <c r="E114">
        <v>1</v>
      </c>
      <c r="F114">
        <v>1</v>
      </c>
      <c r="G114">
        <v>1</v>
      </c>
      <c r="H114">
        <v>3</v>
      </c>
      <c r="I114" t="s">
        <v>1255</v>
      </c>
      <c r="J114" t="s">
        <v>1256</v>
      </c>
      <c r="K114" t="s">
        <v>1257</v>
      </c>
      <c r="L114">
        <v>1371</v>
      </c>
      <c r="N114">
        <v>1013</v>
      </c>
      <c r="O114" t="s">
        <v>21</v>
      </c>
      <c r="P114" t="s">
        <v>21</v>
      </c>
      <c r="Q114">
        <v>1</v>
      </c>
      <c r="X114">
        <v>3.4</v>
      </c>
      <c r="Y114">
        <v>635.88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23</v>
      </c>
      <c r="AG114">
        <v>0</v>
      </c>
      <c r="AH114">
        <v>2</v>
      </c>
      <c r="AI114">
        <v>292116559</v>
      </c>
      <c r="AJ114">
        <v>102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ROW(Source!A44)</f>
        <v>44</v>
      </c>
      <c r="B115">
        <v>292116580</v>
      </c>
      <c r="C115">
        <v>292116569</v>
      </c>
      <c r="D115">
        <v>277560291</v>
      </c>
      <c r="E115">
        <v>109</v>
      </c>
      <c r="F115">
        <v>1</v>
      </c>
      <c r="G115">
        <v>1</v>
      </c>
      <c r="H115">
        <v>1</v>
      </c>
      <c r="I115" t="s">
        <v>1260</v>
      </c>
      <c r="J115" t="s">
        <v>3</v>
      </c>
      <c r="K115" t="s">
        <v>1261</v>
      </c>
      <c r="L115">
        <v>1191</v>
      </c>
      <c r="N115">
        <v>1013</v>
      </c>
      <c r="O115" t="s">
        <v>1220</v>
      </c>
      <c r="P115" t="s">
        <v>1220</v>
      </c>
      <c r="Q115">
        <v>1</v>
      </c>
      <c r="X115">
        <v>16.100000000000001</v>
      </c>
      <c r="Y115">
        <v>0</v>
      </c>
      <c r="Z115">
        <v>0</v>
      </c>
      <c r="AA115">
        <v>0</v>
      </c>
      <c r="AB115">
        <v>456.58</v>
      </c>
      <c r="AC115">
        <v>0</v>
      </c>
      <c r="AD115">
        <v>1</v>
      </c>
      <c r="AE115">
        <v>1</v>
      </c>
      <c r="AF115" t="s">
        <v>3</v>
      </c>
      <c r="AG115">
        <v>16.100000000000001</v>
      </c>
      <c r="AH115">
        <v>2</v>
      </c>
      <c r="AI115">
        <v>292116570</v>
      </c>
      <c r="AJ115">
        <v>103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ROW(Source!A44)</f>
        <v>44</v>
      </c>
      <c r="B116">
        <v>292116581</v>
      </c>
      <c r="C116">
        <v>292116569</v>
      </c>
      <c r="D116">
        <v>277560491</v>
      </c>
      <c r="E116">
        <v>109</v>
      </c>
      <c r="F116">
        <v>1</v>
      </c>
      <c r="G116">
        <v>1</v>
      </c>
      <c r="H116">
        <v>1</v>
      </c>
      <c r="I116" t="s">
        <v>1221</v>
      </c>
      <c r="J116" t="s">
        <v>3</v>
      </c>
      <c r="K116" t="s">
        <v>1222</v>
      </c>
      <c r="L116">
        <v>1191</v>
      </c>
      <c r="N116">
        <v>1013</v>
      </c>
      <c r="O116" t="s">
        <v>1220</v>
      </c>
      <c r="P116" t="s">
        <v>1220</v>
      </c>
      <c r="Q116">
        <v>1</v>
      </c>
      <c r="X116">
        <v>4.4400000000000004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3</v>
      </c>
      <c r="AG116">
        <v>4.4400000000000004</v>
      </c>
      <c r="AH116">
        <v>2</v>
      </c>
      <c r="AI116">
        <v>292116571</v>
      </c>
      <c r="AJ116">
        <v>104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ROW(Source!A44)</f>
        <v>44</v>
      </c>
      <c r="B117">
        <v>292116582</v>
      </c>
      <c r="C117">
        <v>292116569</v>
      </c>
      <c r="D117">
        <v>277944868</v>
      </c>
      <c r="E117">
        <v>1</v>
      </c>
      <c r="F117">
        <v>1</v>
      </c>
      <c r="G117">
        <v>1</v>
      </c>
      <c r="H117">
        <v>2</v>
      </c>
      <c r="I117" t="s">
        <v>1223</v>
      </c>
      <c r="J117" t="s">
        <v>1224</v>
      </c>
      <c r="K117" t="s">
        <v>1225</v>
      </c>
      <c r="L117">
        <v>1368</v>
      </c>
      <c r="N117">
        <v>1011</v>
      </c>
      <c r="O117" t="s">
        <v>1090</v>
      </c>
      <c r="P117" t="s">
        <v>1090</v>
      </c>
      <c r="Q117">
        <v>1</v>
      </c>
      <c r="X117">
        <v>1.18</v>
      </c>
      <c r="Y117">
        <v>0</v>
      </c>
      <c r="Z117">
        <v>346.73</v>
      </c>
      <c r="AA117">
        <v>477.98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1.18</v>
      </c>
      <c r="AH117">
        <v>2</v>
      </c>
      <c r="AI117">
        <v>292116572</v>
      </c>
      <c r="AJ117">
        <v>105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ROW(Source!A44)</f>
        <v>44</v>
      </c>
      <c r="B118">
        <v>292116583</v>
      </c>
      <c r="C118">
        <v>292116569</v>
      </c>
      <c r="D118">
        <v>277945805</v>
      </c>
      <c r="E118">
        <v>1</v>
      </c>
      <c r="F118">
        <v>1</v>
      </c>
      <c r="G118">
        <v>1</v>
      </c>
      <c r="H118">
        <v>2</v>
      </c>
      <c r="I118" t="s">
        <v>1227</v>
      </c>
      <c r="J118" t="s">
        <v>1228</v>
      </c>
      <c r="K118" t="s">
        <v>1229</v>
      </c>
      <c r="L118">
        <v>1368</v>
      </c>
      <c r="N118">
        <v>1011</v>
      </c>
      <c r="O118" t="s">
        <v>1090</v>
      </c>
      <c r="P118" t="s">
        <v>1090</v>
      </c>
      <c r="Q118">
        <v>1</v>
      </c>
      <c r="X118">
        <v>0.89</v>
      </c>
      <c r="Y118">
        <v>0</v>
      </c>
      <c r="Z118">
        <v>544.70000000000005</v>
      </c>
      <c r="AA118">
        <v>477.98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0.89</v>
      </c>
      <c r="AH118">
        <v>2</v>
      </c>
      <c r="AI118">
        <v>292116573</v>
      </c>
      <c r="AJ118">
        <v>106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ROW(Source!A44)</f>
        <v>44</v>
      </c>
      <c r="B119">
        <v>292116584</v>
      </c>
      <c r="C119">
        <v>292116569</v>
      </c>
      <c r="D119">
        <v>277945921</v>
      </c>
      <c r="E119">
        <v>1</v>
      </c>
      <c r="F119">
        <v>1</v>
      </c>
      <c r="G119">
        <v>1</v>
      </c>
      <c r="H119">
        <v>2</v>
      </c>
      <c r="I119" t="s">
        <v>1236</v>
      </c>
      <c r="J119" t="s">
        <v>1237</v>
      </c>
      <c r="K119" t="s">
        <v>1238</v>
      </c>
      <c r="L119">
        <v>1368</v>
      </c>
      <c r="N119">
        <v>1011</v>
      </c>
      <c r="O119" t="s">
        <v>1090</v>
      </c>
      <c r="P119" t="s">
        <v>1090</v>
      </c>
      <c r="Q119">
        <v>1</v>
      </c>
      <c r="X119">
        <v>2.37</v>
      </c>
      <c r="Y119">
        <v>0</v>
      </c>
      <c r="Z119">
        <v>560.73</v>
      </c>
      <c r="AA119">
        <v>477.98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2.37</v>
      </c>
      <c r="AH119">
        <v>2</v>
      </c>
      <c r="AI119">
        <v>292116574</v>
      </c>
      <c r="AJ119">
        <v>107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ROW(Source!A44)</f>
        <v>44</v>
      </c>
      <c r="B120">
        <v>292116585</v>
      </c>
      <c r="C120">
        <v>292116569</v>
      </c>
      <c r="D120">
        <v>277862504</v>
      </c>
      <c r="E120">
        <v>1</v>
      </c>
      <c r="F120">
        <v>1</v>
      </c>
      <c r="G120">
        <v>1</v>
      </c>
      <c r="H120">
        <v>3</v>
      </c>
      <c r="I120" t="s">
        <v>1239</v>
      </c>
      <c r="J120" t="s">
        <v>1240</v>
      </c>
      <c r="K120" t="s">
        <v>1241</v>
      </c>
      <c r="L120">
        <v>1346</v>
      </c>
      <c r="N120">
        <v>1009</v>
      </c>
      <c r="O120" t="s">
        <v>1242</v>
      </c>
      <c r="P120" t="s">
        <v>1242</v>
      </c>
      <c r="Q120">
        <v>1</v>
      </c>
      <c r="X120">
        <v>0.02</v>
      </c>
      <c r="Y120">
        <v>160.27000000000001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23</v>
      </c>
      <c r="AG120">
        <v>0</v>
      </c>
      <c r="AH120">
        <v>2</v>
      </c>
      <c r="AI120">
        <v>292116575</v>
      </c>
      <c r="AJ120">
        <v>108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ROW(Source!A44)</f>
        <v>44</v>
      </c>
      <c r="B121">
        <v>292116586</v>
      </c>
      <c r="C121">
        <v>292116569</v>
      </c>
      <c r="D121">
        <v>277862533</v>
      </c>
      <c r="E121">
        <v>1</v>
      </c>
      <c r="F121">
        <v>1</v>
      </c>
      <c r="G121">
        <v>1</v>
      </c>
      <c r="H121">
        <v>3</v>
      </c>
      <c r="I121" t="s">
        <v>1243</v>
      </c>
      <c r="J121" t="s">
        <v>1244</v>
      </c>
      <c r="K121" t="s">
        <v>1245</v>
      </c>
      <c r="L121">
        <v>1346</v>
      </c>
      <c r="N121">
        <v>1009</v>
      </c>
      <c r="O121" t="s">
        <v>1242</v>
      </c>
      <c r="P121" t="s">
        <v>1242</v>
      </c>
      <c r="Q121">
        <v>1</v>
      </c>
      <c r="X121">
        <v>0.1</v>
      </c>
      <c r="Y121">
        <v>238.29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23</v>
      </c>
      <c r="AG121">
        <v>0</v>
      </c>
      <c r="AH121">
        <v>2</v>
      </c>
      <c r="AI121">
        <v>292116576</v>
      </c>
      <c r="AJ121">
        <v>109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ROW(Source!A44)</f>
        <v>44</v>
      </c>
      <c r="B122">
        <v>292116587</v>
      </c>
      <c r="C122">
        <v>292116569</v>
      </c>
      <c r="D122">
        <v>277869627</v>
      </c>
      <c r="E122">
        <v>1</v>
      </c>
      <c r="F122">
        <v>1</v>
      </c>
      <c r="G122">
        <v>1</v>
      </c>
      <c r="H122">
        <v>3</v>
      </c>
      <c r="I122" t="s">
        <v>1246</v>
      </c>
      <c r="J122" t="s">
        <v>1247</v>
      </c>
      <c r="K122" t="s">
        <v>1248</v>
      </c>
      <c r="L122">
        <v>1346</v>
      </c>
      <c r="N122">
        <v>1009</v>
      </c>
      <c r="O122" t="s">
        <v>1242</v>
      </c>
      <c r="P122" t="s">
        <v>1242</v>
      </c>
      <c r="Q122">
        <v>1</v>
      </c>
      <c r="X122">
        <v>0.02</v>
      </c>
      <c r="Y122">
        <v>56.11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23</v>
      </c>
      <c r="AG122">
        <v>0</v>
      </c>
      <c r="AH122">
        <v>2</v>
      </c>
      <c r="AI122">
        <v>292116577</v>
      </c>
      <c r="AJ122">
        <v>110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ROW(Source!A44)</f>
        <v>44</v>
      </c>
      <c r="B123">
        <v>292116588</v>
      </c>
      <c r="C123">
        <v>292116569</v>
      </c>
      <c r="D123">
        <v>277881237</v>
      </c>
      <c r="E123">
        <v>1</v>
      </c>
      <c r="F123">
        <v>1</v>
      </c>
      <c r="G123">
        <v>1</v>
      </c>
      <c r="H123">
        <v>3</v>
      </c>
      <c r="I123" t="s">
        <v>1249</v>
      </c>
      <c r="J123" t="s">
        <v>1250</v>
      </c>
      <c r="K123" t="s">
        <v>1251</v>
      </c>
      <c r="L123">
        <v>1348</v>
      </c>
      <c r="N123">
        <v>1009</v>
      </c>
      <c r="O123" t="s">
        <v>806</v>
      </c>
      <c r="P123" t="s">
        <v>806</v>
      </c>
      <c r="Q123">
        <v>1000</v>
      </c>
      <c r="X123">
        <v>4.0000000000000002E-4</v>
      </c>
      <c r="Y123">
        <v>625256.9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23</v>
      </c>
      <c r="AG123">
        <v>0</v>
      </c>
      <c r="AH123">
        <v>2</v>
      </c>
      <c r="AI123">
        <v>292116578</v>
      </c>
      <c r="AJ123">
        <v>111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ROW(Source!A44)</f>
        <v>44</v>
      </c>
      <c r="B124">
        <v>292116589</v>
      </c>
      <c r="C124">
        <v>292116569</v>
      </c>
      <c r="D124">
        <v>277907767</v>
      </c>
      <c r="E124">
        <v>1</v>
      </c>
      <c r="F124">
        <v>1</v>
      </c>
      <c r="G124">
        <v>1</v>
      </c>
      <c r="H124">
        <v>3</v>
      </c>
      <c r="I124" t="s">
        <v>1255</v>
      </c>
      <c r="J124" t="s">
        <v>1256</v>
      </c>
      <c r="K124" t="s">
        <v>1257</v>
      </c>
      <c r="L124">
        <v>1371</v>
      </c>
      <c r="N124">
        <v>1013</v>
      </c>
      <c r="O124" t="s">
        <v>21</v>
      </c>
      <c r="P124" t="s">
        <v>21</v>
      </c>
      <c r="Q124">
        <v>1</v>
      </c>
      <c r="X124">
        <v>2.1</v>
      </c>
      <c r="Y124">
        <v>635.88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23</v>
      </c>
      <c r="AG124">
        <v>0</v>
      </c>
      <c r="AH124">
        <v>2</v>
      </c>
      <c r="AI124">
        <v>292116579</v>
      </c>
      <c r="AJ124">
        <v>112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ROW(Source!A44)</f>
        <v>44</v>
      </c>
      <c r="B125">
        <v>292116590</v>
      </c>
      <c r="C125">
        <v>292116569</v>
      </c>
      <c r="D125">
        <v>277565419</v>
      </c>
      <c r="E125">
        <v>109</v>
      </c>
      <c r="F125">
        <v>1</v>
      </c>
      <c r="G125">
        <v>1</v>
      </c>
      <c r="H125">
        <v>3</v>
      </c>
      <c r="I125" t="s">
        <v>1464</v>
      </c>
      <c r="J125" t="s">
        <v>3</v>
      </c>
      <c r="K125" t="s">
        <v>1465</v>
      </c>
      <c r="L125">
        <v>1348</v>
      </c>
      <c r="N125">
        <v>1009</v>
      </c>
      <c r="O125" t="s">
        <v>806</v>
      </c>
      <c r="P125" t="s">
        <v>806</v>
      </c>
      <c r="Q125">
        <v>1000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1</v>
      </c>
      <c r="AD125">
        <v>0</v>
      </c>
      <c r="AE125">
        <v>0</v>
      </c>
      <c r="AF125" t="s">
        <v>23</v>
      </c>
      <c r="AG125">
        <v>0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ROW(Source!A45)</f>
        <v>45</v>
      </c>
      <c r="B126">
        <v>292116601</v>
      </c>
      <c r="C126">
        <v>292116591</v>
      </c>
      <c r="D126">
        <v>277560287</v>
      </c>
      <c r="E126">
        <v>109</v>
      </c>
      <c r="F126">
        <v>1</v>
      </c>
      <c r="G126">
        <v>1</v>
      </c>
      <c r="H126">
        <v>1</v>
      </c>
      <c r="I126" t="s">
        <v>1268</v>
      </c>
      <c r="J126" t="s">
        <v>3</v>
      </c>
      <c r="K126" t="s">
        <v>1269</v>
      </c>
      <c r="L126">
        <v>1191</v>
      </c>
      <c r="N126">
        <v>1013</v>
      </c>
      <c r="O126" t="s">
        <v>1220</v>
      </c>
      <c r="P126" t="s">
        <v>1220</v>
      </c>
      <c r="Q126">
        <v>1</v>
      </c>
      <c r="X126">
        <v>0.34</v>
      </c>
      <c r="Y126">
        <v>0</v>
      </c>
      <c r="Z126">
        <v>0</v>
      </c>
      <c r="AA126">
        <v>0</v>
      </c>
      <c r="AB126">
        <v>445.88</v>
      </c>
      <c r="AC126">
        <v>0</v>
      </c>
      <c r="AD126">
        <v>1</v>
      </c>
      <c r="AE126">
        <v>1</v>
      </c>
      <c r="AF126" t="s">
        <v>3</v>
      </c>
      <c r="AG126">
        <v>0.34</v>
      </c>
      <c r="AH126">
        <v>2</v>
      </c>
      <c r="AI126">
        <v>292116592</v>
      </c>
      <c r="AJ126">
        <v>113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ROW(Source!A45)</f>
        <v>45</v>
      </c>
      <c r="B127">
        <v>292116602</v>
      </c>
      <c r="C127">
        <v>292116591</v>
      </c>
      <c r="D127">
        <v>277560491</v>
      </c>
      <c r="E127">
        <v>109</v>
      </c>
      <c r="F127">
        <v>1</v>
      </c>
      <c r="G127">
        <v>1</v>
      </c>
      <c r="H127">
        <v>1</v>
      </c>
      <c r="I127" t="s">
        <v>1221</v>
      </c>
      <c r="J127" t="s">
        <v>3</v>
      </c>
      <c r="K127" t="s">
        <v>1222</v>
      </c>
      <c r="L127">
        <v>1191</v>
      </c>
      <c r="N127">
        <v>1013</v>
      </c>
      <c r="O127" t="s">
        <v>1220</v>
      </c>
      <c r="P127" t="s">
        <v>1220</v>
      </c>
      <c r="Q127">
        <v>1</v>
      </c>
      <c r="X127">
        <v>0.08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 t="s">
        <v>3</v>
      </c>
      <c r="AG127">
        <v>0.08</v>
      </c>
      <c r="AH127">
        <v>2</v>
      </c>
      <c r="AI127">
        <v>292116593</v>
      </c>
      <c r="AJ127">
        <v>114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ROW(Source!A45)</f>
        <v>45</v>
      </c>
      <c r="B128">
        <v>292116603</v>
      </c>
      <c r="C128">
        <v>292116591</v>
      </c>
      <c r="D128">
        <v>277944868</v>
      </c>
      <c r="E128">
        <v>1</v>
      </c>
      <c r="F128">
        <v>1</v>
      </c>
      <c r="G128">
        <v>1</v>
      </c>
      <c r="H128">
        <v>2</v>
      </c>
      <c r="I128" t="s">
        <v>1223</v>
      </c>
      <c r="J128" t="s">
        <v>1224</v>
      </c>
      <c r="K128" t="s">
        <v>1225</v>
      </c>
      <c r="L128">
        <v>1368</v>
      </c>
      <c r="N128">
        <v>1011</v>
      </c>
      <c r="O128" t="s">
        <v>1090</v>
      </c>
      <c r="P128" t="s">
        <v>1090</v>
      </c>
      <c r="Q128">
        <v>1</v>
      </c>
      <c r="X128">
        <v>0.06</v>
      </c>
      <c r="Y128">
        <v>0</v>
      </c>
      <c r="Z128">
        <v>346.73</v>
      </c>
      <c r="AA128">
        <v>477.98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0.06</v>
      </c>
      <c r="AH128">
        <v>2</v>
      </c>
      <c r="AI128">
        <v>292116594</v>
      </c>
      <c r="AJ128">
        <v>115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ROW(Source!A45)</f>
        <v>45</v>
      </c>
      <c r="B129">
        <v>292116604</v>
      </c>
      <c r="C129">
        <v>292116591</v>
      </c>
      <c r="D129">
        <v>277945805</v>
      </c>
      <c r="E129">
        <v>1</v>
      </c>
      <c r="F129">
        <v>1</v>
      </c>
      <c r="G129">
        <v>1</v>
      </c>
      <c r="H129">
        <v>2</v>
      </c>
      <c r="I129" t="s">
        <v>1227</v>
      </c>
      <c r="J129" t="s">
        <v>1228</v>
      </c>
      <c r="K129" t="s">
        <v>1229</v>
      </c>
      <c r="L129">
        <v>1368</v>
      </c>
      <c r="N129">
        <v>1011</v>
      </c>
      <c r="O129" t="s">
        <v>1090</v>
      </c>
      <c r="P129" t="s">
        <v>1090</v>
      </c>
      <c r="Q129">
        <v>1</v>
      </c>
      <c r="X129">
        <v>0.02</v>
      </c>
      <c r="Y129">
        <v>0</v>
      </c>
      <c r="Z129">
        <v>544.70000000000005</v>
      </c>
      <c r="AA129">
        <v>477.98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0.02</v>
      </c>
      <c r="AH129">
        <v>2</v>
      </c>
      <c r="AI129">
        <v>292116595</v>
      </c>
      <c r="AJ129">
        <v>116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ROW(Source!A45)</f>
        <v>45</v>
      </c>
      <c r="B130">
        <v>292116605</v>
      </c>
      <c r="C130">
        <v>292116591</v>
      </c>
      <c r="D130">
        <v>277862504</v>
      </c>
      <c r="E130">
        <v>1</v>
      </c>
      <c r="F130">
        <v>1</v>
      </c>
      <c r="G130">
        <v>1</v>
      </c>
      <c r="H130">
        <v>3</v>
      </c>
      <c r="I130" t="s">
        <v>1239</v>
      </c>
      <c r="J130" t="s">
        <v>1240</v>
      </c>
      <c r="K130" t="s">
        <v>1241</v>
      </c>
      <c r="L130">
        <v>1346</v>
      </c>
      <c r="N130">
        <v>1009</v>
      </c>
      <c r="O130" t="s">
        <v>1242</v>
      </c>
      <c r="P130" t="s">
        <v>1242</v>
      </c>
      <c r="Q130">
        <v>1</v>
      </c>
      <c r="X130">
        <v>0.02</v>
      </c>
      <c r="Y130">
        <v>160.27000000000001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23</v>
      </c>
      <c r="AG130">
        <v>0</v>
      </c>
      <c r="AH130">
        <v>2</v>
      </c>
      <c r="AI130">
        <v>292116596</v>
      </c>
      <c r="AJ130">
        <v>117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ROW(Source!A45)</f>
        <v>45</v>
      </c>
      <c r="B131">
        <v>292116606</v>
      </c>
      <c r="C131">
        <v>292116591</v>
      </c>
      <c r="D131">
        <v>277862533</v>
      </c>
      <c r="E131">
        <v>1</v>
      </c>
      <c r="F131">
        <v>1</v>
      </c>
      <c r="G131">
        <v>1</v>
      </c>
      <c r="H131">
        <v>3</v>
      </c>
      <c r="I131" t="s">
        <v>1243</v>
      </c>
      <c r="J131" t="s">
        <v>1244</v>
      </c>
      <c r="K131" t="s">
        <v>1245</v>
      </c>
      <c r="L131">
        <v>1346</v>
      </c>
      <c r="N131">
        <v>1009</v>
      </c>
      <c r="O131" t="s">
        <v>1242</v>
      </c>
      <c r="P131" t="s">
        <v>1242</v>
      </c>
      <c r="Q131">
        <v>1</v>
      </c>
      <c r="X131">
        <v>0.1</v>
      </c>
      <c r="Y131">
        <v>238.29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23</v>
      </c>
      <c r="AG131">
        <v>0</v>
      </c>
      <c r="AH131">
        <v>2</v>
      </c>
      <c r="AI131">
        <v>292116597</v>
      </c>
      <c r="AJ131">
        <v>118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ROW(Source!A45)</f>
        <v>45</v>
      </c>
      <c r="B132">
        <v>292116607</v>
      </c>
      <c r="C132">
        <v>292116591</v>
      </c>
      <c r="D132">
        <v>277869627</v>
      </c>
      <c r="E132">
        <v>1</v>
      </c>
      <c r="F132">
        <v>1</v>
      </c>
      <c r="G132">
        <v>1</v>
      </c>
      <c r="H132">
        <v>3</v>
      </c>
      <c r="I132" t="s">
        <v>1246</v>
      </c>
      <c r="J132" t="s">
        <v>1247</v>
      </c>
      <c r="K132" t="s">
        <v>1248</v>
      </c>
      <c r="L132">
        <v>1346</v>
      </c>
      <c r="N132">
        <v>1009</v>
      </c>
      <c r="O132" t="s">
        <v>1242</v>
      </c>
      <c r="P132" t="s">
        <v>1242</v>
      </c>
      <c r="Q132">
        <v>1</v>
      </c>
      <c r="X132">
        <v>0.02</v>
      </c>
      <c r="Y132">
        <v>56.11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23</v>
      </c>
      <c r="AG132">
        <v>0</v>
      </c>
      <c r="AH132">
        <v>2</v>
      </c>
      <c r="AI132">
        <v>292116598</v>
      </c>
      <c r="AJ132">
        <v>119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ROW(Source!A45)</f>
        <v>45</v>
      </c>
      <c r="B133">
        <v>292116608</v>
      </c>
      <c r="C133">
        <v>292116591</v>
      </c>
      <c r="D133">
        <v>277881237</v>
      </c>
      <c r="E133">
        <v>1</v>
      </c>
      <c r="F133">
        <v>1</v>
      </c>
      <c r="G133">
        <v>1</v>
      </c>
      <c r="H133">
        <v>3</v>
      </c>
      <c r="I133" t="s">
        <v>1249</v>
      </c>
      <c r="J133" t="s">
        <v>1250</v>
      </c>
      <c r="K133" t="s">
        <v>1251</v>
      </c>
      <c r="L133">
        <v>1348</v>
      </c>
      <c r="N133">
        <v>1009</v>
      </c>
      <c r="O133" t="s">
        <v>806</v>
      </c>
      <c r="P133" t="s">
        <v>806</v>
      </c>
      <c r="Q133">
        <v>1000</v>
      </c>
      <c r="X133">
        <v>2.0000000000000002E-5</v>
      </c>
      <c r="Y133">
        <v>625256.9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23</v>
      </c>
      <c r="AG133">
        <v>0</v>
      </c>
      <c r="AH133">
        <v>2</v>
      </c>
      <c r="AI133">
        <v>292116599</v>
      </c>
      <c r="AJ133">
        <v>120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ROW(Source!A45)</f>
        <v>45</v>
      </c>
      <c r="B134">
        <v>292116609</v>
      </c>
      <c r="C134">
        <v>292116591</v>
      </c>
      <c r="D134">
        <v>277907767</v>
      </c>
      <c r="E134">
        <v>1</v>
      </c>
      <c r="F134">
        <v>1</v>
      </c>
      <c r="G134">
        <v>1</v>
      </c>
      <c r="H134">
        <v>3</v>
      </c>
      <c r="I134" t="s">
        <v>1255</v>
      </c>
      <c r="J134" t="s">
        <v>1256</v>
      </c>
      <c r="K134" t="s">
        <v>1257</v>
      </c>
      <c r="L134">
        <v>1371</v>
      </c>
      <c r="N134">
        <v>1013</v>
      </c>
      <c r="O134" t="s">
        <v>21</v>
      </c>
      <c r="P134" t="s">
        <v>21</v>
      </c>
      <c r="Q134">
        <v>1</v>
      </c>
      <c r="X134">
        <v>2.1</v>
      </c>
      <c r="Y134">
        <v>635.88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23</v>
      </c>
      <c r="AG134">
        <v>0</v>
      </c>
      <c r="AH134">
        <v>2</v>
      </c>
      <c r="AI134">
        <v>292116600</v>
      </c>
      <c r="AJ134">
        <v>121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ROW(Source!A46)</f>
        <v>46</v>
      </c>
      <c r="B135">
        <v>292116619</v>
      </c>
      <c r="C135">
        <v>292116610</v>
      </c>
      <c r="D135">
        <v>277560289</v>
      </c>
      <c r="E135">
        <v>109</v>
      </c>
      <c r="F135">
        <v>1</v>
      </c>
      <c r="G135">
        <v>1</v>
      </c>
      <c r="H135">
        <v>1</v>
      </c>
      <c r="I135" t="s">
        <v>1270</v>
      </c>
      <c r="J135" t="s">
        <v>3</v>
      </c>
      <c r="K135" t="s">
        <v>1271</v>
      </c>
      <c r="L135">
        <v>1191</v>
      </c>
      <c r="N135">
        <v>1013</v>
      </c>
      <c r="O135" t="s">
        <v>1220</v>
      </c>
      <c r="P135" t="s">
        <v>1220</v>
      </c>
      <c r="Q135">
        <v>1</v>
      </c>
      <c r="X135">
        <v>24.4</v>
      </c>
      <c r="Y135">
        <v>0</v>
      </c>
      <c r="Z135">
        <v>0</v>
      </c>
      <c r="AA135">
        <v>0</v>
      </c>
      <c r="AB135">
        <v>451.23</v>
      </c>
      <c r="AC135">
        <v>0</v>
      </c>
      <c r="AD135">
        <v>1</v>
      </c>
      <c r="AE135">
        <v>1</v>
      </c>
      <c r="AF135" t="s">
        <v>3</v>
      </c>
      <c r="AG135">
        <v>24.4</v>
      </c>
      <c r="AH135">
        <v>2</v>
      </c>
      <c r="AI135">
        <v>292116611</v>
      </c>
      <c r="AJ135">
        <v>122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ROW(Source!A46)</f>
        <v>46</v>
      </c>
      <c r="B136">
        <v>292116620</v>
      </c>
      <c r="C136">
        <v>292116610</v>
      </c>
      <c r="D136">
        <v>277560491</v>
      </c>
      <c r="E136">
        <v>109</v>
      </c>
      <c r="F136">
        <v>1</v>
      </c>
      <c r="G136">
        <v>1</v>
      </c>
      <c r="H136">
        <v>1</v>
      </c>
      <c r="I136" t="s">
        <v>1221</v>
      </c>
      <c r="J136" t="s">
        <v>3</v>
      </c>
      <c r="K136" t="s">
        <v>1222</v>
      </c>
      <c r="L136">
        <v>1191</v>
      </c>
      <c r="N136">
        <v>1013</v>
      </c>
      <c r="O136" t="s">
        <v>1220</v>
      </c>
      <c r="P136" t="s">
        <v>1220</v>
      </c>
      <c r="Q136">
        <v>1</v>
      </c>
      <c r="X136">
        <v>1.22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2</v>
      </c>
      <c r="AF136" t="s">
        <v>3</v>
      </c>
      <c r="AG136">
        <v>1.22</v>
      </c>
      <c r="AH136">
        <v>2</v>
      </c>
      <c r="AI136">
        <v>292116612</v>
      </c>
      <c r="AJ136">
        <v>123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ROW(Source!A46)</f>
        <v>46</v>
      </c>
      <c r="B137">
        <v>292116621</v>
      </c>
      <c r="C137">
        <v>292116610</v>
      </c>
      <c r="D137">
        <v>277945805</v>
      </c>
      <c r="E137">
        <v>1</v>
      </c>
      <c r="F137">
        <v>1</v>
      </c>
      <c r="G137">
        <v>1</v>
      </c>
      <c r="H137">
        <v>2</v>
      </c>
      <c r="I137" t="s">
        <v>1227</v>
      </c>
      <c r="J137" t="s">
        <v>1228</v>
      </c>
      <c r="K137" t="s">
        <v>1229</v>
      </c>
      <c r="L137">
        <v>1368</v>
      </c>
      <c r="N137">
        <v>1011</v>
      </c>
      <c r="O137" t="s">
        <v>1090</v>
      </c>
      <c r="P137" t="s">
        <v>1090</v>
      </c>
      <c r="Q137">
        <v>1</v>
      </c>
      <c r="X137">
        <v>1.22</v>
      </c>
      <c r="Y137">
        <v>0</v>
      </c>
      <c r="Z137">
        <v>544.70000000000005</v>
      </c>
      <c r="AA137">
        <v>477.98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1.22</v>
      </c>
      <c r="AH137">
        <v>2</v>
      </c>
      <c r="AI137">
        <v>292116613</v>
      </c>
      <c r="AJ137">
        <v>124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ROW(Source!A46)</f>
        <v>46</v>
      </c>
      <c r="B138">
        <v>292116622</v>
      </c>
      <c r="C138">
        <v>292116610</v>
      </c>
      <c r="D138">
        <v>277862504</v>
      </c>
      <c r="E138">
        <v>1</v>
      </c>
      <c r="F138">
        <v>1</v>
      </c>
      <c r="G138">
        <v>1</v>
      </c>
      <c r="H138">
        <v>3</v>
      </c>
      <c r="I138" t="s">
        <v>1239</v>
      </c>
      <c r="J138" t="s">
        <v>1240</v>
      </c>
      <c r="K138" t="s">
        <v>1241</v>
      </c>
      <c r="L138">
        <v>1346</v>
      </c>
      <c r="N138">
        <v>1009</v>
      </c>
      <c r="O138" t="s">
        <v>1242</v>
      </c>
      <c r="P138" t="s">
        <v>1242</v>
      </c>
      <c r="Q138">
        <v>1</v>
      </c>
      <c r="X138">
        <v>0.02</v>
      </c>
      <c r="Y138">
        <v>160.27000000000001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23</v>
      </c>
      <c r="AG138">
        <v>0</v>
      </c>
      <c r="AH138">
        <v>2</v>
      </c>
      <c r="AI138">
        <v>292116614</v>
      </c>
      <c r="AJ138">
        <v>125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ROW(Source!A46)</f>
        <v>46</v>
      </c>
      <c r="B139">
        <v>292116623</v>
      </c>
      <c r="C139">
        <v>292116610</v>
      </c>
      <c r="D139">
        <v>277862533</v>
      </c>
      <c r="E139">
        <v>1</v>
      </c>
      <c r="F139">
        <v>1</v>
      </c>
      <c r="G139">
        <v>1</v>
      </c>
      <c r="H139">
        <v>3</v>
      </c>
      <c r="I139" t="s">
        <v>1243</v>
      </c>
      <c r="J139" t="s">
        <v>1244</v>
      </c>
      <c r="K139" t="s">
        <v>1245</v>
      </c>
      <c r="L139">
        <v>1346</v>
      </c>
      <c r="N139">
        <v>1009</v>
      </c>
      <c r="O139" t="s">
        <v>1242</v>
      </c>
      <c r="P139" t="s">
        <v>1242</v>
      </c>
      <c r="Q139">
        <v>1</v>
      </c>
      <c r="X139">
        <v>0.1</v>
      </c>
      <c r="Y139">
        <v>238.29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23</v>
      </c>
      <c r="AG139">
        <v>0</v>
      </c>
      <c r="AH139">
        <v>2</v>
      </c>
      <c r="AI139">
        <v>292116615</v>
      </c>
      <c r="AJ139">
        <v>126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ROW(Source!A46)</f>
        <v>46</v>
      </c>
      <c r="B140">
        <v>292116624</v>
      </c>
      <c r="C140">
        <v>292116610</v>
      </c>
      <c r="D140">
        <v>277869627</v>
      </c>
      <c r="E140">
        <v>1</v>
      </c>
      <c r="F140">
        <v>1</v>
      </c>
      <c r="G140">
        <v>1</v>
      </c>
      <c r="H140">
        <v>3</v>
      </c>
      <c r="I140" t="s">
        <v>1246</v>
      </c>
      <c r="J140" t="s">
        <v>1247</v>
      </c>
      <c r="K140" t="s">
        <v>1248</v>
      </c>
      <c r="L140">
        <v>1346</v>
      </c>
      <c r="N140">
        <v>1009</v>
      </c>
      <c r="O140" t="s">
        <v>1242</v>
      </c>
      <c r="P140" t="s">
        <v>1242</v>
      </c>
      <c r="Q140">
        <v>1</v>
      </c>
      <c r="X140">
        <v>0.02</v>
      </c>
      <c r="Y140">
        <v>56.11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23</v>
      </c>
      <c r="AG140">
        <v>0</v>
      </c>
      <c r="AH140">
        <v>2</v>
      </c>
      <c r="AI140">
        <v>292116616</v>
      </c>
      <c r="AJ140">
        <v>127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ROW(Source!A46)</f>
        <v>46</v>
      </c>
      <c r="B141">
        <v>292116625</v>
      </c>
      <c r="C141">
        <v>292116610</v>
      </c>
      <c r="D141">
        <v>277881237</v>
      </c>
      <c r="E141">
        <v>1</v>
      </c>
      <c r="F141">
        <v>1</v>
      </c>
      <c r="G141">
        <v>1</v>
      </c>
      <c r="H141">
        <v>3</v>
      </c>
      <c r="I141" t="s">
        <v>1249</v>
      </c>
      <c r="J141" t="s">
        <v>1250</v>
      </c>
      <c r="K141" t="s">
        <v>1251</v>
      </c>
      <c r="L141">
        <v>1348</v>
      </c>
      <c r="N141">
        <v>1009</v>
      </c>
      <c r="O141" t="s">
        <v>806</v>
      </c>
      <c r="P141" t="s">
        <v>806</v>
      </c>
      <c r="Q141">
        <v>1000</v>
      </c>
      <c r="X141">
        <v>4.0000000000000002E-4</v>
      </c>
      <c r="Y141">
        <v>625256.9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23</v>
      </c>
      <c r="AG141">
        <v>0</v>
      </c>
      <c r="AH141">
        <v>2</v>
      </c>
      <c r="AI141">
        <v>292116617</v>
      </c>
      <c r="AJ141">
        <v>128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ROW(Source!A46)</f>
        <v>46</v>
      </c>
      <c r="B142">
        <v>292116626</v>
      </c>
      <c r="C142">
        <v>292116610</v>
      </c>
      <c r="D142">
        <v>277907767</v>
      </c>
      <c r="E142">
        <v>1</v>
      </c>
      <c r="F142">
        <v>1</v>
      </c>
      <c r="G142">
        <v>1</v>
      </c>
      <c r="H142">
        <v>3</v>
      </c>
      <c r="I142" t="s">
        <v>1255</v>
      </c>
      <c r="J142" t="s">
        <v>1256</v>
      </c>
      <c r="K142" t="s">
        <v>1257</v>
      </c>
      <c r="L142">
        <v>1371</v>
      </c>
      <c r="N142">
        <v>1013</v>
      </c>
      <c r="O142" t="s">
        <v>21</v>
      </c>
      <c r="P142" t="s">
        <v>21</v>
      </c>
      <c r="Q142">
        <v>1</v>
      </c>
      <c r="X142">
        <v>2.1</v>
      </c>
      <c r="Y142">
        <v>635.88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23</v>
      </c>
      <c r="AG142">
        <v>0</v>
      </c>
      <c r="AH142">
        <v>2</v>
      </c>
      <c r="AI142">
        <v>292116618</v>
      </c>
      <c r="AJ142">
        <v>129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ROW(Source!A46)</f>
        <v>46</v>
      </c>
      <c r="B143">
        <v>292116627</v>
      </c>
      <c r="C143">
        <v>292116610</v>
      </c>
      <c r="D143">
        <v>277565419</v>
      </c>
      <c r="E143">
        <v>109</v>
      </c>
      <c r="F143">
        <v>1</v>
      </c>
      <c r="G143">
        <v>1</v>
      </c>
      <c r="H143">
        <v>3</v>
      </c>
      <c r="I143" t="s">
        <v>1464</v>
      </c>
      <c r="J143" t="s">
        <v>3</v>
      </c>
      <c r="K143" t="s">
        <v>1470</v>
      </c>
      <c r="L143">
        <v>1348</v>
      </c>
      <c r="N143">
        <v>1009</v>
      </c>
      <c r="O143" t="s">
        <v>806</v>
      </c>
      <c r="P143" t="s">
        <v>806</v>
      </c>
      <c r="Q143">
        <v>1000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23</v>
      </c>
      <c r="AG143">
        <v>0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ROW(Source!A47)</f>
        <v>47</v>
      </c>
      <c r="B144">
        <v>292116637</v>
      </c>
      <c r="C144">
        <v>292116628</v>
      </c>
      <c r="D144">
        <v>277560289</v>
      </c>
      <c r="E144">
        <v>109</v>
      </c>
      <c r="F144">
        <v>1</v>
      </c>
      <c r="G144">
        <v>1</v>
      </c>
      <c r="H144">
        <v>1</v>
      </c>
      <c r="I144" t="s">
        <v>1270</v>
      </c>
      <c r="J144" t="s">
        <v>3</v>
      </c>
      <c r="K144" t="s">
        <v>1271</v>
      </c>
      <c r="L144">
        <v>1191</v>
      </c>
      <c r="N144">
        <v>1013</v>
      </c>
      <c r="O144" t="s">
        <v>1220</v>
      </c>
      <c r="P144" t="s">
        <v>1220</v>
      </c>
      <c r="Q144">
        <v>1</v>
      </c>
      <c r="X144">
        <v>0.34</v>
      </c>
      <c r="Y144">
        <v>0</v>
      </c>
      <c r="Z144">
        <v>0</v>
      </c>
      <c r="AA144">
        <v>0</v>
      </c>
      <c r="AB144">
        <v>451.23</v>
      </c>
      <c r="AC144">
        <v>0</v>
      </c>
      <c r="AD144">
        <v>1</v>
      </c>
      <c r="AE144">
        <v>1</v>
      </c>
      <c r="AF144" t="s">
        <v>3</v>
      </c>
      <c r="AG144">
        <v>0.34</v>
      </c>
      <c r="AH144">
        <v>2</v>
      </c>
      <c r="AI144">
        <v>292116629</v>
      </c>
      <c r="AJ144">
        <v>130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ROW(Source!A47)</f>
        <v>47</v>
      </c>
      <c r="B145">
        <v>292116638</v>
      </c>
      <c r="C145">
        <v>292116628</v>
      </c>
      <c r="D145">
        <v>277560491</v>
      </c>
      <c r="E145">
        <v>109</v>
      </c>
      <c r="F145">
        <v>1</v>
      </c>
      <c r="G145">
        <v>1</v>
      </c>
      <c r="H145">
        <v>1</v>
      </c>
      <c r="I145" t="s">
        <v>1221</v>
      </c>
      <c r="J145" t="s">
        <v>3</v>
      </c>
      <c r="K145" t="s">
        <v>1222</v>
      </c>
      <c r="L145">
        <v>1191</v>
      </c>
      <c r="N145">
        <v>1013</v>
      </c>
      <c r="O145" t="s">
        <v>1220</v>
      </c>
      <c r="P145" t="s">
        <v>1220</v>
      </c>
      <c r="Q145">
        <v>1</v>
      </c>
      <c r="X145">
        <v>0.02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3</v>
      </c>
      <c r="AG145">
        <v>0.02</v>
      </c>
      <c r="AH145">
        <v>2</v>
      </c>
      <c r="AI145">
        <v>292116630</v>
      </c>
      <c r="AJ145">
        <v>131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ROW(Source!A47)</f>
        <v>47</v>
      </c>
      <c r="B146">
        <v>292116639</v>
      </c>
      <c r="C146">
        <v>292116628</v>
      </c>
      <c r="D146">
        <v>277945805</v>
      </c>
      <c r="E146">
        <v>1</v>
      </c>
      <c r="F146">
        <v>1</v>
      </c>
      <c r="G146">
        <v>1</v>
      </c>
      <c r="H146">
        <v>2</v>
      </c>
      <c r="I146" t="s">
        <v>1227</v>
      </c>
      <c r="J146" t="s">
        <v>1228</v>
      </c>
      <c r="K146" t="s">
        <v>1229</v>
      </c>
      <c r="L146">
        <v>1368</v>
      </c>
      <c r="N146">
        <v>1011</v>
      </c>
      <c r="O146" t="s">
        <v>1090</v>
      </c>
      <c r="P146" t="s">
        <v>1090</v>
      </c>
      <c r="Q146">
        <v>1</v>
      </c>
      <c r="X146">
        <v>0.02</v>
      </c>
      <c r="Y146">
        <v>0</v>
      </c>
      <c r="Z146">
        <v>544.70000000000005</v>
      </c>
      <c r="AA146">
        <v>477.98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0.02</v>
      </c>
      <c r="AH146">
        <v>2</v>
      </c>
      <c r="AI146">
        <v>292116631</v>
      </c>
      <c r="AJ146">
        <v>132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ROW(Source!A47)</f>
        <v>47</v>
      </c>
      <c r="B147">
        <v>292116640</v>
      </c>
      <c r="C147">
        <v>292116628</v>
      </c>
      <c r="D147">
        <v>277862504</v>
      </c>
      <c r="E147">
        <v>1</v>
      </c>
      <c r="F147">
        <v>1</v>
      </c>
      <c r="G147">
        <v>1</v>
      </c>
      <c r="H147">
        <v>3</v>
      </c>
      <c r="I147" t="s">
        <v>1239</v>
      </c>
      <c r="J147" t="s">
        <v>1240</v>
      </c>
      <c r="K147" t="s">
        <v>1241</v>
      </c>
      <c r="L147">
        <v>1346</v>
      </c>
      <c r="N147">
        <v>1009</v>
      </c>
      <c r="O147" t="s">
        <v>1242</v>
      </c>
      <c r="P147" t="s">
        <v>1242</v>
      </c>
      <c r="Q147">
        <v>1</v>
      </c>
      <c r="X147">
        <v>0.02</v>
      </c>
      <c r="Y147">
        <v>160.27000000000001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23</v>
      </c>
      <c r="AG147">
        <v>0</v>
      </c>
      <c r="AH147">
        <v>2</v>
      </c>
      <c r="AI147">
        <v>292116632</v>
      </c>
      <c r="AJ147">
        <v>133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ROW(Source!A47)</f>
        <v>47</v>
      </c>
      <c r="B148">
        <v>292116641</v>
      </c>
      <c r="C148">
        <v>292116628</v>
      </c>
      <c r="D148">
        <v>277862533</v>
      </c>
      <c r="E148">
        <v>1</v>
      </c>
      <c r="F148">
        <v>1</v>
      </c>
      <c r="G148">
        <v>1</v>
      </c>
      <c r="H148">
        <v>3</v>
      </c>
      <c r="I148" t="s">
        <v>1243</v>
      </c>
      <c r="J148" t="s">
        <v>1244</v>
      </c>
      <c r="K148" t="s">
        <v>1245</v>
      </c>
      <c r="L148">
        <v>1346</v>
      </c>
      <c r="N148">
        <v>1009</v>
      </c>
      <c r="O148" t="s">
        <v>1242</v>
      </c>
      <c r="P148" t="s">
        <v>1242</v>
      </c>
      <c r="Q148">
        <v>1</v>
      </c>
      <c r="X148">
        <v>0.1</v>
      </c>
      <c r="Y148">
        <v>238.29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23</v>
      </c>
      <c r="AG148">
        <v>0</v>
      </c>
      <c r="AH148">
        <v>2</v>
      </c>
      <c r="AI148">
        <v>292116633</v>
      </c>
      <c r="AJ148">
        <v>134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ROW(Source!A47)</f>
        <v>47</v>
      </c>
      <c r="B149">
        <v>292116642</v>
      </c>
      <c r="C149">
        <v>292116628</v>
      </c>
      <c r="D149">
        <v>277869627</v>
      </c>
      <c r="E149">
        <v>1</v>
      </c>
      <c r="F149">
        <v>1</v>
      </c>
      <c r="G149">
        <v>1</v>
      </c>
      <c r="H149">
        <v>3</v>
      </c>
      <c r="I149" t="s">
        <v>1246</v>
      </c>
      <c r="J149" t="s">
        <v>1247</v>
      </c>
      <c r="K149" t="s">
        <v>1248</v>
      </c>
      <c r="L149">
        <v>1346</v>
      </c>
      <c r="N149">
        <v>1009</v>
      </c>
      <c r="O149" t="s">
        <v>1242</v>
      </c>
      <c r="P149" t="s">
        <v>1242</v>
      </c>
      <c r="Q149">
        <v>1</v>
      </c>
      <c r="X149">
        <v>0.02</v>
      </c>
      <c r="Y149">
        <v>56.11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23</v>
      </c>
      <c r="AG149">
        <v>0</v>
      </c>
      <c r="AH149">
        <v>2</v>
      </c>
      <c r="AI149">
        <v>292116634</v>
      </c>
      <c r="AJ149">
        <v>135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ROW(Source!A47)</f>
        <v>47</v>
      </c>
      <c r="B150">
        <v>292116643</v>
      </c>
      <c r="C150">
        <v>292116628</v>
      </c>
      <c r="D150">
        <v>277881237</v>
      </c>
      <c r="E150">
        <v>1</v>
      </c>
      <c r="F150">
        <v>1</v>
      </c>
      <c r="G150">
        <v>1</v>
      </c>
      <c r="H150">
        <v>3</v>
      </c>
      <c r="I150" t="s">
        <v>1249</v>
      </c>
      <c r="J150" t="s">
        <v>1250</v>
      </c>
      <c r="K150" t="s">
        <v>1251</v>
      </c>
      <c r="L150">
        <v>1348</v>
      </c>
      <c r="N150">
        <v>1009</v>
      </c>
      <c r="O150" t="s">
        <v>806</v>
      </c>
      <c r="P150" t="s">
        <v>806</v>
      </c>
      <c r="Q150">
        <v>1000</v>
      </c>
      <c r="X150">
        <v>2.0000000000000002E-5</v>
      </c>
      <c r="Y150">
        <v>625256.9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23</v>
      </c>
      <c r="AG150">
        <v>0</v>
      </c>
      <c r="AH150">
        <v>2</v>
      </c>
      <c r="AI150">
        <v>292116635</v>
      </c>
      <c r="AJ150">
        <v>136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ROW(Source!A47)</f>
        <v>47</v>
      </c>
      <c r="B151">
        <v>292116644</v>
      </c>
      <c r="C151">
        <v>292116628</v>
      </c>
      <c r="D151">
        <v>277907767</v>
      </c>
      <c r="E151">
        <v>1</v>
      </c>
      <c r="F151">
        <v>1</v>
      </c>
      <c r="G151">
        <v>1</v>
      </c>
      <c r="H151">
        <v>3</v>
      </c>
      <c r="I151" t="s">
        <v>1255</v>
      </c>
      <c r="J151" t="s">
        <v>1256</v>
      </c>
      <c r="K151" t="s">
        <v>1257</v>
      </c>
      <c r="L151">
        <v>1371</v>
      </c>
      <c r="N151">
        <v>1013</v>
      </c>
      <c r="O151" t="s">
        <v>21</v>
      </c>
      <c r="P151" t="s">
        <v>21</v>
      </c>
      <c r="Q151">
        <v>1</v>
      </c>
      <c r="X151">
        <v>2.1</v>
      </c>
      <c r="Y151">
        <v>635.88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23</v>
      </c>
      <c r="AG151">
        <v>0</v>
      </c>
      <c r="AH151">
        <v>2</v>
      </c>
      <c r="AI151">
        <v>292116636</v>
      </c>
      <c r="AJ151">
        <v>137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ROW(Source!A48)</f>
        <v>48</v>
      </c>
      <c r="B152">
        <v>292116656</v>
      </c>
      <c r="C152">
        <v>292116645</v>
      </c>
      <c r="D152">
        <v>277560291</v>
      </c>
      <c r="E152">
        <v>109</v>
      </c>
      <c r="F152">
        <v>1</v>
      </c>
      <c r="G152">
        <v>1</v>
      </c>
      <c r="H152">
        <v>1</v>
      </c>
      <c r="I152" t="s">
        <v>1260</v>
      </c>
      <c r="J152" t="s">
        <v>3</v>
      </c>
      <c r="K152" t="s">
        <v>1261</v>
      </c>
      <c r="L152">
        <v>1191</v>
      </c>
      <c r="N152">
        <v>1013</v>
      </c>
      <c r="O152" t="s">
        <v>1220</v>
      </c>
      <c r="P152" t="s">
        <v>1220</v>
      </c>
      <c r="Q152">
        <v>1</v>
      </c>
      <c r="X152">
        <v>34.9</v>
      </c>
      <c r="Y152">
        <v>0</v>
      </c>
      <c r="Z152">
        <v>0</v>
      </c>
      <c r="AA152">
        <v>0</v>
      </c>
      <c r="AB152">
        <v>456.58</v>
      </c>
      <c r="AC152">
        <v>0</v>
      </c>
      <c r="AD152">
        <v>1</v>
      </c>
      <c r="AE152">
        <v>1</v>
      </c>
      <c r="AF152" t="s">
        <v>3</v>
      </c>
      <c r="AG152">
        <v>34.9</v>
      </c>
      <c r="AH152">
        <v>2</v>
      </c>
      <c r="AI152">
        <v>292116646</v>
      </c>
      <c r="AJ152">
        <v>138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ROW(Source!A48)</f>
        <v>48</v>
      </c>
      <c r="B153">
        <v>292116657</v>
      </c>
      <c r="C153">
        <v>292116645</v>
      </c>
      <c r="D153">
        <v>277560491</v>
      </c>
      <c r="E153">
        <v>109</v>
      </c>
      <c r="F153">
        <v>1</v>
      </c>
      <c r="G153">
        <v>1</v>
      </c>
      <c r="H153">
        <v>1</v>
      </c>
      <c r="I153" t="s">
        <v>1221</v>
      </c>
      <c r="J153" t="s">
        <v>3</v>
      </c>
      <c r="K153" t="s">
        <v>1222</v>
      </c>
      <c r="L153">
        <v>1191</v>
      </c>
      <c r="N153">
        <v>1013</v>
      </c>
      <c r="O153" t="s">
        <v>1220</v>
      </c>
      <c r="P153" t="s">
        <v>1220</v>
      </c>
      <c r="Q153">
        <v>1</v>
      </c>
      <c r="X153">
        <v>7.35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2</v>
      </c>
      <c r="AF153" t="s">
        <v>3</v>
      </c>
      <c r="AG153">
        <v>7.35</v>
      </c>
      <c r="AH153">
        <v>2</v>
      </c>
      <c r="AI153">
        <v>292116647</v>
      </c>
      <c r="AJ153">
        <v>139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ROW(Source!A48)</f>
        <v>48</v>
      </c>
      <c r="B154">
        <v>292116658</v>
      </c>
      <c r="C154">
        <v>292116645</v>
      </c>
      <c r="D154">
        <v>277944868</v>
      </c>
      <c r="E154">
        <v>1</v>
      </c>
      <c r="F154">
        <v>1</v>
      </c>
      <c r="G154">
        <v>1</v>
      </c>
      <c r="H154">
        <v>2</v>
      </c>
      <c r="I154" t="s">
        <v>1223</v>
      </c>
      <c r="J154" t="s">
        <v>1224</v>
      </c>
      <c r="K154" t="s">
        <v>1225</v>
      </c>
      <c r="L154">
        <v>1368</v>
      </c>
      <c r="N154">
        <v>1011</v>
      </c>
      <c r="O154" t="s">
        <v>1090</v>
      </c>
      <c r="P154" t="s">
        <v>1090</v>
      </c>
      <c r="Q154">
        <v>1</v>
      </c>
      <c r="X154">
        <v>3.24</v>
      </c>
      <c r="Y154">
        <v>0</v>
      </c>
      <c r="Z154">
        <v>346.73</v>
      </c>
      <c r="AA154">
        <v>477.98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3.24</v>
      </c>
      <c r="AH154">
        <v>2</v>
      </c>
      <c r="AI154">
        <v>292116648</v>
      </c>
      <c r="AJ154">
        <v>140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ROW(Source!A48)</f>
        <v>48</v>
      </c>
      <c r="B155">
        <v>292116659</v>
      </c>
      <c r="C155">
        <v>292116645</v>
      </c>
      <c r="D155">
        <v>277945805</v>
      </c>
      <c r="E155">
        <v>1</v>
      </c>
      <c r="F155">
        <v>1</v>
      </c>
      <c r="G155">
        <v>1</v>
      </c>
      <c r="H155">
        <v>2</v>
      </c>
      <c r="I155" t="s">
        <v>1227</v>
      </c>
      <c r="J155" t="s">
        <v>1228</v>
      </c>
      <c r="K155" t="s">
        <v>1229</v>
      </c>
      <c r="L155">
        <v>1368</v>
      </c>
      <c r="N155">
        <v>1011</v>
      </c>
      <c r="O155" t="s">
        <v>1090</v>
      </c>
      <c r="P155" t="s">
        <v>1090</v>
      </c>
      <c r="Q155">
        <v>1</v>
      </c>
      <c r="X155">
        <v>1.75</v>
      </c>
      <c r="Y155">
        <v>0</v>
      </c>
      <c r="Z155">
        <v>544.70000000000005</v>
      </c>
      <c r="AA155">
        <v>477.98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1.75</v>
      </c>
      <c r="AH155">
        <v>2</v>
      </c>
      <c r="AI155">
        <v>292116649</v>
      </c>
      <c r="AJ155">
        <v>141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ROW(Source!A48)</f>
        <v>48</v>
      </c>
      <c r="B156">
        <v>292116660</v>
      </c>
      <c r="C156">
        <v>292116645</v>
      </c>
      <c r="D156">
        <v>277945921</v>
      </c>
      <c r="E156">
        <v>1</v>
      </c>
      <c r="F156">
        <v>1</v>
      </c>
      <c r="G156">
        <v>1</v>
      </c>
      <c r="H156">
        <v>2</v>
      </c>
      <c r="I156" t="s">
        <v>1236</v>
      </c>
      <c r="J156" t="s">
        <v>1237</v>
      </c>
      <c r="K156" t="s">
        <v>1238</v>
      </c>
      <c r="L156">
        <v>1368</v>
      </c>
      <c r="N156">
        <v>1011</v>
      </c>
      <c r="O156" t="s">
        <v>1090</v>
      </c>
      <c r="P156" t="s">
        <v>1090</v>
      </c>
      <c r="Q156">
        <v>1</v>
      </c>
      <c r="X156">
        <v>2.36</v>
      </c>
      <c r="Y156">
        <v>0</v>
      </c>
      <c r="Z156">
        <v>560.73</v>
      </c>
      <c r="AA156">
        <v>477.98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2.36</v>
      </c>
      <c r="AH156">
        <v>2</v>
      </c>
      <c r="AI156">
        <v>292116650</v>
      </c>
      <c r="AJ156">
        <v>142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ROW(Source!A48)</f>
        <v>48</v>
      </c>
      <c r="B157">
        <v>292116661</v>
      </c>
      <c r="C157">
        <v>292116645</v>
      </c>
      <c r="D157">
        <v>277862504</v>
      </c>
      <c r="E157">
        <v>1</v>
      </c>
      <c r="F157">
        <v>1</v>
      </c>
      <c r="G157">
        <v>1</v>
      </c>
      <c r="H157">
        <v>3</v>
      </c>
      <c r="I157" t="s">
        <v>1239</v>
      </c>
      <c r="J157" t="s">
        <v>1240</v>
      </c>
      <c r="K157" t="s">
        <v>1241</v>
      </c>
      <c r="L157">
        <v>1346</v>
      </c>
      <c r="N157">
        <v>1009</v>
      </c>
      <c r="O157" t="s">
        <v>1242</v>
      </c>
      <c r="P157" t="s">
        <v>1242</v>
      </c>
      <c r="Q157">
        <v>1</v>
      </c>
      <c r="X157">
        <v>0.02</v>
      </c>
      <c r="Y157">
        <v>160.27000000000001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23</v>
      </c>
      <c r="AG157">
        <v>0</v>
      </c>
      <c r="AH157">
        <v>2</v>
      </c>
      <c r="AI157">
        <v>292116651</v>
      </c>
      <c r="AJ157">
        <v>143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ROW(Source!A48)</f>
        <v>48</v>
      </c>
      <c r="B158">
        <v>292116662</v>
      </c>
      <c r="C158">
        <v>292116645</v>
      </c>
      <c r="D158">
        <v>277862533</v>
      </c>
      <c r="E158">
        <v>1</v>
      </c>
      <c r="F158">
        <v>1</v>
      </c>
      <c r="G158">
        <v>1</v>
      </c>
      <c r="H158">
        <v>3</v>
      </c>
      <c r="I158" t="s">
        <v>1243</v>
      </c>
      <c r="J158" t="s">
        <v>1244</v>
      </c>
      <c r="K158" t="s">
        <v>1245</v>
      </c>
      <c r="L158">
        <v>1346</v>
      </c>
      <c r="N158">
        <v>1009</v>
      </c>
      <c r="O158" t="s">
        <v>1242</v>
      </c>
      <c r="P158" t="s">
        <v>1242</v>
      </c>
      <c r="Q158">
        <v>1</v>
      </c>
      <c r="X158">
        <v>0.1</v>
      </c>
      <c r="Y158">
        <v>238.29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23</v>
      </c>
      <c r="AG158">
        <v>0</v>
      </c>
      <c r="AH158">
        <v>2</v>
      </c>
      <c r="AI158">
        <v>292116652</v>
      </c>
      <c r="AJ158">
        <v>144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ROW(Source!A48)</f>
        <v>48</v>
      </c>
      <c r="B159">
        <v>292116663</v>
      </c>
      <c r="C159">
        <v>292116645</v>
      </c>
      <c r="D159">
        <v>277869627</v>
      </c>
      <c r="E159">
        <v>1</v>
      </c>
      <c r="F159">
        <v>1</v>
      </c>
      <c r="G159">
        <v>1</v>
      </c>
      <c r="H159">
        <v>3</v>
      </c>
      <c r="I159" t="s">
        <v>1246</v>
      </c>
      <c r="J159" t="s">
        <v>1247</v>
      </c>
      <c r="K159" t="s">
        <v>1248</v>
      </c>
      <c r="L159">
        <v>1346</v>
      </c>
      <c r="N159">
        <v>1009</v>
      </c>
      <c r="O159" t="s">
        <v>1242</v>
      </c>
      <c r="P159" t="s">
        <v>1242</v>
      </c>
      <c r="Q159">
        <v>1</v>
      </c>
      <c r="X159">
        <v>0.02</v>
      </c>
      <c r="Y159">
        <v>56.11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23</v>
      </c>
      <c r="AG159">
        <v>0</v>
      </c>
      <c r="AH159">
        <v>2</v>
      </c>
      <c r="AI159">
        <v>292116653</v>
      </c>
      <c r="AJ159">
        <v>145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ROW(Source!A48)</f>
        <v>48</v>
      </c>
      <c r="B160">
        <v>292116664</v>
      </c>
      <c r="C160">
        <v>292116645</v>
      </c>
      <c r="D160">
        <v>277907767</v>
      </c>
      <c r="E160">
        <v>1</v>
      </c>
      <c r="F160">
        <v>1</v>
      </c>
      <c r="G160">
        <v>1</v>
      </c>
      <c r="H160">
        <v>3</v>
      </c>
      <c r="I160" t="s">
        <v>1255</v>
      </c>
      <c r="J160" t="s">
        <v>1256</v>
      </c>
      <c r="K160" t="s">
        <v>1257</v>
      </c>
      <c r="L160">
        <v>1371</v>
      </c>
      <c r="N160">
        <v>1013</v>
      </c>
      <c r="O160" t="s">
        <v>21</v>
      </c>
      <c r="P160" t="s">
        <v>21</v>
      </c>
      <c r="Q160">
        <v>1</v>
      </c>
      <c r="X160">
        <v>2.1</v>
      </c>
      <c r="Y160">
        <v>635.88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23</v>
      </c>
      <c r="AG160">
        <v>0</v>
      </c>
      <c r="AH160">
        <v>2</v>
      </c>
      <c r="AI160">
        <v>292116654</v>
      </c>
      <c r="AJ160">
        <v>146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ROW(Source!A48)</f>
        <v>48</v>
      </c>
      <c r="B161">
        <v>292116665</v>
      </c>
      <c r="C161">
        <v>292116645</v>
      </c>
      <c r="D161">
        <v>277913687</v>
      </c>
      <c r="E161">
        <v>1</v>
      </c>
      <c r="F161">
        <v>1</v>
      </c>
      <c r="G161">
        <v>1</v>
      </c>
      <c r="H161">
        <v>3</v>
      </c>
      <c r="I161" t="s">
        <v>1272</v>
      </c>
      <c r="J161" t="s">
        <v>1273</v>
      </c>
      <c r="K161" t="s">
        <v>1274</v>
      </c>
      <c r="L161">
        <v>1371</v>
      </c>
      <c r="N161">
        <v>1013</v>
      </c>
      <c r="O161" t="s">
        <v>21</v>
      </c>
      <c r="P161" t="s">
        <v>21</v>
      </c>
      <c r="Q161">
        <v>1</v>
      </c>
      <c r="X161">
        <v>6</v>
      </c>
      <c r="Y161">
        <v>629.38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23</v>
      </c>
      <c r="AG161">
        <v>0</v>
      </c>
      <c r="AH161">
        <v>2</v>
      </c>
      <c r="AI161">
        <v>292116655</v>
      </c>
      <c r="AJ161">
        <v>147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ROW(Source!A48)</f>
        <v>48</v>
      </c>
      <c r="B162">
        <v>292116666</v>
      </c>
      <c r="C162">
        <v>292116645</v>
      </c>
      <c r="D162">
        <v>277565414</v>
      </c>
      <c r="E162">
        <v>109</v>
      </c>
      <c r="F162">
        <v>1</v>
      </c>
      <c r="G162">
        <v>1</v>
      </c>
      <c r="H162">
        <v>3</v>
      </c>
      <c r="I162" t="s">
        <v>1298</v>
      </c>
      <c r="J162" t="s">
        <v>3</v>
      </c>
      <c r="K162" t="s">
        <v>1299</v>
      </c>
      <c r="L162">
        <v>1348</v>
      </c>
      <c r="N162">
        <v>1009</v>
      </c>
      <c r="O162" t="s">
        <v>806</v>
      </c>
      <c r="P162" t="s">
        <v>806</v>
      </c>
      <c r="Q162">
        <v>1000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 t="s">
        <v>23</v>
      </c>
      <c r="AG162">
        <v>0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ROW(Source!A49)</f>
        <v>49</v>
      </c>
      <c r="B163">
        <v>292116678</v>
      </c>
      <c r="C163">
        <v>292116667</v>
      </c>
      <c r="D163">
        <v>277560446</v>
      </c>
      <c r="E163">
        <v>109</v>
      </c>
      <c r="F163">
        <v>1</v>
      </c>
      <c r="G163">
        <v>1</v>
      </c>
      <c r="H163">
        <v>1</v>
      </c>
      <c r="I163" t="s">
        <v>1275</v>
      </c>
      <c r="J163" t="s">
        <v>3</v>
      </c>
      <c r="K163" t="s">
        <v>1276</v>
      </c>
      <c r="L163">
        <v>1369</v>
      </c>
      <c r="N163">
        <v>1013</v>
      </c>
      <c r="O163" t="s">
        <v>1277</v>
      </c>
      <c r="P163" t="s">
        <v>1277</v>
      </c>
      <c r="Q163">
        <v>1</v>
      </c>
      <c r="X163">
        <v>0.99</v>
      </c>
      <c r="Y163">
        <v>0</v>
      </c>
      <c r="Z163">
        <v>0</v>
      </c>
      <c r="AA163">
        <v>0</v>
      </c>
      <c r="AB163">
        <v>388.8</v>
      </c>
      <c r="AC163">
        <v>0</v>
      </c>
      <c r="AD163">
        <v>1</v>
      </c>
      <c r="AE163">
        <v>1</v>
      </c>
      <c r="AF163" t="s">
        <v>3</v>
      </c>
      <c r="AG163">
        <v>0.99</v>
      </c>
      <c r="AH163">
        <v>2</v>
      </c>
      <c r="AI163">
        <v>292116668</v>
      </c>
      <c r="AJ163">
        <v>148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ROW(Source!A49)</f>
        <v>49</v>
      </c>
      <c r="B164">
        <v>292116679</v>
      </c>
      <c r="C164">
        <v>292116667</v>
      </c>
      <c r="D164">
        <v>277560448</v>
      </c>
      <c r="E164">
        <v>109</v>
      </c>
      <c r="F164">
        <v>1</v>
      </c>
      <c r="G164">
        <v>1</v>
      </c>
      <c r="H164">
        <v>1</v>
      </c>
      <c r="I164" t="s">
        <v>1278</v>
      </c>
      <c r="J164" t="s">
        <v>3</v>
      </c>
      <c r="K164" t="s">
        <v>1279</v>
      </c>
      <c r="L164">
        <v>1369</v>
      </c>
      <c r="N164">
        <v>1013</v>
      </c>
      <c r="O164" t="s">
        <v>1277</v>
      </c>
      <c r="P164" t="s">
        <v>1277</v>
      </c>
      <c r="Q164">
        <v>1</v>
      </c>
      <c r="X164">
        <v>47.29</v>
      </c>
      <c r="Y164">
        <v>0</v>
      </c>
      <c r="Z164">
        <v>0</v>
      </c>
      <c r="AA164">
        <v>0</v>
      </c>
      <c r="AB164">
        <v>424.47</v>
      </c>
      <c r="AC164">
        <v>0</v>
      </c>
      <c r="AD164">
        <v>1</v>
      </c>
      <c r="AE164">
        <v>1</v>
      </c>
      <c r="AF164" t="s">
        <v>3</v>
      </c>
      <c r="AG164">
        <v>47.29</v>
      </c>
      <c r="AH164">
        <v>2</v>
      </c>
      <c r="AI164">
        <v>292116669</v>
      </c>
      <c r="AJ164">
        <v>149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ROW(Source!A49)</f>
        <v>49</v>
      </c>
      <c r="B165">
        <v>292116680</v>
      </c>
      <c r="C165">
        <v>292116667</v>
      </c>
      <c r="D165">
        <v>277560452</v>
      </c>
      <c r="E165">
        <v>109</v>
      </c>
      <c r="F165">
        <v>1</v>
      </c>
      <c r="G165">
        <v>1</v>
      </c>
      <c r="H165">
        <v>1</v>
      </c>
      <c r="I165" t="s">
        <v>1280</v>
      </c>
      <c r="J165" t="s">
        <v>3</v>
      </c>
      <c r="K165" t="s">
        <v>1281</v>
      </c>
      <c r="L165">
        <v>1369</v>
      </c>
      <c r="N165">
        <v>1013</v>
      </c>
      <c r="O165" t="s">
        <v>1277</v>
      </c>
      <c r="P165" t="s">
        <v>1277</v>
      </c>
      <c r="Q165">
        <v>1</v>
      </c>
      <c r="X165">
        <v>23.42</v>
      </c>
      <c r="Y165">
        <v>0</v>
      </c>
      <c r="Z165">
        <v>0</v>
      </c>
      <c r="AA165">
        <v>0</v>
      </c>
      <c r="AB165">
        <v>477.98</v>
      </c>
      <c r="AC165">
        <v>0</v>
      </c>
      <c r="AD165">
        <v>1</v>
      </c>
      <c r="AE165">
        <v>1</v>
      </c>
      <c r="AF165" t="s">
        <v>3</v>
      </c>
      <c r="AG165">
        <v>23.42</v>
      </c>
      <c r="AH165">
        <v>2</v>
      </c>
      <c r="AI165">
        <v>292116670</v>
      </c>
      <c r="AJ165">
        <v>150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ROW(Source!A49)</f>
        <v>49</v>
      </c>
      <c r="B166">
        <v>292116681</v>
      </c>
      <c r="C166">
        <v>292116667</v>
      </c>
      <c r="D166">
        <v>277560455</v>
      </c>
      <c r="E166">
        <v>109</v>
      </c>
      <c r="F166">
        <v>1</v>
      </c>
      <c r="G166">
        <v>1</v>
      </c>
      <c r="H166">
        <v>1</v>
      </c>
      <c r="I166" t="s">
        <v>1282</v>
      </c>
      <c r="J166" t="s">
        <v>3</v>
      </c>
      <c r="K166" t="s">
        <v>1283</v>
      </c>
      <c r="L166">
        <v>1369</v>
      </c>
      <c r="N166">
        <v>1013</v>
      </c>
      <c r="O166" t="s">
        <v>1277</v>
      </c>
      <c r="P166" t="s">
        <v>1277</v>
      </c>
      <c r="Q166">
        <v>1</v>
      </c>
      <c r="X166">
        <v>23.42</v>
      </c>
      <c r="Y166">
        <v>0</v>
      </c>
      <c r="Z166">
        <v>0</v>
      </c>
      <c r="AA166">
        <v>0</v>
      </c>
      <c r="AB166">
        <v>549.32000000000005</v>
      </c>
      <c r="AC166">
        <v>0</v>
      </c>
      <c r="AD166">
        <v>1</v>
      </c>
      <c r="AE166">
        <v>1</v>
      </c>
      <c r="AF166" t="s">
        <v>3</v>
      </c>
      <c r="AG166">
        <v>23.42</v>
      </c>
      <c r="AH166">
        <v>2</v>
      </c>
      <c r="AI166">
        <v>292116671</v>
      </c>
      <c r="AJ166">
        <v>151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ROW(Source!A49)</f>
        <v>49</v>
      </c>
      <c r="B167">
        <v>292116682</v>
      </c>
      <c r="C167">
        <v>292116667</v>
      </c>
      <c r="D167">
        <v>277560491</v>
      </c>
      <c r="E167">
        <v>109</v>
      </c>
      <c r="F167">
        <v>1</v>
      </c>
      <c r="G167">
        <v>1</v>
      </c>
      <c r="H167">
        <v>1</v>
      </c>
      <c r="I167" t="s">
        <v>1221</v>
      </c>
      <c r="J167" t="s">
        <v>3</v>
      </c>
      <c r="K167" t="s">
        <v>1222</v>
      </c>
      <c r="L167">
        <v>1191</v>
      </c>
      <c r="N167">
        <v>1013</v>
      </c>
      <c r="O167" t="s">
        <v>1220</v>
      </c>
      <c r="P167" t="s">
        <v>1220</v>
      </c>
      <c r="Q167">
        <v>1</v>
      </c>
      <c r="X167">
        <v>24.89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2</v>
      </c>
      <c r="AF167" t="s">
        <v>3</v>
      </c>
      <c r="AG167">
        <v>24.89</v>
      </c>
      <c r="AH167">
        <v>2</v>
      </c>
      <c r="AI167">
        <v>292116672</v>
      </c>
      <c r="AJ167">
        <v>152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ROW(Source!A49)</f>
        <v>49</v>
      </c>
      <c r="B168">
        <v>292116683</v>
      </c>
      <c r="C168">
        <v>292116667</v>
      </c>
      <c r="D168">
        <v>277944622</v>
      </c>
      <c r="E168">
        <v>1</v>
      </c>
      <c r="F168">
        <v>1</v>
      </c>
      <c r="G168">
        <v>1</v>
      </c>
      <c r="H168">
        <v>2</v>
      </c>
      <c r="I168" t="s">
        <v>1284</v>
      </c>
      <c r="J168" t="s">
        <v>1285</v>
      </c>
      <c r="K168" t="s">
        <v>1286</v>
      </c>
      <c r="L168">
        <v>1368</v>
      </c>
      <c r="N168">
        <v>1011</v>
      </c>
      <c r="O168" t="s">
        <v>1090</v>
      </c>
      <c r="P168" t="s">
        <v>1090</v>
      </c>
      <c r="Q168">
        <v>1</v>
      </c>
      <c r="X168">
        <v>0.75</v>
      </c>
      <c r="Y168">
        <v>0</v>
      </c>
      <c r="Z168">
        <v>1472.33</v>
      </c>
      <c r="AA168">
        <v>642.05999999999995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0.75</v>
      </c>
      <c r="AH168">
        <v>2</v>
      </c>
      <c r="AI168">
        <v>292116673</v>
      </c>
      <c r="AJ168">
        <v>153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ROW(Source!A49)</f>
        <v>49</v>
      </c>
      <c r="B169">
        <v>292116684</v>
      </c>
      <c r="C169">
        <v>292116667</v>
      </c>
      <c r="D169">
        <v>277944809</v>
      </c>
      <c r="E169">
        <v>1</v>
      </c>
      <c r="F169">
        <v>1</v>
      </c>
      <c r="G169">
        <v>1</v>
      </c>
      <c r="H169">
        <v>2</v>
      </c>
      <c r="I169" t="s">
        <v>1288</v>
      </c>
      <c r="J169" t="s">
        <v>1289</v>
      </c>
      <c r="K169" t="s">
        <v>1290</v>
      </c>
      <c r="L169">
        <v>1368</v>
      </c>
      <c r="N169">
        <v>1011</v>
      </c>
      <c r="O169" t="s">
        <v>1090</v>
      </c>
      <c r="P169" t="s">
        <v>1090</v>
      </c>
      <c r="Q169">
        <v>1</v>
      </c>
      <c r="X169">
        <v>0.81</v>
      </c>
      <c r="Y169">
        <v>0</v>
      </c>
      <c r="Z169">
        <v>15.14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0.81</v>
      </c>
      <c r="AH169">
        <v>2</v>
      </c>
      <c r="AI169">
        <v>292116674</v>
      </c>
      <c r="AJ169">
        <v>154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ROW(Source!A49)</f>
        <v>49</v>
      </c>
      <c r="B170">
        <v>292116685</v>
      </c>
      <c r="C170">
        <v>292116667</v>
      </c>
      <c r="D170">
        <v>277944868</v>
      </c>
      <c r="E170">
        <v>1</v>
      </c>
      <c r="F170">
        <v>1</v>
      </c>
      <c r="G170">
        <v>1</v>
      </c>
      <c r="H170">
        <v>2</v>
      </c>
      <c r="I170" t="s">
        <v>1223</v>
      </c>
      <c r="J170" t="s">
        <v>1224</v>
      </c>
      <c r="K170" t="s">
        <v>1225</v>
      </c>
      <c r="L170">
        <v>1368</v>
      </c>
      <c r="N170">
        <v>1011</v>
      </c>
      <c r="O170" t="s">
        <v>1090</v>
      </c>
      <c r="P170" t="s">
        <v>1090</v>
      </c>
      <c r="Q170">
        <v>1</v>
      </c>
      <c r="X170">
        <v>22.74</v>
      </c>
      <c r="Y170">
        <v>0</v>
      </c>
      <c r="Z170">
        <v>346.73</v>
      </c>
      <c r="AA170">
        <v>477.98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22.74</v>
      </c>
      <c r="AH170">
        <v>2</v>
      </c>
      <c r="AI170">
        <v>292116675</v>
      </c>
      <c r="AJ170">
        <v>155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ROW(Source!A49)</f>
        <v>49</v>
      </c>
      <c r="B171">
        <v>292116686</v>
      </c>
      <c r="C171">
        <v>292116667</v>
      </c>
      <c r="D171">
        <v>277945805</v>
      </c>
      <c r="E171">
        <v>1</v>
      </c>
      <c r="F171">
        <v>1</v>
      </c>
      <c r="G171">
        <v>1</v>
      </c>
      <c r="H171">
        <v>2</v>
      </c>
      <c r="I171" t="s">
        <v>1227</v>
      </c>
      <c r="J171" t="s">
        <v>1228</v>
      </c>
      <c r="K171" t="s">
        <v>1229</v>
      </c>
      <c r="L171">
        <v>1368</v>
      </c>
      <c r="N171">
        <v>1011</v>
      </c>
      <c r="O171" t="s">
        <v>1090</v>
      </c>
      <c r="P171" t="s">
        <v>1090</v>
      </c>
      <c r="Q171">
        <v>1</v>
      </c>
      <c r="X171">
        <v>0.59</v>
      </c>
      <c r="Y171">
        <v>0</v>
      </c>
      <c r="Z171">
        <v>544.70000000000005</v>
      </c>
      <c r="AA171">
        <v>477.98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0.59</v>
      </c>
      <c r="AH171">
        <v>2</v>
      </c>
      <c r="AI171">
        <v>292116676</v>
      </c>
      <c r="AJ171">
        <v>156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ROW(Source!A49)</f>
        <v>49</v>
      </c>
      <c r="B172">
        <v>292116687</v>
      </c>
      <c r="C172">
        <v>292116667</v>
      </c>
      <c r="D172">
        <v>277946074</v>
      </c>
      <c r="E172">
        <v>1</v>
      </c>
      <c r="F172">
        <v>1</v>
      </c>
      <c r="G172">
        <v>1</v>
      </c>
      <c r="H172">
        <v>2</v>
      </c>
      <c r="I172" t="s">
        <v>1291</v>
      </c>
      <c r="J172" t="s">
        <v>1292</v>
      </c>
      <c r="K172" t="s">
        <v>1293</v>
      </c>
      <c r="L172">
        <v>1368</v>
      </c>
      <c r="N172">
        <v>1011</v>
      </c>
      <c r="O172" t="s">
        <v>1090</v>
      </c>
      <c r="P172" t="s">
        <v>1090</v>
      </c>
      <c r="Q172">
        <v>1</v>
      </c>
      <c r="X172">
        <v>0.81</v>
      </c>
      <c r="Y172">
        <v>0</v>
      </c>
      <c r="Z172">
        <v>160.38</v>
      </c>
      <c r="AA172">
        <v>477.98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0.81</v>
      </c>
      <c r="AH172">
        <v>2</v>
      </c>
      <c r="AI172">
        <v>292116677</v>
      </c>
      <c r="AJ172">
        <v>157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ROW(Source!A49)</f>
        <v>49</v>
      </c>
      <c r="B173">
        <v>292116688</v>
      </c>
      <c r="C173">
        <v>292116667</v>
      </c>
      <c r="D173">
        <v>277565240</v>
      </c>
      <c r="E173">
        <v>109</v>
      </c>
      <c r="F173">
        <v>1</v>
      </c>
      <c r="G173">
        <v>1</v>
      </c>
      <c r="H173">
        <v>3</v>
      </c>
      <c r="I173" t="s">
        <v>1294</v>
      </c>
      <c r="J173" t="s">
        <v>3</v>
      </c>
      <c r="K173" t="s">
        <v>1471</v>
      </c>
      <c r="L173">
        <v>1371</v>
      </c>
      <c r="N173">
        <v>1013</v>
      </c>
      <c r="O173" t="s">
        <v>21</v>
      </c>
      <c r="P173" t="s">
        <v>21</v>
      </c>
      <c r="Q173">
        <v>1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</v>
      </c>
      <c r="AD173">
        <v>0</v>
      </c>
      <c r="AE173">
        <v>0</v>
      </c>
      <c r="AF173" t="s">
        <v>23</v>
      </c>
      <c r="AG173">
        <v>0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ROW(Source!A49)</f>
        <v>49</v>
      </c>
      <c r="B174">
        <v>292116689</v>
      </c>
      <c r="C174">
        <v>292116667</v>
      </c>
      <c r="D174">
        <v>277565250</v>
      </c>
      <c r="E174">
        <v>109</v>
      </c>
      <c r="F174">
        <v>1</v>
      </c>
      <c r="G174">
        <v>1</v>
      </c>
      <c r="H174">
        <v>3</v>
      </c>
      <c r="I174" t="s">
        <v>1472</v>
      </c>
      <c r="J174" t="s">
        <v>3</v>
      </c>
      <c r="K174" t="s">
        <v>1473</v>
      </c>
      <c r="L174">
        <v>1371</v>
      </c>
      <c r="N174">
        <v>1013</v>
      </c>
      <c r="O174" t="s">
        <v>21</v>
      </c>
      <c r="P174" t="s">
        <v>21</v>
      </c>
      <c r="Q174">
        <v>1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</v>
      </c>
      <c r="AD174">
        <v>0</v>
      </c>
      <c r="AE174">
        <v>0</v>
      </c>
      <c r="AF174" t="s">
        <v>23</v>
      </c>
      <c r="AG174">
        <v>0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ROW(Source!A49)</f>
        <v>49</v>
      </c>
      <c r="B175">
        <v>292116690</v>
      </c>
      <c r="C175">
        <v>292116667</v>
      </c>
      <c r="D175">
        <v>277565414</v>
      </c>
      <c r="E175">
        <v>109</v>
      </c>
      <c r="F175">
        <v>1</v>
      </c>
      <c r="G175">
        <v>1</v>
      </c>
      <c r="H175">
        <v>3</v>
      </c>
      <c r="I175" t="s">
        <v>1298</v>
      </c>
      <c r="J175" t="s">
        <v>3</v>
      </c>
      <c r="K175" t="s">
        <v>1474</v>
      </c>
      <c r="L175">
        <v>1477</v>
      </c>
      <c r="N175">
        <v>1013</v>
      </c>
      <c r="O175" t="s">
        <v>98</v>
      </c>
      <c r="P175" t="s">
        <v>100</v>
      </c>
      <c r="Q175">
        <v>1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</v>
      </c>
      <c r="AD175">
        <v>0</v>
      </c>
      <c r="AE175">
        <v>0</v>
      </c>
      <c r="AF175" t="s">
        <v>23</v>
      </c>
      <c r="AG175">
        <v>0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ROW(Source!A50)</f>
        <v>50</v>
      </c>
      <c r="B176">
        <v>292116697</v>
      </c>
      <c r="C176">
        <v>292116691</v>
      </c>
      <c r="D176">
        <v>277560448</v>
      </c>
      <c r="E176">
        <v>109</v>
      </c>
      <c r="F176">
        <v>1</v>
      </c>
      <c r="G176">
        <v>1</v>
      </c>
      <c r="H176">
        <v>1</v>
      </c>
      <c r="I176" t="s">
        <v>1278</v>
      </c>
      <c r="J176" t="s">
        <v>3</v>
      </c>
      <c r="K176" t="s">
        <v>1279</v>
      </c>
      <c r="L176">
        <v>1369</v>
      </c>
      <c r="N176">
        <v>1013</v>
      </c>
      <c r="O176" t="s">
        <v>1277</v>
      </c>
      <c r="P176" t="s">
        <v>1277</v>
      </c>
      <c r="Q176">
        <v>1</v>
      </c>
      <c r="X176">
        <v>0.91</v>
      </c>
      <c r="Y176">
        <v>0</v>
      </c>
      <c r="Z176">
        <v>0</v>
      </c>
      <c r="AA176">
        <v>0</v>
      </c>
      <c r="AB176">
        <v>424.47</v>
      </c>
      <c r="AC176">
        <v>0</v>
      </c>
      <c r="AD176">
        <v>1</v>
      </c>
      <c r="AE176">
        <v>1</v>
      </c>
      <c r="AF176" t="s">
        <v>3</v>
      </c>
      <c r="AG176">
        <v>0.91</v>
      </c>
      <c r="AH176">
        <v>2</v>
      </c>
      <c r="AI176">
        <v>292116692</v>
      </c>
      <c r="AJ176">
        <v>158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ROW(Source!A50)</f>
        <v>50</v>
      </c>
      <c r="B177">
        <v>292116698</v>
      </c>
      <c r="C177">
        <v>292116691</v>
      </c>
      <c r="D177">
        <v>277560452</v>
      </c>
      <c r="E177">
        <v>109</v>
      </c>
      <c r="F177">
        <v>1</v>
      </c>
      <c r="G177">
        <v>1</v>
      </c>
      <c r="H177">
        <v>1</v>
      </c>
      <c r="I177" t="s">
        <v>1280</v>
      </c>
      <c r="J177" t="s">
        <v>3</v>
      </c>
      <c r="K177" t="s">
        <v>1281</v>
      </c>
      <c r="L177">
        <v>1369</v>
      </c>
      <c r="N177">
        <v>1013</v>
      </c>
      <c r="O177" t="s">
        <v>1277</v>
      </c>
      <c r="P177" t="s">
        <v>1277</v>
      </c>
      <c r="Q177">
        <v>1</v>
      </c>
      <c r="X177">
        <v>0.45</v>
      </c>
      <c r="Y177">
        <v>0</v>
      </c>
      <c r="Z177">
        <v>0</v>
      </c>
      <c r="AA177">
        <v>0</v>
      </c>
      <c r="AB177">
        <v>477.98</v>
      </c>
      <c r="AC177">
        <v>0</v>
      </c>
      <c r="AD177">
        <v>1</v>
      </c>
      <c r="AE177">
        <v>1</v>
      </c>
      <c r="AF177" t="s">
        <v>3</v>
      </c>
      <c r="AG177">
        <v>0.45</v>
      </c>
      <c r="AH177">
        <v>2</v>
      </c>
      <c r="AI177">
        <v>292116693</v>
      </c>
      <c r="AJ177">
        <v>159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ROW(Source!A50)</f>
        <v>50</v>
      </c>
      <c r="B178">
        <v>292116699</v>
      </c>
      <c r="C178">
        <v>292116691</v>
      </c>
      <c r="D178">
        <v>277560455</v>
      </c>
      <c r="E178">
        <v>109</v>
      </c>
      <c r="F178">
        <v>1</v>
      </c>
      <c r="G178">
        <v>1</v>
      </c>
      <c r="H178">
        <v>1</v>
      </c>
      <c r="I178" t="s">
        <v>1282</v>
      </c>
      <c r="J178" t="s">
        <v>3</v>
      </c>
      <c r="K178" t="s">
        <v>1283</v>
      </c>
      <c r="L178">
        <v>1369</v>
      </c>
      <c r="N178">
        <v>1013</v>
      </c>
      <c r="O178" t="s">
        <v>1277</v>
      </c>
      <c r="P178" t="s">
        <v>1277</v>
      </c>
      <c r="Q178">
        <v>1</v>
      </c>
      <c r="X178">
        <v>0.45</v>
      </c>
      <c r="Y178">
        <v>0</v>
      </c>
      <c r="Z178">
        <v>0</v>
      </c>
      <c r="AA178">
        <v>0</v>
      </c>
      <c r="AB178">
        <v>549.32000000000005</v>
      </c>
      <c r="AC178">
        <v>0</v>
      </c>
      <c r="AD178">
        <v>1</v>
      </c>
      <c r="AE178">
        <v>1</v>
      </c>
      <c r="AF178" t="s">
        <v>3</v>
      </c>
      <c r="AG178">
        <v>0.45</v>
      </c>
      <c r="AH178">
        <v>2</v>
      </c>
      <c r="AI178">
        <v>292116694</v>
      </c>
      <c r="AJ178">
        <v>160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ROW(Source!A50)</f>
        <v>50</v>
      </c>
      <c r="B179">
        <v>292116700</v>
      </c>
      <c r="C179">
        <v>292116691</v>
      </c>
      <c r="D179">
        <v>277560491</v>
      </c>
      <c r="E179">
        <v>109</v>
      </c>
      <c r="F179">
        <v>1</v>
      </c>
      <c r="G179">
        <v>1</v>
      </c>
      <c r="H179">
        <v>1</v>
      </c>
      <c r="I179" t="s">
        <v>1221</v>
      </c>
      <c r="J179" t="s">
        <v>3</v>
      </c>
      <c r="K179" t="s">
        <v>1222</v>
      </c>
      <c r="L179">
        <v>1191</v>
      </c>
      <c r="N179">
        <v>1013</v>
      </c>
      <c r="O179" t="s">
        <v>1220</v>
      </c>
      <c r="P179" t="s">
        <v>1220</v>
      </c>
      <c r="Q179">
        <v>1</v>
      </c>
      <c r="X179">
        <v>0.44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2</v>
      </c>
      <c r="AF179" t="s">
        <v>3</v>
      </c>
      <c r="AG179">
        <v>0.44</v>
      </c>
      <c r="AH179">
        <v>2</v>
      </c>
      <c r="AI179">
        <v>292116695</v>
      </c>
      <c r="AJ179">
        <v>161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ROW(Source!A50)</f>
        <v>50</v>
      </c>
      <c r="B180">
        <v>292116701</v>
      </c>
      <c r="C180">
        <v>292116691</v>
      </c>
      <c r="D180">
        <v>277944868</v>
      </c>
      <c r="E180">
        <v>1</v>
      </c>
      <c r="F180">
        <v>1</v>
      </c>
      <c r="G180">
        <v>1</v>
      </c>
      <c r="H180">
        <v>2</v>
      </c>
      <c r="I180" t="s">
        <v>1223</v>
      </c>
      <c r="J180" t="s">
        <v>1224</v>
      </c>
      <c r="K180" t="s">
        <v>1225</v>
      </c>
      <c r="L180">
        <v>1368</v>
      </c>
      <c r="N180">
        <v>1011</v>
      </c>
      <c r="O180" t="s">
        <v>1090</v>
      </c>
      <c r="P180" t="s">
        <v>1090</v>
      </c>
      <c r="Q180">
        <v>1</v>
      </c>
      <c r="X180">
        <v>0.44</v>
      </c>
      <c r="Y180">
        <v>0</v>
      </c>
      <c r="Z180">
        <v>346.73</v>
      </c>
      <c r="AA180">
        <v>477.98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0.44</v>
      </c>
      <c r="AH180">
        <v>2</v>
      </c>
      <c r="AI180">
        <v>292116696</v>
      </c>
      <c r="AJ180">
        <v>162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ROW(Source!A50)</f>
        <v>50</v>
      </c>
      <c r="B181">
        <v>292116702</v>
      </c>
      <c r="C181">
        <v>292116691</v>
      </c>
      <c r="D181">
        <v>277565240</v>
      </c>
      <c r="E181">
        <v>109</v>
      </c>
      <c r="F181">
        <v>1</v>
      </c>
      <c r="G181">
        <v>1</v>
      </c>
      <c r="H181">
        <v>3</v>
      </c>
      <c r="I181" t="s">
        <v>1294</v>
      </c>
      <c r="J181" t="s">
        <v>3</v>
      </c>
      <c r="K181" t="s">
        <v>1471</v>
      </c>
      <c r="L181">
        <v>1371</v>
      </c>
      <c r="N181">
        <v>1013</v>
      </c>
      <c r="O181" t="s">
        <v>21</v>
      </c>
      <c r="P181" t="s">
        <v>21</v>
      </c>
      <c r="Q181">
        <v>1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0</v>
      </c>
      <c r="AF181" t="s">
        <v>23</v>
      </c>
      <c r="AG181">
        <v>0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ROW(Source!A50)</f>
        <v>50</v>
      </c>
      <c r="B182">
        <v>292116703</v>
      </c>
      <c r="C182">
        <v>292116691</v>
      </c>
      <c r="D182">
        <v>277565250</v>
      </c>
      <c r="E182">
        <v>109</v>
      </c>
      <c r="F182">
        <v>1</v>
      </c>
      <c r="G182">
        <v>1</v>
      </c>
      <c r="H182">
        <v>3</v>
      </c>
      <c r="I182" t="s">
        <v>1472</v>
      </c>
      <c r="J182" t="s">
        <v>3</v>
      </c>
      <c r="K182" t="s">
        <v>1473</v>
      </c>
      <c r="L182">
        <v>1371</v>
      </c>
      <c r="N182">
        <v>1013</v>
      </c>
      <c r="O182" t="s">
        <v>21</v>
      </c>
      <c r="P182" t="s">
        <v>21</v>
      </c>
      <c r="Q182">
        <v>1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1</v>
      </c>
      <c r="AD182">
        <v>0</v>
      </c>
      <c r="AE182">
        <v>0</v>
      </c>
      <c r="AF182" t="s">
        <v>23</v>
      </c>
      <c r="AG182">
        <v>0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ROW(Source!A51)</f>
        <v>51</v>
      </c>
      <c r="B183">
        <v>292116714</v>
      </c>
      <c r="C183">
        <v>292116704</v>
      </c>
      <c r="D183">
        <v>277560446</v>
      </c>
      <c r="E183">
        <v>109</v>
      </c>
      <c r="F183">
        <v>1</v>
      </c>
      <c r="G183">
        <v>1</v>
      </c>
      <c r="H183">
        <v>1</v>
      </c>
      <c r="I183" t="s">
        <v>1275</v>
      </c>
      <c r="J183" t="s">
        <v>3</v>
      </c>
      <c r="K183" t="s">
        <v>1276</v>
      </c>
      <c r="L183">
        <v>1369</v>
      </c>
      <c r="N183">
        <v>1013</v>
      </c>
      <c r="O183" t="s">
        <v>1277</v>
      </c>
      <c r="P183" t="s">
        <v>1277</v>
      </c>
      <c r="Q183">
        <v>1</v>
      </c>
      <c r="X183">
        <v>1</v>
      </c>
      <c r="Y183">
        <v>0</v>
      </c>
      <c r="Z183">
        <v>0</v>
      </c>
      <c r="AA183">
        <v>0</v>
      </c>
      <c r="AB183">
        <v>388.8</v>
      </c>
      <c r="AC183">
        <v>0</v>
      </c>
      <c r="AD183">
        <v>1</v>
      </c>
      <c r="AE183">
        <v>1</v>
      </c>
      <c r="AF183" t="s">
        <v>3</v>
      </c>
      <c r="AG183">
        <v>1</v>
      </c>
      <c r="AH183">
        <v>2</v>
      </c>
      <c r="AI183">
        <v>292116705</v>
      </c>
      <c r="AJ183">
        <v>163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ROW(Source!A51)</f>
        <v>51</v>
      </c>
      <c r="B184">
        <v>292116715</v>
      </c>
      <c r="C184">
        <v>292116704</v>
      </c>
      <c r="D184">
        <v>277560448</v>
      </c>
      <c r="E184">
        <v>109</v>
      </c>
      <c r="F184">
        <v>1</v>
      </c>
      <c r="G184">
        <v>1</v>
      </c>
      <c r="H184">
        <v>1</v>
      </c>
      <c r="I184" t="s">
        <v>1278</v>
      </c>
      <c r="J184" t="s">
        <v>3</v>
      </c>
      <c r="K184" t="s">
        <v>1279</v>
      </c>
      <c r="L184">
        <v>1369</v>
      </c>
      <c r="N184">
        <v>1013</v>
      </c>
      <c r="O184" t="s">
        <v>1277</v>
      </c>
      <c r="P184" t="s">
        <v>1277</v>
      </c>
      <c r="Q184">
        <v>1</v>
      </c>
      <c r="X184">
        <v>29.35</v>
      </c>
      <c r="Y184">
        <v>0</v>
      </c>
      <c r="Z184">
        <v>0</v>
      </c>
      <c r="AA184">
        <v>0</v>
      </c>
      <c r="AB184">
        <v>424.47</v>
      </c>
      <c r="AC184">
        <v>0</v>
      </c>
      <c r="AD184">
        <v>1</v>
      </c>
      <c r="AE184">
        <v>1</v>
      </c>
      <c r="AF184" t="s">
        <v>3</v>
      </c>
      <c r="AG184">
        <v>29.35</v>
      </c>
      <c r="AH184">
        <v>2</v>
      </c>
      <c r="AI184">
        <v>292116706</v>
      </c>
      <c r="AJ184">
        <v>164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ROW(Source!A51)</f>
        <v>51</v>
      </c>
      <c r="B185">
        <v>292116716</v>
      </c>
      <c r="C185">
        <v>292116704</v>
      </c>
      <c r="D185">
        <v>277560452</v>
      </c>
      <c r="E185">
        <v>109</v>
      </c>
      <c r="F185">
        <v>1</v>
      </c>
      <c r="G185">
        <v>1</v>
      </c>
      <c r="H185">
        <v>1</v>
      </c>
      <c r="I185" t="s">
        <v>1280</v>
      </c>
      <c r="J185" t="s">
        <v>3</v>
      </c>
      <c r="K185" t="s">
        <v>1281</v>
      </c>
      <c r="L185">
        <v>1369</v>
      </c>
      <c r="N185">
        <v>1013</v>
      </c>
      <c r="O185" t="s">
        <v>1277</v>
      </c>
      <c r="P185" t="s">
        <v>1277</v>
      </c>
      <c r="Q185">
        <v>1</v>
      </c>
      <c r="X185">
        <v>14.45</v>
      </c>
      <c r="Y185">
        <v>0</v>
      </c>
      <c r="Z185">
        <v>0</v>
      </c>
      <c r="AA185">
        <v>0</v>
      </c>
      <c r="AB185">
        <v>477.98</v>
      </c>
      <c r="AC185">
        <v>0</v>
      </c>
      <c r="AD185">
        <v>1</v>
      </c>
      <c r="AE185">
        <v>1</v>
      </c>
      <c r="AF185" t="s">
        <v>3</v>
      </c>
      <c r="AG185">
        <v>14.45</v>
      </c>
      <c r="AH185">
        <v>2</v>
      </c>
      <c r="AI185">
        <v>292116707</v>
      </c>
      <c r="AJ185">
        <v>165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ROW(Source!A51)</f>
        <v>51</v>
      </c>
      <c r="B186">
        <v>292116717</v>
      </c>
      <c r="C186">
        <v>292116704</v>
      </c>
      <c r="D186">
        <v>277560455</v>
      </c>
      <c r="E186">
        <v>109</v>
      </c>
      <c r="F186">
        <v>1</v>
      </c>
      <c r="G186">
        <v>1</v>
      </c>
      <c r="H186">
        <v>1</v>
      </c>
      <c r="I186" t="s">
        <v>1282</v>
      </c>
      <c r="J186" t="s">
        <v>3</v>
      </c>
      <c r="K186" t="s">
        <v>1283</v>
      </c>
      <c r="L186">
        <v>1369</v>
      </c>
      <c r="N186">
        <v>1013</v>
      </c>
      <c r="O186" t="s">
        <v>1277</v>
      </c>
      <c r="P186" t="s">
        <v>1277</v>
      </c>
      <c r="Q186">
        <v>1</v>
      </c>
      <c r="X186">
        <v>14.45</v>
      </c>
      <c r="Y186">
        <v>0</v>
      </c>
      <c r="Z186">
        <v>0</v>
      </c>
      <c r="AA186">
        <v>0</v>
      </c>
      <c r="AB186">
        <v>549.32000000000005</v>
      </c>
      <c r="AC186">
        <v>0</v>
      </c>
      <c r="AD186">
        <v>1</v>
      </c>
      <c r="AE186">
        <v>1</v>
      </c>
      <c r="AF186" t="s">
        <v>3</v>
      </c>
      <c r="AG186">
        <v>14.45</v>
      </c>
      <c r="AH186">
        <v>2</v>
      </c>
      <c r="AI186">
        <v>292116708</v>
      </c>
      <c r="AJ186">
        <v>166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ROW(Source!A51)</f>
        <v>51</v>
      </c>
      <c r="B187">
        <v>292116718</v>
      </c>
      <c r="C187">
        <v>292116704</v>
      </c>
      <c r="D187">
        <v>277560491</v>
      </c>
      <c r="E187">
        <v>109</v>
      </c>
      <c r="F187">
        <v>1</v>
      </c>
      <c r="G187">
        <v>1</v>
      </c>
      <c r="H187">
        <v>1</v>
      </c>
      <c r="I187" t="s">
        <v>1221</v>
      </c>
      <c r="J187" t="s">
        <v>3</v>
      </c>
      <c r="K187" t="s">
        <v>1222</v>
      </c>
      <c r="L187">
        <v>1191</v>
      </c>
      <c r="N187">
        <v>1013</v>
      </c>
      <c r="O187" t="s">
        <v>1220</v>
      </c>
      <c r="P187" t="s">
        <v>1220</v>
      </c>
      <c r="Q187">
        <v>1</v>
      </c>
      <c r="X187">
        <v>2.15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2</v>
      </c>
      <c r="AF187" t="s">
        <v>3</v>
      </c>
      <c r="AG187">
        <v>2.15</v>
      </c>
      <c r="AH187">
        <v>2</v>
      </c>
      <c r="AI187">
        <v>292116709</v>
      </c>
      <c r="AJ187">
        <v>167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ROW(Source!A51)</f>
        <v>51</v>
      </c>
      <c r="B188">
        <v>292116719</v>
      </c>
      <c r="C188">
        <v>292116704</v>
      </c>
      <c r="D188">
        <v>277944622</v>
      </c>
      <c r="E188">
        <v>1</v>
      </c>
      <c r="F188">
        <v>1</v>
      </c>
      <c r="G188">
        <v>1</v>
      </c>
      <c r="H188">
        <v>2</v>
      </c>
      <c r="I188" t="s">
        <v>1284</v>
      </c>
      <c r="J188" t="s">
        <v>1285</v>
      </c>
      <c r="K188" t="s">
        <v>1286</v>
      </c>
      <c r="L188">
        <v>1368</v>
      </c>
      <c r="N188">
        <v>1011</v>
      </c>
      <c r="O188" t="s">
        <v>1090</v>
      </c>
      <c r="P188" t="s">
        <v>1090</v>
      </c>
      <c r="Q188">
        <v>1</v>
      </c>
      <c r="X188">
        <v>0.75</v>
      </c>
      <c r="Y188">
        <v>0</v>
      </c>
      <c r="Z188">
        <v>1472.33</v>
      </c>
      <c r="AA188">
        <v>642.05999999999995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0.75</v>
      </c>
      <c r="AH188">
        <v>2</v>
      </c>
      <c r="AI188">
        <v>292116710</v>
      </c>
      <c r="AJ188">
        <v>168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ROW(Source!A51)</f>
        <v>51</v>
      </c>
      <c r="B189">
        <v>292116720</v>
      </c>
      <c r="C189">
        <v>292116704</v>
      </c>
      <c r="D189">
        <v>277944809</v>
      </c>
      <c r="E189">
        <v>1</v>
      </c>
      <c r="F189">
        <v>1</v>
      </c>
      <c r="G189">
        <v>1</v>
      </c>
      <c r="H189">
        <v>2</v>
      </c>
      <c r="I189" t="s">
        <v>1288</v>
      </c>
      <c r="J189" t="s">
        <v>1289</v>
      </c>
      <c r="K189" t="s">
        <v>1290</v>
      </c>
      <c r="L189">
        <v>1368</v>
      </c>
      <c r="N189">
        <v>1011</v>
      </c>
      <c r="O189" t="s">
        <v>1090</v>
      </c>
      <c r="P189" t="s">
        <v>1090</v>
      </c>
      <c r="Q189">
        <v>1</v>
      </c>
      <c r="X189">
        <v>0.81</v>
      </c>
      <c r="Y189">
        <v>0</v>
      </c>
      <c r="Z189">
        <v>15.14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0.81</v>
      </c>
      <c r="AH189">
        <v>2</v>
      </c>
      <c r="AI189">
        <v>292116711</v>
      </c>
      <c r="AJ189">
        <v>169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ROW(Source!A51)</f>
        <v>51</v>
      </c>
      <c r="B190">
        <v>292116721</v>
      </c>
      <c r="C190">
        <v>292116704</v>
      </c>
      <c r="D190">
        <v>277945805</v>
      </c>
      <c r="E190">
        <v>1</v>
      </c>
      <c r="F190">
        <v>1</v>
      </c>
      <c r="G190">
        <v>1</v>
      </c>
      <c r="H190">
        <v>2</v>
      </c>
      <c r="I190" t="s">
        <v>1227</v>
      </c>
      <c r="J190" t="s">
        <v>1228</v>
      </c>
      <c r="K190" t="s">
        <v>1229</v>
      </c>
      <c r="L190">
        <v>1368</v>
      </c>
      <c r="N190">
        <v>1011</v>
      </c>
      <c r="O190" t="s">
        <v>1090</v>
      </c>
      <c r="P190" t="s">
        <v>1090</v>
      </c>
      <c r="Q190">
        <v>1</v>
      </c>
      <c r="X190">
        <v>0.59</v>
      </c>
      <c r="Y190">
        <v>0</v>
      </c>
      <c r="Z190">
        <v>544.70000000000005</v>
      </c>
      <c r="AA190">
        <v>477.98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0.59</v>
      </c>
      <c r="AH190">
        <v>2</v>
      </c>
      <c r="AI190">
        <v>292116712</v>
      </c>
      <c r="AJ190">
        <v>170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ROW(Source!A51)</f>
        <v>51</v>
      </c>
      <c r="B191">
        <v>292116722</v>
      </c>
      <c r="C191">
        <v>292116704</v>
      </c>
      <c r="D191">
        <v>277946074</v>
      </c>
      <c r="E191">
        <v>1</v>
      </c>
      <c r="F191">
        <v>1</v>
      </c>
      <c r="G191">
        <v>1</v>
      </c>
      <c r="H191">
        <v>2</v>
      </c>
      <c r="I191" t="s">
        <v>1291</v>
      </c>
      <c r="J191" t="s">
        <v>1292</v>
      </c>
      <c r="K191" t="s">
        <v>1293</v>
      </c>
      <c r="L191">
        <v>1368</v>
      </c>
      <c r="N191">
        <v>1011</v>
      </c>
      <c r="O191" t="s">
        <v>1090</v>
      </c>
      <c r="P191" t="s">
        <v>1090</v>
      </c>
      <c r="Q191">
        <v>1</v>
      </c>
      <c r="X191">
        <v>0.81</v>
      </c>
      <c r="Y191">
        <v>0</v>
      </c>
      <c r="Z191">
        <v>160.38</v>
      </c>
      <c r="AA191">
        <v>477.98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0.81</v>
      </c>
      <c r="AH191">
        <v>2</v>
      </c>
      <c r="AI191">
        <v>292116713</v>
      </c>
      <c r="AJ191">
        <v>171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ROW(Source!A51)</f>
        <v>51</v>
      </c>
      <c r="B192">
        <v>292116723</v>
      </c>
      <c r="C192">
        <v>292116704</v>
      </c>
      <c r="D192">
        <v>277565240</v>
      </c>
      <c r="E192">
        <v>109</v>
      </c>
      <c r="F192">
        <v>1</v>
      </c>
      <c r="G192">
        <v>1</v>
      </c>
      <c r="H192">
        <v>3</v>
      </c>
      <c r="I192" t="s">
        <v>1294</v>
      </c>
      <c r="J192" t="s">
        <v>3</v>
      </c>
      <c r="K192" t="s">
        <v>1471</v>
      </c>
      <c r="L192">
        <v>1371</v>
      </c>
      <c r="N192">
        <v>1013</v>
      </c>
      <c r="O192" t="s">
        <v>21</v>
      </c>
      <c r="P192" t="s">
        <v>21</v>
      </c>
      <c r="Q192">
        <v>1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1</v>
      </c>
      <c r="AD192">
        <v>0</v>
      </c>
      <c r="AE192">
        <v>0</v>
      </c>
      <c r="AF192" t="s">
        <v>23</v>
      </c>
      <c r="AG192">
        <v>0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ROW(Source!A51)</f>
        <v>51</v>
      </c>
      <c r="B193">
        <v>292116724</v>
      </c>
      <c r="C193">
        <v>292116704</v>
      </c>
      <c r="D193">
        <v>277565250</v>
      </c>
      <c r="E193">
        <v>109</v>
      </c>
      <c r="F193">
        <v>1</v>
      </c>
      <c r="G193">
        <v>1</v>
      </c>
      <c r="H193">
        <v>3</v>
      </c>
      <c r="I193" t="s">
        <v>1472</v>
      </c>
      <c r="J193" t="s">
        <v>3</v>
      </c>
      <c r="K193" t="s">
        <v>1473</v>
      </c>
      <c r="L193">
        <v>1371</v>
      </c>
      <c r="N193">
        <v>1013</v>
      </c>
      <c r="O193" t="s">
        <v>21</v>
      </c>
      <c r="P193" t="s">
        <v>21</v>
      </c>
      <c r="Q193">
        <v>1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E193">
        <v>0</v>
      </c>
      <c r="AF193" t="s">
        <v>23</v>
      </c>
      <c r="AG193">
        <v>0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ROW(Source!A51)</f>
        <v>51</v>
      </c>
      <c r="B194">
        <v>292116725</v>
      </c>
      <c r="C194">
        <v>292116704</v>
      </c>
      <c r="D194">
        <v>277565414</v>
      </c>
      <c r="E194">
        <v>109</v>
      </c>
      <c r="F194">
        <v>1</v>
      </c>
      <c r="G194">
        <v>1</v>
      </c>
      <c r="H194">
        <v>3</v>
      </c>
      <c r="I194" t="s">
        <v>1298</v>
      </c>
      <c r="J194" t="s">
        <v>3</v>
      </c>
      <c r="K194" t="s">
        <v>1474</v>
      </c>
      <c r="L194">
        <v>1477</v>
      </c>
      <c r="N194">
        <v>1013</v>
      </c>
      <c r="O194" t="s">
        <v>98</v>
      </c>
      <c r="P194" t="s">
        <v>100</v>
      </c>
      <c r="Q194">
        <v>1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</v>
      </c>
      <c r="AD194">
        <v>0</v>
      </c>
      <c r="AE194">
        <v>0</v>
      </c>
      <c r="AF194" t="s">
        <v>23</v>
      </c>
      <c r="AG194">
        <v>0</v>
      </c>
      <c r="AH194">
        <v>3</v>
      </c>
      <c r="AI194">
        <v>-1</v>
      </c>
      <c r="AJ194" t="s">
        <v>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ROW(Source!A52)</f>
        <v>52</v>
      </c>
      <c r="B195">
        <v>292116730</v>
      </c>
      <c r="C195">
        <v>292116726</v>
      </c>
      <c r="D195">
        <v>277560448</v>
      </c>
      <c r="E195">
        <v>109</v>
      </c>
      <c r="F195">
        <v>1</v>
      </c>
      <c r="G195">
        <v>1</v>
      </c>
      <c r="H195">
        <v>1</v>
      </c>
      <c r="I195" t="s">
        <v>1278</v>
      </c>
      <c r="J195" t="s">
        <v>3</v>
      </c>
      <c r="K195" t="s">
        <v>1279</v>
      </c>
      <c r="L195">
        <v>1369</v>
      </c>
      <c r="N195">
        <v>1013</v>
      </c>
      <c r="O195" t="s">
        <v>1277</v>
      </c>
      <c r="P195" t="s">
        <v>1277</v>
      </c>
      <c r="Q195">
        <v>1</v>
      </c>
      <c r="X195">
        <v>0.42</v>
      </c>
      <c r="Y195">
        <v>0</v>
      </c>
      <c r="Z195">
        <v>0</v>
      </c>
      <c r="AA195">
        <v>0</v>
      </c>
      <c r="AB195">
        <v>424.47</v>
      </c>
      <c r="AC195">
        <v>0</v>
      </c>
      <c r="AD195">
        <v>1</v>
      </c>
      <c r="AE195">
        <v>1</v>
      </c>
      <c r="AF195" t="s">
        <v>3</v>
      </c>
      <c r="AG195">
        <v>0.42</v>
      </c>
      <c r="AH195">
        <v>2</v>
      </c>
      <c r="AI195">
        <v>292116727</v>
      </c>
      <c r="AJ195">
        <v>172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ROW(Source!A52)</f>
        <v>52</v>
      </c>
      <c r="B196">
        <v>292116731</v>
      </c>
      <c r="C196">
        <v>292116726</v>
      </c>
      <c r="D196">
        <v>277560452</v>
      </c>
      <c r="E196">
        <v>109</v>
      </c>
      <c r="F196">
        <v>1</v>
      </c>
      <c r="G196">
        <v>1</v>
      </c>
      <c r="H196">
        <v>1</v>
      </c>
      <c r="I196" t="s">
        <v>1280</v>
      </c>
      <c r="J196" t="s">
        <v>3</v>
      </c>
      <c r="K196" t="s">
        <v>1281</v>
      </c>
      <c r="L196">
        <v>1369</v>
      </c>
      <c r="N196">
        <v>1013</v>
      </c>
      <c r="O196" t="s">
        <v>1277</v>
      </c>
      <c r="P196" t="s">
        <v>1277</v>
      </c>
      <c r="Q196">
        <v>1</v>
      </c>
      <c r="X196">
        <v>0.21</v>
      </c>
      <c r="Y196">
        <v>0</v>
      </c>
      <c r="Z196">
        <v>0</v>
      </c>
      <c r="AA196">
        <v>0</v>
      </c>
      <c r="AB196">
        <v>477.98</v>
      </c>
      <c r="AC196">
        <v>0</v>
      </c>
      <c r="AD196">
        <v>1</v>
      </c>
      <c r="AE196">
        <v>1</v>
      </c>
      <c r="AF196" t="s">
        <v>3</v>
      </c>
      <c r="AG196">
        <v>0.21</v>
      </c>
      <c r="AH196">
        <v>2</v>
      </c>
      <c r="AI196">
        <v>292116728</v>
      </c>
      <c r="AJ196">
        <v>173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ROW(Source!A52)</f>
        <v>52</v>
      </c>
      <c r="B197">
        <v>292116732</v>
      </c>
      <c r="C197">
        <v>292116726</v>
      </c>
      <c r="D197">
        <v>277560455</v>
      </c>
      <c r="E197">
        <v>109</v>
      </c>
      <c r="F197">
        <v>1</v>
      </c>
      <c r="G197">
        <v>1</v>
      </c>
      <c r="H197">
        <v>1</v>
      </c>
      <c r="I197" t="s">
        <v>1282</v>
      </c>
      <c r="J197" t="s">
        <v>3</v>
      </c>
      <c r="K197" t="s">
        <v>1283</v>
      </c>
      <c r="L197">
        <v>1369</v>
      </c>
      <c r="N197">
        <v>1013</v>
      </c>
      <c r="O197" t="s">
        <v>1277</v>
      </c>
      <c r="P197" t="s">
        <v>1277</v>
      </c>
      <c r="Q197">
        <v>1</v>
      </c>
      <c r="X197">
        <v>0.21</v>
      </c>
      <c r="Y197">
        <v>0</v>
      </c>
      <c r="Z197">
        <v>0</v>
      </c>
      <c r="AA197">
        <v>0</v>
      </c>
      <c r="AB197">
        <v>549.32000000000005</v>
      </c>
      <c r="AC197">
        <v>0</v>
      </c>
      <c r="AD197">
        <v>1</v>
      </c>
      <c r="AE197">
        <v>1</v>
      </c>
      <c r="AF197" t="s">
        <v>3</v>
      </c>
      <c r="AG197">
        <v>0.21</v>
      </c>
      <c r="AH197">
        <v>2</v>
      </c>
      <c r="AI197">
        <v>292116729</v>
      </c>
      <c r="AJ197">
        <v>174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ROW(Source!A52)</f>
        <v>52</v>
      </c>
      <c r="B198">
        <v>292116733</v>
      </c>
      <c r="C198">
        <v>292116726</v>
      </c>
      <c r="D198">
        <v>277565240</v>
      </c>
      <c r="E198">
        <v>109</v>
      </c>
      <c r="F198">
        <v>1</v>
      </c>
      <c r="G198">
        <v>1</v>
      </c>
      <c r="H198">
        <v>3</v>
      </c>
      <c r="I198" t="s">
        <v>1294</v>
      </c>
      <c r="J198" t="s">
        <v>3</v>
      </c>
      <c r="K198" t="s">
        <v>1471</v>
      </c>
      <c r="L198">
        <v>1371</v>
      </c>
      <c r="N198">
        <v>1013</v>
      </c>
      <c r="O198" t="s">
        <v>21</v>
      </c>
      <c r="P198" t="s">
        <v>21</v>
      </c>
      <c r="Q198">
        <v>1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1</v>
      </c>
      <c r="AD198">
        <v>0</v>
      </c>
      <c r="AE198">
        <v>0</v>
      </c>
      <c r="AF198" t="s">
        <v>23</v>
      </c>
      <c r="AG198">
        <v>0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ROW(Source!A52)</f>
        <v>52</v>
      </c>
      <c r="B199">
        <v>292116734</v>
      </c>
      <c r="C199">
        <v>292116726</v>
      </c>
      <c r="D199">
        <v>277565250</v>
      </c>
      <c r="E199">
        <v>109</v>
      </c>
      <c r="F199">
        <v>1</v>
      </c>
      <c r="G199">
        <v>1</v>
      </c>
      <c r="H199">
        <v>3</v>
      </c>
      <c r="I199" t="s">
        <v>1472</v>
      </c>
      <c r="J199" t="s">
        <v>3</v>
      </c>
      <c r="K199" t="s">
        <v>1473</v>
      </c>
      <c r="L199">
        <v>1371</v>
      </c>
      <c r="N199">
        <v>1013</v>
      </c>
      <c r="O199" t="s">
        <v>21</v>
      </c>
      <c r="P199" t="s">
        <v>21</v>
      </c>
      <c r="Q199">
        <v>1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1</v>
      </c>
      <c r="AD199">
        <v>0</v>
      </c>
      <c r="AE199">
        <v>0</v>
      </c>
      <c r="AF199" t="s">
        <v>23</v>
      </c>
      <c r="AG199">
        <v>0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ROW(Source!A53)</f>
        <v>53</v>
      </c>
      <c r="B200">
        <v>317578905</v>
      </c>
      <c r="C200">
        <v>317578904</v>
      </c>
      <c r="D200">
        <v>277560446</v>
      </c>
      <c r="E200">
        <v>109</v>
      </c>
      <c r="F200">
        <v>1</v>
      </c>
      <c r="G200">
        <v>1</v>
      </c>
      <c r="H200">
        <v>1</v>
      </c>
      <c r="I200" t="s">
        <v>1275</v>
      </c>
      <c r="J200" t="s">
        <v>3</v>
      </c>
      <c r="K200" t="s">
        <v>1276</v>
      </c>
      <c r="L200">
        <v>1369</v>
      </c>
      <c r="N200">
        <v>1013</v>
      </c>
      <c r="O200" t="s">
        <v>1277</v>
      </c>
      <c r="P200" t="s">
        <v>1277</v>
      </c>
      <c r="Q200">
        <v>1</v>
      </c>
      <c r="X200">
        <v>0.91</v>
      </c>
      <c r="Y200">
        <v>0</v>
      </c>
      <c r="Z200">
        <v>0</v>
      </c>
      <c r="AA200">
        <v>0</v>
      </c>
      <c r="AB200">
        <v>388.8</v>
      </c>
      <c r="AC200">
        <v>0</v>
      </c>
      <c r="AD200">
        <v>1</v>
      </c>
      <c r="AE200">
        <v>1</v>
      </c>
      <c r="AF200" t="s">
        <v>3</v>
      </c>
      <c r="AG200">
        <v>0.91</v>
      </c>
      <c r="AH200">
        <v>2</v>
      </c>
      <c r="AI200">
        <v>317578905</v>
      </c>
      <c r="AJ200">
        <v>175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ROW(Source!A53)</f>
        <v>53</v>
      </c>
      <c r="B201">
        <v>317578906</v>
      </c>
      <c r="C201">
        <v>317578904</v>
      </c>
      <c r="D201">
        <v>277560448</v>
      </c>
      <c r="E201">
        <v>109</v>
      </c>
      <c r="F201">
        <v>1</v>
      </c>
      <c r="G201">
        <v>1</v>
      </c>
      <c r="H201">
        <v>1</v>
      </c>
      <c r="I201" t="s">
        <v>1278</v>
      </c>
      <c r="J201" t="s">
        <v>3</v>
      </c>
      <c r="K201" t="s">
        <v>1279</v>
      </c>
      <c r="L201">
        <v>1369</v>
      </c>
      <c r="N201">
        <v>1013</v>
      </c>
      <c r="O201" t="s">
        <v>1277</v>
      </c>
      <c r="P201" t="s">
        <v>1277</v>
      </c>
      <c r="Q201">
        <v>1</v>
      </c>
      <c r="X201">
        <v>38.89</v>
      </c>
      <c r="Y201">
        <v>0</v>
      </c>
      <c r="Z201">
        <v>0</v>
      </c>
      <c r="AA201">
        <v>0</v>
      </c>
      <c r="AB201">
        <v>424.47</v>
      </c>
      <c r="AC201">
        <v>0</v>
      </c>
      <c r="AD201">
        <v>1</v>
      </c>
      <c r="AE201">
        <v>1</v>
      </c>
      <c r="AF201" t="s">
        <v>3</v>
      </c>
      <c r="AG201">
        <v>38.89</v>
      </c>
      <c r="AH201">
        <v>2</v>
      </c>
      <c r="AI201">
        <v>317578906</v>
      </c>
      <c r="AJ201">
        <v>176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ROW(Source!A53)</f>
        <v>53</v>
      </c>
      <c r="B202">
        <v>317578907</v>
      </c>
      <c r="C202">
        <v>317578904</v>
      </c>
      <c r="D202">
        <v>277560452</v>
      </c>
      <c r="E202">
        <v>109</v>
      </c>
      <c r="F202">
        <v>1</v>
      </c>
      <c r="G202">
        <v>1</v>
      </c>
      <c r="H202">
        <v>1</v>
      </c>
      <c r="I202" t="s">
        <v>1280</v>
      </c>
      <c r="J202" t="s">
        <v>3</v>
      </c>
      <c r="K202" t="s">
        <v>1281</v>
      </c>
      <c r="L202">
        <v>1369</v>
      </c>
      <c r="N202">
        <v>1013</v>
      </c>
      <c r="O202" t="s">
        <v>1277</v>
      </c>
      <c r="P202" t="s">
        <v>1277</v>
      </c>
      <c r="Q202">
        <v>1</v>
      </c>
      <c r="X202">
        <v>19.239999999999998</v>
      </c>
      <c r="Y202">
        <v>0</v>
      </c>
      <c r="Z202">
        <v>0</v>
      </c>
      <c r="AA202">
        <v>0</v>
      </c>
      <c r="AB202">
        <v>477.98</v>
      </c>
      <c r="AC202">
        <v>0</v>
      </c>
      <c r="AD202">
        <v>1</v>
      </c>
      <c r="AE202">
        <v>1</v>
      </c>
      <c r="AF202" t="s">
        <v>3</v>
      </c>
      <c r="AG202">
        <v>19.239999999999998</v>
      </c>
      <c r="AH202">
        <v>2</v>
      </c>
      <c r="AI202">
        <v>317578907</v>
      </c>
      <c r="AJ202">
        <v>177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ROW(Source!A53)</f>
        <v>53</v>
      </c>
      <c r="B203">
        <v>317578908</v>
      </c>
      <c r="C203">
        <v>317578904</v>
      </c>
      <c r="D203">
        <v>277560455</v>
      </c>
      <c r="E203">
        <v>109</v>
      </c>
      <c r="F203">
        <v>1</v>
      </c>
      <c r="G203">
        <v>1</v>
      </c>
      <c r="H203">
        <v>1</v>
      </c>
      <c r="I203" t="s">
        <v>1282</v>
      </c>
      <c r="J203" t="s">
        <v>3</v>
      </c>
      <c r="K203" t="s">
        <v>1283</v>
      </c>
      <c r="L203">
        <v>1369</v>
      </c>
      <c r="N203">
        <v>1013</v>
      </c>
      <c r="O203" t="s">
        <v>1277</v>
      </c>
      <c r="P203" t="s">
        <v>1277</v>
      </c>
      <c r="Q203">
        <v>1</v>
      </c>
      <c r="X203">
        <v>19.239999999999998</v>
      </c>
      <c r="Y203">
        <v>0</v>
      </c>
      <c r="Z203">
        <v>0</v>
      </c>
      <c r="AA203">
        <v>0</v>
      </c>
      <c r="AB203">
        <v>549.32000000000005</v>
      </c>
      <c r="AC203">
        <v>0</v>
      </c>
      <c r="AD203">
        <v>1</v>
      </c>
      <c r="AE203">
        <v>1</v>
      </c>
      <c r="AF203" t="s">
        <v>3</v>
      </c>
      <c r="AG203">
        <v>19.239999999999998</v>
      </c>
      <c r="AH203">
        <v>2</v>
      </c>
      <c r="AI203">
        <v>317578908</v>
      </c>
      <c r="AJ203">
        <v>178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ROW(Source!A53)</f>
        <v>53</v>
      </c>
      <c r="B204">
        <v>317578909</v>
      </c>
      <c r="C204">
        <v>317578904</v>
      </c>
      <c r="D204">
        <v>277560491</v>
      </c>
      <c r="E204">
        <v>109</v>
      </c>
      <c r="F204">
        <v>1</v>
      </c>
      <c r="G204">
        <v>1</v>
      </c>
      <c r="H204">
        <v>1</v>
      </c>
      <c r="I204" t="s">
        <v>1221</v>
      </c>
      <c r="J204" t="s">
        <v>3</v>
      </c>
      <c r="K204" t="s">
        <v>1222</v>
      </c>
      <c r="L204">
        <v>1191</v>
      </c>
      <c r="N204">
        <v>1013</v>
      </c>
      <c r="O204" t="s">
        <v>1220</v>
      </c>
      <c r="P204" t="s">
        <v>1220</v>
      </c>
      <c r="Q204">
        <v>1</v>
      </c>
      <c r="X204">
        <v>22.24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3</v>
      </c>
      <c r="AG204">
        <v>22.24</v>
      </c>
      <c r="AH204">
        <v>2</v>
      </c>
      <c r="AI204">
        <v>317578909</v>
      </c>
      <c r="AJ204">
        <v>179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ROW(Source!A53)</f>
        <v>53</v>
      </c>
      <c r="B205">
        <v>317578910</v>
      </c>
      <c r="C205">
        <v>317578904</v>
      </c>
      <c r="D205">
        <v>277944622</v>
      </c>
      <c r="E205">
        <v>1</v>
      </c>
      <c r="F205">
        <v>1</v>
      </c>
      <c r="G205">
        <v>1</v>
      </c>
      <c r="H205">
        <v>2</v>
      </c>
      <c r="I205" t="s">
        <v>1284</v>
      </c>
      <c r="J205" t="s">
        <v>1285</v>
      </c>
      <c r="K205" t="s">
        <v>1286</v>
      </c>
      <c r="L205">
        <v>1368</v>
      </c>
      <c r="N205">
        <v>1011</v>
      </c>
      <c r="O205" t="s">
        <v>1090</v>
      </c>
      <c r="P205" t="s">
        <v>1090</v>
      </c>
      <c r="Q205">
        <v>1</v>
      </c>
      <c r="X205">
        <v>0.64</v>
      </c>
      <c r="Y205">
        <v>0</v>
      </c>
      <c r="Z205">
        <v>1472.33</v>
      </c>
      <c r="AA205">
        <v>642.05999999999995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0.64</v>
      </c>
      <c r="AH205">
        <v>2</v>
      </c>
      <c r="AI205">
        <v>317578910</v>
      </c>
      <c r="AJ205">
        <v>180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ROW(Source!A53)</f>
        <v>53</v>
      </c>
      <c r="B206">
        <v>317578911</v>
      </c>
      <c r="C206">
        <v>317578904</v>
      </c>
      <c r="D206">
        <v>277944809</v>
      </c>
      <c r="E206">
        <v>1</v>
      </c>
      <c r="F206">
        <v>1</v>
      </c>
      <c r="G206">
        <v>1</v>
      </c>
      <c r="H206">
        <v>2</v>
      </c>
      <c r="I206" t="s">
        <v>1288</v>
      </c>
      <c r="J206" t="s">
        <v>1289</v>
      </c>
      <c r="K206" t="s">
        <v>1290</v>
      </c>
      <c r="L206">
        <v>1368</v>
      </c>
      <c r="N206">
        <v>1011</v>
      </c>
      <c r="O206" t="s">
        <v>1090</v>
      </c>
      <c r="P206" t="s">
        <v>1090</v>
      </c>
      <c r="Q206">
        <v>1</v>
      </c>
      <c r="X206">
        <v>2.4</v>
      </c>
      <c r="Y206">
        <v>0</v>
      </c>
      <c r="Z206">
        <v>15.14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2.4</v>
      </c>
      <c r="AH206">
        <v>2</v>
      </c>
      <c r="AI206">
        <v>317578911</v>
      </c>
      <c r="AJ206">
        <v>181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ROW(Source!A53)</f>
        <v>53</v>
      </c>
      <c r="B207">
        <v>317578912</v>
      </c>
      <c r="C207">
        <v>317578904</v>
      </c>
      <c r="D207">
        <v>277944868</v>
      </c>
      <c r="E207">
        <v>1</v>
      </c>
      <c r="F207">
        <v>1</v>
      </c>
      <c r="G207">
        <v>1</v>
      </c>
      <c r="H207">
        <v>2</v>
      </c>
      <c r="I207" t="s">
        <v>1223</v>
      </c>
      <c r="J207" t="s">
        <v>1224</v>
      </c>
      <c r="K207" t="s">
        <v>1225</v>
      </c>
      <c r="L207">
        <v>1368</v>
      </c>
      <c r="N207">
        <v>1011</v>
      </c>
      <c r="O207" t="s">
        <v>1090</v>
      </c>
      <c r="P207" t="s">
        <v>1090</v>
      </c>
      <c r="Q207">
        <v>1</v>
      </c>
      <c r="X207">
        <v>18.68</v>
      </c>
      <c r="Y207">
        <v>0</v>
      </c>
      <c r="Z207">
        <v>346.73</v>
      </c>
      <c r="AA207">
        <v>477.98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18.68</v>
      </c>
      <c r="AH207">
        <v>2</v>
      </c>
      <c r="AI207">
        <v>317578912</v>
      </c>
      <c r="AJ207">
        <v>182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ROW(Source!A53)</f>
        <v>53</v>
      </c>
      <c r="B208">
        <v>317578913</v>
      </c>
      <c r="C208">
        <v>317578904</v>
      </c>
      <c r="D208">
        <v>277945805</v>
      </c>
      <c r="E208">
        <v>1</v>
      </c>
      <c r="F208">
        <v>1</v>
      </c>
      <c r="G208">
        <v>1</v>
      </c>
      <c r="H208">
        <v>2</v>
      </c>
      <c r="I208" t="s">
        <v>1227</v>
      </c>
      <c r="J208" t="s">
        <v>1228</v>
      </c>
      <c r="K208" t="s">
        <v>1229</v>
      </c>
      <c r="L208">
        <v>1368</v>
      </c>
      <c r="N208">
        <v>1011</v>
      </c>
      <c r="O208" t="s">
        <v>1090</v>
      </c>
      <c r="P208" t="s">
        <v>1090</v>
      </c>
      <c r="Q208">
        <v>1</v>
      </c>
      <c r="X208">
        <v>0.52</v>
      </c>
      <c r="Y208">
        <v>0</v>
      </c>
      <c r="Z208">
        <v>544.70000000000005</v>
      </c>
      <c r="AA208">
        <v>477.98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0.52</v>
      </c>
      <c r="AH208">
        <v>2</v>
      </c>
      <c r="AI208">
        <v>317578913</v>
      </c>
      <c r="AJ208">
        <v>183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ROW(Source!A53)</f>
        <v>53</v>
      </c>
      <c r="B209">
        <v>317578914</v>
      </c>
      <c r="C209">
        <v>317578904</v>
      </c>
      <c r="D209">
        <v>277946074</v>
      </c>
      <c r="E209">
        <v>1</v>
      </c>
      <c r="F209">
        <v>1</v>
      </c>
      <c r="G209">
        <v>1</v>
      </c>
      <c r="H209">
        <v>2</v>
      </c>
      <c r="I209" t="s">
        <v>1291</v>
      </c>
      <c r="J209" t="s">
        <v>1292</v>
      </c>
      <c r="K209" t="s">
        <v>1293</v>
      </c>
      <c r="L209">
        <v>1368</v>
      </c>
      <c r="N209">
        <v>1011</v>
      </c>
      <c r="O209" t="s">
        <v>1090</v>
      </c>
      <c r="P209" t="s">
        <v>1090</v>
      </c>
      <c r="Q209">
        <v>1</v>
      </c>
      <c r="X209">
        <v>2.4</v>
      </c>
      <c r="Y209">
        <v>0</v>
      </c>
      <c r="Z209">
        <v>160.38</v>
      </c>
      <c r="AA209">
        <v>477.98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2.4</v>
      </c>
      <c r="AH209">
        <v>2</v>
      </c>
      <c r="AI209">
        <v>317578914</v>
      </c>
      <c r="AJ209">
        <v>184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ROW(Source!A53)</f>
        <v>53</v>
      </c>
      <c r="B210">
        <v>317578915</v>
      </c>
      <c r="C210">
        <v>317578904</v>
      </c>
      <c r="D210">
        <v>277565242</v>
      </c>
      <c r="E210">
        <v>109</v>
      </c>
      <c r="F210">
        <v>1</v>
      </c>
      <c r="G210">
        <v>1</v>
      </c>
      <c r="H210">
        <v>3</v>
      </c>
      <c r="I210" t="s">
        <v>1294</v>
      </c>
      <c r="J210" t="s">
        <v>3</v>
      </c>
      <c r="K210" t="s">
        <v>1295</v>
      </c>
      <c r="L210">
        <v>1371</v>
      </c>
      <c r="N210">
        <v>1013</v>
      </c>
      <c r="O210" t="s">
        <v>21</v>
      </c>
      <c r="P210" t="s">
        <v>21</v>
      </c>
      <c r="Q210">
        <v>1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0</v>
      </c>
      <c r="AE210">
        <v>0</v>
      </c>
      <c r="AF210" t="s">
        <v>16</v>
      </c>
      <c r="AG210">
        <v>0</v>
      </c>
      <c r="AH210">
        <v>2</v>
      </c>
      <c r="AI210">
        <v>317578915</v>
      </c>
      <c r="AJ210">
        <v>185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ROW(Source!A53)</f>
        <v>53</v>
      </c>
      <c r="B211">
        <v>317578916</v>
      </c>
      <c r="C211">
        <v>317578904</v>
      </c>
      <c r="D211">
        <v>277565256</v>
      </c>
      <c r="E211">
        <v>109</v>
      </c>
      <c r="F211">
        <v>1</v>
      </c>
      <c r="G211">
        <v>1</v>
      </c>
      <c r="H211">
        <v>3</v>
      </c>
      <c r="I211" t="s">
        <v>1296</v>
      </c>
      <c r="J211" t="s">
        <v>3</v>
      </c>
      <c r="K211" t="s">
        <v>1297</v>
      </c>
      <c r="L211">
        <v>1371</v>
      </c>
      <c r="N211">
        <v>1013</v>
      </c>
      <c r="O211" t="s">
        <v>21</v>
      </c>
      <c r="P211" t="s">
        <v>21</v>
      </c>
      <c r="Q211">
        <v>1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0</v>
      </c>
      <c r="AF211" t="s">
        <v>16</v>
      </c>
      <c r="AG211">
        <v>0</v>
      </c>
      <c r="AH211">
        <v>2</v>
      </c>
      <c r="AI211">
        <v>317578916</v>
      </c>
      <c r="AJ211">
        <v>186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ROW(Source!A53)</f>
        <v>53</v>
      </c>
      <c r="B212">
        <v>317578917</v>
      </c>
      <c r="C212">
        <v>317578904</v>
      </c>
      <c r="D212">
        <v>277565415</v>
      </c>
      <c r="E212">
        <v>109</v>
      </c>
      <c r="F212">
        <v>1</v>
      </c>
      <c r="G212">
        <v>1</v>
      </c>
      <c r="H212">
        <v>3</v>
      </c>
      <c r="I212" t="s">
        <v>1298</v>
      </c>
      <c r="J212" t="s">
        <v>3</v>
      </c>
      <c r="K212" t="s">
        <v>1299</v>
      </c>
      <c r="L212">
        <v>1477</v>
      </c>
      <c r="N212">
        <v>1013</v>
      </c>
      <c r="O212" t="s">
        <v>98</v>
      </c>
      <c r="P212" t="s">
        <v>100</v>
      </c>
      <c r="Q212">
        <v>1</v>
      </c>
      <c r="X212">
        <v>3.06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 t="s">
        <v>16</v>
      </c>
      <c r="AG212">
        <v>0</v>
      </c>
      <c r="AH212">
        <v>2</v>
      </c>
      <c r="AI212">
        <v>317578917</v>
      </c>
      <c r="AJ212">
        <v>187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ROW(Source!A54)</f>
        <v>54</v>
      </c>
      <c r="B213">
        <v>317578919</v>
      </c>
      <c r="C213">
        <v>317578918</v>
      </c>
      <c r="D213">
        <v>277560446</v>
      </c>
      <c r="E213">
        <v>109</v>
      </c>
      <c r="F213">
        <v>1</v>
      </c>
      <c r="G213">
        <v>1</v>
      </c>
      <c r="H213">
        <v>1</v>
      </c>
      <c r="I213" t="s">
        <v>1275</v>
      </c>
      <c r="J213" t="s">
        <v>3</v>
      </c>
      <c r="K213" t="s">
        <v>1276</v>
      </c>
      <c r="L213">
        <v>1369</v>
      </c>
      <c r="N213">
        <v>1013</v>
      </c>
      <c r="O213" t="s">
        <v>1277</v>
      </c>
      <c r="P213" t="s">
        <v>1277</v>
      </c>
      <c r="Q213">
        <v>1</v>
      </c>
      <c r="X213">
        <v>0.04</v>
      </c>
      <c r="Y213">
        <v>0</v>
      </c>
      <c r="Z213">
        <v>0</v>
      </c>
      <c r="AA213">
        <v>0</v>
      </c>
      <c r="AB213">
        <v>388.8</v>
      </c>
      <c r="AC213">
        <v>0</v>
      </c>
      <c r="AD213">
        <v>1</v>
      </c>
      <c r="AE213">
        <v>1</v>
      </c>
      <c r="AF213" t="s">
        <v>3</v>
      </c>
      <c r="AG213">
        <v>0.04</v>
      </c>
      <c r="AH213">
        <v>2</v>
      </c>
      <c r="AI213">
        <v>317578919</v>
      </c>
      <c r="AJ213">
        <v>188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ROW(Source!A54)</f>
        <v>54</v>
      </c>
      <c r="B214">
        <v>317578920</v>
      </c>
      <c r="C214">
        <v>317578918</v>
      </c>
      <c r="D214">
        <v>277560448</v>
      </c>
      <c r="E214">
        <v>109</v>
      </c>
      <c r="F214">
        <v>1</v>
      </c>
      <c r="G214">
        <v>1</v>
      </c>
      <c r="H214">
        <v>1</v>
      </c>
      <c r="I214" t="s">
        <v>1278</v>
      </c>
      <c r="J214" t="s">
        <v>3</v>
      </c>
      <c r="K214" t="s">
        <v>1279</v>
      </c>
      <c r="L214">
        <v>1369</v>
      </c>
      <c r="N214">
        <v>1013</v>
      </c>
      <c r="O214" t="s">
        <v>1277</v>
      </c>
      <c r="P214" t="s">
        <v>1277</v>
      </c>
      <c r="Q214">
        <v>1</v>
      </c>
      <c r="X214">
        <v>3.96</v>
      </c>
      <c r="Y214">
        <v>0</v>
      </c>
      <c r="Z214">
        <v>0</v>
      </c>
      <c r="AA214">
        <v>0</v>
      </c>
      <c r="AB214">
        <v>424.47</v>
      </c>
      <c r="AC214">
        <v>0</v>
      </c>
      <c r="AD214">
        <v>1</v>
      </c>
      <c r="AE214">
        <v>1</v>
      </c>
      <c r="AF214" t="s">
        <v>3</v>
      </c>
      <c r="AG214">
        <v>3.96</v>
      </c>
      <c r="AH214">
        <v>2</v>
      </c>
      <c r="AI214">
        <v>317578920</v>
      </c>
      <c r="AJ214">
        <v>189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ROW(Source!A54)</f>
        <v>54</v>
      </c>
      <c r="B215">
        <v>317578921</v>
      </c>
      <c r="C215">
        <v>317578918</v>
      </c>
      <c r="D215">
        <v>277560452</v>
      </c>
      <c r="E215">
        <v>109</v>
      </c>
      <c r="F215">
        <v>1</v>
      </c>
      <c r="G215">
        <v>1</v>
      </c>
      <c r="H215">
        <v>1</v>
      </c>
      <c r="I215" t="s">
        <v>1280</v>
      </c>
      <c r="J215" t="s">
        <v>3</v>
      </c>
      <c r="K215" t="s">
        <v>1281</v>
      </c>
      <c r="L215">
        <v>1369</v>
      </c>
      <c r="N215">
        <v>1013</v>
      </c>
      <c r="O215" t="s">
        <v>1277</v>
      </c>
      <c r="P215" t="s">
        <v>1277</v>
      </c>
      <c r="Q215">
        <v>1</v>
      </c>
      <c r="X215">
        <v>2.06</v>
      </c>
      <c r="Y215">
        <v>0</v>
      </c>
      <c r="Z215">
        <v>0</v>
      </c>
      <c r="AA215">
        <v>0</v>
      </c>
      <c r="AB215">
        <v>477.98</v>
      </c>
      <c r="AC215">
        <v>0</v>
      </c>
      <c r="AD215">
        <v>1</v>
      </c>
      <c r="AE215">
        <v>1</v>
      </c>
      <c r="AF215" t="s">
        <v>3</v>
      </c>
      <c r="AG215">
        <v>2.06</v>
      </c>
      <c r="AH215">
        <v>2</v>
      </c>
      <c r="AI215">
        <v>317578921</v>
      </c>
      <c r="AJ215">
        <v>190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ROW(Source!A54)</f>
        <v>54</v>
      </c>
      <c r="B216">
        <v>317578922</v>
      </c>
      <c r="C216">
        <v>317578918</v>
      </c>
      <c r="D216">
        <v>277560455</v>
      </c>
      <c r="E216">
        <v>109</v>
      </c>
      <c r="F216">
        <v>1</v>
      </c>
      <c r="G216">
        <v>1</v>
      </c>
      <c r="H216">
        <v>1</v>
      </c>
      <c r="I216" t="s">
        <v>1282</v>
      </c>
      <c r="J216" t="s">
        <v>3</v>
      </c>
      <c r="K216" t="s">
        <v>1283</v>
      </c>
      <c r="L216">
        <v>1369</v>
      </c>
      <c r="N216">
        <v>1013</v>
      </c>
      <c r="O216" t="s">
        <v>1277</v>
      </c>
      <c r="P216" t="s">
        <v>1277</v>
      </c>
      <c r="Q216">
        <v>1</v>
      </c>
      <c r="X216">
        <v>2.06</v>
      </c>
      <c r="Y216">
        <v>0</v>
      </c>
      <c r="Z216">
        <v>0</v>
      </c>
      <c r="AA216">
        <v>0</v>
      </c>
      <c r="AB216">
        <v>549.32000000000005</v>
      </c>
      <c r="AC216">
        <v>0</v>
      </c>
      <c r="AD216">
        <v>1</v>
      </c>
      <c r="AE216">
        <v>1</v>
      </c>
      <c r="AF216" t="s">
        <v>3</v>
      </c>
      <c r="AG216">
        <v>2.06</v>
      </c>
      <c r="AH216">
        <v>2</v>
      </c>
      <c r="AI216">
        <v>317578922</v>
      </c>
      <c r="AJ216">
        <v>191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ROW(Source!A54)</f>
        <v>54</v>
      </c>
      <c r="B217">
        <v>317578923</v>
      </c>
      <c r="C217">
        <v>317578918</v>
      </c>
      <c r="D217">
        <v>277560491</v>
      </c>
      <c r="E217">
        <v>109</v>
      </c>
      <c r="F217">
        <v>1</v>
      </c>
      <c r="G217">
        <v>1</v>
      </c>
      <c r="H217">
        <v>1</v>
      </c>
      <c r="I217" t="s">
        <v>1221</v>
      </c>
      <c r="J217" t="s">
        <v>3</v>
      </c>
      <c r="K217" t="s">
        <v>1222</v>
      </c>
      <c r="L217">
        <v>1191</v>
      </c>
      <c r="N217">
        <v>1013</v>
      </c>
      <c r="O217" t="s">
        <v>1220</v>
      </c>
      <c r="P217" t="s">
        <v>1220</v>
      </c>
      <c r="Q217">
        <v>1</v>
      </c>
      <c r="X217">
        <v>2.04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2</v>
      </c>
      <c r="AF217" t="s">
        <v>3</v>
      </c>
      <c r="AG217">
        <v>2.04</v>
      </c>
      <c r="AH217">
        <v>2</v>
      </c>
      <c r="AI217">
        <v>317578923</v>
      </c>
      <c r="AJ217">
        <v>192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ROW(Source!A54)</f>
        <v>54</v>
      </c>
      <c r="B218">
        <v>317578924</v>
      </c>
      <c r="C218">
        <v>317578918</v>
      </c>
      <c r="D218">
        <v>277944622</v>
      </c>
      <c r="E218">
        <v>1</v>
      </c>
      <c r="F218">
        <v>1</v>
      </c>
      <c r="G218">
        <v>1</v>
      </c>
      <c r="H218">
        <v>2</v>
      </c>
      <c r="I218" t="s">
        <v>1284</v>
      </c>
      <c r="J218" t="s">
        <v>1285</v>
      </c>
      <c r="K218" t="s">
        <v>1286</v>
      </c>
      <c r="L218">
        <v>1368</v>
      </c>
      <c r="N218">
        <v>1011</v>
      </c>
      <c r="O218" t="s">
        <v>1090</v>
      </c>
      <c r="P218" t="s">
        <v>1090</v>
      </c>
      <c r="Q218">
        <v>1</v>
      </c>
      <c r="X218">
        <v>0.02</v>
      </c>
      <c r="Y218">
        <v>0</v>
      </c>
      <c r="Z218">
        <v>1472.33</v>
      </c>
      <c r="AA218">
        <v>642.05999999999995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0.02</v>
      </c>
      <c r="AH218">
        <v>2</v>
      </c>
      <c r="AI218">
        <v>317578924</v>
      </c>
      <c r="AJ218">
        <v>193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ROW(Source!A54)</f>
        <v>54</v>
      </c>
      <c r="B219">
        <v>317578925</v>
      </c>
      <c r="C219">
        <v>317578918</v>
      </c>
      <c r="D219">
        <v>277944868</v>
      </c>
      <c r="E219">
        <v>1</v>
      </c>
      <c r="F219">
        <v>1</v>
      </c>
      <c r="G219">
        <v>1</v>
      </c>
      <c r="H219">
        <v>2</v>
      </c>
      <c r="I219" t="s">
        <v>1223</v>
      </c>
      <c r="J219" t="s">
        <v>1224</v>
      </c>
      <c r="K219" t="s">
        <v>1225</v>
      </c>
      <c r="L219">
        <v>1368</v>
      </c>
      <c r="N219">
        <v>1011</v>
      </c>
      <c r="O219" t="s">
        <v>1090</v>
      </c>
      <c r="P219" t="s">
        <v>1090</v>
      </c>
      <c r="Q219">
        <v>1</v>
      </c>
      <c r="X219">
        <v>2</v>
      </c>
      <c r="Y219">
        <v>0</v>
      </c>
      <c r="Z219">
        <v>346.73</v>
      </c>
      <c r="AA219">
        <v>477.98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2</v>
      </c>
      <c r="AH219">
        <v>2</v>
      </c>
      <c r="AI219">
        <v>317578925</v>
      </c>
      <c r="AJ219">
        <v>194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ROW(Source!A54)</f>
        <v>54</v>
      </c>
      <c r="B220">
        <v>317578926</v>
      </c>
      <c r="C220">
        <v>317578918</v>
      </c>
      <c r="D220">
        <v>277945805</v>
      </c>
      <c r="E220">
        <v>1</v>
      </c>
      <c r="F220">
        <v>1</v>
      </c>
      <c r="G220">
        <v>1</v>
      </c>
      <c r="H220">
        <v>2</v>
      </c>
      <c r="I220" t="s">
        <v>1227</v>
      </c>
      <c r="J220" t="s">
        <v>1228</v>
      </c>
      <c r="K220" t="s">
        <v>1229</v>
      </c>
      <c r="L220">
        <v>1368</v>
      </c>
      <c r="N220">
        <v>1011</v>
      </c>
      <c r="O220" t="s">
        <v>1090</v>
      </c>
      <c r="P220" t="s">
        <v>1090</v>
      </c>
      <c r="Q220">
        <v>1</v>
      </c>
      <c r="X220">
        <v>0.02</v>
      </c>
      <c r="Y220">
        <v>0</v>
      </c>
      <c r="Z220">
        <v>544.70000000000005</v>
      </c>
      <c r="AA220">
        <v>477.98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0.02</v>
      </c>
      <c r="AH220">
        <v>2</v>
      </c>
      <c r="AI220">
        <v>317578926</v>
      </c>
      <c r="AJ220">
        <v>195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ROW(Source!A54)</f>
        <v>54</v>
      </c>
      <c r="B221">
        <v>317578927</v>
      </c>
      <c r="C221">
        <v>317578918</v>
      </c>
      <c r="D221">
        <v>277565256</v>
      </c>
      <c r="E221">
        <v>109</v>
      </c>
      <c r="F221">
        <v>1</v>
      </c>
      <c r="G221">
        <v>1</v>
      </c>
      <c r="H221">
        <v>3</v>
      </c>
      <c r="I221" t="s">
        <v>1296</v>
      </c>
      <c r="J221" t="s">
        <v>3</v>
      </c>
      <c r="K221" t="s">
        <v>1297</v>
      </c>
      <c r="L221">
        <v>1371</v>
      </c>
      <c r="N221">
        <v>1013</v>
      </c>
      <c r="O221" t="s">
        <v>21</v>
      </c>
      <c r="P221" t="s">
        <v>21</v>
      </c>
      <c r="Q221">
        <v>1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1</v>
      </c>
      <c r="AD221">
        <v>0</v>
      </c>
      <c r="AE221">
        <v>0</v>
      </c>
      <c r="AF221" t="s">
        <v>16</v>
      </c>
      <c r="AG221">
        <v>0</v>
      </c>
      <c r="AH221">
        <v>2</v>
      </c>
      <c r="AI221">
        <v>317578927</v>
      </c>
      <c r="AJ221">
        <v>196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ROW(Source!A55)</f>
        <v>55</v>
      </c>
      <c r="B222">
        <v>317578929</v>
      </c>
      <c r="C222">
        <v>317578928</v>
      </c>
      <c r="D222">
        <v>277560446</v>
      </c>
      <c r="E222">
        <v>109</v>
      </c>
      <c r="F222">
        <v>1</v>
      </c>
      <c r="G222">
        <v>1</v>
      </c>
      <c r="H222">
        <v>1</v>
      </c>
      <c r="I222" t="s">
        <v>1275</v>
      </c>
      <c r="J222" t="s">
        <v>3</v>
      </c>
      <c r="K222" t="s">
        <v>1276</v>
      </c>
      <c r="L222">
        <v>1369</v>
      </c>
      <c r="N222">
        <v>1013</v>
      </c>
      <c r="O222" t="s">
        <v>1277</v>
      </c>
      <c r="P222" t="s">
        <v>1277</v>
      </c>
      <c r="Q222">
        <v>1</v>
      </c>
      <c r="X222">
        <v>0.91</v>
      </c>
      <c r="Y222">
        <v>0</v>
      </c>
      <c r="Z222">
        <v>0</v>
      </c>
      <c r="AA222">
        <v>0</v>
      </c>
      <c r="AB222">
        <v>388.8</v>
      </c>
      <c r="AC222">
        <v>0</v>
      </c>
      <c r="AD222">
        <v>1</v>
      </c>
      <c r="AE222">
        <v>1</v>
      </c>
      <c r="AF222" t="s">
        <v>3</v>
      </c>
      <c r="AG222">
        <v>0.91</v>
      </c>
      <c r="AH222">
        <v>2</v>
      </c>
      <c r="AI222">
        <v>317578929</v>
      </c>
      <c r="AJ222">
        <v>197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ROW(Source!A55)</f>
        <v>55</v>
      </c>
      <c r="B223">
        <v>317578930</v>
      </c>
      <c r="C223">
        <v>317578928</v>
      </c>
      <c r="D223">
        <v>277560448</v>
      </c>
      <c r="E223">
        <v>109</v>
      </c>
      <c r="F223">
        <v>1</v>
      </c>
      <c r="G223">
        <v>1</v>
      </c>
      <c r="H223">
        <v>1</v>
      </c>
      <c r="I223" t="s">
        <v>1278</v>
      </c>
      <c r="J223" t="s">
        <v>3</v>
      </c>
      <c r="K223" t="s">
        <v>1279</v>
      </c>
      <c r="L223">
        <v>1369</v>
      </c>
      <c r="N223">
        <v>1013</v>
      </c>
      <c r="O223" t="s">
        <v>1277</v>
      </c>
      <c r="P223" t="s">
        <v>1277</v>
      </c>
      <c r="Q223">
        <v>1</v>
      </c>
      <c r="X223">
        <v>27.23</v>
      </c>
      <c r="Y223">
        <v>0</v>
      </c>
      <c r="Z223">
        <v>0</v>
      </c>
      <c r="AA223">
        <v>0</v>
      </c>
      <c r="AB223">
        <v>424.47</v>
      </c>
      <c r="AC223">
        <v>0</v>
      </c>
      <c r="AD223">
        <v>1</v>
      </c>
      <c r="AE223">
        <v>1</v>
      </c>
      <c r="AF223" t="s">
        <v>3</v>
      </c>
      <c r="AG223">
        <v>27.23</v>
      </c>
      <c r="AH223">
        <v>2</v>
      </c>
      <c r="AI223">
        <v>317578930</v>
      </c>
      <c r="AJ223">
        <v>198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ROW(Source!A55)</f>
        <v>55</v>
      </c>
      <c r="B224">
        <v>317578931</v>
      </c>
      <c r="C224">
        <v>317578928</v>
      </c>
      <c r="D224">
        <v>277560452</v>
      </c>
      <c r="E224">
        <v>109</v>
      </c>
      <c r="F224">
        <v>1</v>
      </c>
      <c r="G224">
        <v>1</v>
      </c>
      <c r="H224">
        <v>1</v>
      </c>
      <c r="I224" t="s">
        <v>1280</v>
      </c>
      <c r="J224" t="s">
        <v>3</v>
      </c>
      <c r="K224" t="s">
        <v>1281</v>
      </c>
      <c r="L224">
        <v>1369</v>
      </c>
      <c r="N224">
        <v>1013</v>
      </c>
      <c r="O224" t="s">
        <v>1277</v>
      </c>
      <c r="P224" t="s">
        <v>1277</v>
      </c>
      <c r="Q224">
        <v>1</v>
      </c>
      <c r="X224">
        <v>13.39</v>
      </c>
      <c r="Y224">
        <v>0</v>
      </c>
      <c r="Z224">
        <v>0</v>
      </c>
      <c r="AA224">
        <v>0</v>
      </c>
      <c r="AB224">
        <v>477.98</v>
      </c>
      <c r="AC224">
        <v>0</v>
      </c>
      <c r="AD224">
        <v>1</v>
      </c>
      <c r="AE224">
        <v>1</v>
      </c>
      <c r="AF224" t="s">
        <v>3</v>
      </c>
      <c r="AG224">
        <v>13.39</v>
      </c>
      <c r="AH224">
        <v>2</v>
      </c>
      <c r="AI224">
        <v>317578931</v>
      </c>
      <c r="AJ224">
        <v>199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ROW(Source!A55)</f>
        <v>55</v>
      </c>
      <c r="B225">
        <v>317578932</v>
      </c>
      <c r="C225">
        <v>317578928</v>
      </c>
      <c r="D225">
        <v>277560455</v>
      </c>
      <c r="E225">
        <v>109</v>
      </c>
      <c r="F225">
        <v>1</v>
      </c>
      <c r="G225">
        <v>1</v>
      </c>
      <c r="H225">
        <v>1</v>
      </c>
      <c r="I225" t="s">
        <v>1282</v>
      </c>
      <c r="J225" t="s">
        <v>3</v>
      </c>
      <c r="K225" t="s">
        <v>1283</v>
      </c>
      <c r="L225">
        <v>1369</v>
      </c>
      <c r="N225">
        <v>1013</v>
      </c>
      <c r="O225" t="s">
        <v>1277</v>
      </c>
      <c r="P225" t="s">
        <v>1277</v>
      </c>
      <c r="Q225">
        <v>1</v>
      </c>
      <c r="X225">
        <v>13.39</v>
      </c>
      <c r="Y225">
        <v>0</v>
      </c>
      <c r="Z225">
        <v>0</v>
      </c>
      <c r="AA225">
        <v>0</v>
      </c>
      <c r="AB225">
        <v>549.32000000000005</v>
      </c>
      <c r="AC225">
        <v>0</v>
      </c>
      <c r="AD225">
        <v>1</v>
      </c>
      <c r="AE225">
        <v>1</v>
      </c>
      <c r="AF225" t="s">
        <v>3</v>
      </c>
      <c r="AG225">
        <v>13.39</v>
      </c>
      <c r="AH225">
        <v>2</v>
      </c>
      <c r="AI225">
        <v>317578932</v>
      </c>
      <c r="AJ225">
        <v>200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ROW(Source!A55)</f>
        <v>55</v>
      </c>
      <c r="B226">
        <v>317578933</v>
      </c>
      <c r="C226">
        <v>317578928</v>
      </c>
      <c r="D226">
        <v>277560491</v>
      </c>
      <c r="E226">
        <v>109</v>
      </c>
      <c r="F226">
        <v>1</v>
      </c>
      <c r="G226">
        <v>1</v>
      </c>
      <c r="H226">
        <v>1</v>
      </c>
      <c r="I226" t="s">
        <v>1221</v>
      </c>
      <c r="J226" t="s">
        <v>3</v>
      </c>
      <c r="K226" t="s">
        <v>1222</v>
      </c>
      <c r="L226">
        <v>1191</v>
      </c>
      <c r="N226">
        <v>1013</v>
      </c>
      <c r="O226" t="s">
        <v>1220</v>
      </c>
      <c r="P226" t="s">
        <v>1220</v>
      </c>
      <c r="Q226">
        <v>1</v>
      </c>
      <c r="X226">
        <v>3.56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2</v>
      </c>
      <c r="AF226" t="s">
        <v>3</v>
      </c>
      <c r="AG226">
        <v>3.56</v>
      </c>
      <c r="AH226">
        <v>2</v>
      </c>
      <c r="AI226">
        <v>317578933</v>
      </c>
      <c r="AJ226">
        <v>201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ROW(Source!A55)</f>
        <v>55</v>
      </c>
      <c r="B227">
        <v>317578934</v>
      </c>
      <c r="C227">
        <v>317578928</v>
      </c>
      <c r="D227">
        <v>277944622</v>
      </c>
      <c r="E227">
        <v>1</v>
      </c>
      <c r="F227">
        <v>1</v>
      </c>
      <c r="G227">
        <v>1</v>
      </c>
      <c r="H227">
        <v>2</v>
      </c>
      <c r="I227" t="s">
        <v>1284</v>
      </c>
      <c r="J227" t="s">
        <v>1285</v>
      </c>
      <c r="K227" t="s">
        <v>1286</v>
      </c>
      <c r="L227">
        <v>1368</v>
      </c>
      <c r="N227">
        <v>1011</v>
      </c>
      <c r="O227" t="s">
        <v>1090</v>
      </c>
      <c r="P227" t="s">
        <v>1090</v>
      </c>
      <c r="Q227">
        <v>1</v>
      </c>
      <c r="X227">
        <v>0.64</v>
      </c>
      <c r="Y227">
        <v>0</v>
      </c>
      <c r="Z227">
        <v>1472.33</v>
      </c>
      <c r="AA227">
        <v>642.05999999999995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0.64</v>
      </c>
      <c r="AH227">
        <v>2</v>
      </c>
      <c r="AI227">
        <v>317578934</v>
      </c>
      <c r="AJ227">
        <v>202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ROW(Source!A55)</f>
        <v>55</v>
      </c>
      <c r="B228">
        <v>317578935</v>
      </c>
      <c r="C228">
        <v>317578928</v>
      </c>
      <c r="D228">
        <v>277944809</v>
      </c>
      <c r="E228">
        <v>1</v>
      </c>
      <c r="F228">
        <v>1</v>
      </c>
      <c r="G228">
        <v>1</v>
      </c>
      <c r="H228">
        <v>2</v>
      </c>
      <c r="I228" t="s">
        <v>1288</v>
      </c>
      <c r="J228" t="s">
        <v>1289</v>
      </c>
      <c r="K228" t="s">
        <v>1290</v>
      </c>
      <c r="L228">
        <v>1368</v>
      </c>
      <c r="N228">
        <v>1011</v>
      </c>
      <c r="O228" t="s">
        <v>1090</v>
      </c>
      <c r="P228" t="s">
        <v>1090</v>
      </c>
      <c r="Q228">
        <v>1</v>
      </c>
      <c r="X228">
        <v>2.4</v>
      </c>
      <c r="Y228">
        <v>0</v>
      </c>
      <c r="Z228">
        <v>15.14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2.4</v>
      </c>
      <c r="AH228">
        <v>2</v>
      </c>
      <c r="AI228">
        <v>317578935</v>
      </c>
      <c r="AJ228">
        <v>203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ROW(Source!A55)</f>
        <v>55</v>
      </c>
      <c r="B229">
        <v>317578936</v>
      </c>
      <c r="C229">
        <v>317578928</v>
      </c>
      <c r="D229">
        <v>277945805</v>
      </c>
      <c r="E229">
        <v>1</v>
      </c>
      <c r="F229">
        <v>1</v>
      </c>
      <c r="G229">
        <v>1</v>
      </c>
      <c r="H229">
        <v>2</v>
      </c>
      <c r="I229" t="s">
        <v>1227</v>
      </c>
      <c r="J229" t="s">
        <v>1228</v>
      </c>
      <c r="K229" t="s">
        <v>1229</v>
      </c>
      <c r="L229">
        <v>1368</v>
      </c>
      <c r="N229">
        <v>1011</v>
      </c>
      <c r="O229" t="s">
        <v>1090</v>
      </c>
      <c r="P229" t="s">
        <v>1090</v>
      </c>
      <c r="Q229">
        <v>1</v>
      </c>
      <c r="X229">
        <v>0.52</v>
      </c>
      <c r="Y229">
        <v>0</v>
      </c>
      <c r="Z229">
        <v>544.70000000000005</v>
      </c>
      <c r="AA229">
        <v>477.98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0.52</v>
      </c>
      <c r="AH229">
        <v>2</v>
      </c>
      <c r="AI229">
        <v>317578936</v>
      </c>
      <c r="AJ229">
        <v>204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ROW(Source!A55)</f>
        <v>55</v>
      </c>
      <c r="B230">
        <v>317578937</v>
      </c>
      <c r="C230">
        <v>317578928</v>
      </c>
      <c r="D230">
        <v>277946074</v>
      </c>
      <c r="E230">
        <v>1</v>
      </c>
      <c r="F230">
        <v>1</v>
      </c>
      <c r="G230">
        <v>1</v>
      </c>
      <c r="H230">
        <v>2</v>
      </c>
      <c r="I230" t="s">
        <v>1291</v>
      </c>
      <c r="J230" t="s">
        <v>1292</v>
      </c>
      <c r="K230" t="s">
        <v>1293</v>
      </c>
      <c r="L230">
        <v>1368</v>
      </c>
      <c r="N230">
        <v>1011</v>
      </c>
      <c r="O230" t="s">
        <v>1090</v>
      </c>
      <c r="P230" t="s">
        <v>1090</v>
      </c>
      <c r="Q230">
        <v>1</v>
      </c>
      <c r="X230">
        <v>2.4</v>
      </c>
      <c r="Y230">
        <v>0</v>
      </c>
      <c r="Z230">
        <v>160.38</v>
      </c>
      <c r="AA230">
        <v>477.98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2.4</v>
      </c>
      <c r="AH230">
        <v>2</v>
      </c>
      <c r="AI230">
        <v>317578937</v>
      </c>
      <c r="AJ230">
        <v>205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ROW(Source!A55)</f>
        <v>55</v>
      </c>
      <c r="B231">
        <v>317578938</v>
      </c>
      <c r="C231">
        <v>317578928</v>
      </c>
      <c r="D231">
        <v>277565242</v>
      </c>
      <c r="E231">
        <v>109</v>
      </c>
      <c r="F231">
        <v>1</v>
      </c>
      <c r="G231">
        <v>1</v>
      </c>
      <c r="H231">
        <v>3</v>
      </c>
      <c r="I231" t="s">
        <v>1294</v>
      </c>
      <c r="J231" t="s">
        <v>3</v>
      </c>
      <c r="K231" t="s">
        <v>1295</v>
      </c>
      <c r="L231">
        <v>1371</v>
      </c>
      <c r="N231">
        <v>1013</v>
      </c>
      <c r="O231" t="s">
        <v>21</v>
      </c>
      <c r="P231" t="s">
        <v>21</v>
      </c>
      <c r="Q231">
        <v>1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1</v>
      </c>
      <c r="AD231">
        <v>0</v>
      </c>
      <c r="AE231">
        <v>0</v>
      </c>
      <c r="AF231" t="s">
        <v>16</v>
      </c>
      <c r="AG231">
        <v>0</v>
      </c>
      <c r="AH231">
        <v>2</v>
      </c>
      <c r="AI231">
        <v>317578938</v>
      </c>
      <c r="AJ231">
        <v>206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ROW(Source!A55)</f>
        <v>55</v>
      </c>
      <c r="B232">
        <v>317578939</v>
      </c>
      <c r="C232">
        <v>317578928</v>
      </c>
      <c r="D232">
        <v>277565256</v>
      </c>
      <c r="E232">
        <v>109</v>
      </c>
      <c r="F232">
        <v>1</v>
      </c>
      <c r="G232">
        <v>1</v>
      </c>
      <c r="H232">
        <v>3</v>
      </c>
      <c r="I232" t="s">
        <v>1296</v>
      </c>
      <c r="J232" t="s">
        <v>3</v>
      </c>
      <c r="K232" t="s">
        <v>1297</v>
      </c>
      <c r="L232">
        <v>1371</v>
      </c>
      <c r="N232">
        <v>1013</v>
      </c>
      <c r="O232" t="s">
        <v>21</v>
      </c>
      <c r="P232" t="s">
        <v>21</v>
      </c>
      <c r="Q232">
        <v>1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1</v>
      </c>
      <c r="AD232">
        <v>0</v>
      </c>
      <c r="AE232">
        <v>0</v>
      </c>
      <c r="AF232" t="s">
        <v>16</v>
      </c>
      <c r="AG232">
        <v>0</v>
      </c>
      <c r="AH232">
        <v>2</v>
      </c>
      <c r="AI232">
        <v>317578939</v>
      </c>
      <c r="AJ232">
        <v>207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ROW(Source!A55)</f>
        <v>55</v>
      </c>
      <c r="B233">
        <v>317578940</v>
      </c>
      <c r="C233">
        <v>317578928</v>
      </c>
      <c r="D233">
        <v>277565415</v>
      </c>
      <c r="E233">
        <v>109</v>
      </c>
      <c r="F233">
        <v>1</v>
      </c>
      <c r="G233">
        <v>1</v>
      </c>
      <c r="H233">
        <v>3</v>
      </c>
      <c r="I233" t="s">
        <v>1298</v>
      </c>
      <c r="J233" t="s">
        <v>3</v>
      </c>
      <c r="K233" t="s">
        <v>1299</v>
      </c>
      <c r="L233">
        <v>1477</v>
      </c>
      <c r="N233">
        <v>1013</v>
      </c>
      <c r="O233" t="s">
        <v>98</v>
      </c>
      <c r="P233" t="s">
        <v>100</v>
      </c>
      <c r="Q233">
        <v>1</v>
      </c>
      <c r="X233">
        <v>3.06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 t="s">
        <v>16</v>
      </c>
      <c r="AG233">
        <v>0</v>
      </c>
      <c r="AH233">
        <v>2</v>
      </c>
      <c r="AI233">
        <v>317578940</v>
      </c>
      <c r="AJ233">
        <v>208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ROW(Source!A56)</f>
        <v>56</v>
      </c>
      <c r="B234">
        <v>317578974</v>
      </c>
      <c r="C234">
        <v>317578941</v>
      </c>
      <c r="D234">
        <v>277560446</v>
      </c>
      <c r="E234">
        <v>109</v>
      </c>
      <c r="F234">
        <v>1</v>
      </c>
      <c r="G234">
        <v>1</v>
      </c>
      <c r="H234">
        <v>1</v>
      </c>
      <c r="I234" t="s">
        <v>1275</v>
      </c>
      <c r="J234" t="s">
        <v>3</v>
      </c>
      <c r="K234" t="s">
        <v>1276</v>
      </c>
      <c r="L234">
        <v>1369</v>
      </c>
      <c r="N234">
        <v>1013</v>
      </c>
      <c r="O234" t="s">
        <v>1277</v>
      </c>
      <c r="P234" t="s">
        <v>1277</v>
      </c>
      <c r="Q234">
        <v>1</v>
      </c>
      <c r="X234">
        <v>0.04</v>
      </c>
      <c r="Y234">
        <v>0</v>
      </c>
      <c r="Z234">
        <v>0</v>
      </c>
      <c r="AA234">
        <v>0</v>
      </c>
      <c r="AB234">
        <v>388.8</v>
      </c>
      <c r="AC234">
        <v>0</v>
      </c>
      <c r="AD234">
        <v>1</v>
      </c>
      <c r="AE234">
        <v>1</v>
      </c>
      <c r="AF234" t="s">
        <v>3</v>
      </c>
      <c r="AG234">
        <v>0.04</v>
      </c>
      <c r="AH234">
        <v>2</v>
      </c>
      <c r="AI234">
        <v>317578974</v>
      </c>
      <c r="AJ234">
        <v>209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ROW(Source!A56)</f>
        <v>56</v>
      </c>
      <c r="B235">
        <v>317578975</v>
      </c>
      <c r="C235">
        <v>317578941</v>
      </c>
      <c r="D235">
        <v>277560448</v>
      </c>
      <c r="E235">
        <v>109</v>
      </c>
      <c r="F235">
        <v>1</v>
      </c>
      <c r="G235">
        <v>1</v>
      </c>
      <c r="H235">
        <v>1</v>
      </c>
      <c r="I235" t="s">
        <v>1278</v>
      </c>
      <c r="J235" t="s">
        <v>3</v>
      </c>
      <c r="K235" t="s">
        <v>1279</v>
      </c>
      <c r="L235">
        <v>1369</v>
      </c>
      <c r="N235">
        <v>1013</v>
      </c>
      <c r="O235" t="s">
        <v>1277</v>
      </c>
      <c r="P235" t="s">
        <v>1277</v>
      </c>
      <c r="Q235">
        <v>1</v>
      </c>
      <c r="X235">
        <v>2.2200000000000002</v>
      </c>
      <c r="Y235">
        <v>0</v>
      </c>
      <c r="Z235">
        <v>0</v>
      </c>
      <c r="AA235">
        <v>0</v>
      </c>
      <c r="AB235">
        <v>424.47</v>
      </c>
      <c r="AC235">
        <v>0</v>
      </c>
      <c r="AD235">
        <v>1</v>
      </c>
      <c r="AE235">
        <v>1</v>
      </c>
      <c r="AF235" t="s">
        <v>3</v>
      </c>
      <c r="AG235">
        <v>2.2200000000000002</v>
      </c>
      <c r="AH235">
        <v>2</v>
      </c>
      <c r="AI235">
        <v>317578975</v>
      </c>
      <c r="AJ235">
        <v>210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ROW(Source!A56)</f>
        <v>56</v>
      </c>
      <c r="B236">
        <v>317578976</v>
      </c>
      <c r="C236">
        <v>317578941</v>
      </c>
      <c r="D236">
        <v>277560452</v>
      </c>
      <c r="E236">
        <v>109</v>
      </c>
      <c r="F236">
        <v>1</v>
      </c>
      <c r="G236">
        <v>1</v>
      </c>
      <c r="H236">
        <v>1</v>
      </c>
      <c r="I236" t="s">
        <v>1280</v>
      </c>
      <c r="J236" t="s">
        <v>3</v>
      </c>
      <c r="K236" t="s">
        <v>1281</v>
      </c>
      <c r="L236">
        <v>1369</v>
      </c>
      <c r="N236">
        <v>1013</v>
      </c>
      <c r="O236" t="s">
        <v>1277</v>
      </c>
      <c r="P236" t="s">
        <v>1277</v>
      </c>
      <c r="Q236">
        <v>1</v>
      </c>
      <c r="X236">
        <v>1.1100000000000001</v>
      </c>
      <c r="Y236">
        <v>0</v>
      </c>
      <c r="Z236">
        <v>0</v>
      </c>
      <c r="AA236">
        <v>0</v>
      </c>
      <c r="AB236">
        <v>477.98</v>
      </c>
      <c r="AC236">
        <v>0</v>
      </c>
      <c r="AD236">
        <v>1</v>
      </c>
      <c r="AE236">
        <v>1</v>
      </c>
      <c r="AF236" t="s">
        <v>3</v>
      </c>
      <c r="AG236">
        <v>1.1100000000000001</v>
      </c>
      <c r="AH236">
        <v>2</v>
      </c>
      <c r="AI236">
        <v>317578976</v>
      </c>
      <c r="AJ236">
        <v>211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ROW(Source!A56)</f>
        <v>56</v>
      </c>
      <c r="B237">
        <v>317578977</v>
      </c>
      <c r="C237">
        <v>317578941</v>
      </c>
      <c r="D237">
        <v>277560455</v>
      </c>
      <c r="E237">
        <v>109</v>
      </c>
      <c r="F237">
        <v>1</v>
      </c>
      <c r="G237">
        <v>1</v>
      </c>
      <c r="H237">
        <v>1</v>
      </c>
      <c r="I237" t="s">
        <v>1282</v>
      </c>
      <c r="J237" t="s">
        <v>3</v>
      </c>
      <c r="K237" t="s">
        <v>1283</v>
      </c>
      <c r="L237">
        <v>1369</v>
      </c>
      <c r="N237">
        <v>1013</v>
      </c>
      <c r="O237" t="s">
        <v>1277</v>
      </c>
      <c r="P237" t="s">
        <v>1277</v>
      </c>
      <c r="Q237">
        <v>1</v>
      </c>
      <c r="X237">
        <v>1.1100000000000001</v>
      </c>
      <c r="Y237">
        <v>0</v>
      </c>
      <c r="Z237">
        <v>0</v>
      </c>
      <c r="AA237">
        <v>0</v>
      </c>
      <c r="AB237">
        <v>549.32000000000005</v>
      </c>
      <c r="AC237">
        <v>0</v>
      </c>
      <c r="AD237">
        <v>1</v>
      </c>
      <c r="AE237">
        <v>1</v>
      </c>
      <c r="AF237" t="s">
        <v>3</v>
      </c>
      <c r="AG237">
        <v>1.1100000000000001</v>
      </c>
      <c r="AH237">
        <v>2</v>
      </c>
      <c r="AI237">
        <v>317578977</v>
      </c>
      <c r="AJ237">
        <v>212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ROW(Source!A56)</f>
        <v>56</v>
      </c>
      <c r="B238">
        <v>317578978</v>
      </c>
      <c r="C238">
        <v>317578941</v>
      </c>
      <c r="D238">
        <v>277560491</v>
      </c>
      <c r="E238">
        <v>109</v>
      </c>
      <c r="F238">
        <v>1</v>
      </c>
      <c r="G238">
        <v>1</v>
      </c>
      <c r="H238">
        <v>1</v>
      </c>
      <c r="I238" t="s">
        <v>1221</v>
      </c>
      <c r="J238" t="s">
        <v>3</v>
      </c>
      <c r="K238" t="s">
        <v>1222</v>
      </c>
      <c r="L238">
        <v>1191</v>
      </c>
      <c r="N238">
        <v>1013</v>
      </c>
      <c r="O238" t="s">
        <v>1220</v>
      </c>
      <c r="P238" t="s">
        <v>1220</v>
      </c>
      <c r="Q238">
        <v>1</v>
      </c>
      <c r="X238">
        <v>0.04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3</v>
      </c>
      <c r="AG238">
        <v>0.04</v>
      </c>
      <c r="AH238">
        <v>2</v>
      </c>
      <c r="AI238">
        <v>317578978</v>
      </c>
      <c r="AJ238">
        <v>213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ROW(Source!A56)</f>
        <v>56</v>
      </c>
      <c r="B239">
        <v>317578979</v>
      </c>
      <c r="C239">
        <v>317578941</v>
      </c>
      <c r="D239">
        <v>277944622</v>
      </c>
      <c r="E239">
        <v>1</v>
      </c>
      <c r="F239">
        <v>1</v>
      </c>
      <c r="G239">
        <v>1</v>
      </c>
      <c r="H239">
        <v>2</v>
      </c>
      <c r="I239" t="s">
        <v>1284</v>
      </c>
      <c r="J239" t="s">
        <v>1285</v>
      </c>
      <c r="K239" t="s">
        <v>1286</v>
      </c>
      <c r="L239">
        <v>1368</v>
      </c>
      <c r="N239">
        <v>1011</v>
      </c>
      <c r="O239" t="s">
        <v>1090</v>
      </c>
      <c r="P239" t="s">
        <v>1090</v>
      </c>
      <c r="Q239">
        <v>1</v>
      </c>
      <c r="X239">
        <v>0.02</v>
      </c>
      <c r="Y239">
        <v>0</v>
      </c>
      <c r="Z239">
        <v>1472.33</v>
      </c>
      <c r="AA239">
        <v>642.05999999999995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0.02</v>
      </c>
      <c r="AH239">
        <v>2</v>
      </c>
      <c r="AI239">
        <v>317578979</v>
      </c>
      <c r="AJ239">
        <v>214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ROW(Source!A56)</f>
        <v>56</v>
      </c>
      <c r="B240">
        <v>317578980</v>
      </c>
      <c r="C240">
        <v>317578941</v>
      </c>
      <c r="D240">
        <v>277945805</v>
      </c>
      <c r="E240">
        <v>1</v>
      </c>
      <c r="F240">
        <v>1</v>
      </c>
      <c r="G240">
        <v>1</v>
      </c>
      <c r="H240">
        <v>2</v>
      </c>
      <c r="I240" t="s">
        <v>1227</v>
      </c>
      <c r="J240" t="s">
        <v>1228</v>
      </c>
      <c r="K240" t="s">
        <v>1229</v>
      </c>
      <c r="L240">
        <v>1368</v>
      </c>
      <c r="N240">
        <v>1011</v>
      </c>
      <c r="O240" t="s">
        <v>1090</v>
      </c>
      <c r="P240" t="s">
        <v>1090</v>
      </c>
      <c r="Q240">
        <v>1</v>
      </c>
      <c r="X240">
        <v>0.02</v>
      </c>
      <c r="Y240">
        <v>0</v>
      </c>
      <c r="Z240">
        <v>544.70000000000005</v>
      </c>
      <c r="AA240">
        <v>477.98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0.02</v>
      </c>
      <c r="AH240">
        <v>2</v>
      </c>
      <c r="AI240">
        <v>317578980</v>
      </c>
      <c r="AJ240">
        <v>215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ROW(Source!A56)</f>
        <v>56</v>
      </c>
      <c r="B241">
        <v>317578981</v>
      </c>
      <c r="C241">
        <v>317578941</v>
      </c>
      <c r="D241">
        <v>277565256</v>
      </c>
      <c r="E241">
        <v>109</v>
      </c>
      <c r="F241">
        <v>1</v>
      </c>
      <c r="G241">
        <v>1</v>
      </c>
      <c r="H241">
        <v>3</v>
      </c>
      <c r="I241" t="s">
        <v>1296</v>
      </c>
      <c r="J241" t="s">
        <v>3</v>
      </c>
      <c r="K241" t="s">
        <v>1297</v>
      </c>
      <c r="L241">
        <v>1371</v>
      </c>
      <c r="N241">
        <v>1013</v>
      </c>
      <c r="O241" t="s">
        <v>21</v>
      </c>
      <c r="P241" t="s">
        <v>21</v>
      </c>
      <c r="Q241">
        <v>1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0</v>
      </c>
      <c r="AE241">
        <v>0</v>
      </c>
      <c r="AF241" t="s">
        <v>16</v>
      </c>
      <c r="AG241">
        <v>0</v>
      </c>
      <c r="AH241">
        <v>2</v>
      </c>
      <c r="AI241">
        <v>317578981</v>
      </c>
      <c r="AJ241">
        <v>216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ROW(Source!A92)</f>
        <v>92</v>
      </c>
      <c r="B242">
        <v>292116739</v>
      </c>
      <c r="C242">
        <v>292116735</v>
      </c>
      <c r="D242">
        <v>277560291</v>
      </c>
      <c r="E242">
        <v>109</v>
      </c>
      <c r="F242">
        <v>1</v>
      </c>
      <c r="G242">
        <v>1</v>
      </c>
      <c r="H242">
        <v>1</v>
      </c>
      <c r="I242" t="s">
        <v>1260</v>
      </c>
      <c r="J242" t="s">
        <v>3</v>
      </c>
      <c r="K242" t="s">
        <v>1261</v>
      </c>
      <c r="L242">
        <v>1191</v>
      </c>
      <c r="N242">
        <v>1013</v>
      </c>
      <c r="O242" t="s">
        <v>1220</v>
      </c>
      <c r="P242" t="s">
        <v>1220</v>
      </c>
      <c r="Q242">
        <v>1</v>
      </c>
      <c r="X242">
        <v>7.21</v>
      </c>
      <c r="Y242">
        <v>0</v>
      </c>
      <c r="Z242">
        <v>0</v>
      </c>
      <c r="AA242">
        <v>0</v>
      </c>
      <c r="AB242">
        <v>456.58</v>
      </c>
      <c r="AC242">
        <v>0</v>
      </c>
      <c r="AD242">
        <v>1</v>
      </c>
      <c r="AE242">
        <v>1</v>
      </c>
      <c r="AF242" t="s">
        <v>3</v>
      </c>
      <c r="AG242">
        <v>7.21</v>
      </c>
      <c r="AH242">
        <v>2</v>
      </c>
      <c r="AI242">
        <v>292116736</v>
      </c>
      <c r="AJ242">
        <v>217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ROW(Source!A92)</f>
        <v>92</v>
      </c>
      <c r="B243">
        <v>292116740</v>
      </c>
      <c r="C243">
        <v>292116735</v>
      </c>
      <c r="D243">
        <v>277560491</v>
      </c>
      <c r="E243">
        <v>109</v>
      </c>
      <c r="F243">
        <v>1</v>
      </c>
      <c r="G243">
        <v>1</v>
      </c>
      <c r="H243">
        <v>1</v>
      </c>
      <c r="I243" t="s">
        <v>1221</v>
      </c>
      <c r="J243" t="s">
        <v>3</v>
      </c>
      <c r="K243" t="s">
        <v>1222</v>
      </c>
      <c r="L243">
        <v>1191</v>
      </c>
      <c r="N243">
        <v>1013</v>
      </c>
      <c r="O243" t="s">
        <v>1220</v>
      </c>
      <c r="P243" t="s">
        <v>1220</v>
      </c>
      <c r="Q243">
        <v>1</v>
      </c>
      <c r="X243">
        <v>0.36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2</v>
      </c>
      <c r="AF243" t="s">
        <v>3</v>
      </c>
      <c r="AG243">
        <v>0.36</v>
      </c>
      <c r="AH243">
        <v>2</v>
      </c>
      <c r="AI243">
        <v>292116737</v>
      </c>
      <c r="AJ243">
        <v>218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ROW(Source!A92)</f>
        <v>92</v>
      </c>
      <c r="B244">
        <v>292116741</v>
      </c>
      <c r="C244">
        <v>292116735</v>
      </c>
      <c r="D244">
        <v>277945805</v>
      </c>
      <c r="E244">
        <v>1</v>
      </c>
      <c r="F244">
        <v>1</v>
      </c>
      <c r="G244">
        <v>1</v>
      </c>
      <c r="H244">
        <v>2</v>
      </c>
      <c r="I244" t="s">
        <v>1227</v>
      </c>
      <c r="J244" t="s">
        <v>1228</v>
      </c>
      <c r="K244" t="s">
        <v>1229</v>
      </c>
      <c r="L244">
        <v>1368</v>
      </c>
      <c r="N244">
        <v>1011</v>
      </c>
      <c r="O244" t="s">
        <v>1090</v>
      </c>
      <c r="P244" t="s">
        <v>1090</v>
      </c>
      <c r="Q244">
        <v>1</v>
      </c>
      <c r="X244">
        <v>0.36</v>
      </c>
      <c r="Y244">
        <v>0</v>
      </c>
      <c r="Z244">
        <v>544.70000000000005</v>
      </c>
      <c r="AA244">
        <v>477.98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0.36</v>
      </c>
      <c r="AH244">
        <v>2</v>
      </c>
      <c r="AI244">
        <v>292116738</v>
      </c>
      <c r="AJ244">
        <v>219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ROW(Source!A92)</f>
        <v>92</v>
      </c>
      <c r="B245">
        <v>292116742</v>
      </c>
      <c r="C245">
        <v>292116735</v>
      </c>
      <c r="D245">
        <v>277565419</v>
      </c>
      <c r="E245">
        <v>109</v>
      </c>
      <c r="F245">
        <v>1</v>
      </c>
      <c r="G245">
        <v>1</v>
      </c>
      <c r="H245">
        <v>3</v>
      </c>
      <c r="I245" t="s">
        <v>1464</v>
      </c>
      <c r="J245" t="s">
        <v>3</v>
      </c>
      <c r="K245" t="s">
        <v>1470</v>
      </c>
      <c r="L245">
        <v>1348</v>
      </c>
      <c r="N245">
        <v>1009</v>
      </c>
      <c r="O245" t="s">
        <v>806</v>
      </c>
      <c r="P245" t="s">
        <v>806</v>
      </c>
      <c r="Q245">
        <v>1000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E245">
        <v>0</v>
      </c>
      <c r="AF245" t="s">
        <v>23</v>
      </c>
      <c r="AG245">
        <v>0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ROW(Source!A93)</f>
        <v>93</v>
      </c>
      <c r="B246">
        <v>292116747</v>
      </c>
      <c r="C246">
        <v>292116743</v>
      </c>
      <c r="D246">
        <v>277560291</v>
      </c>
      <c r="E246">
        <v>109</v>
      </c>
      <c r="F246">
        <v>1</v>
      </c>
      <c r="G246">
        <v>1</v>
      </c>
      <c r="H246">
        <v>1</v>
      </c>
      <c r="I246" t="s">
        <v>1260</v>
      </c>
      <c r="J246" t="s">
        <v>3</v>
      </c>
      <c r="K246" t="s">
        <v>1261</v>
      </c>
      <c r="L246">
        <v>1191</v>
      </c>
      <c r="N246">
        <v>1013</v>
      </c>
      <c r="O246" t="s">
        <v>1220</v>
      </c>
      <c r="P246" t="s">
        <v>1220</v>
      </c>
      <c r="Q246">
        <v>1</v>
      </c>
      <c r="X246">
        <v>9.58</v>
      </c>
      <c r="Y246">
        <v>0</v>
      </c>
      <c r="Z246">
        <v>0</v>
      </c>
      <c r="AA246">
        <v>0</v>
      </c>
      <c r="AB246">
        <v>456.58</v>
      </c>
      <c r="AC246">
        <v>0</v>
      </c>
      <c r="AD246">
        <v>1</v>
      </c>
      <c r="AE246">
        <v>1</v>
      </c>
      <c r="AF246" t="s">
        <v>3</v>
      </c>
      <c r="AG246">
        <v>9.58</v>
      </c>
      <c r="AH246">
        <v>2</v>
      </c>
      <c r="AI246">
        <v>292116744</v>
      </c>
      <c r="AJ246">
        <v>220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ROW(Source!A93)</f>
        <v>93</v>
      </c>
      <c r="B247">
        <v>292116748</v>
      </c>
      <c r="C247">
        <v>292116743</v>
      </c>
      <c r="D247">
        <v>277560491</v>
      </c>
      <c r="E247">
        <v>109</v>
      </c>
      <c r="F247">
        <v>1</v>
      </c>
      <c r="G247">
        <v>1</v>
      </c>
      <c r="H247">
        <v>1</v>
      </c>
      <c r="I247" t="s">
        <v>1221</v>
      </c>
      <c r="J247" t="s">
        <v>3</v>
      </c>
      <c r="K247" t="s">
        <v>1222</v>
      </c>
      <c r="L247">
        <v>1191</v>
      </c>
      <c r="N247">
        <v>1013</v>
      </c>
      <c r="O247" t="s">
        <v>1220</v>
      </c>
      <c r="P247" t="s">
        <v>1220</v>
      </c>
      <c r="Q247">
        <v>1</v>
      </c>
      <c r="X247">
        <v>0.48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2</v>
      </c>
      <c r="AF247" t="s">
        <v>3</v>
      </c>
      <c r="AG247">
        <v>0.48</v>
      </c>
      <c r="AH247">
        <v>2</v>
      </c>
      <c r="AI247">
        <v>292116745</v>
      </c>
      <c r="AJ247">
        <v>221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ROW(Source!A93)</f>
        <v>93</v>
      </c>
      <c r="B248">
        <v>292116749</v>
      </c>
      <c r="C248">
        <v>292116743</v>
      </c>
      <c r="D248">
        <v>277945805</v>
      </c>
      <c r="E248">
        <v>1</v>
      </c>
      <c r="F248">
        <v>1</v>
      </c>
      <c r="G248">
        <v>1</v>
      </c>
      <c r="H248">
        <v>2</v>
      </c>
      <c r="I248" t="s">
        <v>1227</v>
      </c>
      <c r="J248" t="s">
        <v>1228</v>
      </c>
      <c r="K248" t="s">
        <v>1229</v>
      </c>
      <c r="L248">
        <v>1368</v>
      </c>
      <c r="N248">
        <v>1011</v>
      </c>
      <c r="O248" t="s">
        <v>1090</v>
      </c>
      <c r="P248" t="s">
        <v>1090</v>
      </c>
      <c r="Q248">
        <v>1</v>
      </c>
      <c r="X248">
        <v>0.48</v>
      </c>
      <c r="Y248">
        <v>0</v>
      </c>
      <c r="Z248">
        <v>544.70000000000005</v>
      </c>
      <c r="AA248">
        <v>477.98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0.48</v>
      </c>
      <c r="AH248">
        <v>2</v>
      </c>
      <c r="AI248">
        <v>292116746</v>
      </c>
      <c r="AJ248">
        <v>222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ROW(Source!A93)</f>
        <v>93</v>
      </c>
      <c r="B249">
        <v>292116750</v>
      </c>
      <c r="C249">
        <v>292116743</v>
      </c>
      <c r="D249">
        <v>277565419</v>
      </c>
      <c r="E249">
        <v>109</v>
      </c>
      <c r="F249">
        <v>1</v>
      </c>
      <c r="G249">
        <v>1</v>
      </c>
      <c r="H249">
        <v>3</v>
      </c>
      <c r="I249" t="s">
        <v>1464</v>
      </c>
      <c r="J249" t="s">
        <v>3</v>
      </c>
      <c r="K249" t="s">
        <v>1470</v>
      </c>
      <c r="L249">
        <v>1348</v>
      </c>
      <c r="N249">
        <v>1009</v>
      </c>
      <c r="O249" t="s">
        <v>806</v>
      </c>
      <c r="P249" t="s">
        <v>806</v>
      </c>
      <c r="Q249">
        <v>1000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1</v>
      </c>
      <c r="AD249">
        <v>0</v>
      </c>
      <c r="AE249">
        <v>0</v>
      </c>
      <c r="AF249" t="s">
        <v>23</v>
      </c>
      <c r="AG249">
        <v>0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ROW(Source!A94)</f>
        <v>94</v>
      </c>
      <c r="B250">
        <v>292116755</v>
      </c>
      <c r="C250">
        <v>292116751</v>
      </c>
      <c r="D250">
        <v>277560291</v>
      </c>
      <c r="E250">
        <v>109</v>
      </c>
      <c r="F250">
        <v>1</v>
      </c>
      <c r="G250">
        <v>1</v>
      </c>
      <c r="H250">
        <v>1</v>
      </c>
      <c r="I250" t="s">
        <v>1260</v>
      </c>
      <c r="J250" t="s">
        <v>3</v>
      </c>
      <c r="K250" t="s">
        <v>1261</v>
      </c>
      <c r="L250">
        <v>1191</v>
      </c>
      <c r="N250">
        <v>1013</v>
      </c>
      <c r="O250" t="s">
        <v>1220</v>
      </c>
      <c r="P250" t="s">
        <v>1220</v>
      </c>
      <c r="Q250">
        <v>1</v>
      </c>
      <c r="X250">
        <v>16</v>
      </c>
      <c r="Y250">
        <v>0</v>
      </c>
      <c r="Z250">
        <v>0</v>
      </c>
      <c r="AA250">
        <v>0</v>
      </c>
      <c r="AB250">
        <v>456.58</v>
      </c>
      <c r="AC250">
        <v>0</v>
      </c>
      <c r="AD250">
        <v>1</v>
      </c>
      <c r="AE250">
        <v>1</v>
      </c>
      <c r="AF250" t="s">
        <v>3</v>
      </c>
      <c r="AG250">
        <v>16</v>
      </c>
      <c r="AH250">
        <v>2</v>
      </c>
      <c r="AI250">
        <v>292116752</v>
      </c>
      <c r="AJ250">
        <v>223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ROW(Source!A94)</f>
        <v>94</v>
      </c>
      <c r="B251">
        <v>292116756</v>
      </c>
      <c r="C251">
        <v>292116751</v>
      </c>
      <c r="D251">
        <v>277560491</v>
      </c>
      <c r="E251">
        <v>109</v>
      </c>
      <c r="F251">
        <v>1</v>
      </c>
      <c r="G251">
        <v>1</v>
      </c>
      <c r="H251">
        <v>1</v>
      </c>
      <c r="I251" t="s">
        <v>1221</v>
      </c>
      <c r="J251" t="s">
        <v>3</v>
      </c>
      <c r="K251" t="s">
        <v>1222</v>
      </c>
      <c r="L251">
        <v>1191</v>
      </c>
      <c r="N251">
        <v>1013</v>
      </c>
      <c r="O251" t="s">
        <v>1220</v>
      </c>
      <c r="P251" t="s">
        <v>1220</v>
      </c>
      <c r="Q251">
        <v>1</v>
      </c>
      <c r="X251">
        <v>0.8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2</v>
      </c>
      <c r="AF251" t="s">
        <v>3</v>
      </c>
      <c r="AG251">
        <v>0.8</v>
      </c>
      <c r="AH251">
        <v>2</v>
      </c>
      <c r="AI251">
        <v>292116753</v>
      </c>
      <c r="AJ251">
        <v>224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ROW(Source!A94)</f>
        <v>94</v>
      </c>
      <c r="B252">
        <v>292116757</v>
      </c>
      <c r="C252">
        <v>292116751</v>
      </c>
      <c r="D252">
        <v>277945805</v>
      </c>
      <c r="E252">
        <v>1</v>
      </c>
      <c r="F252">
        <v>1</v>
      </c>
      <c r="G252">
        <v>1</v>
      </c>
      <c r="H252">
        <v>2</v>
      </c>
      <c r="I252" t="s">
        <v>1227</v>
      </c>
      <c r="J252" t="s">
        <v>1228</v>
      </c>
      <c r="K252" t="s">
        <v>1229</v>
      </c>
      <c r="L252">
        <v>1368</v>
      </c>
      <c r="N252">
        <v>1011</v>
      </c>
      <c r="O252" t="s">
        <v>1090</v>
      </c>
      <c r="P252" t="s">
        <v>1090</v>
      </c>
      <c r="Q252">
        <v>1</v>
      </c>
      <c r="X252">
        <v>0.8</v>
      </c>
      <c r="Y252">
        <v>0</v>
      </c>
      <c r="Z252">
        <v>544.70000000000005</v>
      </c>
      <c r="AA252">
        <v>477.98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0.8</v>
      </c>
      <c r="AH252">
        <v>2</v>
      </c>
      <c r="AI252">
        <v>292116754</v>
      </c>
      <c r="AJ252">
        <v>225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ROW(Source!A94)</f>
        <v>94</v>
      </c>
      <c r="B253">
        <v>292116758</v>
      </c>
      <c r="C253">
        <v>292116751</v>
      </c>
      <c r="D253">
        <v>277565419</v>
      </c>
      <c r="E253">
        <v>109</v>
      </c>
      <c r="F253">
        <v>1</v>
      </c>
      <c r="G253">
        <v>1</v>
      </c>
      <c r="H253">
        <v>3</v>
      </c>
      <c r="I253" t="s">
        <v>1464</v>
      </c>
      <c r="J253" t="s">
        <v>3</v>
      </c>
      <c r="K253" t="s">
        <v>1470</v>
      </c>
      <c r="L253">
        <v>1348</v>
      </c>
      <c r="N253">
        <v>1009</v>
      </c>
      <c r="O253" t="s">
        <v>806</v>
      </c>
      <c r="P253" t="s">
        <v>806</v>
      </c>
      <c r="Q253">
        <v>1000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23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ROW(Source!A95)</f>
        <v>95</v>
      </c>
      <c r="B254">
        <v>292116763</v>
      </c>
      <c r="C254">
        <v>292116759</v>
      </c>
      <c r="D254">
        <v>277560291</v>
      </c>
      <c r="E254">
        <v>109</v>
      </c>
      <c r="F254">
        <v>1</v>
      </c>
      <c r="G254">
        <v>1</v>
      </c>
      <c r="H254">
        <v>1</v>
      </c>
      <c r="I254" t="s">
        <v>1260</v>
      </c>
      <c r="J254" t="s">
        <v>3</v>
      </c>
      <c r="K254" t="s">
        <v>1261</v>
      </c>
      <c r="L254">
        <v>1191</v>
      </c>
      <c r="N254">
        <v>1013</v>
      </c>
      <c r="O254" t="s">
        <v>1220</v>
      </c>
      <c r="P254" t="s">
        <v>1220</v>
      </c>
      <c r="Q254">
        <v>1</v>
      </c>
      <c r="X254">
        <v>20.100000000000001</v>
      </c>
      <c r="Y254">
        <v>0</v>
      </c>
      <c r="Z254">
        <v>0</v>
      </c>
      <c r="AA254">
        <v>0</v>
      </c>
      <c r="AB254">
        <v>456.58</v>
      </c>
      <c r="AC254">
        <v>0</v>
      </c>
      <c r="AD254">
        <v>1</v>
      </c>
      <c r="AE254">
        <v>1</v>
      </c>
      <c r="AF254" t="s">
        <v>3</v>
      </c>
      <c r="AG254">
        <v>20.100000000000001</v>
      </c>
      <c r="AH254">
        <v>2</v>
      </c>
      <c r="AI254">
        <v>292116760</v>
      </c>
      <c r="AJ254">
        <v>226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ROW(Source!A95)</f>
        <v>95</v>
      </c>
      <c r="B255">
        <v>292116764</v>
      </c>
      <c r="C255">
        <v>292116759</v>
      </c>
      <c r="D255">
        <v>277560491</v>
      </c>
      <c r="E255">
        <v>109</v>
      </c>
      <c r="F255">
        <v>1</v>
      </c>
      <c r="G255">
        <v>1</v>
      </c>
      <c r="H255">
        <v>1</v>
      </c>
      <c r="I255" t="s">
        <v>1221</v>
      </c>
      <c r="J255" t="s">
        <v>3</v>
      </c>
      <c r="K255" t="s">
        <v>1222</v>
      </c>
      <c r="L255">
        <v>1191</v>
      </c>
      <c r="N255">
        <v>1013</v>
      </c>
      <c r="O255" t="s">
        <v>1220</v>
      </c>
      <c r="P255" t="s">
        <v>1220</v>
      </c>
      <c r="Q255">
        <v>1</v>
      </c>
      <c r="X255">
        <v>1.01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2</v>
      </c>
      <c r="AF255" t="s">
        <v>3</v>
      </c>
      <c r="AG255">
        <v>1.01</v>
      </c>
      <c r="AH255">
        <v>2</v>
      </c>
      <c r="AI255">
        <v>292116761</v>
      </c>
      <c r="AJ255">
        <v>227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ROW(Source!A95)</f>
        <v>95</v>
      </c>
      <c r="B256">
        <v>292116765</v>
      </c>
      <c r="C256">
        <v>292116759</v>
      </c>
      <c r="D256">
        <v>277945805</v>
      </c>
      <c r="E256">
        <v>1</v>
      </c>
      <c r="F256">
        <v>1</v>
      </c>
      <c r="G256">
        <v>1</v>
      </c>
      <c r="H256">
        <v>2</v>
      </c>
      <c r="I256" t="s">
        <v>1227</v>
      </c>
      <c r="J256" t="s">
        <v>1228</v>
      </c>
      <c r="K256" t="s">
        <v>1229</v>
      </c>
      <c r="L256">
        <v>1368</v>
      </c>
      <c r="N256">
        <v>1011</v>
      </c>
      <c r="O256" t="s">
        <v>1090</v>
      </c>
      <c r="P256" t="s">
        <v>1090</v>
      </c>
      <c r="Q256">
        <v>1</v>
      </c>
      <c r="X256">
        <v>1.01</v>
      </c>
      <c r="Y256">
        <v>0</v>
      </c>
      <c r="Z256">
        <v>544.70000000000005</v>
      </c>
      <c r="AA256">
        <v>477.98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1.01</v>
      </c>
      <c r="AH256">
        <v>2</v>
      </c>
      <c r="AI256">
        <v>292116762</v>
      </c>
      <c r="AJ256">
        <v>228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ROW(Source!A95)</f>
        <v>95</v>
      </c>
      <c r="B257">
        <v>292116766</v>
      </c>
      <c r="C257">
        <v>292116759</v>
      </c>
      <c r="D257">
        <v>277565419</v>
      </c>
      <c r="E257">
        <v>109</v>
      </c>
      <c r="F257">
        <v>1</v>
      </c>
      <c r="G257">
        <v>1</v>
      </c>
      <c r="H257">
        <v>3</v>
      </c>
      <c r="I257" t="s">
        <v>1464</v>
      </c>
      <c r="J257" t="s">
        <v>3</v>
      </c>
      <c r="K257" t="s">
        <v>1470</v>
      </c>
      <c r="L257">
        <v>1348</v>
      </c>
      <c r="N257">
        <v>1009</v>
      </c>
      <c r="O257" t="s">
        <v>806</v>
      </c>
      <c r="P257" t="s">
        <v>806</v>
      </c>
      <c r="Q257">
        <v>1000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1</v>
      </c>
      <c r="AD257">
        <v>0</v>
      </c>
      <c r="AE257">
        <v>0</v>
      </c>
      <c r="AF257" t="s">
        <v>23</v>
      </c>
      <c r="AG257">
        <v>0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ROW(Source!A96)</f>
        <v>96</v>
      </c>
      <c r="B258">
        <v>292116771</v>
      </c>
      <c r="C258">
        <v>292116767</v>
      </c>
      <c r="D258">
        <v>277560291</v>
      </c>
      <c r="E258">
        <v>109</v>
      </c>
      <c r="F258">
        <v>1</v>
      </c>
      <c r="G258">
        <v>1</v>
      </c>
      <c r="H258">
        <v>1</v>
      </c>
      <c r="I258" t="s">
        <v>1260</v>
      </c>
      <c r="J258" t="s">
        <v>3</v>
      </c>
      <c r="K258" t="s">
        <v>1261</v>
      </c>
      <c r="L258">
        <v>1191</v>
      </c>
      <c r="N258">
        <v>1013</v>
      </c>
      <c r="O258" t="s">
        <v>1220</v>
      </c>
      <c r="P258" t="s">
        <v>1220</v>
      </c>
      <c r="Q258">
        <v>1</v>
      </c>
      <c r="X258">
        <v>13.9</v>
      </c>
      <c r="Y258">
        <v>0</v>
      </c>
      <c r="Z258">
        <v>0</v>
      </c>
      <c r="AA258">
        <v>0</v>
      </c>
      <c r="AB258">
        <v>456.58</v>
      </c>
      <c r="AC258">
        <v>0</v>
      </c>
      <c r="AD258">
        <v>1</v>
      </c>
      <c r="AE258">
        <v>1</v>
      </c>
      <c r="AF258" t="s">
        <v>3</v>
      </c>
      <c r="AG258">
        <v>13.9</v>
      </c>
      <c r="AH258">
        <v>2</v>
      </c>
      <c r="AI258">
        <v>292116768</v>
      </c>
      <c r="AJ258">
        <v>229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ROW(Source!A96)</f>
        <v>96</v>
      </c>
      <c r="B259">
        <v>292116772</v>
      </c>
      <c r="C259">
        <v>292116767</v>
      </c>
      <c r="D259">
        <v>277560491</v>
      </c>
      <c r="E259">
        <v>109</v>
      </c>
      <c r="F259">
        <v>1</v>
      </c>
      <c r="G259">
        <v>1</v>
      </c>
      <c r="H259">
        <v>1</v>
      </c>
      <c r="I259" t="s">
        <v>1221</v>
      </c>
      <c r="J259" t="s">
        <v>3</v>
      </c>
      <c r="K259" t="s">
        <v>1222</v>
      </c>
      <c r="L259">
        <v>1191</v>
      </c>
      <c r="N259">
        <v>1013</v>
      </c>
      <c r="O259" t="s">
        <v>1220</v>
      </c>
      <c r="P259" t="s">
        <v>1220</v>
      </c>
      <c r="Q259">
        <v>1</v>
      </c>
      <c r="X259">
        <v>0.7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2</v>
      </c>
      <c r="AF259" t="s">
        <v>3</v>
      </c>
      <c r="AG259">
        <v>0.7</v>
      </c>
      <c r="AH259">
        <v>2</v>
      </c>
      <c r="AI259">
        <v>292116769</v>
      </c>
      <c r="AJ259">
        <v>230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ROW(Source!A96)</f>
        <v>96</v>
      </c>
      <c r="B260">
        <v>292116773</v>
      </c>
      <c r="C260">
        <v>292116767</v>
      </c>
      <c r="D260">
        <v>277945805</v>
      </c>
      <c r="E260">
        <v>1</v>
      </c>
      <c r="F260">
        <v>1</v>
      </c>
      <c r="G260">
        <v>1</v>
      </c>
      <c r="H260">
        <v>2</v>
      </c>
      <c r="I260" t="s">
        <v>1227</v>
      </c>
      <c r="J260" t="s">
        <v>1228</v>
      </c>
      <c r="K260" t="s">
        <v>1229</v>
      </c>
      <c r="L260">
        <v>1368</v>
      </c>
      <c r="N260">
        <v>1011</v>
      </c>
      <c r="O260" t="s">
        <v>1090</v>
      </c>
      <c r="P260" t="s">
        <v>1090</v>
      </c>
      <c r="Q260">
        <v>1</v>
      </c>
      <c r="X260">
        <v>0.7</v>
      </c>
      <c r="Y260">
        <v>0</v>
      </c>
      <c r="Z260">
        <v>544.70000000000005</v>
      </c>
      <c r="AA260">
        <v>477.98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0.7</v>
      </c>
      <c r="AH260">
        <v>2</v>
      </c>
      <c r="AI260">
        <v>292116770</v>
      </c>
      <c r="AJ260">
        <v>231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ROW(Source!A96)</f>
        <v>96</v>
      </c>
      <c r="B261">
        <v>292116774</v>
      </c>
      <c r="C261">
        <v>292116767</v>
      </c>
      <c r="D261">
        <v>277565419</v>
      </c>
      <c r="E261">
        <v>109</v>
      </c>
      <c r="F261">
        <v>1</v>
      </c>
      <c r="G261">
        <v>1</v>
      </c>
      <c r="H261">
        <v>3</v>
      </c>
      <c r="I261" t="s">
        <v>1464</v>
      </c>
      <c r="J261" t="s">
        <v>3</v>
      </c>
      <c r="K261" t="s">
        <v>1470</v>
      </c>
      <c r="L261">
        <v>1348</v>
      </c>
      <c r="N261">
        <v>1009</v>
      </c>
      <c r="O261" t="s">
        <v>806</v>
      </c>
      <c r="P261" t="s">
        <v>806</v>
      </c>
      <c r="Q261">
        <v>1000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23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ROW(Source!A97)</f>
        <v>97</v>
      </c>
      <c r="B262">
        <v>292116779</v>
      </c>
      <c r="C262">
        <v>292116775</v>
      </c>
      <c r="D262">
        <v>277560291</v>
      </c>
      <c r="E262">
        <v>109</v>
      </c>
      <c r="F262">
        <v>1</v>
      </c>
      <c r="G262">
        <v>1</v>
      </c>
      <c r="H262">
        <v>1</v>
      </c>
      <c r="I262" t="s">
        <v>1260</v>
      </c>
      <c r="J262" t="s">
        <v>3</v>
      </c>
      <c r="K262" t="s">
        <v>1261</v>
      </c>
      <c r="L262">
        <v>1191</v>
      </c>
      <c r="N262">
        <v>1013</v>
      </c>
      <c r="O262" t="s">
        <v>1220</v>
      </c>
      <c r="P262" t="s">
        <v>1220</v>
      </c>
      <c r="Q262">
        <v>1</v>
      </c>
      <c r="X262">
        <v>16.5</v>
      </c>
      <c r="Y262">
        <v>0</v>
      </c>
      <c r="Z262">
        <v>0</v>
      </c>
      <c r="AA262">
        <v>0</v>
      </c>
      <c r="AB262">
        <v>456.58</v>
      </c>
      <c r="AC262">
        <v>0</v>
      </c>
      <c r="AD262">
        <v>1</v>
      </c>
      <c r="AE262">
        <v>1</v>
      </c>
      <c r="AF262" t="s">
        <v>3</v>
      </c>
      <c r="AG262">
        <v>16.5</v>
      </c>
      <c r="AH262">
        <v>2</v>
      </c>
      <c r="AI262">
        <v>292116776</v>
      </c>
      <c r="AJ262">
        <v>232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ROW(Source!A97)</f>
        <v>97</v>
      </c>
      <c r="B263">
        <v>292116780</v>
      </c>
      <c r="C263">
        <v>292116775</v>
      </c>
      <c r="D263">
        <v>277560491</v>
      </c>
      <c r="E263">
        <v>109</v>
      </c>
      <c r="F263">
        <v>1</v>
      </c>
      <c r="G263">
        <v>1</v>
      </c>
      <c r="H263">
        <v>1</v>
      </c>
      <c r="I263" t="s">
        <v>1221</v>
      </c>
      <c r="J263" t="s">
        <v>3</v>
      </c>
      <c r="K263" t="s">
        <v>1222</v>
      </c>
      <c r="L263">
        <v>1191</v>
      </c>
      <c r="N263">
        <v>1013</v>
      </c>
      <c r="O263" t="s">
        <v>1220</v>
      </c>
      <c r="P263" t="s">
        <v>1220</v>
      </c>
      <c r="Q263">
        <v>1</v>
      </c>
      <c r="X263">
        <v>0.83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2</v>
      </c>
      <c r="AF263" t="s">
        <v>3</v>
      </c>
      <c r="AG263">
        <v>0.83</v>
      </c>
      <c r="AH263">
        <v>2</v>
      </c>
      <c r="AI263">
        <v>292116777</v>
      </c>
      <c r="AJ263">
        <v>233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ROW(Source!A97)</f>
        <v>97</v>
      </c>
      <c r="B264">
        <v>292116781</v>
      </c>
      <c r="C264">
        <v>292116775</v>
      </c>
      <c r="D264">
        <v>277945805</v>
      </c>
      <c r="E264">
        <v>1</v>
      </c>
      <c r="F264">
        <v>1</v>
      </c>
      <c r="G264">
        <v>1</v>
      </c>
      <c r="H264">
        <v>2</v>
      </c>
      <c r="I264" t="s">
        <v>1227</v>
      </c>
      <c r="J264" t="s">
        <v>1228</v>
      </c>
      <c r="K264" t="s">
        <v>1229</v>
      </c>
      <c r="L264">
        <v>1368</v>
      </c>
      <c r="N264">
        <v>1011</v>
      </c>
      <c r="O264" t="s">
        <v>1090</v>
      </c>
      <c r="P264" t="s">
        <v>1090</v>
      </c>
      <c r="Q264">
        <v>1</v>
      </c>
      <c r="X264">
        <v>0.83</v>
      </c>
      <c r="Y264">
        <v>0</v>
      </c>
      <c r="Z264">
        <v>544.70000000000005</v>
      </c>
      <c r="AA264">
        <v>477.98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0.83</v>
      </c>
      <c r="AH264">
        <v>2</v>
      </c>
      <c r="AI264">
        <v>292116778</v>
      </c>
      <c r="AJ264">
        <v>234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ROW(Source!A97)</f>
        <v>97</v>
      </c>
      <c r="B265">
        <v>292116782</v>
      </c>
      <c r="C265">
        <v>292116775</v>
      </c>
      <c r="D265">
        <v>277565419</v>
      </c>
      <c r="E265">
        <v>109</v>
      </c>
      <c r="F265">
        <v>1</v>
      </c>
      <c r="G265">
        <v>1</v>
      </c>
      <c r="H265">
        <v>3</v>
      </c>
      <c r="I265" t="s">
        <v>1464</v>
      </c>
      <c r="J265" t="s">
        <v>3</v>
      </c>
      <c r="K265" t="s">
        <v>1470</v>
      </c>
      <c r="L265">
        <v>1348</v>
      </c>
      <c r="N265">
        <v>1009</v>
      </c>
      <c r="O265" t="s">
        <v>806</v>
      </c>
      <c r="P265" t="s">
        <v>806</v>
      </c>
      <c r="Q265">
        <v>1000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0</v>
      </c>
      <c r="AE265">
        <v>0</v>
      </c>
      <c r="AF265" t="s">
        <v>23</v>
      </c>
      <c r="AG265">
        <v>0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ROW(Source!A172)</f>
        <v>172</v>
      </c>
      <c r="B266">
        <v>292116792</v>
      </c>
      <c r="C266">
        <v>292116787</v>
      </c>
      <c r="D266">
        <v>277560276</v>
      </c>
      <c r="E266">
        <v>109</v>
      </c>
      <c r="F266">
        <v>1</v>
      </c>
      <c r="G266">
        <v>1</v>
      </c>
      <c r="H266">
        <v>1</v>
      </c>
      <c r="I266" t="s">
        <v>1232</v>
      </c>
      <c r="J266" t="s">
        <v>3</v>
      </c>
      <c r="K266" t="s">
        <v>1233</v>
      </c>
      <c r="L266">
        <v>1191</v>
      </c>
      <c r="N266">
        <v>1013</v>
      </c>
      <c r="O266" t="s">
        <v>1220</v>
      </c>
      <c r="P266" t="s">
        <v>1220</v>
      </c>
      <c r="Q266">
        <v>1</v>
      </c>
      <c r="X266">
        <v>12.6</v>
      </c>
      <c r="Y266">
        <v>0</v>
      </c>
      <c r="Z266">
        <v>0</v>
      </c>
      <c r="AA266">
        <v>0</v>
      </c>
      <c r="AB266">
        <v>424.47</v>
      </c>
      <c r="AC266">
        <v>0</v>
      </c>
      <c r="AD266">
        <v>1</v>
      </c>
      <c r="AE266">
        <v>1</v>
      </c>
      <c r="AF266" t="s">
        <v>3</v>
      </c>
      <c r="AG266">
        <v>12.6</v>
      </c>
      <c r="AH266">
        <v>2</v>
      </c>
      <c r="AI266">
        <v>292116788</v>
      </c>
      <c r="AJ266">
        <v>235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ROW(Source!A172)</f>
        <v>172</v>
      </c>
      <c r="B267">
        <v>292116793</v>
      </c>
      <c r="C267">
        <v>292116787</v>
      </c>
      <c r="D267">
        <v>277560491</v>
      </c>
      <c r="E267">
        <v>109</v>
      </c>
      <c r="F267">
        <v>1</v>
      </c>
      <c r="G267">
        <v>1</v>
      </c>
      <c r="H267">
        <v>1</v>
      </c>
      <c r="I267" t="s">
        <v>1221</v>
      </c>
      <c r="J267" t="s">
        <v>3</v>
      </c>
      <c r="K267" t="s">
        <v>1222</v>
      </c>
      <c r="L267">
        <v>1191</v>
      </c>
      <c r="N267">
        <v>1013</v>
      </c>
      <c r="O267" t="s">
        <v>1220</v>
      </c>
      <c r="P267" t="s">
        <v>1220</v>
      </c>
      <c r="Q267">
        <v>1</v>
      </c>
      <c r="X267">
        <v>3.43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2</v>
      </c>
      <c r="AF267" t="s">
        <v>3</v>
      </c>
      <c r="AG267">
        <v>3.43</v>
      </c>
      <c r="AH267">
        <v>2</v>
      </c>
      <c r="AI267">
        <v>292116789</v>
      </c>
      <c r="AJ267">
        <v>236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ROW(Source!A172)</f>
        <v>172</v>
      </c>
      <c r="B268">
        <v>292116794</v>
      </c>
      <c r="C268">
        <v>292116787</v>
      </c>
      <c r="D268">
        <v>277944474</v>
      </c>
      <c r="E268">
        <v>1</v>
      </c>
      <c r="F268">
        <v>1</v>
      </c>
      <c r="G268">
        <v>1</v>
      </c>
      <c r="H268">
        <v>2</v>
      </c>
      <c r="I268" t="s">
        <v>1300</v>
      </c>
      <c r="J268" t="s">
        <v>1301</v>
      </c>
      <c r="K268" t="s">
        <v>1302</v>
      </c>
      <c r="L268">
        <v>1368</v>
      </c>
      <c r="N268">
        <v>1011</v>
      </c>
      <c r="O268" t="s">
        <v>1090</v>
      </c>
      <c r="P268" t="s">
        <v>1090</v>
      </c>
      <c r="Q268">
        <v>1</v>
      </c>
      <c r="X268">
        <v>2.7</v>
      </c>
      <c r="Y268">
        <v>0</v>
      </c>
      <c r="Z268">
        <v>1811.82</v>
      </c>
      <c r="AA268">
        <v>549.32000000000005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2.7</v>
      </c>
      <c r="AH268">
        <v>2</v>
      </c>
      <c r="AI268">
        <v>292116790</v>
      </c>
      <c r="AJ268">
        <v>237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ROW(Source!A172)</f>
        <v>172</v>
      </c>
      <c r="B269">
        <v>292116795</v>
      </c>
      <c r="C269">
        <v>292116787</v>
      </c>
      <c r="D269">
        <v>277945805</v>
      </c>
      <c r="E269">
        <v>1</v>
      </c>
      <c r="F269">
        <v>1</v>
      </c>
      <c r="G269">
        <v>1</v>
      </c>
      <c r="H269">
        <v>2</v>
      </c>
      <c r="I269" t="s">
        <v>1227</v>
      </c>
      <c r="J269" t="s">
        <v>1228</v>
      </c>
      <c r="K269" t="s">
        <v>1229</v>
      </c>
      <c r="L269">
        <v>1368</v>
      </c>
      <c r="N269">
        <v>1011</v>
      </c>
      <c r="O269" t="s">
        <v>1090</v>
      </c>
      <c r="P269" t="s">
        <v>1090</v>
      </c>
      <c r="Q269">
        <v>1</v>
      </c>
      <c r="X269">
        <v>0.73</v>
      </c>
      <c r="Y269">
        <v>0</v>
      </c>
      <c r="Z269">
        <v>544.70000000000005</v>
      </c>
      <c r="AA269">
        <v>477.98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0.73</v>
      </c>
      <c r="AH269">
        <v>2</v>
      </c>
      <c r="AI269">
        <v>292116791</v>
      </c>
      <c r="AJ269">
        <v>238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ROW(Source!A172)</f>
        <v>172</v>
      </c>
      <c r="B270">
        <v>292116796</v>
      </c>
      <c r="C270">
        <v>292116787</v>
      </c>
      <c r="D270">
        <v>277563451</v>
      </c>
      <c r="E270">
        <v>109</v>
      </c>
      <c r="F270">
        <v>1</v>
      </c>
      <c r="G270">
        <v>1</v>
      </c>
      <c r="H270">
        <v>3</v>
      </c>
      <c r="I270" t="s">
        <v>1475</v>
      </c>
      <c r="J270" t="s">
        <v>3</v>
      </c>
      <c r="K270" t="s">
        <v>1476</v>
      </c>
      <c r="L270">
        <v>1339</v>
      </c>
      <c r="N270">
        <v>1007</v>
      </c>
      <c r="O270" t="s">
        <v>1477</v>
      </c>
      <c r="P270" t="s">
        <v>1477</v>
      </c>
      <c r="Q270">
        <v>1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1</v>
      </c>
      <c r="AD270">
        <v>0</v>
      </c>
      <c r="AE270">
        <v>0</v>
      </c>
      <c r="AF270" t="s">
        <v>23</v>
      </c>
      <c r="AG270">
        <v>0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ROW(Source!A172)</f>
        <v>172</v>
      </c>
      <c r="B271">
        <v>292116797</v>
      </c>
      <c r="C271">
        <v>292116787</v>
      </c>
      <c r="D271">
        <v>277565460</v>
      </c>
      <c r="E271">
        <v>109</v>
      </c>
      <c r="F271">
        <v>1</v>
      </c>
      <c r="G271">
        <v>1</v>
      </c>
      <c r="H271">
        <v>3</v>
      </c>
      <c r="I271" t="s">
        <v>1478</v>
      </c>
      <c r="J271" t="s">
        <v>3</v>
      </c>
      <c r="K271" t="s">
        <v>1479</v>
      </c>
      <c r="L271">
        <v>1346</v>
      </c>
      <c r="N271">
        <v>1009</v>
      </c>
      <c r="O271" t="s">
        <v>1242</v>
      </c>
      <c r="P271" t="s">
        <v>1242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23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ROW(Source!A173)</f>
        <v>173</v>
      </c>
      <c r="B272">
        <v>292116803</v>
      </c>
      <c r="C272">
        <v>292116798</v>
      </c>
      <c r="D272">
        <v>277560272</v>
      </c>
      <c r="E272">
        <v>109</v>
      </c>
      <c r="F272">
        <v>1</v>
      </c>
      <c r="G272">
        <v>1</v>
      </c>
      <c r="H272">
        <v>1</v>
      </c>
      <c r="I272" t="s">
        <v>1304</v>
      </c>
      <c r="J272" t="s">
        <v>3</v>
      </c>
      <c r="K272" t="s">
        <v>1305</v>
      </c>
      <c r="L272">
        <v>1191</v>
      </c>
      <c r="N272">
        <v>1013</v>
      </c>
      <c r="O272" t="s">
        <v>1220</v>
      </c>
      <c r="P272" t="s">
        <v>1220</v>
      </c>
      <c r="Q272">
        <v>1</v>
      </c>
      <c r="X272">
        <v>18.600000000000001</v>
      </c>
      <c r="Y272">
        <v>0</v>
      </c>
      <c r="Z272">
        <v>0</v>
      </c>
      <c r="AA272">
        <v>0</v>
      </c>
      <c r="AB272">
        <v>420.91</v>
      </c>
      <c r="AC272">
        <v>0</v>
      </c>
      <c r="AD272">
        <v>1</v>
      </c>
      <c r="AE272">
        <v>1</v>
      </c>
      <c r="AF272" t="s">
        <v>3</v>
      </c>
      <c r="AG272">
        <v>18.600000000000001</v>
      </c>
      <c r="AH272">
        <v>2</v>
      </c>
      <c r="AI272">
        <v>292116799</v>
      </c>
      <c r="AJ272">
        <v>239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ROW(Source!A173)</f>
        <v>173</v>
      </c>
      <c r="B273">
        <v>292116804</v>
      </c>
      <c r="C273">
        <v>292116798</v>
      </c>
      <c r="D273">
        <v>277560491</v>
      </c>
      <c r="E273">
        <v>109</v>
      </c>
      <c r="F273">
        <v>1</v>
      </c>
      <c r="G273">
        <v>1</v>
      </c>
      <c r="H273">
        <v>1</v>
      </c>
      <c r="I273" t="s">
        <v>1221</v>
      </c>
      <c r="J273" t="s">
        <v>3</v>
      </c>
      <c r="K273" t="s">
        <v>1222</v>
      </c>
      <c r="L273">
        <v>1191</v>
      </c>
      <c r="N273">
        <v>1013</v>
      </c>
      <c r="O273" t="s">
        <v>1220</v>
      </c>
      <c r="P273" t="s">
        <v>1220</v>
      </c>
      <c r="Q273">
        <v>1</v>
      </c>
      <c r="X273">
        <v>4.8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2</v>
      </c>
      <c r="AF273" t="s">
        <v>3</v>
      </c>
      <c r="AG273">
        <v>4.8</v>
      </c>
      <c r="AH273">
        <v>2</v>
      </c>
      <c r="AI273">
        <v>292116800</v>
      </c>
      <c r="AJ273">
        <v>240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ROW(Source!A173)</f>
        <v>173</v>
      </c>
      <c r="B274">
        <v>292116805</v>
      </c>
      <c r="C274">
        <v>292116798</v>
      </c>
      <c r="D274">
        <v>277944474</v>
      </c>
      <c r="E274">
        <v>1</v>
      </c>
      <c r="F274">
        <v>1</v>
      </c>
      <c r="G274">
        <v>1</v>
      </c>
      <c r="H274">
        <v>2</v>
      </c>
      <c r="I274" t="s">
        <v>1300</v>
      </c>
      <c r="J274" t="s">
        <v>1301</v>
      </c>
      <c r="K274" t="s">
        <v>1302</v>
      </c>
      <c r="L274">
        <v>1368</v>
      </c>
      <c r="N274">
        <v>1011</v>
      </c>
      <c r="O274" t="s">
        <v>1090</v>
      </c>
      <c r="P274" t="s">
        <v>1090</v>
      </c>
      <c r="Q274">
        <v>1</v>
      </c>
      <c r="X274">
        <v>3.72</v>
      </c>
      <c r="Y274">
        <v>0</v>
      </c>
      <c r="Z274">
        <v>1811.82</v>
      </c>
      <c r="AA274">
        <v>549.32000000000005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3.72</v>
      </c>
      <c r="AH274">
        <v>2</v>
      </c>
      <c r="AI274">
        <v>292116801</v>
      </c>
      <c r="AJ274">
        <v>241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ROW(Source!A173)</f>
        <v>173</v>
      </c>
      <c r="B275">
        <v>292116806</v>
      </c>
      <c r="C275">
        <v>292116798</v>
      </c>
      <c r="D275">
        <v>277945805</v>
      </c>
      <c r="E275">
        <v>1</v>
      </c>
      <c r="F275">
        <v>1</v>
      </c>
      <c r="G275">
        <v>1</v>
      </c>
      <c r="H275">
        <v>2</v>
      </c>
      <c r="I275" t="s">
        <v>1227</v>
      </c>
      <c r="J275" t="s">
        <v>1228</v>
      </c>
      <c r="K275" t="s">
        <v>1229</v>
      </c>
      <c r="L275">
        <v>1368</v>
      </c>
      <c r="N275">
        <v>1011</v>
      </c>
      <c r="O275" t="s">
        <v>1090</v>
      </c>
      <c r="P275" t="s">
        <v>1090</v>
      </c>
      <c r="Q275">
        <v>1</v>
      </c>
      <c r="X275">
        <v>1.08</v>
      </c>
      <c r="Y275">
        <v>0</v>
      </c>
      <c r="Z275">
        <v>544.70000000000005</v>
      </c>
      <c r="AA275">
        <v>477.98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1.08</v>
      </c>
      <c r="AH275">
        <v>2</v>
      </c>
      <c r="AI275">
        <v>292116802</v>
      </c>
      <c r="AJ275">
        <v>242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ROW(Source!A173)</f>
        <v>173</v>
      </c>
      <c r="B276">
        <v>292116807</v>
      </c>
      <c r="C276">
        <v>292116798</v>
      </c>
      <c r="D276">
        <v>277563451</v>
      </c>
      <c r="E276">
        <v>109</v>
      </c>
      <c r="F276">
        <v>1</v>
      </c>
      <c r="G276">
        <v>1</v>
      </c>
      <c r="H276">
        <v>3</v>
      </c>
      <c r="I276" t="s">
        <v>1475</v>
      </c>
      <c r="J276" t="s">
        <v>3</v>
      </c>
      <c r="K276" t="s">
        <v>1476</v>
      </c>
      <c r="L276">
        <v>1339</v>
      </c>
      <c r="N276">
        <v>1007</v>
      </c>
      <c r="O276" t="s">
        <v>1477</v>
      </c>
      <c r="P276" t="s">
        <v>1477</v>
      </c>
      <c r="Q276">
        <v>1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1</v>
      </c>
      <c r="AD276">
        <v>0</v>
      </c>
      <c r="AE276">
        <v>0</v>
      </c>
      <c r="AF276" t="s">
        <v>23</v>
      </c>
      <c r="AG276">
        <v>0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ROW(Source!A173)</f>
        <v>173</v>
      </c>
      <c r="B277">
        <v>292116808</v>
      </c>
      <c r="C277">
        <v>292116798</v>
      </c>
      <c r="D277">
        <v>277565460</v>
      </c>
      <c r="E277">
        <v>109</v>
      </c>
      <c r="F277">
        <v>1</v>
      </c>
      <c r="G277">
        <v>1</v>
      </c>
      <c r="H277">
        <v>3</v>
      </c>
      <c r="I277" t="s">
        <v>1478</v>
      </c>
      <c r="J277" t="s">
        <v>3</v>
      </c>
      <c r="K277" t="s">
        <v>1479</v>
      </c>
      <c r="L277">
        <v>1346</v>
      </c>
      <c r="N277">
        <v>1009</v>
      </c>
      <c r="O277" t="s">
        <v>1242</v>
      </c>
      <c r="P277" t="s">
        <v>1242</v>
      </c>
      <c r="Q277">
        <v>1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1</v>
      </c>
      <c r="AD277">
        <v>0</v>
      </c>
      <c r="AE277">
        <v>0</v>
      </c>
      <c r="AF277" t="s">
        <v>23</v>
      </c>
      <c r="AG277">
        <v>0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ROW(Source!A209)</f>
        <v>209</v>
      </c>
      <c r="B278">
        <v>292116813</v>
      </c>
      <c r="C278">
        <v>292116809</v>
      </c>
      <c r="D278">
        <v>277560257</v>
      </c>
      <c r="E278">
        <v>109</v>
      </c>
      <c r="F278">
        <v>1</v>
      </c>
      <c r="G278">
        <v>1</v>
      </c>
      <c r="H278">
        <v>1</v>
      </c>
      <c r="I278" t="s">
        <v>1306</v>
      </c>
      <c r="J278" t="s">
        <v>3</v>
      </c>
      <c r="K278" t="s">
        <v>1307</v>
      </c>
      <c r="L278">
        <v>1191</v>
      </c>
      <c r="N278">
        <v>1013</v>
      </c>
      <c r="O278" t="s">
        <v>1220</v>
      </c>
      <c r="P278" t="s">
        <v>1220</v>
      </c>
      <c r="Q278">
        <v>1</v>
      </c>
      <c r="X278">
        <v>0.61</v>
      </c>
      <c r="Y278">
        <v>0</v>
      </c>
      <c r="Z278">
        <v>0</v>
      </c>
      <c r="AA278">
        <v>0</v>
      </c>
      <c r="AB278">
        <v>406.64</v>
      </c>
      <c r="AC278">
        <v>0</v>
      </c>
      <c r="AD278">
        <v>1</v>
      </c>
      <c r="AE278">
        <v>1</v>
      </c>
      <c r="AF278" t="s">
        <v>3</v>
      </c>
      <c r="AG278">
        <v>0.61</v>
      </c>
      <c r="AH278">
        <v>2</v>
      </c>
      <c r="AI278">
        <v>292116810</v>
      </c>
      <c r="AJ278">
        <v>243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ROW(Source!A209)</f>
        <v>209</v>
      </c>
      <c r="B279">
        <v>292116814</v>
      </c>
      <c r="C279">
        <v>292116809</v>
      </c>
      <c r="D279">
        <v>277560491</v>
      </c>
      <c r="E279">
        <v>109</v>
      </c>
      <c r="F279">
        <v>1</v>
      </c>
      <c r="G279">
        <v>1</v>
      </c>
      <c r="H279">
        <v>1</v>
      </c>
      <c r="I279" t="s">
        <v>1221</v>
      </c>
      <c r="J279" t="s">
        <v>3</v>
      </c>
      <c r="K279" t="s">
        <v>1222</v>
      </c>
      <c r="L279">
        <v>1191</v>
      </c>
      <c r="N279">
        <v>1013</v>
      </c>
      <c r="O279" t="s">
        <v>1220</v>
      </c>
      <c r="P279" t="s">
        <v>1220</v>
      </c>
      <c r="Q279">
        <v>1</v>
      </c>
      <c r="X279">
        <v>0.03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2</v>
      </c>
      <c r="AF279" t="s">
        <v>3</v>
      </c>
      <c r="AG279">
        <v>0.03</v>
      </c>
      <c r="AH279">
        <v>2</v>
      </c>
      <c r="AI279">
        <v>292116811</v>
      </c>
      <c r="AJ279">
        <v>244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ROW(Source!A209)</f>
        <v>209</v>
      </c>
      <c r="B280">
        <v>292116815</v>
      </c>
      <c r="C280">
        <v>292116809</v>
      </c>
      <c r="D280">
        <v>277945805</v>
      </c>
      <c r="E280">
        <v>1</v>
      </c>
      <c r="F280">
        <v>1</v>
      </c>
      <c r="G280">
        <v>1</v>
      </c>
      <c r="H280">
        <v>2</v>
      </c>
      <c r="I280" t="s">
        <v>1227</v>
      </c>
      <c r="J280" t="s">
        <v>1228</v>
      </c>
      <c r="K280" t="s">
        <v>1229</v>
      </c>
      <c r="L280">
        <v>1368</v>
      </c>
      <c r="N280">
        <v>1011</v>
      </c>
      <c r="O280" t="s">
        <v>1090</v>
      </c>
      <c r="P280" t="s">
        <v>1090</v>
      </c>
      <c r="Q280">
        <v>1</v>
      </c>
      <c r="X280">
        <v>0.03</v>
      </c>
      <c r="Y280">
        <v>0</v>
      </c>
      <c r="Z280">
        <v>544.70000000000005</v>
      </c>
      <c r="AA280">
        <v>477.98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0.03</v>
      </c>
      <c r="AH280">
        <v>2</v>
      </c>
      <c r="AI280">
        <v>292116812</v>
      </c>
      <c r="AJ280">
        <v>245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ROW(Source!A210)</f>
        <v>210</v>
      </c>
      <c r="B281">
        <v>292116820</v>
      </c>
      <c r="C281">
        <v>292116816</v>
      </c>
      <c r="D281">
        <v>277560257</v>
      </c>
      <c r="E281">
        <v>109</v>
      </c>
      <c r="F281">
        <v>1</v>
      </c>
      <c r="G281">
        <v>1</v>
      </c>
      <c r="H281">
        <v>1</v>
      </c>
      <c r="I281" t="s">
        <v>1306</v>
      </c>
      <c r="J281" t="s">
        <v>3</v>
      </c>
      <c r="K281" t="s">
        <v>1307</v>
      </c>
      <c r="L281">
        <v>1191</v>
      </c>
      <c r="N281">
        <v>1013</v>
      </c>
      <c r="O281" t="s">
        <v>1220</v>
      </c>
      <c r="P281" t="s">
        <v>1220</v>
      </c>
      <c r="Q281">
        <v>1</v>
      </c>
      <c r="X281">
        <v>0.66</v>
      </c>
      <c r="Y281">
        <v>0</v>
      </c>
      <c r="Z281">
        <v>0</v>
      </c>
      <c r="AA281">
        <v>0</v>
      </c>
      <c r="AB281">
        <v>406.64</v>
      </c>
      <c r="AC281">
        <v>0</v>
      </c>
      <c r="AD281">
        <v>1</v>
      </c>
      <c r="AE281">
        <v>1</v>
      </c>
      <c r="AF281" t="s">
        <v>3</v>
      </c>
      <c r="AG281">
        <v>0.66</v>
      </c>
      <c r="AH281">
        <v>2</v>
      </c>
      <c r="AI281">
        <v>292116817</v>
      </c>
      <c r="AJ281">
        <v>246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ROW(Source!A210)</f>
        <v>210</v>
      </c>
      <c r="B282">
        <v>292116821</v>
      </c>
      <c r="C282">
        <v>292116816</v>
      </c>
      <c r="D282">
        <v>277560491</v>
      </c>
      <c r="E282">
        <v>109</v>
      </c>
      <c r="F282">
        <v>1</v>
      </c>
      <c r="G282">
        <v>1</v>
      </c>
      <c r="H282">
        <v>1</v>
      </c>
      <c r="I282" t="s">
        <v>1221</v>
      </c>
      <c r="J282" t="s">
        <v>3</v>
      </c>
      <c r="K282" t="s">
        <v>1222</v>
      </c>
      <c r="L282">
        <v>1191</v>
      </c>
      <c r="N282">
        <v>1013</v>
      </c>
      <c r="O282" t="s">
        <v>1220</v>
      </c>
      <c r="P282" t="s">
        <v>1220</v>
      </c>
      <c r="Q282">
        <v>1</v>
      </c>
      <c r="X282">
        <v>0.03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3</v>
      </c>
      <c r="AG282">
        <v>0.03</v>
      </c>
      <c r="AH282">
        <v>2</v>
      </c>
      <c r="AI282">
        <v>292116818</v>
      </c>
      <c r="AJ282">
        <v>247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ROW(Source!A210)</f>
        <v>210</v>
      </c>
      <c r="B283">
        <v>292116822</v>
      </c>
      <c r="C283">
        <v>292116816</v>
      </c>
      <c r="D283">
        <v>277945805</v>
      </c>
      <c r="E283">
        <v>1</v>
      </c>
      <c r="F283">
        <v>1</v>
      </c>
      <c r="G283">
        <v>1</v>
      </c>
      <c r="H283">
        <v>2</v>
      </c>
      <c r="I283" t="s">
        <v>1227</v>
      </c>
      <c r="J283" t="s">
        <v>1228</v>
      </c>
      <c r="K283" t="s">
        <v>1229</v>
      </c>
      <c r="L283">
        <v>1368</v>
      </c>
      <c r="N283">
        <v>1011</v>
      </c>
      <c r="O283" t="s">
        <v>1090</v>
      </c>
      <c r="P283" t="s">
        <v>1090</v>
      </c>
      <c r="Q283">
        <v>1</v>
      </c>
      <c r="X283">
        <v>0.03</v>
      </c>
      <c r="Y283">
        <v>0</v>
      </c>
      <c r="Z283">
        <v>544.70000000000005</v>
      </c>
      <c r="AA283">
        <v>477.98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0.03</v>
      </c>
      <c r="AH283">
        <v>2</v>
      </c>
      <c r="AI283">
        <v>292116819</v>
      </c>
      <c r="AJ283">
        <v>248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ROW(Source!A211)</f>
        <v>211</v>
      </c>
      <c r="B284">
        <v>292116827</v>
      </c>
      <c r="C284">
        <v>292116823</v>
      </c>
      <c r="D284">
        <v>277560257</v>
      </c>
      <c r="E284">
        <v>109</v>
      </c>
      <c r="F284">
        <v>1</v>
      </c>
      <c r="G284">
        <v>1</v>
      </c>
      <c r="H284">
        <v>1</v>
      </c>
      <c r="I284" t="s">
        <v>1306</v>
      </c>
      <c r="J284" t="s">
        <v>3</v>
      </c>
      <c r="K284" t="s">
        <v>1307</v>
      </c>
      <c r="L284">
        <v>1191</v>
      </c>
      <c r="N284">
        <v>1013</v>
      </c>
      <c r="O284" t="s">
        <v>1220</v>
      </c>
      <c r="P284" t="s">
        <v>1220</v>
      </c>
      <c r="Q284">
        <v>1</v>
      </c>
      <c r="X284">
        <v>1.03</v>
      </c>
      <c r="Y284">
        <v>0</v>
      </c>
      <c r="Z284">
        <v>0</v>
      </c>
      <c r="AA284">
        <v>0</v>
      </c>
      <c r="AB284">
        <v>406.64</v>
      </c>
      <c r="AC284">
        <v>0</v>
      </c>
      <c r="AD284">
        <v>1</v>
      </c>
      <c r="AE284">
        <v>1</v>
      </c>
      <c r="AF284" t="s">
        <v>3</v>
      </c>
      <c r="AG284">
        <v>1.03</v>
      </c>
      <c r="AH284">
        <v>2</v>
      </c>
      <c r="AI284">
        <v>292116824</v>
      </c>
      <c r="AJ284">
        <v>249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ROW(Source!A211)</f>
        <v>211</v>
      </c>
      <c r="B285">
        <v>292116828</v>
      </c>
      <c r="C285">
        <v>292116823</v>
      </c>
      <c r="D285">
        <v>277560491</v>
      </c>
      <c r="E285">
        <v>109</v>
      </c>
      <c r="F285">
        <v>1</v>
      </c>
      <c r="G285">
        <v>1</v>
      </c>
      <c r="H285">
        <v>1</v>
      </c>
      <c r="I285" t="s">
        <v>1221</v>
      </c>
      <c r="J285" t="s">
        <v>3</v>
      </c>
      <c r="K285" t="s">
        <v>1222</v>
      </c>
      <c r="L285">
        <v>1191</v>
      </c>
      <c r="N285">
        <v>1013</v>
      </c>
      <c r="O285" t="s">
        <v>1220</v>
      </c>
      <c r="P285" t="s">
        <v>1220</v>
      </c>
      <c r="Q285">
        <v>1</v>
      </c>
      <c r="X285">
        <v>0.05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2</v>
      </c>
      <c r="AF285" t="s">
        <v>3</v>
      </c>
      <c r="AG285">
        <v>0.05</v>
      </c>
      <c r="AH285">
        <v>2</v>
      </c>
      <c r="AI285">
        <v>292116825</v>
      </c>
      <c r="AJ285">
        <v>250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ROW(Source!A211)</f>
        <v>211</v>
      </c>
      <c r="B286">
        <v>292116829</v>
      </c>
      <c r="C286">
        <v>292116823</v>
      </c>
      <c r="D286">
        <v>277945805</v>
      </c>
      <c r="E286">
        <v>1</v>
      </c>
      <c r="F286">
        <v>1</v>
      </c>
      <c r="G286">
        <v>1</v>
      </c>
      <c r="H286">
        <v>2</v>
      </c>
      <c r="I286" t="s">
        <v>1227</v>
      </c>
      <c r="J286" t="s">
        <v>1228</v>
      </c>
      <c r="K286" t="s">
        <v>1229</v>
      </c>
      <c r="L286">
        <v>1368</v>
      </c>
      <c r="N286">
        <v>1011</v>
      </c>
      <c r="O286" t="s">
        <v>1090</v>
      </c>
      <c r="P286" t="s">
        <v>1090</v>
      </c>
      <c r="Q286">
        <v>1</v>
      </c>
      <c r="X286">
        <v>0.05</v>
      </c>
      <c r="Y286">
        <v>0</v>
      </c>
      <c r="Z286">
        <v>544.70000000000005</v>
      </c>
      <c r="AA286">
        <v>477.98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0.05</v>
      </c>
      <c r="AH286">
        <v>2</v>
      </c>
      <c r="AI286">
        <v>292116826</v>
      </c>
      <c r="AJ286">
        <v>251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ROW(Source!A212)</f>
        <v>212</v>
      </c>
      <c r="B287">
        <v>292116835</v>
      </c>
      <c r="C287">
        <v>292116830</v>
      </c>
      <c r="D287">
        <v>277560289</v>
      </c>
      <c r="E287">
        <v>109</v>
      </c>
      <c r="F287">
        <v>1</v>
      </c>
      <c r="G287">
        <v>1</v>
      </c>
      <c r="H287">
        <v>1</v>
      </c>
      <c r="I287" t="s">
        <v>1270</v>
      </c>
      <c r="J287" t="s">
        <v>3</v>
      </c>
      <c r="K287" t="s">
        <v>1271</v>
      </c>
      <c r="L287">
        <v>1191</v>
      </c>
      <c r="N287">
        <v>1013</v>
      </c>
      <c r="O287" t="s">
        <v>1220</v>
      </c>
      <c r="P287" t="s">
        <v>1220</v>
      </c>
      <c r="Q287">
        <v>1</v>
      </c>
      <c r="X287">
        <v>1.27</v>
      </c>
      <c r="Y287">
        <v>0</v>
      </c>
      <c r="Z287">
        <v>0</v>
      </c>
      <c r="AA287">
        <v>0</v>
      </c>
      <c r="AB287">
        <v>451.23</v>
      </c>
      <c r="AC287">
        <v>0</v>
      </c>
      <c r="AD287">
        <v>1</v>
      </c>
      <c r="AE287">
        <v>1</v>
      </c>
      <c r="AF287" t="s">
        <v>3</v>
      </c>
      <c r="AG287">
        <v>1.27</v>
      </c>
      <c r="AH287">
        <v>2</v>
      </c>
      <c r="AI287">
        <v>292116831</v>
      </c>
      <c r="AJ287">
        <v>252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ROW(Source!A212)</f>
        <v>212</v>
      </c>
      <c r="B288">
        <v>292116836</v>
      </c>
      <c r="C288">
        <v>292116830</v>
      </c>
      <c r="D288">
        <v>277560491</v>
      </c>
      <c r="E288">
        <v>109</v>
      </c>
      <c r="F288">
        <v>1</v>
      </c>
      <c r="G288">
        <v>1</v>
      </c>
      <c r="H288">
        <v>1</v>
      </c>
      <c r="I288" t="s">
        <v>1221</v>
      </c>
      <c r="J288" t="s">
        <v>3</v>
      </c>
      <c r="K288" t="s">
        <v>1222</v>
      </c>
      <c r="L288">
        <v>1191</v>
      </c>
      <c r="N288">
        <v>1013</v>
      </c>
      <c r="O288" t="s">
        <v>1220</v>
      </c>
      <c r="P288" t="s">
        <v>1220</v>
      </c>
      <c r="Q288">
        <v>1</v>
      </c>
      <c r="X288">
        <v>0.13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2</v>
      </c>
      <c r="AF288" t="s">
        <v>3</v>
      </c>
      <c r="AG288">
        <v>0.13</v>
      </c>
      <c r="AH288">
        <v>2</v>
      </c>
      <c r="AI288">
        <v>292116832</v>
      </c>
      <c r="AJ288">
        <v>253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ROW(Source!A212)</f>
        <v>212</v>
      </c>
      <c r="B289">
        <v>292116837</v>
      </c>
      <c r="C289">
        <v>292116830</v>
      </c>
      <c r="D289">
        <v>277944868</v>
      </c>
      <c r="E289">
        <v>1</v>
      </c>
      <c r="F289">
        <v>1</v>
      </c>
      <c r="G289">
        <v>1</v>
      </c>
      <c r="H289">
        <v>2</v>
      </c>
      <c r="I289" t="s">
        <v>1223</v>
      </c>
      <c r="J289" t="s">
        <v>1224</v>
      </c>
      <c r="K289" t="s">
        <v>1225</v>
      </c>
      <c r="L289">
        <v>1368</v>
      </c>
      <c r="N289">
        <v>1011</v>
      </c>
      <c r="O289" t="s">
        <v>1090</v>
      </c>
      <c r="P289" t="s">
        <v>1090</v>
      </c>
      <c r="Q289">
        <v>1</v>
      </c>
      <c r="X289">
        <v>0.06</v>
      </c>
      <c r="Y289">
        <v>0</v>
      </c>
      <c r="Z289">
        <v>346.73</v>
      </c>
      <c r="AA289">
        <v>477.98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0.06</v>
      </c>
      <c r="AH289">
        <v>2</v>
      </c>
      <c r="AI289">
        <v>292116833</v>
      </c>
      <c r="AJ289">
        <v>254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ROW(Source!A212)</f>
        <v>212</v>
      </c>
      <c r="B290">
        <v>292116838</v>
      </c>
      <c r="C290">
        <v>292116830</v>
      </c>
      <c r="D290">
        <v>277945805</v>
      </c>
      <c r="E290">
        <v>1</v>
      </c>
      <c r="F290">
        <v>1</v>
      </c>
      <c r="G290">
        <v>1</v>
      </c>
      <c r="H290">
        <v>2</v>
      </c>
      <c r="I290" t="s">
        <v>1227</v>
      </c>
      <c r="J290" t="s">
        <v>1228</v>
      </c>
      <c r="K290" t="s">
        <v>1229</v>
      </c>
      <c r="L290">
        <v>1368</v>
      </c>
      <c r="N290">
        <v>1011</v>
      </c>
      <c r="O290" t="s">
        <v>1090</v>
      </c>
      <c r="P290" t="s">
        <v>1090</v>
      </c>
      <c r="Q290">
        <v>1</v>
      </c>
      <c r="X290">
        <v>7.0000000000000007E-2</v>
      </c>
      <c r="Y290">
        <v>0</v>
      </c>
      <c r="Z290">
        <v>544.70000000000005</v>
      </c>
      <c r="AA290">
        <v>477.98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7.0000000000000007E-2</v>
      </c>
      <c r="AH290">
        <v>2</v>
      </c>
      <c r="AI290">
        <v>292116834</v>
      </c>
      <c r="AJ290">
        <v>255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ROW(Source!A212)</f>
        <v>212</v>
      </c>
      <c r="B291">
        <v>292116839</v>
      </c>
      <c r="C291">
        <v>292116830</v>
      </c>
      <c r="D291">
        <v>277867733</v>
      </c>
      <c r="E291">
        <v>1</v>
      </c>
      <c r="F291">
        <v>1</v>
      </c>
      <c r="G291">
        <v>1</v>
      </c>
      <c r="H291">
        <v>3</v>
      </c>
      <c r="I291" t="s">
        <v>1438</v>
      </c>
      <c r="J291" t="s">
        <v>1439</v>
      </c>
      <c r="K291" t="s">
        <v>1440</v>
      </c>
      <c r="L291">
        <v>1346</v>
      </c>
      <c r="N291">
        <v>1009</v>
      </c>
      <c r="O291" t="s">
        <v>1242</v>
      </c>
      <c r="P291" t="s">
        <v>1242</v>
      </c>
      <c r="Q291">
        <v>1</v>
      </c>
      <c r="X291">
        <v>0</v>
      </c>
      <c r="Y291">
        <v>174.93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23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ROW(Source!A212)</f>
        <v>212</v>
      </c>
      <c r="B292">
        <v>292116840</v>
      </c>
      <c r="C292">
        <v>292116830</v>
      </c>
      <c r="D292">
        <v>277562634</v>
      </c>
      <c r="E292">
        <v>109</v>
      </c>
      <c r="F292">
        <v>1</v>
      </c>
      <c r="G292">
        <v>1</v>
      </c>
      <c r="H292">
        <v>3</v>
      </c>
      <c r="I292" t="s">
        <v>1480</v>
      </c>
      <c r="J292" t="s">
        <v>3</v>
      </c>
      <c r="K292" t="s">
        <v>1481</v>
      </c>
      <c r="L292">
        <v>1348</v>
      </c>
      <c r="N292">
        <v>1009</v>
      </c>
      <c r="O292" t="s">
        <v>806</v>
      </c>
      <c r="P292" t="s">
        <v>806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23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ROW(Source!A212)</f>
        <v>212</v>
      </c>
      <c r="B293">
        <v>292116841</v>
      </c>
      <c r="C293">
        <v>292116830</v>
      </c>
      <c r="D293">
        <v>277562780</v>
      </c>
      <c r="E293">
        <v>109</v>
      </c>
      <c r="F293">
        <v>1</v>
      </c>
      <c r="G293">
        <v>1</v>
      </c>
      <c r="H293">
        <v>3</v>
      </c>
      <c r="I293" t="s">
        <v>1482</v>
      </c>
      <c r="J293" t="s">
        <v>3</v>
      </c>
      <c r="K293" t="s">
        <v>1483</v>
      </c>
      <c r="L293">
        <v>1346</v>
      </c>
      <c r="N293">
        <v>1009</v>
      </c>
      <c r="O293" t="s">
        <v>1242</v>
      </c>
      <c r="P293" t="s">
        <v>1242</v>
      </c>
      <c r="Q293">
        <v>1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1</v>
      </c>
      <c r="AD293">
        <v>0</v>
      </c>
      <c r="AE293">
        <v>0</v>
      </c>
      <c r="AF293" t="s">
        <v>23</v>
      </c>
      <c r="AG293">
        <v>0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ROW(Source!A212)</f>
        <v>212</v>
      </c>
      <c r="B294">
        <v>292116842</v>
      </c>
      <c r="C294">
        <v>292116830</v>
      </c>
      <c r="D294">
        <v>277565419</v>
      </c>
      <c r="E294">
        <v>109</v>
      </c>
      <c r="F294">
        <v>1</v>
      </c>
      <c r="G294">
        <v>1</v>
      </c>
      <c r="H294">
        <v>3</v>
      </c>
      <c r="I294" t="s">
        <v>1464</v>
      </c>
      <c r="J294" t="s">
        <v>3</v>
      </c>
      <c r="K294" t="s">
        <v>1465</v>
      </c>
      <c r="L294">
        <v>1348</v>
      </c>
      <c r="N294">
        <v>1009</v>
      </c>
      <c r="O294" t="s">
        <v>806</v>
      </c>
      <c r="P294" t="s">
        <v>806</v>
      </c>
      <c r="Q294">
        <v>1000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1</v>
      </c>
      <c r="AD294">
        <v>0</v>
      </c>
      <c r="AE294">
        <v>0</v>
      </c>
      <c r="AF294" t="s">
        <v>23</v>
      </c>
      <c r="AG294">
        <v>0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ROW(Source!A212)</f>
        <v>212</v>
      </c>
      <c r="B295">
        <v>292116843</v>
      </c>
      <c r="C295">
        <v>292116830</v>
      </c>
      <c r="D295">
        <v>277565451</v>
      </c>
      <c r="E295">
        <v>109</v>
      </c>
      <c r="F295">
        <v>1</v>
      </c>
      <c r="G295">
        <v>1</v>
      </c>
      <c r="H295">
        <v>3</v>
      </c>
      <c r="I295" t="s">
        <v>1484</v>
      </c>
      <c r="J295" t="s">
        <v>3</v>
      </c>
      <c r="K295" t="s">
        <v>1485</v>
      </c>
      <c r="L295">
        <v>1371</v>
      </c>
      <c r="N295">
        <v>1013</v>
      </c>
      <c r="O295" t="s">
        <v>21</v>
      </c>
      <c r="P295" t="s">
        <v>21</v>
      </c>
      <c r="Q295">
        <v>1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1</v>
      </c>
      <c r="AD295">
        <v>0</v>
      </c>
      <c r="AE295">
        <v>0</v>
      </c>
      <c r="AF295" t="s">
        <v>23</v>
      </c>
      <c r="AG295">
        <v>0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ROW(Source!A212)</f>
        <v>212</v>
      </c>
      <c r="B296">
        <v>292116844</v>
      </c>
      <c r="C296">
        <v>292116830</v>
      </c>
      <c r="D296">
        <v>277565474</v>
      </c>
      <c r="E296">
        <v>109</v>
      </c>
      <c r="F296">
        <v>1</v>
      </c>
      <c r="G296">
        <v>1</v>
      </c>
      <c r="H296">
        <v>3</v>
      </c>
      <c r="I296" t="s">
        <v>1486</v>
      </c>
      <c r="J296" t="s">
        <v>3</v>
      </c>
      <c r="K296" t="s">
        <v>1487</v>
      </c>
      <c r="L296">
        <v>1346</v>
      </c>
      <c r="N296">
        <v>1009</v>
      </c>
      <c r="O296" t="s">
        <v>1242</v>
      </c>
      <c r="P296" t="s">
        <v>1242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23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ROW(Source!A213)</f>
        <v>213</v>
      </c>
      <c r="B297">
        <v>292116851</v>
      </c>
      <c r="C297">
        <v>292116845</v>
      </c>
      <c r="D297">
        <v>277560289</v>
      </c>
      <c r="E297">
        <v>109</v>
      </c>
      <c r="F297">
        <v>1</v>
      </c>
      <c r="G297">
        <v>1</v>
      </c>
      <c r="H297">
        <v>1</v>
      </c>
      <c r="I297" t="s">
        <v>1270</v>
      </c>
      <c r="J297" t="s">
        <v>3</v>
      </c>
      <c r="K297" t="s">
        <v>1271</v>
      </c>
      <c r="L297">
        <v>1191</v>
      </c>
      <c r="N297">
        <v>1013</v>
      </c>
      <c r="O297" t="s">
        <v>1220</v>
      </c>
      <c r="P297" t="s">
        <v>1220</v>
      </c>
      <c r="Q297">
        <v>1</v>
      </c>
      <c r="X297">
        <v>1.55</v>
      </c>
      <c r="Y297">
        <v>0</v>
      </c>
      <c r="Z297">
        <v>0</v>
      </c>
      <c r="AA297">
        <v>0</v>
      </c>
      <c r="AB297">
        <v>451.23</v>
      </c>
      <c r="AC297">
        <v>0</v>
      </c>
      <c r="AD297">
        <v>1</v>
      </c>
      <c r="AE297">
        <v>1</v>
      </c>
      <c r="AF297" t="s">
        <v>3</v>
      </c>
      <c r="AG297">
        <v>1.55</v>
      </c>
      <c r="AH297">
        <v>2</v>
      </c>
      <c r="AI297">
        <v>292116846</v>
      </c>
      <c r="AJ297">
        <v>256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ROW(Source!A213)</f>
        <v>213</v>
      </c>
      <c r="B298">
        <v>292116852</v>
      </c>
      <c r="C298">
        <v>292116845</v>
      </c>
      <c r="D298">
        <v>277560491</v>
      </c>
      <c r="E298">
        <v>109</v>
      </c>
      <c r="F298">
        <v>1</v>
      </c>
      <c r="G298">
        <v>1</v>
      </c>
      <c r="H298">
        <v>1</v>
      </c>
      <c r="I298" t="s">
        <v>1221</v>
      </c>
      <c r="J298" t="s">
        <v>3</v>
      </c>
      <c r="K298" t="s">
        <v>1222</v>
      </c>
      <c r="L298">
        <v>1191</v>
      </c>
      <c r="N298">
        <v>1013</v>
      </c>
      <c r="O298" t="s">
        <v>1220</v>
      </c>
      <c r="P298" t="s">
        <v>1220</v>
      </c>
      <c r="Q298">
        <v>1</v>
      </c>
      <c r="X298">
        <v>0.15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2</v>
      </c>
      <c r="AF298" t="s">
        <v>3</v>
      </c>
      <c r="AG298">
        <v>0.15</v>
      </c>
      <c r="AH298">
        <v>2</v>
      </c>
      <c r="AI298">
        <v>292116847</v>
      </c>
      <c r="AJ298">
        <v>257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ROW(Source!A213)</f>
        <v>213</v>
      </c>
      <c r="B299">
        <v>292116853</v>
      </c>
      <c r="C299">
        <v>292116845</v>
      </c>
      <c r="D299">
        <v>277944868</v>
      </c>
      <c r="E299">
        <v>1</v>
      </c>
      <c r="F299">
        <v>1</v>
      </c>
      <c r="G299">
        <v>1</v>
      </c>
      <c r="H299">
        <v>2</v>
      </c>
      <c r="I299" t="s">
        <v>1223</v>
      </c>
      <c r="J299" t="s">
        <v>1224</v>
      </c>
      <c r="K299" t="s">
        <v>1225</v>
      </c>
      <c r="L299">
        <v>1368</v>
      </c>
      <c r="N299">
        <v>1011</v>
      </c>
      <c r="O299" t="s">
        <v>1090</v>
      </c>
      <c r="P299" t="s">
        <v>1090</v>
      </c>
      <c r="Q299">
        <v>1</v>
      </c>
      <c r="X299">
        <v>7.0000000000000007E-2</v>
      </c>
      <c r="Y299">
        <v>0</v>
      </c>
      <c r="Z299">
        <v>346.73</v>
      </c>
      <c r="AA299">
        <v>477.98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7.0000000000000007E-2</v>
      </c>
      <c r="AH299">
        <v>2</v>
      </c>
      <c r="AI299">
        <v>292116848</v>
      </c>
      <c r="AJ299">
        <v>258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ROW(Source!A213)</f>
        <v>213</v>
      </c>
      <c r="B300">
        <v>292116854</v>
      </c>
      <c r="C300">
        <v>292116845</v>
      </c>
      <c r="D300">
        <v>277945805</v>
      </c>
      <c r="E300">
        <v>1</v>
      </c>
      <c r="F300">
        <v>1</v>
      </c>
      <c r="G300">
        <v>1</v>
      </c>
      <c r="H300">
        <v>2</v>
      </c>
      <c r="I300" t="s">
        <v>1227</v>
      </c>
      <c r="J300" t="s">
        <v>1228</v>
      </c>
      <c r="K300" t="s">
        <v>1229</v>
      </c>
      <c r="L300">
        <v>1368</v>
      </c>
      <c r="N300">
        <v>1011</v>
      </c>
      <c r="O300" t="s">
        <v>1090</v>
      </c>
      <c r="P300" t="s">
        <v>1090</v>
      </c>
      <c r="Q300">
        <v>1</v>
      </c>
      <c r="X300">
        <v>0.08</v>
      </c>
      <c r="Y300">
        <v>0</v>
      </c>
      <c r="Z300">
        <v>544.70000000000005</v>
      </c>
      <c r="AA300">
        <v>477.98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0.08</v>
      </c>
      <c r="AH300">
        <v>2</v>
      </c>
      <c r="AI300">
        <v>292116849</v>
      </c>
      <c r="AJ300">
        <v>259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ROW(Source!A213)</f>
        <v>213</v>
      </c>
      <c r="B301">
        <v>292116855</v>
      </c>
      <c r="C301">
        <v>292116845</v>
      </c>
      <c r="D301">
        <v>277862533</v>
      </c>
      <c r="E301">
        <v>1</v>
      </c>
      <c r="F301">
        <v>1</v>
      </c>
      <c r="G301">
        <v>1</v>
      </c>
      <c r="H301">
        <v>3</v>
      </c>
      <c r="I301" t="s">
        <v>1243</v>
      </c>
      <c r="J301" t="s">
        <v>1244</v>
      </c>
      <c r="K301" t="s">
        <v>1245</v>
      </c>
      <c r="L301">
        <v>1346</v>
      </c>
      <c r="N301">
        <v>1009</v>
      </c>
      <c r="O301" t="s">
        <v>1242</v>
      </c>
      <c r="P301" t="s">
        <v>1242</v>
      </c>
      <c r="Q301">
        <v>1</v>
      </c>
      <c r="X301">
        <v>0.1</v>
      </c>
      <c r="Y301">
        <v>238.29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23</v>
      </c>
      <c r="AG301">
        <v>0</v>
      </c>
      <c r="AH301">
        <v>2</v>
      </c>
      <c r="AI301">
        <v>292116850</v>
      </c>
      <c r="AJ301">
        <v>260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ROW(Source!A213)</f>
        <v>213</v>
      </c>
      <c r="B302">
        <v>292116856</v>
      </c>
      <c r="C302">
        <v>292116845</v>
      </c>
      <c r="D302">
        <v>277867733</v>
      </c>
      <c r="E302">
        <v>1</v>
      </c>
      <c r="F302">
        <v>1</v>
      </c>
      <c r="G302">
        <v>1</v>
      </c>
      <c r="H302">
        <v>3</v>
      </c>
      <c r="I302" t="s">
        <v>1438</v>
      </c>
      <c r="J302" t="s">
        <v>1439</v>
      </c>
      <c r="K302" t="s">
        <v>1440</v>
      </c>
      <c r="L302">
        <v>1346</v>
      </c>
      <c r="N302">
        <v>1009</v>
      </c>
      <c r="O302" t="s">
        <v>1242</v>
      </c>
      <c r="P302" t="s">
        <v>1242</v>
      </c>
      <c r="Q302">
        <v>1</v>
      </c>
      <c r="X302">
        <v>0</v>
      </c>
      <c r="Y302">
        <v>174.93</v>
      </c>
      <c r="Z302">
        <v>0</v>
      </c>
      <c r="AA302">
        <v>0</v>
      </c>
      <c r="AB302">
        <v>0</v>
      </c>
      <c r="AC302">
        <v>1</v>
      </c>
      <c r="AD302">
        <v>0</v>
      </c>
      <c r="AE302">
        <v>0</v>
      </c>
      <c r="AF302" t="s">
        <v>23</v>
      </c>
      <c r="AG302">
        <v>0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ROW(Source!A213)</f>
        <v>213</v>
      </c>
      <c r="B303">
        <v>292116857</v>
      </c>
      <c r="C303">
        <v>292116845</v>
      </c>
      <c r="D303">
        <v>277562634</v>
      </c>
      <c r="E303">
        <v>109</v>
      </c>
      <c r="F303">
        <v>1</v>
      </c>
      <c r="G303">
        <v>1</v>
      </c>
      <c r="H303">
        <v>3</v>
      </c>
      <c r="I303" t="s">
        <v>1480</v>
      </c>
      <c r="J303" t="s">
        <v>3</v>
      </c>
      <c r="K303" t="s">
        <v>1481</v>
      </c>
      <c r="L303">
        <v>1348</v>
      </c>
      <c r="N303">
        <v>1009</v>
      </c>
      <c r="O303" t="s">
        <v>806</v>
      </c>
      <c r="P303" t="s">
        <v>806</v>
      </c>
      <c r="Q303">
        <v>1000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1</v>
      </c>
      <c r="AD303">
        <v>0</v>
      </c>
      <c r="AE303">
        <v>0</v>
      </c>
      <c r="AF303" t="s">
        <v>23</v>
      </c>
      <c r="AG303">
        <v>0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ROW(Source!A213)</f>
        <v>213</v>
      </c>
      <c r="B304">
        <v>292116858</v>
      </c>
      <c r="C304">
        <v>292116845</v>
      </c>
      <c r="D304">
        <v>277562780</v>
      </c>
      <c r="E304">
        <v>109</v>
      </c>
      <c r="F304">
        <v>1</v>
      </c>
      <c r="G304">
        <v>1</v>
      </c>
      <c r="H304">
        <v>3</v>
      </c>
      <c r="I304" t="s">
        <v>1482</v>
      </c>
      <c r="J304" t="s">
        <v>3</v>
      </c>
      <c r="K304" t="s">
        <v>1483</v>
      </c>
      <c r="L304">
        <v>1346</v>
      </c>
      <c r="N304">
        <v>1009</v>
      </c>
      <c r="O304" t="s">
        <v>1242</v>
      </c>
      <c r="P304" t="s">
        <v>1242</v>
      </c>
      <c r="Q304">
        <v>1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1</v>
      </c>
      <c r="AD304">
        <v>0</v>
      </c>
      <c r="AE304">
        <v>0</v>
      </c>
      <c r="AF304" t="s">
        <v>23</v>
      </c>
      <c r="AG304">
        <v>0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ROW(Source!A213)</f>
        <v>213</v>
      </c>
      <c r="B305">
        <v>292116859</v>
      </c>
      <c r="C305">
        <v>292116845</v>
      </c>
      <c r="D305">
        <v>277565419</v>
      </c>
      <c r="E305">
        <v>109</v>
      </c>
      <c r="F305">
        <v>1</v>
      </c>
      <c r="G305">
        <v>1</v>
      </c>
      <c r="H305">
        <v>3</v>
      </c>
      <c r="I305" t="s">
        <v>1464</v>
      </c>
      <c r="J305" t="s">
        <v>3</v>
      </c>
      <c r="K305" t="s">
        <v>1465</v>
      </c>
      <c r="L305">
        <v>1348</v>
      </c>
      <c r="N305">
        <v>1009</v>
      </c>
      <c r="O305" t="s">
        <v>806</v>
      </c>
      <c r="P305" t="s">
        <v>806</v>
      </c>
      <c r="Q305">
        <v>1000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23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ROW(Source!A213)</f>
        <v>213</v>
      </c>
      <c r="B306">
        <v>292116860</v>
      </c>
      <c r="C306">
        <v>292116845</v>
      </c>
      <c r="D306">
        <v>277565451</v>
      </c>
      <c r="E306">
        <v>109</v>
      </c>
      <c r="F306">
        <v>1</v>
      </c>
      <c r="G306">
        <v>1</v>
      </c>
      <c r="H306">
        <v>3</v>
      </c>
      <c r="I306" t="s">
        <v>1484</v>
      </c>
      <c r="J306" t="s">
        <v>3</v>
      </c>
      <c r="K306" t="s">
        <v>1485</v>
      </c>
      <c r="L306">
        <v>1371</v>
      </c>
      <c r="N306">
        <v>1013</v>
      </c>
      <c r="O306" t="s">
        <v>21</v>
      </c>
      <c r="P306" t="s">
        <v>21</v>
      </c>
      <c r="Q306">
        <v>1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1</v>
      </c>
      <c r="AD306">
        <v>0</v>
      </c>
      <c r="AE306">
        <v>0</v>
      </c>
      <c r="AF306" t="s">
        <v>23</v>
      </c>
      <c r="AG306">
        <v>0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ROW(Source!A213)</f>
        <v>213</v>
      </c>
      <c r="B307">
        <v>292116861</v>
      </c>
      <c r="C307">
        <v>292116845</v>
      </c>
      <c r="D307">
        <v>277565474</v>
      </c>
      <c r="E307">
        <v>109</v>
      </c>
      <c r="F307">
        <v>1</v>
      </c>
      <c r="G307">
        <v>1</v>
      </c>
      <c r="H307">
        <v>3</v>
      </c>
      <c r="I307" t="s">
        <v>1486</v>
      </c>
      <c r="J307" t="s">
        <v>3</v>
      </c>
      <c r="K307" t="s">
        <v>1487</v>
      </c>
      <c r="L307">
        <v>1346</v>
      </c>
      <c r="N307">
        <v>1009</v>
      </c>
      <c r="O307" t="s">
        <v>1242</v>
      </c>
      <c r="P307" t="s">
        <v>1242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23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ROW(Source!A214)</f>
        <v>214</v>
      </c>
      <c r="B308">
        <v>292116868</v>
      </c>
      <c r="C308">
        <v>292116862</v>
      </c>
      <c r="D308">
        <v>277560289</v>
      </c>
      <c r="E308">
        <v>109</v>
      </c>
      <c r="F308">
        <v>1</v>
      </c>
      <c r="G308">
        <v>1</v>
      </c>
      <c r="H308">
        <v>1</v>
      </c>
      <c r="I308" t="s">
        <v>1270</v>
      </c>
      <c r="J308" t="s">
        <v>3</v>
      </c>
      <c r="K308" t="s">
        <v>1271</v>
      </c>
      <c r="L308">
        <v>1191</v>
      </c>
      <c r="N308">
        <v>1013</v>
      </c>
      <c r="O308" t="s">
        <v>1220</v>
      </c>
      <c r="P308" t="s">
        <v>1220</v>
      </c>
      <c r="Q308">
        <v>1</v>
      </c>
      <c r="X308">
        <v>2.63</v>
      </c>
      <c r="Y308">
        <v>0</v>
      </c>
      <c r="Z308">
        <v>0</v>
      </c>
      <c r="AA308">
        <v>0</v>
      </c>
      <c r="AB308">
        <v>451.23</v>
      </c>
      <c r="AC308">
        <v>0</v>
      </c>
      <c r="AD308">
        <v>1</v>
      </c>
      <c r="AE308">
        <v>1</v>
      </c>
      <c r="AF308" t="s">
        <v>3</v>
      </c>
      <c r="AG308">
        <v>2.63</v>
      </c>
      <c r="AH308">
        <v>2</v>
      </c>
      <c r="AI308">
        <v>292116863</v>
      </c>
      <c r="AJ308">
        <v>261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ROW(Source!A214)</f>
        <v>214</v>
      </c>
      <c r="B309">
        <v>292116869</v>
      </c>
      <c r="C309">
        <v>292116862</v>
      </c>
      <c r="D309">
        <v>277560491</v>
      </c>
      <c r="E309">
        <v>109</v>
      </c>
      <c r="F309">
        <v>1</v>
      </c>
      <c r="G309">
        <v>1</v>
      </c>
      <c r="H309">
        <v>1</v>
      </c>
      <c r="I309" t="s">
        <v>1221</v>
      </c>
      <c r="J309" t="s">
        <v>3</v>
      </c>
      <c r="K309" t="s">
        <v>1222</v>
      </c>
      <c r="L309">
        <v>1191</v>
      </c>
      <c r="N309">
        <v>1013</v>
      </c>
      <c r="O309" t="s">
        <v>1220</v>
      </c>
      <c r="P309" t="s">
        <v>1220</v>
      </c>
      <c r="Q309">
        <v>1</v>
      </c>
      <c r="X309">
        <v>0.27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2</v>
      </c>
      <c r="AF309" t="s">
        <v>3</v>
      </c>
      <c r="AG309">
        <v>0.27</v>
      </c>
      <c r="AH309">
        <v>2</v>
      </c>
      <c r="AI309">
        <v>292116864</v>
      </c>
      <c r="AJ309">
        <v>262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ROW(Source!A214)</f>
        <v>214</v>
      </c>
      <c r="B310">
        <v>292116870</v>
      </c>
      <c r="C310">
        <v>292116862</v>
      </c>
      <c r="D310">
        <v>277944868</v>
      </c>
      <c r="E310">
        <v>1</v>
      </c>
      <c r="F310">
        <v>1</v>
      </c>
      <c r="G310">
        <v>1</v>
      </c>
      <c r="H310">
        <v>2</v>
      </c>
      <c r="I310" t="s">
        <v>1223</v>
      </c>
      <c r="J310" t="s">
        <v>1224</v>
      </c>
      <c r="K310" t="s">
        <v>1225</v>
      </c>
      <c r="L310">
        <v>1368</v>
      </c>
      <c r="N310">
        <v>1011</v>
      </c>
      <c r="O310" t="s">
        <v>1090</v>
      </c>
      <c r="P310" t="s">
        <v>1090</v>
      </c>
      <c r="Q310">
        <v>1</v>
      </c>
      <c r="X310">
        <v>0.12</v>
      </c>
      <c r="Y310">
        <v>0</v>
      </c>
      <c r="Z310">
        <v>346.73</v>
      </c>
      <c r="AA310">
        <v>477.98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0.12</v>
      </c>
      <c r="AH310">
        <v>2</v>
      </c>
      <c r="AI310">
        <v>292116865</v>
      </c>
      <c r="AJ310">
        <v>263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ROW(Source!A214)</f>
        <v>214</v>
      </c>
      <c r="B311">
        <v>292116871</v>
      </c>
      <c r="C311">
        <v>292116862</v>
      </c>
      <c r="D311">
        <v>277945805</v>
      </c>
      <c r="E311">
        <v>1</v>
      </c>
      <c r="F311">
        <v>1</v>
      </c>
      <c r="G311">
        <v>1</v>
      </c>
      <c r="H311">
        <v>2</v>
      </c>
      <c r="I311" t="s">
        <v>1227</v>
      </c>
      <c r="J311" t="s">
        <v>1228</v>
      </c>
      <c r="K311" t="s">
        <v>1229</v>
      </c>
      <c r="L311">
        <v>1368</v>
      </c>
      <c r="N311">
        <v>1011</v>
      </c>
      <c r="O311" t="s">
        <v>1090</v>
      </c>
      <c r="P311" t="s">
        <v>1090</v>
      </c>
      <c r="Q311">
        <v>1</v>
      </c>
      <c r="X311">
        <v>0.15</v>
      </c>
      <c r="Y311">
        <v>0</v>
      </c>
      <c r="Z311">
        <v>544.70000000000005</v>
      </c>
      <c r="AA311">
        <v>477.98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0.15</v>
      </c>
      <c r="AH311">
        <v>2</v>
      </c>
      <c r="AI311">
        <v>292116866</v>
      </c>
      <c r="AJ311">
        <v>264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ROW(Source!A214)</f>
        <v>214</v>
      </c>
      <c r="B312">
        <v>292116872</v>
      </c>
      <c r="C312">
        <v>292116862</v>
      </c>
      <c r="D312">
        <v>277862533</v>
      </c>
      <c r="E312">
        <v>1</v>
      </c>
      <c r="F312">
        <v>1</v>
      </c>
      <c r="G312">
        <v>1</v>
      </c>
      <c r="H312">
        <v>3</v>
      </c>
      <c r="I312" t="s">
        <v>1243</v>
      </c>
      <c r="J312" t="s">
        <v>1244</v>
      </c>
      <c r="K312" t="s">
        <v>1245</v>
      </c>
      <c r="L312">
        <v>1346</v>
      </c>
      <c r="N312">
        <v>1009</v>
      </c>
      <c r="O312" t="s">
        <v>1242</v>
      </c>
      <c r="P312" t="s">
        <v>1242</v>
      </c>
      <c r="Q312">
        <v>1</v>
      </c>
      <c r="X312">
        <v>0.5</v>
      </c>
      <c r="Y312">
        <v>238.29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23</v>
      </c>
      <c r="AG312">
        <v>0</v>
      </c>
      <c r="AH312">
        <v>2</v>
      </c>
      <c r="AI312">
        <v>292116867</v>
      </c>
      <c r="AJ312">
        <v>265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ROW(Source!A214)</f>
        <v>214</v>
      </c>
      <c r="B313">
        <v>292116873</v>
      </c>
      <c r="C313">
        <v>292116862</v>
      </c>
      <c r="D313">
        <v>277867733</v>
      </c>
      <c r="E313">
        <v>1</v>
      </c>
      <c r="F313">
        <v>1</v>
      </c>
      <c r="G313">
        <v>1</v>
      </c>
      <c r="H313">
        <v>3</v>
      </c>
      <c r="I313" t="s">
        <v>1438</v>
      </c>
      <c r="J313" t="s">
        <v>1439</v>
      </c>
      <c r="K313" t="s">
        <v>1440</v>
      </c>
      <c r="L313">
        <v>1346</v>
      </c>
      <c r="N313">
        <v>1009</v>
      </c>
      <c r="O313" t="s">
        <v>1242</v>
      </c>
      <c r="P313" t="s">
        <v>1242</v>
      </c>
      <c r="Q313">
        <v>1</v>
      </c>
      <c r="X313">
        <v>0</v>
      </c>
      <c r="Y313">
        <v>174.93</v>
      </c>
      <c r="Z313">
        <v>0</v>
      </c>
      <c r="AA313">
        <v>0</v>
      </c>
      <c r="AB313">
        <v>0</v>
      </c>
      <c r="AC313">
        <v>1</v>
      </c>
      <c r="AD313">
        <v>0</v>
      </c>
      <c r="AE313">
        <v>0</v>
      </c>
      <c r="AF313" t="s">
        <v>23</v>
      </c>
      <c r="AG313">
        <v>0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ROW(Source!A214)</f>
        <v>214</v>
      </c>
      <c r="B314">
        <v>292116874</v>
      </c>
      <c r="C314">
        <v>292116862</v>
      </c>
      <c r="D314">
        <v>277562634</v>
      </c>
      <c r="E314">
        <v>109</v>
      </c>
      <c r="F314">
        <v>1</v>
      </c>
      <c r="G314">
        <v>1</v>
      </c>
      <c r="H314">
        <v>3</v>
      </c>
      <c r="I314" t="s">
        <v>1480</v>
      </c>
      <c r="J314" t="s">
        <v>3</v>
      </c>
      <c r="K314" t="s">
        <v>1481</v>
      </c>
      <c r="L314">
        <v>1348</v>
      </c>
      <c r="N314">
        <v>1009</v>
      </c>
      <c r="O314" t="s">
        <v>806</v>
      </c>
      <c r="P314" t="s">
        <v>806</v>
      </c>
      <c r="Q314">
        <v>1000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23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ROW(Source!A214)</f>
        <v>214</v>
      </c>
      <c r="B315">
        <v>292116875</v>
      </c>
      <c r="C315">
        <v>292116862</v>
      </c>
      <c r="D315">
        <v>277562780</v>
      </c>
      <c r="E315">
        <v>109</v>
      </c>
      <c r="F315">
        <v>1</v>
      </c>
      <c r="G315">
        <v>1</v>
      </c>
      <c r="H315">
        <v>3</v>
      </c>
      <c r="I315" t="s">
        <v>1482</v>
      </c>
      <c r="J315" t="s">
        <v>3</v>
      </c>
      <c r="K315" t="s">
        <v>1483</v>
      </c>
      <c r="L315">
        <v>1346</v>
      </c>
      <c r="N315">
        <v>1009</v>
      </c>
      <c r="O315" t="s">
        <v>1242</v>
      </c>
      <c r="P315" t="s">
        <v>1242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23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ROW(Source!A214)</f>
        <v>214</v>
      </c>
      <c r="B316">
        <v>292116876</v>
      </c>
      <c r="C316">
        <v>292116862</v>
      </c>
      <c r="D316">
        <v>277565419</v>
      </c>
      <c r="E316">
        <v>109</v>
      </c>
      <c r="F316">
        <v>1</v>
      </c>
      <c r="G316">
        <v>1</v>
      </c>
      <c r="H316">
        <v>3</v>
      </c>
      <c r="I316" t="s">
        <v>1464</v>
      </c>
      <c r="J316" t="s">
        <v>3</v>
      </c>
      <c r="K316" t="s">
        <v>1465</v>
      </c>
      <c r="L316">
        <v>1348</v>
      </c>
      <c r="N316">
        <v>1009</v>
      </c>
      <c r="O316" t="s">
        <v>806</v>
      </c>
      <c r="P316" t="s">
        <v>806</v>
      </c>
      <c r="Q316">
        <v>1000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23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ROW(Source!A214)</f>
        <v>214</v>
      </c>
      <c r="B317">
        <v>292116877</v>
      </c>
      <c r="C317">
        <v>292116862</v>
      </c>
      <c r="D317">
        <v>277565451</v>
      </c>
      <c r="E317">
        <v>109</v>
      </c>
      <c r="F317">
        <v>1</v>
      </c>
      <c r="G317">
        <v>1</v>
      </c>
      <c r="H317">
        <v>3</v>
      </c>
      <c r="I317" t="s">
        <v>1484</v>
      </c>
      <c r="J317" t="s">
        <v>3</v>
      </c>
      <c r="K317" t="s">
        <v>1485</v>
      </c>
      <c r="L317">
        <v>1371</v>
      </c>
      <c r="N317">
        <v>1013</v>
      </c>
      <c r="O317" t="s">
        <v>21</v>
      </c>
      <c r="P317" t="s">
        <v>21</v>
      </c>
      <c r="Q317">
        <v>1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1</v>
      </c>
      <c r="AD317">
        <v>0</v>
      </c>
      <c r="AE317">
        <v>0</v>
      </c>
      <c r="AF317" t="s">
        <v>23</v>
      </c>
      <c r="AG317">
        <v>0</v>
      </c>
      <c r="AH317">
        <v>3</v>
      </c>
      <c r="AI317">
        <v>-1</v>
      </c>
      <c r="AJ317" t="s">
        <v>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ROW(Source!A214)</f>
        <v>214</v>
      </c>
      <c r="B318">
        <v>292116878</v>
      </c>
      <c r="C318">
        <v>292116862</v>
      </c>
      <c r="D318">
        <v>277565474</v>
      </c>
      <c r="E318">
        <v>109</v>
      </c>
      <c r="F318">
        <v>1</v>
      </c>
      <c r="G318">
        <v>1</v>
      </c>
      <c r="H318">
        <v>3</v>
      </c>
      <c r="I318" t="s">
        <v>1486</v>
      </c>
      <c r="J318" t="s">
        <v>3</v>
      </c>
      <c r="K318" t="s">
        <v>1487</v>
      </c>
      <c r="L318">
        <v>1346</v>
      </c>
      <c r="N318">
        <v>1009</v>
      </c>
      <c r="O318" t="s">
        <v>1242</v>
      </c>
      <c r="P318" t="s">
        <v>1242</v>
      </c>
      <c r="Q318">
        <v>1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1</v>
      </c>
      <c r="AD318">
        <v>0</v>
      </c>
      <c r="AE318">
        <v>0</v>
      </c>
      <c r="AF318" t="s">
        <v>23</v>
      </c>
      <c r="AG318">
        <v>0</v>
      </c>
      <c r="AH318">
        <v>3</v>
      </c>
      <c r="AI318">
        <v>-1</v>
      </c>
      <c r="AJ318" t="s">
        <v>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ROW(Source!A215)</f>
        <v>215</v>
      </c>
      <c r="B319">
        <v>292116883</v>
      </c>
      <c r="C319">
        <v>292116879</v>
      </c>
      <c r="D319">
        <v>277560289</v>
      </c>
      <c r="E319">
        <v>109</v>
      </c>
      <c r="F319">
        <v>1</v>
      </c>
      <c r="G319">
        <v>1</v>
      </c>
      <c r="H319">
        <v>1</v>
      </c>
      <c r="I319" t="s">
        <v>1270</v>
      </c>
      <c r="J319" t="s">
        <v>3</v>
      </c>
      <c r="K319" t="s">
        <v>1271</v>
      </c>
      <c r="L319">
        <v>1191</v>
      </c>
      <c r="N319">
        <v>1013</v>
      </c>
      <c r="O319" t="s">
        <v>1220</v>
      </c>
      <c r="P319" t="s">
        <v>1220</v>
      </c>
      <c r="Q319">
        <v>1</v>
      </c>
      <c r="X319">
        <v>1.27</v>
      </c>
      <c r="Y319">
        <v>0</v>
      </c>
      <c r="Z319">
        <v>0</v>
      </c>
      <c r="AA319">
        <v>0</v>
      </c>
      <c r="AB319">
        <v>451.23</v>
      </c>
      <c r="AC319">
        <v>0</v>
      </c>
      <c r="AD319">
        <v>1</v>
      </c>
      <c r="AE319">
        <v>1</v>
      </c>
      <c r="AF319" t="s">
        <v>3</v>
      </c>
      <c r="AG319">
        <v>1.27</v>
      </c>
      <c r="AH319">
        <v>2</v>
      </c>
      <c r="AI319">
        <v>292116880</v>
      </c>
      <c r="AJ319">
        <v>266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ROW(Source!A215)</f>
        <v>215</v>
      </c>
      <c r="B320">
        <v>292116884</v>
      </c>
      <c r="C320">
        <v>292116879</v>
      </c>
      <c r="D320">
        <v>277560491</v>
      </c>
      <c r="E320">
        <v>109</v>
      </c>
      <c r="F320">
        <v>1</v>
      </c>
      <c r="G320">
        <v>1</v>
      </c>
      <c r="H320">
        <v>1</v>
      </c>
      <c r="I320" t="s">
        <v>1221</v>
      </c>
      <c r="J320" t="s">
        <v>3</v>
      </c>
      <c r="K320" t="s">
        <v>1222</v>
      </c>
      <c r="L320">
        <v>1191</v>
      </c>
      <c r="N320">
        <v>1013</v>
      </c>
      <c r="O320" t="s">
        <v>1220</v>
      </c>
      <c r="P320" t="s">
        <v>1220</v>
      </c>
      <c r="Q320">
        <v>1</v>
      </c>
      <c r="X320">
        <v>7.0000000000000007E-2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2</v>
      </c>
      <c r="AF320" t="s">
        <v>3</v>
      </c>
      <c r="AG320">
        <v>7.0000000000000007E-2</v>
      </c>
      <c r="AH320">
        <v>2</v>
      </c>
      <c r="AI320">
        <v>292116881</v>
      </c>
      <c r="AJ320">
        <v>267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ROW(Source!A215)</f>
        <v>215</v>
      </c>
      <c r="B321">
        <v>292116885</v>
      </c>
      <c r="C321">
        <v>292116879</v>
      </c>
      <c r="D321">
        <v>277945805</v>
      </c>
      <c r="E321">
        <v>1</v>
      </c>
      <c r="F321">
        <v>1</v>
      </c>
      <c r="G321">
        <v>1</v>
      </c>
      <c r="H321">
        <v>2</v>
      </c>
      <c r="I321" t="s">
        <v>1227</v>
      </c>
      <c r="J321" t="s">
        <v>1228</v>
      </c>
      <c r="K321" t="s">
        <v>1229</v>
      </c>
      <c r="L321">
        <v>1368</v>
      </c>
      <c r="N321">
        <v>1011</v>
      </c>
      <c r="O321" t="s">
        <v>1090</v>
      </c>
      <c r="P321" t="s">
        <v>1090</v>
      </c>
      <c r="Q321">
        <v>1</v>
      </c>
      <c r="X321">
        <v>7.0000000000000007E-2</v>
      </c>
      <c r="Y321">
        <v>0</v>
      </c>
      <c r="Z321">
        <v>544.70000000000005</v>
      </c>
      <c r="AA321">
        <v>477.98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7.0000000000000007E-2</v>
      </c>
      <c r="AH321">
        <v>2</v>
      </c>
      <c r="AI321">
        <v>292116882</v>
      </c>
      <c r="AJ321">
        <v>268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ROW(Source!A215)</f>
        <v>215</v>
      </c>
      <c r="B322">
        <v>292116886</v>
      </c>
      <c r="C322">
        <v>292116879</v>
      </c>
      <c r="D322">
        <v>277867733</v>
      </c>
      <c r="E322">
        <v>1</v>
      </c>
      <c r="F322">
        <v>1</v>
      </c>
      <c r="G322">
        <v>1</v>
      </c>
      <c r="H322">
        <v>3</v>
      </c>
      <c r="I322" t="s">
        <v>1438</v>
      </c>
      <c r="J322" t="s">
        <v>1439</v>
      </c>
      <c r="K322" t="s">
        <v>1440</v>
      </c>
      <c r="L322">
        <v>1346</v>
      </c>
      <c r="N322">
        <v>1009</v>
      </c>
      <c r="O322" t="s">
        <v>1242</v>
      </c>
      <c r="P322" t="s">
        <v>1242</v>
      </c>
      <c r="Q322">
        <v>1</v>
      </c>
      <c r="X322">
        <v>0</v>
      </c>
      <c r="Y322">
        <v>174.93</v>
      </c>
      <c r="Z322">
        <v>0</v>
      </c>
      <c r="AA322">
        <v>0</v>
      </c>
      <c r="AB322">
        <v>0</v>
      </c>
      <c r="AC322">
        <v>1</v>
      </c>
      <c r="AD322">
        <v>0</v>
      </c>
      <c r="AE322">
        <v>0</v>
      </c>
      <c r="AF322" t="s">
        <v>23</v>
      </c>
      <c r="AG322">
        <v>0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ROW(Source!A215)</f>
        <v>215</v>
      </c>
      <c r="B323">
        <v>292116887</v>
      </c>
      <c r="C323">
        <v>292116879</v>
      </c>
      <c r="D323">
        <v>277562634</v>
      </c>
      <c r="E323">
        <v>109</v>
      </c>
      <c r="F323">
        <v>1</v>
      </c>
      <c r="G323">
        <v>1</v>
      </c>
      <c r="H323">
        <v>3</v>
      </c>
      <c r="I323" t="s">
        <v>1480</v>
      </c>
      <c r="J323" t="s">
        <v>3</v>
      </c>
      <c r="K323" t="s">
        <v>1481</v>
      </c>
      <c r="L323">
        <v>1348</v>
      </c>
      <c r="N323">
        <v>1009</v>
      </c>
      <c r="O323" t="s">
        <v>806</v>
      </c>
      <c r="P323" t="s">
        <v>806</v>
      </c>
      <c r="Q323">
        <v>1000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23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ROW(Source!A215)</f>
        <v>215</v>
      </c>
      <c r="B324">
        <v>292116888</v>
      </c>
      <c r="C324">
        <v>292116879</v>
      </c>
      <c r="D324">
        <v>277562780</v>
      </c>
      <c r="E324">
        <v>109</v>
      </c>
      <c r="F324">
        <v>1</v>
      </c>
      <c r="G324">
        <v>1</v>
      </c>
      <c r="H324">
        <v>3</v>
      </c>
      <c r="I324" t="s">
        <v>1482</v>
      </c>
      <c r="J324" t="s">
        <v>3</v>
      </c>
      <c r="K324" t="s">
        <v>1483</v>
      </c>
      <c r="L324">
        <v>1346</v>
      </c>
      <c r="N324">
        <v>1009</v>
      </c>
      <c r="O324" t="s">
        <v>1242</v>
      </c>
      <c r="P324" t="s">
        <v>1242</v>
      </c>
      <c r="Q324">
        <v>1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1</v>
      </c>
      <c r="AD324">
        <v>0</v>
      </c>
      <c r="AE324">
        <v>0</v>
      </c>
      <c r="AF324" t="s">
        <v>23</v>
      </c>
      <c r="AG324">
        <v>0</v>
      </c>
      <c r="AH324">
        <v>3</v>
      </c>
      <c r="AI324">
        <v>-1</v>
      </c>
      <c r="AJ324" t="s">
        <v>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ROW(Source!A215)</f>
        <v>215</v>
      </c>
      <c r="B325">
        <v>292116889</v>
      </c>
      <c r="C325">
        <v>292116879</v>
      </c>
      <c r="D325">
        <v>277565419</v>
      </c>
      <c r="E325">
        <v>109</v>
      </c>
      <c r="F325">
        <v>1</v>
      </c>
      <c r="G325">
        <v>1</v>
      </c>
      <c r="H325">
        <v>3</v>
      </c>
      <c r="I325" t="s">
        <v>1464</v>
      </c>
      <c r="J325" t="s">
        <v>3</v>
      </c>
      <c r="K325" t="s">
        <v>1465</v>
      </c>
      <c r="L325">
        <v>1348</v>
      </c>
      <c r="N325">
        <v>1009</v>
      </c>
      <c r="O325" t="s">
        <v>806</v>
      </c>
      <c r="P325" t="s">
        <v>806</v>
      </c>
      <c r="Q325">
        <v>1000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23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ROW(Source!A215)</f>
        <v>215</v>
      </c>
      <c r="B326">
        <v>292116890</v>
      </c>
      <c r="C326">
        <v>292116879</v>
      </c>
      <c r="D326">
        <v>277565451</v>
      </c>
      <c r="E326">
        <v>109</v>
      </c>
      <c r="F326">
        <v>1</v>
      </c>
      <c r="G326">
        <v>1</v>
      </c>
      <c r="H326">
        <v>3</v>
      </c>
      <c r="I326" t="s">
        <v>1484</v>
      </c>
      <c r="J326" t="s">
        <v>3</v>
      </c>
      <c r="K326" t="s">
        <v>1485</v>
      </c>
      <c r="L326">
        <v>1371</v>
      </c>
      <c r="N326">
        <v>1013</v>
      </c>
      <c r="O326" t="s">
        <v>21</v>
      </c>
      <c r="P326" t="s">
        <v>21</v>
      </c>
      <c r="Q326">
        <v>1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23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ROW(Source!A215)</f>
        <v>215</v>
      </c>
      <c r="B327">
        <v>292116891</v>
      </c>
      <c r="C327">
        <v>292116879</v>
      </c>
      <c r="D327">
        <v>277565474</v>
      </c>
      <c r="E327">
        <v>109</v>
      </c>
      <c r="F327">
        <v>1</v>
      </c>
      <c r="G327">
        <v>1</v>
      </c>
      <c r="H327">
        <v>3</v>
      </c>
      <c r="I327" t="s">
        <v>1486</v>
      </c>
      <c r="J327" t="s">
        <v>3</v>
      </c>
      <c r="K327" t="s">
        <v>1487</v>
      </c>
      <c r="L327">
        <v>1346</v>
      </c>
      <c r="N327">
        <v>1009</v>
      </c>
      <c r="O327" t="s">
        <v>1242</v>
      </c>
      <c r="P327" t="s">
        <v>1242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23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ROW(Source!A216)</f>
        <v>216</v>
      </c>
      <c r="B328">
        <v>292116897</v>
      </c>
      <c r="C328">
        <v>292116892</v>
      </c>
      <c r="D328">
        <v>277560289</v>
      </c>
      <c r="E328">
        <v>109</v>
      </c>
      <c r="F328">
        <v>1</v>
      </c>
      <c r="G328">
        <v>1</v>
      </c>
      <c r="H328">
        <v>1</v>
      </c>
      <c r="I328" t="s">
        <v>1270</v>
      </c>
      <c r="J328" t="s">
        <v>3</v>
      </c>
      <c r="K328" t="s">
        <v>1271</v>
      </c>
      <c r="L328">
        <v>1191</v>
      </c>
      <c r="N328">
        <v>1013</v>
      </c>
      <c r="O328" t="s">
        <v>1220</v>
      </c>
      <c r="P328" t="s">
        <v>1220</v>
      </c>
      <c r="Q328">
        <v>1</v>
      </c>
      <c r="X328">
        <v>1.55</v>
      </c>
      <c r="Y328">
        <v>0</v>
      </c>
      <c r="Z328">
        <v>0</v>
      </c>
      <c r="AA328">
        <v>0</v>
      </c>
      <c r="AB328">
        <v>451.23</v>
      </c>
      <c r="AC328">
        <v>0</v>
      </c>
      <c r="AD328">
        <v>1</v>
      </c>
      <c r="AE328">
        <v>1</v>
      </c>
      <c r="AF328" t="s">
        <v>3</v>
      </c>
      <c r="AG328">
        <v>1.55</v>
      </c>
      <c r="AH328">
        <v>2</v>
      </c>
      <c r="AI328">
        <v>292116893</v>
      </c>
      <c r="AJ328">
        <v>269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ROW(Source!A216)</f>
        <v>216</v>
      </c>
      <c r="B329">
        <v>292116898</v>
      </c>
      <c r="C329">
        <v>292116892</v>
      </c>
      <c r="D329">
        <v>277560491</v>
      </c>
      <c r="E329">
        <v>109</v>
      </c>
      <c r="F329">
        <v>1</v>
      </c>
      <c r="G329">
        <v>1</v>
      </c>
      <c r="H329">
        <v>1</v>
      </c>
      <c r="I329" t="s">
        <v>1221</v>
      </c>
      <c r="J329" t="s">
        <v>3</v>
      </c>
      <c r="K329" t="s">
        <v>1222</v>
      </c>
      <c r="L329">
        <v>1191</v>
      </c>
      <c r="N329">
        <v>1013</v>
      </c>
      <c r="O329" t="s">
        <v>1220</v>
      </c>
      <c r="P329" t="s">
        <v>1220</v>
      </c>
      <c r="Q329">
        <v>1</v>
      </c>
      <c r="X329">
        <v>0.08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2</v>
      </c>
      <c r="AF329" t="s">
        <v>3</v>
      </c>
      <c r="AG329">
        <v>0.08</v>
      </c>
      <c r="AH329">
        <v>2</v>
      </c>
      <c r="AI329">
        <v>292116894</v>
      </c>
      <c r="AJ329">
        <v>270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ROW(Source!A216)</f>
        <v>216</v>
      </c>
      <c r="B330">
        <v>292116899</v>
      </c>
      <c r="C330">
        <v>292116892</v>
      </c>
      <c r="D330">
        <v>277945805</v>
      </c>
      <c r="E330">
        <v>1</v>
      </c>
      <c r="F330">
        <v>1</v>
      </c>
      <c r="G330">
        <v>1</v>
      </c>
      <c r="H330">
        <v>2</v>
      </c>
      <c r="I330" t="s">
        <v>1227</v>
      </c>
      <c r="J330" t="s">
        <v>1228</v>
      </c>
      <c r="K330" t="s">
        <v>1229</v>
      </c>
      <c r="L330">
        <v>1368</v>
      </c>
      <c r="N330">
        <v>1011</v>
      </c>
      <c r="O330" t="s">
        <v>1090</v>
      </c>
      <c r="P330" t="s">
        <v>1090</v>
      </c>
      <c r="Q330">
        <v>1</v>
      </c>
      <c r="X330">
        <v>0.08</v>
      </c>
      <c r="Y330">
        <v>0</v>
      </c>
      <c r="Z330">
        <v>544.70000000000005</v>
      </c>
      <c r="AA330">
        <v>477.98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0.08</v>
      </c>
      <c r="AH330">
        <v>2</v>
      </c>
      <c r="AI330">
        <v>292116895</v>
      </c>
      <c r="AJ330">
        <v>271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ROW(Source!A216)</f>
        <v>216</v>
      </c>
      <c r="B331">
        <v>292116900</v>
      </c>
      <c r="C331">
        <v>292116892</v>
      </c>
      <c r="D331">
        <v>277862533</v>
      </c>
      <c r="E331">
        <v>1</v>
      </c>
      <c r="F331">
        <v>1</v>
      </c>
      <c r="G331">
        <v>1</v>
      </c>
      <c r="H331">
        <v>3</v>
      </c>
      <c r="I331" t="s">
        <v>1243</v>
      </c>
      <c r="J331" t="s">
        <v>1244</v>
      </c>
      <c r="K331" t="s">
        <v>1245</v>
      </c>
      <c r="L331">
        <v>1346</v>
      </c>
      <c r="N331">
        <v>1009</v>
      </c>
      <c r="O331" t="s">
        <v>1242</v>
      </c>
      <c r="P331" t="s">
        <v>1242</v>
      </c>
      <c r="Q331">
        <v>1</v>
      </c>
      <c r="X331">
        <v>0.1</v>
      </c>
      <c r="Y331">
        <v>238.29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23</v>
      </c>
      <c r="AG331">
        <v>0</v>
      </c>
      <c r="AH331">
        <v>2</v>
      </c>
      <c r="AI331">
        <v>292116896</v>
      </c>
      <c r="AJ331">
        <v>272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ROW(Source!A216)</f>
        <v>216</v>
      </c>
      <c r="B332">
        <v>292116901</v>
      </c>
      <c r="C332">
        <v>292116892</v>
      </c>
      <c r="D332">
        <v>277867733</v>
      </c>
      <c r="E332">
        <v>1</v>
      </c>
      <c r="F332">
        <v>1</v>
      </c>
      <c r="G332">
        <v>1</v>
      </c>
      <c r="H332">
        <v>3</v>
      </c>
      <c r="I332" t="s">
        <v>1438</v>
      </c>
      <c r="J332" t="s">
        <v>1439</v>
      </c>
      <c r="K332" t="s">
        <v>1440</v>
      </c>
      <c r="L332">
        <v>1346</v>
      </c>
      <c r="N332">
        <v>1009</v>
      </c>
      <c r="O332" t="s">
        <v>1242</v>
      </c>
      <c r="P332" t="s">
        <v>1242</v>
      </c>
      <c r="Q332">
        <v>1</v>
      </c>
      <c r="X332">
        <v>0</v>
      </c>
      <c r="Y332">
        <v>174.93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23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ROW(Source!A216)</f>
        <v>216</v>
      </c>
      <c r="B333">
        <v>292116902</v>
      </c>
      <c r="C333">
        <v>292116892</v>
      </c>
      <c r="D333">
        <v>277562634</v>
      </c>
      <c r="E333">
        <v>109</v>
      </c>
      <c r="F333">
        <v>1</v>
      </c>
      <c r="G333">
        <v>1</v>
      </c>
      <c r="H333">
        <v>3</v>
      </c>
      <c r="I333" t="s">
        <v>1480</v>
      </c>
      <c r="J333" t="s">
        <v>3</v>
      </c>
      <c r="K333" t="s">
        <v>1481</v>
      </c>
      <c r="L333">
        <v>1348</v>
      </c>
      <c r="N333">
        <v>1009</v>
      </c>
      <c r="O333" t="s">
        <v>806</v>
      </c>
      <c r="P333" t="s">
        <v>806</v>
      </c>
      <c r="Q333">
        <v>1000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23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ROW(Source!A216)</f>
        <v>216</v>
      </c>
      <c r="B334">
        <v>292116903</v>
      </c>
      <c r="C334">
        <v>292116892</v>
      </c>
      <c r="D334">
        <v>277562780</v>
      </c>
      <c r="E334">
        <v>109</v>
      </c>
      <c r="F334">
        <v>1</v>
      </c>
      <c r="G334">
        <v>1</v>
      </c>
      <c r="H334">
        <v>3</v>
      </c>
      <c r="I334" t="s">
        <v>1482</v>
      </c>
      <c r="J334" t="s">
        <v>3</v>
      </c>
      <c r="K334" t="s">
        <v>1483</v>
      </c>
      <c r="L334">
        <v>1346</v>
      </c>
      <c r="N334">
        <v>1009</v>
      </c>
      <c r="O334" t="s">
        <v>1242</v>
      </c>
      <c r="P334" t="s">
        <v>1242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23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ROW(Source!A216)</f>
        <v>216</v>
      </c>
      <c r="B335">
        <v>292116904</v>
      </c>
      <c r="C335">
        <v>292116892</v>
      </c>
      <c r="D335">
        <v>277565419</v>
      </c>
      <c r="E335">
        <v>109</v>
      </c>
      <c r="F335">
        <v>1</v>
      </c>
      <c r="G335">
        <v>1</v>
      </c>
      <c r="H335">
        <v>3</v>
      </c>
      <c r="I335" t="s">
        <v>1464</v>
      </c>
      <c r="J335" t="s">
        <v>3</v>
      </c>
      <c r="K335" t="s">
        <v>1465</v>
      </c>
      <c r="L335">
        <v>1348</v>
      </c>
      <c r="N335">
        <v>1009</v>
      </c>
      <c r="O335" t="s">
        <v>806</v>
      </c>
      <c r="P335" t="s">
        <v>806</v>
      </c>
      <c r="Q335">
        <v>1000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1</v>
      </c>
      <c r="AD335">
        <v>0</v>
      </c>
      <c r="AE335">
        <v>0</v>
      </c>
      <c r="AF335" t="s">
        <v>23</v>
      </c>
      <c r="AG335">
        <v>0</v>
      </c>
      <c r="AH335">
        <v>3</v>
      </c>
      <c r="AI335">
        <v>-1</v>
      </c>
      <c r="AJ335" t="s">
        <v>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ROW(Source!A216)</f>
        <v>216</v>
      </c>
      <c r="B336">
        <v>292116905</v>
      </c>
      <c r="C336">
        <v>292116892</v>
      </c>
      <c r="D336">
        <v>277565451</v>
      </c>
      <c r="E336">
        <v>109</v>
      </c>
      <c r="F336">
        <v>1</v>
      </c>
      <c r="G336">
        <v>1</v>
      </c>
      <c r="H336">
        <v>3</v>
      </c>
      <c r="I336" t="s">
        <v>1484</v>
      </c>
      <c r="J336" t="s">
        <v>3</v>
      </c>
      <c r="K336" t="s">
        <v>1485</v>
      </c>
      <c r="L336">
        <v>1371</v>
      </c>
      <c r="N336">
        <v>1013</v>
      </c>
      <c r="O336" t="s">
        <v>21</v>
      </c>
      <c r="P336" t="s">
        <v>21</v>
      </c>
      <c r="Q336">
        <v>1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1</v>
      </c>
      <c r="AD336">
        <v>0</v>
      </c>
      <c r="AE336">
        <v>0</v>
      </c>
      <c r="AF336" t="s">
        <v>23</v>
      </c>
      <c r="AG336">
        <v>0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ROW(Source!A216)</f>
        <v>216</v>
      </c>
      <c r="B337">
        <v>292116906</v>
      </c>
      <c r="C337">
        <v>292116892</v>
      </c>
      <c r="D337">
        <v>277565474</v>
      </c>
      <c r="E337">
        <v>109</v>
      </c>
      <c r="F337">
        <v>1</v>
      </c>
      <c r="G337">
        <v>1</v>
      </c>
      <c r="H337">
        <v>3</v>
      </c>
      <c r="I337" t="s">
        <v>1486</v>
      </c>
      <c r="J337" t="s">
        <v>3</v>
      </c>
      <c r="K337" t="s">
        <v>1487</v>
      </c>
      <c r="L337">
        <v>1346</v>
      </c>
      <c r="N337">
        <v>1009</v>
      </c>
      <c r="O337" t="s">
        <v>1242</v>
      </c>
      <c r="P337" t="s">
        <v>1242</v>
      </c>
      <c r="Q337">
        <v>1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1</v>
      </c>
      <c r="AD337">
        <v>0</v>
      </c>
      <c r="AE337">
        <v>0</v>
      </c>
      <c r="AF337" t="s">
        <v>23</v>
      </c>
      <c r="AG337">
        <v>0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ROW(Source!A217)</f>
        <v>217</v>
      </c>
      <c r="B338">
        <v>292116912</v>
      </c>
      <c r="C338">
        <v>292116907</v>
      </c>
      <c r="D338">
        <v>277560289</v>
      </c>
      <c r="E338">
        <v>109</v>
      </c>
      <c r="F338">
        <v>1</v>
      </c>
      <c r="G338">
        <v>1</v>
      </c>
      <c r="H338">
        <v>1</v>
      </c>
      <c r="I338" t="s">
        <v>1270</v>
      </c>
      <c r="J338" t="s">
        <v>3</v>
      </c>
      <c r="K338" t="s">
        <v>1271</v>
      </c>
      <c r="L338">
        <v>1191</v>
      </c>
      <c r="N338">
        <v>1013</v>
      </c>
      <c r="O338" t="s">
        <v>1220</v>
      </c>
      <c r="P338" t="s">
        <v>1220</v>
      </c>
      <c r="Q338">
        <v>1</v>
      </c>
      <c r="X338">
        <v>2.62</v>
      </c>
      <c r="Y338">
        <v>0</v>
      </c>
      <c r="Z338">
        <v>0</v>
      </c>
      <c r="AA338">
        <v>0</v>
      </c>
      <c r="AB338">
        <v>451.23</v>
      </c>
      <c r="AC338">
        <v>0</v>
      </c>
      <c r="AD338">
        <v>1</v>
      </c>
      <c r="AE338">
        <v>1</v>
      </c>
      <c r="AF338" t="s">
        <v>3</v>
      </c>
      <c r="AG338">
        <v>2.62</v>
      </c>
      <c r="AH338">
        <v>2</v>
      </c>
      <c r="AI338">
        <v>292116908</v>
      </c>
      <c r="AJ338">
        <v>273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ROW(Source!A217)</f>
        <v>217</v>
      </c>
      <c r="B339">
        <v>292116913</v>
      </c>
      <c r="C339">
        <v>292116907</v>
      </c>
      <c r="D339">
        <v>277560491</v>
      </c>
      <c r="E339">
        <v>109</v>
      </c>
      <c r="F339">
        <v>1</v>
      </c>
      <c r="G339">
        <v>1</v>
      </c>
      <c r="H339">
        <v>1</v>
      </c>
      <c r="I339" t="s">
        <v>1221</v>
      </c>
      <c r="J339" t="s">
        <v>3</v>
      </c>
      <c r="K339" t="s">
        <v>1222</v>
      </c>
      <c r="L339">
        <v>1191</v>
      </c>
      <c r="N339">
        <v>1013</v>
      </c>
      <c r="O339" t="s">
        <v>1220</v>
      </c>
      <c r="P339" t="s">
        <v>1220</v>
      </c>
      <c r="Q339">
        <v>1</v>
      </c>
      <c r="X339">
        <v>0.15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2</v>
      </c>
      <c r="AF339" t="s">
        <v>3</v>
      </c>
      <c r="AG339">
        <v>0.15</v>
      </c>
      <c r="AH339">
        <v>2</v>
      </c>
      <c r="AI339">
        <v>292116909</v>
      </c>
      <c r="AJ339">
        <v>274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ROW(Source!A217)</f>
        <v>217</v>
      </c>
      <c r="B340">
        <v>292116914</v>
      </c>
      <c r="C340">
        <v>292116907</v>
      </c>
      <c r="D340">
        <v>277945805</v>
      </c>
      <c r="E340">
        <v>1</v>
      </c>
      <c r="F340">
        <v>1</v>
      </c>
      <c r="G340">
        <v>1</v>
      </c>
      <c r="H340">
        <v>2</v>
      </c>
      <c r="I340" t="s">
        <v>1227</v>
      </c>
      <c r="J340" t="s">
        <v>1228</v>
      </c>
      <c r="K340" t="s">
        <v>1229</v>
      </c>
      <c r="L340">
        <v>1368</v>
      </c>
      <c r="N340">
        <v>1011</v>
      </c>
      <c r="O340" t="s">
        <v>1090</v>
      </c>
      <c r="P340" t="s">
        <v>1090</v>
      </c>
      <c r="Q340">
        <v>1</v>
      </c>
      <c r="X340">
        <v>0.15</v>
      </c>
      <c r="Y340">
        <v>0</v>
      </c>
      <c r="Z340">
        <v>544.70000000000005</v>
      </c>
      <c r="AA340">
        <v>477.98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0.15</v>
      </c>
      <c r="AH340">
        <v>2</v>
      </c>
      <c r="AI340">
        <v>292116910</v>
      </c>
      <c r="AJ340">
        <v>275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ROW(Source!A217)</f>
        <v>217</v>
      </c>
      <c r="B341">
        <v>292116915</v>
      </c>
      <c r="C341">
        <v>292116907</v>
      </c>
      <c r="D341">
        <v>277862533</v>
      </c>
      <c r="E341">
        <v>1</v>
      </c>
      <c r="F341">
        <v>1</v>
      </c>
      <c r="G341">
        <v>1</v>
      </c>
      <c r="H341">
        <v>3</v>
      </c>
      <c r="I341" t="s">
        <v>1243</v>
      </c>
      <c r="J341" t="s">
        <v>1244</v>
      </c>
      <c r="K341" t="s">
        <v>1245</v>
      </c>
      <c r="L341">
        <v>1346</v>
      </c>
      <c r="N341">
        <v>1009</v>
      </c>
      <c r="O341" t="s">
        <v>1242</v>
      </c>
      <c r="P341" t="s">
        <v>1242</v>
      </c>
      <c r="Q341">
        <v>1</v>
      </c>
      <c r="X341">
        <v>0.5</v>
      </c>
      <c r="Y341">
        <v>238.29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23</v>
      </c>
      <c r="AG341">
        <v>0</v>
      </c>
      <c r="AH341">
        <v>2</v>
      </c>
      <c r="AI341">
        <v>292116911</v>
      </c>
      <c r="AJ341">
        <v>276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ROW(Source!A217)</f>
        <v>217</v>
      </c>
      <c r="B342">
        <v>292116916</v>
      </c>
      <c r="C342">
        <v>292116907</v>
      </c>
      <c r="D342">
        <v>277867733</v>
      </c>
      <c r="E342">
        <v>1</v>
      </c>
      <c r="F342">
        <v>1</v>
      </c>
      <c r="G342">
        <v>1</v>
      </c>
      <c r="H342">
        <v>3</v>
      </c>
      <c r="I342" t="s">
        <v>1438</v>
      </c>
      <c r="J342" t="s">
        <v>1439</v>
      </c>
      <c r="K342" t="s">
        <v>1440</v>
      </c>
      <c r="L342">
        <v>1346</v>
      </c>
      <c r="N342">
        <v>1009</v>
      </c>
      <c r="O342" t="s">
        <v>1242</v>
      </c>
      <c r="P342" t="s">
        <v>1242</v>
      </c>
      <c r="Q342">
        <v>1</v>
      </c>
      <c r="X342">
        <v>0</v>
      </c>
      <c r="Y342">
        <v>174.93</v>
      </c>
      <c r="Z342">
        <v>0</v>
      </c>
      <c r="AA342">
        <v>0</v>
      </c>
      <c r="AB342">
        <v>0</v>
      </c>
      <c r="AC342">
        <v>1</v>
      </c>
      <c r="AD342">
        <v>0</v>
      </c>
      <c r="AE342">
        <v>0</v>
      </c>
      <c r="AF342" t="s">
        <v>23</v>
      </c>
      <c r="AG342">
        <v>0</v>
      </c>
      <c r="AH342">
        <v>3</v>
      </c>
      <c r="AI342">
        <v>-1</v>
      </c>
      <c r="AJ342" t="s">
        <v>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ROW(Source!A217)</f>
        <v>217</v>
      </c>
      <c r="B343">
        <v>292116917</v>
      </c>
      <c r="C343">
        <v>292116907</v>
      </c>
      <c r="D343">
        <v>277562634</v>
      </c>
      <c r="E343">
        <v>109</v>
      </c>
      <c r="F343">
        <v>1</v>
      </c>
      <c r="G343">
        <v>1</v>
      </c>
      <c r="H343">
        <v>3</v>
      </c>
      <c r="I343" t="s">
        <v>1480</v>
      </c>
      <c r="J343" t="s">
        <v>3</v>
      </c>
      <c r="K343" t="s">
        <v>1481</v>
      </c>
      <c r="L343">
        <v>1348</v>
      </c>
      <c r="N343">
        <v>1009</v>
      </c>
      <c r="O343" t="s">
        <v>806</v>
      </c>
      <c r="P343" t="s">
        <v>806</v>
      </c>
      <c r="Q343">
        <v>1000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23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ROW(Source!A217)</f>
        <v>217</v>
      </c>
      <c r="B344">
        <v>292116918</v>
      </c>
      <c r="C344">
        <v>292116907</v>
      </c>
      <c r="D344">
        <v>277562780</v>
      </c>
      <c r="E344">
        <v>109</v>
      </c>
      <c r="F344">
        <v>1</v>
      </c>
      <c r="G344">
        <v>1</v>
      </c>
      <c r="H344">
        <v>3</v>
      </c>
      <c r="I344" t="s">
        <v>1482</v>
      </c>
      <c r="J344" t="s">
        <v>3</v>
      </c>
      <c r="K344" t="s">
        <v>1483</v>
      </c>
      <c r="L344">
        <v>1346</v>
      </c>
      <c r="N344">
        <v>1009</v>
      </c>
      <c r="O344" t="s">
        <v>1242</v>
      </c>
      <c r="P344" t="s">
        <v>1242</v>
      </c>
      <c r="Q344">
        <v>1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23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ROW(Source!A217)</f>
        <v>217</v>
      </c>
      <c r="B345">
        <v>292116919</v>
      </c>
      <c r="C345">
        <v>292116907</v>
      </c>
      <c r="D345">
        <v>277565419</v>
      </c>
      <c r="E345">
        <v>109</v>
      </c>
      <c r="F345">
        <v>1</v>
      </c>
      <c r="G345">
        <v>1</v>
      </c>
      <c r="H345">
        <v>3</v>
      </c>
      <c r="I345" t="s">
        <v>1464</v>
      </c>
      <c r="J345" t="s">
        <v>3</v>
      </c>
      <c r="K345" t="s">
        <v>1465</v>
      </c>
      <c r="L345">
        <v>1348</v>
      </c>
      <c r="N345">
        <v>1009</v>
      </c>
      <c r="O345" t="s">
        <v>806</v>
      </c>
      <c r="P345" t="s">
        <v>806</v>
      </c>
      <c r="Q345">
        <v>1000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23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ROW(Source!A217)</f>
        <v>217</v>
      </c>
      <c r="B346">
        <v>292116920</v>
      </c>
      <c r="C346">
        <v>292116907</v>
      </c>
      <c r="D346">
        <v>277565451</v>
      </c>
      <c r="E346">
        <v>109</v>
      </c>
      <c r="F346">
        <v>1</v>
      </c>
      <c r="G346">
        <v>1</v>
      </c>
      <c r="H346">
        <v>3</v>
      </c>
      <c r="I346" t="s">
        <v>1484</v>
      </c>
      <c r="J346" t="s">
        <v>3</v>
      </c>
      <c r="K346" t="s">
        <v>1485</v>
      </c>
      <c r="L346">
        <v>1371</v>
      </c>
      <c r="N346">
        <v>1013</v>
      </c>
      <c r="O346" t="s">
        <v>21</v>
      </c>
      <c r="P346" t="s">
        <v>21</v>
      </c>
      <c r="Q346">
        <v>1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23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ROW(Source!A217)</f>
        <v>217</v>
      </c>
      <c r="B347">
        <v>292116921</v>
      </c>
      <c r="C347">
        <v>292116907</v>
      </c>
      <c r="D347">
        <v>277565474</v>
      </c>
      <c r="E347">
        <v>109</v>
      </c>
      <c r="F347">
        <v>1</v>
      </c>
      <c r="G347">
        <v>1</v>
      </c>
      <c r="H347">
        <v>3</v>
      </c>
      <c r="I347" t="s">
        <v>1486</v>
      </c>
      <c r="J347" t="s">
        <v>3</v>
      </c>
      <c r="K347" t="s">
        <v>1487</v>
      </c>
      <c r="L347">
        <v>1346</v>
      </c>
      <c r="N347">
        <v>1009</v>
      </c>
      <c r="O347" t="s">
        <v>1242</v>
      </c>
      <c r="P347" t="s">
        <v>1242</v>
      </c>
      <c r="Q347">
        <v>1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1</v>
      </c>
      <c r="AD347">
        <v>0</v>
      </c>
      <c r="AE347">
        <v>0</v>
      </c>
      <c r="AF347" t="s">
        <v>23</v>
      </c>
      <c r="AG347">
        <v>0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ROW(Source!A218)</f>
        <v>218</v>
      </c>
      <c r="B348">
        <v>331927894</v>
      </c>
      <c r="C348">
        <v>331927071</v>
      </c>
      <c r="D348">
        <v>277560289</v>
      </c>
      <c r="E348">
        <v>109</v>
      </c>
      <c r="F348">
        <v>1</v>
      </c>
      <c r="G348">
        <v>1</v>
      </c>
      <c r="H348">
        <v>1</v>
      </c>
      <c r="I348" t="s">
        <v>1270</v>
      </c>
      <c r="J348" t="s">
        <v>3</v>
      </c>
      <c r="K348" t="s">
        <v>1271</v>
      </c>
      <c r="L348">
        <v>1191</v>
      </c>
      <c r="N348">
        <v>1013</v>
      </c>
      <c r="O348" t="s">
        <v>1220</v>
      </c>
      <c r="P348" t="s">
        <v>1220</v>
      </c>
      <c r="Q348">
        <v>1</v>
      </c>
      <c r="X348">
        <v>1.1399999999999999</v>
      </c>
      <c r="Y348">
        <v>0</v>
      </c>
      <c r="Z348">
        <v>0</v>
      </c>
      <c r="AA348">
        <v>0</v>
      </c>
      <c r="AB348">
        <v>451.23</v>
      </c>
      <c r="AC348">
        <v>0</v>
      </c>
      <c r="AD348">
        <v>1</v>
      </c>
      <c r="AE348">
        <v>1</v>
      </c>
      <c r="AF348" t="s">
        <v>3</v>
      </c>
      <c r="AG348">
        <v>1.1399999999999999</v>
      </c>
      <c r="AH348">
        <v>2</v>
      </c>
      <c r="AI348">
        <v>331927894</v>
      </c>
      <c r="AJ348">
        <v>277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ROW(Source!A218)</f>
        <v>218</v>
      </c>
      <c r="B349">
        <v>331927905</v>
      </c>
      <c r="C349">
        <v>331927071</v>
      </c>
      <c r="D349">
        <v>277560491</v>
      </c>
      <c r="E349">
        <v>109</v>
      </c>
      <c r="F349">
        <v>1</v>
      </c>
      <c r="G349">
        <v>1</v>
      </c>
      <c r="H349">
        <v>1</v>
      </c>
      <c r="I349" t="s">
        <v>1221</v>
      </c>
      <c r="J349" t="s">
        <v>3</v>
      </c>
      <c r="K349" t="s">
        <v>1222</v>
      </c>
      <c r="L349">
        <v>1191</v>
      </c>
      <c r="N349">
        <v>1013</v>
      </c>
      <c r="O349" t="s">
        <v>1220</v>
      </c>
      <c r="P349" t="s">
        <v>1220</v>
      </c>
      <c r="Q349">
        <v>1</v>
      </c>
      <c r="X349">
        <v>0.36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2</v>
      </c>
      <c r="AF349" t="s">
        <v>3</v>
      </c>
      <c r="AG349">
        <v>0.36</v>
      </c>
      <c r="AH349">
        <v>2</v>
      </c>
      <c r="AI349">
        <v>331927905</v>
      </c>
      <c r="AJ349">
        <v>278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ROW(Source!A218)</f>
        <v>218</v>
      </c>
      <c r="B350">
        <v>331927908</v>
      </c>
      <c r="C350">
        <v>331927071</v>
      </c>
      <c r="D350">
        <v>277944868</v>
      </c>
      <c r="E350">
        <v>1</v>
      </c>
      <c r="F350">
        <v>1</v>
      </c>
      <c r="G350">
        <v>1</v>
      </c>
      <c r="H350">
        <v>2</v>
      </c>
      <c r="I350" t="s">
        <v>1223</v>
      </c>
      <c r="J350" t="s">
        <v>1224</v>
      </c>
      <c r="K350" t="s">
        <v>1225</v>
      </c>
      <c r="L350">
        <v>1368</v>
      </c>
      <c r="N350">
        <v>1011</v>
      </c>
      <c r="O350" t="s">
        <v>1090</v>
      </c>
      <c r="P350" t="s">
        <v>1090</v>
      </c>
      <c r="Q350">
        <v>1</v>
      </c>
      <c r="X350">
        <v>0.35</v>
      </c>
      <c r="Y350">
        <v>0</v>
      </c>
      <c r="Z350">
        <v>346.73</v>
      </c>
      <c r="AA350">
        <v>477.98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0.35</v>
      </c>
      <c r="AH350">
        <v>2</v>
      </c>
      <c r="AI350">
        <v>331927908</v>
      </c>
      <c r="AJ350">
        <v>279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ROW(Source!A218)</f>
        <v>218</v>
      </c>
      <c r="B351">
        <v>331927909</v>
      </c>
      <c r="C351">
        <v>331927071</v>
      </c>
      <c r="D351">
        <v>277945805</v>
      </c>
      <c r="E351">
        <v>1</v>
      </c>
      <c r="F351">
        <v>1</v>
      </c>
      <c r="G351">
        <v>1</v>
      </c>
      <c r="H351">
        <v>2</v>
      </c>
      <c r="I351" t="s">
        <v>1227</v>
      </c>
      <c r="J351" t="s">
        <v>1228</v>
      </c>
      <c r="K351" t="s">
        <v>1229</v>
      </c>
      <c r="L351">
        <v>1368</v>
      </c>
      <c r="N351">
        <v>1011</v>
      </c>
      <c r="O351" t="s">
        <v>1090</v>
      </c>
      <c r="P351" t="s">
        <v>1090</v>
      </c>
      <c r="Q351">
        <v>1</v>
      </c>
      <c r="X351">
        <v>0.01</v>
      </c>
      <c r="Y351">
        <v>0</v>
      </c>
      <c r="Z351">
        <v>544.70000000000005</v>
      </c>
      <c r="AA351">
        <v>477.98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0.01</v>
      </c>
      <c r="AH351">
        <v>2</v>
      </c>
      <c r="AI351">
        <v>331927909</v>
      </c>
      <c r="AJ351">
        <v>280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ROW(Source!A218)</f>
        <v>218</v>
      </c>
      <c r="B352">
        <v>331927910</v>
      </c>
      <c r="C352">
        <v>331927071</v>
      </c>
      <c r="D352">
        <v>277565240</v>
      </c>
      <c r="E352">
        <v>109</v>
      </c>
      <c r="F352">
        <v>1</v>
      </c>
      <c r="G352">
        <v>1</v>
      </c>
      <c r="H352">
        <v>3</v>
      </c>
      <c r="I352" t="s">
        <v>1294</v>
      </c>
      <c r="J352" t="s">
        <v>3</v>
      </c>
      <c r="K352" t="s">
        <v>1308</v>
      </c>
      <c r="L352">
        <v>1355</v>
      </c>
      <c r="N352">
        <v>1010</v>
      </c>
      <c r="O352" t="s">
        <v>1309</v>
      </c>
      <c r="P352" t="s">
        <v>1309</v>
      </c>
      <c r="Q352">
        <v>100</v>
      </c>
      <c r="X352">
        <v>0.02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 t="s">
        <v>16</v>
      </c>
      <c r="AG352">
        <v>0</v>
      </c>
      <c r="AH352">
        <v>2</v>
      </c>
      <c r="AI352">
        <v>331927910</v>
      </c>
      <c r="AJ352">
        <v>281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ROW(Source!A218)</f>
        <v>218</v>
      </c>
      <c r="B353">
        <v>331927911</v>
      </c>
      <c r="C353">
        <v>331927071</v>
      </c>
      <c r="D353">
        <v>277565247</v>
      </c>
      <c r="E353">
        <v>109</v>
      </c>
      <c r="F353">
        <v>1</v>
      </c>
      <c r="G353">
        <v>1</v>
      </c>
      <c r="H353">
        <v>3</v>
      </c>
      <c r="I353" t="s">
        <v>1310</v>
      </c>
      <c r="J353" t="s">
        <v>3</v>
      </c>
      <c r="K353" t="s">
        <v>1311</v>
      </c>
      <c r="L353">
        <v>1355</v>
      </c>
      <c r="N353">
        <v>1010</v>
      </c>
      <c r="O353" t="s">
        <v>1309</v>
      </c>
      <c r="P353" t="s">
        <v>1309</v>
      </c>
      <c r="Q353">
        <v>100</v>
      </c>
      <c r="X353">
        <v>0.02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 t="s">
        <v>16</v>
      </c>
      <c r="AG353">
        <v>0</v>
      </c>
      <c r="AH353">
        <v>2</v>
      </c>
      <c r="AI353">
        <v>331927911</v>
      </c>
      <c r="AJ353">
        <v>282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ROW(Source!A218)</f>
        <v>218</v>
      </c>
      <c r="B354">
        <v>331927912</v>
      </c>
      <c r="C354">
        <v>331927071</v>
      </c>
      <c r="D354">
        <v>277565415</v>
      </c>
      <c r="E354">
        <v>109</v>
      </c>
      <c r="F354">
        <v>1</v>
      </c>
      <c r="G354">
        <v>1</v>
      </c>
      <c r="H354">
        <v>3</v>
      </c>
      <c r="I354" t="s">
        <v>1298</v>
      </c>
      <c r="J354" t="s">
        <v>3</v>
      </c>
      <c r="K354" t="s">
        <v>1299</v>
      </c>
      <c r="L354">
        <v>1477</v>
      </c>
      <c r="N354">
        <v>1013</v>
      </c>
      <c r="O354" t="s">
        <v>98</v>
      </c>
      <c r="P354" t="s">
        <v>100</v>
      </c>
      <c r="Q354">
        <v>1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1</v>
      </c>
      <c r="AD354">
        <v>0</v>
      </c>
      <c r="AE354">
        <v>0</v>
      </c>
      <c r="AF354" t="s">
        <v>16</v>
      </c>
      <c r="AG354">
        <v>0</v>
      </c>
      <c r="AH354">
        <v>2</v>
      </c>
      <c r="AI354">
        <v>331927912</v>
      </c>
      <c r="AJ354">
        <v>283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ROW(Source!A218)</f>
        <v>218</v>
      </c>
      <c r="B355">
        <v>331927913</v>
      </c>
      <c r="C355">
        <v>331927071</v>
      </c>
      <c r="D355">
        <v>277566310</v>
      </c>
      <c r="E355">
        <v>109</v>
      </c>
      <c r="F355">
        <v>1</v>
      </c>
      <c r="G355">
        <v>1</v>
      </c>
      <c r="H355">
        <v>3</v>
      </c>
      <c r="I355" t="s">
        <v>1312</v>
      </c>
      <c r="J355" t="s">
        <v>3</v>
      </c>
      <c r="K355" t="s">
        <v>1313</v>
      </c>
      <c r="L355">
        <v>1425</v>
      </c>
      <c r="N355">
        <v>1013</v>
      </c>
      <c r="O355" t="s">
        <v>880</v>
      </c>
      <c r="P355" t="s">
        <v>880</v>
      </c>
      <c r="Q355">
        <v>1</v>
      </c>
      <c r="X355">
        <v>0.01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 t="s">
        <v>16</v>
      </c>
      <c r="AG355">
        <v>0</v>
      </c>
      <c r="AH355">
        <v>2</v>
      </c>
      <c r="AI355">
        <v>331927913</v>
      </c>
      <c r="AJ355">
        <v>284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ROW(Source!A218)</f>
        <v>218</v>
      </c>
      <c r="B356">
        <v>331927914</v>
      </c>
      <c r="C356">
        <v>331927071</v>
      </c>
      <c r="D356">
        <v>277938339</v>
      </c>
      <c r="E356">
        <v>1</v>
      </c>
      <c r="F356">
        <v>1</v>
      </c>
      <c r="G356">
        <v>1</v>
      </c>
      <c r="H356">
        <v>3</v>
      </c>
      <c r="I356" t="s">
        <v>1314</v>
      </c>
      <c r="J356" t="s">
        <v>1315</v>
      </c>
      <c r="K356" t="s">
        <v>1316</v>
      </c>
      <c r="L356">
        <v>1425</v>
      </c>
      <c r="N356">
        <v>1013</v>
      </c>
      <c r="O356" t="s">
        <v>880</v>
      </c>
      <c r="P356" t="s">
        <v>880</v>
      </c>
      <c r="Q356">
        <v>1</v>
      </c>
      <c r="X356">
        <v>0.03</v>
      </c>
      <c r="Y356">
        <v>466.31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16</v>
      </c>
      <c r="AG356">
        <v>0</v>
      </c>
      <c r="AH356">
        <v>2</v>
      </c>
      <c r="AI356">
        <v>331927914</v>
      </c>
      <c r="AJ356">
        <v>285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ROW(Source!A218)</f>
        <v>218</v>
      </c>
      <c r="B357">
        <v>331927915</v>
      </c>
      <c r="C357">
        <v>331927071</v>
      </c>
      <c r="D357">
        <v>277938353</v>
      </c>
      <c r="E357">
        <v>1</v>
      </c>
      <c r="F357">
        <v>1</v>
      </c>
      <c r="G357">
        <v>1</v>
      </c>
      <c r="H357">
        <v>3</v>
      </c>
      <c r="I357" t="s">
        <v>1317</v>
      </c>
      <c r="J357" t="s">
        <v>1318</v>
      </c>
      <c r="K357" t="s">
        <v>1319</v>
      </c>
      <c r="L357">
        <v>1371</v>
      </c>
      <c r="N357">
        <v>1013</v>
      </c>
      <c r="O357" t="s">
        <v>21</v>
      </c>
      <c r="P357" t="s">
        <v>21</v>
      </c>
      <c r="Q357">
        <v>1</v>
      </c>
      <c r="X357">
        <v>0</v>
      </c>
      <c r="Y357">
        <v>4136.76</v>
      </c>
      <c r="Z357">
        <v>0</v>
      </c>
      <c r="AA357">
        <v>0</v>
      </c>
      <c r="AB357">
        <v>0</v>
      </c>
      <c r="AC357">
        <v>1</v>
      </c>
      <c r="AD357">
        <v>0</v>
      </c>
      <c r="AE357">
        <v>0</v>
      </c>
      <c r="AF357" t="s">
        <v>16</v>
      </c>
      <c r="AG357">
        <v>0</v>
      </c>
      <c r="AH357">
        <v>2</v>
      </c>
      <c r="AI357">
        <v>331927915</v>
      </c>
      <c r="AJ357">
        <v>286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ROW(Source!A218)</f>
        <v>218</v>
      </c>
      <c r="B358">
        <v>331927916</v>
      </c>
      <c r="C358">
        <v>331927071</v>
      </c>
      <c r="D358">
        <v>277938355</v>
      </c>
      <c r="E358">
        <v>1</v>
      </c>
      <c r="F358">
        <v>1</v>
      </c>
      <c r="G358">
        <v>1</v>
      </c>
      <c r="H358">
        <v>3</v>
      </c>
      <c r="I358" t="s">
        <v>1320</v>
      </c>
      <c r="J358" t="s">
        <v>1321</v>
      </c>
      <c r="K358" t="s">
        <v>1322</v>
      </c>
      <c r="L358">
        <v>1425</v>
      </c>
      <c r="N358">
        <v>1013</v>
      </c>
      <c r="O358" t="s">
        <v>880</v>
      </c>
      <c r="P358" t="s">
        <v>880</v>
      </c>
      <c r="Q358">
        <v>1</v>
      </c>
      <c r="X358">
        <v>0</v>
      </c>
      <c r="Y358">
        <v>1367.14</v>
      </c>
      <c r="Z358">
        <v>0</v>
      </c>
      <c r="AA358">
        <v>0</v>
      </c>
      <c r="AB358">
        <v>0</v>
      </c>
      <c r="AC358">
        <v>1</v>
      </c>
      <c r="AD358">
        <v>0</v>
      </c>
      <c r="AE358">
        <v>0</v>
      </c>
      <c r="AF358" t="s">
        <v>16</v>
      </c>
      <c r="AG358">
        <v>0</v>
      </c>
      <c r="AH358">
        <v>2</v>
      </c>
      <c r="AI358">
        <v>331927916</v>
      </c>
      <c r="AJ358">
        <v>287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ROW(Source!A219)</f>
        <v>219</v>
      </c>
      <c r="B359">
        <v>331929816</v>
      </c>
      <c r="C359">
        <v>331928785</v>
      </c>
      <c r="D359">
        <v>277560289</v>
      </c>
      <c r="E359">
        <v>109</v>
      </c>
      <c r="F359">
        <v>1</v>
      </c>
      <c r="G359">
        <v>1</v>
      </c>
      <c r="H359">
        <v>1</v>
      </c>
      <c r="I359" t="s">
        <v>1270</v>
      </c>
      <c r="J359" t="s">
        <v>3</v>
      </c>
      <c r="K359" t="s">
        <v>1271</v>
      </c>
      <c r="L359">
        <v>1191</v>
      </c>
      <c r="N359">
        <v>1013</v>
      </c>
      <c r="O359" t="s">
        <v>1220</v>
      </c>
      <c r="P359" t="s">
        <v>1220</v>
      </c>
      <c r="Q359">
        <v>1</v>
      </c>
      <c r="X359">
        <v>0.9</v>
      </c>
      <c r="Y359">
        <v>0</v>
      </c>
      <c r="Z359">
        <v>0</v>
      </c>
      <c r="AA359">
        <v>0</v>
      </c>
      <c r="AB359">
        <v>451.23</v>
      </c>
      <c r="AC359">
        <v>0</v>
      </c>
      <c r="AD359">
        <v>1</v>
      </c>
      <c r="AE359">
        <v>1</v>
      </c>
      <c r="AF359" t="s">
        <v>3</v>
      </c>
      <c r="AG359">
        <v>0.9</v>
      </c>
      <c r="AH359">
        <v>2</v>
      </c>
      <c r="AI359">
        <v>331929816</v>
      </c>
      <c r="AJ359">
        <v>288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ROW(Source!A219)</f>
        <v>219</v>
      </c>
      <c r="B360">
        <v>331929817</v>
      </c>
      <c r="C360">
        <v>331928785</v>
      </c>
      <c r="D360">
        <v>277560491</v>
      </c>
      <c r="E360">
        <v>109</v>
      </c>
      <c r="F360">
        <v>1</v>
      </c>
      <c r="G360">
        <v>1</v>
      </c>
      <c r="H360">
        <v>1</v>
      </c>
      <c r="I360" t="s">
        <v>1221</v>
      </c>
      <c r="J360" t="s">
        <v>3</v>
      </c>
      <c r="K360" t="s">
        <v>1222</v>
      </c>
      <c r="L360">
        <v>1191</v>
      </c>
      <c r="N360">
        <v>1013</v>
      </c>
      <c r="O360" t="s">
        <v>1220</v>
      </c>
      <c r="P360" t="s">
        <v>1220</v>
      </c>
      <c r="Q360">
        <v>1</v>
      </c>
      <c r="X360">
        <v>0.01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2</v>
      </c>
      <c r="AF360" t="s">
        <v>3</v>
      </c>
      <c r="AG360">
        <v>0.01</v>
      </c>
      <c r="AH360">
        <v>2</v>
      </c>
      <c r="AI360">
        <v>331929817</v>
      </c>
      <c r="AJ360">
        <v>289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ROW(Source!A219)</f>
        <v>219</v>
      </c>
      <c r="B361">
        <v>331929818</v>
      </c>
      <c r="C361">
        <v>331928785</v>
      </c>
      <c r="D361">
        <v>277945805</v>
      </c>
      <c r="E361">
        <v>1</v>
      </c>
      <c r="F361">
        <v>1</v>
      </c>
      <c r="G361">
        <v>1</v>
      </c>
      <c r="H361">
        <v>2</v>
      </c>
      <c r="I361" t="s">
        <v>1227</v>
      </c>
      <c r="J361" t="s">
        <v>1228</v>
      </c>
      <c r="K361" t="s">
        <v>1229</v>
      </c>
      <c r="L361">
        <v>1368</v>
      </c>
      <c r="N361">
        <v>1011</v>
      </c>
      <c r="O361" t="s">
        <v>1090</v>
      </c>
      <c r="P361" t="s">
        <v>1090</v>
      </c>
      <c r="Q361">
        <v>1</v>
      </c>
      <c r="X361">
        <v>0.01</v>
      </c>
      <c r="Y361">
        <v>0</v>
      </c>
      <c r="Z361">
        <v>544.70000000000005</v>
      </c>
      <c r="AA361">
        <v>477.98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0.01</v>
      </c>
      <c r="AH361">
        <v>2</v>
      </c>
      <c r="AI361">
        <v>331929818</v>
      </c>
      <c r="AJ361">
        <v>290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ROW(Source!A219)</f>
        <v>219</v>
      </c>
      <c r="B362">
        <v>331929819</v>
      </c>
      <c r="C362">
        <v>331928785</v>
      </c>
      <c r="D362">
        <v>277565240</v>
      </c>
      <c r="E362">
        <v>109</v>
      </c>
      <c r="F362">
        <v>1</v>
      </c>
      <c r="G362">
        <v>1</v>
      </c>
      <c r="H362">
        <v>3</v>
      </c>
      <c r="I362" t="s">
        <v>1294</v>
      </c>
      <c r="J362" t="s">
        <v>3</v>
      </c>
      <c r="K362" t="s">
        <v>1308</v>
      </c>
      <c r="L362">
        <v>1355</v>
      </c>
      <c r="N362">
        <v>1010</v>
      </c>
      <c r="O362" t="s">
        <v>1309</v>
      </c>
      <c r="P362" t="s">
        <v>1309</v>
      </c>
      <c r="Q362">
        <v>100</v>
      </c>
      <c r="X362">
        <v>0.02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 t="s">
        <v>16</v>
      </c>
      <c r="AG362">
        <v>0</v>
      </c>
      <c r="AH362">
        <v>2</v>
      </c>
      <c r="AI362">
        <v>331929819</v>
      </c>
      <c r="AJ362">
        <v>291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ROW(Source!A219)</f>
        <v>219</v>
      </c>
      <c r="B363">
        <v>331929820</v>
      </c>
      <c r="C363">
        <v>331928785</v>
      </c>
      <c r="D363">
        <v>277565247</v>
      </c>
      <c r="E363">
        <v>109</v>
      </c>
      <c r="F363">
        <v>1</v>
      </c>
      <c r="G363">
        <v>1</v>
      </c>
      <c r="H363">
        <v>3</v>
      </c>
      <c r="I363" t="s">
        <v>1310</v>
      </c>
      <c r="J363" t="s">
        <v>3</v>
      </c>
      <c r="K363" t="s">
        <v>1311</v>
      </c>
      <c r="L363">
        <v>1355</v>
      </c>
      <c r="N363">
        <v>1010</v>
      </c>
      <c r="O363" t="s">
        <v>1309</v>
      </c>
      <c r="P363" t="s">
        <v>1309</v>
      </c>
      <c r="Q363">
        <v>100</v>
      </c>
      <c r="X363">
        <v>0.02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 t="s">
        <v>16</v>
      </c>
      <c r="AG363">
        <v>0</v>
      </c>
      <c r="AH363">
        <v>2</v>
      </c>
      <c r="AI363">
        <v>331929820</v>
      </c>
      <c r="AJ363">
        <v>292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ROW(Source!A219)</f>
        <v>219</v>
      </c>
      <c r="B364">
        <v>331929821</v>
      </c>
      <c r="C364">
        <v>331928785</v>
      </c>
      <c r="D364">
        <v>277565415</v>
      </c>
      <c r="E364">
        <v>109</v>
      </c>
      <c r="F364">
        <v>1</v>
      </c>
      <c r="G364">
        <v>1</v>
      </c>
      <c r="H364">
        <v>3</v>
      </c>
      <c r="I364" t="s">
        <v>1298</v>
      </c>
      <c r="J364" t="s">
        <v>3</v>
      </c>
      <c r="K364" t="s">
        <v>1299</v>
      </c>
      <c r="L364">
        <v>1477</v>
      </c>
      <c r="N364">
        <v>1013</v>
      </c>
      <c r="O364" t="s">
        <v>98</v>
      </c>
      <c r="P364" t="s">
        <v>100</v>
      </c>
      <c r="Q364">
        <v>1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16</v>
      </c>
      <c r="AG364">
        <v>0</v>
      </c>
      <c r="AH364">
        <v>2</v>
      </c>
      <c r="AI364">
        <v>331929821</v>
      </c>
      <c r="AJ364">
        <v>293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ROW(Source!A219)</f>
        <v>219</v>
      </c>
      <c r="B365">
        <v>331929822</v>
      </c>
      <c r="C365">
        <v>331928785</v>
      </c>
      <c r="D365">
        <v>277566310</v>
      </c>
      <c r="E365">
        <v>109</v>
      </c>
      <c r="F365">
        <v>1</v>
      </c>
      <c r="G365">
        <v>1</v>
      </c>
      <c r="H365">
        <v>3</v>
      </c>
      <c r="I365" t="s">
        <v>1312</v>
      </c>
      <c r="J365" t="s">
        <v>3</v>
      </c>
      <c r="K365" t="s">
        <v>1313</v>
      </c>
      <c r="L365">
        <v>1425</v>
      </c>
      <c r="N365">
        <v>1013</v>
      </c>
      <c r="O365" t="s">
        <v>880</v>
      </c>
      <c r="P365" t="s">
        <v>880</v>
      </c>
      <c r="Q365">
        <v>1</v>
      </c>
      <c r="X365">
        <v>0.01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 t="s">
        <v>16</v>
      </c>
      <c r="AG365">
        <v>0</v>
      </c>
      <c r="AH365">
        <v>2</v>
      </c>
      <c r="AI365">
        <v>331929822</v>
      </c>
      <c r="AJ365">
        <v>294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ROW(Source!A219)</f>
        <v>219</v>
      </c>
      <c r="B366">
        <v>331929823</v>
      </c>
      <c r="C366">
        <v>331928785</v>
      </c>
      <c r="D366">
        <v>277938339</v>
      </c>
      <c r="E366">
        <v>1</v>
      </c>
      <c r="F366">
        <v>1</v>
      </c>
      <c r="G366">
        <v>1</v>
      </c>
      <c r="H366">
        <v>3</v>
      </c>
      <c r="I366" t="s">
        <v>1314</v>
      </c>
      <c r="J366" t="s">
        <v>1315</v>
      </c>
      <c r="K366" t="s">
        <v>1316</v>
      </c>
      <c r="L366">
        <v>1425</v>
      </c>
      <c r="N366">
        <v>1013</v>
      </c>
      <c r="O366" t="s">
        <v>880</v>
      </c>
      <c r="P366" t="s">
        <v>880</v>
      </c>
      <c r="Q366">
        <v>1</v>
      </c>
      <c r="X366">
        <v>0.03</v>
      </c>
      <c r="Y366">
        <v>466.31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16</v>
      </c>
      <c r="AG366">
        <v>0</v>
      </c>
      <c r="AH366">
        <v>2</v>
      </c>
      <c r="AI366">
        <v>331929823</v>
      </c>
      <c r="AJ366">
        <v>295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ROW(Source!A219)</f>
        <v>219</v>
      </c>
      <c r="B367">
        <v>331929824</v>
      </c>
      <c r="C367">
        <v>331928785</v>
      </c>
      <c r="D367">
        <v>277938353</v>
      </c>
      <c r="E367">
        <v>1</v>
      </c>
      <c r="F367">
        <v>1</v>
      </c>
      <c r="G367">
        <v>1</v>
      </c>
      <c r="H367">
        <v>3</v>
      </c>
      <c r="I367" t="s">
        <v>1317</v>
      </c>
      <c r="J367" t="s">
        <v>1318</v>
      </c>
      <c r="K367" t="s">
        <v>1319</v>
      </c>
      <c r="L367">
        <v>1371</v>
      </c>
      <c r="N367">
        <v>1013</v>
      </c>
      <c r="O367" t="s">
        <v>21</v>
      </c>
      <c r="P367" t="s">
        <v>21</v>
      </c>
      <c r="Q367">
        <v>1</v>
      </c>
      <c r="X367">
        <v>0</v>
      </c>
      <c r="Y367">
        <v>4136.76</v>
      </c>
      <c r="Z367">
        <v>0</v>
      </c>
      <c r="AA367">
        <v>0</v>
      </c>
      <c r="AB367">
        <v>0</v>
      </c>
      <c r="AC367">
        <v>1</v>
      </c>
      <c r="AD367">
        <v>0</v>
      </c>
      <c r="AE367">
        <v>0</v>
      </c>
      <c r="AF367" t="s">
        <v>16</v>
      </c>
      <c r="AG367">
        <v>0</v>
      </c>
      <c r="AH367">
        <v>2</v>
      </c>
      <c r="AI367">
        <v>331929824</v>
      </c>
      <c r="AJ367">
        <v>296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ROW(Source!A219)</f>
        <v>219</v>
      </c>
      <c r="B368">
        <v>331929825</v>
      </c>
      <c r="C368">
        <v>331928785</v>
      </c>
      <c r="D368">
        <v>277938355</v>
      </c>
      <c r="E368">
        <v>1</v>
      </c>
      <c r="F368">
        <v>1</v>
      </c>
      <c r="G368">
        <v>1</v>
      </c>
      <c r="H368">
        <v>3</v>
      </c>
      <c r="I368" t="s">
        <v>1320</v>
      </c>
      <c r="J368" t="s">
        <v>1321</v>
      </c>
      <c r="K368" t="s">
        <v>1322</v>
      </c>
      <c r="L368">
        <v>1425</v>
      </c>
      <c r="N368">
        <v>1013</v>
      </c>
      <c r="O368" t="s">
        <v>880</v>
      </c>
      <c r="P368" t="s">
        <v>880</v>
      </c>
      <c r="Q368">
        <v>1</v>
      </c>
      <c r="X368">
        <v>0</v>
      </c>
      <c r="Y368">
        <v>1367.14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16</v>
      </c>
      <c r="AG368">
        <v>0</v>
      </c>
      <c r="AH368">
        <v>2</v>
      </c>
      <c r="AI368">
        <v>331929825</v>
      </c>
      <c r="AJ368">
        <v>297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ROW(Source!A220)</f>
        <v>220</v>
      </c>
      <c r="B369">
        <v>331930774</v>
      </c>
      <c r="C369">
        <v>331930257</v>
      </c>
      <c r="D369">
        <v>277560289</v>
      </c>
      <c r="E369">
        <v>109</v>
      </c>
      <c r="F369">
        <v>1</v>
      </c>
      <c r="G369">
        <v>1</v>
      </c>
      <c r="H369">
        <v>1</v>
      </c>
      <c r="I369" t="s">
        <v>1270</v>
      </c>
      <c r="J369" t="s">
        <v>3</v>
      </c>
      <c r="K369" t="s">
        <v>1271</v>
      </c>
      <c r="L369">
        <v>1191</v>
      </c>
      <c r="N369">
        <v>1013</v>
      </c>
      <c r="O369" t="s">
        <v>1220</v>
      </c>
      <c r="P369" t="s">
        <v>1220</v>
      </c>
      <c r="Q369">
        <v>1</v>
      </c>
      <c r="X369">
        <v>1.33</v>
      </c>
      <c r="Y369">
        <v>0</v>
      </c>
      <c r="Z369">
        <v>0</v>
      </c>
      <c r="AA369">
        <v>0</v>
      </c>
      <c r="AB369">
        <v>451.23</v>
      </c>
      <c r="AC369">
        <v>0</v>
      </c>
      <c r="AD369">
        <v>1</v>
      </c>
      <c r="AE369">
        <v>1</v>
      </c>
      <c r="AF369" t="s">
        <v>3</v>
      </c>
      <c r="AG369">
        <v>1.33</v>
      </c>
      <c r="AH369">
        <v>2</v>
      </c>
      <c r="AI369">
        <v>331930774</v>
      </c>
      <c r="AJ369">
        <v>298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ROW(Source!A220)</f>
        <v>220</v>
      </c>
      <c r="B370">
        <v>331930775</v>
      </c>
      <c r="C370">
        <v>331930257</v>
      </c>
      <c r="D370">
        <v>277560491</v>
      </c>
      <c r="E370">
        <v>109</v>
      </c>
      <c r="F370">
        <v>1</v>
      </c>
      <c r="G370">
        <v>1</v>
      </c>
      <c r="H370">
        <v>1</v>
      </c>
      <c r="I370" t="s">
        <v>1221</v>
      </c>
      <c r="J370" t="s">
        <v>3</v>
      </c>
      <c r="K370" t="s">
        <v>1222</v>
      </c>
      <c r="L370">
        <v>1191</v>
      </c>
      <c r="N370">
        <v>1013</v>
      </c>
      <c r="O370" t="s">
        <v>1220</v>
      </c>
      <c r="P370" t="s">
        <v>1220</v>
      </c>
      <c r="Q370">
        <v>1</v>
      </c>
      <c r="X370">
        <v>0.41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2</v>
      </c>
      <c r="AF370" t="s">
        <v>3</v>
      </c>
      <c r="AG370">
        <v>0.41</v>
      </c>
      <c r="AH370">
        <v>2</v>
      </c>
      <c r="AI370">
        <v>331930775</v>
      </c>
      <c r="AJ370">
        <v>299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ROW(Source!A220)</f>
        <v>220</v>
      </c>
      <c r="B371">
        <v>331930776</v>
      </c>
      <c r="C371">
        <v>331930257</v>
      </c>
      <c r="D371">
        <v>277944868</v>
      </c>
      <c r="E371">
        <v>1</v>
      </c>
      <c r="F371">
        <v>1</v>
      </c>
      <c r="G371">
        <v>1</v>
      </c>
      <c r="H371">
        <v>2</v>
      </c>
      <c r="I371" t="s">
        <v>1223</v>
      </c>
      <c r="J371" t="s">
        <v>1224</v>
      </c>
      <c r="K371" t="s">
        <v>1225</v>
      </c>
      <c r="L371">
        <v>1368</v>
      </c>
      <c r="N371">
        <v>1011</v>
      </c>
      <c r="O371" t="s">
        <v>1090</v>
      </c>
      <c r="P371" t="s">
        <v>1090</v>
      </c>
      <c r="Q371">
        <v>1</v>
      </c>
      <c r="X371">
        <v>0.4</v>
      </c>
      <c r="Y371">
        <v>0</v>
      </c>
      <c r="Z371">
        <v>346.73</v>
      </c>
      <c r="AA371">
        <v>477.98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0.4</v>
      </c>
      <c r="AH371">
        <v>2</v>
      </c>
      <c r="AI371">
        <v>331930776</v>
      </c>
      <c r="AJ371">
        <v>300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ROW(Source!A220)</f>
        <v>220</v>
      </c>
      <c r="B372">
        <v>331930777</v>
      </c>
      <c r="C372">
        <v>331930257</v>
      </c>
      <c r="D372">
        <v>277945805</v>
      </c>
      <c r="E372">
        <v>1</v>
      </c>
      <c r="F372">
        <v>1</v>
      </c>
      <c r="G372">
        <v>1</v>
      </c>
      <c r="H372">
        <v>2</v>
      </c>
      <c r="I372" t="s">
        <v>1227</v>
      </c>
      <c r="J372" t="s">
        <v>1228</v>
      </c>
      <c r="K372" t="s">
        <v>1229</v>
      </c>
      <c r="L372">
        <v>1368</v>
      </c>
      <c r="N372">
        <v>1011</v>
      </c>
      <c r="O372" t="s">
        <v>1090</v>
      </c>
      <c r="P372" t="s">
        <v>1090</v>
      </c>
      <c r="Q372">
        <v>1</v>
      </c>
      <c r="X372">
        <v>0.01</v>
      </c>
      <c r="Y372">
        <v>0</v>
      </c>
      <c r="Z372">
        <v>544.70000000000005</v>
      </c>
      <c r="AA372">
        <v>477.98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0.01</v>
      </c>
      <c r="AH372">
        <v>2</v>
      </c>
      <c r="AI372">
        <v>331930777</v>
      </c>
      <c r="AJ372">
        <v>301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ROW(Source!A220)</f>
        <v>220</v>
      </c>
      <c r="B373">
        <v>331930778</v>
      </c>
      <c r="C373">
        <v>331930257</v>
      </c>
      <c r="D373">
        <v>277565240</v>
      </c>
      <c r="E373">
        <v>109</v>
      </c>
      <c r="F373">
        <v>1</v>
      </c>
      <c r="G373">
        <v>1</v>
      </c>
      <c r="H373">
        <v>3</v>
      </c>
      <c r="I373" t="s">
        <v>1294</v>
      </c>
      <c r="J373" t="s">
        <v>3</v>
      </c>
      <c r="K373" t="s">
        <v>1308</v>
      </c>
      <c r="L373">
        <v>1355</v>
      </c>
      <c r="N373">
        <v>1010</v>
      </c>
      <c r="O373" t="s">
        <v>1309</v>
      </c>
      <c r="P373" t="s">
        <v>1309</v>
      </c>
      <c r="Q373">
        <v>100</v>
      </c>
      <c r="X373">
        <v>0.02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 t="s">
        <v>16</v>
      </c>
      <c r="AG373">
        <v>0</v>
      </c>
      <c r="AH373">
        <v>2</v>
      </c>
      <c r="AI373">
        <v>331930778</v>
      </c>
      <c r="AJ373">
        <v>302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ROW(Source!A220)</f>
        <v>220</v>
      </c>
      <c r="B374">
        <v>331930779</v>
      </c>
      <c r="C374">
        <v>331930257</v>
      </c>
      <c r="D374">
        <v>277565247</v>
      </c>
      <c r="E374">
        <v>109</v>
      </c>
      <c r="F374">
        <v>1</v>
      </c>
      <c r="G374">
        <v>1</v>
      </c>
      <c r="H374">
        <v>3</v>
      </c>
      <c r="I374" t="s">
        <v>1310</v>
      </c>
      <c r="J374" t="s">
        <v>3</v>
      </c>
      <c r="K374" t="s">
        <v>1311</v>
      </c>
      <c r="L374">
        <v>1355</v>
      </c>
      <c r="N374">
        <v>1010</v>
      </c>
      <c r="O374" t="s">
        <v>1309</v>
      </c>
      <c r="P374" t="s">
        <v>1309</v>
      </c>
      <c r="Q374">
        <v>100</v>
      </c>
      <c r="X374">
        <v>0.04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 t="s">
        <v>16</v>
      </c>
      <c r="AG374">
        <v>0</v>
      </c>
      <c r="AH374">
        <v>2</v>
      </c>
      <c r="AI374">
        <v>331930779</v>
      </c>
      <c r="AJ374">
        <v>303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ROW(Source!A220)</f>
        <v>220</v>
      </c>
      <c r="B375">
        <v>331930780</v>
      </c>
      <c r="C375">
        <v>331930257</v>
      </c>
      <c r="D375">
        <v>277565415</v>
      </c>
      <c r="E375">
        <v>109</v>
      </c>
      <c r="F375">
        <v>1</v>
      </c>
      <c r="G375">
        <v>1</v>
      </c>
      <c r="H375">
        <v>3</v>
      </c>
      <c r="I375" t="s">
        <v>1298</v>
      </c>
      <c r="J375" t="s">
        <v>3</v>
      </c>
      <c r="K375" t="s">
        <v>1299</v>
      </c>
      <c r="L375">
        <v>1477</v>
      </c>
      <c r="N375">
        <v>1013</v>
      </c>
      <c r="O375" t="s">
        <v>98</v>
      </c>
      <c r="P375" t="s">
        <v>100</v>
      </c>
      <c r="Q375">
        <v>1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1</v>
      </c>
      <c r="AD375">
        <v>0</v>
      </c>
      <c r="AE375">
        <v>0</v>
      </c>
      <c r="AF375" t="s">
        <v>16</v>
      </c>
      <c r="AG375">
        <v>0</v>
      </c>
      <c r="AH375">
        <v>2</v>
      </c>
      <c r="AI375">
        <v>331930780</v>
      </c>
      <c r="AJ375">
        <v>304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ROW(Source!A220)</f>
        <v>220</v>
      </c>
      <c r="B376">
        <v>331930781</v>
      </c>
      <c r="C376">
        <v>331930257</v>
      </c>
      <c r="D376">
        <v>277566310</v>
      </c>
      <c r="E376">
        <v>109</v>
      </c>
      <c r="F376">
        <v>1</v>
      </c>
      <c r="G376">
        <v>1</v>
      </c>
      <c r="H376">
        <v>3</v>
      </c>
      <c r="I376" t="s">
        <v>1312</v>
      </c>
      <c r="J376" t="s">
        <v>3</v>
      </c>
      <c r="K376" t="s">
        <v>1313</v>
      </c>
      <c r="L376">
        <v>1425</v>
      </c>
      <c r="N376">
        <v>1013</v>
      </c>
      <c r="O376" t="s">
        <v>880</v>
      </c>
      <c r="P376" t="s">
        <v>880</v>
      </c>
      <c r="Q376">
        <v>1</v>
      </c>
      <c r="X376">
        <v>0.01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 t="s">
        <v>16</v>
      </c>
      <c r="AG376">
        <v>0</v>
      </c>
      <c r="AH376">
        <v>2</v>
      </c>
      <c r="AI376">
        <v>331930781</v>
      </c>
      <c r="AJ376">
        <v>305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ROW(Source!A220)</f>
        <v>220</v>
      </c>
      <c r="B377">
        <v>331930782</v>
      </c>
      <c r="C377">
        <v>331930257</v>
      </c>
      <c r="D377">
        <v>277938339</v>
      </c>
      <c r="E377">
        <v>1</v>
      </c>
      <c r="F377">
        <v>1</v>
      </c>
      <c r="G377">
        <v>1</v>
      </c>
      <c r="H377">
        <v>3</v>
      </c>
      <c r="I377" t="s">
        <v>1314</v>
      </c>
      <c r="J377" t="s">
        <v>1315</v>
      </c>
      <c r="K377" t="s">
        <v>1316</v>
      </c>
      <c r="L377">
        <v>1425</v>
      </c>
      <c r="N377">
        <v>1013</v>
      </c>
      <c r="O377" t="s">
        <v>880</v>
      </c>
      <c r="P377" t="s">
        <v>880</v>
      </c>
      <c r="Q377">
        <v>1</v>
      </c>
      <c r="X377">
        <v>0.05</v>
      </c>
      <c r="Y377">
        <v>466.31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16</v>
      </c>
      <c r="AG377">
        <v>0</v>
      </c>
      <c r="AH377">
        <v>2</v>
      </c>
      <c r="AI377">
        <v>331930782</v>
      </c>
      <c r="AJ377">
        <v>306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ROW(Source!A220)</f>
        <v>220</v>
      </c>
      <c r="B378">
        <v>331930783</v>
      </c>
      <c r="C378">
        <v>331930257</v>
      </c>
      <c r="D378">
        <v>277938353</v>
      </c>
      <c r="E378">
        <v>1</v>
      </c>
      <c r="F378">
        <v>1</v>
      </c>
      <c r="G378">
        <v>1</v>
      </c>
      <c r="H378">
        <v>3</v>
      </c>
      <c r="I378" t="s">
        <v>1317</v>
      </c>
      <c r="J378" t="s">
        <v>1318</v>
      </c>
      <c r="K378" t="s">
        <v>1319</v>
      </c>
      <c r="L378">
        <v>1371</v>
      </c>
      <c r="N378">
        <v>1013</v>
      </c>
      <c r="O378" t="s">
        <v>21</v>
      </c>
      <c r="P378" t="s">
        <v>21</v>
      </c>
      <c r="Q378">
        <v>1</v>
      </c>
      <c r="X378">
        <v>0</v>
      </c>
      <c r="Y378">
        <v>4136.76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16</v>
      </c>
      <c r="AG378">
        <v>0</v>
      </c>
      <c r="AH378">
        <v>2</v>
      </c>
      <c r="AI378">
        <v>331930783</v>
      </c>
      <c r="AJ378">
        <v>307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ROW(Source!A220)</f>
        <v>220</v>
      </c>
      <c r="B379">
        <v>331930784</v>
      </c>
      <c r="C379">
        <v>331930257</v>
      </c>
      <c r="D379">
        <v>277938355</v>
      </c>
      <c r="E379">
        <v>1</v>
      </c>
      <c r="F379">
        <v>1</v>
      </c>
      <c r="G379">
        <v>1</v>
      </c>
      <c r="H379">
        <v>3</v>
      </c>
      <c r="I379" t="s">
        <v>1320</v>
      </c>
      <c r="J379" t="s">
        <v>1321</v>
      </c>
      <c r="K379" t="s">
        <v>1322</v>
      </c>
      <c r="L379">
        <v>1425</v>
      </c>
      <c r="N379">
        <v>1013</v>
      </c>
      <c r="O379" t="s">
        <v>880</v>
      </c>
      <c r="P379" t="s">
        <v>880</v>
      </c>
      <c r="Q379">
        <v>1</v>
      </c>
      <c r="X379">
        <v>0</v>
      </c>
      <c r="Y379">
        <v>1367.14</v>
      </c>
      <c r="Z379">
        <v>0</v>
      </c>
      <c r="AA379">
        <v>0</v>
      </c>
      <c r="AB379">
        <v>0</v>
      </c>
      <c r="AC379">
        <v>1</v>
      </c>
      <c r="AD379">
        <v>0</v>
      </c>
      <c r="AE379">
        <v>0</v>
      </c>
      <c r="AF379" t="s">
        <v>16</v>
      </c>
      <c r="AG379">
        <v>0</v>
      </c>
      <c r="AH379">
        <v>2</v>
      </c>
      <c r="AI379">
        <v>331930784</v>
      </c>
      <c r="AJ379">
        <v>308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ROW(Source!A221)</f>
        <v>221</v>
      </c>
      <c r="B380">
        <v>331930846</v>
      </c>
      <c r="C380">
        <v>331930802</v>
      </c>
      <c r="D380">
        <v>277560289</v>
      </c>
      <c r="E380">
        <v>109</v>
      </c>
      <c r="F380">
        <v>1</v>
      </c>
      <c r="G380">
        <v>1</v>
      </c>
      <c r="H380">
        <v>1</v>
      </c>
      <c r="I380" t="s">
        <v>1270</v>
      </c>
      <c r="J380" t="s">
        <v>3</v>
      </c>
      <c r="K380" t="s">
        <v>1271</v>
      </c>
      <c r="L380">
        <v>1191</v>
      </c>
      <c r="N380">
        <v>1013</v>
      </c>
      <c r="O380" t="s">
        <v>1220</v>
      </c>
      <c r="P380" t="s">
        <v>1220</v>
      </c>
      <c r="Q380">
        <v>1</v>
      </c>
      <c r="X380">
        <v>1.06</v>
      </c>
      <c r="Y380">
        <v>0</v>
      </c>
      <c r="Z380">
        <v>0</v>
      </c>
      <c r="AA380">
        <v>0</v>
      </c>
      <c r="AB380">
        <v>451.23</v>
      </c>
      <c r="AC380">
        <v>0</v>
      </c>
      <c r="AD380">
        <v>1</v>
      </c>
      <c r="AE380">
        <v>1</v>
      </c>
      <c r="AF380" t="s">
        <v>3</v>
      </c>
      <c r="AG380">
        <v>1.06</v>
      </c>
      <c r="AH380">
        <v>2</v>
      </c>
      <c r="AI380">
        <v>331930846</v>
      </c>
      <c r="AJ380">
        <v>309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ROW(Source!A221)</f>
        <v>221</v>
      </c>
      <c r="B381">
        <v>331930847</v>
      </c>
      <c r="C381">
        <v>331930802</v>
      </c>
      <c r="D381">
        <v>277560491</v>
      </c>
      <c r="E381">
        <v>109</v>
      </c>
      <c r="F381">
        <v>1</v>
      </c>
      <c r="G381">
        <v>1</v>
      </c>
      <c r="H381">
        <v>1</v>
      </c>
      <c r="I381" t="s">
        <v>1221</v>
      </c>
      <c r="J381" t="s">
        <v>3</v>
      </c>
      <c r="K381" t="s">
        <v>1222</v>
      </c>
      <c r="L381">
        <v>1191</v>
      </c>
      <c r="N381">
        <v>1013</v>
      </c>
      <c r="O381" t="s">
        <v>1220</v>
      </c>
      <c r="P381" t="s">
        <v>1220</v>
      </c>
      <c r="Q381">
        <v>1</v>
      </c>
      <c r="X381">
        <v>0.01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2</v>
      </c>
      <c r="AF381" t="s">
        <v>3</v>
      </c>
      <c r="AG381">
        <v>0.01</v>
      </c>
      <c r="AH381">
        <v>2</v>
      </c>
      <c r="AI381">
        <v>331930847</v>
      </c>
      <c r="AJ381">
        <v>310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ROW(Source!A221)</f>
        <v>221</v>
      </c>
      <c r="B382">
        <v>331930848</v>
      </c>
      <c r="C382">
        <v>331930802</v>
      </c>
      <c r="D382">
        <v>277945805</v>
      </c>
      <c r="E382">
        <v>1</v>
      </c>
      <c r="F382">
        <v>1</v>
      </c>
      <c r="G382">
        <v>1</v>
      </c>
      <c r="H382">
        <v>2</v>
      </c>
      <c r="I382" t="s">
        <v>1227</v>
      </c>
      <c r="J382" t="s">
        <v>1228</v>
      </c>
      <c r="K382" t="s">
        <v>1229</v>
      </c>
      <c r="L382">
        <v>1368</v>
      </c>
      <c r="N382">
        <v>1011</v>
      </c>
      <c r="O382" t="s">
        <v>1090</v>
      </c>
      <c r="P382" t="s">
        <v>1090</v>
      </c>
      <c r="Q382">
        <v>1</v>
      </c>
      <c r="X382">
        <v>0.01</v>
      </c>
      <c r="Y382">
        <v>0</v>
      </c>
      <c r="Z382">
        <v>544.70000000000005</v>
      </c>
      <c r="AA382">
        <v>477.98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0.01</v>
      </c>
      <c r="AH382">
        <v>2</v>
      </c>
      <c r="AI382">
        <v>331930848</v>
      </c>
      <c r="AJ382">
        <v>311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ROW(Source!A221)</f>
        <v>221</v>
      </c>
      <c r="B383">
        <v>331930849</v>
      </c>
      <c r="C383">
        <v>331930802</v>
      </c>
      <c r="D383">
        <v>277565240</v>
      </c>
      <c r="E383">
        <v>109</v>
      </c>
      <c r="F383">
        <v>1</v>
      </c>
      <c r="G383">
        <v>1</v>
      </c>
      <c r="H383">
        <v>3</v>
      </c>
      <c r="I383" t="s">
        <v>1294</v>
      </c>
      <c r="J383" t="s">
        <v>3</v>
      </c>
      <c r="K383" t="s">
        <v>1308</v>
      </c>
      <c r="L383">
        <v>1355</v>
      </c>
      <c r="N383">
        <v>1010</v>
      </c>
      <c r="O383" t="s">
        <v>1309</v>
      </c>
      <c r="P383" t="s">
        <v>1309</v>
      </c>
      <c r="Q383">
        <v>100</v>
      </c>
      <c r="X383">
        <v>0.02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 t="s">
        <v>16</v>
      </c>
      <c r="AG383">
        <v>0</v>
      </c>
      <c r="AH383">
        <v>2</v>
      </c>
      <c r="AI383">
        <v>331930849</v>
      </c>
      <c r="AJ383">
        <v>312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ROW(Source!A221)</f>
        <v>221</v>
      </c>
      <c r="B384">
        <v>331930850</v>
      </c>
      <c r="C384">
        <v>331930802</v>
      </c>
      <c r="D384">
        <v>277565247</v>
      </c>
      <c r="E384">
        <v>109</v>
      </c>
      <c r="F384">
        <v>1</v>
      </c>
      <c r="G384">
        <v>1</v>
      </c>
      <c r="H384">
        <v>3</v>
      </c>
      <c r="I384" t="s">
        <v>1310</v>
      </c>
      <c r="J384" t="s">
        <v>3</v>
      </c>
      <c r="K384" t="s">
        <v>1311</v>
      </c>
      <c r="L384">
        <v>1355</v>
      </c>
      <c r="N384">
        <v>1010</v>
      </c>
      <c r="O384" t="s">
        <v>1309</v>
      </c>
      <c r="P384" t="s">
        <v>1309</v>
      </c>
      <c r="Q384">
        <v>100</v>
      </c>
      <c r="X384">
        <v>0.04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 t="s">
        <v>16</v>
      </c>
      <c r="AG384">
        <v>0</v>
      </c>
      <c r="AH384">
        <v>2</v>
      </c>
      <c r="AI384">
        <v>331930850</v>
      </c>
      <c r="AJ384">
        <v>313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ROW(Source!A221)</f>
        <v>221</v>
      </c>
      <c r="B385">
        <v>331930851</v>
      </c>
      <c r="C385">
        <v>331930802</v>
      </c>
      <c r="D385">
        <v>277565415</v>
      </c>
      <c r="E385">
        <v>109</v>
      </c>
      <c r="F385">
        <v>1</v>
      </c>
      <c r="G385">
        <v>1</v>
      </c>
      <c r="H385">
        <v>3</v>
      </c>
      <c r="I385" t="s">
        <v>1298</v>
      </c>
      <c r="J385" t="s">
        <v>3</v>
      </c>
      <c r="K385" t="s">
        <v>1299</v>
      </c>
      <c r="L385">
        <v>1477</v>
      </c>
      <c r="N385">
        <v>1013</v>
      </c>
      <c r="O385" t="s">
        <v>98</v>
      </c>
      <c r="P385" t="s">
        <v>100</v>
      </c>
      <c r="Q385">
        <v>1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1</v>
      </c>
      <c r="AD385">
        <v>0</v>
      </c>
      <c r="AE385">
        <v>0</v>
      </c>
      <c r="AF385" t="s">
        <v>16</v>
      </c>
      <c r="AG385">
        <v>0</v>
      </c>
      <c r="AH385">
        <v>2</v>
      </c>
      <c r="AI385">
        <v>331930851</v>
      </c>
      <c r="AJ385">
        <v>314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ROW(Source!A221)</f>
        <v>221</v>
      </c>
      <c r="B386">
        <v>331930852</v>
      </c>
      <c r="C386">
        <v>331930802</v>
      </c>
      <c r="D386">
        <v>277566310</v>
      </c>
      <c r="E386">
        <v>109</v>
      </c>
      <c r="F386">
        <v>1</v>
      </c>
      <c r="G386">
        <v>1</v>
      </c>
      <c r="H386">
        <v>3</v>
      </c>
      <c r="I386" t="s">
        <v>1312</v>
      </c>
      <c r="J386" t="s">
        <v>3</v>
      </c>
      <c r="K386" t="s">
        <v>1313</v>
      </c>
      <c r="L386">
        <v>1425</v>
      </c>
      <c r="N386">
        <v>1013</v>
      </c>
      <c r="O386" t="s">
        <v>880</v>
      </c>
      <c r="P386" t="s">
        <v>880</v>
      </c>
      <c r="Q386">
        <v>1</v>
      </c>
      <c r="X386">
        <v>0.01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 t="s">
        <v>16</v>
      </c>
      <c r="AG386">
        <v>0</v>
      </c>
      <c r="AH386">
        <v>2</v>
      </c>
      <c r="AI386">
        <v>331930852</v>
      </c>
      <c r="AJ386">
        <v>315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ROW(Source!A221)</f>
        <v>221</v>
      </c>
      <c r="B387">
        <v>331930853</v>
      </c>
      <c r="C387">
        <v>331930802</v>
      </c>
      <c r="D387">
        <v>277938339</v>
      </c>
      <c r="E387">
        <v>1</v>
      </c>
      <c r="F387">
        <v>1</v>
      </c>
      <c r="G387">
        <v>1</v>
      </c>
      <c r="H387">
        <v>3</v>
      </c>
      <c r="I387" t="s">
        <v>1314</v>
      </c>
      <c r="J387" t="s">
        <v>1315</v>
      </c>
      <c r="K387" t="s">
        <v>1316</v>
      </c>
      <c r="L387">
        <v>1425</v>
      </c>
      <c r="N387">
        <v>1013</v>
      </c>
      <c r="O387" t="s">
        <v>880</v>
      </c>
      <c r="P387" t="s">
        <v>880</v>
      </c>
      <c r="Q387">
        <v>1</v>
      </c>
      <c r="X387">
        <v>0.05</v>
      </c>
      <c r="Y387">
        <v>466.31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16</v>
      </c>
      <c r="AG387">
        <v>0</v>
      </c>
      <c r="AH387">
        <v>2</v>
      </c>
      <c r="AI387">
        <v>331930853</v>
      </c>
      <c r="AJ387">
        <v>316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ROW(Source!A221)</f>
        <v>221</v>
      </c>
      <c r="B388">
        <v>331930854</v>
      </c>
      <c r="C388">
        <v>331930802</v>
      </c>
      <c r="D388">
        <v>277938353</v>
      </c>
      <c r="E388">
        <v>1</v>
      </c>
      <c r="F388">
        <v>1</v>
      </c>
      <c r="G388">
        <v>1</v>
      </c>
      <c r="H388">
        <v>3</v>
      </c>
      <c r="I388" t="s">
        <v>1317</v>
      </c>
      <c r="J388" t="s">
        <v>1318</v>
      </c>
      <c r="K388" t="s">
        <v>1319</v>
      </c>
      <c r="L388">
        <v>1371</v>
      </c>
      <c r="N388">
        <v>1013</v>
      </c>
      <c r="O388" t="s">
        <v>21</v>
      </c>
      <c r="P388" t="s">
        <v>21</v>
      </c>
      <c r="Q388">
        <v>1</v>
      </c>
      <c r="X388">
        <v>0</v>
      </c>
      <c r="Y388">
        <v>4136.76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16</v>
      </c>
      <c r="AG388">
        <v>0</v>
      </c>
      <c r="AH388">
        <v>2</v>
      </c>
      <c r="AI388">
        <v>331930854</v>
      </c>
      <c r="AJ388">
        <v>317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ROW(Source!A221)</f>
        <v>221</v>
      </c>
      <c r="B389">
        <v>331930855</v>
      </c>
      <c r="C389">
        <v>331930802</v>
      </c>
      <c r="D389">
        <v>277938355</v>
      </c>
      <c r="E389">
        <v>1</v>
      </c>
      <c r="F389">
        <v>1</v>
      </c>
      <c r="G389">
        <v>1</v>
      </c>
      <c r="H389">
        <v>3</v>
      </c>
      <c r="I389" t="s">
        <v>1320</v>
      </c>
      <c r="J389" t="s">
        <v>1321</v>
      </c>
      <c r="K389" t="s">
        <v>1322</v>
      </c>
      <c r="L389">
        <v>1425</v>
      </c>
      <c r="N389">
        <v>1013</v>
      </c>
      <c r="O389" t="s">
        <v>880</v>
      </c>
      <c r="P389" t="s">
        <v>880</v>
      </c>
      <c r="Q389">
        <v>1</v>
      </c>
      <c r="X389">
        <v>0</v>
      </c>
      <c r="Y389">
        <v>1367.14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16</v>
      </c>
      <c r="AG389">
        <v>0</v>
      </c>
      <c r="AH389">
        <v>2</v>
      </c>
      <c r="AI389">
        <v>331930855</v>
      </c>
      <c r="AJ389">
        <v>318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ROW(Source!A262)</f>
        <v>262</v>
      </c>
      <c r="B390">
        <v>292116932</v>
      </c>
      <c r="C390">
        <v>292116927</v>
      </c>
      <c r="D390">
        <v>277560289</v>
      </c>
      <c r="E390">
        <v>109</v>
      </c>
      <c r="F390">
        <v>1</v>
      </c>
      <c r="G390">
        <v>1</v>
      </c>
      <c r="H390">
        <v>1</v>
      </c>
      <c r="I390" t="s">
        <v>1270</v>
      </c>
      <c r="J390" t="s">
        <v>3</v>
      </c>
      <c r="K390" t="s">
        <v>1271</v>
      </c>
      <c r="L390">
        <v>1191</v>
      </c>
      <c r="N390">
        <v>1013</v>
      </c>
      <c r="O390" t="s">
        <v>1220</v>
      </c>
      <c r="P390" t="s">
        <v>1220</v>
      </c>
      <c r="Q390">
        <v>1</v>
      </c>
      <c r="X390">
        <v>0.81</v>
      </c>
      <c r="Y390">
        <v>0</v>
      </c>
      <c r="Z390">
        <v>0</v>
      </c>
      <c r="AA390">
        <v>0</v>
      </c>
      <c r="AB390">
        <v>451.23</v>
      </c>
      <c r="AC390">
        <v>0</v>
      </c>
      <c r="AD390">
        <v>1</v>
      </c>
      <c r="AE390">
        <v>1</v>
      </c>
      <c r="AF390" t="s">
        <v>3</v>
      </c>
      <c r="AG390">
        <v>0.81</v>
      </c>
      <c r="AH390">
        <v>2</v>
      </c>
      <c r="AI390">
        <v>292116928</v>
      </c>
      <c r="AJ390">
        <v>319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ROW(Source!A262)</f>
        <v>262</v>
      </c>
      <c r="B391">
        <v>292116933</v>
      </c>
      <c r="C391">
        <v>292116927</v>
      </c>
      <c r="D391">
        <v>277560491</v>
      </c>
      <c r="E391">
        <v>109</v>
      </c>
      <c r="F391">
        <v>1</v>
      </c>
      <c r="G391">
        <v>1</v>
      </c>
      <c r="H391">
        <v>1</v>
      </c>
      <c r="I391" t="s">
        <v>1221</v>
      </c>
      <c r="J391" t="s">
        <v>3</v>
      </c>
      <c r="K391" t="s">
        <v>1222</v>
      </c>
      <c r="L391">
        <v>1191</v>
      </c>
      <c r="N391">
        <v>1013</v>
      </c>
      <c r="O391" t="s">
        <v>1220</v>
      </c>
      <c r="P391" t="s">
        <v>1220</v>
      </c>
      <c r="Q391">
        <v>1</v>
      </c>
      <c r="X391">
        <v>0.48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2</v>
      </c>
      <c r="AF391" t="s">
        <v>3</v>
      </c>
      <c r="AG391">
        <v>0.48</v>
      </c>
      <c r="AH391">
        <v>2</v>
      </c>
      <c r="AI391">
        <v>292116929</v>
      </c>
      <c r="AJ391">
        <v>320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ROW(Source!A262)</f>
        <v>262</v>
      </c>
      <c r="B392">
        <v>292116934</v>
      </c>
      <c r="C392">
        <v>292116927</v>
      </c>
      <c r="D392">
        <v>277944474</v>
      </c>
      <c r="E392">
        <v>1</v>
      </c>
      <c r="F392">
        <v>1</v>
      </c>
      <c r="G392">
        <v>1</v>
      </c>
      <c r="H392">
        <v>2</v>
      </c>
      <c r="I392" t="s">
        <v>1300</v>
      </c>
      <c r="J392" t="s">
        <v>1301</v>
      </c>
      <c r="K392" t="s">
        <v>1302</v>
      </c>
      <c r="L392">
        <v>1368</v>
      </c>
      <c r="N392">
        <v>1011</v>
      </c>
      <c r="O392" t="s">
        <v>1090</v>
      </c>
      <c r="P392" t="s">
        <v>1090</v>
      </c>
      <c r="Q392">
        <v>1</v>
      </c>
      <c r="X392">
        <v>0.44</v>
      </c>
      <c r="Y392">
        <v>0</v>
      </c>
      <c r="Z392">
        <v>1811.82</v>
      </c>
      <c r="AA392">
        <v>549.32000000000005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0.44</v>
      </c>
      <c r="AH392">
        <v>2</v>
      </c>
      <c r="AI392">
        <v>292116930</v>
      </c>
      <c r="AJ392">
        <v>321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ROW(Source!A262)</f>
        <v>262</v>
      </c>
      <c r="B393">
        <v>292116935</v>
      </c>
      <c r="C393">
        <v>292116927</v>
      </c>
      <c r="D393">
        <v>277945805</v>
      </c>
      <c r="E393">
        <v>1</v>
      </c>
      <c r="F393">
        <v>1</v>
      </c>
      <c r="G393">
        <v>1</v>
      </c>
      <c r="H393">
        <v>2</v>
      </c>
      <c r="I393" t="s">
        <v>1227</v>
      </c>
      <c r="J393" t="s">
        <v>1228</v>
      </c>
      <c r="K393" t="s">
        <v>1229</v>
      </c>
      <c r="L393">
        <v>1368</v>
      </c>
      <c r="N393">
        <v>1011</v>
      </c>
      <c r="O393" t="s">
        <v>1090</v>
      </c>
      <c r="P393" t="s">
        <v>1090</v>
      </c>
      <c r="Q393">
        <v>1</v>
      </c>
      <c r="X393">
        <v>0.04</v>
      </c>
      <c r="Y393">
        <v>0</v>
      </c>
      <c r="Z393">
        <v>544.70000000000005</v>
      </c>
      <c r="AA393">
        <v>477.98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0.04</v>
      </c>
      <c r="AH393">
        <v>2</v>
      </c>
      <c r="AI393">
        <v>292116931</v>
      </c>
      <c r="AJ393">
        <v>322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ROW(Source!A263)</f>
        <v>263</v>
      </c>
      <c r="B394">
        <v>292116942</v>
      </c>
      <c r="C394">
        <v>292116936</v>
      </c>
      <c r="D394">
        <v>277560289</v>
      </c>
      <c r="E394">
        <v>109</v>
      </c>
      <c r="F394">
        <v>1</v>
      </c>
      <c r="G394">
        <v>1</v>
      </c>
      <c r="H394">
        <v>1</v>
      </c>
      <c r="I394" t="s">
        <v>1270</v>
      </c>
      <c r="J394" t="s">
        <v>3</v>
      </c>
      <c r="K394" t="s">
        <v>1271</v>
      </c>
      <c r="L394">
        <v>1191</v>
      </c>
      <c r="N394">
        <v>1013</v>
      </c>
      <c r="O394" t="s">
        <v>1220</v>
      </c>
      <c r="P394" t="s">
        <v>1220</v>
      </c>
      <c r="Q394">
        <v>1</v>
      </c>
      <c r="X394">
        <v>1.75</v>
      </c>
      <c r="Y394">
        <v>0</v>
      </c>
      <c r="Z394">
        <v>0</v>
      </c>
      <c r="AA394">
        <v>0</v>
      </c>
      <c r="AB394">
        <v>451.23</v>
      </c>
      <c r="AC394">
        <v>0</v>
      </c>
      <c r="AD394">
        <v>1</v>
      </c>
      <c r="AE394">
        <v>1</v>
      </c>
      <c r="AF394" t="s">
        <v>3</v>
      </c>
      <c r="AG394">
        <v>1.75</v>
      </c>
      <c r="AH394">
        <v>2</v>
      </c>
      <c r="AI394">
        <v>292116937</v>
      </c>
      <c r="AJ394">
        <v>323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ROW(Source!A263)</f>
        <v>263</v>
      </c>
      <c r="B395">
        <v>292116943</v>
      </c>
      <c r="C395">
        <v>292116936</v>
      </c>
      <c r="D395">
        <v>277560491</v>
      </c>
      <c r="E395">
        <v>109</v>
      </c>
      <c r="F395">
        <v>1</v>
      </c>
      <c r="G395">
        <v>1</v>
      </c>
      <c r="H395">
        <v>1</v>
      </c>
      <c r="I395" t="s">
        <v>1221</v>
      </c>
      <c r="J395" t="s">
        <v>3</v>
      </c>
      <c r="K395" t="s">
        <v>1222</v>
      </c>
      <c r="L395">
        <v>1191</v>
      </c>
      <c r="N395">
        <v>1013</v>
      </c>
      <c r="O395" t="s">
        <v>1220</v>
      </c>
      <c r="P395" t="s">
        <v>1220</v>
      </c>
      <c r="Q395">
        <v>1</v>
      </c>
      <c r="X395">
        <v>1.89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2</v>
      </c>
      <c r="AF395" t="s">
        <v>3</v>
      </c>
      <c r="AG395">
        <v>1.89</v>
      </c>
      <c r="AH395">
        <v>2</v>
      </c>
      <c r="AI395">
        <v>292116938</v>
      </c>
      <c r="AJ395">
        <v>324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ROW(Source!A263)</f>
        <v>263</v>
      </c>
      <c r="B396">
        <v>292116944</v>
      </c>
      <c r="C396">
        <v>292116936</v>
      </c>
      <c r="D396">
        <v>277944474</v>
      </c>
      <c r="E396">
        <v>1</v>
      </c>
      <c r="F396">
        <v>1</v>
      </c>
      <c r="G396">
        <v>1</v>
      </c>
      <c r="H396">
        <v>2</v>
      </c>
      <c r="I396" t="s">
        <v>1300</v>
      </c>
      <c r="J396" t="s">
        <v>1301</v>
      </c>
      <c r="K396" t="s">
        <v>1302</v>
      </c>
      <c r="L396">
        <v>1368</v>
      </c>
      <c r="N396">
        <v>1011</v>
      </c>
      <c r="O396" t="s">
        <v>1090</v>
      </c>
      <c r="P396" t="s">
        <v>1090</v>
      </c>
      <c r="Q396">
        <v>1</v>
      </c>
      <c r="X396">
        <v>0.96</v>
      </c>
      <c r="Y396">
        <v>0</v>
      </c>
      <c r="Z396">
        <v>1811.82</v>
      </c>
      <c r="AA396">
        <v>549.32000000000005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0.96</v>
      </c>
      <c r="AH396">
        <v>2</v>
      </c>
      <c r="AI396">
        <v>292116939</v>
      </c>
      <c r="AJ396">
        <v>325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ROW(Source!A263)</f>
        <v>263</v>
      </c>
      <c r="B397">
        <v>292116945</v>
      </c>
      <c r="C397">
        <v>292116936</v>
      </c>
      <c r="D397">
        <v>277944868</v>
      </c>
      <c r="E397">
        <v>1</v>
      </c>
      <c r="F397">
        <v>1</v>
      </c>
      <c r="G397">
        <v>1</v>
      </c>
      <c r="H397">
        <v>2</v>
      </c>
      <c r="I397" t="s">
        <v>1223</v>
      </c>
      <c r="J397" t="s">
        <v>1224</v>
      </c>
      <c r="K397" t="s">
        <v>1225</v>
      </c>
      <c r="L397">
        <v>1368</v>
      </c>
      <c r="N397">
        <v>1011</v>
      </c>
      <c r="O397" t="s">
        <v>1090</v>
      </c>
      <c r="P397" t="s">
        <v>1090</v>
      </c>
      <c r="Q397">
        <v>1</v>
      </c>
      <c r="X397">
        <v>0.84</v>
      </c>
      <c r="Y397">
        <v>0</v>
      </c>
      <c r="Z397">
        <v>346.73</v>
      </c>
      <c r="AA397">
        <v>477.98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0.84</v>
      </c>
      <c r="AH397">
        <v>2</v>
      </c>
      <c r="AI397">
        <v>292116940</v>
      </c>
      <c r="AJ397">
        <v>326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ROW(Source!A263)</f>
        <v>263</v>
      </c>
      <c r="B398">
        <v>292116946</v>
      </c>
      <c r="C398">
        <v>292116936</v>
      </c>
      <c r="D398">
        <v>277945805</v>
      </c>
      <c r="E398">
        <v>1</v>
      </c>
      <c r="F398">
        <v>1</v>
      </c>
      <c r="G398">
        <v>1</v>
      </c>
      <c r="H398">
        <v>2</v>
      </c>
      <c r="I398" t="s">
        <v>1227</v>
      </c>
      <c r="J398" t="s">
        <v>1228</v>
      </c>
      <c r="K398" t="s">
        <v>1229</v>
      </c>
      <c r="L398">
        <v>1368</v>
      </c>
      <c r="N398">
        <v>1011</v>
      </c>
      <c r="O398" t="s">
        <v>1090</v>
      </c>
      <c r="P398" t="s">
        <v>1090</v>
      </c>
      <c r="Q398">
        <v>1</v>
      </c>
      <c r="X398">
        <v>0.09</v>
      </c>
      <c r="Y398">
        <v>0</v>
      </c>
      <c r="Z398">
        <v>544.70000000000005</v>
      </c>
      <c r="AA398">
        <v>477.98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0.09</v>
      </c>
      <c r="AH398">
        <v>2</v>
      </c>
      <c r="AI398">
        <v>292116941</v>
      </c>
      <c r="AJ398">
        <v>327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ROW(Source!A264)</f>
        <v>264</v>
      </c>
      <c r="B399">
        <v>292116953</v>
      </c>
      <c r="C399">
        <v>292116947</v>
      </c>
      <c r="D399">
        <v>277560289</v>
      </c>
      <c r="E399">
        <v>109</v>
      </c>
      <c r="F399">
        <v>1</v>
      </c>
      <c r="G399">
        <v>1</v>
      </c>
      <c r="H399">
        <v>1</v>
      </c>
      <c r="I399" t="s">
        <v>1270</v>
      </c>
      <c r="J399" t="s">
        <v>3</v>
      </c>
      <c r="K399" t="s">
        <v>1271</v>
      </c>
      <c r="L399">
        <v>1191</v>
      </c>
      <c r="N399">
        <v>1013</v>
      </c>
      <c r="O399" t="s">
        <v>1220</v>
      </c>
      <c r="P399" t="s">
        <v>1220</v>
      </c>
      <c r="Q399">
        <v>1</v>
      </c>
      <c r="X399">
        <v>2.56</v>
      </c>
      <c r="Y399">
        <v>0</v>
      </c>
      <c r="Z399">
        <v>0</v>
      </c>
      <c r="AA399">
        <v>0</v>
      </c>
      <c r="AB399">
        <v>451.23</v>
      </c>
      <c r="AC399">
        <v>0</v>
      </c>
      <c r="AD399">
        <v>1</v>
      </c>
      <c r="AE399">
        <v>1</v>
      </c>
      <c r="AF399" t="s">
        <v>3</v>
      </c>
      <c r="AG399">
        <v>2.56</v>
      </c>
      <c r="AH399">
        <v>2</v>
      </c>
      <c r="AI399">
        <v>292116948</v>
      </c>
      <c r="AJ399">
        <v>328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ROW(Source!A264)</f>
        <v>264</v>
      </c>
      <c r="B400">
        <v>292116954</v>
      </c>
      <c r="C400">
        <v>292116947</v>
      </c>
      <c r="D400">
        <v>277560491</v>
      </c>
      <c r="E400">
        <v>109</v>
      </c>
      <c r="F400">
        <v>1</v>
      </c>
      <c r="G400">
        <v>1</v>
      </c>
      <c r="H400">
        <v>1</v>
      </c>
      <c r="I400" t="s">
        <v>1221</v>
      </c>
      <c r="J400" t="s">
        <v>3</v>
      </c>
      <c r="K400" t="s">
        <v>1222</v>
      </c>
      <c r="L400">
        <v>1191</v>
      </c>
      <c r="N400">
        <v>1013</v>
      </c>
      <c r="O400" t="s">
        <v>1220</v>
      </c>
      <c r="P400" t="s">
        <v>1220</v>
      </c>
      <c r="Q400">
        <v>1</v>
      </c>
      <c r="X400">
        <v>2.75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2</v>
      </c>
      <c r="AF400" t="s">
        <v>3</v>
      </c>
      <c r="AG400">
        <v>2.75</v>
      </c>
      <c r="AH400">
        <v>2</v>
      </c>
      <c r="AI400">
        <v>292116949</v>
      </c>
      <c r="AJ400">
        <v>329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ROW(Source!A264)</f>
        <v>264</v>
      </c>
      <c r="B401">
        <v>292116955</v>
      </c>
      <c r="C401">
        <v>292116947</v>
      </c>
      <c r="D401">
        <v>277944474</v>
      </c>
      <c r="E401">
        <v>1</v>
      </c>
      <c r="F401">
        <v>1</v>
      </c>
      <c r="G401">
        <v>1</v>
      </c>
      <c r="H401">
        <v>2</v>
      </c>
      <c r="I401" t="s">
        <v>1300</v>
      </c>
      <c r="J401" t="s">
        <v>1301</v>
      </c>
      <c r="K401" t="s">
        <v>1302</v>
      </c>
      <c r="L401">
        <v>1368</v>
      </c>
      <c r="N401">
        <v>1011</v>
      </c>
      <c r="O401" t="s">
        <v>1090</v>
      </c>
      <c r="P401" t="s">
        <v>1090</v>
      </c>
      <c r="Q401">
        <v>1</v>
      </c>
      <c r="X401">
        <v>1.4</v>
      </c>
      <c r="Y401">
        <v>0</v>
      </c>
      <c r="Z401">
        <v>1811.82</v>
      </c>
      <c r="AA401">
        <v>549.32000000000005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1.4</v>
      </c>
      <c r="AH401">
        <v>2</v>
      </c>
      <c r="AI401">
        <v>292116950</v>
      </c>
      <c r="AJ401">
        <v>330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ROW(Source!A264)</f>
        <v>264</v>
      </c>
      <c r="B402">
        <v>292116956</v>
      </c>
      <c r="C402">
        <v>292116947</v>
      </c>
      <c r="D402">
        <v>277944868</v>
      </c>
      <c r="E402">
        <v>1</v>
      </c>
      <c r="F402">
        <v>1</v>
      </c>
      <c r="G402">
        <v>1</v>
      </c>
      <c r="H402">
        <v>2</v>
      </c>
      <c r="I402" t="s">
        <v>1223</v>
      </c>
      <c r="J402" t="s">
        <v>1224</v>
      </c>
      <c r="K402" t="s">
        <v>1225</v>
      </c>
      <c r="L402">
        <v>1368</v>
      </c>
      <c r="N402">
        <v>1011</v>
      </c>
      <c r="O402" t="s">
        <v>1090</v>
      </c>
      <c r="P402" t="s">
        <v>1090</v>
      </c>
      <c r="Q402">
        <v>1</v>
      </c>
      <c r="X402">
        <v>1.23</v>
      </c>
      <c r="Y402">
        <v>0</v>
      </c>
      <c r="Z402">
        <v>346.73</v>
      </c>
      <c r="AA402">
        <v>477.98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1.23</v>
      </c>
      <c r="AH402">
        <v>2</v>
      </c>
      <c r="AI402">
        <v>292116951</v>
      </c>
      <c r="AJ402">
        <v>331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ROW(Source!A264)</f>
        <v>264</v>
      </c>
      <c r="B403">
        <v>292116957</v>
      </c>
      <c r="C403">
        <v>292116947</v>
      </c>
      <c r="D403">
        <v>277945805</v>
      </c>
      <c r="E403">
        <v>1</v>
      </c>
      <c r="F403">
        <v>1</v>
      </c>
      <c r="G403">
        <v>1</v>
      </c>
      <c r="H403">
        <v>2</v>
      </c>
      <c r="I403" t="s">
        <v>1227</v>
      </c>
      <c r="J403" t="s">
        <v>1228</v>
      </c>
      <c r="K403" t="s">
        <v>1229</v>
      </c>
      <c r="L403">
        <v>1368</v>
      </c>
      <c r="N403">
        <v>1011</v>
      </c>
      <c r="O403" t="s">
        <v>1090</v>
      </c>
      <c r="P403" t="s">
        <v>1090</v>
      </c>
      <c r="Q403">
        <v>1</v>
      </c>
      <c r="X403">
        <v>0.12</v>
      </c>
      <c r="Y403">
        <v>0</v>
      </c>
      <c r="Z403">
        <v>544.70000000000005</v>
      </c>
      <c r="AA403">
        <v>477.98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0.12</v>
      </c>
      <c r="AH403">
        <v>2</v>
      </c>
      <c r="AI403">
        <v>292116952</v>
      </c>
      <c r="AJ403">
        <v>332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ROW(Source!A265)</f>
        <v>265</v>
      </c>
      <c r="B404">
        <v>292116963</v>
      </c>
      <c r="C404">
        <v>292116958</v>
      </c>
      <c r="D404">
        <v>277560289</v>
      </c>
      <c r="E404">
        <v>109</v>
      </c>
      <c r="F404">
        <v>1</v>
      </c>
      <c r="G404">
        <v>1</v>
      </c>
      <c r="H404">
        <v>1</v>
      </c>
      <c r="I404" t="s">
        <v>1270</v>
      </c>
      <c r="J404" t="s">
        <v>3</v>
      </c>
      <c r="K404" t="s">
        <v>1271</v>
      </c>
      <c r="L404">
        <v>1191</v>
      </c>
      <c r="N404">
        <v>1013</v>
      </c>
      <c r="O404" t="s">
        <v>1220</v>
      </c>
      <c r="P404" t="s">
        <v>1220</v>
      </c>
      <c r="Q404">
        <v>1</v>
      </c>
      <c r="X404">
        <v>1.24</v>
      </c>
      <c r="Y404">
        <v>0</v>
      </c>
      <c r="Z404">
        <v>0</v>
      </c>
      <c r="AA404">
        <v>0</v>
      </c>
      <c r="AB404">
        <v>451.23</v>
      </c>
      <c r="AC404">
        <v>0</v>
      </c>
      <c r="AD404">
        <v>1</v>
      </c>
      <c r="AE404">
        <v>1</v>
      </c>
      <c r="AF404" t="s">
        <v>3</v>
      </c>
      <c r="AG404">
        <v>1.24</v>
      </c>
      <c r="AH404">
        <v>2</v>
      </c>
      <c r="AI404">
        <v>292116959</v>
      </c>
      <c r="AJ404">
        <v>333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ROW(Source!A265)</f>
        <v>265</v>
      </c>
      <c r="B405">
        <v>292116964</v>
      </c>
      <c r="C405">
        <v>292116958</v>
      </c>
      <c r="D405">
        <v>277560491</v>
      </c>
      <c r="E405">
        <v>109</v>
      </c>
      <c r="F405">
        <v>1</v>
      </c>
      <c r="G405">
        <v>1</v>
      </c>
      <c r="H405">
        <v>1</v>
      </c>
      <c r="I405" t="s">
        <v>1221</v>
      </c>
      <c r="J405" t="s">
        <v>3</v>
      </c>
      <c r="K405" t="s">
        <v>1222</v>
      </c>
      <c r="L405">
        <v>1191</v>
      </c>
      <c r="N405">
        <v>1013</v>
      </c>
      <c r="O405" t="s">
        <v>1220</v>
      </c>
      <c r="P405" t="s">
        <v>1220</v>
      </c>
      <c r="Q405">
        <v>1</v>
      </c>
      <c r="X405">
        <v>1.1000000000000001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2</v>
      </c>
      <c r="AF405" t="s">
        <v>3</v>
      </c>
      <c r="AG405">
        <v>1.1000000000000001</v>
      </c>
      <c r="AH405">
        <v>2</v>
      </c>
      <c r="AI405">
        <v>292116960</v>
      </c>
      <c r="AJ405">
        <v>334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ROW(Source!A265)</f>
        <v>265</v>
      </c>
      <c r="B406">
        <v>292116965</v>
      </c>
      <c r="C406">
        <v>292116958</v>
      </c>
      <c r="D406">
        <v>277944474</v>
      </c>
      <c r="E406">
        <v>1</v>
      </c>
      <c r="F406">
        <v>1</v>
      </c>
      <c r="G406">
        <v>1</v>
      </c>
      <c r="H406">
        <v>2</v>
      </c>
      <c r="I406" t="s">
        <v>1300</v>
      </c>
      <c r="J406" t="s">
        <v>1301</v>
      </c>
      <c r="K406" t="s">
        <v>1302</v>
      </c>
      <c r="L406">
        <v>1368</v>
      </c>
      <c r="N406">
        <v>1011</v>
      </c>
      <c r="O406" t="s">
        <v>1090</v>
      </c>
      <c r="P406" t="s">
        <v>1090</v>
      </c>
      <c r="Q406">
        <v>1</v>
      </c>
      <c r="X406">
        <v>1.04</v>
      </c>
      <c r="Y406">
        <v>0</v>
      </c>
      <c r="Z406">
        <v>1811.82</v>
      </c>
      <c r="AA406">
        <v>549.32000000000005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1.04</v>
      </c>
      <c r="AH406">
        <v>2</v>
      </c>
      <c r="AI406">
        <v>292116961</v>
      </c>
      <c r="AJ406">
        <v>335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ROW(Source!A265)</f>
        <v>265</v>
      </c>
      <c r="B407">
        <v>292116966</v>
      </c>
      <c r="C407">
        <v>292116958</v>
      </c>
      <c r="D407">
        <v>277945805</v>
      </c>
      <c r="E407">
        <v>1</v>
      </c>
      <c r="F407">
        <v>1</v>
      </c>
      <c r="G407">
        <v>1</v>
      </c>
      <c r="H407">
        <v>2</v>
      </c>
      <c r="I407" t="s">
        <v>1227</v>
      </c>
      <c r="J407" t="s">
        <v>1228</v>
      </c>
      <c r="K407" t="s">
        <v>1229</v>
      </c>
      <c r="L407">
        <v>1368</v>
      </c>
      <c r="N407">
        <v>1011</v>
      </c>
      <c r="O407" t="s">
        <v>1090</v>
      </c>
      <c r="P407" t="s">
        <v>1090</v>
      </c>
      <c r="Q407">
        <v>1</v>
      </c>
      <c r="X407">
        <v>0.06</v>
      </c>
      <c r="Y407">
        <v>0</v>
      </c>
      <c r="Z407">
        <v>544.70000000000005</v>
      </c>
      <c r="AA407">
        <v>477.98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0.06</v>
      </c>
      <c r="AH407">
        <v>2</v>
      </c>
      <c r="AI407">
        <v>292116962</v>
      </c>
      <c r="AJ407">
        <v>336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ROW(Source!A266)</f>
        <v>266</v>
      </c>
      <c r="B408">
        <v>292116973</v>
      </c>
      <c r="C408">
        <v>292116967</v>
      </c>
      <c r="D408">
        <v>277560289</v>
      </c>
      <c r="E408">
        <v>109</v>
      </c>
      <c r="F408">
        <v>1</v>
      </c>
      <c r="G408">
        <v>1</v>
      </c>
      <c r="H408">
        <v>1</v>
      </c>
      <c r="I408" t="s">
        <v>1270</v>
      </c>
      <c r="J408" t="s">
        <v>3</v>
      </c>
      <c r="K408" t="s">
        <v>1271</v>
      </c>
      <c r="L408">
        <v>1191</v>
      </c>
      <c r="N408">
        <v>1013</v>
      </c>
      <c r="O408" t="s">
        <v>1220</v>
      </c>
      <c r="P408" t="s">
        <v>1220</v>
      </c>
      <c r="Q408">
        <v>1</v>
      </c>
      <c r="X408">
        <v>2.64</v>
      </c>
      <c r="Y408">
        <v>0</v>
      </c>
      <c r="Z408">
        <v>0</v>
      </c>
      <c r="AA408">
        <v>0</v>
      </c>
      <c r="AB408">
        <v>451.23</v>
      </c>
      <c r="AC408">
        <v>0</v>
      </c>
      <c r="AD408">
        <v>1</v>
      </c>
      <c r="AE408">
        <v>1</v>
      </c>
      <c r="AF408" t="s">
        <v>3</v>
      </c>
      <c r="AG408">
        <v>2.64</v>
      </c>
      <c r="AH408">
        <v>2</v>
      </c>
      <c r="AI408">
        <v>292116968</v>
      </c>
      <c r="AJ408">
        <v>337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ROW(Source!A266)</f>
        <v>266</v>
      </c>
      <c r="B409">
        <v>292116974</v>
      </c>
      <c r="C409">
        <v>292116967</v>
      </c>
      <c r="D409">
        <v>277560491</v>
      </c>
      <c r="E409">
        <v>109</v>
      </c>
      <c r="F409">
        <v>1</v>
      </c>
      <c r="G409">
        <v>1</v>
      </c>
      <c r="H409">
        <v>1</v>
      </c>
      <c r="I409" t="s">
        <v>1221</v>
      </c>
      <c r="J409" t="s">
        <v>3</v>
      </c>
      <c r="K409" t="s">
        <v>1222</v>
      </c>
      <c r="L409">
        <v>1191</v>
      </c>
      <c r="N409">
        <v>1013</v>
      </c>
      <c r="O409" t="s">
        <v>1220</v>
      </c>
      <c r="P409" t="s">
        <v>1220</v>
      </c>
      <c r="Q409">
        <v>1</v>
      </c>
      <c r="X409">
        <v>2.29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2</v>
      </c>
      <c r="AF409" t="s">
        <v>3</v>
      </c>
      <c r="AG409">
        <v>2.29</v>
      </c>
      <c r="AH409">
        <v>2</v>
      </c>
      <c r="AI409">
        <v>292116969</v>
      </c>
      <c r="AJ409">
        <v>338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ROW(Source!A266)</f>
        <v>266</v>
      </c>
      <c r="B410">
        <v>292116975</v>
      </c>
      <c r="C410">
        <v>292116967</v>
      </c>
      <c r="D410">
        <v>277944474</v>
      </c>
      <c r="E410">
        <v>1</v>
      </c>
      <c r="F410">
        <v>1</v>
      </c>
      <c r="G410">
        <v>1</v>
      </c>
      <c r="H410">
        <v>2</v>
      </c>
      <c r="I410" t="s">
        <v>1300</v>
      </c>
      <c r="J410" t="s">
        <v>1301</v>
      </c>
      <c r="K410" t="s">
        <v>1302</v>
      </c>
      <c r="L410">
        <v>1368</v>
      </c>
      <c r="N410">
        <v>1011</v>
      </c>
      <c r="O410" t="s">
        <v>1090</v>
      </c>
      <c r="P410" t="s">
        <v>1090</v>
      </c>
      <c r="Q410">
        <v>1</v>
      </c>
      <c r="X410">
        <v>1.44</v>
      </c>
      <c r="Y410">
        <v>0</v>
      </c>
      <c r="Z410">
        <v>1811.82</v>
      </c>
      <c r="AA410">
        <v>549.32000000000005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1.44</v>
      </c>
      <c r="AH410">
        <v>2</v>
      </c>
      <c r="AI410">
        <v>292116970</v>
      </c>
      <c r="AJ410">
        <v>339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ROW(Source!A266)</f>
        <v>266</v>
      </c>
      <c r="B411">
        <v>292116976</v>
      </c>
      <c r="C411">
        <v>292116967</v>
      </c>
      <c r="D411">
        <v>277944868</v>
      </c>
      <c r="E411">
        <v>1</v>
      </c>
      <c r="F411">
        <v>1</v>
      </c>
      <c r="G411">
        <v>1</v>
      </c>
      <c r="H411">
        <v>2</v>
      </c>
      <c r="I411" t="s">
        <v>1223</v>
      </c>
      <c r="J411" t="s">
        <v>1224</v>
      </c>
      <c r="K411" t="s">
        <v>1225</v>
      </c>
      <c r="L411">
        <v>1368</v>
      </c>
      <c r="N411">
        <v>1011</v>
      </c>
      <c r="O411" t="s">
        <v>1090</v>
      </c>
      <c r="P411" t="s">
        <v>1090</v>
      </c>
      <c r="Q411">
        <v>1</v>
      </c>
      <c r="X411">
        <v>0.72</v>
      </c>
      <c r="Y411">
        <v>0</v>
      </c>
      <c r="Z411">
        <v>346.73</v>
      </c>
      <c r="AA411">
        <v>477.98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0.72</v>
      </c>
      <c r="AH411">
        <v>2</v>
      </c>
      <c r="AI411">
        <v>292116971</v>
      </c>
      <c r="AJ411">
        <v>340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ROW(Source!A266)</f>
        <v>266</v>
      </c>
      <c r="B412">
        <v>292116977</v>
      </c>
      <c r="C412">
        <v>292116967</v>
      </c>
      <c r="D412">
        <v>277945805</v>
      </c>
      <c r="E412">
        <v>1</v>
      </c>
      <c r="F412">
        <v>1</v>
      </c>
      <c r="G412">
        <v>1</v>
      </c>
      <c r="H412">
        <v>2</v>
      </c>
      <c r="I412" t="s">
        <v>1227</v>
      </c>
      <c r="J412" t="s">
        <v>1228</v>
      </c>
      <c r="K412" t="s">
        <v>1229</v>
      </c>
      <c r="L412">
        <v>1368</v>
      </c>
      <c r="N412">
        <v>1011</v>
      </c>
      <c r="O412" t="s">
        <v>1090</v>
      </c>
      <c r="P412" t="s">
        <v>1090</v>
      </c>
      <c r="Q412">
        <v>1</v>
      </c>
      <c r="X412">
        <v>0.13</v>
      </c>
      <c r="Y412">
        <v>0</v>
      </c>
      <c r="Z412">
        <v>544.70000000000005</v>
      </c>
      <c r="AA412">
        <v>477.98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0.13</v>
      </c>
      <c r="AH412">
        <v>2</v>
      </c>
      <c r="AI412">
        <v>292116972</v>
      </c>
      <c r="AJ412">
        <v>341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ROW(Source!A267)</f>
        <v>267</v>
      </c>
      <c r="B413">
        <v>292116984</v>
      </c>
      <c r="C413">
        <v>292116978</v>
      </c>
      <c r="D413">
        <v>277560289</v>
      </c>
      <c r="E413">
        <v>109</v>
      </c>
      <c r="F413">
        <v>1</v>
      </c>
      <c r="G413">
        <v>1</v>
      </c>
      <c r="H413">
        <v>1</v>
      </c>
      <c r="I413" t="s">
        <v>1270</v>
      </c>
      <c r="J413" t="s">
        <v>3</v>
      </c>
      <c r="K413" t="s">
        <v>1271</v>
      </c>
      <c r="L413">
        <v>1191</v>
      </c>
      <c r="N413">
        <v>1013</v>
      </c>
      <c r="O413" t="s">
        <v>1220</v>
      </c>
      <c r="P413" t="s">
        <v>1220</v>
      </c>
      <c r="Q413">
        <v>1</v>
      </c>
      <c r="X413">
        <v>4.04</v>
      </c>
      <c r="Y413">
        <v>0</v>
      </c>
      <c r="Z413">
        <v>0</v>
      </c>
      <c r="AA413">
        <v>0</v>
      </c>
      <c r="AB413">
        <v>451.23</v>
      </c>
      <c r="AC413">
        <v>0</v>
      </c>
      <c r="AD413">
        <v>1</v>
      </c>
      <c r="AE413">
        <v>1</v>
      </c>
      <c r="AF413" t="s">
        <v>3</v>
      </c>
      <c r="AG413">
        <v>4.04</v>
      </c>
      <c r="AH413">
        <v>2</v>
      </c>
      <c r="AI413">
        <v>292116979</v>
      </c>
      <c r="AJ413">
        <v>342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ROW(Source!A267)</f>
        <v>267</v>
      </c>
      <c r="B414">
        <v>292116985</v>
      </c>
      <c r="C414">
        <v>292116978</v>
      </c>
      <c r="D414">
        <v>277560491</v>
      </c>
      <c r="E414">
        <v>109</v>
      </c>
      <c r="F414">
        <v>1</v>
      </c>
      <c r="G414">
        <v>1</v>
      </c>
      <c r="H414">
        <v>1</v>
      </c>
      <c r="I414" t="s">
        <v>1221</v>
      </c>
      <c r="J414" t="s">
        <v>3</v>
      </c>
      <c r="K414" t="s">
        <v>1222</v>
      </c>
      <c r="L414">
        <v>1191</v>
      </c>
      <c r="N414">
        <v>1013</v>
      </c>
      <c r="O414" t="s">
        <v>1220</v>
      </c>
      <c r="P414" t="s">
        <v>1220</v>
      </c>
      <c r="Q414">
        <v>1</v>
      </c>
      <c r="X414">
        <v>3.53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2</v>
      </c>
      <c r="AF414" t="s">
        <v>3</v>
      </c>
      <c r="AG414">
        <v>3.53</v>
      </c>
      <c r="AH414">
        <v>2</v>
      </c>
      <c r="AI414">
        <v>292116980</v>
      </c>
      <c r="AJ414">
        <v>343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ROW(Source!A267)</f>
        <v>267</v>
      </c>
      <c r="B415">
        <v>292116986</v>
      </c>
      <c r="C415">
        <v>292116978</v>
      </c>
      <c r="D415">
        <v>277944474</v>
      </c>
      <c r="E415">
        <v>1</v>
      </c>
      <c r="F415">
        <v>1</v>
      </c>
      <c r="G415">
        <v>1</v>
      </c>
      <c r="H415">
        <v>2</v>
      </c>
      <c r="I415" t="s">
        <v>1300</v>
      </c>
      <c r="J415" t="s">
        <v>1301</v>
      </c>
      <c r="K415" t="s">
        <v>1302</v>
      </c>
      <c r="L415">
        <v>1368</v>
      </c>
      <c r="N415">
        <v>1011</v>
      </c>
      <c r="O415" t="s">
        <v>1090</v>
      </c>
      <c r="P415" t="s">
        <v>1090</v>
      </c>
      <c r="Q415">
        <v>1</v>
      </c>
      <c r="X415">
        <v>2.21</v>
      </c>
      <c r="Y415">
        <v>0</v>
      </c>
      <c r="Z415">
        <v>1811.82</v>
      </c>
      <c r="AA415">
        <v>549.32000000000005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2.21</v>
      </c>
      <c r="AH415">
        <v>2</v>
      </c>
      <c r="AI415">
        <v>292116981</v>
      </c>
      <c r="AJ415">
        <v>344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ROW(Source!A267)</f>
        <v>267</v>
      </c>
      <c r="B416">
        <v>292116987</v>
      </c>
      <c r="C416">
        <v>292116978</v>
      </c>
      <c r="D416">
        <v>277944868</v>
      </c>
      <c r="E416">
        <v>1</v>
      </c>
      <c r="F416">
        <v>1</v>
      </c>
      <c r="G416">
        <v>1</v>
      </c>
      <c r="H416">
        <v>2</v>
      </c>
      <c r="I416" t="s">
        <v>1223</v>
      </c>
      <c r="J416" t="s">
        <v>1224</v>
      </c>
      <c r="K416" t="s">
        <v>1225</v>
      </c>
      <c r="L416">
        <v>1368</v>
      </c>
      <c r="N416">
        <v>1011</v>
      </c>
      <c r="O416" t="s">
        <v>1090</v>
      </c>
      <c r="P416" t="s">
        <v>1090</v>
      </c>
      <c r="Q416">
        <v>1</v>
      </c>
      <c r="X416">
        <v>1.1200000000000001</v>
      </c>
      <c r="Y416">
        <v>0</v>
      </c>
      <c r="Z416">
        <v>346.73</v>
      </c>
      <c r="AA416">
        <v>477.98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1.1200000000000001</v>
      </c>
      <c r="AH416">
        <v>2</v>
      </c>
      <c r="AI416">
        <v>292116982</v>
      </c>
      <c r="AJ416">
        <v>345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ROW(Source!A267)</f>
        <v>267</v>
      </c>
      <c r="B417">
        <v>292116988</v>
      </c>
      <c r="C417">
        <v>292116978</v>
      </c>
      <c r="D417">
        <v>277945805</v>
      </c>
      <c r="E417">
        <v>1</v>
      </c>
      <c r="F417">
        <v>1</v>
      </c>
      <c r="G417">
        <v>1</v>
      </c>
      <c r="H417">
        <v>2</v>
      </c>
      <c r="I417" t="s">
        <v>1227</v>
      </c>
      <c r="J417" t="s">
        <v>1228</v>
      </c>
      <c r="K417" t="s">
        <v>1229</v>
      </c>
      <c r="L417">
        <v>1368</v>
      </c>
      <c r="N417">
        <v>1011</v>
      </c>
      <c r="O417" t="s">
        <v>1090</v>
      </c>
      <c r="P417" t="s">
        <v>1090</v>
      </c>
      <c r="Q417">
        <v>1</v>
      </c>
      <c r="X417">
        <v>0.2</v>
      </c>
      <c r="Y417">
        <v>0</v>
      </c>
      <c r="Z417">
        <v>544.70000000000005</v>
      </c>
      <c r="AA417">
        <v>477.98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0.2</v>
      </c>
      <c r="AH417">
        <v>2</v>
      </c>
      <c r="AI417">
        <v>292116983</v>
      </c>
      <c r="AJ417">
        <v>346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ROW(Source!A268)</f>
        <v>268</v>
      </c>
      <c r="B418">
        <v>292116995</v>
      </c>
      <c r="C418">
        <v>292116989</v>
      </c>
      <c r="D418">
        <v>277560289</v>
      </c>
      <c r="E418">
        <v>109</v>
      </c>
      <c r="F418">
        <v>1</v>
      </c>
      <c r="G418">
        <v>1</v>
      </c>
      <c r="H418">
        <v>1</v>
      </c>
      <c r="I418" t="s">
        <v>1270</v>
      </c>
      <c r="J418" t="s">
        <v>3</v>
      </c>
      <c r="K418" t="s">
        <v>1271</v>
      </c>
      <c r="L418">
        <v>1191</v>
      </c>
      <c r="N418">
        <v>1013</v>
      </c>
      <c r="O418" t="s">
        <v>1220</v>
      </c>
      <c r="P418" t="s">
        <v>1220</v>
      </c>
      <c r="Q418">
        <v>1</v>
      </c>
      <c r="X418">
        <v>2.02</v>
      </c>
      <c r="Y418">
        <v>0</v>
      </c>
      <c r="Z418">
        <v>0</v>
      </c>
      <c r="AA418">
        <v>0</v>
      </c>
      <c r="AB418">
        <v>451.23</v>
      </c>
      <c r="AC418">
        <v>0</v>
      </c>
      <c r="AD418">
        <v>1</v>
      </c>
      <c r="AE418">
        <v>1</v>
      </c>
      <c r="AF418" t="s">
        <v>3</v>
      </c>
      <c r="AG418">
        <v>2.02</v>
      </c>
      <c r="AH418">
        <v>2</v>
      </c>
      <c r="AI418">
        <v>292116990</v>
      </c>
      <c r="AJ418">
        <v>347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ROW(Source!A268)</f>
        <v>268</v>
      </c>
      <c r="B419">
        <v>292116996</v>
      </c>
      <c r="C419">
        <v>292116989</v>
      </c>
      <c r="D419">
        <v>277560491</v>
      </c>
      <c r="E419">
        <v>109</v>
      </c>
      <c r="F419">
        <v>1</v>
      </c>
      <c r="G419">
        <v>1</v>
      </c>
      <c r="H419">
        <v>1</v>
      </c>
      <c r="I419" t="s">
        <v>1221</v>
      </c>
      <c r="J419" t="s">
        <v>3</v>
      </c>
      <c r="K419" t="s">
        <v>1222</v>
      </c>
      <c r="L419">
        <v>1191</v>
      </c>
      <c r="N419">
        <v>1013</v>
      </c>
      <c r="O419" t="s">
        <v>1220</v>
      </c>
      <c r="P419" t="s">
        <v>1220</v>
      </c>
      <c r="Q419">
        <v>1</v>
      </c>
      <c r="X419">
        <v>1.63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2</v>
      </c>
      <c r="AF419" t="s">
        <v>3</v>
      </c>
      <c r="AG419">
        <v>1.63</v>
      </c>
      <c r="AH419">
        <v>2</v>
      </c>
      <c r="AI419">
        <v>292116991</v>
      </c>
      <c r="AJ419">
        <v>348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ROW(Source!A268)</f>
        <v>268</v>
      </c>
      <c r="B420">
        <v>292116997</v>
      </c>
      <c r="C420">
        <v>292116989</v>
      </c>
      <c r="D420">
        <v>277944474</v>
      </c>
      <c r="E420">
        <v>1</v>
      </c>
      <c r="F420">
        <v>1</v>
      </c>
      <c r="G420">
        <v>1</v>
      </c>
      <c r="H420">
        <v>2</v>
      </c>
      <c r="I420" t="s">
        <v>1300</v>
      </c>
      <c r="J420" t="s">
        <v>1301</v>
      </c>
      <c r="K420" t="s">
        <v>1302</v>
      </c>
      <c r="L420">
        <v>1368</v>
      </c>
      <c r="N420">
        <v>1011</v>
      </c>
      <c r="O420" t="s">
        <v>1090</v>
      </c>
      <c r="P420" t="s">
        <v>1090</v>
      </c>
      <c r="Q420">
        <v>1</v>
      </c>
      <c r="X420">
        <v>1.1100000000000001</v>
      </c>
      <c r="Y420">
        <v>0</v>
      </c>
      <c r="Z420">
        <v>1811.82</v>
      </c>
      <c r="AA420">
        <v>549.32000000000005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1.1100000000000001</v>
      </c>
      <c r="AH420">
        <v>2</v>
      </c>
      <c r="AI420">
        <v>292116992</v>
      </c>
      <c r="AJ420">
        <v>349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ROW(Source!A268)</f>
        <v>268</v>
      </c>
      <c r="B421">
        <v>292116998</v>
      </c>
      <c r="C421">
        <v>292116989</v>
      </c>
      <c r="D421">
        <v>277944868</v>
      </c>
      <c r="E421">
        <v>1</v>
      </c>
      <c r="F421">
        <v>1</v>
      </c>
      <c r="G421">
        <v>1</v>
      </c>
      <c r="H421">
        <v>2</v>
      </c>
      <c r="I421" t="s">
        <v>1223</v>
      </c>
      <c r="J421" t="s">
        <v>1224</v>
      </c>
      <c r="K421" t="s">
        <v>1225</v>
      </c>
      <c r="L421">
        <v>1368</v>
      </c>
      <c r="N421">
        <v>1011</v>
      </c>
      <c r="O421" t="s">
        <v>1090</v>
      </c>
      <c r="P421" t="s">
        <v>1090</v>
      </c>
      <c r="Q421">
        <v>1</v>
      </c>
      <c r="X421">
        <v>0.42</v>
      </c>
      <c r="Y421">
        <v>0</v>
      </c>
      <c r="Z421">
        <v>346.73</v>
      </c>
      <c r="AA421">
        <v>477.98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0.42</v>
      </c>
      <c r="AH421">
        <v>2</v>
      </c>
      <c r="AI421">
        <v>292116993</v>
      </c>
      <c r="AJ421">
        <v>350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ROW(Source!A268)</f>
        <v>268</v>
      </c>
      <c r="B422">
        <v>292116999</v>
      </c>
      <c r="C422">
        <v>292116989</v>
      </c>
      <c r="D422">
        <v>277945805</v>
      </c>
      <c r="E422">
        <v>1</v>
      </c>
      <c r="F422">
        <v>1</v>
      </c>
      <c r="G422">
        <v>1</v>
      </c>
      <c r="H422">
        <v>2</v>
      </c>
      <c r="I422" t="s">
        <v>1227</v>
      </c>
      <c r="J422" t="s">
        <v>1228</v>
      </c>
      <c r="K422" t="s">
        <v>1229</v>
      </c>
      <c r="L422">
        <v>1368</v>
      </c>
      <c r="N422">
        <v>1011</v>
      </c>
      <c r="O422" t="s">
        <v>1090</v>
      </c>
      <c r="P422" t="s">
        <v>1090</v>
      </c>
      <c r="Q422">
        <v>1</v>
      </c>
      <c r="X422">
        <v>0.1</v>
      </c>
      <c r="Y422">
        <v>0</v>
      </c>
      <c r="Z422">
        <v>544.70000000000005</v>
      </c>
      <c r="AA422">
        <v>477.98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0.1</v>
      </c>
      <c r="AH422">
        <v>2</v>
      </c>
      <c r="AI422">
        <v>292116994</v>
      </c>
      <c r="AJ422">
        <v>351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ROW(Source!A305)</f>
        <v>305</v>
      </c>
      <c r="B423">
        <v>292117014</v>
      </c>
      <c r="C423">
        <v>292117001</v>
      </c>
      <c r="D423">
        <v>277560284</v>
      </c>
      <c r="E423">
        <v>109</v>
      </c>
      <c r="F423">
        <v>1</v>
      </c>
      <c r="G423">
        <v>1</v>
      </c>
      <c r="H423">
        <v>1</v>
      </c>
      <c r="I423" t="s">
        <v>1323</v>
      </c>
      <c r="J423" t="s">
        <v>3</v>
      </c>
      <c r="K423" t="s">
        <v>1324</v>
      </c>
      <c r="L423">
        <v>1191</v>
      </c>
      <c r="N423">
        <v>1013</v>
      </c>
      <c r="O423" t="s">
        <v>1220</v>
      </c>
      <c r="P423" t="s">
        <v>1220</v>
      </c>
      <c r="Q423">
        <v>1</v>
      </c>
      <c r="X423">
        <v>2.5099999999999998</v>
      </c>
      <c r="Y423">
        <v>0</v>
      </c>
      <c r="Z423">
        <v>0</v>
      </c>
      <c r="AA423">
        <v>0</v>
      </c>
      <c r="AB423">
        <v>440.52</v>
      </c>
      <c r="AC423">
        <v>0</v>
      </c>
      <c r="AD423">
        <v>1</v>
      </c>
      <c r="AE423">
        <v>1</v>
      </c>
      <c r="AF423" t="s">
        <v>3</v>
      </c>
      <c r="AG423">
        <v>2.5099999999999998</v>
      </c>
      <c r="AH423">
        <v>2</v>
      </c>
      <c r="AI423">
        <v>292117002</v>
      </c>
      <c r="AJ423">
        <v>352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ROW(Source!A305)</f>
        <v>305</v>
      </c>
      <c r="B424">
        <v>292117015</v>
      </c>
      <c r="C424">
        <v>292117001</v>
      </c>
      <c r="D424">
        <v>277560491</v>
      </c>
      <c r="E424">
        <v>109</v>
      </c>
      <c r="F424">
        <v>1</v>
      </c>
      <c r="G424">
        <v>1</v>
      </c>
      <c r="H424">
        <v>1</v>
      </c>
      <c r="I424" t="s">
        <v>1221</v>
      </c>
      <c r="J424" t="s">
        <v>3</v>
      </c>
      <c r="K424" t="s">
        <v>1222</v>
      </c>
      <c r="L424">
        <v>1191</v>
      </c>
      <c r="N424">
        <v>1013</v>
      </c>
      <c r="O424" t="s">
        <v>1220</v>
      </c>
      <c r="P424" t="s">
        <v>1220</v>
      </c>
      <c r="Q424">
        <v>1</v>
      </c>
      <c r="X424">
        <v>0.83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2</v>
      </c>
      <c r="AF424" t="s">
        <v>3</v>
      </c>
      <c r="AG424">
        <v>0.83</v>
      </c>
      <c r="AH424">
        <v>2</v>
      </c>
      <c r="AI424">
        <v>292117003</v>
      </c>
      <c r="AJ424">
        <v>353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ROW(Source!A305)</f>
        <v>305</v>
      </c>
      <c r="B425">
        <v>292117016</v>
      </c>
      <c r="C425">
        <v>292117001</v>
      </c>
      <c r="D425">
        <v>277944474</v>
      </c>
      <c r="E425">
        <v>1</v>
      </c>
      <c r="F425">
        <v>1</v>
      </c>
      <c r="G425">
        <v>1</v>
      </c>
      <c r="H425">
        <v>2</v>
      </c>
      <c r="I425" t="s">
        <v>1300</v>
      </c>
      <c r="J425" t="s">
        <v>1301</v>
      </c>
      <c r="K425" t="s">
        <v>1302</v>
      </c>
      <c r="L425">
        <v>1368</v>
      </c>
      <c r="N425">
        <v>1011</v>
      </c>
      <c r="O425" t="s">
        <v>1090</v>
      </c>
      <c r="P425" t="s">
        <v>1090</v>
      </c>
      <c r="Q425">
        <v>1</v>
      </c>
      <c r="X425">
        <v>0.68</v>
      </c>
      <c r="Y425">
        <v>0</v>
      </c>
      <c r="Z425">
        <v>1811.82</v>
      </c>
      <c r="AA425">
        <v>549.32000000000005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0.68</v>
      </c>
      <c r="AH425">
        <v>2</v>
      </c>
      <c r="AI425">
        <v>292117004</v>
      </c>
      <c r="AJ425">
        <v>354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ROW(Source!A305)</f>
        <v>305</v>
      </c>
      <c r="B426">
        <v>292117017</v>
      </c>
      <c r="C426">
        <v>292117001</v>
      </c>
      <c r="D426">
        <v>277945805</v>
      </c>
      <c r="E426">
        <v>1</v>
      </c>
      <c r="F426">
        <v>1</v>
      </c>
      <c r="G426">
        <v>1</v>
      </c>
      <c r="H426">
        <v>2</v>
      </c>
      <c r="I426" t="s">
        <v>1227</v>
      </c>
      <c r="J426" t="s">
        <v>1228</v>
      </c>
      <c r="K426" t="s">
        <v>1229</v>
      </c>
      <c r="L426">
        <v>1368</v>
      </c>
      <c r="N426">
        <v>1011</v>
      </c>
      <c r="O426" t="s">
        <v>1090</v>
      </c>
      <c r="P426" t="s">
        <v>1090</v>
      </c>
      <c r="Q426">
        <v>1</v>
      </c>
      <c r="X426">
        <v>0.15</v>
      </c>
      <c r="Y426">
        <v>0</v>
      </c>
      <c r="Z426">
        <v>544.70000000000005</v>
      </c>
      <c r="AA426">
        <v>477.98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0.15</v>
      </c>
      <c r="AH426">
        <v>2</v>
      </c>
      <c r="AI426">
        <v>292117005</v>
      </c>
      <c r="AJ426">
        <v>355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ROW(Source!A305)</f>
        <v>305</v>
      </c>
      <c r="B427">
        <v>292117018</v>
      </c>
      <c r="C427">
        <v>292117001</v>
      </c>
      <c r="D427">
        <v>277862540</v>
      </c>
      <c r="E427">
        <v>1</v>
      </c>
      <c r="F427">
        <v>1</v>
      </c>
      <c r="G427">
        <v>1</v>
      </c>
      <c r="H427">
        <v>3</v>
      </c>
      <c r="I427" t="s">
        <v>1325</v>
      </c>
      <c r="J427" t="s">
        <v>1326</v>
      </c>
      <c r="K427" t="s">
        <v>1327</v>
      </c>
      <c r="L427">
        <v>1346</v>
      </c>
      <c r="N427">
        <v>1009</v>
      </c>
      <c r="O427" t="s">
        <v>1242</v>
      </c>
      <c r="P427" t="s">
        <v>1242</v>
      </c>
      <c r="Q427">
        <v>1</v>
      </c>
      <c r="X427">
        <v>0.03</v>
      </c>
      <c r="Y427">
        <v>80.02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23</v>
      </c>
      <c r="AG427">
        <v>0</v>
      </c>
      <c r="AH427">
        <v>2</v>
      </c>
      <c r="AI427">
        <v>292117006</v>
      </c>
      <c r="AJ427">
        <v>356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ROW(Source!A305)</f>
        <v>305</v>
      </c>
      <c r="B428">
        <v>292117019</v>
      </c>
      <c r="C428">
        <v>292117001</v>
      </c>
      <c r="D428">
        <v>277867826</v>
      </c>
      <c r="E428">
        <v>1</v>
      </c>
      <c r="F428">
        <v>1</v>
      </c>
      <c r="G428">
        <v>1</v>
      </c>
      <c r="H428">
        <v>3</v>
      </c>
      <c r="I428" t="s">
        <v>1328</v>
      </c>
      <c r="J428" t="s">
        <v>1329</v>
      </c>
      <c r="K428" t="s">
        <v>1330</v>
      </c>
      <c r="L428">
        <v>1348</v>
      </c>
      <c r="N428">
        <v>1009</v>
      </c>
      <c r="O428" t="s">
        <v>806</v>
      </c>
      <c r="P428" t="s">
        <v>806</v>
      </c>
      <c r="Q428">
        <v>1000</v>
      </c>
      <c r="X428">
        <v>2.3000000000000001E-4</v>
      </c>
      <c r="Y428">
        <v>84866.240000000005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23</v>
      </c>
      <c r="AG428">
        <v>0</v>
      </c>
      <c r="AH428">
        <v>2</v>
      </c>
      <c r="AI428">
        <v>292117007</v>
      </c>
      <c r="AJ428">
        <v>357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ROW(Source!A305)</f>
        <v>305</v>
      </c>
      <c r="B429">
        <v>292117020</v>
      </c>
      <c r="C429">
        <v>292117001</v>
      </c>
      <c r="D429">
        <v>277869627</v>
      </c>
      <c r="E429">
        <v>1</v>
      </c>
      <c r="F429">
        <v>1</v>
      </c>
      <c r="G429">
        <v>1</v>
      </c>
      <c r="H429">
        <v>3</v>
      </c>
      <c r="I429" t="s">
        <v>1246</v>
      </c>
      <c r="J429" t="s">
        <v>1247</v>
      </c>
      <c r="K429" t="s">
        <v>1248</v>
      </c>
      <c r="L429">
        <v>1346</v>
      </c>
      <c r="N429">
        <v>1009</v>
      </c>
      <c r="O429" t="s">
        <v>1242</v>
      </c>
      <c r="P429" t="s">
        <v>1242</v>
      </c>
      <c r="Q429">
        <v>1</v>
      </c>
      <c r="X429">
        <v>0.02</v>
      </c>
      <c r="Y429">
        <v>56.11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23</v>
      </c>
      <c r="AG429">
        <v>0</v>
      </c>
      <c r="AH429">
        <v>2</v>
      </c>
      <c r="AI429">
        <v>292117008</v>
      </c>
      <c r="AJ429">
        <v>358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ROW(Source!A305)</f>
        <v>305</v>
      </c>
      <c r="B430">
        <v>292117021</v>
      </c>
      <c r="C430">
        <v>292117001</v>
      </c>
      <c r="D430">
        <v>277563539</v>
      </c>
      <c r="E430">
        <v>109</v>
      </c>
      <c r="F430">
        <v>1</v>
      </c>
      <c r="G430">
        <v>1</v>
      </c>
      <c r="H430">
        <v>3</v>
      </c>
      <c r="I430" t="s">
        <v>1488</v>
      </c>
      <c r="J430" t="s">
        <v>3</v>
      </c>
      <c r="K430" t="s">
        <v>1489</v>
      </c>
      <c r="L430">
        <v>1339</v>
      </c>
      <c r="N430">
        <v>1007</v>
      </c>
      <c r="O430" t="s">
        <v>1477</v>
      </c>
      <c r="P430" t="s">
        <v>1477</v>
      </c>
      <c r="Q430">
        <v>1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1</v>
      </c>
      <c r="AD430">
        <v>0</v>
      </c>
      <c r="AE430">
        <v>0</v>
      </c>
      <c r="AF430" t="s">
        <v>23</v>
      </c>
      <c r="AG430">
        <v>0</v>
      </c>
      <c r="AH430">
        <v>3</v>
      </c>
      <c r="AI430">
        <v>-1</v>
      </c>
      <c r="AJ430" t="s">
        <v>3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ROW(Source!A305)</f>
        <v>305</v>
      </c>
      <c r="B431">
        <v>292117022</v>
      </c>
      <c r="C431">
        <v>292117001</v>
      </c>
      <c r="D431">
        <v>277896283</v>
      </c>
      <c r="E431">
        <v>1</v>
      </c>
      <c r="F431">
        <v>1</v>
      </c>
      <c r="G431">
        <v>1</v>
      </c>
      <c r="H431">
        <v>3</v>
      </c>
      <c r="I431" t="s">
        <v>1331</v>
      </c>
      <c r="J431" t="s">
        <v>1332</v>
      </c>
      <c r="K431" t="s">
        <v>1333</v>
      </c>
      <c r="L431">
        <v>1348</v>
      </c>
      <c r="N431">
        <v>1009</v>
      </c>
      <c r="O431" t="s">
        <v>806</v>
      </c>
      <c r="P431" t="s">
        <v>806</v>
      </c>
      <c r="Q431">
        <v>1000</v>
      </c>
      <c r="X431">
        <v>4.0000000000000002E-4</v>
      </c>
      <c r="Y431">
        <v>61265.39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23</v>
      </c>
      <c r="AG431">
        <v>0</v>
      </c>
      <c r="AH431">
        <v>2</v>
      </c>
      <c r="AI431">
        <v>292117009</v>
      </c>
      <c r="AJ431">
        <v>359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ROW(Source!A305)</f>
        <v>305</v>
      </c>
      <c r="B432">
        <v>292117023</v>
      </c>
      <c r="C432">
        <v>292117001</v>
      </c>
      <c r="D432">
        <v>277896315</v>
      </c>
      <c r="E432">
        <v>1</v>
      </c>
      <c r="F432">
        <v>1</v>
      </c>
      <c r="G432">
        <v>1</v>
      </c>
      <c r="H432">
        <v>3</v>
      </c>
      <c r="I432" t="s">
        <v>1334</v>
      </c>
      <c r="J432" t="s">
        <v>1335</v>
      </c>
      <c r="K432" t="s">
        <v>1336</v>
      </c>
      <c r="L432">
        <v>1348</v>
      </c>
      <c r="N432">
        <v>1009</v>
      </c>
      <c r="O432" t="s">
        <v>806</v>
      </c>
      <c r="P432" t="s">
        <v>806</v>
      </c>
      <c r="Q432">
        <v>1000</v>
      </c>
      <c r="X432">
        <v>1.0000000000000001E-5</v>
      </c>
      <c r="Y432">
        <v>80020.98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23</v>
      </c>
      <c r="AG432">
        <v>0</v>
      </c>
      <c r="AH432">
        <v>2</v>
      </c>
      <c r="AI432">
        <v>292117010</v>
      </c>
      <c r="AJ432">
        <v>360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ROW(Source!A305)</f>
        <v>305</v>
      </c>
      <c r="B433">
        <v>292117024</v>
      </c>
      <c r="C433">
        <v>292117001</v>
      </c>
      <c r="D433">
        <v>277896321</v>
      </c>
      <c r="E433">
        <v>1</v>
      </c>
      <c r="F433">
        <v>1</v>
      </c>
      <c r="G433">
        <v>1</v>
      </c>
      <c r="H433">
        <v>3</v>
      </c>
      <c r="I433" t="s">
        <v>1337</v>
      </c>
      <c r="J433" t="s">
        <v>1338</v>
      </c>
      <c r="K433" t="s">
        <v>1339</v>
      </c>
      <c r="L433">
        <v>1348</v>
      </c>
      <c r="N433">
        <v>1009</v>
      </c>
      <c r="O433" t="s">
        <v>806</v>
      </c>
      <c r="P433" t="s">
        <v>806</v>
      </c>
      <c r="Q433">
        <v>1000</v>
      </c>
      <c r="X433">
        <v>5.9999999999999995E-4</v>
      </c>
      <c r="Y433">
        <v>40917.440000000002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23</v>
      </c>
      <c r="AG433">
        <v>0</v>
      </c>
      <c r="AH433">
        <v>2</v>
      </c>
      <c r="AI433">
        <v>292117011</v>
      </c>
      <c r="AJ433">
        <v>361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ROW(Source!A305)</f>
        <v>305</v>
      </c>
      <c r="B434">
        <v>292117025</v>
      </c>
      <c r="C434">
        <v>292117001</v>
      </c>
      <c r="D434">
        <v>277896684</v>
      </c>
      <c r="E434">
        <v>1</v>
      </c>
      <c r="F434">
        <v>1</v>
      </c>
      <c r="G434">
        <v>1</v>
      </c>
      <c r="H434">
        <v>3</v>
      </c>
      <c r="I434" t="s">
        <v>1340</v>
      </c>
      <c r="J434" t="s">
        <v>1341</v>
      </c>
      <c r="K434" t="s">
        <v>1342</v>
      </c>
      <c r="L434">
        <v>1348</v>
      </c>
      <c r="N434">
        <v>1009</v>
      </c>
      <c r="O434" t="s">
        <v>806</v>
      </c>
      <c r="P434" t="s">
        <v>806</v>
      </c>
      <c r="Q434">
        <v>1000</v>
      </c>
      <c r="X434">
        <v>5.9999999999999995E-4</v>
      </c>
      <c r="Y434">
        <v>98039.57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23</v>
      </c>
      <c r="AG434">
        <v>0</v>
      </c>
      <c r="AH434">
        <v>2</v>
      </c>
      <c r="AI434">
        <v>292117012</v>
      </c>
      <c r="AJ434">
        <v>362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ROW(Source!A305)</f>
        <v>305</v>
      </c>
      <c r="B435">
        <v>292117026</v>
      </c>
      <c r="C435">
        <v>292117001</v>
      </c>
      <c r="D435">
        <v>277908257</v>
      </c>
      <c r="E435">
        <v>1</v>
      </c>
      <c r="F435">
        <v>1</v>
      </c>
      <c r="G435">
        <v>1</v>
      </c>
      <c r="H435">
        <v>3</v>
      </c>
      <c r="I435" t="s">
        <v>1343</v>
      </c>
      <c r="J435" t="s">
        <v>1344</v>
      </c>
      <c r="K435" t="s">
        <v>1345</v>
      </c>
      <c r="L435">
        <v>1425</v>
      </c>
      <c r="N435">
        <v>1013</v>
      </c>
      <c r="O435" t="s">
        <v>880</v>
      </c>
      <c r="P435" t="s">
        <v>880</v>
      </c>
      <c r="Q435">
        <v>1</v>
      </c>
      <c r="X435">
        <v>0.06</v>
      </c>
      <c r="Y435">
        <v>1031.73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23</v>
      </c>
      <c r="AG435">
        <v>0</v>
      </c>
      <c r="AH435">
        <v>2</v>
      </c>
      <c r="AI435">
        <v>292117013</v>
      </c>
      <c r="AJ435">
        <v>363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ROW(Source!A305)</f>
        <v>305</v>
      </c>
      <c r="B436">
        <v>292117027</v>
      </c>
      <c r="C436">
        <v>292117001</v>
      </c>
      <c r="D436">
        <v>277565451</v>
      </c>
      <c r="E436">
        <v>109</v>
      </c>
      <c r="F436">
        <v>1</v>
      </c>
      <c r="G436">
        <v>1</v>
      </c>
      <c r="H436">
        <v>3</v>
      </c>
      <c r="I436" t="s">
        <v>1484</v>
      </c>
      <c r="J436" t="s">
        <v>3</v>
      </c>
      <c r="K436" t="s">
        <v>1490</v>
      </c>
      <c r="L436">
        <v>1371</v>
      </c>
      <c r="N436">
        <v>1013</v>
      </c>
      <c r="O436" t="s">
        <v>21</v>
      </c>
      <c r="P436" t="s">
        <v>21</v>
      </c>
      <c r="Q436">
        <v>1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1</v>
      </c>
      <c r="AD436">
        <v>0</v>
      </c>
      <c r="AE436">
        <v>0</v>
      </c>
      <c r="AF436" t="s">
        <v>23</v>
      </c>
      <c r="AG436">
        <v>0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ROW(Source!A305)</f>
        <v>305</v>
      </c>
      <c r="B437">
        <v>292117028</v>
      </c>
      <c r="C437">
        <v>292117001</v>
      </c>
      <c r="D437">
        <v>277565474</v>
      </c>
      <c r="E437">
        <v>109</v>
      </c>
      <c r="F437">
        <v>1</v>
      </c>
      <c r="G437">
        <v>1</v>
      </c>
      <c r="H437">
        <v>3</v>
      </c>
      <c r="I437" t="s">
        <v>1486</v>
      </c>
      <c r="J437" t="s">
        <v>3</v>
      </c>
      <c r="K437" t="s">
        <v>1487</v>
      </c>
      <c r="L437">
        <v>1346</v>
      </c>
      <c r="N437">
        <v>1009</v>
      </c>
      <c r="O437" t="s">
        <v>1242</v>
      </c>
      <c r="P437" t="s">
        <v>1242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23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ROW(Source!A305)</f>
        <v>305</v>
      </c>
      <c r="B438">
        <v>292117029</v>
      </c>
      <c r="C438">
        <v>292117001</v>
      </c>
      <c r="D438">
        <v>277565502</v>
      </c>
      <c r="E438">
        <v>109</v>
      </c>
      <c r="F438">
        <v>1</v>
      </c>
      <c r="G438">
        <v>1</v>
      </c>
      <c r="H438">
        <v>3</v>
      </c>
      <c r="I438" t="s">
        <v>1468</v>
      </c>
      <c r="J438" t="s">
        <v>3</v>
      </c>
      <c r="K438" t="s">
        <v>1491</v>
      </c>
      <c r="L438">
        <v>1371</v>
      </c>
      <c r="N438">
        <v>1013</v>
      </c>
      <c r="O438" t="s">
        <v>21</v>
      </c>
      <c r="P438" t="s">
        <v>21</v>
      </c>
      <c r="Q438">
        <v>1</v>
      </c>
      <c r="X438">
        <v>0.1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 t="s">
        <v>23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ROW(Source!A306)</f>
        <v>306</v>
      </c>
      <c r="B439">
        <v>292117043</v>
      </c>
      <c r="C439">
        <v>292117030</v>
      </c>
      <c r="D439">
        <v>277560284</v>
      </c>
      <c r="E439">
        <v>109</v>
      </c>
      <c r="F439">
        <v>1</v>
      </c>
      <c r="G439">
        <v>1</v>
      </c>
      <c r="H439">
        <v>1</v>
      </c>
      <c r="I439" t="s">
        <v>1323</v>
      </c>
      <c r="J439" t="s">
        <v>3</v>
      </c>
      <c r="K439" t="s">
        <v>1324</v>
      </c>
      <c r="L439">
        <v>1191</v>
      </c>
      <c r="N439">
        <v>1013</v>
      </c>
      <c r="O439" t="s">
        <v>1220</v>
      </c>
      <c r="P439" t="s">
        <v>1220</v>
      </c>
      <c r="Q439">
        <v>1</v>
      </c>
      <c r="X439">
        <v>4.9800000000000004</v>
      </c>
      <c r="Y439">
        <v>0</v>
      </c>
      <c r="Z439">
        <v>0</v>
      </c>
      <c r="AA439">
        <v>0</v>
      </c>
      <c r="AB439">
        <v>440.52</v>
      </c>
      <c r="AC439">
        <v>0</v>
      </c>
      <c r="AD439">
        <v>1</v>
      </c>
      <c r="AE439">
        <v>1</v>
      </c>
      <c r="AF439" t="s">
        <v>3</v>
      </c>
      <c r="AG439">
        <v>4.9800000000000004</v>
      </c>
      <c r="AH439">
        <v>2</v>
      </c>
      <c r="AI439">
        <v>292117031</v>
      </c>
      <c r="AJ439">
        <v>364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ROW(Source!A306)</f>
        <v>306</v>
      </c>
      <c r="B440">
        <v>292117044</v>
      </c>
      <c r="C440">
        <v>292117030</v>
      </c>
      <c r="D440">
        <v>277560491</v>
      </c>
      <c r="E440">
        <v>109</v>
      </c>
      <c r="F440">
        <v>1</v>
      </c>
      <c r="G440">
        <v>1</v>
      </c>
      <c r="H440">
        <v>1</v>
      </c>
      <c r="I440" t="s">
        <v>1221</v>
      </c>
      <c r="J440" t="s">
        <v>3</v>
      </c>
      <c r="K440" t="s">
        <v>1222</v>
      </c>
      <c r="L440">
        <v>1191</v>
      </c>
      <c r="N440">
        <v>1013</v>
      </c>
      <c r="O440" t="s">
        <v>1220</v>
      </c>
      <c r="P440" t="s">
        <v>1220</v>
      </c>
      <c r="Q440">
        <v>1</v>
      </c>
      <c r="X440">
        <v>1.66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2</v>
      </c>
      <c r="AF440" t="s">
        <v>3</v>
      </c>
      <c r="AG440">
        <v>1.66</v>
      </c>
      <c r="AH440">
        <v>2</v>
      </c>
      <c r="AI440">
        <v>292117032</v>
      </c>
      <c r="AJ440">
        <v>365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ROW(Source!A306)</f>
        <v>306</v>
      </c>
      <c r="B441">
        <v>292117045</v>
      </c>
      <c r="C441">
        <v>292117030</v>
      </c>
      <c r="D441">
        <v>277944474</v>
      </c>
      <c r="E441">
        <v>1</v>
      </c>
      <c r="F441">
        <v>1</v>
      </c>
      <c r="G441">
        <v>1</v>
      </c>
      <c r="H441">
        <v>2</v>
      </c>
      <c r="I441" t="s">
        <v>1300</v>
      </c>
      <c r="J441" t="s">
        <v>1301</v>
      </c>
      <c r="K441" t="s">
        <v>1302</v>
      </c>
      <c r="L441">
        <v>1368</v>
      </c>
      <c r="N441">
        <v>1011</v>
      </c>
      <c r="O441" t="s">
        <v>1090</v>
      </c>
      <c r="P441" t="s">
        <v>1090</v>
      </c>
      <c r="Q441">
        <v>1</v>
      </c>
      <c r="X441">
        <v>1.37</v>
      </c>
      <c r="Y441">
        <v>0</v>
      </c>
      <c r="Z441">
        <v>1811.82</v>
      </c>
      <c r="AA441">
        <v>549.32000000000005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1.37</v>
      </c>
      <c r="AH441">
        <v>2</v>
      </c>
      <c r="AI441">
        <v>292117033</v>
      </c>
      <c r="AJ441">
        <v>366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ROW(Source!A306)</f>
        <v>306</v>
      </c>
      <c r="B442">
        <v>292117046</v>
      </c>
      <c r="C442">
        <v>292117030</v>
      </c>
      <c r="D442">
        <v>277945805</v>
      </c>
      <c r="E442">
        <v>1</v>
      </c>
      <c r="F442">
        <v>1</v>
      </c>
      <c r="G442">
        <v>1</v>
      </c>
      <c r="H442">
        <v>2</v>
      </c>
      <c r="I442" t="s">
        <v>1227</v>
      </c>
      <c r="J442" t="s">
        <v>1228</v>
      </c>
      <c r="K442" t="s">
        <v>1229</v>
      </c>
      <c r="L442">
        <v>1368</v>
      </c>
      <c r="N442">
        <v>1011</v>
      </c>
      <c r="O442" t="s">
        <v>1090</v>
      </c>
      <c r="P442" t="s">
        <v>1090</v>
      </c>
      <c r="Q442">
        <v>1</v>
      </c>
      <c r="X442">
        <v>0.28999999999999998</v>
      </c>
      <c r="Y442">
        <v>0</v>
      </c>
      <c r="Z442">
        <v>544.70000000000005</v>
      </c>
      <c r="AA442">
        <v>477.98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0.28999999999999998</v>
      </c>
      <c r="AH442">
        <v>2</v>
      </c>
      <c r="AI442">
        <v>292117034</v>
      </c>
      <c r="AJ442">
        <v>367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ROW(Source!A306)</f>
        <v>306</v>
      </c>
      <c r="B443">
        <v>292117047</v>
      </c>
      <c r="C443">
        <v>292117030</v>
      </c>
      <c r="D443">
        <v>277862540</v>
      </c>
      <c r="E443">
        <v>1</v>
      </c>
      <c r="F443">
        <v>1</v>
      </c>
      <c r="G443">
        <v>1</v>
      </c>
      <c r="H443">
        <v>3</v>
      </c>
      <c r="I443" t="s">
        <v>1325</v>
      </c>
      <c r="J443" t="s">
        <v>1326</v>
      </c>
      <c r="K443" t="s">
        <v>1327</v>
      </c>
      <c r="L443">
        <v>1346</v>
      </c>
      <c r="N443">
        <v>1009</v>
      </c>
      <c r="O443" t="s">
        <v>1242</v>
      </c>
      <c r="P443" t="s">
        <v>1242</v>
      </c>
      <c r="Q443">
        <v>1</v>
      </c>
      <c r="X443">
        <v>0.03</v>
      </c>
      <c r="Y443">
        <v>80.02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23</v>
      </c>
      <c r="AG443">
        <v>0</v>
      </c>
      <c r="AH443">
        <v>2</v>
      </c>
      <c r="AI443">
        <v>292117035</v>
      </c>
      <c r="AJ443">
        <v>368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ROW(Source!A306)</f>
        <v>306</v>
      </c>
      <c r="B444">
        <v>292117048</v>
      </c>
      <c r="C444">
        <v>292117030</v>
      </c>
      <c r="D444">
        <v>277867826</v>
      </c>
      <c r="E444">
        <v>1</v>
      </c>
      <c r="F444">
        <v>1</v>
      </c>
      <c r="G444">
        <v>1</v>
      </c>
      <c r="H444">
        <v>3</v>
      </c>
      <c r="I444" t="s">
        <v>1328</v>
      </c>
      <c r="J444" t="s">
        <v>1329</v>
      </c>
      <c r="K444" t="s">
        <v>1330</v>
      </c>
      <c r="L444">
        <v>1348</v>
      </c>
      <c r="N444">
        <v>1009</v>
      </c>
      <c r="O444" t="s">
        <v>806</v>
      </c>
      <c r="P444" t="s">
        <v>806</v>
      </c>
      <c r="Q444">
        <v>1000</v>
      </c>
      <c r="X444">
        <v>2.3000000000000001E-4</v>
      </c>
      <c r="Y444">
        <v>84866.240000000005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23</v>
      </c>
      <c r="AG444">
        <v>0</v>
      </c>
      <c r="AH444">
        <v>2</v>
      </c>
      <c r="AI444">
        <v>292117036</v>
      </c>
      <c r="AJ444">
        <v>369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ROW(Source!A306)</f>
        <v>306</v>
      </c>
      <c r="B445">
        <v>292117049</v>
      </c>
      <c r="C445">
        <v>292117030</v>
      </c>
      <c r="D445">
        <v>277869627</v>
      </c>
      <c r="E445">
        <v>1</v>
      </c>
      <c r="F445">
        <v>1</v>
      </c>
      <c r="G445">
        <v>1</v>
      </c>
      <c r="H445">
        <v>3</v>
      </c>
      <c r="I445" t="s">
        <v>1246</v>
      </c>
      <c r="J445" t="s">
        <v>1247</v>
      </c>
      <c r="K445" t="s">
        <v>1248</v>
      </c>
      <c r="L445">
        <v>1346</v>
      </c>
      <c r="N445">
        <v>1009</v>
      </c>
      <c r="O445" t="s">
        <v>1242</v>
      </c>
      <c r="P445" t="s">
        <v>1242</v>
      </c>
      <c r="Q445">
        <v>1</v>
      </c>
      <c r="X445">
        <v>0.02</v>
      </c>
      <c r="Y445">
        <v>56.11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23</v>
      </c>
      <c r="AG445">
        <v>0</v>
      </c>
      <c r="AH445">
        <v>2</v>
      </c>
      <c r="AI445">
        <v>292117037</v>
      </c>
      <c r="AJ445">
        <v>370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ROW(Source!A306)</f>
        <v>306</v>
      </c>
      <c r="B446">
        <v>292117050</v>
      </c>
      <c r="C446">
        <v>292117030</v>
      </c>
      <c r="D446">
        <v>277563539</v>
      </c>
      <c r="E446">
        <v>109</v>
      </c>
      <c r="F446">
        <v>1</v>
      </c>
      <c r="G446">
        <v>1</v>
      </c>
      <c r="H446">
        <v>3</v>
      </c>
      <c r="I446" t="s">
        <v>1488</v>
      </c>
      <c r="J446" t="s">
        <v>3</v>
      </c>
      <c r="K446" t="s">
        <v>1489</v>
      </c>
      <c r="L446">
        <v>1339</v>
      </c>
      <c r="N446">
        <v>1007</v>
      </c>
      <c r="O446" t="s">
        <v>1477</v>
      </c>
      <c r="P446" t="s">
        <v>1477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23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ROW(Source!A306)</f>
        <v>306</v>
      </c>
      <c r="B447">
        <v>292117051</v>
      </c>
      <c r="C447">
        <v>292117030</v>
      </c>
      <c r="D447">
        <v>277896283</v>
      </c>
      <c r="E447">
        <v>1</v>
      </c>
      <c r="F447">
        <v>1</v>
      </c>
      <c r="G447">
        <v>1</v>
      </c>
      <c r="H447">
        <v>3</v>
      </c>
      <c r="I447" t="s">
        <v>1331</v>
      </c>
      <c r="J447" t="s">
        <v>1332</v>
      </c>
      <c r="K447" t="s">
        <v>1333</v>
      </c>
      <c r="L447">
        <v>1348</v>
      </c>
      <c r="N447">
        <v>1009</v>
      </c>
      <c r="O447" t="s">
        <v>806</v>
      </c>
      <c r="P447" t="s">
        <v>806</v>
      </c>
      <c r="Q447">
        <v>1000</v>
      </c>
      <c r="X447">
        <v>4.0000000000000002E-4</v>
      </c>
      <c r="Y447">
        <v>61265.39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23</v>
      </c>
      <c r="AG447">
        <v>0</v>
      </c>
      <c r="AH447">
        <v>2</v>
      </c>
      <c r="AI447">
        <v>292117038</v>
      </c>
      <c r="AJ447">
        <v>371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ROW(Source!A306)</f>
        <v>306</v>
      </c>
      <c r="B448">
        <v>292117052</v>
      </c>
      <c r="C448">
        <v>292117030</v>
      </c>
      <c r="D448">
        <v>277896315</v>
      </c>
      <c r="E448">
        <v>1</v>
      </c>
      <c r="F448">
        <v>1</v>
      </c>
      <c r="G448">
        <v>1</v>
      </c>
      <c r="H448">
        <v>3</v>
      </c>
      <c r="I448" t="s">
        <v>1334</v>
      </c>
      <c r="J448" t="s">
        <v>1335</v>
      </c>
      <c r="K448" t="s">
        <v>1336</v>
      </c>
      <c r="L448">
        <v>1348</v>
      </c>
      <c r="N448">
        <v>1009</v>
      </c>
      <c r="O448" t="s">
        <v>806</v>
      </c>
      <c r="P448" t="s">
        <v>806</v>
      </c>
      <c r="Q448">
        <v>1000</v>
      </c>
      <c r="X448">
        <v>1.0000000000000001E-5</v>
      </c>
      <c r="Y448">
        <v>80020.98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23</v>
      </c>
      <c r="AG448">
        <v>0</v>
      </c>
      <c r="AH448">
        <v>2</v>
      </c>
      <c r="AI448">
        <v>292117039</v>
      </c>
      <c r="AJ448">
        <v>372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ROW(Source!A306)</f>
        <v>306</v>
      </c>
      <c r="B449">
        <v>292117053</v>
      </c>
      <c r="C449">
        <v>292117030</v>
      </c>
      <c r="D449">
        <v>277896321</v>
      </c>
      <c r="E449">
        <v>1</v>
      </c>
      <c r="F449">
        <v>1</v>
      </c>
      <c r="G449">
        <v>1</v>
      </c>
      <c r="H449">
        <v>3</v>
      </c>
      <c r="I449" t="s">
        <v>1337</v>
      </c>
      <c r="J449" t="s">
        <v>1338</v>
      </c>
      <c r="K449" t="s">
        <v>1339</v>
      </c>
      <c r="L449">
        <v>1348</v>
      </c>
      <c r="N449">
        <v>1009</v>
      </c>
      <c r="O449" t="s">
        <v>806</v>
      </c>
      <c r="P449" t="s">
        <v>806</v>
      </c>
      <c r="Q449">
        <v>1000</v>
      </c>
      <c r="X449">
        <v>5.9999999999999995E-4</v>
      </c>
      <c r="Y449">
        <v>40917.440000000002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23</v>
      </c>
      <c r="AG449">
        <v>0</v>
      </c>
      <c r="AH449">
        <v>2</v>
      </c>
      <c r="AI449">
        <v>292117040</v>
      </c>
      <c r="AJ449">
        <v>373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ROW(Source!A306)</f>
        <v>306</v>
      </c>
      <c r="B450">
        <v>292117054</v>
      </c>
      <c r="C450">
        <v>292117030</v>
      </c>
      <c r="D450">
        <v>277896684</v>
      </c>
      <c r="E450">
        <v>1</v>
      </c>
      <c r="F450">
        <v>1</v>
      </c>
      <c r="G450">
        <v>1</v>
      </c>
      <c r="H450">
        <v>3</v>
      </c>
      <c r="I450" t="s">
        <v>1340</v>
      </c>
      <c r="J450" t="s">
        <v>1341</v>
      </c>
      <c r="K450" t="s">
        <v>1342</v>
      </c>
      <c r="L450">
        <v>1348</v>
      </c>
      <c r="N450">
        <v>1009</v>
      </c>
      <c r="O450" t="s">
        <v>806</v>
      </c>
      <c r="P450" t="s">
        <v>806</v>
      </c>
      <c r="Q450">
        <v>1000</v>
      </c>
      <c r="X450">
        <v>5.9999999999999995E-4</v>
      </c>
      <c r="Y450">
        <v>98039.57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23</v>
      </c>
      <c r="AG450">
        <v>0</v>
      </c>
      <c r="AH450">
        <v>2</v>
      </c>
      <c r="AI450">
        <v>292117041</v>
      </c>
      <c r="AJ450">
        <v>374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ROW(Source!A306)</f>
        <v>306</v>
      </c>
      <c r="B451">
        <v>292117055</v>
      </c>
      <c r="C451">
        <v>292117030</v>
      </c>
      <c r="D451">
        <v>277908257</v>
      </c>
      <c r="E451">
        <v>1</v>
      </c>
      <c r="F451">
        <v>1</v>
      </c>
      <c r="G451">
        <v>1</v>
      </c>
      <c r="H451">
        <v>3</v>
      </c>
      <c r="I451" t="s">
        <v>1343</v>
      </c>
      <c r="J451" t="s">
        <v>1344</v>
      </c>
      <c r="K451" t="s">
        <v>1345</v>
      </c>
      <c r="L451">
        <v>1425</v>
      </c>
      <c r="N451">
        <v>1013</v>
      </c>
      <c r="O451" t="s">
        <v>880</v>
      </c>
      <c r="P451" t="s">
        <v>880</v>
      </c>
      <c r="Q451">
        <v>1</v>
      </c>
      <c r="X451">
        <v>0.06</v>
      </c>
      <c r="Y451">
        <v>1031.73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23</v>
      </c>
      <c r="AG451">
        <v>0</v>
      </c>
      <c r="AH451">
        <v>2</v>
      </c>
      <c r="AI451">
        <v>292117042</v>
      </c>
      <c r="AJ451">
        <v>375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ROW(Source!A306)</f>
        <v>306</v>
      </c>
      <c r="B452">
        <v>292117056</v>
      </c>
      <c r="C452">
        <v>292117030</v>
      </c>
      <c r="D452">
        <v>277565451</v>
      </c>
      <c r="E452">
        <v>109</v>
      </c>
      <c r="F452">
        <v>1</v>
      </c>
      <c r="G452">
        <v>1</v>
      </c>
      <c r="H452">
        <v>3</v>
      </c>
      <c r="I452" t="s">
        <v>1484</v>
      </c>
      <c r="J452" t="s">
        <v>3</v>
      </c>
      <c r="K452" t="s">
        <v>1490</v>
      </c>
      <c r="L452">
        <v>1371</v>
      </c>
      <c r="N452">
        <v>1013</v>
      </c>
      <c r="O452" t="s">
        <v>21</v>
      </c>
      <c r="P452" t="s">
        <v>21</v>
      </c>
      <c r="Q452">
        <v>1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1</v>
      </c>
      <c r="AD452">
        <v>0</v>
      </c>
      <c r="AE452">
        <v>0</v>
      </c>
      <c r="AF452" t="s">
        <v>23</v>
      </c>
      <c r="AG452">
        <v>0</v>
      </c>
      <c r="AH452">
        <v>3</v>
      </c>
      <c r="AI452">
        <v>-1</v>
      </c>
      <c r="AJ452" t="s">
        <v>3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ROW(Source!A306)</f>
        <v>306</v>
      </c>
      <c r="B453">
        <v>292117057</v>
      </c>
      <c r="C453">
        <v>292117030</v>
      </c>
      <c r="D453">
        <v>277565474</v>
      </c>
      <c r="E453">
        <v>109</v>
      </c>
      <c r="F453">
        <v>1</v>
      </c>
      <c r="G453">
        <v>1</v>
      </c>
      <c r="H453">
        <v>3</v>
      </c>
      <c r="I453" t="s">
        <v>1486</v>
      </c>
      <c r="J453" t="s">
        <v>3</v>
      </c>
      <c r="K453" t="s">
        <v>1487</v>
      </c>
      <c r="L453">
        <v>1346</v>
      </c>
      <c r="N453">
        <v>1009</v>
      </c>
      <c r="O453" t="s">
        <v>1242</v>
      </c>
      <c r="P453" t="s">
        <v>1242</v>
      </c>
      <c r="Q453">
        <v>1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23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ROW(Source!A306)</f>
        <v>306</v>
      </c>
      <c r="B454">
        <v>292117058</v>
      </c>
      <c r="C454">
        <v>292117030</v>
      </c>
      <c r="D454">
        <v>277565502</v>
      </c>
      <c r="E454">
        <v>109</v>
      </c>
      <c r="F454">
        <v>1</v>
      </c>
      <c r="G454">
        <v>1</v>
      </c>
      <c r="H454">
        <v>3</v>
      </c>
      <c r="I454" t="s">
        <v>1468</v>
      </c>
      <c r="J454" t="s">
        <v>3</v>
      </c>
      <c r="K454" t="s">
        <v>1491</v>
      </c>
      <c r="L454">
        <v>1371</v>
      </c>
      <c r="N454">
        <v>1013</v>
      </c>
      <c r="O454" t="s">
        <v>21</v>
      </c>
      <c r="P454" t="s">
        <v>21</v>
      </c>
      <c r="Q454">
        <v>1</v>
      </c>
      <c r="X454">
        <v>0.1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 t="s">
        <v>23</v>
      </c>
      <c r="AG454">
        <v>0</v>
      </c>
      <c r="AH454">
        <v>3</v>
      </c>
      <c r="AI454">
        <v>-1</v>
      </c>
      <c r="AJ454" t="s">
        <v>3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ROW(Source!A307)</f>
        <v>307</v>
      </c>
      <c r="B455">
        <v>292117072</v>
      </c>
      <c r="C455">
        <v>292117059</v>
      </c>
      <c r="D455">
        <v>277560284</v>
      </c>
      <c r="E455">
        <v>109</v>
      </c>
      <c r="F455">
        <v>1</v>
      </c>
      <c r="G455">
        <v>1</v>
      </c>
      <c r="H455">
        <v>1</v>
      </c>
      <c r="I455" t="s">
        <v>1323</v>
      </c>
      <c r="J455" t="s">
        <v>3</v>
      </c>
      <c r="K455" t="s">
        <v>1324</v>
      </c>
      <c r="L455">
        <v>1191</v>
      </c>
      <c r="N455">
        <v>1013</v>
      </c>
      <c r="O455" t="s">
        <v>1220</v>
      </c>
      <c r="P455" t="s">
        <v>1220</v>
      </c>
      <c r="Q455">
        <v>1</v>
      </c>
      <c r="X455">
        <v>9.02</v>
      </c>
      <c r="Y455">
        <v>0</v>
      </c>
      <c r="Z455">
        <v>0</v>
      </c>
      <c r="AA455">
        <v>0</v>
      </c>
      <c r="AB455">
        <v>440.52</v>
      </c>
      <c r="AC455">
        <v>0</v>
      </c>
      <c r="AD455">
        <v>1</v>
      </c>
      <c r="AE455">
        <v>1</v>
      </c>
      <c r="AF455" t="s">
        <v>3</v>
      </c>
      <c r="AG455">
        <v>9.02</v>
      </c>
      <c r="AH455">
        <v>2</v>
      </c>
      <c r="AI455">
        <v>292117060</v>
      </c>
      <c r="AJ455">
        <v>376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ROW(Source!A307)</f>
        <v>307</v>
      </c>
      <c r="B456">
        <v>292117073</v>
      </c>
      <c r="C456">
        <v>292117059</v>
      </c>
      <c r="D456">
        <v>277560491</v>
      </c>
      <c r="E456">
        <v>109</v>
      </c>
      <c r="F456">
        <v>1</v>
      </c>
      <c r="G456">
        <v>1</v>
      </c>
      <c r="H456">
        <v>1</v>
      </c>
      <c r="I456" t="s">
        <v>1221</v>
      </c>
      <c r="J456" t="s">
        <v>3</v>
      </c>
      <c r="K456" t="s">
        <v>1222</v>
      </c>
      <c r="L456">
        <v>1191</v>
      </c>
      <c r="N456">
        <v>1013</v>
      </c>
      <c r="O456" t="s">
        <v>1220</v>
      </c>
      <c r="P456" t="s">
        <v>1220</v>
      </c>
      <c r="Q456">
        <v>1</v>
      </c>
      <c r="X456">
        <v>2.1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2</v>
      </c>
      <c r="AF456" t="s">
        <v>3</v>
      </c>
      <c r="AG456">
        <v>2.1</v>
      </c>
      <c r="AH456">
        <v>2</v>
      </c>
      <c r="AI456">
        <v>292117061</v>
      </c>
      <c r="AJ456">
        <v>377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ROW(Source!A307)</f>
        <v>307</v>
      </c>
      <c r="B457">
        <v>292117074</v>
      </c>
      <c r="C457">
        <v>292117059</v>
      </c>
      <c r="D457">
        <v>277944474</v>
      </c>
      <c r="E457">
        <v>1</v>
      </c>
      <c r="F457">
        <v>1</v>
      </c>
      <c r="G457">
        <v>1</v>
      </c>
      <c r="H457">
        <v>2</v>
      </c>
      <c r="I457" t="s">
        <v>1300</v>
      </c>
      <c r="J457" t="s">
        <v>1301</v>
      </c>
      <c r="K457" t="s">
        <v>1302</v>
      </c>
      <c r="L457">
        <v>1368</v>
      </c>
      <c r="N457">
        <v>1011</v>
      </c>
      <c r="O457" t="s">
        <v>1090</v>
      </c>
      <c r="P457" t="s">
        <v>1090</v>
      </c>
      <c r="Q457">
        <v>1</v>
      </c>
      <c r="X457">
        <v>1.6</v>
      </c>
      <c r="Y457">
        <v>0</v>
      </c>
      <c r="Z457">
        <v>1811.82</v>
      </c>
      <c r="AA457">
        <v>549.32000000000005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1.6</v>
      </c>
      <c r="AH457">
        <v>2</v>
      </c>
      <c r="AI457">
        <v>292117062</v>
      </c>
      <c r="AJ457">
        <v>378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ROW(Source!A307)</f>
        <v>307</v>
      </c>
      <c r="B458">
        <v>292117075</v>
      </c>
      <c r="C458">
        <v>292117059</v>
      </c>
      <c r="D458">
        <v>277945805</v>
      </c>
      <c r="E458">
        <v>1</v>
      </c>
      <c r="F458">
        <v>1</v>
      </c>
      <c r="G458">
        <v>1</v>
      </c>
      <c r="H458">
        <v>2</v>
      </c>
      <c r="I458" t="s">
        <v>1227</v>
      </c>
      <c r="J458" t="s">
        <v>1228</v>
      </c>
      <c r="K458" t="s">
        <v>1229</v>
      </c>
      <c r="L458">
        <v>1368</v>
      </c>
      <c r="N458">
        <v>1011</v>
      </c>
      <c r="O458" t="s">
        <v>1090</v>
      </c>
      <c r="P458" t="s">
        <v>1090</v>
      </c>
      <c r="Q458">
        <v>1</v>
      </c>
      <c r="X458">
        <v>0.5</v>
      </c>
      <c r="Y458">
        <v>0</v>
      </c>
      <c r="Z458">
        <v>544.70000000000005</v>
      </c>
      <c r="AA458">
        <v>477.98</v>
      </c>
      <c r="AB458">
        <v>0</v>
      </c>
      <c r="AC458">
        <v>0</v>
      </c>
      <c r="AD458">
        <v>1</v>
      </c>
      <c r="AE458">
        <v>0</v>
      </c>
      <c r="AF458" t="s">
        <v>3</v>
      </c>
      <c r="AG458">
        <v>0.5</v>
      </c>
      <c r="AH458">
        <v>2</v>
      </c>
      <c r="AI458">
        <v>292117063</v>
      </c>
      <c r="AJ458">
        <v>379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ROW(Source!A307)</f>
        <v>307</v>
      </c>
      <c r="B459">
        <v>292117076</v>
      </c>
      <c r="C459">
        <v>292117059</v>
      </c>
      <c r="D459">
        <v>277862540</v>
      </c>
      <c r="E459">
        <v>1</v>
      </c>
      <c r="F459">
        <v>1</v>
      </c>
      <c r="G459">
        <v>1</v>
      </c>
      <c r="H459">
        <v>3</v>
      </c>
      <c r="I459" t="s">
        <v>1325</v>
      </c>
      <c r="J459" t="s">
        <v>1326</v>
      </c>
      <c r="K459" t="s">
        <v>1327</v>
      </c>
      <c r="L459">
        <v>1346</v>
      </c>
      <c r="N459">
        <v>1009</v>
      </c>
      <c r="O459" t="s">
        <v>1242</v>
      </c>
      <c r="P459" t="s">
        <v>1242</v>
      </c>
      <c r="Q459">
        <v>1</v>
      </c>
      <c r="X459">
        <v>0.03</v>
      </c>
      <c r="Y459">
        <v>80.02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23</v>
      </c>
      <c r="AG459">
        <v>0</v>
      </c>
      <c r="AH459">
        <v>2</v>
      </c>
      <c r="AI459">
        <v>292117064</v>
      </c>
      <c r="AJ459">
        <v>380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ROW(Source!A307)</f>
        <v>307</v>
      </c>
      <c r="B460">
        <v>292117077</v>
      </c>
      <c r="C460">
        <v>292117059</v>
      </c>
      <c r="D460">
        <v>277867733</v>
      </c>
      <c r="E460">
        <v>1</v>
      </c>
      <c r="F460">
        <v>1</v>
      </c>
      <c r="G460">
        <v>1</v>
      </c>
      <c r="H460">
        <v>3</v>
      </c>
      <c r="I460" t="s">
        <v>1438</v>
      </c>
      <c r="J460" t="s">
        <v>1439</v>
      </c>
      <c r="K460" t="s">
        <v>1440</v>
      </c>
      <c r="L460">
        <v>1346</v>
      </c>
      <c r="N460">
        <v>1009</v>
      </c>
      <c r="O460" t="s">
        <v>1242</v>
      </c>
      <c r="P460" t="s">
        <v>1242</v>
      </c>
      <c r="Q460">
        <v>1</v>
      </c>
      <c r="X460">
        <v>0</v>
      </c>
      <c r="Y460">
        <v>174.93</v>
      </c>
      <c r="Z460">
        <v>0</v>
      </c>
      <c r="AA460">
        <v>0</v>
      </c>
      <c r="AB460">
        <v>0</v>
      </c>
      <c r="AC460">
        <v>1</v>
      </c>
      <c r="AD460">
        <v>0</v>
      </c>
      <c r="AE460">
        <v>0</v>
      </c>
      <c r="AF460" t="s">
        <v>23</v>
      </c>
      <c r="AG460">
        <v>0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ROW(Source!A307)</f>
        <v>307</v>
      </c>
      <c r="B461">
        <v>292117078</v>
      </c>
      <c r="C461">
        <v>292117059</v>
      </c>
      <c r="D461">
        <v>277867826</v>
      </c>
      <c r="E461">
        <v>1</v>
      </c>
      <c r="F461">
        <v>1</v>
      </c>
      <c r="G461">
        <v>1</v>
      </c>
      <c r="H461">
        <v>3</v>
      </c>
      <c r="I461" t="s">
        <v>1328</v>
      </c>
      <c r="J461" t="s">
        <v>1329</v>
      </c>
      <c r="K461" t="s">
        <v>1330</v>
      </c>
      <c r="L461">
        <v>1348</v>
      </c>
      <c r="N461">
        <v>1009</v>
      </c>
      <c r="O461" t="s">
        <v>806</v>
      </c>
      <c r="P461" t="s">
        <v>806</v>
      </c>
      <c r="Q461">
        <v>1000</v>
      </c>
      <c r="X461">
        <v>2.3000000000000001E-4</v>
      </c>
      <c r="Y461">
        <v>84866.240000000005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23</v>
      </c>
      <c r="AG461">
        <v>0</v>
      </c>
      <c r="AH461">
        <v>2</v>
      </c>
      <c r="AI461">
        <v>292117065</v>
      </c>
      <c r="AJ461">
        <v>381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ROW(Source!A307)</f>
        <v>307</v>
      </c>
      <c r="B462">
        <v>292117079</v>
      </c>
      <c r="C462">
        <v>292117059</v>
      </c>
      <c r="D462">
        <v>277869627</v>
      </c>
      <c r="E462">
        <v>1</v>
      </c>
      <c r="F462">
        <v>1</v>
      </c>
      <c r="G462">
        <v>1</v>
      </c>
      <c r="H462">
        <v>3</v>
      </c>
      <c r="I462" t="s">
        <v>1246</v>
      </c>
      <c r="J462" t="s">
        <v>1247</v>
      </c>
      <c r="K462" t="s">
        <v>1248</v>
      </c>
      <c r="L462">
        <v>1346</v>
      </c>
      <c r="N462">
        <v>1009</v>
      </c>
      <c r="O462" t="s">
        <v>1242</v>
      </c>
      <c r="P462" t="s">
        <v>1242</v>
      </c>
      <c r="Q462">
        <v>1</v>
      </c>
      <c r="X462">
        <v>0.02</v>
      </c>
      <c r="Y462">
        <v>56.11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23</v>
      </c>
      <c r="AG462">
        <v>0</v>
      </c>
      <c r="AH462">
        <v>2</v>
      </c>
      <c r="AI462">
        <v>292117066</v>
      </c>
      <c r="AJ462">
        <v>382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ROW(Source!A307)</f>
        <v>307</v>
      </c>
      <c r="B463">
        <v>292117080</v>
      </c>
      <c r="C463">
        <v>292117059</v>
      </c>
      <c r="D463">
        <v>277562634</v>
      </c>
      <c r="E463">
        <v>109</v>
      </c>
      <c r="F463">
        <v>1</v>
      </c>
      <c r="G463">
        <v>1</v>
      </c>
      <c r="H463">
        <v>3</v>
      </c>
      <c r="I463" t="s">
        <v>1480</v>
      </c>
      <c r="J463" t="s">
        <v>3</v>
      </c>
      <c r="K463" t="s">
        <v>1481</v>
      </c>
      <c r="L463">
        <v>1348</v>
      </c>
      <c r="N463">
        <v>1009</v>
      </c>
      <c r="O463" t="s">
        <v>806</v>
      </c>
      <c r="P463" t="s">
        <v>806</v>
      </c>
      <c r="Q463">
        <v>1000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23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ROW(Source!A307)</f>
        <v>307</v>
      </c>
      <c r="B464">
        <v>292117081</v>
      </c>
      <c r="C464">
        <v>292117059</v>
      </c>
      <c r="D464">
        <v>277563139</v>
      </c>
      <c r="E464">
        <v>109</v>
      </c>
      <c r="F464">
        <v>1</v>
      </c>
      <c r="G464">
        <v>1</v>
      </c>
      <c r="H464">
        <v>3</v>
      </c>
      <c r="I464" t="s">
        <v>1492</v>
      </c>
      <c r="J464" t="s">
        <v>3</v>
      </c>
      <c r="K464" t="s">
        <v>1493</v>
      </c>
      <c r="L464">
        <v>1348</v>
      </c>
      <c r="N464">
        <v>1009</v>
      </c>
      <c r="O464" t="s">
        <v>806</v>
      </c>
      <c r="P464" t="s">
        <v>806</v>
      </c>
      <c r="Q464">
        <v>1000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23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ROW(Source!A307)</f>
        <v>307</v>
      </c>
      <c r="B465">
        <v>292117082</v>
      </c>
      <c r="C465">
        <v>292117059</v>
      </c>
      <c r="D465">
        <v>277563539</v>
      </c>
      <c r="E465">
        <v>109</v>
      </c>
      <c r="F465">
        <v>1</v>
      </c>
      <c r="G465">
        <v>1</v>
      </c>
      <c r="H465">
        <v>3</v>
      </c>
      <c r="I465" t="s">
        <v>1488</v>
      </c>
      <c r="J465" t="s">
        <v>3</v>
      </c>
      <c r="K465" t="s">
        <v>1489</v>
      </c>
      <c r="L465">
        <v>1339</v>
      </c>
      <c r="N465">
        <v>1007</v>
      </c>
      <c r="O465" t="s">
        <v>1477</v>
      </c>
      <c r="P465" t="s">
        <v>1477</v>
      </c>
      <c r="Q465">
        <v>1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1</v>
      </c>
      <c r="AD465">
        <v>0</v>
      </c>
      <c r="AE465">
        <v>0</v>
      </c>
      <c r="AF465" t="s">
        <v>23</v>
      </c>
      <c r="AG465">
        <v>0</v>
      </c>
      <c r="AH465">
        <v>3</v>
      </c>
      <c r="AI465">
        <v>-1</v>
      </c>
      <c r="AJ465" t="s">
        <v>3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ROW(Source!A307)</f>
        <v>307</v>
      </c>
      <c r="B466">
        <v>292117083</v>
      </c>
      <c r="C466">
        <v>292117059</v>
      </c>
      <c r="D466">
        <v>277896283</v>
      </c>
      <c r="E466">
        <v>1</v>
      </c>
      <c r="F466">
        <v>1</v>
      </c>
      <c r="G466">
        <v>1</v>
      </c>
      <c r="H466">
        <v>3</v>
      </c>
      <c r="I466" t="s">
        <v>1331</v>
      </c>
      <c r="J466" t="s">
        <v>1332</v>
      </c>
      <c r="K466" t="s">
        <v>1333</v>
      </c>
      <c r="L466">
        <v>1348</v>
      </c>
      <c r="N466">
        <v>1009</v>
      </c>
      <c r="O466" t="s">
        <v>806</v>
      </c>
      <c r="P466" t="s">
        <v>806</v>
      </c>
      <c r="Q466">
        <v>1000</v>
      </c>
      <c r="X466">
        <v>4.0000000000000002E-4</v>
      </c>
      <c r="Y466">
        <v>61265.39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23</v>
      </c>
      <c r="AG466">
        <v>0</v>
      </c>
      <c r="AH466">
        <v>2</v>
      </c>
      <c r="AI466">
        <v>292117067</v>
      </c>
      <c r="AJ466">
        <v>383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ROW(Source!A307)</f>
        <v>307</v>
      </c>
      <c r="B467">
        <v>292117084</v>
      </c>
      <c r="C467">
        <v>292117059</v>
      </c>
      <c r="D467">
        <v>277896315</v>
      </c>
      <c r="E467">
        <v>1</v>
      </c>
      <c r="F467">
        <v>1</v>
      </c>
      <c r="G467">
        <v>1</v>
      </c>
      <c r="H467">
        <v>3</v>
      </c>
      <c r="I467" t="s">
        <v>1334</v>
      </c>
      <c r="J467" t="s">
        <v>1335</v>
      </c>
      <c r="K467" t="s">
        <v>1336</v>
      </c>
      <c r="L467">
        <v>1348</v>
      </c>
      <c r="N467">
        <v>1009</v>
      </c>
      <c r="O467" t="s">
        <v>806</v>
      </c>
      <c r="P467" t="s">
        <v>806</v>
      </c>
      <c r="Q467">
        <v>1000</v>
      </c>
      <c r="X467">
        <v>1.0000000000000001E-5</v>
      </c>
      <c r="Y467">
        <v>80020.98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23</v>
      </c>
      <c r="AG467">
        <v>0</v>
      </c>
      <c r="AH467">
        <v>2</v>
      </c>
      <c r="AI467">
        <v>292117068</v>
      </c>
      <c r="AJ467">
        <v>384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ROW(Source!A307)</f>
        <v>307</v>
      </c>
      <c r="B468">
        <v>292117085</v>
      </c>
      <c r="C468">
        <v>292117059</v>
      </c>
      <c r="D468">
        <v>277896321</v>
      </c>
      <c r="E468">
        <v>1</v>
      </c>
      <c r="F468">
        <v>1</v>
      </c>
      <c r="G468">
        <v>1</v>
      </c>
      <c r="H468">
        <v>3</v>
      </c>
      <c r="I468" t="s">
        <v>1337</v>
      </c>
      <c r="J468" t="s">
        <v>1338</v>
      </c>
      <c r="K468" t="s">
        <v>1339</v>
      </c>
      <c r="L468">
        <v>1348</v>
      </c>
      <c r="N468">
        <v>1009</v>
      </c>
      <c r="O468" t="s">
        <v>806</v>
      </c>
      <c r="P468" t="s">
        <v>806</v>
      </c>
      <c r="Q468">
        <v>1000</v>
      </c>
      <c r="X468">
        <v>5.9999999999999995E-4</v>
      </c>
      <c r="Y468">
        <v>40917.440000000002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23</v>
      </c>
      <c r="AG468">
        <v>0</v>
      </c>
      <c r="AH468">
        <v>2</v>
      </c>
      <c r="AI468">
        <v>292117069</v>
      </c>
      <c r="AJ468">
        <v>385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ROW(Source!A307)</f>
        <v>307</v>
      </c>
      <c r="B469">
        <v>292117086</v>
      </c>
      <c r="C469">
        <v>292117059</v>
      </c>
      <c r="D469">
        <v>277896684</v>
      </c>
      <c r="E469">
        <v>1</v>
      </c>
      <c r="F469">
        <v>1</v>
      </c>
      <c r="G469">
        <v>1</v>
      </c>
      <c r="H469">
        <v>3</v>
      </c>
      <c r="I469" t="s">
        <v>1340</v>
      </c>
      <c r="J469" t="s">
        <v>1341</v>
      </c>
      <c r="K469" t="s">
        <v>1342</v>
      </c>
      <c r="L469">
        <v>1348</v>
      </c>
      <c r="N469">
        <v>1009</v>
      </c>
      <c r="O469" t="s">
        <v>806</v>
      </c>
      <c r="P469" t="s">
        <v>806</v>
      </c>
      <c r="Q469">
        <v>1000</v>
      </c>
      <c r="X469">
        <v>5.9999999999999995E-4</v>
      </c>
      <c r="Y469">
        <v>98039.57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23</v>
      </c>
      <c r="AG469">
        <v>0</v>
      </c>
      <c r="AH469">
        <v>2</v>
      </c>
      <c r="AI469">
        <v>292117070</v>
      </c>
      <c r="AJ469">
        <v>386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ROW(Source!A307)</f>
        <v>307</v>
      </c>
      <c r="B470">
        <v>292117087</v>
      </c>
      <c r="C470">
        <v>292117059</v>
      </c>
      <c r="D470">
        <v>277908257</v>
      </c>
      <c r="E470">
        <v>1</v>
      </c>
      <c r="F470">
        <v>1</v>
      </c>
      <c r="G470">
        <v>1</v>
      </c>
      <c r="H470">
        <v>3</v>
      </c>
      <c r="I470" t="s">
        <v>1343</v>
      </c>
      <c r="J470" t="s">
        <v>1344</v>
      </c>
      <c r="K470" t="s">
        <v>1345</v>
      </c>
      <c r="L470">
        <v>1425</v>
      </c>
      <c r="N470">
        <v>1013</v>
      </c>
      <c r="O470" t="s">
        <v>880</v>
      </c>
      <c r="P470" t="s">
        <v>880</v>
      </c>
      <c r="Q470">
        <v>1</v>
      </c>
      <c r="X470">
        <v>0.06</v>
      </c>
      <c r="Y470">
        <v>1031.73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23</v>
      </c>
      <c r="AG470">
        <v>0</v>
      </c>
      <c r="AH470">
        <v>2</v>
      </c>
      <c r="AI470">
        <v>292117071</v>
      </c>
      <c r="AJ470">
        <v>387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ROW(Source!A307)</f>
        <v>307</v>
      </c>
      <c r="B471">
        <v>292117088</v>
      </c>
      <c r="C471">
        <v>292117059</v>
      </c>
      <c r="D471">
        <v>277565451</v>
      </c>
      <c r="E471">
        <v>109</v>
      </c>
      <c r="F471">
        <v>1</v>
      </c>
      <c r="G471">
        <v>1</v>
      </c>
      <c r="H471">
        <v>3</v>
      </c>
      <c r="I471" t="s">
        <v>1484</v>
      </c>
      <c r="J471" t="s">
        <v>3</v>
      </c>
      <c r="K471" t="s">
        <v>1490</v>
      </c>
      <c r="L471">
        <v>1371</v>
      </c>
      <c r="N471">
        <v>1013</v>
      </c>
      <c r="O471" t="s">
        <v>21</v>
      </c>
      <c r="P471" t="s">
        <v>21</v>
      </c>
      <c r="Q471">
        <v>1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23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ROW(Source!A307)</f>
        <v>307</v>
      </c>
      <c r="B472">
        <v>292117089</v>
      </c>
      <c r="C472">
        <v>292117059</v>
      </c>
      <c r="D472">
        <v>277565474</v>
      </c>
      <c r="E472">
        <v>109</v>
      </c>
      <c r="F472">
        <v>1</v>
      </c>
      <c r="G472">
        <v>1</v>
      </c>
      <c r="H472">
        <v>3</v>
      </c>
      <c r="I472" t="s">
        <v>1486</v>
      </c>
      <c r="J472" t="s">
        <v>3</v>
      </c>
      <c r="K472" t="s">
        <v>1487</v>
      </c>
      <c r="L472">
        <v>1346</v>
      </c>
      <c r="N472">
        <v>1009</v>
      </c>
      <c r="O472" t="s">
        <v>1242</v>
      </c>
      <c r="P472" t="s">
        <v>1242</v>
      </c>
      <c r="Q472">
        <v>1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1</v>
      </c>
      <c r="AD472">
        <v>0</v>
      </c>
      <c r="AE472">
        <v>0</v>
      </c>
      <c r="AF472" t="s">
        <v>23</v>
      </c>
      <c r="AG472">
        <v>0</v>
      </c>
      <c r="AH472">
        <v>3</v>
      </c>
      <c r="AI472">
        <v>-1</v>
      </c>
      <c r="AJ472" t="s">
        <v>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ROW(Source!A307)</f>
        <v>307</v>
      </c>
      <c r="B473">
        <v>292117090</v>
      </c>
      <c r="C473">
        <v>292117059</v>
      </c>
      <c r="D473">
        <v>277565498</v>
      </c>
      <c r="E473">
        <v>109</v>
      </c>
      <c r="F473">
        <v>1</v>
      </c>
      <c r="G473">
        <v>1</v>
      </c>
      <c r="H473">
        <v>3</v>
      </c>
      <c r="I473" t="s">
        <v>1494</v>
      </c>
      <c r="J473" t="s">
        <v>3</v>
      </c>
      <c r="K473" t="s">
        <v>1495</v>
      </c>
      <c r="L473">
        <v>1371</v>
      </c>
      <c r="N473">
        <v>1013</v>
      </c>
      <c r="O473" t="s">
        <v>21</v>
      </c>
      <c r="P473" t="s">
        <v>21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23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ROW(Source!A307)</f>
        <v>307</v>
      </c>
      <c r="B474">
        <v>292117091</v>
      </c>
      <c r="C474">
        <v>292117059</v>
      </c>
      <c r="D474">
        <v>277565502</v>
      </c>
      <c r="E474">
        <v>109</v>
      </c>
      <c r="F474">
        <v>1</v>
      </c>
      <c r="G474">
        <v>1</v>
      </c>
      <c r="H474">
        <v>3</v>
      </c>
      <c r="I474" t="s">
        <v>1468</v>
      </c>
      <c r="J474" t="s">
        <v>3</v>
      </c>
      <c r="K474" t="s">
        <v>1491</v>
      </c>
      <c r="L474">
        <v>1371</v>
      </c>
      <c r="N474">
        <v>1013</v>
      </c>
      <c r="O474" t="s">
        <v>21</v>
      </c>
      <c r="P474" t="s">
        <v>21</v>
      </c>
      <c r="Q474">
        <v>1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23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ROW(Source!A308)</f>
        <v>308</v>
      </c>
      <c r="B475">
        <v>292117105</v>
      </c>
      <c r="C475">
        <v>292117092</v>
      </c>
      <c r="D475">
        <v>277560284</v>
      </c>
      <c r="E475">
        <v>109</v>
      </c>
      <c r="F475">
        <v>1</v>
      </c>
      <c r="G475">
        <v>1</v>
      </c>
      <c r="H475">
        <v>1</v>
      </c>
      <c r="I475" t="s">
        <v>1323</v>
      </c>
      <c r="J475" t="s">
        <v>3</v>
      </c>
      <c r="K475" t="s">
        <v>1324</v>
      </c>
      <c r="L475">
        <v>1191</v>
      </c>
      <c r="N475">
        <v>1013</v>
      </c>
      <c r="O475" t="s">
        <v>1220</v>
      </c>
      <c r="P475" t="s">
        <v>1220</v>
      </c>
      <c r="Q475">
        <v>1</v>
      </c>
      <c r="X475">
        <v>11.8</v>
      </c>
      <c r="Y475">
        <v>0</v>
      </c>
      <c r="Z475">
        <v>0</v>
      </c>
      <c r="AA475">
        <v>0</v>
      </c>
      <c r="AB475">
        <v>440.52</v>
      </c>
      <c r="AC475">
        <v>0</v>
      </c>
      <c r="AD475">
        <v>1</v>
      </c>
      <c r="AE475">
        <v>1</v>
      </c>
      <c r="AF475" t="s">
        <v>3</v>
      </c>
      <c r="AG475">
        <v>11.8</v>
      </c>
      <c r="AH475">
        <v>2</v>
      </c>
      <c r="AI475">
        <v>292117093</v>
      </c>
      <c r="AJ475">
        <v>388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ROW(Source!A308)</f>
        <v>308</v>
      </c>
      <c r="B476">
        <v>292117106</v>
      </c>
      <c r="C476">
        <v>292117092</v>
      </c>
      <c r="D476">
        <v>277560491</v>
      </c>
      <c r="E476">
        <v>109</v>
      </c>
      <c r="F476">
        <v>1</v>
      </c>
      <c r="G476">
        <v>1</v>
      </c>
      <c r="H476">
        <v>1</v>
      </c>
      <c r="I476" t="s">
        <v>1221</v>
      </c>
      <c r="J476" t="s">
        <v>3</v>
      </c>
      <c r="K476" t="s">
        <v>1222</v>
      </c>
      <c r="L476">
        <v>1191</v>
      </c>
      <c r="N476">
        <v>1013</v>
      </c>
      <c r="O476" t="s">
        <v>1220</v>
      </c>
      <c r="P476" t="s">
        <v>1220</v>
      </c>
      <c r="Q476">
        <v>1</v>
      </c>
      <c r="X476">
        <v>2.2599999999999998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2</v>
      </c>
      <c r="AF476" t="s">
        <v>3</v>
      </c>
      <c r="AG476">
        <v>2.2599999999999998</v>
      </c>
      <c r="AH476">
        <v>2</v>
      </c>
      <c r="AI476">
        <v>292117094</v>
      </c>
      <c r="AJ476">
        <v>389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ROW(Source!A308)</f>
        <v>308</v>
      </c>
      <c r="B477">
        <v>292117107</v>
      </c>
      <c r="C477">
        <v>292117092</v>
      </c>
      <c r="D477">
        <v>277944474</v>
      </c>
      <c r="E477">
        <v>1</v>
      </c>
      <c r="F477">
        <v>1</v>
      </c>
      <c r="G477">
        <v>1</v>
      </c>
      <c r="H477">
        <v>2</v>
      </c>
      <c r="I477" t="s">
        <v>1300</v>
      </c>
      <c r="J477" t="s">
        <v>1301</v>
      </c>
      <c r="K477" t="s">
        <v>1302</v>
      </c>
      <c r="L477">
        <v>1368</v>
      </c>
      <c r="N477">
        <v>1011</v>
      </c>
      <c r="O477" t="s">
        <v>1090</v>
      </c>
      <c r="P477" t="s">
        <v>1090</v>
      </c>
      <c r="Q477">
        <v>1</v>
      </c>
      <c r="X477">
        <v>1.6</v>
      </c>
      <c r="Y477">
        <v>0</v>
      </c>
      <c r="Z477">
        <v>1811.82</v>
      </c>
      <c r="AA477">
        <v>549.32000000000005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1.6</v>
      </c>
      <c r="AH477">
        <v>2</v>
      </c>
      <c r="AI477">
        <v>292117095</v>
      </c>
      <c r="AJ477">
        <v>390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ROW(Source!A308)</f>
        <v>308</v>
      </c>
      <c r="B478">
        <v>292117108</v>
      </c>
      <c r="C478">
        <v>292117092</v>
      </c>
      <c r="D478">
        <v>277945805</v>
      </c>
      <c r="E478">
        <v>1</v>
      </c>
      <c r="F478">
        <v>1</v>
      </c>
      <c r="G478">
        <v>1</v>
      </c>
      <c r="H478">
        <v>2</v>
      </c>
      <c r="I478" t="s">
        <v>1227</v>
      </c>
      <c r="J478" t="s">
        <v>1228</v>
      </c>
      <c r="K478" t="s">
        <v>1229</v>
      </c>
      <c r="L478">
        <v>1368</v>
      </c>
      <c r="N478">
        <v>1011</v>
      </c>
      <c r="O478" t="s">
        <v>1090</v>
      </c>
      <c r="P478" t="s">
        <v>1090</v>
      </c>
      <c r="Q478">
        <v>1</v>
      </c>
      <c r="X478">
        <v>0.66</v>
      </c>
      <c r="Y478">
        <v>0</v>
      </c>
      <c r="Z478">
        <v>544.70000000000005</v>
      </c>
      <c r="AA478">
        <v>477.98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0.66</v>
      </c>
      <c r="AH478">
        <v>2</v>
      </c>
      <c r="AI478">
        <v>292117096</v>
      </c>
      <c r="AJ478">
        <v>391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ROW(Source!A308)</f>
        <v>308</v>
      </c>
      <c r="B479">
        <v>292117109</v>
      </c>
      <c r="C479">
        <v>292117092</v>
      </c>
      <c r="D479">
        <v>277862540</v>
      </c>
      <c r="E479">
        <v>1</v>
      </c>
      <c r="F479">
        <v>1</v>
      </c>
      <c r="G479">
        <v>1</v>
      </c>
      <c r="H479">
        <v>3</v>
      </c>
      <c r="I479" t="s">
        <v>1325</v>
      </c>
      <c r="J479" t="s">
        <v>1326</v>
      </c>
      <c r="K479" t="s">
        <v>1327</v>
      </c>
      <c r="L479">
        <v>1346</v>
      </c>
      <c r="N479">
        <v>1009</v>
      </c>
      <c r="O479" t="s">
        <v>1242</v>
      </c>
      <c r="P479" t="s">
        <v>1242</v>
      </c>
      <c r="Q479">
        <v>1</v>
      </c>
      <c r="X479">
        <v>0.03</v>
      </c>
      <c r="Y479">
        <v>80.02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23</v>
      </c>
      <c r="AG479">
        <v>0</v>
      </c>
      <c r="AH479">
        <v>2</v>
      </c>
      <c r="AI479">
        <v>292117097</v>
      </c>
      <c r="AJ479">
        <v>392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ROW(Source!A308)</f>
        <v>308</v>
      </c>
      <c r="B480">
        <v>292117110</v>
      </c>
      <c r="C480">
        <v>292117092</v>
      </c>
      <c r="D480">
        <v>277867733</v>
      </c>
      <c r="E480">
        <v>1</v>
      </c>
      <c r="F480">
        <v>1</v>
      </c>
      <c r="G480">
        <v>1</v>
      </c>
      <c r="H480">
        <v>3</v>
      </c>
      <c r="I480" t="s">
        <v>1438</v>
      </c>
      <c r="J480" t="s">
        <v>1439</v>
      </c>
      <c r="K480" t="s">
        <v>1440</v>
      </c>
      <c r="L480">
        <v>1346</v>
      </c>
      <c r="N480">
        <v>1009</v>
      </c>
      <c r="O480" t="s">
        <v>1242</v>
      </c>
      <c r="P480" t="s">
        <v>1242</v>
      </c>
      <c r="Q480">
        <v>1</v>
      </c>
      <c r="X480">
        <v>0</v>
      </c>
      <c r="Y480">
        <v>174.93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23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ROW(Source!A308)</f>
        <v>308</v>
      </c>
      <c r="B481">
        <v>292117111</v>
      </c>
      <c r="C481">
        <v>292117092</v>
      </c>
      <c r="D481">
        <v>277867826</v>
      </c>
      <c r="E481">
        <v>1</v>
      </c>
      <c r="F481">
        <v>1</v>
      </c>
      <c r="G481">
        <v>1</v>
      </c>
      <c r="H481">
        <v>3</v>
      </c>
      <c r="I481" t="s">
        <v>1328</v>
      </c>
      <c r="J481" t="s">
        <v>1329</v>
      </c>
      <c r="K481" t="s">
        <v>1330</v>
      </c>
      <c r="L481">
        <v>1348</v>
      </c>
      <c r="N481">
        <v>1009</v>
      </c>
      <c r="O481" t="s">
        <v>806</v>
      </c>
      <c r="P481" t="s">
        <v>806</v>
      </c>
      <c r="Q481">
        <v>1000</v>
      </c>
      <c r="X481">
        <v>2.3000000000000001E-4</v>
      </c>
      <c r="Y481">
        <v>84866.240000000005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23</v>
      </c>
      <c r="AG481">
        <v>0</v>
      </c>
      <c r="AH481">
        <v>2</v>
      </c>
      <c r="AI481">
        <v>292117098</v>
      </c>
      <c r="AJ481">
        <v>393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ROW(Source!A308)</f>
        <v>308</v>
      </c>
      <c r="B482">
        <v>292117112</v>
      </c>
      <c r="C482">
        <v>292117092</v>
      </c>
      <c r="D482">
        <v>277869627</v>
      </c>
      <c r="E482">
        <v>1</v>
      </c>
      <c r="F482">
        <v>1</v>
      </c>
      <c r="G482">
        <v>1</v>
      </c>
      <c r="H482">
        <v>3</v>
      </c>
      <c r="I482" t="s">
        <v>1246</v>
      </c>
      <c r="J482" t="s">
        <v>1247</v>
      </c>
      <c r="K482" t="s">
        <v>1248</v>
      </c>
      <c r="L482">
        <v>1346</v>
      </c>
      <c r="N482">
        <v>1009</v>
      </c>
      <c r="O482" t="s">
        <v>1242</v>
      </c>
      <c r="P482" t="s">
        <v>1242</v>
      </c>
      <c r="Q482">
        <v>1</v>
      </c>
      <c r="X482">
        <v>0.02</v>
      </c>
      <c r="Y482">
        <v>56.11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23</v>
      </c>
      <c r="AG482">
        <v>0</v>
      </c>
      <c r="AH482">
        <v>2</v>
      </c>
      <c r="AI482">
        <v>292117099</v>
      </c>
      <c r="AJ482">
        <v>394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ROW(Source!A308)</f>
        <v>308</v>
      </c>
      <c r="B483">
        <v>292117113</v>
      </c>
      <c r="C483">
        <v>292117092</v>
      </c>
      <c r="D483">
        <v>277562634</v>
      </c>
      <c r="E483">
        <v>109</v>
      </c>
      <c r="F483">
        <v>1</v>
      </c>
      <c r="G483">
        <v>1</v>
      </c>
      <c r="H483">
        <v>3</v>
      </c>
      <c r="I483" t="s">
        <v>1480</v>
      </c>
      <c r="J483" t="s">
        <v>3</v>
      </c>
      <c r="K483" t="s">
        <v>1481</v>
      </c>
      <c r="L483">
        <v>1348</v>
      </c>
      <c r="N483">
        <v>1009</v>
      </c>
      <c r="O483" t="s">
        <v>806</v>
      </c>
      <c r="P483" t="s">
        <v>806</v>
      </c>
      <c r="Q483">
        <v>1000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23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ROW(Source!A308)</f>
        <v>308</v>
      </c>
      <c r="B484">
        <v>292117114</v>
      </c>
      <c r="C484">
        <v>292117092</v>
      </c>
      <c r="D484">
        <v>277563139</v>
      </c>
      <c r="E484">
        <v>109</v>
      </c>
      <c r="F484">
        <v>1</v>
      </c>
      <c r="G484">
        <v>1</v>
      </c>
      <c r="H484">
        <v>3</v>
      </c>
      <c r="I484" t="s">
        <v>1492</v>
      </c>
      <c r="J484" t="s">
        <v>3</v>
      </c>
      <c r="K484" t="s">
        <v>1493</v>
      </c>
      <c r="L484">
        <v>1348</v>
      </c>
      <c r="N484">
        <v>1009</v>
      </c>
      <c r="O484" t="s">
        <v>806</v>
      </c>
      <c r="P484" t="s">
        <v>806</v>
      </c>
      <c r="Q484">
        <v>1000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1</v>
      </c>
      <c r="AD484">
        <v>0</v>
      </c>
      <c r="AE484">
        <v>0</v>
      </c>
      <c r="AF484" t="s">
        <v>23</v>
      </c>
      <c r="AG484">
        <v>0</v>
      </c>
      <c r="AH484">
        <v>3</v>
      </c>
      <c r="AI484">
        <v>-1</v>
      </c>
      <c r="AJ484" t="s">
        <v>3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ROW(Source!A308)</f>
        <v>308</v>
      </c>
      <c r="B485">
        <v>292117115</v>
      </c>
      <c r="C485">
        <v>292117092</v>
      </c>
      <c r="D485">
        <v>277563539</v>
      </c>
      <c r="E485">
        <v>109</v>
      </c>
      <c r="F485">
        <v>1</v>
      </c>
      <c r="G485">
        <v>1</v>
      </c>
      <c r="H485">
        <v>3</v>
      </c>
      <c r="I485" t="s">
        <v>1488</v>
      </c>
      <c r="J485" t="s">
        <v>3</v>
      </c>
      <c r="K485" t="s">
        <v>1489</v>
      </c>
      <c r="L485">
        <v>1339</v>
      </c>
      <c r="N485">
        <v>1007</v>
      </c>
      <c r="O485" t="s">
        <v>1477</v>
      </c>
      <c r="P485" t="s">
        <v>1477</v>
      </c>
      <c r="Q485">
        <v>1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1</v>
      </c>
      <c r="AD485">
        <v>0</v>
      </c>
      <c r="AE485">
        <v>0</v>
      </c>
      <c r="AF485" t="s">
        <v>23</v>
      </c>
      <c r="AG485">
        <v>0</v>
      </c>
      <c r="AH485">
        <v>3</v>
      </c>
      <c r="AI485">
        <v>-1</v>
      </c>
      <c r="AJ485" t="s">
        <v>3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ROW(Source!A308)</f>
        <v>308</v>
      </c>
      <c r="B486">
        <v>292117116</v>
      </c>
      <c r="C486">
        <v>292117092</v>
      </c>
      <c r="D486">
        <v>277896283</v>
      </c>
      <c r="E486">
        <v>1</v>
      </c>
      <c r="F486">
        <v>1</v>
      </c>
      <c r="G486">
        <v>1</v>
      </c>
      <c r="H486">
        <v>3</v>
      </c>
      <c r="I486" t="s">
        <v>1331</v>
      </c>
      <c r="J486" t="s">
        <v>1332</v>
      </c>
      <c r="K486" t="s">
        <v>1333</v>
      </c>
      <c r="L486">
        <v>1348</v>
      </c>
      <c r="N486">
        <v>1009</v>
      </c>
      <c r="O486" t="s">
        <v>806</v>
      </c>
      <c r="P486" t="s">
        <v>806</v>
      </c>
      <c r="Q486">
        <v>1000</v>
      </c>
      <c r="X486">
        <v>4.0000000000000002E-4</v>
      </c>
      <c r="Y486">
        <v>61265.39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23</v>
      </c>
      <c r="AG486">
        <v>0</v>
      </c>
      <c r="AH486">
        <v>2</v>
      </c>
      <c r="AI486">
        <v>292117100</v>
      </c>
      <c r="AJ486">
        <v>395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ROW(Source!A308)</f>
        <v>308</v>
      </c>
      <c r="B487">
        <v>292117117</v>
      </c>
      <c r="C487">
        <v>292117092</v>
      </c>
      <c r="D487">
        <v>277896315</v>
      </c>
      <c r="E487">
        <v>1</v>
      </c>
      <c r="F487">
        <v>1</v>
      </c>
      <c r="G487">
        <v>1</v>
      </c>
      <c r="H487">
        <v>3</v>
      </c>
      <c r="I487" t="s">
        <v>1334</v>
      </c>
      <c r="J487" t="s">
        <v>1335</v>
      </c>
      <c r="K487" t="s">
        <v>1336</v>
      </c>
      <c r="L487">
        <v>1348</v>
      </c>
      <c r="N487">
        <v>1009</v>
      </c>
      <c r="O487" t="s">
        <v>806</v>
      </c>
      <c r="P487" t="s">
        <v>806</v>
      </c>
      <c r="Q487">
        <v>1000</v>
      </c>
      <c r="X487">
        <v>1.0000000000000001E-5</v>
      </c>
      <c r="Y487">
        <v>80020.98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23</v>
      </c>
      <c r="AG487">
        <v>0</v>
      </c>
      <c r="AH487">
        <v>2</v>
      </c>
      <c r="AI487">
        <v>292117101</v>
      </c>
      <c r="AJ487">
        <v>396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ROW(Source!A308)</f>
        <v>308</v>
      </c>
      <c r="B488">
        <v>292117118</v>
      </c>
      <c r="C488">
        <v>292117092</v>
      </c>
      <c r="D488">
        <v>277896321</v>
      </c>
      <c r="E488">
        <v>1</v>
      </c>
      <c r="F488">
        <v>1</v>
      </c>
      <c r="G488">
        <v>1</v>
      </c>
      <c r="H488">
        <v>3</v>
      </c>
      <c r="I488" t="s">
        <v>1337</v>
      </c>
      <c r="J488" t="s">
        <v>1338</v>
      </c>
      <c r="K488" t="s">
        <v>1339</v>
      </c>
      <c r="L488">
        <v>1348</v>
      </c>
      <c r="N488">
        <v>1009</v>
      </c>
      <c r="O488" t="s">
        <v>806</v>
      </c>
      <c r="P488" t="s">
        <v>806</v>
      </c>
      <c r="Q488">
        <v>1000</v>
      </c>
      <c r="X488">
        <v>5.9999999999999995E-4</v>
      </c>
      <c r="Y488">
        <v>40917.440000000002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23</v>
      </c>
      <c r="AG488">
        <v>0</v>
      </c>
      <c r="AH488">
        <v>2</v>
      </c>
      <c r="AI488">
        <v>292117102</v>
      </c>
      <c r="AJ488">
        <v>397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ROW(Source!A308)</f>
        <v>308</v>
      </c>
      <c r="B489">
        <v>292117119</v>
      </c>
      <c r="C489">
        <v>292117092</v>
      </c>
      <c r="D489">
        <v>277896684</v>
      </c>
      <c r="E489">
        <v>1</v>
      </c>
      <c r="F489">
        <v>1</v>
      </c>
      <c r="G489">
        <v>1</v>
      </c>
      <c r="H489">
        <v>3</v>
      </c>
      <c r="I489" t="s">
        <v>1340</v>
      </c>
      <c r="J489" t="s">
        <v>1341</v>
      </c>
      <c r="K489" t="s">
        <v>1342</v>
      </c>
      <c r="L489">
        <v>1348</v>
      </c>
      <c r="N489">
        <v>1009</v>
      </c>
      <c r="O489" t="s">
        <v>806</v>
      </c>
      <c r="P489" t="s">
        <v>806</v>
      </c>
      <c r="Q489">
        <v>1000</v>
      </c>
      <c r="X489">
        <v>5.9999999999999995E-4</v>
      </c>
      <c r="Y489">
        <v>98039.57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23</v>
      </c>
      <c r="AG489">
        <v>0</v>
      </c>
      <c r="AH489">
        <v>2</v>
      </c>
      <c r="AI489">
        <v>292117103</v>
      </c>
      <c r="AJ489">
        <v>398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ROW(Source!A308)</f>
        <v>308</v>
      </c>
      <c r="B490">
        <v>292117120</v>
      </c>
      <c r="C490">
        <v>292117092</v>
      </c>
      <c r="D490">
        <v>277908257</v>
      </c>
      <c r="E490">
        <v>1</v>
      </c>
      <c r="F490">
        <v>1</v>
      </c>
      <c r="G490">
        <v>1</v>
      </c>
      <c r="H490">
        <v>3</v>
      </c>
      <c r="I490" t="s">
        <v>1343</v>
      </c>
      <c r="J490" t="s">
        <v>1344</v>
      </c>
      <c r="K490" t="s">
        <v>1345</v>
      </c>
      <c r="L490">
        <v>1425</v>
      </c>
      <c r="N490">
        <v>1013</v>
      </c>
      <c r="O490" t="s">
        <v>880</v>
      </c>
      <c r="P490" t="s">
        <v>880</v>
      </c>
      <c r="Q490">
        <v>1</v>
      </c>
      <c r="X490">
        <v>0.06</v>
      </c>
      <c r="Y490">
        <v>1031.73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23</v>
      </c>
      <c r="AG490">
        <v>0</v>
      </c>
      <c r="AH490">
        <v>2</v>
      </c>
      <c r="AI490">
        <v>292117104</v>
      </c>
      <c r="AJ490">
        <v>399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ROW(Source!A308)</f>
        <v>308</v>
      </c>
      <c r="B491">
        <v>292117121</v>
      </c>
      <c r="C491">
        <v>292117092</v>
      </c>
      <c r="D491">
        <v>277565451</v>
      </c>
      <c r="E491">
        <v>109</v>
      </c>
      <c r="F491">
        <v>1</v>
      </c>
      <c r="G491">
        <v>1</v>
      </c>
      <c r="H491">
        <v>3</v>
      </c>
      <c r="I491" t="s">
        <v>1484</v>
      </c>
      <c r="J491" t="s">
        <v>3</v>
      </c>
      <c r="K491" t="s">
        <v>1490</v>
      </c>
      <c r="L491">
        <v>1371</v>
      </c>
      <c r="N491">
        <v>1013</v>
      </c>
      <c r="O491" t="s">
        <v>21</v>
      </c>
      <c r="P491" t="s">
        <v>21</v>
      </c>
      <c r="Q491">
        <v>1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1</v>
      </c>
      <c r="AD491">
        <v>0</v>
      </c>
      <c r="AE491">
        <v>0</v>
      </c>
      <c r="AF491" t="s">
        <v>23</v>
      </c>
      <c r="AG491">
        <v>0</v>
      </c>
      <c r="AH491">
        <v>3</v>
      </c>
      <c r="AI491">
        <v>-1</v>
      </c>
      <c r="AJ491" t="s">
        <v>3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ROW(Source!A308)</f>
        <v>308</v>
      </c>
      <c r="B492">
        <v>292117122</v>
      </c>
      <c r="C492">
        <v>292117092</v>
      </c>
      <c r="D492">
        <v>277565474</v>
      </c>
      <c r="E492">
        <v>109</v>
      </c>
      <c r="F492">
        <v>1</v>
      </c>
      <c r="G492">
        <v>1</v>
      </c>
      <c r="H492">
        <v>3</v>
      </c>
      <c r="I492" t="s">
        <v>1486</v>
      </c>
      <c r="J492" t="s">
        <v>3</v>
      </c>
      <c r="K492" t="s">
        <v>1487</v>
      </c>
      <c r="L492">
        <v>1346</v>
      </c>
      <c r="N492">
        <v>1009</v>
      </c>
      <c r="O492" t="s">
        <v>1242</v>
      </c>
      <c r="P492" t="s">
        <v>1242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23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ROW(Source!A308)</f>
        <v>308</v>
      </c>
      <c r="B493">
        <v>292117123</v>
      </c>
      <c r="C493">
        <v>292117092</v>
      </c>
      <c r="D493">
        <v>277565498</v>
      </c>
      <c r="E493">
        <v>109</v>
      </c>
      <c r="F493">
        <v>1</v>
      </c>
      <c r="G493">
        <v>1</v>
      </c>
      <c r="H493">
        <v>3</v>
      </c>
      <c r="I493" t="s">
        <v>1494</v>
      </c>
      <c r="J493" t="s">
        <v>3</v>
      </c>
      <c r="K493" t="s">
        <v>1495</v>
      </c>
      <c r="L493">
        <v>1371</v>
      </c>
      <c r="N493">
        <v>1013</v>
      </c>
      <c r="O493" t="s">
        <v>21</v>
      </c>
      <c r="P493" t="s">
        <v>21</v>
      </c>
      <c r="Q493">
        <v>1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23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ROW(Source!A308)</f>
        <v>308</v>
      </c>
      <c r="B494">
        <v>292117124</v>
      </c>
      <c r="C494">
        <v>292117092</v>
      </c>
      <c r="D494">
        <v>277565502</v>
      </c>
      <c r="E494">
        <v>109</v>
      </c>
      <c r="F494">
        <v>1</v>
      </c>
      <c r="G494">
        <v>1</v>
      </c>
      <c r="H494">
        <v>3</v>
      </c>
      <c r="I494" t="s">
        <v>1468</v>
      </c>
      <c r="J494" t="s">
        <v>3</v>
      </c>
      <c r="K494" t="s">
        <v>1491</v>
      </c>
      <c r="L494">
        <v>1371</v>
      </c>
      <c r="N494">
        <v>1013</v>
      </c>
      <c r="O494" t="s">
        <v>21</v>
      </c>
      <c r="P494" t="s">
        <v>21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23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ROW(Source!A309)</f>
        <v>309</v>
      </c>
      <c r="B495">
        <v>292117138</v>
      </c>
      <c r="C495">
        <v>292117125</v>
      </c>
      <c r="D495">
        <v>277560284</v>
      </c>
      <c r="E495">
        <v>109</v>
      </c>
      <c r="F495">
        <v>1</v>
      </c>
      <c r="G495">
        <v>1</v>
      </c>
      <c r="H495">
        <v>1</v>
      </c>
      <c r="I495" t="s">
        <v>1323</v>
      </c>
      <c r="J495" t="s">
        <v>3</v>
      </c>
      <c r="K495" t="s">
        <v>1324</v>
      </c>
      <c r="L495">
        <v>1191</v>
      </c>
      <c r="N495">
        <v>1013</v>
      </c>
      <c r="O495" t="s">
        <v>1220</v>
      </c>
      <c r="P495" t="s">
        <v>1220</v>
      </c>
      <c r="Q495">
        <v>1</v>
      </c>
      <c r="X495">
        <v>4.96</v>
      </c>
      <c r="Y495">
        <v>0</v>
      </c>
      <c r="Z495">
        <v>0</v>
      </c>
      <c r="AA495">
        <v>0</v>
      </c>
      <c r="AB495">
        <v>440.52</v>
      </c>
      <c r="AC495">
        <v>0</v>
      </c>
      <c r="AD495">
        <v>1</v>
      </c>
      <c r="AE495">
        <v>1</v>
      </c>
      <c r="AF495" t="s">
        <v>3</v>
      </c>
      <c r="AG495">
        <v>4.96</v>
      </c>
      <c r="AH495">
        <v>2</v>
      </c>
      <c r="AI495">
        <v>292117126</v>
      </c>
      <c r="AJ495">
        <v>400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ROW(Source!A309)</f>
        <v>309</v>
      </c>
      <c r="B496">
        <v>292117139</v>
      </c>
      <c r="C496">
        <v>292117125</v>
      </c>
      <c r="D496">
        <v>277560491</v>
      </c>
      <c r="E496">
        <v>109</v>
      </c>
      <c r="F496">
        <v>1</v>
      </c>
      <c r="G496">
        <v>1</v>
      </c>
      <c r="H496">
        <v>1</v>
      </c>
      <c r="I496" t="s">
        <v>1221</v>
      </c>
      <c r="J496" t="s">
        <v>3</v>
      </c>
      <c r="K496" t="s">
        <v>1222</v>
      </c>
      <c r="L496">
        <v>1191</v>
      </c>
      <c r="N496">
        <v>1013</v>
      </c>
      <c r="O496" t="s">
        <v>1220</v>
      </c>
      <c r="P496" t="s">
        <v>1220</v>
      </c>
      <c r="Q496">
        <v>1</v>
      </c>
      <c r="X496">
        <v>0.98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2</v>
      </c>
      <c r="AF496" t="s">
        <v>3</v>
      </c>
      <c r="AG496">
        <v>0.98</v>
      </c>
      <c r="AH496">
        <v>2</v>
      </c>
      <c r="AI496">
        <v>292117127</v>
      </c>
      <c r="AJ496">
        <v>401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ROW(Source!A309)</f>
        <v>309</v>
      </c>
      <c r="B497">
        <v>292117140</v>
      </c>
      <c r="C497">
        <v>292117125</v>
      </c>
      <c r="D497">
        <v>277944474</v>
      </c>
      <c r="E497">
        <v>1</v>
      </c>
      <c r="F497">
        <v>1</v>
      </c>
      <c r="G497">
        <v>1</v>
      </c>
      <c r="H497">
        <v>2</v>
      </c>
      <c r="I497" t="s">
        <v>1300</v>
      </c>
      <c r="J497" t="s">
        <v>1301</v>
      </c>
      <c r="K497" t="s">
        <v>1302</v>
      </c>
      <c r="L497">
        <v>1368</v>
      </c>
      <c r="N497">
        <v>1011</v>
      </c>
      <c r="O497" t="s">
        <v>1090</v>
      </c>
      <c r="P497" t="s">
        <v>1090</v>
      </c>
      <c r="Q497">
        <v>1</v>
      </c>
      <c r="X497">
        <v>0.7</v>
      </c>
      <c r="Y497">
        <v>0</v>
      </c>
      <c r="Z497">
        <v>1811.82</v>
      </c>
      <c r="AA497">
        <v>549.32000000000005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0.7</v>
      </c>
      <c r="AH497">
        <v>2</v>
      </c>
      <c r="AI497">
        <v>292117128</v>
      </c>
      <c r="AJ497">
        <v>402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ROW(Source!A309)</f>
        <v>309</v>
      </c>
      <c r="B498">
        <v>292117141</v>
      </c>
      <c r="C498">
        <v>292117125</v>
      </c>
      <c r="D498">
        <v>277945805</v>
      </c>
      <c r="E498">
        <v>1</v>
      </c>
      <c r="F498">
        <v>1</v>
      </c>
      <c r="G498">
        <v>1</v>
      </c>
      <c r="H498">
        <v>2</v>
      </c>
      <c r="I498" t="s">
        <v>1227</v>
      </c>
      <c r="J498" t="s">
        <v>1228</v>
      </c>
      <c r="K498" t="s">
        <v>1229</v>
      </c>
      <c r="L498">
        <v>1368</v>
      </c>
      <c r="N498">
        <v>1011</v>
      </c>
      <c r="O498" t="s">
        <v>1090</v>
      </c>
      <c r="P498" t="s">
        <v>1090</v>
      </c>
      <c r="Q498">
        <v>1</v>
      </c>
      <c r="X498">
        <v>0.28000000000000003</v>
      </c>
      <c r="Y498">
        <v>0</v>
      </c>
      <c r="Z498">
        <v>544.70000000000005</v>
      </c>
      <c r="AA498">
        <v>477.98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0.28000000000000003</v>
      </c>
      <c r="AH498">
        <v>2</v>
      </c>
      <c r="AI498">
        <v>292117129</v>
      </c>
      <c r="AJ498">
        <v>403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ROW(Source!A309)</f>
        <v>309</v>
      </c>
      <c r="B499">
        <v>292117142</v>
      </c>
      <c r="C499">
        <v>292117125</v>
      </c>
      <c r="D499">
        <v>277862540</v>
      </c>
      <c r="E499">
        <v>1</v>
      </c>
      <c r="F499">
        <v>1</v>
      </c>
      <c r="G499">
        <v>1</v>
      </c>
      <c r="H499">
        <v>3</v>
      </c>
      <c r="I499" t="s">
        <v>1325</v>
      </c>
      <c r="J499" t="s">
        <v>1326</v>
      </c>
      <c r="K499" t="s">
        <v>1327</v>
      </c>
      <c r="L499">
        <v>1346</v>
      </c>
      <c r="N499">
        <v>1009</v>
      </c>
      <c r="O499" t="s">
        <v>1242</v>
      </c>
      <c r="P499" t="s">
        <v>1242</v>
      </c>
      <c r="Q499">
        <v>1</v>
      </c>
      <c r="X499">
        <v>0.03</v>
      </c>
      <c r="Y499">
        <v>80.02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23</v>
      </c>
      <c r="AG499">
        <v>0</v>
      </c>
      <c r="AH499">
        <v>2</v>
      </c>
      <c r="AI499">
        <v>292117130</v>
      </c>
      <c r="AJ499">
        <v>404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ROW(Source!A309)</f>
        <v>309</v>
      </c>
      <c r="B500">
        <v>292117143</v>
      </c>
      <c r="C500">
        <v>292117125</v>
      </c>
      <c r="D500">
        <v>277867733</v>
      </c>
      <c r="E500">
        <v>1</v>
      </c>
      <c r="F500">
        <v>1</v>
      </c>
      <c r="G500">
        <v>1</v>
      </c>
      <c r="H500">
        <v>3</v>
      </c>
      <c r="I500" t="s">
        <v>1438</v>
      </c>
      <c r="J500" t="s">
        <v>1439</v>
      </c>
      <c r="K500" t="s">
        <v>1440</v>
      </c>
      <c r="L500">
        <v>1346</v>
      </c>
      <c r="N500">
        <v>1009</v>
      </c>
      <c r="O500" t="s">
        <v>1242</v>
      </c>
      <c r="P500" t="s">
        <v>1242</v>
      </c>
      <c r="Q500">
        <v>1</v>
      </c>
      <c r="X500">
        <v>0</v>
      </c>
      <c r="Y500">
        <v>174.93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23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ROW(Source!A309)</f>
        <v>309</v>
      </c>
      <c r="B501">
        <v>292117144</v>
      </c>
      <c r="C501">
        <v>292117125</v>
      </c>
      <c r="D501">
        <v>277867826</v>
      </c>
      <c r="E501">
        <v>1</v>
      </c>
      <c r="F501">
        <v>1</v>
      </c>
      <c r="G501">
        <v>1</v>
      </c>
      <c r="H501">
        <v>3</v>
      </c>
      <c r="I501" t="s">
        <v>1328</v>
      </c>
      <c r="J501" t="s">
        <v>1329</v>
      </c>
      <c r="K501" t="s">
        <v>1330</v>
      </c>
      <c r="L501">
        <v>1348</v>
      </c>
      <c r="N501">
        <v>1009</v>
      </c>
      <c r="O501" t="s">
        <v>806</v>
      </c>
      <c r="P501" t="s">
        <v>806</v>
      </c>
      <c r="Q501">
        <v>1000</v>
      </c>
      <c r="X501">
        <v>2.3000000000000001E-4</v>
      </c>
      <c r="Y501">
        <v>84866.240000000005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23</v>
      </c>
      <c r="AG501">
        <v>0</v>
      </c>
      <c r="AH501">
        <v>2</v>
      </c>
      <c r="AI501">
        <v>292117131</v>
      </c>
      <c r="AJ501">
        <v>405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ROW(Source!A309)</f>
        <v>309</v>
      </c>
      <c r="B502">
        <v>292117145</v>
      </c>
      <c r="C502">
        <v>292117125</v>
      </c>
      <c r="D502">
        <v>277869627</v>
      </c>
      <c r="E502">
        <v>1</v>
      </c>
      <c r="F502">
        <v>1</v>
      </c>
      <c r="G502">
        <v>1</v>
      </c>
      <c r="H502">
        <v>3</v>
      </c>
      <c r="I502" t="s">
        <v>1246</v>
      </c>
      <c r="J502" t="s">
        <v>1247</v>
      </c>
      <c r="K502" t="s">
        <v>1248</v>
      </c>
      <c r="L502">
        <v>1346</v>
      </c>
      <c r="N502">
        <v>1009</v>
      </c>
      <c r="O502" t="s">
        <v>1242</v>
      </c>
      <c r="P502" t="s">
        <v>1242</v>
      </c>
      <c r="Q502">
        <v>1</v>
      </c>
      <c r="X502">
        <v>0.02</v>
      </c>
      <c r="Y502">
        <v>56.11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23</v>
      </c>
      <c r="AG502">
        <v>0</v>
      </c>
      <c r="AH502">
        <v>2</v>
      </c>
      <c r="AI502">
        <v>292117132</v>
      </c>
      <c r="AJ502">
        <v>406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ROW(Source!A309)</f>
        <v>309</v>
      </c>
      <c r="B503">
        <v>292117146</v>
      </c>
      <c r="C503">
        <v>292117125</v>
      </c>
      <c r="D503">
        <v>277563539</v>
      </c>
      <c r="E503">
        <v>109</v>
      </c>
      <c r="F503">
        <v>1</v>
      </c>
      <c r="G503">
        <v>1</v>
      </c>
      <c r="H503">
        <v>3</v>
      </c>
      <c r="I503" t="s">
        <v>1488</v>
      </c>
      <c r="J503" t="s">
        <v>3</v>
      </c>
      <c r="K503" t="s">
        <v>1489</v>
      </c>
      <c r="L503">
        <v>1339</v>
      </c>
      <c r="N503">
        <v>1007</v>
      </c>
      <c r="O503" t="s">
        <v>1477</v>
      </c>
      <c r="P503" t="s">
        <v>1477</v>
      </c>
      <c r="Q503">
        <v>1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1</v>
      </c>
      <c r="AD503">
        <v>0</v>
      </c>
      <c r="AE503">
        <v>0</v>
      </c>
      <c r="AF503" t="s">
        <v>23</v>
      </c>
      <c r="AG503">
        <v>0</v>
      </c>
      <c r="AH503">
        <v>3</v>
      </c>
      <c r="AI503">
        <v>-1</v>
      </c>
      <c r="AJ503" t="s">
        <v>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ROW(Source!A309)</f>
        <v>309</v>
      </c>
      <c r="B504">
        <v>292117147</v>
      </c>
      <c r="C504">
        <v>292117125</v>
      </c>
      <c r="D504">
        <v>277896283</v>
      </c>
      <c r="E504">
        <v>1</v>
      </c>
      <c r="F504">
        <v>1</v>
      </c>
      <c r="G504">
        <v>1</v>
      </c>
      <c r="H504">
        <v>3</v>
      </c>
      <c r="I504" t="s">
        <v>1331</v>
      </c>
      <c r="J504" t="s">
        <v>1332</v>
      </c>
      <c r="K504" t="s">
        <v>1333</v>
      </c>
      <c r="L504">
        <v>1348</v>
      </c>
      <c r="N504">
        <v>1009</v>
      </c>
      <c r="O504" t="s">
        <v>806</v>
      </c>
      <c r="P504" t="s">
        <v>806</v>
      </c>
      <c r="Q504">
        <v>1000</v>
      </c>
      <c r="X504">
        <v>4.0000000000000002E-4</v>
      </c>
      <c r="Y504">
        <v>61265.39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23</v>
      </c>
      <c r="AG504">
        <v>0</v>
      </c>
      <c r="AH504">
        <v>2</v>
      </c>
      <c r="AI504">
        <v>292117133</v>
      </c>
      <c r="AJ504">
        <v>407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ROW(Source!A309)</f>
        <v>309</v>
      </c>
      <c r="B505">
        <v>292117148</v>
      </c>
      <c r="C505">
        <v>292117125</v>
      </c>
      <c r="D505">
        <v>277896315</v>
      </c>
      <c r="E505">
        <v>1</v>
      </c>
      <c r="F505">
        <v>1</v>
      </c>
      <c r="G505">
        <v>1</v>
      </c>
      <c r="H505">
        <v>3</v>
      </c>
      <c r="I505" t="s">
        <v>1334</v>
      </c>
      <c r="J505" t="s">
        <v>1335</v>
      </c>
      <c r="K505" t="s">
        <v>1336</v>
      </c>
      <c r="L505">
        <v>1348</v>
      </c>
      <c r="N505">
        <v>1009</v>
      </c>
      <c r="O505" t="s">
        <v>806</v>
      </c>
      <c r="P505" t="s">
        <v>806</v>
      </c>
      <c r="Q505">
        <v>1000</v>
      </c>
      <c r="X505">
        <v>1.0000000000000001E-5</v>
      </c>
      <c r="Y505">
        <v>80020.98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23</v>
      </c>
      <c r="AG505">
        <v>0</v>
      </c>
      <c r="AH505">
        <v>2</v>
      </c>
      <c r="AI505">
        <v>292117134</v>
      </c>
      <c r="AJ505">
        <v>408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ROW(Source!A309)</f>
        <v>309</v>
      </c>
      <c r="B506">
        <v>292117149</v>
      </c>
      <c r="C506">
        <v>292117125</v>
      </c>
      <c r="D506">
        <v>277896321</v>
      </c>
      <c r="E506">
        <v>1</v>
      </c>
      <c r="F506">
        <v>1</v>
      </c>
      <c r="G506">
        <v>1</v>
      </c>
      <c r="H506">
        <v>3</v>
      </c>
      <c r="I506" t="s">
        <v>1337</v>
      </c>
      <c r="J506" t="s">
        <v>1338</v>
      </c>
      <c r="K506" t="s">
        <v>1339</v>
      </c>
      <c r="L506">
        <v>1348</v>
      </c>
      <c r="N506">
        <v>1009</v>
      </c>
      <c r="O506" t="s">
        <v>806</v>
      </c>
      <c r="P506" t="s">
        <v>806</v>
      </c>
      <c r="Q506">
        <v>1000</v>
      </c>
      <c r="X506">
        <v>5.9999999999999995E-4</v>
      </c>
      <c r="Y506">
        <v>40917.440000000002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23</v>
      </c>
      <c r="AG506">
        <v>0</v>
      </c>
      <c r="AH506">
        <v>2</v>
      </c>
      <c r="AI506">
        <v>292117135</v>
      </c>
      <c r="AJ506">
        <v>409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ROW(Source!A309)</f>
        <v>309</v>
      </c>
      <c r="B507">
        <v>292117150</v>
      </c>
      <c r="C507">
        <v>292117125</v>
      </c>
      <c r="D507">
        <v>277896684</v>
      </c>
      <c r="E507">
        <v>1</v>
      </c>
      <c r="F507">
        <v>1</v>
      </c>
      <c r="G507">
        <v>1</v>
      </c>
      <c r="H507">
        <v>3</v>
      </c>
      <c r="I507" t="s">
        <v>1340</v>
      </c>
      <c r="J507" t="s">
        <v>1341</v>
      </c>
      <c r="K507" t="s">
        <v>1342</v>
      </c>
      <c r="L507">
        <v>1348</v>
      </c>
      <c r="N507">
        <v>1009</v>
      </c>
      <c r="O507" t="s">
        <v>806</v>
      </c>
      <c r="P507" t="s">
        <v>806</v>
      </c>
      <c r="Q507">
        <v>1000</v>
      </c>
      <c r="X507">
        <v>5.9999999999999995E-4</v>
      </c>
      <c r="Y507">
        <v>98039.57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23</v>
      </c>
      <c r="AG507">
        <v>0</v>
      </c>
      <c r="AH507">
        <v>2</v>
      </c>
      <c r="AI507">
        <v>292117136</v>
      </c>
      <c r="AJ507">
        <v>410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ROW(Source!A309)</f>
        <v>309</v>
      </c>
      <c r="B508">
        <v>292117151</v>
      </c>
      <c r="C508">
        <v>292117125</v>
      </c>
      <c r="D508">
        <v>277908257</v>
      </c>
      <c r="E508">
        <v>1</v>
      </c>
      <c r="F508">
        <v>1</v>
      </c>
      <c r="G508">
        <v>1</v>
      </c>
      <c r="H508">
        <v>3</v>
      </c>
      <c r="I508" t="s">
        <v>1343</v>
      </c>
      <c r="J508" t="s">
        <v>1344</v>
      </c>
      <c r="K508" t="s">
        <v>1345</v>
      </c>
      <c r="L508">
        <v>1425</v>
      </c>
      <c r="N508">
        <v>1013</v>
      </c>
      <c r="O508" t="s">
        <v>880</v>
      </c>
      <c r="P508" t="s">
        <v>880</v>
      </c>
      <c r="Q508">
        <v>1</v>
      </c>
      <c r="X508">
        <v>0.12</v>
      </c>
      <c r="Y508">
        <v>1031.73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23</v>
      </c>
      <c r="AG508">
        <v>0</v>
      </c>
      <c r="AH508">
        <v>2</v>
      </c>
      <c r="AI508">
        <v>292117137</v>
      </c>
      <c r="AJ508">
        <v>411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ROW(Source!A309)</f>
        <v>309</v>
      </c>
      <c r="B509">
        <v>292117152</v>
      </c>
      <c r="C509">
        <v>292117125</v>
      </c>
      <c r="D509">
        <v>277565451</v>
      </c>
      <c r="E509">
        <v>109</v>
      </c>
      <c r="F509">
        <v>1</v>
      </c>
      <c r="G509">
        <v>1</v>
      </c>
      <c r="H509">
        <v>3</v>
      </c>
      <c r="I509" t="s">
        <v>1484</v>
      </c>
      <c r="J509" t="s">
        <v>3</v>
      </c>
      <c r="K509" t="s">
        <v>1490</v>
      </c>
      <c r="L509">
        <v>1371</v>
      </c>
      <c r="N509">
        <v>1013</v>
      </c>
      <c r="O509" t="s">
        <v>21</v>
      </c>
      <c r="P509" t="s">
        <v>21</v>
      </c>
      <c r="Q509">
        <v>1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1</v>
      </c>
      <c r="AD509">
        <v>0</v>
      </c>
      <c r="AE509">
        <v>0</v>
      </c>
      <c r="AF509" t="s">
        <v>23</v>
      </c>
      <c r="AG509">
        <v>0</v>
      </c>
      <c r="AH509">
        <v>3</v>
      </c>
      <c r="AI509">
        <v>-1</v>
      </c>
      <c r="AJ509" t="s">
        <v>3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ROW(Source!A309)</f>
        <v>309</v>
      </c>
      <c r="B510">
        <v>292117153</v>
      </c>
      <c r="C510">
        <v>292117125</v>
      </c>
      <c r="D510">
        <v>277565474</v>
      </c>
      <c r="E510">
        <v>109</v>
      </c>
      <c r="F510">
        <v>1</v>
      </c>
      <c r="G510">
        <v>1</v>
      </c>
      <c r="H510">
        <v>3</v>
      </c>
      <c r="I510" t="s">
        <v>1486</v>
      </c>
      <c r="J510" t="s">
        <v>3</v>
      </c>
      <c r="K510" t="s">
        <v>1487</v>
      </c>
      <c r="L510">
        <v>1346</v>
      </c>
      <c r="N510">
        <v>1009</v>
      </c>
      <c r="O510" t="s">
        <v>1242</v>
      </c>
      <c r="P510" t="s">
        <v>1242</v>
      </c>
      <c r="Q510">
        <v>1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1</v>
      </c>
      <c r="AD510">
        <v>0</v>
      </c>
      <c r="AE510">
        <v>0</v>
      </c>
      <c r="AF510" t="s">
        <v>23</v>
      </c>
      <c r="AG510">
        <v>0</v>
      </c>
      <c r="AH510">
        <v>3</v>
      </c>
      <c r="AI510">
        <v>-1</v>
      </c>
      <c r="AJ510" t="s">
        <v>3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ROW(Source!A309)</f>
        <v>309</v>
      </c>
      <c r="B511">
        <v>292117154</v>
      </c>
      <c r="C511">
        <v>292117125</v>
      </c>
      <c r="D511">
        <v>277565498</v>
      </c>
      <c r="E511">
        <v>109</v>
      </c>
      <c r="F511">
        <v>1</v>
      </c>
      <c r="G511">
        <v>1</v>
      </c>
      <c r="H511">
        <v>3</v>
      </c>
      <c r="I511" t="s">
        <v>1494</v>
      </c>
      <c r="J511" t="s">
        <v>3</v>
      </c>
      <c r="K511" t="s">
        <v>1495</v>
      </c>
      <c r="L511">
        <v>1371</v>
      </c>
      <c r="N511">
        <v>1013</v>
      </c>
      <c r="O511" t="s">
        <v>21</v>
      </c>
      <c r="P511" t="s">
        <v>21</v>
      </c>
      <c r="Q511">
        <v>1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1</v>
      </c>
      <c r="AD511">
        <v>0</v>
      </c>
      <c r="AE511">
        <v>0</v>
      </c>
      <c r="AF511" t="s">
        <v>23</v>
      </c>
      <c r="AG511">
        <v>0</v>
      </c>
      <c r="AH511">
        <v>3</v>
      </c>
      <c r="AI511">
        <v>-1</v>
      </c>
      <c r="AJ511" t="s">
        <v>3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ROW(Source!A309)</f>
        <v>309</v>
      </c>
      <c r="B512">
        <v>292117155</v>
      </c>
      <c r="C512">
        <v>292117125</v>
      </c>
      <c r="D512">
        <v>277565502</v>
      </c>
      <c r="E512">
        <v>109</v>
      </c>
      <c r="F512">
        <v>1</v>
      </c>
      <c r="G512">
        <v>1</v>
      </c>
      <c r="H512">
        <v>3</v>
      </c>
      <c r="I512" t="s">
        <v>1468</v>
      </c>
      <c r="J512" t="s">
        <v>3</v>
      </c>
      <c r="K512" t="s">
        <v>1491</v>
      </c>
      <c r="L512">
        <v>1371</v>
      </c>
      <c r="N512">
        <v>1013</v>
      </c>
      <c r="O512" t="s">
        <v>21</v>
      </c>
      <c r="P512" t="s">
        <v>21</v>
      </c>
      <c r="Q512">
        <v>1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1</v>
      </c>
      <c r="AD512">
        <v>0</v>
      </c>
      <c r="AE512">
        <v>0</v>
      </c>
      <c r="AF512" t="s">
        <v>23</v>
      </c>
      <c r="AG512">
        <v>0</v>
      </c>
      <c r="AH512">
        <v>3</v>
      </c>
      <c r="AI512">
        <v>-1</v>
      </c>
      <c r="AJ512" t="s">
        <v>3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ROW(Source!A310)</f>
        <v>310</v>
      </c>
      <c r="B513">
        <v>292117169</v>
      </c>
      <c r="C513">
        <v>292117156</v>
      </c>
      <c r="D513">
        <v>277560284</v>
      </c>
      <c r="E513">
        <v>109</v>
      </c>
      <c r="F513">
        <v>1</v>
      </c>
      <c r="G513">
        <v>1</v>
      </c>
      <c r="H513">
        <v>1</v>
      </c>
      <c r="I513" t="s">
        <v>1323</v>
      </c>
      <c r="J513" t="s">
        <v>3</v>
      </c>
      <c r="K513" t="s">
        <v>1324</v>
      </c>
      <c r="L513">
        <v>1191</v>
      </c>
      <c r="N513">
        <v>1013</v>
      </c>
      <c r="O513" t="s">
        <v>1220</v>
      </c>
      <c r="P513" t="s">
        <v>1220</v>
      </c>
      <c r="Q513">
        <v>1</v>
      </c>
      <c r="X513">
        <v>7.27</v>
      </c>
      <c r="Y513">
        <v>0</v>
      </c>
      <c r="Z513">
        <v>0</v>
      </c>
      <c r="AA513">
        <v>0</v>
      </c>
      <c r="AB513">
        <v>440.52</v>
      </c>
      <c r="AC513">
        <v>0</v>
      </c>
      <c r="AD513">
        <v>1</v>
      </c>
      <c r="AE513">
        <v>1</v>
      </c>
      <c r="AF513" t="s">
        <v>3</v>
      </c>
      <c r="AG513">
        <v>7.27</v>
      </c>
      <c r="AH513">
        <v>2</v>
      </c>
      <c r="AI513">
        <v>292117157</v>
      </c>
      <c r="AJ513">
        <v>412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ROW(Source!A310)</f>
        <v>310</v>
      </c>
      <c r="B514">
        <v>292117170</v>
      </c>
      <c r="C514">
        <v>292117156</v>
      </c>
      <c r="D514">
        <v>277560491</v>
      </c>
      <c r="E514">
        <v>109</v>
      </c>
      <c r="F514">
        <v>1</v>
      </c>
      <c r="G514">
        <v>1</v>
      </c>
      <c r="H514">
        <v>1</v>
      </c>
      <c r="I514" t="s">
        <v>1221</v>
      </c>
      <c r="J514" t="s">
        <v>3</v>
      </c>
      <c r="K514" t="s">
        <v>1222</v>
      </c>
      <c r="L514">
        <v>1191</v>
      </c>
      <c r="N514">
        <v>1013</v>
      </c>
      <c r="O514" t="s">
        <v>1220</v>
      </c>
      <c r="P514" t="s">
        <v>1220</v>
      </c>
      <c r="Q514">
        <v>1</v>
      </c>
      <c r="X514">
        <v>1.78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2</v>
      </c>
      <c r="AF514" t="s">
        <v>3</v>
      </c>
      <c r="AG514">
        <v>1.78</v>
      </c>
      <c r="AH514">
        <v>2</v>
      </c>
      <c r="AI514">
        <v>292117158</v>
      </c>
      <c r="AJ514">
        <v>413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ROW(Source!A310)</f>
        <v>310</v>
      </c>
      <c r="B515">
        <v>292117171</v>
      </c>
      <c r="C515">
        <v>292117156</v>
      </c>
      <c r="D515">
        <v>277944474</v>
      </c>
      <c r="E515">
        <v>1</v>
      </c>
      <c r="F515">
        <v>1</v>
      </c>
      <c r="G515">
        <v>1</v>
      </c>
      <c r="H515">
        <v>2</v>
      </c>
      <c r="I515" t="s">
        <v>1300</v>
      </c>
      <c r="J515" t="s">
        <v>1301</v>
      </c>
      <c r="K515" t="s">
        <v>1302</v>
      </c>
      <c r="L515">
        <v>1368</v>
      </c>
      <c r="N515">
        <v>1011</v>
      </c>
      <c r="O515" t="s">
        <v>1090</v>
      </c>
      <c r="P515" t="s">
        <v>1090</v>
      </c>
      <c r="Q515">
        <v>1</v>
      </c>
      <c r="X515">
        <v>1.38</v>
      </c>
      <c r="Y515">
        <v>0</v>
      </c>
      <c r="Z515">
        <v>1811.82</v>
      </c>
      <c r="AA515">
        <v>549.32000000000005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1.38</v>
      </c>
      <c r="AH515">
        <v>2</v>
      </c>
      <c r="AI515">
        <v>292117159</v>
      </c>
      <c r="AJ515">
        <v>414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ROW(Source!A310)</f>
        <v>310</v>
      </c>
      <c r="B516">
        <v>292117172</v>
      </c>
      <c r="C516">
        <v>292117156</v>
      </c>
      <c r="D516">
        <v>277945805</v>
      </c>
      <c r="E516">
        <v>1</v>
      </c>
      <c r="F516">
        <v>1</v>
      </c>
      <c r="G516">
        <v>1</v>
      </c>
      <c r="H516">
        <v>2</v>
      </c>
      <c r="I516" t="s">
        <v>1227</v>
      </c>
      <c r="J516" t="s">
        <v>1228</v>
      </c>
      <c r="K516" t="s">
        <v>1229</v>
      </c>
      <c r="L516">
        <v>1368</v>
      </c>
      <c r="N516">
        <v>1011</v>
      </c>
      <c r="O516" t="s">
        <v>1090</v>
      </c>
      <c r="P516" t="s">
        <v>1090</v>
      </c>
      <c r="Q516">
        <v>1</v>
      </c>
      <c r="X516">
        <v>0.4</v>
      </c>
      <c r="Y516">
        <v>0</v>
      </c>
      <c r="Z516">
        <v>544.70000000000005</v>
      </c>
      <c r="AA516">
        <v>477.98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0.4</v>
      </c>
      <c r="AH516">
        <v>2</v>
      </c>
      <c r="AI516">
        <v>292117160</v>
      </c>
      <c r="AJ516">
        <v>415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ROW(Source!A310)</f>
        <v>310</v>
      </c>
      <c r="B517">
        <v>292117173</v>
      </c>
      <c r="C517">
        <v>292117156</v>
      </c>
      <c r="D517">
        <v>277862540</v>
      </c>
      <c r="E517">
        <v>1</v>
      </c>
      <c r="F517">
        <v>1</v>
      </c>
      <c r="G517">
        <v>1</v>
      </c>
      <c r="H517">
        <v>3</v>
      </c>
      <c r="I517" t="s">
        <v>1325</v>
      </c>
      <c r="J517" t="s">
        <v>1326</v>
      </c>
      <c r="K517" t="s">
        <v>1327</v>
      </c>
      <c r="L517">
        <v>1346</v>
      </c>
      <c r="N517">
        <v>1009</v>
      </c>
      <c r="O517" t="s">
        <v>1242</v>
      </c>
      <c r="P517" t="s">
        <v>1242</v>
      </c>
      <c r="Q517">
        <v>1</v>
      </c>
      <c r="X517">
        <v>0.03</v>
      </c>
      <c r="Y517">
        <v>80.02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23</v>
      </c>
      <c r="AG517">
        <v>0</v>
      </c>
      <c r="AH517">
        <v>2</v>
      </c>
      <c r="AI517">
        <v>292117161</v>
      </c>
      <c r="AJ517">
        <v>416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ROW(Source!A310)</f>
        <v>310</v>
      </c>
      <c r="B518">
        <v>292117174</v>
      </c>
      <c r="C518">
        <v>292117156</v>
      </c>
      <c r="D518">
        <v>277867733</v>
      </c>
      <c r="E518">
        <v>1</v>
      </c>
      <c r="F518">
        <v>1</v>
      </c>
      <c r="G518">
        <v>1</v>
      </c>
      <c r="H518">
        <v>3</v>
      </c>
      <c r="I518" t="s">
        <v>1438</v>
      </c>
      <c r="J518" t="s">
        <v>1439</v>
      </c>
      <c r="K518" t="s">
        <v>1440</v>
      </c>
      <c r="L518">
        <v>1346</v>
      </c>
      <c r="N518">
        <v>1009</v>
      </c>
      <c r="O518" t="s">
        <v>1242</v>
      </c>
      <c r="P518" t="s">
        <v>1242</v>
      </c>
      <c r="Q518">
        <v>1</v>
      </c>
      <c r="X518">
        <v>0</v>
      </c>
      <c r="Y518">
        <v>174.93</v>
      </c>
      <c r="Z518">
        <v>0</v>
      </c>
      <c r="AA518">
        <v>0</v>
      </c>
      <c r="AB518">
        <v>0</v>
      </c>
      <c r="AC518">
        <v>1</v>
      </c>
      <c r="AD518">
        <v>0</v>
      </c>
      <c r="AE518">
        <v>0</v>
      </c>
      <c r="AF518" t="s">
        <v>23</v>
      </c>
      <c r="AG518">
        <v>0</v>
      </c>
      <c r="AH518">
        <v>3</v>
      </c>
      <c r="AI518">
        <v>-1</v>
      </c>
      <c r="AJ518" t="s">
        <v>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ROW(Source!A310)</f>
        <v>310</v>
      </c>
      <c r="B519">
        <v>292117175</v>
      </c>
      <c r="C519">
        <v>292117156</v>
      </c>
      <c r="D519">
        <v>277867826</v>
      </c>
      <c r="E519">
        <v>1</v>
      </c>
      <c r="F519">
        <v>1</v>
      </c>
      <c r="G519">
        <v>1</v>
      </c>
      <c r="H519">
        <v>3</v>
      </c>
      <c r="I519" t="s">
        <v>1328</v>
      </c>
      <c r="J519" t="s">
        <v>1329</v>
      </c>
      <c r="K519" t="s">
        <v>1330</v>
      </c>
      <c r="L519">
        <v>1348</v>
      </c>
      <c r="N519">
        <v>1009</v>
      </c>
      <c r="O519" t="s">
        <v>806</v>
      </c>
      <c r="P519" t="s">
        <v>806</v>
      </c>
      <c r="Q519">
        <v>1000</v>
      </c>
      <c r="X519">
        <v>2.3000000000000001E-4</v>
      </c>
      <c r="Y519">
        <v>84866.240000000005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23</v>
      </c>
      <c r="AG519">
        <v>0</v>
      </c>
      <c r="AH519">
        <v>2</v>
      </c>
      <c r="AI519">
        <v>292117162</v>
      </c>
      <c r="AJ519">
        <v>417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ROW(Source!A310)</f>
        <v>310</v>
      </c>
      <c r="B520">
        <v>292117176</v>
      </c>
      <c r="C520">
        <v>292117156</v>
      </c>
      <c r="D520">
        <v>277869627</v>
      </c>
      <c r="E520">
        <v>1</v>
      </c>
      <c r="F520">
        <v>1</v>
      </c>
      <c r="G520">
        <v>1</v>
      </c>
      <c r="H520">
        <v>3</v>
      </c>
      <c r="I520" t="s">
        <v>1246</v>
      </c>
      <c r="J520" t="s">
        <v>1247</v>
      </c>
      <c r="K520" t="s">
        <v>1248</v>
      </c>
      <c r="L520">
        <v>1346</v>
      </c>
      <c r="N520">
        <v>1009</v>
      </c>
      <c r="O520" t="s">
        <v>1242</v>
      </c>
      <c r="P520" t="s">
        <v>1242</v>
      </c>
      <c r="Q520">
        <v>1</v>
      </c>
      <c r="X520">
        <v>0.02</v>
      </c>
      <c r="Y520">
        <v>56.11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23</v>
      </c>
      <c r="AG520">
        <v>0</v>
      </c>
      <c r="AH520">
        <v>2</v>
      </c>
      <c r="AI520">
        <v>292117163</v>
      </c>
      <c r="AJ520">
        <v>418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ROW(Source!A310)</f>
        <v>310</v>
      </c>
      <c r="B521">
        <v>292117177</v>
      </c>
      <c r="C521">
        <v>292117156</v>
      </c>
      <c r="D521">
        <v>277562597</v>
      </c>
      <c r="E521">
        <v>109</v>
      </c>
      <c r="F521">
        <v>1</v>
      </c>
      <c r="G521">
        <v>1</v>
      </c>
      <c r="H521">
        <v>3</v>
      </c>
      <c r="I521" t="s">
        <v>1496</v>
      </c>
      <c r="J521" t="s">
        <v>3</v>
      </c>
      <c r="K521" t="s">
        <v>1479</v>
      </c>
      <c r="L521">
        <v>1346</v>
      </c>
      <c r="N521">
        <v>1009</v>
      </c>
      <c r="O521" t="s">
        <v>1242</v>
      </c>
      <c r="P521" t="s">
        <v>1242</v>
      </c>
      <c r="Q521">
        <v>1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1</v>
      </c>
      <c r="AD521">
        <v>0</v>
      </c>
      <c r="AE521">
        <v>0</v>
      </c>
      <c r="AF521" t="s">
        <v>23</v>
      </c>
      <c r="AG521">
        <v>0</v>
      </c>
      <c r="AH521">
        <v>3</v>
      </c>
      <c r="AI521">
        <v>-1</v>
      </c>
      <c r="AJ521" t="s">
        <v>3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ROW(Source!A310)</f>
        <v>310</v>
      </c>
      <c r="B522">
        <v>292117178</v>
      </c>
      <c r="C522">
        <v>292117156</v>
      </c>
      <c r="D522">
        <v>277563539</v>
      </c>
      <c r="E522">
        <v>109</v>
      </c>
      <c r="F522">
        <v>1</v>
      </c>
      <c r="G522">
        <v>1</v>
      </c>
      <c r="H522">
        <v>3</v>
      </c>
      <c r="I522" t="s">
        <v>1488</v>
      </c>
      <c r="J522" t="s">
        <v>3</v>
      </c>
      <c r="K522" t="s">
        <v>1489</v>
      </c>
      <c r="L522">
        <v>1339</v>
      </c>
      <c r="N522">
        <v>1007</v>
      </c>
      <c r="O522" t="s">
        <v>1477</v>
      </c>
      <c r="P522" t="s">
        <v>1477</v>
      </c>
      <c r="Q522">
        <v>1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1</v>
      </c>
      <c r="AD522">
        <v>0</v>
      </c>
      <c r="AE522">
        <v>0</v>
      </c>
      <c r="AF522" t="s">
        <v>23</v>
      </c>
      <c r="AG522">
        <v>0</v>
      </c>
      <c r="AH522">
        <v>3</v>
      </c>
      <c r="AI522">
        <v>-1</v>
      </c>
      <c r="AJ522" t="s">
        <v>3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ROW(Source!A310)</f>
        <v>310</v>
      </c>
      <c r="B523">
        <v>292117179</v>
      </c>
      <c r="C523">
        <v>292117156</v>
      </c>
      <c r="D523">
        <v>277896283</v>
      </c>
      <c r="E523">
        <v>1</v>
      </c>
      <c r="F523">
        <v>1</v>
      </c>
      <c r="G523">
        <v>1</v>
      </c>
      <c r="H523">
        <v>3</v>
      </c>
      <c r="I523" t="s">
        <v>1331</v>
      </c>
      <c r="J523" t="s">
        <v>1332</v>
      </c>
      <c r="K523" t="s">
        <v>1333</v>
      </c>
      <c r="L523">
        <v>1348</v>
      </c>
      <c r="N523">
        <v>1009</v>
      </c>
      <c r="O523" t="s">
        <v>806</v>
      </c>
      <c r="P523" t="s">
        <v>806</v>
      </c>
      <c r="Q523">
        <v>1000</v>
      </c>
      <c r="X523">
        <v>4.0000000000000002E-4</v>
      </c>
      <c r="Y523">
        <v>61265.39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23</v>
      </c>
      <c r="AG523">
        <v>0</v>
      </c>
      <c r="AH523">
        <v>2</v>
      </c>
      <c r="AI523">
        <v>292117164</v>
      </c>
      <c r="AJ523">
        <v>419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ROW(Source!A310)</f>
        <v>310</v>
      </c>
      <c r="B524">
        <v>292117180</v>
      </c>
      <c r="C524">
        <v>292117156</v>
      </c>
      <c r="D524">
        <v>277896315</v>
      </c>
      <c r="E524">
        <v>1</v>
      </c>
      <c r="F524">
        <v>1</v>
      </c>
      <c r="G524">
        <v>1</v>
      </c>
      <c r="H524">
        <v>3</v>
      </c>
      <c r="I524" t="s">
        <v>1334</v>
      </c>
      <c r="J524" t="s">
        <v>1335</v>
      </c>
      <c r="K524" t="s">
        <v>1336</v>
      </c>
      <c r="L524">
        <v>1348</v>
      </c>
      <c r="N524">
        <v>1009</v>
      </c>
      <c r="O524" t="s">
        <v>806</v>
      </c>
      <c r="P524" t="s">
        <v>806</v>
      </c>
      <c r="Q524">
        <v>1000</v>
      </c>
      <c r="X524">
        <v>1.0000000000000001E-5</v>
      </c>
      <c r="Y524">
        <v>80020.98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23</v>
      </c>
      <c r="AG524">
        <v>0</v>
      </c>
      <c r="AH524">
        <v>2</v>
      </c>
      <c r="AI524">
        <v>292117165</v>
      </c>
      <c r="AJ524">
        <v>420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ROW(Source!A310)</f>
        <v>310</v>
      </c>
      <c r="B525">
        <v>292117181</v>
      </c>
      <c r="C525">
        <v>292117156</v>
      </c>
      <c r="D525">
        <v>277896321</v>
      </c>
      <c r="E525">
        <v>1</v>
      </c>
      <c r="F525">
        <v>1</v>
      </c>
      <c r="G525">
        <v>1</v>
      </c>
      <c r="H525">
        <v>3</v>
      </c>
      <c r="I525" t="s">
        <v>1337</v>
      </c>
      <c r="J525" t="s">
        <v>1338</v>
      </c>
      <c r="K525" t="s">
        <v>1339</v>
      </c>
      <c r="L525">
        <v>1348</v>
      </c>
      <c r="N525">
        <v>1009</v>
      </c>
      <c r="O525" t="s">
        <v>806</v>
      </c>
      <c r="P525" t="s">
        <v>806</v>
      </c>
      <c r="Q525">
        <v>1000</v>
      </c>
      <c r="X525">
        <v>5.9999999999999995E-4</v>
      </c>
      <c r="Y525">
        <v>40917.440000000002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23</v>
      </c>
      <c r="AG525">
        <v>0</v>
      </c>
      <c r="AH525">
        <v>2</v>
      </c>
      <c r="AI525">
        <v>292117166</v>
      </c>
      <c r="AJ525">
        <v>421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ROW(Source!A310)</f>
        <v>310</v>
      </c>
      <c r="B526">
        <v>292117182</v>
      </c>
      <c r="C526">
        <v>292117156</v>
      </c>
      <c r="D526">
        <v>277896684</v>
      </c>
      <c r="E526">
        <v>1</v>
      </c>
      <c r="F526">
        <v>1</v>
      </c>
      <c r="G526">
        <v>1</v>
      </c>
      <c r="H526">
        <v>3</v>
      </c>
      <c r="I526" t="s">
        <v>1340</v>
      </c>
      <c r="J526" t="s">
        <v>1341</v>
      </c>
      <c r="K526" t="s">
        <v>1342</v>
      </c>
      <c r="L526">
        <v>1348</v>
      </c>
      <c r="N526">
        <v>1009</v>
      </c>
      <c r="O526" t="s">
        <v>806</v>
      </c>
      <c r="P526" t="s">
        <v>806</v>
      </c>
      <c r="Q526">
        <v>1000</v>
      </c>
      <c r="X526">
        <v>5.9999999999999995E-4</v>
      </c>
      <c r="Y526">
        <v>98039.57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23</v>
      </c>
      <c r="AG526">
        <v>0</v>
      </c>
      <c r="AH526">
        <v>2</v>
      </c>
      <c r="AI526">
        <v>292117167</v>
      </c>
      <c r="AJ526">
        <v>422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ROW(Source!A310)</f>
        <v>310</v>
      </c>
      <c r="B527">
        <v>292117183</v>
      </c>
      <c r="C527">
        <v>292117156</v>
      </c>
      <c r="D527">
        <v>277908257</v>
      </c>
      <c r="E527">
        <v>1</v>
      </c>
      <c r="F527">
        <v>1</v>
      </c>
      <c r="G527">
        <v>1</v>
      </c>
      <c r="H527">
        <v>3</v>
      </c>
      <c r="I527" t="s">
        <v>1343</v>
      </c>
      <c r="J527" t="s">
        <v>1344</v>
      </c>
      <c r="K527" t="s">
        <v>1345</v>
      </c>
      <c r="L527">
        <v>1425</v>
      </c>
      <c r="N527">
        <v>1013</v>
      </c>
      <c r="O527" t="s">
        <v>880</v>
      </c>
      <c r="P527" t="s">
        <v>880</v>
      </c>
      <c r="Q527">
        <v>1</v>
      </c>
      <c r="X527">
        <v>0.12</v>
      </c>
      <c r="Y527">
        <v>1031.73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23</v>
      </c>
      <c r="AG527">
        <v>0</v>
      </c>
      <c r="AH527">
        <v>2</v>
      </c>
      <c r="AI527">
        <v>292117168</v>
      </c>
      <c r="AJ527">
        <v>423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ROW(Source!A310)</f>
        <v>310</v>
      </c>
      <c r="B528">
        <v>292117184</v>
      </c>
      <c r="C528">
        <v>292117156</v>
      </c>
      <c r="D528">
        <v>277565451</v>
      </c>
      <c r="E528">
        <v>109</v>
      </c>
      <c r="F528">
        <v>1</v>
      </c>
      <c r="G528">
        <v>1</v>
      </c>
      <c r="H528">
        <v>3</v>
      </c>
      <c r="I528" t="s">
        <v>1484</v>
      </c>
      <c r="J528" t="s">
        <v>3</v>
      </c>
      <c r="K528" t="s">
        <v>1490</v>
      </c>
      <c r="L528">
        <v>1371</v>
      </c>
      <c r="N528">
        <v>1013</v>
      </c>
      <c r="O528" t="s">
        <v>21</v>
      </c>
      <c r="P528" t="s">
        <v>21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 t="s">
        <v>23</v>
      </c>
      <c r="AG528">
        <v>0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ROW(Source!A310)</f>
        <v>310</v>
      </c>
      <c r="B529">
        <v>292117185</v>
      </c>
      <c r="C529">
        <v>292117156</v>
      </c>
      <c r="D529">
        <v>277565474</v>
      </c>
      <c r="E529">
        <v>109</v>
      </c>
      <c r="F529">
        <v>1</v>
      </c>
      <c r="G529">
        <v>1</v>
      </c>
      <c r="H529">
        <v>3</v>
      </c>
      <c r="I529" t="s">
        <v>1486</v>
      </c>
      <c r="J529" t="s">
        <v>3</v>
      </c>
      <c r="K529" t="s">
        <v>1487</v>
      </c>
      <c r="L529">
        <v>1346</v>
      </c>
      <c r="N529">
        <v>1009</v>
      </c>
      <c r="O529" t="s">
        <v>1242</v>
      </c>
      <c r="P529" t="s">
        <v>1242</v>
      </c>
      <c r="Q529">
        <v>1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1</v>
      </c>
      <c r="AD529">
        <v>0</v>
      </c>
      <c r="AE529">
        <v>0</v>
      </c>
      <c r="AF529" t="s">
        <v>23</v>
      </c>
      <c r="AG529">
        <v>0</v>
      </c>
      <c r="AH529">
        <v>3</v>
      </c>
      <c r="AI529">
        <v>-1</v>
      </c>
      <c r="AJ529" t="s">
        <v>3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ROW(Source!A310)</f>
        <v>310</v>
      </c>
      <c r="B530">
        <v>292117186</v>
      </c>
      <c r="C530">
        <v>292117156</v>
      </c>
      <c r="D530">
        <v>277565498</v>
      </c>
      <c r="E530">
        <v>109</v>
      </c>
      <c r="F530">
        <v>1</v>
      </c>
      <c r="G530">
        <v>1</v>
      </c>
      <c r="H530">
        <v>3</v>
      </c>
      <c r="I530" t="s">
        <v>1494</v>
      </c>
      <c r="J530" t="s">
        <v>3</v>
      </c>
      <c r="K530" t="s">
        <v>1495</v>
      </c>
      <c r="L530">
        <v>1371</v>
      </c>
      <c r="N530">
        <v>1013</v>
      </c>
      <c r="O530" t="s">
        <v>21</v>
      </c>
      <c r="P530" t="s">
        <v>21</v>
      </c>
      <c r="Q530">
        <v>1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1</v>
      </c>
      <c r="AD530">
        <v>0</v>
      </c>
      <c r="AE530">
        <v>0</v>
      </c>
      <c r="AF530" t="s">
        <v>23</v>
      </c>
      <c r="AG530">
        <v>0</v>
      </c>
      <c r="AH530">
        <v>3</v>
      </c>
      <c r="AI530">
        <v>-1</v>
      </c>
      <c r="AJ530" t="s">
        <v>3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ROW(Source!A310)</f>
        <v>310</v>
      </c>
      <c r="B531">
        <v>292117187</v>
      </c>
      <c r="C531">
        <v>292117156</v>
      </c>
      <c r="D531">
        <v>277565502</v>
      </c>
      <c r="E531">
        <v>109</v>
      </c>
      <c r="F531">
        <v>1</v>
      </c>
      <c r="G531">
        <v>1</v>
      </c>
      <c r="H531">
        <v>3</v>
      </c>
      <c r="I531" t="s">
        <v>1468</v>
      </c>
      <c r="J531" t="s">
        <v>3</v>
      </c>
      <c r="K531" t="s">
        <v>1491</v>
      </c>
      <c r="L531">
        <v>1371</v>
      </c>
      <c r="N531">
        <v>1013</v>
      </c>
      <c r="O531" t="s">
        <v>21</v>
      </c>
      <c r="P531" t="s">
        <v>21</v>
      </c>
      <c r="Q531">
        <v>1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1</v>
      </c>
      <c r="AD531">
        <v>0</v>
      </c>
      <c r="AE531">
        <v>0</v>
      </c>
      <c r="AF531" t="s">
        <v>23</v>
      </c>
      <c r="AG531">
        <v>0</v>
      </c>
      <c r="AH531">
        <v>3</v>
      </c>
      <c r="AI531">
        <v>-1</v>
      </c>
      <c r="AJ531" t="s">
        <v>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ROW(Source!A311)</f>
        <v>311</v>
      </c>
      <c r="B532">
        <v>292117201</v>
      </c>
      <c r="C532">
        <v>292117188</v>
      </c>
      <c r="D532">
        <v>277560281</v>
      </c>
      <c r="E532">
        <v>109</v>
      </c>
      <c r="F532">
        <v>1</v>
      </c>
      <c r="G532">
        <v>1</v>
      </c>
      <c r="H532">
        <v>1</v>
      </c>
      <c r="I532" t="s">
        <v>1346</v>
      </c>
      <c r="J532" t="s">
        <v>3</v>
      </c>
      <c r="K532" t="s">
        <v>1347</v>
      </c>
      <c r="L532">
        <v>1191</v>
      </c>
      <c r="N532">
        <v>1013</v>
      </c>
      <c r="O532" t="s">
        <v>1220</v>
      </c>
      <c r="P532" t="s">
        <v>1220</v>
      </c>
      <c r="Q532">
        <v>1</v>
      </c>
      <c r="X532">
        <v>8.86</v>
      </c>
      <c r="Y532">
        <v>0</v>
      </c>
      <c r="Z532">
        <v>0</v>
      </c>
      <c r="AA532">
        <v>0</v>
      </c>
      <c r="AB532">
        <v>435.17</v>
      </c>
      <c r="AC532">
        <v>0</v>
      </c>
      <c r="AD532">
        <v>1</v>
      </c>
      <c r="AE532">
        <v>1</v>
      </c>
      <c r="AF532" t="s">
        <v>3</v>
      </c>
      <c r="AG532">
        <v>8.86</v>
      </c>
      <c r="AH532">
        <v>2</v>
      </c>
      <c r="AI532">
        <v>292117189</v>
      </c>
      <c r="AJ532">
        <v>424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ROW(Source!A311)</f>
        <v>311</v>
      </c>
      <c r="B533">
        <v>292117202</v>
      </c>
      <c r="C533">
        <v>292117188</v>
      </c>
      <c r="D533">
        <v>277560491</v>
      </c>
      <c r="E533">
        <v>109</v>
      </c>
      <c r="F533">
        <v>1</v>
      </c>
      <c r="G533">
        <v>1</v>
      </c>
      <c r="H533">
        <v>1</v>
      </c>
      <c r="I533" t="s">
        <v>1221</v>
      </c>
      <c r="J533" t="s">
        <v>3</v>
      </c>
      <c r="K533" t="s">
        <v>1222</v>
      </c>
      <c r="L533">
        <v>1191</v>
      </c>
      <c r="N533">
        <v>1013</v>
      </c>
      <c r="O533" t="s">
        <v>1220</v>
      </c>
      <c r="P533" t="s">
        <v>1220</v>
      </c>
      <c r="Q533">
        <v>1</v>
      </c>
      <c r="X533">
        <v>1.87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2</v>
      </c>
      <c r="AF533" t="s">
        <v>3</v>
      </c>
      <c r="AG533">
        <v>1.87</v>
      </c>
      <c r="AH533">
        <v>2</v>
      </c>
      <c r="AI533">
        <v>292117190</v>
      </c>
      <c r="AJ533">
        <v>425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ROW(Source!A311)</f>
        <v>311</v>
      </c>
      <c r="B534">
        <v>292117203</v>
      </c>
      <c r="C534">
        <v>292117188</v>
      </c>
      <c r="D534">
        <v>277944474</v>
      </c>
      <c r="E534">
        <v>1</v>
      </c>
      <c r="F534">
        <v>1</v>
      </c>
      <c r="G534">
        <v>1</v>
      </c>
      <c r="H534">
        <v>2</v>
      </c>
      <c r="I534" t="s">
        <v>1300</v>
      </c>
      <c r="J534" t="s">
        <v>1301</v>
      </c>
      <c r="K534" t="s">
        <v>1302</v>
      </c>
      <c r="L534">
        <v>1368</v>
      </c>
      <c r="N534">
        <v>1011</v>
      </c>
      <c r="O534" t="s">
        <v>1090</v>
      </c>
      <c r="P534" t="s">
        <v>1090</v>
      </c>
      <c r="Q534">
        <v>1</v>
      </c>
      <c r="X534">
        <v>1.38</v>
      </c>
      <c r="Y534">
        <v>0</v>
      </c>
      <c r="Z534">
        <v>1811.82</v>
      </c>
      <c r="AA534">
        <v>549.32000000000005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1.38</v>
      </c>
      <c r="AH534">
        <v>2</v>
      </c>
      <c r="AI534">
        <v>292117191</v>
      </c>
      <c r="AJ534">
        <v>426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ROW(Source!A311)</f>
        <v>311</v>
      </c>
      <c r="B535">
        <v>292117204</v>
      </c>
      <c r="C535">
        <v>292117188</v>
      </c>
      <c r="D535">
        <v>277945805</v>
      </c>
      <c r="E535">
        <v>1</v>
      </c>
      <c r="F535">
        <v>1</v>
      </c>
      <c r="G535">
        <v>1</v>
      </c>
      <c r="H535">
        <v>2</v>
      </c>
      <c r="I535" t="s">
        <v>1227</v>
      </c>
      <c r="J535" t="s">
        <v>1228</v>
      </c>
      <c r="K535" t="s">
        <v>1229</v>
      </c>
      <c r="L535">
        <v>1368</v>
      </c>
      <c r="N535">
        <v>1011</v>
      </c>
      <c r="O535" t="s">
        <v>1090</v>
      </c>
      <c r="P535" t="s">
        <v>1090</v>
      </c>
      <c r="Q535">
        <v>1</v>
      </c>
      <c r="X535">
        <v>0.49</v>
      </c>
      <c r="Y535">
        <v>0</v>
      </c>
      <c r="Z535">
        <v>544.70000000000005</v>
      </c>
      <c r="AA535">
        <v>477.98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0.49</v>
      </c>
      <c r="AH535">
        <v>2</v>
      </c>
      <c r="AI535">
        <v>292117192</v>
      </c>
      <c r="AJ535">
        <v>427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ROW(Source!A311)</f>
        <v>311</v>
      </c>
      <c r="B536">
        <v>292117205</v>
      </c>
      <c r="C536">
        <v>292117188</v>
      </c>
      <c r="D536">
        <v>277862540</v>
      </c>
      <c r="E536">
        <v>1</v>
      </c>
      <c r="F536">
        <v>1</v>
      </c>
      <c r="G536">
        <v>1</v>
      </c>
      <c r="H536">
        <v>3</v>
      </c>
      <c r="I536" t="s">
        <v>1325</v>
      </c>
      <c r="J536" t="s">
        <v>1326</v>
      </c>
      <c r="K536" t="s">
        <v>1327</v>
      </c>
      <c r="L536">
        <v>1346</v>
      </c>
      <c r="N536">
        <v>1009</v>
      </c>
      <c r="O536" t="s">
        <v>1242</v>
      </c>
      <c r="P536" t="s">
        <v>1242</v>
      </c>
      <c r="Q536">
        <v>1</v>
      </c>
      <c r="X536">
        <v>0.03</v>
      </c>
      <c r="Y536">
        <v>80.02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23</v>
      </c>
      <c r="AG536">
        <v>0</v>
      </c>
      <c r="AH536">
        <v>2</v>
      </c>
      <c r="AI536">
        <v>292117193</v>
      </c>
      <c r="AJ536">
        <v>428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ROW(Source!A311)</f>
        <v>311</v>
      </c>
      <c r="B537">
        <v>292117206</v>
      </c>
      <c r="C537">
        <v>292117188</v>
      </c>
      <c r="D537">
        <v>277867733</v>
      </c>
      <c r="E537">
        <v>1</v>
      </c>
      <c r="F537">
        <v>1</v>
      </c>
      <c r="G537">
        <v>1</v>
      </c>
      <c r="H537">
        <v>3</v>
      </c>
      <c r="I537" t="s">
        <v>1438</v>
      </c>
      <c r="J537" t="s">
        <v>1439</v>
      </c>
      <c r="K537" t="s">
        <v>1440</v>
      </c>
      <c r="L537">
        <v>1346</v>
      </c>
      <c r="N537">
        <v>1009</v>
      </c>
      <c r="O537" t="s">
        <v>1242</v>
      </c>
      <c r="P537" t="s">
        <v>1242</v>
      </c>
      <c r="Q537">
        <v>1</v>
      </c>
      <c r="X537">
        <v>0</v>
      </c>
      <c r="Y537">
        <v>174.93</v>
      </c>
      <c r="Z537">
        <v>0</v>
      </c>
      <c r="AA537">
        <v>0</v>
      </c>
      <c r="AB537">
        <v>0</v>
      </c>
      <c r="AC537">
        <v>1</v>
      </c>
      <c r="AD537">
        <v>0</v>
      </c>
      <c r="AE537">
        <v>0</v>
      </c>
      <c r="AF537" t="s">
        <v>23</v>
      </c>
      <c r="AG537">
        <v>0</v>
      </c>
      <c r="AH537">
        <v>3</v>
      </c>
      <c r="AI537">
        <v>-1</v>
      </c>
      <c r="AJ537" t="s">
        <v>3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ROW(Source!A311)</f>
        <v>311</v>
      </c>
      <c r="B538">
        <v>292117207</v>
      </c>
      <c r="C538">
        <v>292117188</v>
      </c>
      <c r="D538">
        <v>277867826</v>
      </c>
      <c r="E538">
        <v>1</v>
      </c>
      <c r="F538">
        <v>1</v>
      </c>
      <c r="G538">
        <v>1</v>
      </c>
      <c r="H538">
        <v>3</v>
      </c>
      <c r="I538" t="s">
        <v>1328</v>
      </c>
      <c r="J538" t="s">
        <v>1329</v>
      </c>
      <c r="K538" t="s">
        <v>1330</v>
      </c>
      <c r="L538">
        <v>1348</v>
      </c>
      <c r="N538">
        <v>1009</v>
      </c>
      <c r="O538" t="s">
        <v>806</v>
      </c>
      <c r="P538" t="s">
        <v>806</v>
      </c>
      <c r="Q538">
        <v>1000</v>
      </c>
      <c r="X538">
        <v>2.3000000000000001E-4</v>
      </c>
      <c r="Y538">
        <v>84866.240000000005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23</v>
      </c>
      <c r="AG538">
        <v>0</v>
      </c>
      <c r="AH538">
        <v>2</v>
      </c>
      <c r="AI538">
        <v>292117194</v>
      </c>
      <c r="AJ538">
        <v>429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ROW(Source!A311)</f>
        <v>311</v>
      </c>
      <c r="B539">
        <v>292117208</v>
      </c>
      <c r="C539">
        <v>292117188</v>
      </c>
      <c r="D539">
        <v>277869627</v>
      </c>
      <c r="E539">
        <v>1</v>
      </c>
      <c r="F539">
        <v>1</v>
      </c>
      <c r="G539">
        <v>1</v>
      </c>
      <c r="H539">
        <v>3</v>
      </c>
      <c r="I539" t="s">
        <v>1246</v>
      </c>
      <c r="J539" t="s">
        <v>1247</v>
      </c>
      <c r="K539" t="s">
        <v>1248</v>
      </c>
      <c r="L539">
        <v>1346</v>
      </c>
      <c r="N539">
        <v>1009</v>
      </c>
      <c r="O539" t="s">
        <v>1242</v>
      </c>
      <c r="P539" t="s">
        <v>1242</v>
      </c>
      <c r="Q539">
        <v>1</v>
      </c>
      <c r="X539">
        <v>0.02</v>
      </c>
      <c r="Y539">
        <v>56.11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23</v>
      </c>
      <c r="AG539">
        <v>0</v>
      </c>
      <c r="AH539">
        <v>2</v>
      </c>
      <c r="AI539">
        <v>292117195</v>
      </c>
      <c r="AJ539">
        <v>430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ROW(Source!A311)</f>
        <v>311</v>
      </c>
      <c r="B540">
        <v>292117209</v>
      </c>
      <c r="C540">
        <v>292117188</v>
      </c>
      <c r="D540">
        <v>277562597</v>
      </c>
      <c r="E540">
        <v>109</v>
      </c>
      <c r="F540">
        <v>1</v>
      </c>
      <c r="G540">
        <v>1</v>
      </c>
      <c r="H540">
        <v>3</v>
      </c>
      <c r="I540" t="s">
        <v>1496</v>
      </c>
      <c r="J540" t="s">
        <v>3</v>
      </c>
      <c r="K540" t="s">
        <v>1479</v>
      </c>
      <c r="L540">
        <v>1346</v>
      </c>
      <c r="N540">
        <v>1009</v>
      </c>
      <c r="O540" t="s">
        <v>1242</v>
      </c>
      <c r="P540" t="s">
        <v>1242</v>
      </c>
      <c r="Q540">
        <v>1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1</v>
      </c>
      <c r="AD540">
        <v>0</v>
      </c>
      <c r="AE540">
        <v>0</v>
      </c>
      <c r="AF540" t="s">
        <v>23</v>
      </c>
      <c r="AG540">
        <v>0</v>
      </c>
      <c r="AH540">
        <v>3</v>
      </c>
      <c r="AI540">
        <v>-1</v>
      </c>
      <c r="AJ540" t="s">
        <v>3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ROW(Source!A311)</f>
        <v>311</v>
      </c>
      <c r="B541">
        <v>292117210</v>
      </c>
      <c r="C541">
        <v>292117188</v>
      </c>
      <c r="D541">
        <v>277563539</v>
      </c>
      <c r="E541">
        <v>109</v>
      </c>
      <c r="F541">
        <v>1</v>
      </c>
      <c r="G541">
        <v>1</v>
      </c>
      <c r="H541">
        <v>3</v>
      </c>
      <c r="I541" t="s">
        <v>1488</v>
      </c>
      <c r="J541" t="s">
        <v>3</v>
      </c>
      <c r="K541" t="s">
        <v>1489</v>
      </c>
      <c r="L541">
        <v>1339</v>
      </c>
      <c r="N541">
        <v>1007</v>
      </c>
      <c r="O541" t="s">
        <v>1477</v>
      </c>
      <c r="P541" t="s">
        <v>1477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0</v>
      </c>
      <c r="AF541" t="s">
        <v>23</v>
      </c>
      <c r="AG541">
        <v>0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ROW(Source!A311)</f>
        <v>311</v>
      </c>
      <c r="B542">
        <v>292117211</v>
      </c>
      <c r="C542">
        <v>292117188</v>
      </c>
      <c r="D542">
        <v>277896283</v>
      </c>
      <c r="E542">
        <v>1</v>
      </c>
      <c r="F542">
        <v>1</v>
      </c>
      <c r="G542">
        <v>1</v>
      </c>
      <c r="H542">
        <v>3</v>
      </c>
      <c r="I542" t="s">
        <v>1331</v>
      </c>
      <c r="J542" t="s">
        <v>1332</v>
      </c>
      <c r="K542" t="s">
        <v>1333</v>
      </c>
      <c r="L542">
        <v>1348</v>
      </c>
      <c r="N542">
        <v>1009</v>
      </c>
      <c r="O542" t="s">
        <v>806</v>
      </c>
      <c r="P542" t="s">
        <v>806</v>
      </c>
      <c r="Q542">
        <v>1000</v>
      </c>
      <c r="X542">
        <v>4.0000000000000002E-4</v>
      </c>
      <c r="Y542">
        <v>61265.39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23</v>
      </c>
      <c r="AG542">
        <v>0</v>
      </c>
      <c r="AH542">
        <v>2</v>
      </c>
      <c r="AI542">
        <v>292117196</v>
      </c>
      <c r="AJ542">
        <v>431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ROW(Source!A311)</f>
        <v>311</v>
      </c>
      <c r="B543">
        <v>292117212</v>
      </c>
      <c r="C543">
        <v>292117188</v>
      </c>
      <c r="D543">
        <v>277896315</v>
      </c>
      <c r="E543">
        <v>1</v>
      </c>
      <c r="F543">
        <v>1</v>
      </c>
      <c r="G543">
        <v>1</v>
      </c>
      <c r="H543">
        <v>3</v>
      </c>
      <c r="I543" t="s">
        <v>1334</v>
      </c>
      <c r="J543" t="s">
        <v>1335</v>
      </c>
      <c r="K543" t="s">
        <v>1336</v>
      </c>
      <c r="L543">
        <v>1348</v>
      </c>
      <c r="N543">
        <v>1009</v>
      </c>
      <c r="O543" t="s">
        <v>806</v>
      </c>
      <c r="P543" t="s">
        <v>806</v>
      </c>
      <c r="Q543">
        <v>1000</v>
      </c>
      <c r="X543">
        <v>1.0000000000000001E-5</v>
      </c>
      <c r="Y543">
        <v>80020.98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23</v>
      </c>
      <c r="AG543">
        <v>0</v>
      </c>
      <c r="AH543">
        <v>2</v>
      </c>
      <c r="AI543">
        <v>292117197</v>
      </c>
      <c r="AJ543">
        <v>432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ROW(Source!A311)</f>
        <v>311</v>
      </c>
      <c r="B544">
        <v>292117213</v>
      </c>
      <c r="C544">
        <v>292117188</v>
      </c>
      <c r="D544">
        <v>277896321</v>
      </c>
      <c r="E544">
        <v>1</v>
      </c>
      <c r="F544">
        <v>1</v>
      </c>
      <c r="G544">
        <v>1</v>
      </c>
      <c r="H544">
        <v>3</v>
      </c>
      <c r="I544" t="s">
        <v>1337</v>
      </c>
      <c r="J544" t="s">
        <v>1338</v>
      </c>
      <c r="K544" t="s">
        <v>1339</v>
      </c>
      <c r="L544">
        <v>1348</v>
      </c>
      <c r="N544">
        <v>1009</v>
      </c>
      <c r="O544" t="s">
        <v>806</v>
      </c>
      <c r="P544" t="s">
        <v>806</v>
      </c>
      <c r="Q544">
        <v>1000</v>
      </c>
      <c r="X544">
        <v>5.9999999999999995E-4</v>
      </c>
      <c r="Y544">
        <v>40917.440000000002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23</v>
      </c>
      <c r="AG544">
        <v>0</v>
      </c>
      <c r="AH544">
        <v>2</v>
      </c>
      <c r="AI544">
        <v>292117198</v>
      </c>
      <c r="AJ544">
        <v>433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ROW(Source!A311)</f>
        <v>311</v>
      </c>
      <c r="B545">
        <v>292117214</v>
      </c>
      <c r="C545">
        <v>292117188</v>
      </c>
      <c r="D545">
        <v>277896684</v>
      </c>
      <c r="E545">
        <v>1</v>
      </c>
      <c r="F545">
        <v>1</v>
      </c>
      <c r="G545">
        <v>1</v>
      </c>
      <c r="H545">
        <v>3</v>
      </c>
      <c r="I545" t="s">
        <v>1340</v>
      </c>
      <c r="J545" t="s">
        <v>1341</v>
      </c>
      <c r="K545" t="s">
        <v>1342</v>
      </c>
      <c r="L545">
        <v>1348</v>
      </c>
      <c r="N545">
        <v>1009</v>
      </c>
      <c r="O545" t="s">
        <v>806</v>
      </c>
      <c r="P545" t="s">
        <v>806</v>
      </c>
      <c r="Q545">
        <v>1000</v>
      </c>
      <c r="X545">
        <v>5.9999999999999995E-4</v>
      </c>
      <c r="Y545">
        <v>98039.57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23</v>
      </c>
      <c r="AG545">
        <v>0</v>
      </c>
      <c r="AH545">
        <v>2</v>
      </c>
      <c r="AI545">
        <v>292117199</v>
      </c>
      <c r="AJ545">
        <v>434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ROW(Source!A311)</f>
        <v>311</v>
      </c>
      <c r="B546">
        <v>292117215</v>
      </c>
      <c r="C546">
        <v>292117188</v>
      </c>
      <c r="D546">
        <v>277908257</v>
      </c>
      <c r="E546">
        <v>1</v>
      </c>
      <c r="F546">
        <v>1</v>
      </c>
      <c r="G546">
        <v>1</v>
      </c>
      <c r="H546">
        <v>3</v>
      </c>
      <c r="I546" t="s">
        <v>1343</v>
      </c>
      <c r="J546" t="s">
        <v>1344</v>
      </c>
      <c r="K546" t="s">
        <v>1345</v>
      </c>
      <c r="L546">
        <v>1425</v>
      </c>
      <c r="N546">
        <v>1013</v>
      </c>
      <c r="O546" t="s">
        <v>880</v>
      </c>
      <c r="P546" t="s">
        <v>880</v>
      </c>
      <c r="Q546">
        <v>1</v>
      </c>
      <c r="X546">
        <v>0.12</v>
      </c>
      <c r="Y546">
        <v>1031.73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23</v>
      </c>
      <c r="AG546">
        <v>0</v>
      </c>
      <c r="AH546">
        <v>2</v>
      </c>
      <c r="AI546">
        <v>292117200</v>
      </c>
      <c r="AJ546">
        <v>435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ROW(Source!A311)</f>
        <v>311</v>
      </c>
      <c r="B547">
        <v>292117216</v>
      </c>
      <c r="C547">
        <v>292117188</v>
      </c>
      <c r="D547">
        <v>277565451</v>
      </c>
      <c r="E547">
        <v>109</v>
      </c>
      <c r="F547">
        <v>1</v>
      </c>
      <c r="G547">
        <v>1</v>
      </c>
      <c r="H547">
        <v>3</v>
      </c>
      <c r="I547" t="s">
        <v>1484</v>
      </c>
      <c r="J547" t="s">
        <v>3</v>
      </c>
      <c r="K547" t="s">
        <v>1490</v>
      </c>
      <c r="L547">
        <v>1371</v>
      </c>
      <c r="N547">
        <v>1013</v>
      </c>
      <c r="O547" t="s">
        <v>21</v>
      </c>
      <c r="P547" t="s">
        <v>21</v>
      </c>
      <c r="Q547">
        <v>1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1</v>
      </c>
      <c r="AD547">
        <v>0</v>
      </c>
      <c r="AE547">
        <v>0</v>
      </c>
      <c r="AF547" t="s">
        <v>23</v>
      </c>
      <c r="AG547">
        <v>0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ROW(Source!A311)</f>
        <v>311</v>
      </c>
      <c r="B548">
        <v>292117217</v>
      </c>
      <c r="C548">
        <v>292117188</v>
      </c>
      <c r="D548">
        <v>277565474</v>
      </c>
      <c r="E548">
        <v>109</v>
      </c>
      <c r="F548">
        <v>1</v>
      </c>
      <c r="G548">
        <v>1</v>
      </c>
      <c r="H548">
        <v>3</v>
      </c>
      <c r="I548" t="s">
        <v>1486</v>
      </c>
      <c r="J548" t="s">
        <v>3</v>
      </c>
      <c r="K548" t="s">
        <v>1487</v>
      </c>
      <c r="L548">
        <v>1346</v>
      </c>
      <c r="N548">
        <v>1009</v>
      </c>
      <c r="O548" t="s">
        <v>1242</v>
      </c>
      <c r="P548" t="s">
        <v>1242</v>
      </c>
      <c r="Q548">
        <v>1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1</v>
      </c>
      <c r="AD548">
        <v>0</v>
      </c>
      <c r="AE548">
        <v>0</v>
      </c>
      <c r="AF548" t="s">
        <v>23</v>
      </c>
      <c r="AG548">
        <v>0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ROW(Source!A311)</f>
        <v>311</v>
      </c>
      <c r="B549">
        <v>292117218</v>
      </c>
      <c r="C549">
        <v>292117188</v>
      </c>
      <c r="D549">
        <v>277565498</v>
      </c>
      <c r="E549">
        <v>109</v>
      </c>
      <c r="F549">
        <v>1</v>
      </c>
      <c r="G549">
        <v>1</v>
      </c>
      <c r="H549">
        <v>3</v>
      </c>
      <c r="I549" t="s">
        <v>1494</v>
      </c>
      <c r="J549" t="s">
        <v>3</v>
      </c>
      <c r="K549" t="s">
        <v>1495</v>
      </c>
      <c r="L549">
        <v>1371</v>
      </c>
      <c r="N549">
        <v>1013</v>
      </c>
      <c r="O549" t="s">
        <v>21</v>
      </c>
      <c r="P549" t="s">
        <v>21</v>
      </c>
      <c r="Q549">
        <v>1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1</v>
      </c>
      <c r="AD549">
        <v>0</v>
      </c>
      <c r="AE549">
        <v>0</v>
      </c>
      <c r="AF549" t="s">
        <v>23</v>
      </c>
      <c r="AG549">
        <v>0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ROW(Source!A311)</f>
        <v>311</v>
      </c>
      <c r="B550">
        <v>292117219</v>
      </c>
      <c r="C550">
        <v>292117188</v>
      </c>
      <c r="D550">
        <v>277565502</v>
      </c>
      <c r="E550">
        <v>109</v>
      </c>
      <c r="F550">
        <v>1</v>
      </c>
      <c r="G550">
        <v>1</v>
      </c>
      <c r="H550">
        <v>3</v>
      </c>
      <c r="I550" t="s">
        <v>1468</v>
      </c>
      <c r="J550" t="s">
        <v>3</v>
      </c>
      <c r="K550" t="s">
        <v>1491</v>
      </c>
      <c r="L550">
        <v>1371</v>
      </c>
      <c r="N550">
        <v>1013</v>
      </c>
      <c r="O550" t="s">
        <v>21</v>
      </c>
      <c r="P550" t="s">
        <v>21</v>
      </c>
      <c r="Q550">
        <v>1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1</v>
      </c>
      <c r="AD550">
        <v>0</v>
      </c>
      <c r="AE550">
        <v>0</v>
      </c>
      <c r="AF550" t="s">
        <v>23</v>
      </c>
      <c r="AG550">
        <v>0</v>
      </c>
      <c r="AH550">
        <v>3</v>
      </c>
      <c r="AI550">
        <v>-1</v>
      </c>
      <c r="AJ550" t="s">
        <v>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ROW(Source!A312)</f>
        <v>312</v>
      </c>
      <c r="B551">
        <v>292117233</v>
      </c>
      <c r="C551">
        <v>292117220</v>
      </c>
      <c r="D551">
        <v>277560279</v>
      </c>
      <c r="E551">
        <v>109</v>
      </c>
      <c r="F551">
        <v>1</v>
      </c>
      <c r="G551">
        <v>1</v>
      </c>
      <c r="H551">
        <v>1</v>
      </c>
      <c r="I551" t="s">
        <v>1348</v>
      </c>
      <c r="J551" t="s">
        <v>3</v>
      </c>
      <c r="K551" t="s">
        <v>1349</v>
      </c>
      <c r="L551">
        <v>1191</v>
      </c>
      <c r="N551">
        <v>1013</v>
      </c>
      <c r="O551" t="s">
        <v>1220</v>
      </c>
      <c r="P551" t="s">
        <v>1220</v>
      </c>
      <c r="Q551">
        <v>1</v>
      </c>
      <c r="X551">
        <v>5.42</v>
      </c>
      <c r="Y551">
        <v>0</v>
      </c>
      <c r="Z551">
        <v>0</v>
      </c>
      <c r="AA551">
        <v>0</v>
      </c>
      <c r="AB551">
        <v>429.82</v>
      </c>
      <c r="AC551">
        <v>0</v>
      </c>
      <c r="AD551">
        <v>1</v>
      </c>
      <c r="AE551">
        <v>1</v>
      </c>
      <c r="AF551" t="s">
        <v>3</v>
      </c>
      <c r="AG551">
        <v>5.42</v>
      </c>
      <c r="AH551">
        <v>2</v>
      </c>
      <c r="AI551">
        <v>292117221</v>
      </c>
      <c r="AJ551">
        <v>436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ROW(Source!A312)</f>
        <v>312</v>
      </c>
      <c r="B552">
        <v>292117234</v>
      </c>
      <c r="C552">
        <v>292117220</v>
      </c>
      <c r="D552">
        <v>277560491</v>
      </c>
      <c r="E552">
        <v>109</v>
      </c>
      <c r="F552">
        <v>1</v>
      </c>
      <c r="G552">
        <v>1</v>
      </c>
      <c r="H552">
        <v>1</v>
      </c>
      <c r="I552" t="s">
        <v>1221</v>
      </c>
      <c r="J552" t="s">
        <v>3</v>
      </c>
      <c r="K552" t="s">
        <v>1222</v>
      </c>
      <c r="L552">
        <v>1191</v>
      </c>
      <c r="N552">
        <v>1013</v>
      </c>
      <c r="O552" t="s">
        <v>1220</v>
      </c>
      <c r="P552" t="s">
        <v>1220</v>
      </c>
      <c r="Q552">
        <v>1</v>
      </c>
      <c r="X552">
        <v>0.98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2</v>
      </c>
      <c r="AF552" t="s">
        <v>3</v>
      </c>
      <c r="AG552">
        <v>0.98</v>
      </c>
      <c r="AH552">
        <v>2</v>
      </c>
      <c r="AI552">
        <v>292117222</v>
      </c>
      <c r="AJ552">
        <v>437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ROW(Source!A312)</f>
        <v>312</v>
      </c>
      <c r="B553">
        <v>292117235</v>
      </c>
      <c r="C553">
        <v>292117220</v>
      </c>
      <c r="D553">
        <v>277944474</v>
      </c>
      <c r="E553">
        <v>1</v>
      </c>
      <c r="F553">
        <v>1</v>
      </c>
      <c r="G553">
        <v>1</v>
      </c>
      <c r="H553">
        <v>2</v>
      </c>
      <c r="I553" t="s">
        <v>1300</v>
      </c>
      <c r="J553" t="s">
        <v>1301</v>
      </c>
      <c r="K553" t="s">
        <v>1302</v>
      </c>
      <c r="L553">
        <v>1368</v>
      </c>
      <c r="N553">
        <v>1011</v>
      </c>
      <c r="O553" t="s">
        <v>1090</v>
      </c>
      <c r="P553" t="s">
        <v>1090</v>
      </c>
      <c r="Q553">
        <v>1</v>
      </c>
      <c r="X553">
        <v>0.68</v>
      </c>
      <c r="Y553">
        <v>0</v>
      </c>
      <c r="Z553">
        <v>1811.82</v>
      </c>
      <c r="AA553">
        <v>549.32000000000005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0.68</v>
      </c>
      <c r="AH553">
        <v>2</v>
      </c>
      <c r="AI553">
        <v>292117223</v>
      </c>
      <c r="AJ553">
        <v>438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ROW(Source!A312)</f>
        <v>312</v>
      </c>
      <c r="B554">
        <v>292117236</v>
      </c>
      <c r="C554">
        <v>292117220</v>
      </c>
      <c r="D554">
        <v>277945805</v>
      </c>
      <c r="E554">
        <v>1</v>
      </c>
      <c r="F554">
        <v>1</v>
      </c>
      <c r="G554">
        <v>1</v>
      </c>
      <c r="H554">
        <v>2</v>
      </c>
      <c r="I554" t="s">
        <v>1227</v>
      </c>
      <c r="J554" t="s">
        <v>1228</v>
      </c>
      <c r="K554" t="s">
        <v>1229</v>
      </c>
      <c r="L554">
        <v>1368</v>
      </c>
      <c r="N554">
        <v>1011</v>
      </c>
      <c r="O554" t="s">
        <v>1090</v>
      </c>
      <c r="P554" t="s">
        <v>1090</v>
      </c>
      <c r="Q554">
        <v>1</v>
      </c>
      <c r="X554">
        <v>0.3</v>
      </c>
      <c r="Y554">
        <v>0</v>
      </c>
      <c r="Z554">
        <v>544.70000000000005</v>
      </c>
      <c r="AA554">
        <v>477.98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0.3</v>
      </c>
      <c r="AH554">
        <v>2</v>
      </c>
      <c r="AI554">
        <v>292117224</v>
      </c>
      <c r="AJ554">
        <v>439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ROW(Source!A312)</f>
        <v>312</v>
      </c>
      <c r="B555">
        <v>292117237</v>
      </c>
      <c r="C555">
        <v>292117220</v>
      </c>
      <c r="D555">
        <v>277862540</v>
      </c>
      <c r="E555">
        <v>1</v>
      </c>
      <c r="F555">
        <v>1</v>
      </c>
      <c r="G555">
        <v>1</v>
      </c>
      <c r="H555">
        <v>3</v>
      </c>
      <c r="I555" t="s">
        <v>1325</v>
      </c>
      <c r="J555" t="s">
        <v>1326</v>
      </c>
      <c r="K555" t="s">
        <v>1327</v>
      </c>
      <c r="L555">
        <v>1346</v>
      </c>
      <c r="N555">
        <v>1009</v>
      </c>
      <c r="O555" t="s">
        <v>1242</v>
      </c>
      <c r="P555" t="s">
        <v>1242</v>
      </c>
      <c r="Q555">
        <v>1</v>
      </c>
      <c r="X555">
        <v>0.03</v>
      </c>
      <c r="Y555">
        <v>80.02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23</v>
      </c>
      <c r="AG555">
        <v>0</v>
      </c>
      <c r="AH555">
        <v>2</v>
      </c>
      <c r="AI555">
        <v>292117225</v>
      </c>
      <c r="AJ555">
        <v>440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ROW(Source!A312)</f>
        <v>312</v>
      </c>
      <c r="B556">
        <v>292117238</v>
      </c>
      <c r="C556">
        <v>292117220</v>
      </c>
      <c r="D556">
        <v>277867826</v>
      </c>
      <c r="E556">
        <v>1</v>
      </c>
      <c r="F556">
        <v>1</v>
      </c>
      <c r="G556">
        <v>1</v>
      </c>
      <c r="H556">
        <v>3</v>
      </c>
      <c r="I556" t="s">
        <v>1328</v>
      </c>
      <c r="J556" t="s">
        <v>1329</v>
      </c>
      <c r="K556" t="s">
        <v>1330</v>
      </c>
      <c r="L556">
        <v>1348</v>
      </c>
      <c r="N556">
        <v>1009</v>
      </c>
      <c r="O556" t="s">
        <v>806</v>
      </c>
      <c r="P556" t="s">
        <v>806</v>
      </c>
      <c r="Q556">
        <v>1000</v>
      </c>
      <c r="X556">
        <v>2.3000000000000001E-4</v>
      </c>
      <c r="Y556">
        <v>84866.240000000005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23</v>
      </c>
      <c r="AG556">
        <v>0</v>
      </c>
      <c r="AH556">
        <v>2</v>
      </c>
      <c r="AI556">
        <v>292117226</v>
      </c>
      <c r="AJ556">
        <v>441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ROW(Source!A312)</f>
        <v>312</v>
      </c>
      <c r="B557">
        <v>292117239</v>
      </c>
      <c r="C557">
        <v>292117220</v>
      </c>
      <c r="D557">
        <v>277869627</v>
      </c>
      <c r="E557">
        <v>1</v>
      </c>
      <c r="F557">
        <v>1</v>
      </c>
      <c r="G557">
        <v>1</v>
      </c>
      <c r="H557">
        <v>3</v>
      </c>
      <c r="I557" t="s">
        <v>1246</v>
      </c>
      <c r="J557" t="s">
        <v>1247</v>
      </c>
      <c r="K557" t="s">
        <v>1248</v>
      </c>
      <c r="L557">
        <v>1346</v>
      </c>
      <c r="N557">
        <v>1009</v>
      </c>
      <c r="O557" t="s">
        <v>1242</v>
      </c>
      <c r="P557" t="s">
        <v>1242</v>
      </c>
      <c r="Q557">
        <v>1</v>
      </c>
      <c r="X557">
        <v>0.02</v>
      </c>
      <c r="Y557">
        <v>56.11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23</v>
      </c>
      <c r="AG557">
        <v>0</v>
      </c>
      <c r="AH557">
        <v>2</v>
      </c>
      <c r="AI557">
        <v>292117227</v>
      </c>
      <c r="AJ557">
        <v>442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ROW(Source!A312)</f>
        <v>312</v>
      </c>
      <c r="B558">
        <v>292117240</v>
      </c>
      <c r="C558">
        <v>292117220</v>
      </c>
      <c r="D558">
        <v>277561946</v>
      </c>
      <c r="E558">
        <v>109</v>
      </c>
      <c r="F558">
        <v>1</v>
      </c>
      <c r="G558">
        <v>1</v>
      </c>
      <c r="H558">
        <v>3</v>
      </c>
      <c r="I558" t="s">
        <v>1497</v>
      </c>
      <c r="J558" t="s">
        <v>3</v>
      </c>
      <c r="K558" t="s">
        <v>1498</v>
      </c>
      <c r="L558">
        <v>1371</v>
      </c>
      <c r="N558">
        <v>1013</v>
      </c>
      <c r="O558" t="s">
        <v>21</v>
      </c>
      <c r="P558" t="s">
        <v>21</v>
      </c>
      <c r="Q558">
        <v>1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1</v>
      </c>
      <c r="AD558">
        <v>0</v>
      </c>
      <c r="AE558">
        <v>0</v>
      </c>
      <c r="AF558" t="s">
        <v>23</v>
      </c>
      <c r="AG558">
        <v>0</v>
      </c>
      <c r="AH558">
        <v>3</v>
      </c>
      <c r="AI558">
        <v>-1</v>
      </c>
      <c r="AJ558" t="s">
        <v>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ROW(Source!A312)</f>
        <v>312</v>
      </c>
      <c r="B559">
        <v>292117241</v>
      </c>
      <c r="C559">
        <v>292117220</v>
      </c>
      <c r="D559">
        <v>277562780</v>
      </c>
      <c r="E559">
        <v>109</v>
      </c>
      <c r="F559">
        <v>1</v>
      </c>
      <c r="G559">
        <v>1</v>
      </c>
      <c r="H559">
        <v>3</v>
      </c>
      <c r="I559" t="s">
        <v>1482</v>
      </c>
      <c r="J559" t="s">
        <v>3</v>
      </c>
      <c r="K559" t="s">
        <v>1483</v>
      </c>
      <c r="L559">
        <v>1346</v>
      </c>
      <c r="N559">
        <v>1009</v>
      </c>
      <c r="O559" t="s">
        <v>1242</v>
      </c>
      <c r="P559" t="s">
        <v>1242</v>
      </c>
      <c r="Q559">
        <v>1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1</v>
      </c>
      <c r="AD559">
        <v>0</v>
      </c>
      <c r="AE559">
        <v>0</v>
      </c>
      <c r="AF559" t="s">
        <v>23</v>
      </c>
      <c r="AG559">
        <v>0</v>
      </c>
      <c r="AH559">
        <v>3</v>
      </c>
      <c r="AI559">
        <v>-1</v>
      </c>
      <c r="AJ559" t="s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ROW(Source!A312)</f>
        <v>312</v>
      </c>
      <c r="B560">
        <v>292117242</v>
      </c>
      <c r="C560">
        <v>292117220</v>
      </c>
      <c r="D560">
        <v>277879114</v>
      </c>
      <c r="E560">
        <v>1</v>
      </c>
      <c r="F560">
        <v>1</v>
      </c>
      <c r="G560">
        <v>1</v>
      </c>
      <c r="H560">
        <v>3</v>
      </c>
      <c r="I560" t="s">
        <v>1499</v>
      </c>
      <c r="J560" t="s">
        <v>1500</v>
      </c>
      <c r="K560" t="s">
        <v>1501</v>
      </c>
      <c r="L560">
        <v>1348</v>
      </c>
      <c r="N560">
        <v>1009</v>
      </c>
      <c r="O560" t="s">
        <v>806</v>
      </c>
      <c r="P560" t="s">
        <v>806</v>
      </c>
      <c r="Q560">
        <v>1000</v>
      </c>
      <c r="X560">
        <v>0</v>
      </c>
      <c r="Y560">
        <v>78619.899999999994</v>
      </c>
      <c r="Z560">
        <v>0</v>
      </c>
      <c r="AA560">
        <v>0</v>
      </c>
      <c r="AB560">
        <v>0</v>
      </c>
      <c r="AC560">
        <v>1</v>
      </c>
      <c r="AD560">
        <v>0</v>
      </c>
      <c r="AE560">
        <v>0</v>
      </c>
      <c r="AF560" t="s">
        <v>23</v>
      </c>
      <c r="AG560">
        <v>0</v>
      </c>
      <c r="AH560">
        <v>3</v>
      </c>
      <c r="AI560">
        <v>-1</v>
      </c>
      <c r="AJ560" t="s">
        <v>3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ROW(Source!A312)</f>
        <v>312</v>
      </c>
      <c r="B561">
        <v>292117243</v>
      </c>
      <c r="C561">
        <v>292117220</v>
      </c>
      <c r="D561">
        <v>277563539</v>
      </c>
      <c r="E561">
        <v>109</v>
      </c>
      <c r="F561">
        <v>1</v>
      </c>
      <c r="G561">
        <v>1</v>
      </c>
      <c r="H561">
        <v>3</v>
      </c>
      <c r="I561" t="s">
        <v>1488</v>
      </c>
      <c r="J561" t="s">
        <v>3</v>
      </c>
      <c r="K561" t="s">
        <v>1489</v>
      </c>
      <c r="L561">
        <v>1339</v>
      </c>
      <c r="N561">
        <v>1007</v>
      </c>
      <c r="O561" t="s">
        <v>1477</v>
      </c>
      <c r="P561" t="s">
        <v>1477</v>
      </c>
      <c r="Q561">
        <v>1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1</v>
      </c>
      <c r="AD561">
        <v>0</v>
      </c>
      <c r="AE561">
        <v>0</v>
      </c>
      <c r="AF561" t="s">
        <v>23</v>
      </c>
      <c r="AG561">
        <v>0</v>
      </c>
      <c r="AH561">
        <v>3</v>
      </c>
      <c r="AI561">
        <v>-1</v>
      </c>
      <c r="AJ561" t="s">
        <v>3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ROW(Source!A312)</f>
        <v>312</v>
      </c>
      <c r="B562">
        <v>292117244</v>
      </c>
      <c r="C562">
        <v>292117220</v>
      </c>
      <c r="D562">
        <v>277896283</v>
      </c>
      <c r="E562">
        <v>1</v>
      </c>
      <c r="F562">
        <v>1</v>
      </c>
      <c r="G562">
        <v>1</v>
      </c>
      <c r="H562">
        <v>3</v>
      </c>
      <c r="I562" t="s">
        <v>1331</v>
      </c>
      <c r="J562" t="s">
        <v>1332</v>
      </c>
      <c r="K562" t="s">
        <v>1333</v>
      </c>
      <c r="L562">
        <v>1348</v>
      </c>
      <c r="N562">
        <v>1009</v>
      </c>
      <c r="O562" t="s">
        <v>806</v>
      </c>
      <c r="P562" t="s">
        <v>806</v>
      </c>
      <c r="Q562">
        <v>1000</v>
      </c>
      <c r="X562">
        <v>4.0000000000000002E-4</v>
      </c>
      <c r="Y562">
        <v>61265.39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23</v>
      </c>
      <c r="AG562">
        <v>0</v>
      </c>
      <c r="AH562">
        <v>2</v>
      </c>
      <c r="AI562">
        <v>292117228</v>
      </c>
      <c r="AJ562">
        <v>443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ROW(Source!A312)</f>
        <v>312</v>
      </c>
      <c r="B563">
        <v>292117245</v>
      </c>
      <c r="C563">
        <v>292117220</v>
      </c>
      <c r="D563">
        <v>277896315</v>
      </c>
      <c r="E563">
        <v>1</v>
      </c>
      <c r="F563">
        <v>1</v>
      </c>
      <c r="G563">
        <v>1</v>
      </c>
      <c r="H563">
        <v>3</v>
      </c>
      <c r="I563" t="s">
        <v>1334</v>
      </c>
      <c r="J563" t="s">
        <v>1335</v>
      </c>
      <c r="K563" t="s">
        <v>1336</v>
      </c>
      <c r="L563">
        <v>1348</v>
      </c>
      <c r="N563">
        <v>1009</v>
      </c>
      <c r="O563" t="s">
        <v>806</v>
      </c>
      <c r="P563" t="s">
        <v>806</v>
      </c>
      <c r="Q563">
        <v>1000</v>
      </c>
      <c r="X563">
        <v>1.0000000000000001E-5</v>
      </c>
      <c r="Y563">
        <v>80020.98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23</v>
      </c>
      <c r="AG563">
        <v>0</v>
      </c>
      <c r="AH563">
        <v>2</v>
      </c>
      <c r="AI563">
        <v>292117229</v>
      </c>
      <c r="AJ563">
        <v>444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ROW(Source!A312)</f>
        <v>312</v>
      </c>
      <c r="B564">
        <v>292117246</v>
      </c>
      <c r="C564">
        <v>292117220</v>
      </c>
      <c r="D564">
        <v>277896321</v>
      </c>
      <c r="E564">
        <v>1</v>
      </c>
      <c r="F564">
        <v>1</v>
      </c>
      <c r="G564">
        <v>1</v>
      </c>
      <c r="H564">
        <v>3</v>
      </c>
      <c r="I564" t="s">
        <v>1337</v>
      </c>
      <c r="J564" t="s">
        <v>1338</v>
      </c>
      <c r="K564" t="s">
        <v>1339</v>
      </c>
      <c r="L564">
        <v>1348</v>
      </c>
      <c r="N564">
        <v>1009</v>
      </c>
      <c r="O564" t="s">
        <v>806</v>
      </c>
      <c r="P564" t="s">
        <v>806</v>
      </c>
      <c r="Q564">
        <v>1000</v>
      </c>
      <c r="X564">
        <v>5.9999999999999995E-4</v>
      </c>
      <c r="Y564">
        <v>40917.440000000002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23</v>
      </c>
      <c r="AG564">
        <v>0</v>
      </c>
      <c r="AH564">
        <v>2</v>
      </c>
      <c r="AI564">
        <v>292117230</v>
      </c>
      <c r="AJ564">
        <v>445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ROW(Source!A312)</f>
        <v>312</v>
      </c>
      <c r="B565">
        <v>292117247</v>
      </c>
      <c r="C565">
        <v>292117220</v>
      </c>
      <c r="D565">
        <v>277896684</v>
      </c>
      <c r="E565">
        <v>1</v>
      </c>
      <c r="F565">
        <v>1</v>
      </c>
      <c r="G565">
        <v>1</v>
      </c>
      <c r="H565">
        <v>3</v>
      </c>
      <c r="I565" t="s">
        <v>1340</v>
      </c>
      <c r="J565" t="s">
        <v>1341</v>
      </c>
      <c r="K565" t="s">
        <v>1342</v>
      </c>
      <c r="L565">
        <v>1348</v>
      </c>
      <c r="N565">
        <v>1009</v>
      </c>
      <c r="O565" t="s">
        <v>806</v>
      </c>
      <c r="P565" t="s">
        <v>806</v>
      </c>
      <c r="Q565">
        <v>1000</v>
      </c>
      <c r="X565">
        <v>5.9999999999999995E-4</v>
      </c>
      <c r="Y565">
        <v>98039.57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23</v>
      </c>
      <c r="AG565">
        <v>0</v>
      </c>
      <c r="AH565">
        <v>2</v>
      </c>
      <c r="AI565">
        <v>292117231</v>
      </c>
      <c r="AJ565">
        <v>446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ROW(Source!A312)</f>
        <v>312</v>
      </c>
      <c r="B566">
        <v>292117248</v>
      </c>
      <c r="C566">
        <v>292117220</v>
      </c>
      <c r="D566">
        <v>277908257</v>
      </c>
      <c r="E566">
        <v>1</v>
      </c>
      <c r="F566">
        <v>1</v>
      </c>
      <c r="G566">
        <v>1</v>
      </c>
      <c r="H566">
        <v>3</v>
      </c>
      <c r="I566" t="s">
        <v>1343</v>
      </c>
      <c r="J566" t="s">
        <v>1344</v>
      </c>
      <c r="K566" t="s">
        <v>1345</v>
      </c>
      <c r="L566">
        <v>1425</v>
      </c>
      <c r="N566">
        <v>1013</v>
      </c>
      <c r="O566" t="s">
        <v>880</v>
      </c>
      <c r="P566" t="s">
        <v>880</v>
      </c>
      <c r="Q566">
        <v>1</v>
      </c>
      <c r="X566">
        <v>0.06</v>
      </c>
      <c r="Y566">
        <v>1031.73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23</v>
      </c>
      <c r="AG566">
        <v>0</v>
      </c>
      <c r="AH566">
        <v>2</v>
      </c>
      <c r="AI566">
        <v>292117232</v>
      </c>
      <c r="AJ566">
        <v>447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ROW(Source!A312)</f>
        <v>312</v>
      </c>
      <c r="B567">
        <v>292117249</v>
      </c>
      <c r="C567">
        <v>292117220</v>
      </c>
      <c r="D567">
        <v>277565451</v>
      </c>
      <c r="E567">
        <v>109</v>
      </c>
      <c r="F567">
        <v>1</v>
      </c>
      <c r="G567">
        <v>1</v>
      </c>
      <c r="H567">
        <v>3</v>
      </c>
      <c r="I567" t="s">
        <v>1484</v>
      </c>
      <c r="J567" t="s">
        <v>3</v>
      </c>
      <c r="K567" t="s">
        <v>1490</v>
      </c>
      <c r="L567">
        <v>1371</v>
      </c>
      <c r="N567">
        <v>1013</v>
      </c>
      <c r="O567" t="s">
        <v>21</v>
      </c>
      <c r="P567" t="s">
        <v>21</v>
      </c>
      <c r="Q567">
        <v>1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23</v>
      </c>
      <c r="AG567">
        <v>0</v>
      </c>
      <c r="AH567">
        <v>3</v>
      </c>
      <c r="AI567">
        <v>-1</v>
      </c>
      <c r="AJ567" t="s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ROW(Source!A312)</f>
        <v>312</v>
      </c>
      <c r="B568">
        <v>292117250</v>
      </c>
      <c r="C568">
        <v>292117220</v>
      </c>
      <c r="D568">
        <v>277565474</v>
      </c>
      <c r="E568">
        <v>109</v>
      </c>
      <c r="F568">
        <v>1</v>
      </c>
      <c r="G568">
        <v>1</v>
      </c>
      <c r="H568">
        <v>3</v>
      </c>
      <c r="I568" t="s">
        <v>1486</v>
      </c>
      <c r="J568" t="s">
        <v>3</v>
      </c>
      <c r="K568" t="s">
        <v>1487</v>
      </c>
      <c r="L568">
        <v>1346</v>
      </c>
      <c r="N568">
        <v>1009</v>
      </c>
      <c r="O568" t="s">
        <v>1242</v>
      </c>
      <c r="P568" t="s">
        <v>1242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23</v>
      </c>
      <c r="AG568">
        <v>0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ROW(Source!A312)</f>
        <v>312</v>
      </c>
      <c r="B569">
        <v>292117251</v>
      </c>
      <c r="C569">
        <v>292117220</v>
      </c>
      <c r="D569">
        <v>277565502</v>
      </c>
      <c r="E569">
        <v>109</v>
      </c>
      <c r="F569">
        <v>1</v>
      </c>
      <c r="G569">
        <v>1</v>
      </c>
      <c r="H569">
        <v>3</v>
      </c>
      <c r="I569" t="s">
        <v>1468</v>
      </c>
      <c r="J569" t="s">
        <v>3</v>
      </c>
      <c r="K569" t="s">
        <v>1491</v>
      </c>
      <c r="L569">
        <v>1371</v>
      </c>
      <c r="N569">
        <v>1013</v>
      </c>
      <c r="O569" t="s">
        <v>21</v>
      </c>
      <c r="P569" t="s">
        <v>21</v>
      </c>
      <c r="Q569">
        <v>1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1</v>
      </c>
      <c r="AD569">
        <v>0</v>
      </c>
      <c r="AE569">
        <v>0</v>
      </c>
      <c r="AF569" t="s">
        <v>23</v>
      </c>
      <c r="AG569">
        <v>0</v>
      </c>
      <c r="AH569">
        <v>3</v>
      </c>
      <c r="AI569">
        <v>-1</v>
      </c>
      <c r="AJ569" t="s">
        <v>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ROW(Source!A313)</f>
        <v>313</v>
      </c>
      <c r="B570">
        <v>292117265</v>
      </c>
      <c r="C570">
        <v>292117252</v>
      </c>
      <c r="D570">
        <v>277560279</v>
      </c>
      <c r="E570">
        <v>109</v>
      </c>
      <c r="F570">
        <v>1</v>
      </c>
      <c r="G570">
        <v>1</v>
      </c>
      <c r="H570">
        <v>1</v>
      </c>
      <c r="I570" t="s">
        <v>1348</v>
      </c>
      <c r="J570" t="s">
        <v>3</v>
      </c>
      <c r="K570" t="s">
        <v>1349</v>
      </c>
      <c r="L570">
        <v>1191</v>
      </c>
      <c r="N570">
        <v>1013</v>
      </c>
      <c r="O570" t="s">
        <v>1220</v>
      </c>
      <c r="P570" t="s">
        <v>1220</v>
      </c>
      <c r="Q570">
        <v>1</v>
      </c>
      <c r="X570">
        <v>10.8</v>
      </c>
      <c r="Y570">
        <v>0</v>
      </c>
      <c r="Z570">
        <v>0</v>
      </c>
      <c r="AA570">
        <v>0</v>
      </c>
      <c r="AB570">
        <v>429.82</v>
      </c>
      <c r="AC570">
        <v>0</v>
      </c>
      <c r="AD570">
        <v>1</v>
      </c>
      <c r="AE570">
        <v>1</v>
      </c>
      <c r="AF570" t="s">
        <v>3</v>
      </c>
      <c r="AG570">
        <v>10.8</v>
      </c>
      <c r="AH570">
        <v>2</v>
      </c>
      <c r="AI570">
        <v>292117253</v>
      </c>
      <c r="AJ570">
        <v>448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ROW(Source!A313)</f>
        <v>313</v>
      </c>
      <c r="B571">
        <v>292117266</v>
      </c>
      <c r="C571">
        <v>292117252</v>
      </c>
      <c r="D571">
        <v>277560491</v>
      </c>
      <c r="E571">
        <v>109</v>
      </c>
      <c r="F571">
        <v>1</v>
      </c>
      <c r="G571">
        <v>1</v>
      </c>
      <c r="H571">
        <v>1</v>
      </c>
      <c r="I571" t="s">
        <v>1221</v>
      </c>
      <c r="J571" t="s">
        <v>3</v>
      </c>
      <c r="K571" t="s">
        <v>1222</v>
      </c>
      <c r="L571">
        <v>1191</v>
      </c>
      <c r="N571">
        <v>1013</v>
      </c>
      <c r="O571" t="s">
        <v>1220</v>
      </c>
      <c r="P571" t="s">
        <v>1220</v>
      </c>
      <c r="Q571">
        <v>1</v>
      </c>
      <c r="X571">
        <v>1.97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2</v>
      </c>
      <c r="AF571" t="s">
        <v>3</v>
      </c>
      <c r="AG571">
        <v>1.97</v>
      </c>
      <c r="AH571">
        <v>2</v>
      </c>
      <c r="AI571">
        <v>292117254</v>
      </c>
      <c r="AJ571">
        <v>449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ROW(Source!A313)</f>
        <v>313</v>
      </c>
      <c r="B572">
        <v>292117267</v>
      </c>
      <c r="C572">
        <v>292117252</v>
      </c>
      <c r="D572">
        <v>277944474</v>
      </c>
      <c r="E572">
        <v>1</v>
      </c>
      <c r="F572">
        <v>1</v>
      </c>
      <c r="G572">
        <v>1</v>
      </c>
      <c r="H572">
        <v>2</v>
      </c>
      <c r="I572" t="s">
        <v>1300</v>
      </c>
      <c r="J572" t="s">
        <v>1301</v>
      </c>
      <c r="K572" t="s">
        <v>1302</v>
      </c>
      <c r="L572">
        <v>1368</v>
      </c>
      <c r="N572">
        <v>1011</v>
      </c>
      <c r="O572" t="s">
        <v>1090</v>
      </c>
      <c r="P572" t="s">
        <v>1090</v>
      </c>
      <c r="Q572">
        <v>1</v>
      </c>
      <c r="X572">
        <v>1.37</v>
      </c>
      <c r="Y572">
        <v>0</v>
      </c>
      <c r="Z572">
        <v>1811.82</v>
      </c>
      <c r="AA572">
        <v>549.32000000000005</v>
      </c>
      <c r="AB572">
        <v>0</v>
      </c>
      <c r="AC572">
        <v>0</v>
      </c>
      <c r="AD572">
        <v>1</v>
      </c>
      <c r="AE572">
        <v>0</v>
      </c>
      <c r="AF572" t="s">
        <v>3</v>
      </c>
      <c r="AG572">
        <v>1.37</v>
      </c>
      <c r="AH572">
        <v>2</v>
      </c>
      <c r="AI572">
        <v>292117255</v>
      </c>
      <c r="AJ572">
        <v>450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ROW(Source!A313)</f>
        <v>313</v>
      </c>
      <c r="B573">
        <v>292117268</v>
      </c>
      <c r="C573">
        <v>292117252</v>
      </c>
      <c r="D573">
        <v>277945805</v>
      </c>
      <c r="E573">
        <v>1</v>
      </c>
      <c r="F573">
        <v>1</v>
      </c>
      <c r="G573">
        <v>1</v>
      </c>
      <c r="H573">
        <v>2</v>
      </c>
      <c r="I573" t="s">
        <v>1227</v>
      </c>
      <c r="J573" t="s">
        <v>1228</v>
      </c>
      <c r="K573" t="s">
        <v>1229</v>
      </c>
      <c r="L573">
        <v>1368</v>
      </c>
      <c r="N573">
        <v>1011</v>
      </c>
      <c r="O573" t="s">
        <v>1090</v>
      </c>
      <c r="P573" t="s">
        <v>1090</v>
      </c>
      <c r="Q573">
        <v>1</v>
      </c>
      <c r="X573">
        <v>0.6</v>
      </c>
      <c r="Y573">
        <v>0</v>
      </c>
      <c r="Z573">
        <v>544.70000000000005</v>
      </c>
      <c r="AA573">
        <v>477.98</v>
      </c>
      <c r="AB573">
        <v>0</v>
      </c>
      <c r="AC573">
        <v>0</v>
      </c>
      <c r="AD573">
        <v>1</v>
      </c>
      <c r="AE573">
        <v>0</v>
      </c>
      <c r="AF573" t="s">
        <v>3</v>
      </c>
      <c r="AG573">
        <v>0.6</v>
      </c>
      <c r="AH573">
        <v>2</v>
      </c>
      <c r="AI573">
        <v>292117256</v>
      </c>
      <c r="AJ573">
        <v>451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ROW(Source!A313)</f>
        <v>313</v>
      </c>
      <c r="B574">
        <v>292117269</v>
      </c>
      <c r="C574">
        <v>292117252</v>
      </c>
      <c r="D574">
        <v>277862540</v>
      </c>
      <c r="E574">
        <v>1</v>
      </c>
      <c r="F574">
        <v>1</v>
      </c>
      <c r="G574">
        <v>1</v>
      </c>
      <c r="H574">
        <v>3</v>
      </c>
      <c r="I574" t="s">
        <v>1325</v>
      </c>
      <c r="J574" t="s">
        <v>1326</v>
      </c>
      <c r="K574" t="s">
        <v>1327</v>
      </c>
      <c r="L574">
        <v>1346</v>
      </c>
      <c r="N574">
        <v>1009</v>
      </c>
      <c r="O574" t="s">
        <v>1242</v>
      </c>
      <c r="P574" t="s">
        <v>1242</v>
      </c>
      <c r="Q574">
        <v>1</v>
      </c>
      <c r="X574">
        <v>0.03</v>
      </c>
      <c r="Y574">
        <v>80.02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23</v>
      </c>
      <c r="AG574">
        <v>0</v>
      </c>
      <c r="AH574">
        <v>2</v>
      </c>
      <c r="AI574">
        <v>292117257</v>
      </c>
      <c r="AJ574">
        <v>452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ROW(Source!A313)</f>
        <v>313</v>
      </c>
      <c r="B575">
        <v>292117270</v>
      </c>
      <c r="C575">
        <v>292117252</v>
      </c>
      <c r="D575">
        <v>277867826</v>
      </c>
      <c r="E575">
        <v>1</v>
      </c>
      <c r="F575">
        <v>1</v>
      </c>
      <c r="G575">
        <v>1</v>
      </c>
      <c r="H575">
        <v>3</v>
      </c>
      <c r="I575" t="s">
        <v>1328</v>
      </c>
      <c r="J575" t="s">
        <v>1329</v>
      </c>
      <c r="K575" t="s">
        <v>1330</v>
      </c>
      <c r="L575">
        <v>1348</v>
      </c>
      <c r="N575">
        <v>1009</v>
      </c>
      <c r="O575" t="s">
        <v>806</v>
      </c>
      <c r="P575" t="s">
        <v>806</v>
      </c>
      <c r="Q575">
        <v>1000</v>
      </c>
      <c r="X575">
        <v>2.3000000000000001E-4</v>
      </c>
      <c r="Y575">
        <v>84866.240000000005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23</v>
      </c>
      <c r="AG575">
        <v>0</v>
      </c>
      <c r="AH575">
        <v>2</v>
      </c>
      <c r="AI575">
        <v>292117258</v>
      </c>
      <c r="AJ575">
        <v>453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ROW(Source!A313)</f>
        <v>313</v>
      </c>
      <c r="B576">
        <v>292117271</v>
      </c>
      <c r="C576">
        <v>292117252</v>
      </c>
      <c r="D576">
        <v>277869627</v>
      </c>
      <c r="E576">
        <v>1</v>
      </c>
      <c r="F576">
        <v>1</v>
      </c>
      <c r="G576">
        <v>1</v>
      </c>
      <c r="H576">
        <v>3</v>
      </c>
      <c r="I576" t="s">
        <v>1246</v>
      </c>
      <c r="J576" t="s">
        <v>1247</v>
      </c>
      <c r="K576" t="s">
        <v>1248</v>
      </c>
      <c r="L576">
        <v>1346</v>
      </c>
      <c r="N576">
        <v>1009</v>
      </c>
      <c r="O576" t="s">
        <v>1242</v>
      </c>
      <c r="P576" t="s">
        <v>1242</v>
      </c>
      <c r="Q576">
        <v>1</v>
      </c>
      <c r="X576">
        <v>0.02</v>
      </c>
      <c r="Y576">
        <v>56.11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23</v>
      </c>
      <c r="AG576">
        <v>0</v>
      </c>
      <c r="AH576">
        <v>2</v>
      </c>
      <c r="AI576">
        <v>292117259</v>
      </c>
      <c r="AJ576">
        <v>454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ROW(Source!A313)</f>
        <v>313</v>
      </c>
      <c r="B577">
        <v>292117272</v>
      </c>
      <c r="C577">
        <v>292117252</v>
      </c>
      <c r="D577">
        <v>277561946</v>
      </c>
      <c r="E577">
        <v>109</v>
      </c>
      <c r="F577">
        <v>1</v>
      </c>
      <c r="G577">
        <v>1</v>
      </c>
      <c r="H577">
        <v>3</v>
      </c>
      <c r="I577" t="s">
        <v>1497</v>
      </c>
      <c r="J577" t="s">
        <v>3</v>
      </c>
      <c r="K577" t="s">
        <v>1498</v>
      </c>
      <c r="L577">
        <v>1371</v>
      </c>
      <c r="N577">
        <v>1013</v>
      </c>
      <c r="O577" t="s">
        <v>21</v>
      </c>
      <c r="P577" t="s">
        <v>21</v>
      </c>
      <c r="Q577">
        <v>1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1</v>
      </c>
      <c r="AD577">
        <v>0</v>
      </c>
      <c r="AE577">
        <v>0</v>
      </c>
      <c r="AF577" t="s">
        <v>23</v>
      </c>
      <c r="AG577">
        <v>0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ROW(Source!A313)</f>
        <v>313</v>
      </c>
      <c r="B578">
        <v>292117273</v>
      </c>
      <c r="C578">
        <v>292117252</v>
      </c>
      <c r="D578">
        <v>277562780</v>
      </c>
      <c r="E578">
        <v>109</v>
      </c>
      <c r="F578">
        <v>1</v>
      </c>
      <c r="G578">
        <v>1</v>
      </c>
      <c r="H578">
        <v>3</v>
      </c>
      <c r="I578" t="s">
        <v>1482</v>
      </c>
      <c r="J578" t="s">
        <v>3</v>
      </c>
      <c r="K578" t="s">
        <v>1483</v>
      </c>
      <c r="L578">
        <v>1346</v>
      </c>
      <c r="N578">
        <v>1009</v>
      </c>
      <c r="O578" t="s">
        <v>1242</v>
      </c>
      <c r="P578" t="s">
        <v>1242</v>
      </c>
      <c r="Q578">
        <v>1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1</v>
      </c>
      <c r="AD578">
        <v>0</v>
      </c>
      <c r="AE578">
        <v>0</v>
      </c>
      <c r="AF578" t="s">
        <v>23</v>
      </c>
      <c r="AG578">
        <v>0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ROW(Source!A313)</f>
        <v>313</v>
      </c>
      <c r="B579">
        <v>292117274</v>
      </c>
      <c r="C579">
        <v>292117252</v>
      </c>
      <c r="D579">
        <v>277879114</v>
      </c>
      <c r="E579">
        <v>1</v>
      </c>
      <c r="F579">
        <v>1</v>
      </c>
      <c r="G579">
        <v>1</v>
      </c>
      <c r="H579">
        <v>3</v>
      </c>
      <c r="I579" t="s">
        <v>1499</v>
      </c>
      <c r="J579" t="s">
        <v>1500</v>
      </c>
      <c r="K579" t="s">
        <v>1501</v>
      </c>
      <c r="L579">
        <v>1348</v>
      </c>
      <c r="N579">
        <v>1009</v>
      </c>
      <c r="O579" t="s">
        <v>806</v>
      </c>
      <c r="P579" t="s">
        <v>806</v>
      </c>
      <c r="Q579">
        <v>1000</v>
      </c>
      <c r="X579">
        <v>0</v>
      </c>
      <c r="Y579">
        <v>78619.899999999994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 t="s">
        <v>23</v>
      </c>
      <c r="AG579">
        <v>0</v>
      </c>
      <c r="AH579">
        <v>3</v>
      </c>
      <c r="AI579">
        <v>-1</v>
      </c>
      <c r="AJ579" t="s">
        <v>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ROW(Source!A313)</f>
        <v>313</v>
      </c>
      <c r="B580">
        <v>292117275</v>
      </c>
      <c r="C580">
        <v>292117252</v>
      </c>
      <c r="D580">
        <v>277563539</v>
      </c>
      <c r="E580">
        <v>109</v>
      </c>
      <c r="F580">
        <v>1</v>
      </c>
      <c r="G580">
        <v>1</v>
      </c>
      <c r="H580">
        <v>3</v>
      </c>
      <c r="I580" t="s">
        <v>1488</v>
      </c>
      <c r="J580" t="s">
        <v>3</v>
      </c>
      <c r="K580" t="s">
        <v>1489</v>
      </c>
      <c r="L580">
        <v>1339</v>
      </c>
      <c r="N580">
        <v>1007</v>
      </c>
      <c r="O580" t="s">
        <v>1477</v>
      </c>
      <c r="P580" t="s">
        <v>1477</v>
      </c>
      <c r="Q580">
        <v>1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0</v>
      </c>
      <c r="AF580" t="s">
        <v>23</v>
      </c>
      <c r="AG580">
        <v>0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ROW(Source!A313)</f>
        <v>313</v>
      </c>
      <c r="B581">
        <v>292117276</v>
      </c>
      <c r="C581">
        <v>292117252</v>
      </c>
      <c r="D581">
        <v>277896283</v>
      </c>
      <c r="E581">
        <v>1</v>
      </c>
      <c r="F581">
        <v>1</v>
      </c>
      <c r="G581">
        <v>1</v>
      </c>
      <c r="H581">
        <v>3</v>
      </c>
      <c r="I581" t="s">
        <v>1331</v>
      </c>
      <c r="J581" t="s">
        <v>1332</v>
      </c>
      <c r="K581" t="s">
        <v>1333</v>
      </c>
      <c r="L581">
        <v>1348</v>
      </c>
      <c r="N581">
        <v>1009</v>
      </c>
      <c r="O581" t="s">
        <v>806</v>
      </c>
      <c r="P581" t="s">
        <v>806</v>
      </c>
      <c r="Q581">
        <v>1000</v>
      </c>
      <c r="X581">
        <v>4.0000000000000002E-4</v>
      </c>
      <c r="Y581">
        <v>61265.39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23</v>
      </c>
      <c r="AG581">
        <v>0</v>
      </c>
      <c r="AH581">
        <v>2</v>
      </c>
      <c r="AI581">
        <v>292117260</v>
      </c>
      <c r="AJ581">
        <v>455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ROW(Source!A313)</f>
        <v>313</v>
      </c>
      <c r="B582">
        <v>292117277</v>
      </c>
      <c r="C582">
        <v>292117252</v>
      </c>
      <c r="D582">
        <v>277896315</v>
      </c>
      <c r="E582">
        <v>1</v>
      </c>
      <c r="F582">
        <v>1</v>
      </c>
      <c r="G582">
        <v>1</v>
      </c>
      <c r="H582">
        <v>3</v>
      </c>
      <c r="I582" t="s">
        <v>1334</v>
      </c>
      <c r="J582" t="s">
        <v>1335</v>
      </c>
      <c r="K582" t="s">
        <v>1336</v>
      </c>
      <c r="L582">
        <v>1348</v>
      </c>
      <c r="N582">
        <v>1009</v>
      </c>
      <c r="O582" t="s">
        <v>806</v>
      </c>
      <c r="P582" t="s">
        <v>806</v>
      </c>
      <c r="Q582">
        <v>1000</v>
      </c>
      <c r="X582">
        <v>1.0000000000000001E-5</v>
      </c>
      <c r="Y582">
        <v>80020.98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23</v>
      </c>
      <c r="AG582">
        <v>0</v>
      </c>
      <c r="AH582">
        <v>2</v>
      </c>
      <c r="AI582">
        <v>292117261</v>
      </c>
      <c r="AJ582">
        <v>456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ROW(Source!A313)</f>
        <v>313</v>
      </c>
      <c r="B583">
        <v>292117278</v>
      </c>
      <c r="C583">
        <v>292117252</v>
      </c>
      <c r="D583">
        <v>277896321</v>
      </c>
      <c r="E583">
        <v>1</v>
      </c>
      <c r="F583">
        <v>1</v>
      </c>
      <c r="G583">
        <v>1</v>
      </c>
      <c r="H583">
        <v>3</v>
      </c>
      <c r="I583" t="s">
        <v>1337</v>
      </c>
      <c r="J583" t="s">
        <v>1338</v>
      </c>
      <c r="K583" t="s">
        <v>1339</v>
      </c>
      <c r="L583">
        <v>1348</v>
      </c>
      <c r="N583">
        <v>1009</v>
      </c>
      <c r="O583" t="s">
        <v>806</v>
      </c>
      <c r="P583" t="s">
        <v>806</v>
      </c>
      <c r="Q583">
        <v>1000</v>
      </c>
      <c r="X583">
        <v>5.9999999999999995E-4</v>
      </c>
      <c r="Y583">
        <v>40917.440000000002</v>
      </c>
      <c r="Z583">
        <v>0</v>
      </c>
      <c r="AA583">
        <v>0</v>
      </c>
      <c r="AB583">
        <v>0</v>
      </c>
      <c r="AC583">
        <v>0</v>
      </c>
      <c r="AD583">
        <v>1</v>
      </c>
      <c r="AE583">
        <v>0</v>
      </c>
      <c r="AF583" t="s">
        <v>23</v>
      </c>
      <c r="AG583">
        <v>0</v>
      </c>
      <c r="AH583">
        <v>2</v>
      </c>
      <c r="AI583">
        <v>292117262</v>
      </c>
      <c r="AJ583">
        <v>457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ROW(Source!A313)</f>
        <v>313</v>
      </c>
      <c r="B584">
        <v>292117279</v>
      </c>
      <c r="C584">
        <v>292117252</v>
      </c>
      <c r="D584">
        <v>277896684</v>
      </c>
      <c r="E584">
        <v>1</v>
      </c>
      <c r="F584">
        <v>1</v>
      </c>
      <c r="G584">
        <v>1</v>
      </c>
      <c r="H584">
        <v>3</v>
      </c>
      <c r="I584" t="s">
        <v>1340</v>
      </c>
      <c r="J584" t="s">
        <v>1341</v>
      </c>
      <c r="K584" t="s">
        <v>1342</v>
      </c>
      <c r="L584">
        <v>1348</v>
      </c>
      <c r="N584">
        <v>1009</v>
      </c>
      <c r="O584" t="s">
        <v>806</v>
      </c>
      <c r="P584" t="s">
        <v>806</v>
      </c>
      <c r="Q584">
        <v>1000</v>
      </c>
      <c r="X584">
        <v>5.9999999999999995E-4</v>
      </c>
      <c r="Y584">
        <v>98039.57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23</v>
      </c>
      <c r="AG584">
        <v>0</v>
      </c>
      <c r="AH584">
        <v>2</v>
      </c>
      <c r="AI584">
        <v>292117263</v>
      </c>
      <c r="AJ584">
        <v>458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ROW(Source!A313)</f>
        <v>313</v>
      </c>
      <c r="B585">
        <v>292117280</v>
      </c>
      <c r="C585">
        <v>292117252</v>
      </c>
      <c r="D585">
        <v>277908257</v>
      </c>
      <c r="E585">
        <v>1</v>
      </c>
      <c r="F585">
        <v>1</v>
      </c>
      <c r="G585">
        <v>1</v>
      </c>
      <c r="H585">
        <v>3</v>
      </c>
      <c r="I585" t="s">
        <v>1343</v>
      </c>
      <c r="J585" t="s">
        <v>1344</v>
      </c>
      <c r="K585" t="s">
        <v>1345</v>
      </c>
      <c r="L585">
        <v>1425</v>
      </c>
      <c r="N585">
        <v>1013</v>
      </c>
      <c r="O585" t="s">
        <v>880</v>
      </c>
      <c r="P585" t="s">
        <v>880</v>
      </c>
      <c r="Q585">
        <v>1</v>
      </c>
      <c r="X585">
        <v>0.06</v>
      </c>
      <c r="Y585">
        <v>1031.73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23</v>
      </c>
      <c r="AG585">
        <v>0</v>
      </c>
      <c r="AH585">
        <v>2</v>
      </c>
      <c r="AI585">
        <v>292117264</v>
      </c>
      <c r="AJ585">
        <v>459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ROW(Source!A313)</f>
        <v>313</v>
      </c>
      <c r="B586">
        <v>292117281</v>
      </c>
      <c r="C586">
        <v>292117252</v>
      </c>
      <c r="D586">
        <v>277565451</v>
      </c>
      <c r="E586">
        <v>109</v>
      </c>
      <c r="F586">
        <v>1</v>
      </c>
      <c r="G586">
        <v>1</v>
      </c>
      <c r="H586">
        <v>3</v>
      </c>
      <c r="I586" t="s">
        <v>1484</v>
      </c>
      <c r="J586" t="s">
        <v>3</v>
      </c>
      <c r="K586" t="s">
        <v>1490</v>
      </c>
      <c r="L586">
        <v>1371</v>
      </c>
      <c r="N586">
        <v>1013</v>
      </c>
      <c r="O586" t="s">
        <v>21</v>
      </c>
      <c r="P586" t="s">
        <v>21</v>
      </c>
      <c r="Q586">
        <v>1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1</v>
      </c>
      <c r="AD586">
        <v>0</v>
      </c>
      <c r="AE586">
        <v>0</v>
      </c>
      <c r="AF586" t="s">
        <v>23</v>
      </c>
      <c r="AG586">
        <v>0</v>
      </c>
      <c r="AH586">
        <v>3</v>
      </c>
      <c r="AI586">
        <v>-1</v>
      </c>
      <c r="AJ586" t="s">
        <v>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ROW(Source!A313)</f>
        <v>313</v>
      </c>
      <c r="B587">
        <v>292117282</v>
      </c>
      <c r="C587">
        <v>292117252</v>
      </c>
      <c r="D587">
        <v>277565474</v>
      </c>
      <c r="E587">
        <v>109</v>
      </c>
      <c r="F587">
        <v>1</v>
      </c>
      <c r="G587">
        <v>1</v>
      </c>
      <c r="H587">
        <v>3</v>
      </c>
      <c r="I587" t="s">
        <v>1486</v>
      </c>
      <c r="J587" t="s">
        <v>3</v>
      </c>
      <c r="K587" t="s">
        <v>1487</v>
      </c>
      <c r="L587">
        <v>1346</v>
      </c>
      <c r="N587">
        <v>1009</v>
      </c>
      <c r="O587" t="s">
        <v>1242</v>
      </c>
      <c r="P587" t="s">
        <v>1242</v>
      </c>
      <c r="Q587">
        <v>1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1</v>
      </c>
      <c r="AD587">
        <v>0</v>
      </c>
      <c r="AE587">
        <v>0</v>
      </c>
      <c r="AF587" t="s">
        <v>23</v>
      </c>
      <c r="AG587">
        <v>0</v>
      </c>
      <c r="AH587">
        <v>3</v>
      </c>
      <c r="AI587">
        <v>-1</v>
      </c>
      <c r="AJ587" t="s">
        <v>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ROW(Source!A313)</f>
        <v>313</v>
      </c>
      <c r="B588">
        <v>292117283</v>
      </c>
      <c r="C588">
        <v>292117252</v>
      </c>
      <c r="D588">
        <v>277565502</v>
      </c>
      <c r="E588">
        <v>109</v>
      </c>
      <c r="F588">
        <v>1</v>
      </c>
      <c r="G588">
        <v>1</v>
      </c>
      <c r="H588">
        <v>3</v>
      </c>
      <c r="I588" t="s">
        <v>1468</v>
      </c>
      <c r="J588" t="s">
        <v>3</v>
      </c>
      <c r="K588" t="s">
        <v>1491</v>
      </c>
      <c r="L588">
        <v>1371</v>
      </c>
      <c r="N588">
        <v>1013</v>
      </c>
      <c r="O588" t="s">
        <v>21</v>
      </c>
      <c r="P588" t="s">
        <v>21</v>
      </c>
      <c r="Q588">
        <v>1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23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ROW(Source!A314)</f>
        <v>314</v>
      </c>
      <c r="B589">
        <v>292117297</v>
      </c>
      <c r="C589">
        <v>292117284</v>
      </c>
      <c r="D589">
        <v>277560279</v>
      </c>
      <c r="E589">
        <v>109</v>
      </c>
      <c r="F589">
        <v>1</v>
      </c>
      <c r="G589">
        <v>1</v>
      </c>
      <c r="H589">
        <v>1</v>
      </c>
      <c r="I589" t="s">
        <v>1348</v>
      </c>
      <c r="J589" t="s">
        <v>3</v>
      </c>
      <c r="K589" t="s">
        <v>1349</v>
      </c>
      <c r="L589">
        <v>1191</v>
      </c>
      <c r="N589">
        <v>1013</v>
      </c>
      <c r="O589" t="s">
        <v>1220</v>
      </c>
      <c r="P589" t="s">
        <v>1220</v>
      </c>
      <c r="Q589">
        <v>1</v>
      </c>
      <c r="X589">
        <v>14.8</v>
      </c>
      <c r="Y589">
        <v>0</v>
      </c>
      <c r="Z589">
        <v>0</v>
      </c>
      <c r="AA589">
        <v>0</v>
      </c>
      <c r="AB589">
        <v>429.82</v>
      </c>
      <c r="AC589">
        <v>0</v>
      </c>
      <c r="AD589">
        <v>1</v>
      </c>
      <c r="AE589">
        <v>1</v>
      </c>
      <c r="AF589" t="s">
        <v>3</v>
      </c>
      <c r="AG589">
        <v>14.8</v>
      </c>
      <c r="AH589">
        <v>2</v>
      </c>
      <c r="AI589">
        <v>292117285</v>
      </c>
      <c r="AJ589">
        <v>460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ROW(Source!A314)</f>
        <v>314</v>
      </c>
      <c r="B590">
        <v>292117298</v>
      </c>
      <c r="C590">
        <v>292117284</v>
      </c>
      <c r="D590">
        <v>277560491</v>
      </c>
      <c r="E590">
        <v>109</v>
      </c>
      <c r="F590">
        <v>1</v>
      </c>
      <c r="G590">
        <v>1</v>
      </c>
      <c r="H590">
        <v>1</v>
      </c>
      <c r="I590" t="s">
        <v>1221</v>
      </c>
      <c r="J590" t="s">
        <v>3</v>
      </c>
      <c r="K590" t="s">
        <v>1222</v>
      </c>
      <c r="L590">
        <v>1191</v>
      </c>
      <c r="N590">
        <v>1013</v>
      </c>
      <c r="O590" t="s">
        <v>1220</v>
      </c>
      <c r="P590" t="s">
        <v>1220</v>
      </c>
      <c r="Q590">
        <v>1</v>
      </c>
      <c r="X590">
        <v>2.42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2</v>
      </c>
      <c r="AF590" t="s">
        <v>3</v>
      </c>
      <c r="AG590">
        <v>2.42</v>
      </c>
      <c r="AH590">
        <v>2</v>
      </c>
      <c r="AI590">
        <v>292117286</v>
      </c>
      <c r="AJ590">
        <v>461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ROW(Source!A314)</f>
        <v>314</v>
      </c>
      <c r="B591">
        <v>292117299</v>
      </c>
      <c r="C591">
        <v>292117284</v>
      </c>
      <c r="D591">
        <v>277944474</v>
      </c>
      <c r="E591">
        <v>1</v>
      </c>
      <c r="F591">
        <v>1</v>
      </c>
      <c r="G591">
        <v>1</v>
      </c>
      <c r="H591">
        <v>2</v>
      </c>
      <c r="I591" t="s">
        <v>1300</v>
      </c>
      <c r="J591" t="s">
        <v>1301</v>
      </c>
      <c r="K591" t="s">
        <v>1302</v>
      </c>
      <c r="L591">
        <v>1368</v>
      </c>
      <c r="N591">
        <v>1011</v>
      </c>
      <c r="O591" t="s">
        <v>1090</v>
      </c>
      <c r="P591" t="s">
        <v>1090</v>
      </c>
      <c r="Q591">
        <v>1</v>
      </c>
      <c r="X591">
        <v>1.6</v>
      </c>
      <c r="Y591">
        <v>0</v>
      </c>
      <c r="Z591">
        <v>1811.82</v>
      </c>
      <c r="AA591">
        <v>549.32000000000005</v>
      </c>
      <c r="AB591">
        <v>0</v>
      </c>
      <c r="AC591">
        <v>0</v>
      </c>
      <c r="AD591">
        <v>1</v>
      </c>
      <c r="AE591">
        <v>0</v>
      </c>
      <c r="AF591" t="s">
        <v>3</v>
      </c>
      <c r="AG591">
        <v>1.6</v>
      </c>
      <c r="AH591">
        <v>2</v>
      </c>
      <c r="AI591">
        <v>292117287</v>
      </c>
      <c r="AJ591">
        <v>462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ROW(Source!A314)</f>
        <v>314</v>
      </c>
      <c r="B592">
        <v>292117300</v>
      </c>
      <c r="C592">
        <v>292117284</v>
      </c>
      <c r="D592">
        <v>277945805</v>
      </c>
      <c r="E592">
        <v>1</v>
      </c>
      <c r="F592">
        <v>1</v>
      </c>
      <c r="G592">
        <v>1</v>
      </c>
      <c r="H592">
        <v>2</v>
      </c>
      <c r="I592" t="s">
        <v>1227</v>
      </c>
      <c r="J592" t="s">
        <v>1228</v>
      </c>
      <c r="K592" t="s">
        <v>1229</v>
      </c>
      <c r="L592">
        <v>1368</v>
      </c>
      <c r="N592">
        <v>1011</v>
      </c>
      <c r="O592" t="s">
        <v>1090</v>
      </c>
      <c r="P592" t="s">
        <v>1090</v>
      </c>
      <c r="Q592">
        <v>1</v>
      </c>
      <c r="X592">
        <v>0.82</v>
      </c>
      <c r="Y592">
        <v>0</v>
      </c>
      <c r="Z592">
        <v>544.70000000000005</v>
      </c>
      <c r="AA592">
        <v>477.98</v>
      </c>
      <c r="AB592">
        <v>0</v>
      </c>
      <c r="AC592">
        <v>0</v>
      </c>
      <c r="AD592">
        <v>1</v>
      </c>
      <c r="AE592">
        <v>0</v>
      </c>
      <c r="AF592" t="s">
        <v>3</v>
      </c>
      <c r="AG592">
        <v>0.82</v>
      </c>
      <c r="AH592">
        <v>2</v>
      </c>
      <c r="AI592">
        <v>292117288</v>
      </c>
      <c r="AJ592">
        <v>463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ROW(Source!A314)</f>
        <v>314</v>
      </c>
      <c r="B593">
        <v>292117301</v>
      </c>
      <c r="C593">
        <v>292117284</v>
      </c>
      <c r="D593">
        <v>277862540</v>
      </c>
      <c r="E593">
        <v>1</v>
      </c>
      <c r="F593">
        <v>1</v>
      </c>
      <c r="G593">
        <v>1</v>
      </c>
      <c r="H593">
        <v>3</v>
      </c>
      <c r="I593" t="s">
        <v>1325</v>
      </c>
      <c r="J593" t="s">
        <v>1326</v>
      </c>
      <c r="K593" t="s">
        <v>1327</v>
      </c>
      <c r="L593">
        <v>1346</v>
      </c>
      <c r="N593">
        <v>1009</v>
      </c>
      <c r="O593" t="s">
        <v>1242</v>
      </c>
      <c r="P593" t="s">
        <v>1242</v>
      </c>
      <c r="Q593">
        <v>1</v>
      </c>
      <c r="X593">
        <v>0.03</v>
      </c>
      <c r="Y593">
        <v>80.02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23</v>
      </c>
      <c r="AG593">
        <v>0</v>
      </c>
      <c r="AH593">
        <v>2</v>
      </c>
      <c r="AI593">
        <v>292117289</v>
      </c>
      <c r="AJ593">
        <v>464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ROW(Source!A314)</f>
        <v>314</v>
      </c>
      <c r="B594">
        <v>292117302</v>
      </c>
      <c r="C594">
        <v>292117284</v>
      </c>
      <c r="D594">
        <v>277867733</v>
      </c>
      <c r="E594">
        <v>1</v>
      </c>
      <c r="F594">
        <v>1</v>
      </c>
      <c r="G594">
        <v>1</v>
      </c>
      <c r="H594">
        <v>3</v>
      </c>
      <c r="I594" t="s">
        <v>1438</v>
      </c>
      <c r="J594" t="s">
        <v>1439</v>
      </c>
      <c r="K594" t="s">
        <v>1440</v>
      </c>
      <c r="L594">
        <v>1346</v>
      </c>
      <c r="N594">
        <v>1009</v>
      </c>
      <c r="O594" t="s">
        <v>1242</v>
      </c>
      <c r="P594" t="s">
        <v>1242</v>
      </c>
      <c r="Q594">
        <v>1</v>
      </c>
      <c r="X594">
        <v>0</v>
      </c>
      <c r="Y594">
        <v>174.93</v>
      </c>
      <c r="Z594">
        <v>0</v>
      </c>
      <c r="AA594">
        <v>0</v>
      </c>
      <c r="AB594">
        <v>0</v>
      </c>
      <c r="AC594">
        <v>1</v>
      </c>
      <c r="AD594">
        <v>0</v>
      </c>
      <c r="AE594">
        <v>0</v>
      </c>
      <c r="AF594" t="s">
        <v>23</v>
      </c>
      <c r="AG594">
        <v>0</v>
      </c>
      <c r="AH594">
        <v>3</v>
      </c>
      <c r="AI594">
        <v>-1</v>
      </c>
      <c r="AJ594" t="s">
        <v>3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ROW(Source!A314)</f>
        <v>314</v>
      </c>
      <c r="B595">
        <v>292117303</v>
      </c>
      <c r="C595">
        <v>292117284</v>
      </c>
      <c r="D595">
        <v>277867826</v>
      </c>
      <c r="E595">
        <v>1</v>
      </c>
      <c r="F595">
        <v>1</v>
      </c>
      <c r="G595">
        <v>1</v>
      </c>
      <c r="H595">
        <v>3</v>
      </c>
      <c r="I595" t="s">
        <v>1328</v>
      </c>
      <c r="J595" t="s">
        <v>1329</v>
      </c>
      <c r="K595" t="s">
        <v>1330</v>
      </c>
      <c r="L595">
        <v>1348</v>
      </c>
      <c r="N595">
        <v>1009</v>
      </c>
      <c r="O595" t="s">
        <v>806</v>
      </c>
      <c r="P595" t="s">
        <v>806</v>
      </c>
      <c r="Q595">
        <v>1000</v>
      </c>
      <c r="X595">
        <v>2.3000000000000001E-4</v>
      </c>
      <c r="Y595">
        <v>84866.240000000005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23</v>
      </c>
      <c r="AG595">
        <v>0</v>
      </c>
      <c r="AH595">
        <v>2</v>
      </c>
      <c r="AI595">
        <v>292117290</v>
      </c>
      <c r="AJ595">
        <v>465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ROW(Source!A314)</f>
        <v>314</v>
      </c>
      <c r="B596">
        <v>292117304</v>
      </c>
      <c r="C596">
        <v>292117284</v>
      </c>
      <c r="D596">
        <v>277869627</v>
      </c>
      <c r="E596">
        <v>1</v>
      </c>
      <c r="F596">
        <v>1</v>
      </c>
      <c r="G596">
        <v>1</v>
      </c>
      <c r="H596">
        <v>3</v>
      </c>
      <c r="I596" t="s">
        <v>1246</v>
      </c>
      <c r="J596" t="s">
        <v>1247</v>
      </c>
      <c r="K596" t="s">
        <v>1248</v>
      </c>
      <c r="L596">
        <v>1346</v>
      </c>
      <c r="N596">
        <v>1009</v>
      </c>
      <c r="O596" t="s">
        <v>1242</v>
      </c>
      <c r="P596" t="s">
        <v>1242</v>
      </c>
      <c r="Q596">
        <v>1</v>
      </c>
      <c r="X596">
        <v>0.02</v>
      </c>
      <c r="Y596">
        <v>56.11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23</v>
      </c>
      <c r="AG596">
        <v>0</v>
      </c>
      <c r="AH596">
        <v>2</v>
      </c>
      <c r="AI596">
        <v>292117291</v>
      </c>
      <c r="AJ596">
        <v>466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ROW(Source!A314)</f>
        <v>314</v>
      </c>
      <c r="B597">
        <v>292117305</v>
      </c>
      <c r="C597">
        <v>292117284</v>
      </c>
      <c r="D597">
        <v>277561946</v>
      </c>
      <c r="E597">
        <v>109</v>
      </c>
      <c r="F597">
        <v>1</v>
      </c>
      <c r="G597">
        <v>1</v>
      </c>
      <c r="H597">
        <v>3</v>
      </c>
      <c r="I597" t="s">
        <v>1497</v>
      </c>
      <c r="J597" t="s">
        <v>3</v>
      </c>
      <c r="K597" t="s">
        <v>1498</v>
      </c>
      <c r="L597">
        <v>1371</v>
      </c>
      <c r="N597">
        <v>1013</v>
      </c>
      <c r="O597" t="s">
        <v>21</v>
      </c>
      <c r="P597" t="s">
        <v>21</v>
      </c>
      <c r="Q597">
        <v>1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1</v>
      </c>
      <c r="AD597">
        <v>0</v>
      </c>
      <c r="AE597">
        <v>0</v>
      </c>
      <c r="AF597" t="s">
        <v>23</v>
      </c>
      <c r="AG597">
        <v>0</v>
      </c>
      <c r="AH597">
        <v>3</v>
      </c>
      <c r="AI597">
        <v>-1</v>
      </c>
      <c r="AJ597" t="s">
        <v>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ROW(Source!A314)</f>
        <v>314</v>
      </c>
      <c r="B598">
        <v>292117306</v>
      </c>
      <c r="C598">
        <v>292117284</v>
      </c>
      <c r="D598">
        <v>277562597</v>
      </c>
      <c r="E598">
        <v>109</v>
      </c>
      <c r="F598">
        <v>1</v>
      </c>
      <c r="G598">
        <v>1</v>
      </c>
      <c r="H598">
        <v>3</v>
      </c>
      <c r="I598" t="s">
        <v>1496</v>
      </c>
      <c r="J598" t="s">
        <v>3</v>
      </c>
      <c r="K598" t="s">
        <v>1479</v>
      </c>
      <c r="L598">
        <v>1346</v>
      </c>
      <c r="N598">
        <v>1009</v>
      </c>
      <c r="O598" t="s">
        <v>1242</v>
      </c>
      <c r="P598" t="s">
        <v>1242</v>
      </c>
      <c r="Q598">
        <v>1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1</v>
      </c>
      <c r="AD598">
        <v>0</v>
      </c>
      <c r="AE598">
        <v>0</v>
      </c>
      <c r="AF598" t="s">
        <v>23</v>
      </c>
      <c r="AG598">
        <v>0</v>
      </c>
      <c r="AH598">
        <v>3</v>
      </c>
      <c r="AI598">
        <v>-1</v>
      </c>
      <c r="AJ598" t="s">
        <v>3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ROW(Source!A314)</f>
        <v>314</v>
      </c>
      <c r="B599">
        <v>292117307</v>
      </c>
      <c r="C599">
        <v>292117284</v>
      </c>
      <c r="D599">
        <v>277562634</v>
      </c>
      <c r="E599">
        <v>109</v>
      </c>
      <c r="F599">
        <v>1</v>
      </c>
      <c r="G599">
        <v>1</v>
      </c>
      <c r="H599">
        <v>3</v>
      </c>
      <c r="I599" t="s">
        <v>1480</v>
      </c>
      <c r="J599" t="s">
        <v>3</v>
      </c>
      <c r="K599" t="s">
        <v>1481</v>
      </c>
      <c r="L599">
        <v>1348</v>
      </c>
      <c r="N599">
        <v>1009</v>
      </c>
      <c r="O599" t="s">
        <v>806</v>
      </c>
      <c r="P599" t="s">
        <v>806</v>
      </c>
      <c r="Q599">
        <v>1000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1</v>
      </c>
      <c r="AD599">
        <v>0</v>
      </c>
      <c r="AE599">
        <v>0</v>
      </c>
      <c r="AF599" t="s">
        <v>23</v>
      </c>
      <c r="AG599">
        <v>0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ROW(Source!A314)</f>
        <v>314</v>
      </c>
      <c r="B600">
        <v>292117308</v>
      </c>
      <c r="C600">
        <v>292117284</v>
      </c>
      <c r="D600">
        <v>277562780</v>
      </c>
      <c r="E600">
        <v>109</v>
      </c>
      <c r="F600">
        <v>1</v>
      </c>
      <c r="G600">
        <v>1</v>
      </c>
      <c r="H600">
        <v>3</v>
      </c>
      <c r="I600" t="s">
        <v>1482</v>
      </c>
      <c r="J600" t="s">
        <v>3</v>
      </c>
      <c r="K600" t="s">
        <v>1483</v>
      </c>
      <c r="L600">
        <v>1346</v>
      </c>
      <c r="N600">
        <v>1009</v>
      </c>
      <c r="O600" t="s">
        <v>1242</v>
      </c>
      <c r="P600" t="s">
        <v>1242</v>
      </c>
      <c r="Q600">
        <v>1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23</v>
      </c>
      <c r="AG600">
        <v>0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ROW(Source!A314)</f>
        <v>314</v>
      </c>
      <c r="B601">
        <v>292117309</v>
      </c>
      <c r="C601">
        <v>292117284</v>
      </c>
      <c r="D601">
        <v>277879114</v>
      </c>
      <c r="E601">
        <v>1</v>
      </c>
      <c r="F601">
        <v>1</v>
      </c>
      <c r="G601">
        <v>1</v>
      </c>
      <c r="H601">
        <v>3</v>
      </c>
      <c r="I601" t="s">
        <v>1499</v>
      </c>
      <c r="J601" t="s">
        <v>1500</v>
      </c>
      <c r="K601" t="s">
        <v>1501</v>
      </c>
      <c r="L601">
        <v>1348</v>
      </c>
      <c r="N601">
        <v>1009</v>
      </c>
      <c r="O601" t="s">
        <v>806</v>
      </c>
      <c r="P601" t="s">
        <v>806</v>
      </c>
      <c r="Q601">
        <v>1000</v>
      </c>
      <c r="X601">
        <v>0</v>
      </c>
      <c r="Y601">
        <v>78619.899999999994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23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ROW(Source!A314)</f>
        <v>314</v>
      </c>
      <c r="B602">
        <v>292117310</v>
      </c>
      <c r="C602">
        <v>292117284</v>
      </c>
      <c r="D602">
        <v>277563139</v>
      </c>
      <c r="E602">
        <v>109</v>
      </c>
      <c r="F602">
        <v>1</v>
      </c>
      <c r="G602">
        <v>1</v>
      </c>
      <c r="H602">
        <v>3</v>
      </c>
      <c r="I602" t="s">
        <v>1492</v>
      </c>
      <c r="J602" t="s">
        <v>3</v>
      </c>
      <c r="K602" t="s">
        <v>1493</v>
      </c>
      <c r="L602">
        <v>1348</v>
      </c>
      <c r="N602">
        <v>1009</v>
      </c>
      <c r="O602" t="s">
        <v>806</v>
      </c>
      <c r="P602" t="s">
        <v>806</v>
      </c>
      <c r="Q602">
        <v>1000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23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ROW(Source!A314)</f>
        <v>314</v>
      </c>
      <c r="B603">
        <v>292117311</v>
      </c>
      <c r="C603">
        <v>292117284</v>
      </c>
      <c r="D603">
        <v>277563539</v>
      </c>
      <c r="E603">
        <v>109</v>
      </c>
      <c r="F603">
        <v>1</v>
      </c>
      <c r="G603">
        <v>1</v>
      </c>
      <c r="H603">
        <v>3</v>
      </c>
      <c r="I603" t="s">
        <v>1488</v>
      </c>
      <c r="J603" t="s">
        <v>3</v>
      </c>
      <c r="K603" t="s">
        <v>1489</v>
      </c>
      <c r="L603">
        <v>1339</v>
      </c>
      <c r="N603">
        <v>1007</v>
      </c>
      <c r="O603" t="s">
        <v>1477</v>
      </c>
      <c r="P603" t="s">
        <v>1477</v>
      </c>
      <c r="Q603">
        <v>1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1</v>
      </c>
      <c r="AD603">
        <v>0</v>
      </c>
      <c r="AE603">
        <v>0</v>
      </c>
      <c r="AF603" t="s">
        <v>23</v>
      </c>
      <c r="AG603">
        <v>0</v>
      </c>
      <c r="AH603">
        <v>3</v>
      </c>
      <c r="AI603">
        <v>-1</v>
      </c>
      <c r="AJ603" t="s">
        <v>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ROW(Source!A314)</f>
        <v>314</v>
      </c>
      <c r="B604">
        <v>292117312</v>
      </c>
      <c r="C604">
        <v>292117284</v>
      </c>
      <c r="D604">
        <v>277896283</v>
      </c>
      <c r="E604">
        <v>1</v>
      </c>
      <c r="F604">
        <v>1</v>
      </c>
      <c r="G604">
        <v>1</v>
      </c>
      <c r="H604">
        <v>3</v>
      </c>
      <c r="I604" t="s">
        <v>1331</v>
      </c>
      <c r="J604" t="s">
        <v>1332</v>
      </c>
      <c r="K604" t="s">
        <v>1333</v>
      </c>
      <c r="L604">
        <v>1348</v>
      </c>
      <c r="N604">
        <v>1009</v>
      </c>
      <c r="O604" t="s">
        <v>806</v>
      </c>
      <c r="P604" t="s">
        <v>806</v>
      </c>
      <c r="Q604">
        <v>1000</v>
      </c>
      <c r="X604">
        <v>4.0000000000000002E-4</v>
      </c>
      <c r="Y604">
        <v>61265.39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23</v>
      </c>
      <c r="AG604">
        <v>0</v>
      </c>
      <c r="AH604">
        <v>2</v>
      </c>
      <c r="AI604">
        <v>292117292</v>
      </c>
      <c r="AJ604">
        <v>467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ROW(Source!A314)</f>
        <v>314</v>
      </c>
      <c r="B605">
        <v>292117313</v>
      </c>
      <c r="C605">
        <v>292117284</v>
      </c>
      <c r="D605">
        <v>277896315</v>
      </c>
      <c r="E605">
        <v>1</v>
      </c>
      <c r="F605">
        <v>1</v>
      </c>
      <c r="G605">
        <v>1</v>
      </c>
      <c r="H605">
        <v>3</v>
      </c>
      <c r="I605" t="s">
        <v>1334</v>
      </c>
      <c r="J605" t="s">
        <v>1335</v>
      </c>
      <c r="K605" t="s">
        <v>1336</v>
      </c>
      <c r="L605">
        <v>1348</v>
      </c>
      <c r="N605">
        <v>1009</v>
      </c>
      <c r="O605" t="s">
        <v>806</v>
      </c>
      <c r="P605" t="s">
        <v>806</v>
      </c>
      <c r="Q605">
        <v>1000</v>
      </c>
      <c r="X605">
        <v>1.0000000000000001E-5</v>
      </c>
      <c r="Y605">
        <v>80020.98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0</v>
      </c>
      <c r="AF605" t="s">
        <v>23</v>
      </c>
      <c r="AG605">
        <v>0</v>
      </c>
      <c r="AH605">
        <v>2</v>
      </c>
      <c r="AI605">
        <v>292117293</v>
      </c>
      <c r="AJ605">
        <v>468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ROW(Source!A314)</f>
        <v>314</v>
      </c>
      <c r="B606">
        <v>292117314</v>
      </c>
      <c r="C606">
        <v>292117284</v>
      </c>
      <c r="D606">
        <v>277896321</v>
      </c>
      <c r="E606">
        <v>1</v>
      </c>
      <c r="F606">
        <v>1</v>
      </c>
      <c r="G606">
        <v>1</v>
      </c>
      <c r="H606">
        <v>3</v>
      </c>
      <c r="I606" t="s">
        <v>1337</v>
      </c>
      <c r="J606" t="s">
        <v>1338</v>
      </c>
      <c r="K606" t="s">
        <v>1339</v>
      </c>
      <c r="L606">
        <v>1348</v>
      </c>
      <c r="N606">
        <v>1009</v>
      </c>
      <c r="O606" t="s">
        <v>806</v>
      </c>
      <c r="P606" t="s">
        <v>806</v>
      </c>
      <c r="Q606">
        <v>1000</v>
      </c>
      <c r="X606">
        <v>5.9999999999999995E-4</v>
      </c>
      <c r="Y606">
        <v>40917.440000000002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23</v>
      </c>
      <c r="AG606">
        <v>0</v>
      </c>
      <c r="AH606">
        <v>2</v>
      </c>
      <c r="AI606">
        <v>292117294</v>
      </c>
      <c r="AJ606">
        <v>469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ROW(Source!A314)</f>
        <v>314</v>
      </c>
      <c r="B607">
        <v>292117315</v>
      </c>
      <c r="C607">
        <v>292117284</v>
      </c>
      <c r="D607">
        <v>277896684</v>
      </c>
      <c r="E607">
        <v>1</v>
      </c>
      <c r="F607">
        <v>1</v>
      </c>
      <c r="G607">
        <v>1</v>
      </c>
      <c r="H607">
        <v>3</v>
      </c>
      <c r="I607" t="s">
        <v>1340</v>
      </c>
      <c r="J607" t="s">
        <v>1341</v>
      </c>
      <c r="K607" t="s">
        <v>1342</v>
      </c>
      <c r="L607">
        <v>1348</v>
      </c>
      <c r="N607">
        <v>1009</v>
      </c>
      <c r="O607" t="s">
        <v>806</v>
      </c>
      <c r="P607" t="s">
        <v>806</v>
      </c>
      <c r="Q607">
        <v>1000</v>
      </c>
      <c r="X607">
        <v>5.9999999999999995E-4</v>
      </c>
      <c r="Y607">
        <v>98039.57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23</v>
      </c>
      <c r="AG607">
        <v>0</v>
      </c>
      <c r="AH607">
        <v>2</v>
      </c>
      <c r="AI607">
        <v>292117295</v>
      </c>
      <c r="AJ607">
        <v>470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ROW(Source!A314)</f>
        <v>314</v>
      </c>
      <c r="B608">
        <v>292117316</v>
      </c>
      <c r="C608">
        <v>292117284</v>
      </c>
      <c r="D608">
        <v>277908257</v>
      </c>
      <c r="E608">
        <v>1</v>
      </c>
      <c r="F608">
        <v>1</v>
      </c>
      <c r="G608">
        <v>1</v>
      </c>
      <c r="H608">
        <v>3</v>
      </c>
      <c r="I608" t="s">
        <v>1343</v>
      </c>
      <c r="J608" t="s">
        <v>1344</v>
      </c>
      <c r="K608" t="s">
        <v>1345</v>
      </c>
      <c r="L608">
        <v>1425</v>
      </c>
      <c r="N608">
        <v>1013</v>
      </c>
      <c r="O608" t="s">
        <v>880</v>
      </c>
      <c r="P608" t="s">
        <v>880</v>
      </c>
      <c r="Q608">
        <v>1</v>
      </c>
      <c r="X608">
        <v>0.06</v>
      </c>
      <c r="Y608">
        <v>1031.73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23</v>
      </c>
      <c r="AG608">
        <v>0</v>
      </c>
      <c r="AH608">
        <v>2</v>
      </c>
      <c r="AI608">
        <v>292117296</v>
      </c>
      <c r="AJ608">
        <v>471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ROW(Source!A314)</f>
        <v>314</v>
      </c>
      <c r="B609">
        <v>292117317</v>
      </c>
      <c r="C609">
        <v>292117284</v>
      </c>
      <c r="D609">
        <v>277565451</v>
      </c>
      <c r="E609">
        <v>109</v>
      </c>
      <c r="F609">
        <v>1</v>
      </c>
      <c r="G609">
        <v>1</v>
      </c>
      <c r="H609">
        <v>3</v>
      </c>
      <c r="I609" t="s">
        <v>1484</v>
      </c>
      <c r="J609" t="s">
        <v>3</v>
      </c>
      <c r="K609" t="s">
        <v>1490</v>
      </c>
      <c r="L609">
        <v>1371</v>
      </c>
      <c r="N609">
        <v>1013</v>
      </c>
      <c r="O609" t="s">
        <v>21</v>
      </c>
      <c r="P609" t="s">
        <v>21</v>
      </c>
      <c r="Q609">
        <v>1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1</v>
      </c>
      <c r="AD609">
        <v>0</v>
      </c>
      <c r="AE609">
        <v>0</v>
      </c>
      <c r="AF609" t="s">
        <v>23</v>
      </c>
      <c r="AG609">
        <v>0</v>
      </c>
      <c r="AH609">
        <v>3</v>
      </c>
      <c r="AI609">
        <v>-1</v>
      </c>
      <c r="AJ609" t="s">
        <v>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ROW(Source!A314)</f>
        <v>314</v>
      </c>
      <c r="B610">
        <v>292117318</v>
      </c>
      <c r="C610">
        <v>292117284</v>
      </c>
      <c r="D610">
        <v>277565474</v>
      </c>
      <c r="E610">
        <v>109</v>
      </c>
      <c r="F610">
        <v>1</v>
      </c>
      <c r="G610">
        <v>1</v>
      </c>
      <c r="H610">
        <v>3</v>
      </c>
      <c r="I610" t="s">
        <v>1486</v>
      </c>
      <c r="J610" t="s">
        <v>3</v>
      </c>
      <c r="K610" t="s">
        <v>1487</v>
      </c>
      <c r="L610">
        <v>1346</v>
      </c>
      <c r="N610">
        <v>1009</v>
      </c>
      <c r="O610" t="s">
        <v>1242</v>
      </c>
      <c r="P610" t="s">
        <v>1242</v>
      </c>
      <c r="Q610">
        <v>1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1</v>
      </c>
      <c r="AD610">
        <v>0</v>
      </c>
      <c r="AE610">
        <v>0</v>
      </c>
      <c r="AF610" t="s">
        <v>23</v>
      </c>
      <c r="AG610">
        <v>0</v>
      </c>
      <c r="AH610">
        <v>3</v>
      </c>
      <c r="AI610">
        <v>-1</v>
      </c>
      <c r="AJ610" t="s">
        <v>3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ROW(Source!A314)</f>
        <v>314</v>
      </c>
      <c r="B611">
        <v>292117319</v>
      </c>
      <c r="C611">
        <v>292117284</v>
      </c>
      <c r="D611">
        <v>277565498</v>
      </c>
      <c r="E611">
        <v>109</v>
      </c>
      <c r="F611">
        <v>1</v>
      </c>
      <c r="G611">
        <v>1</v>
      </c>
      <c r="H611">
        <v>3</v>
      </c>
      <c r="I611" t="s">
        <v>1494</v>
      </c>
      <c r="J611" t="s">
        <v>3</v>
      </c>
      <c r="K611" t="s">
        <v>1495</v>
      </c>
      <c r="L611">
        <v>1371</v>
      </c>
      <c r="N611">
        <v>1013</v>
      </c>
      <c r="O611" t="s">
        <v>21</v>
      </c>
      <c r="P611" t="s">
        <v>21</v>
      </c>
      <c r="Q611">
        <v>1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1</v>
      </c>
      <c r="AD611">
        <v>0</v>
      </c>
      <c r="AE611">
        <v>0</v>
      </c>
      <c r="AF611" t="s">
        <v>23</v>
      </c>
      <c r="AG611">
        <v>0</v>
      </c>
      <c r="AH611">
        <v>3</v>
      </c>
      <c r="AI611">
        <v>-1</v>
      </c>
      <c r="AJ611" t="s">
        <v>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ROW(Source!A314)</f>
        <v>314</v>
      </c>
      <c r="B612">
        <v>292117320</v>
      </c>
      <c r="C612">
        <v>292117284</v>
      </c>
      <c r="D612">
        <v>277565502</v>
      </c>
      <c r="E612">
        <v>109</v>
      </c>
      <c r="F612">
        <v>1</v>
      </c>
      <c r="G612">
        <v>1</v>
      </c>
      <c r="H612">
        <v>3</v>
      </c>
      <c r="I612" t="s">
        <v>1468</v>
      </c>
      <c r="J612" t="s">
        <v>3</v>
      </c>
      <c r="K612" t="s">
        <v>1491</v>
      </c>
      <c r="L612">
        <v>1371</v>
      </c>
      <c r="N612">
        <v>1013</v>
      </c>
      <c r="O612" t="s">
        <v>21</v>
      </c>
      <c r="P612" t="s">
        <v>21</v>
      </c>
      <c r="Q612">
        <v>1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1</v>
      </c>
      <c r="AD612">
        <v>0</v>
      </c>
      <c r="AE612">
        <v>0</v>
      </c>
      <c r="AF612" t="s">
        <v>23</v>
      </c>
      <c r="AG612">
        <v>0</v>
      </c>
      <c r="AH612">
        <v>3</v>
      </c>
      <c r="AI612">
        <v>-1</v>
      </c>
      <c r="AJ612" t="s">
        <v>3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ROW(Source!A315)</f>
        <v>315</v>
      </c>
      <c r="B613">
        <v>292117334</v>
      </c>
      <c r="C613">
        <v>292117321</v>
      </c>
      <c r="D613">
        <v>277560281</v>
      </c>
      <c r="E613">
        <v>109</v>
      </c>
      <c r="F613">
        <v>1</v>
      </c>
      <c r="G613">
        <v>1</v>
      </c>
      <c r="H613">
        <v>1</v>
      </c>
      <c r="I613" t="s">
        <v>1346</v>
      </c>
      <c r="J613" t="s">
        <v>3</v>
      </c>
      <c r="K613" t="s">
        <v>1347</v>
      </c>
      <c r="L613">
        <v>1191</v>
      </c>
      <c r="N613">
        <v>1013</v>
      </c>
      <c r="O613" t="s">
        <v>1220</v>
      </c>
      <c r="P613" t="s">
        <v>1220</v>
      </c>
      <c r="Q613">
        <v>1</v>
      </c>
      <c r="X613">
        <v>17.600000000000001</v>
      </c>
      <c r="Y613">
        <v>0</v>
      </c>
      <c r="Z613">
        <v>0</v>
      </c>
      <c r="AA613">
        <v>0</v>
      </c>
      <c r="AB613">
        <v>435.17</v>
      </c>
      <c r="AC613">
        <v>0</v>
      </c>
      <c r="AD613">
        <v>1</v>
      </c>
      <c r="AE613">
        <v>1</v>
      </c>
      <c r="AF613" t="s">
        <v>3</v>
      </c>
      <c r="AG613">
        <v>17.600000000000001</v>
      </c>
      <c r="AH613">
        <v>2</v>
      </c>
      <c r="AI613">
        <v>292117322</v>
      </c>
      <c r="AJ613">
        <v>472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ROW(Source!A315)</f>
        <v>315</v>
      </c>
      <c r="B614">
        <v>292117335</v>
      </c>
      <c r="C614">
        <v>292117321</v>
      </c>
      <c r="D614">
        <v>277560491</v>
      </c>
      <c r="E614">
        <v>109</v>
      </c>
      <c r="F614">
        <v>1</v>
      </c>
      <c r="G614">
        <v>1</v>
      </c>
      <c r="H614">
        <v>1</v>
      </c>
      <c r="I614" t="s">
        <v>1221</v>
      </c>
      <c r="J614" t="s">
        <v>3</v>
      </c>
      <c r="K614" t="s">
        <v>1222</v>
      </c>
      <c r="L614">
        <v>1191</v>
      </c>
      <c r="N614">
        <v>1013</v>
      </c>
      <c r="O614" t="s">
        <v>1220</v>
      </c>
      <c r="P614" t="s">
        <v>1220</v>
      </c>
      <c r="Q614">
        <v>1</v>
      </c>
      <c r="X614">
        <v>2.58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2</v>
      </c>
      <c r="AF614" t="s">
        <v>3</v>
      </c>
      <c r="AG614">
        <v>2.58</v>
      </c>
      <c r="AH614">
        <v>2</v>
      </c>
      <c r="AI614">
        <v>292117323</v>
      </c>
      <c r="AJ614">
        <v>473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ROW(Source!A315)</f>
        <v>315</v>
      </c>
      <c r="B615">
        <v>292117336</v>
      </c>
      <c r="C615">
        <v>292117321</v>
      </c>
      <c r="D615">
        <v>277944474</v>
      </c>
      <c r="E615">
        <v>1</v>
      </c>
      <c r="F615">
        <v>1</v>
      </c>
      <c r="G615">
        <v>1</v>
      </c>
      <c r="H615">
        <v>2</v>
      </c>
      <c r="I615" t="s">
        <v>1300</v>
      </c>
      <c r="J615" t="s">
        <v>1301</v>
      </c>
      <c r="K615" t="s">
        <v>1302</v>
      </c>
      <c r="L615">
        <v>1368</v>
      </c>
      <c r="N615">
        <v>1011</v>
      </c>
      <c r="O615" t="s">
        <v>1090</v>
      </c>
      <c r="P615" t="s">
        <v>1090</v>
      </c>
      <c r="Q615">
        <v>1</v>
      </c>
      <c r="X615">
        <v>1.6</v>
      </c>
      <c r="Y615">
        <v>0</v>
      </c>
      <c r="Z615">
        <v>1811.82</v>
      </c>
      <c r="AA615">
        <v>549.32000000000005</v>
      </c>
      <c r="AB615">
        <v>0</v>
      </c>
      <c r="AC615">
        <v>0</v>
      </c>
      <c r="AD615">
        <v>1</v>
      </c>
      <c r="AE615">
        <v>0</v>
      </c>
      <c r="AF615" t="s">
        <v>3</v>
      </c>
      <c r="AG615">
        <v>1.6</v>
      </c>
      <c r="AH615">
        <v>2</v>
      </c>
      <c r="AI615">
        <v>292117324</v>
      </c>
      <c r="AJ615">
        <v>474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ROW(Source!A315)</f>
        <v>315</v>
      </c>
      <c r="B616">
        <v>292117337</v>
      </c>
      <c r="C616">
        <v>292117321</v>
      </c>
      <c r="D616">
        <v>277945805</v>
      </c>
      <c r="E616">
        <v>1</v>
      </c>
      <c r="F616">
        <v>1</v>
      </c>
      <c r="G616">
        <v>1</v>
      </c>
      <c r="H616">
        <v>2</v>
      </c>
      <c r="I616" t="s">
        <v>1227</v>
      </c>
      <c r="J616" t="s">
        <v>1228</v>
      </c>
      <c r="K616" t="s">
        <v>1229</v>
      </c>
      <c r="L616">
        <v>1368</v>
      </c>
      <c r="N616">
        <v>1011</v>
      </c>
      <c r="O616" t="s">
        <v>1090</v>
      </c>
      <c r="P616" t="s">
        <v>1090</v>
      </c>
      <c r="Q616">
        <v>1</v>
      </c>
      <c r="X616">
        <v>0.98</v>
      </c>
      <c r="Y616">
        <v>0</v>
      </c>
      <c r="Z616">
        <v>544.70000000000005</v>
      </c>
      <c r="AA616">
        <v>477.98</v>
      </c>
      <c r="AB616">
        <v>0</v>
      </c>
      <c r="AC616">
        <v>0</v>
      </c>
      <c r="AD616">
        <v>1</v>
      </c>
      <c r="AE616">
        <v>0</v>
      </c>
      <c r="AF616" t="s">
        <v>3</v>
      </c>
      <c r="AG616">
        <v>0.98</v>
      </c>
      <c r="AH616">
        <v>2</v>
      </c>
      <c r="AI616">
        <v>292117325</v>
      </c>
      <c r="AJ616">
        <v>475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ROW(Source!A315)</f>
        <v>315</v>
      </c>
      <c r="B617">
        <v>292117338</v>
      </c>
      <c r="C617">
        <v>292117321</v>
      </c>
      <c r="D617">
        <v>277862540</v>
      </c>
      <c r="E617">
        <v>1</v>
      </c>
      <c r="F617">
        <v>1</v>
      </c>
      <c r="G617">
        <v>1</v>
      </c>
      <c r="H617">
        <v>3</v>
      </c>
      <c r="I617" t="s">
        <v>1325</v>
      </c>
      <c r="J617" t="s">
        <v>1326</v>
      </c>
      <c r="K617" t="s">
        <v>1327</v>
      </c>
      <c r="L617">
        <v>1346</v>
      </c>
      <c r="N617">
        <v>1009</v>
      </c>
      <c r="O617" t="s">
        <v>1242</v>
      </c>
      <c r="P617" t="s">
        <v>1242</v>
      </c>
      <c r="Q617">
        <v>1</v>
      </c>
      <c r="X617">
        <v>0.03</v>
      </c>
      <c r="Y617">
        <v>80.02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23</v>
      </c>
      <c r="AG617">
        <v>0</v>
      </c>
      <c r="AH617">
        <v>2</v>
      </c>
      <c r="AI617">
        <v>292117326</v>
      </c>
      <c r="AJ617">
        <v>476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ROW(Source!A315)</f>
        <v>315</v>
      </c>
      <c r="B618">
        <v>292117339</v>
      </c>
      <c r="C618">
        <v>292117321</v>
      </c>
      <c r="D618">
        <v>277867733</v>
      </c>
      <c r="E618">
        <v>1</v>
      </c>
      <c r="F618">
        <v>1</v>
      </c>
      <c r="G618">
        <v>1</v>
      </c>
      <c r="H618">
        <v>3</v>
      </c>
      <c r="I618" t="s">
        <v>1438</v>
      </c>
      <c r="J618" t="s">
        <v>1439</v>
      </c>
      <c r="K618" t="s">
        <v>1440</v>
      </c>
      <c r="L618">
        <v>1346</v>
      </c>
      <c r="N618">
        <v>1009</v>
      </c>
      <c r="O618" t="s">
        <v>1242</v>
      </c>
      <c r="P618" t="s">
        <v>1242</v>
      </c>
      <c r="Q618">
        <v>1</v>
      </c>
      <c r="X618">
        <v>0</v>
      </c>
      <c r="Y618">
        <v>174.93</v>
      </c>
      <c r="Z618">
        <v>0</v>
      </c>
      <c r="AA618">
        <v>0</v>
      </c>
      <c r="AB618">
        <v>0</v>
      </c>
      <c r="AC618">
        <v>1</v>
      </c>
      <c r="AD618">
        <v>0</v>
      </c>
      <c r="AE618">
        <v>0</v>
      </c>
      <c r="AF618" t="s">
        <v>23</v>
      </c>
      <c r="AG618">
        <v>0</v>
      </c>
      <c r="AH618">
        <v>3</v>
      </c>
      <c r="AI618">
        <v>-1</v>
      </c>
      <c r="AJ618" t="s">
        <v>3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ROW(Source!A315)</f>
        <v>315</v>
      </c>
      <c r="B619">
        <v>292117340</v>
      </c>
      <c r="C619">
        <v>292117321</v>
      </c>
      <c r="D619">
        <v>277867826</v>
      </c>
      <c r="E619">
        <v>1</v>
      </c>
      <c r="F619">
        <v>1</v>
      </c>
      <c r="G619">
        <v>1</v>
      </c>
      <c r="H619">
        <v>3</v>
      </c>
      <c r="I619" t="s">
        <v>1328</v>
      </c>
      <c r="J619" t="s">
        <v>1329</v>
      </c>
      <c r="K619" t="s">
        <v>1330</v>
      </c>
      <c r="L619">
        <v>1348</v>
      </c>
      <c r="N619">
        <v>1009</v>
      </c>
      <c r="O619" t="s">
        <v>806</v>
      </c>
      <c r="P619" t="s">
        <v>806</v>
      </c>
      <c r="Q619">
        <v>1000</v>
      </c>
      <c r="X619">
        <v>2.3000000000000001E-4</v>
      </c>
      <c r="Y619">
        <v>84866.240000000005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23</v>
      </c>
      <c r="AG619">
        <v>0</v>
      </c>
      <c r="AH619">
        <v>2</v>
      </c>
      <c r="AI619">
        <v>292117327</v>
      </c>
      <c r="AJ619">
        <v>477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ROW(Source!A315)</f>
        <v>315</v>
      </c>
      <c r="B620">
        <v>292117341</v>
      </c>
      <c r="C620">
        <v>292117321</v>
      </c>
      <c r="D620">
        <v>277869627</v>
      </c>
      <c r="E620">
        <v>1</v>
      </c>
      <c r="F620">
        <v>1</v>
      </c>
      <c r="G620">
        <v>1</v>
      </c>
      <c r="H620">
        <v>3</v>
      </c>
      <c r="I620" t="s">
        <v>1246</v>
      </c>
      <c r="J620" t="s">
        <v>1247</v>
      </c>
      <c r="K620" t="s">
        <v>1248</v>
      </c>
      <c r="L620">
        <v>1346</v>
      </c>
      <c r="N620">
        <v>1009</v>
      </c>
      <c r="O620" t="s">
        <v>1242</v>
      </c>
      <c r="P620" t="s">
        <v>1242</v>
      </c>
      <c r="Q620">
        <v>1</v>
      </c>
      <c r="X620">
        <v>0.02</v>
      </c>
      <c r="Y620">
        <v>56.11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23</v>
      </c>
      <c r="AG620">
        <v>0</v>
      </c>
      <c r="AH620">
        <v>2</v>
      </c>
      <c r="AI620">
        <v>292117328</v>
      </c>
      <c r="AJ620">
        <v>478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ROW(Source!A315)</f>
        <v>315</v>
      </c>
      <c r="B621">
        <v>292117342</v>
      </c>
      <c r="C621">
        <v>292117321</v>
      </c>
      <c r="D621">
        <v>277561946</v>
      </c>
      <c r="E621">
        <v>109</v>
      </c>
      <c r="F621">
        <v>1</v>
      </c>
      <c r="G621">
        <v>1</v>
      </c>
      <c r="H621">
        <v>3</v>
      </c>
      <c r="I621" t="s">
        <v>1497</v>
      </c>
      <c r="J621" t="s">
        <v>3</v>
      </c>
      <c r="K621" t="s">
        <v>1498</v>
      </c>
      <c r="L621">
        <v>1371</v>
      </c>
      <c r="N621">
        <v>1013</v>
      </c>
      <c r="O621" t="s">
        <v>21</v>
      </c>
      <c r="P621" t="s">
        <v>21</v>
      </c>
      <c r="Q621">
        <v>1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1</v>
      </c>
      <c r="AD621">
        <v>0</v>
      </c>
      <c r="AE621">
        <v>0</v>
      </c>
      <c r="AF621" t="s">
        <v>23</v>
      </c>
      <c r="AG621">
        <v>0</v>
      </c>
      <c r="AH621">
        <v>3</v>
      </c>
      <c r="AI621">
        <v>-1</v>
      </c>
      <c r="AJ621" t="s">
        <v>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ROW(Source!A315)</f>
        <v>315</v>
      </c>
      <c r="B622">
        <v>292117343</v>
      </c>
      <c r="C622">
        <v>292117321</v>
      </c>
      <c r="D622">
        <v>277562597</v>
      </c>
      <c r="E622">
        <v>109</v>
      </c>
      <c r="F622">
        <v>1</v>
      </c>
      <c r="G622">
        <v>1</v>
      </c>
      <c r="H622">
        <v>3</v>
      </c>
      <c r="I622" t="s">
        <v>1496</v>
      </c>
      <c r="J622" t="s">
        <v>3</v>
      </c>
      <c r="K622" t="s">
        <v>1479</v>
      </c>
      <c r="L622">
        <v>1346</v>
      </c>
      <c r="N622">
        <v>1009</v>
      </c>
      <c r="O622" t="s">
        <v>1242</v>
      </c>
      <c r="P622" t="s">
        <v>1242</v>
      </c>
      <c r="Q622">
        <v>1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1</v>
      </c>
      <c r="AD622">
        <v>0</v>
      </c>
      <c r="AE622">
        <v>0</v>
      </c>
      <c r="AF622" t="s">
        <v>23</v>
      </c>
      <c r="AG622">
        <v>0</v>
      </c>
      <c r="AH622">
        <v>3</v>
      </c>
      <c r="AI622">
        <v>-1</v>
      </c>
      <c r="AJ622" t="s">
        <v>3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ROW(Source!A315)</f>
        <v>315</v>
      </c>
      <c r="B623">
        <v>292117344</v>
      </c>
      <c r="C623">
        <v>292117321</v>
      </c>
      <c r="D623">
        <v>277562634</v>
      </c>
      <c r="E623">
        <v>109</v>
      </c>
      <c r="F623">
        <v>1</v>
      </c>
      <c r="G623">
        <v>1</v>
      </c>
      <c r="H623">
        <v>3</v>
      </c>
      <c r="I623" t="s">
        <v>1480</v>
      </c>
      <c r="J623" t="s">
        <v>3</v>
      </c>
      <c r="K623" t="s">
        <v>1481</v>
      </c>
      <c r="L623">
        <v>1348</v>
      </c>
      <c r="N623">
        <v>1009</v>
      </c>
      <c r="O623" t="s">
        <v>806</v>
      </c>
      <c r="P623" t="s">
        <v>806</v>
      </c>
      <c r="Q623">
        <v>1000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1</v>
      </c>
      <c r="AD623">
        <v>0</v>
      </c>
      <c r="AE623">
        <v>0</v>
      </c>
      <c r="AF623" t="s">
        <v>23</v>
      </c>
      <c r="AG623">
        <v>0</v>
      </c>
      <c r="AH623">
        <v>3</v>
      </c>
      <c r="AI623">
        <v>-1</v>
      </c>
      <c r="AJ623" t="s">
        <v>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ROW(Source!A315)</f>
        <v>315</v>
      </c>
      <c r="B624">
        <v>292117345</v>
      </c>
      <c r="C624">
        <v>292117321</v>
      </c>
      <c r="D624">
        <v>277562780</v>
      </c>
      <c r="E624">
        <v>109</v>
      </c>
      <c r="F624">
        <v>1</v>
      </c>
      <c r="G624">
        <v>1</v>
      </c>
      <c r="H624">
        <v>3</v>
      </c>
      <c r="I624" t="s">
        <v>1482</v>
      </c>
      <c r="J624" t="s">
        <v>3</v>
      </c>
      <c r="K624" t="s">
        <v>1483</v>
      </c>
      <c r="L624">
        <v>1346</v>
      </c>
      <c r="N624">
        <v>1009</v>
      </c>
      <c r="O624" t="s">
        <v>1242</v>
      </c>
      <c r="P624" t="s">
        <v>1242</v>
      </c>
      <c r="Q624">
        <v>1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1</v>
      </c>
      <c r="AD624">
        <v>0</v>
      </c>
      <c r="AE624">
        <v>0</v>
      </c>
      <c r="AF624" t="s">
        <v>23</v>
      </c>
      <c r="AG624">
        <v>0</v>
      </c>
      <c r="AH624">
        <v>3</v>
      </c>
      <c r="AI624">
        <v>-1</v>
      </c>
      <c r="AJ624" t="s">
        <v>3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ROW(Source!A315)</f>
        <v>315</v>
      </c>
      <c r="B625">
        <v>292117346</v>
      </c>
      <c r="C625">
        <v>292117321</v>
      </c>
      <c r="D625">
        <v>277879114</v>
      </c>
      <c r="E625">
        <v>1</v>
      </c>
      <c r="F625">
        <v>1</v>
      </c>
      <c r="G625">
        <v>1</v>
      </c>
      <c r="H625">
        <v>3</v>
      </c>
      <c r="I625" t="s">
        <v>1499</v>
      </c>
      <c r="J625" t="s">
        <v>1500</v>
      </c>
      <c r="K625" t="s">
        <v>1501</v>
      </c>
      <c r="L625">
        <v>1348</v>
      </c>
      <c r="N625">
        <v>1009</v>
      </c>
      <c r="O625" t="s">
        <v>806</v>
      </c>
      <c r="P625" t="s">
        <v>806</v>
      </c>
      <c r="Q625">
        <v>1000</v>
      </c>
      <c r="X625">
        <v>0</v>
      </c>
      <c r="Y625">
        <v>78619.899999999994</v>
      </c>
      <c r="Z625">
        <v>0</v>
      </c>
      <c r="AA625">
        <v>0</v>
      </c>
      <c r="AB625">
        <v>0</v>
      </c>
      <c r="AC625">
        <v>1</v>
      </c>
      <c r="AD625">
        <v>0</v>
      </c>
      <c r="AE625">
        <v>0</v>
      </c>
      <c r="AF625" t="s">
        <v>23</v>
      </c>
      <c r="AG625">
        <v>0</v>
      </c>
      <c r="AH625">
        <v>3</v>
      </c>
      <c r="AI625">
        <v>-1</v>
      </c>
      <c r="AJ625" t="s">
        <v>3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ROW(Source!A315)</f>
        <v>315</v>
      </c>
      <c r="B626">
        <v>292117347</v>
      </c>
      <c r="C626">
        <v>292117321</v>
      </c>
      <c r="D626">
        <v>277563139</v>
      </c>
      <c r="E626">
        <v>109</v>
      </c>
      <c r="F626">
        <v>1</v>
      </c>
      <c r="G626">
        <v>1</v>
      </c>
      <c r="H626">
        <v>3</v>
      </c>
      <c r="I626" t="s">
        <v>1492</v>
      </c>
      <c r="J626" t="s">
        <v>3</v>
      </c>
      <c r="K626" t="s">
        <v>1493</v>
      </c>
      <c r="L626">
        <v>1348</v>
      </c>
      <c r="N626">
        <v>1009</v>
      </c>
      <c r="O626" t="s">
        <v>806</v>
      </c>
      <c r="P626" t="s">
        <v>806</v>
      </c>
      <c r="Q626">
        <v>1000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1</v>
      </c>
      <c r="AD626">
        <v>0</v>
      </c>
      <c r="AE626">
        <v>0</v>
      </c>
      <c r="AF626" t="s">
        <v>23</v>
      </c>
      <c r="AG626">
        <v>0</v>
      </c>
      <c r="AH626">
        <v>3</v>
      </c>
      <c r="AI626">
        <v>-1</v>
      </c>
      <c r="AJ626" t="s">
        <v>3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ROW(Source!A315)</f>
        <v>315</v>
      </c>
      <c r="B627">
        <v>292117348</v>
      </c>
      <c r="C627">
        <v>292117321</v>
      </c>
      <c r="D627">
        <v>277563539</v>
      </c>
      <c r="E627">
        <v>109</v>
      </c>
      <c r="F627">
        <v>1</v>
      </c>
      <c r="G627">
        <v>1</v>
      </c>
      <c r="H627">
        <v>3</v>
      </c>
      <c r="I627" t="s">
        <v>1488</v>
      </c>
      <c r="J627" t="s">
        <v>3</v>
      </c>
      <c r="K627" t="s">
        <v>1489</v>
      </c>
      <c r="L627">
        <v>1339</v>
      </c>
      <c r="N627">
        <v>1007</v>
      </c>
      <c r="O627" t="s">
        <v>1477</v>
      </c>
      <c r="P627" t="s">
        <v>1477</v>
      </c>
      <c r="Q627">
        <v>1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1</v>
      </c>
      <c r="AD627">
        <v>0</v>
      </c>
      <c r="AE627">
        <v>0</v>
      </c>
      <c r="AF627" t="s">
        <v>23</v>
      </c>
      <c r="AG627">
        <v>0</v>
      </c>
      <c r="AH627">
        <v>3</v>
      </c>
      <c r="AI627">
        <v>-1</v>
      </c>
      <c r="AJ627" t="s">
        <v>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ROW(Source!A315)</f>
        <v>315</v>
      </c>
      <c r="B628">
        <v>292117349</v>
      </c>
      <c r="C628">
        <v>292117321</v>
      </c>
      <c r="D628">
        <v>277896283</v>
      </c>
      <c r="E628">
        <v>1</v>
      </c>
      <c r="F628">
        <v>1</v>
      </c>
      <c r="G628">
        <v>1</v>
      </c>
      <c r="H628">
        <v>3</v>
      </c>
      <c r="I628" t="s">
        <v>1331</v>
      </c>
      <c r="J628" t="s">
        <v>1332</v>
      </c>
      <c r="K628" t="s">
        <v>1333</v>
      </c>
      <c r="L628">
        <v>1348</v>
      </c>
      <c r="N628">
        <v>1009</v>
      </c>
      <c r="O628" t="s">
        <v>806</v>
      </c>
      <c r="P628" t="s">
        <v>806</v>
      </c>
      <c r="Q628">
        <v>1000</v>
      </c>
      <c r="X628">
        <v>4.0000000000000002E-4</v>
      </c>
      <c r="Y628">
        <v>61265.39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23</v>
      </c>
      <c r="AG628">
        <v>0</v>
      </c>
      <c r="AH628">
        <v>2</v>
      </c>
      <c r="AI628">
        <v>292117329</v>
      </c>
      <c r="AJ628">
        <v>479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ROW(Source!A315)</f>
        <v>315</v>
      </c>
      <c r="B629">
        <v>292117350</v>
      </c>
      <c r="C629">
        <v>292117321</v>
      </c>
      <c r="D629">
        <v>277896315</v>
      </c>
      <c r="E629">
        <v>1</v>
      </c>
      <c r="F629">
        <v>1</v>
      </c>
      <c r="G629">
        <v>1</v>
      </c>
      <c r="H629">
        <v>3</v>
      </c>
      <c r="I629" t="s">
        <v>1334</v>
      </c>
      <c r="J629" t="s">
        <v>1335</v>
      </c>
      <c r="K629" t="s">
        <v>1336</v>
      </c>
      <c r="L629">
        <v>1348</v>
      </c>
      <c r="N629">
        <v>1009</v>
      </c>
      <c r="O629" t="s">
        <v>806</v>
      </c>
      <c r="P629" t="s">
        <v>806</v>
      </c>
      <c r="Q629">
        <v>1000</v>
      </c>
      <c r="X629">
        <v>1.0000000000000001E-5</v>
      </c>
      <c r="Y629">
        <v>80020.98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23</v>
      </c>
      <c r="AG629">
        <v>0</v>
      </c>
      <c r="AH629">
        <v>2</v>
      </c>
      <c r="AI629">
        <v>292117330</v>
      </c>
      <c r="AJ629">
        <v>480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ROW(Source!A315)</f>
        <v>315</v>
      </c>
      <c r="B630">
        <v>292117351</v>
      </c>
      <c r="C630">
        <v>292117321</v>
      </c>
      <c r="D630">
        <v>277896321</v>
      </c>
      <c r="E630">
        <v>1</v>
      </c>
      <c r="F630">
        <v>1</v>
      </c>
      <c r="G630">
        <v>1</v>
      </c>
      <c r="H630">
        <v>3</v>
      </c>
      <c r="I630" t="s">
        <v>1337</v>
      </c>
      <c r="J630" t="s">
        <v>1338</v>
      </c>
      <c r="K630" t="s">
        <v>1339</v>
      </c>
      <c r="L630">
        <v>1348</v>
      </c>
      <c r="N630">
        <v>1009</v>
      </c>
      <c r="O630" t="s">
        <v>806</v>
      </c>
      <c r="P630" t="s">
        <v>806</v>
      </c>
      <c r="Q630">
        <v>1000</v>
      </c>
      <c r="X630">
        <v>5.9999999999999995E-4</v>
      </c>
      <c r="Y630">
        <v>40917.440000000002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23</v>
      </c>
      <c r="AG630">
        <v>0</v>
      </c>
      <c r="AH630">
        <v>2</v>
      </c>
      <c r="AI630">
        <v>292117331</v>
      </c>
      <c r="AJ630">
        <v>481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ROW(Source!A315)</f>
        <v>315</v>
      </c>
      <c r="B631">
        <v>292117352</v>
      </c>
      <c r="C631">
        <v>292117321</v>
      </c>
      <c r="D631">
        <v>277896684</v>
      </c>
      <c r="E631">
        <v>1</v>
      </c>
      <c r="F631">
        <v>1</v>
      </c>
      <c r="G631">
        <v>1</v>
      </c>
      <c r="H631">
        <v>3</v>
      </c>
      <c r="I631" t="s">
        <v>1340</v>
      </c>
      <c r="J631" t="s">
        <v>1341</v>
      </c>
      <c r="K631" t="s">
        <v>1342</v>
      </c>
      <c r="L631">
        <v>1348</v>
      </c>
      <c r="N631">
        <v>1009</v>
      </c>
      <c r="O631" t="s">
        <v>806</v>
      </c>
      <c r="P631" t="s">
        <v>806</v>
      </c>
      <c r="Q631">
        <v>1000</v>
      </c>
      <c r="X631">
        <v>5.9999999999999995E-4</v>
      </c>
      <c r="Y631">
        <v>98039.57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23</v>
      </c>
      <c r="AG631">
        <v>0</v>
      </c>
      <c r="AH631">
        <v>2</v>
      </c>
      <c r="AI631">
        <v>292117332</v>
      </c>
      <c r="AJ631">
        <v>482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ROW(Source!A315)</f>
        <v>315</v>
      </c>
      <c r="B632">
        <v>292117353</v>
      </c>
      <c r="C632">
        <v>292117321</v>
      </c>
      <c r="D632">
        <v>277908257</v>
      </c>
      <c r="E632">
        <v>1</v>
      </c>
      <c r="F632">
        <v>1</v>
      </c>
      <c r="G632">
        <v>1</v>
      </c>
      <c r="H632">
        <v>3</v>
      </c>
      <c r="I632" t="s">
        <v>1343</v>
      </c>
      <c r="J632" t="s">
        <v>1344</v>
      </c>
      <c r="K632" t="s">
        <v>1345</v>
      </c>
      <c r="L632">
        <v>1425</v>
      </c>
      <c r="N632">
        <v>1013</v>
      </c>
      <c r="O632" t="s">
        <v>880</v>
      </c>
      <c r="P632" t="s">
        <v>880</v>
      </c>
      <c r="Q632">
        <v>1</v>
      </c>
      <c r="X632">
        <v>0.06</v>
      </c>
      <c r="Y632">
        <v>1031.73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23</v>
      </c>
      <c r="AG632">
        <v>0</v>
      </c>
      <c r="AH632">
        <v>2</v>
      </c>
      <c r="AI632">
        <v>292117333</v>
      </c>
      <c r="AJ632">
        <v>483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ROW(Source!A315)</f>
        <v>315</v>
      </c>
      <c r="B633">
        <v>292117354</v>
      </c>
      <c r="C633">
        <v>292117321</v>
      </c>
      <c r="D633">
        <v>277565451</v>
      </c>
      <c r="E633">
        <v>109</v>
      </c>
      <c r="F633">
        <v>1</v>
      </c>
      <c r="G633">
        <v>1</v>
      </c>
      <c r="H633">
        <v>3</v>
      </c>
      <c r="I633" t="s">
        <v>1484</v>
      </c>
      <c r="J633" t="s">
        <v>3</v>
      </c>
      <c r="K633" t="s">
        <v>1490</v>
      </c>
      <c r="L633">
        <v>1371</v>
      </c>
      <c r="N633">
        <v>1013</v>
      </c>
      <c r="O633" t="s">
        <v>21</v>
      </c>
      <c r="P633" t="s">
        <v>21</v>
      </c>
      <c r="Q633">
        <v>1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1</v>
      </c>
      <c r="AD633">
        <v>0</v>
      </c>
      <c r="AE633">
        <v>0</v>
      </c>
      <c r="AF633" t="s">
        <v>23</v>
      </c>
      <c r="AG633">
        <v>0</v>
      </c>
      <c r="AH633">
        <v>3</v>
      </c>
      <c r="AI633">
        <v>-1</v>
      </c>
      <c r="AJ633" t="s">
        <v>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ROW(Source!A315)</f>
        <v>315</v>
      </c>
      <c r="B634">
        <v>292117355</v>
      </c>
      <c r="C634">
        <v>292117321</v>
      </c>
      <c r="D634">
        <v>277565474</v>
      </c>
      <c r="E634">
        <v>109</v>
      </c>
      <c r="F634">
        <v>1</v>
      </c>
      <c r="G634">
        <v>1</v>
      </c>
      <c r="H634">
        <v>3</v>
      </c>
      <c r="I634" t="s">
        <v>1486</v>
      </c>
      <c r="J634" t="s">
        <v>3</v>
      </c>
      <c r="K634" t="s">
        <v>1487</v>
      </c>
      <c r="L634">
        <v>1346</v>
      </c>
      <c r="N634">
        <v>1009</v>
      </c>
      <c r="O634" t="s">
        <v>1242</v>
      </c>
      <c r="P634" t="s">
        <v>1242</v>
      </c>
      <c r="Q634">
        <v>1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1</v>
      </c>
      <c r="AD634">
        <v>0</v>
      </c>
      <c r="AE634">
        <v>0</v>
      </c>
      <c r="AF634" t="s">
        <v>23</v>
      </c>
      <c r="AG634">
        <v>0</v>
      </c>
      <c r="AH634">
        <v>3</v>
      </c>
      <c r="AI634">
        <v>-1</v>
      </c>
      <c r="AJ634" t="s">
        <v>3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ROW(Source!A315)</f>
        <v>315</v>
      </c>
      <c r="B635">
        <v>292117356</v>
      </c>
      <c r="C635">
        <v>292117321</v>
      </c>
      <c r="D635">
        <v>277565498</v>
      </c>
      <c r="E635">
        <v>109</v>
      </c>
      <c r="F635">
        <v>1</v>
      </c>
      <c r="G635">
        <v>1</v>
      </c>
      <c r="H635">
        <v>3</v>
      </c>
      <c r="I635" t="s">
        <v>1494</v>
      </c>
      <c r="J635" t="s">
        <v>3</v>
      </c>
      <c r="K635" t="s">
        <v>1495</v>
      </c>
      <c r="L635">
        <v>1371</v>
      </c>
      <c r="N635">
        <v>1013</v>
      </c>
      <c r="O635" t="s">
        <v>21</v>
      </c>
      <c r="P635" t="s">
        <v>21</v>
      </c>
      <c r="Q635">
        <v>1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1</v>
      </c>
      <c r="AD635">
        <v>0</v>
      </c>
      <c r="AE635">
        <v>0</v>
      </c>
      <c r="AF635" t="s">
        <v>23</v>
      </c>
      <c r="AG635">
        <v>0</v>
      </c>
      <c r="AH635">
        <v>3</v>
      </c>
      <c r="AI635">
        <v>-1</v>
      </c>
      <c r="AJ635" t="s">
        <v>3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ROW(Source!A315)</f>
        <v>315</v>
      </c>
      <c r="B636">
        <v>292117357</v>
      </c>
      <c r="C636">
        <v>292117321</v>
      </c>
      <c r="D636">
        <v>277565502</v>
      </c>
      <c r="E636">
        <v>109</v>
      </c>
      <c r="F636">
        <v>1</v>
      </c>
      <c r="G636">
        <v>1</v>
      </c>
      <c r="H636">
        <v>3</v>
      </c>
      <c r="I636" t="s">
        <v>1468</v>
      </c>
      <c r="J636" t="s">
        <v>3</v>
      </c>
      <c r="K636" t="s">
        <v>1491</v>
      </c>
      <c r="L636">
        <v>1371</v>
      </c>
      <c r="N636">
        <v>1013</v>
      </c>
      <c r="O636" t="s">
        <v>21</v>
      </c>
      <c r="P636" t="s">
        <v>21</v>
      </c>
      <c r="Q636">
        <v>1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1</v>
      </c>
      <c r="AD636">
        <v>0</v>
      </c>
      <c r="AE636">
        <v>0</v>
      </c>
      <c r="AF636" t="s">
        <v>23</v>
      </c>
      <c r="AG636">
        <v>0</v>
      </c>
      <c r="AH636">
        <v>3</v>
      </c>
      <c r="AI636">
        <v>-1</v>
      </c>
      <c r="AJ636" t="s">
        <v>3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ROW(Source!A316)</f>
        <v>316</v>
      </c>
      <c r="B637">
        <v>292117371</v>
      </c>
      <c r="C637">
        <v>292117358</v>
      </c>
      <c r="D637">
        <v>277560281</v>
      </c>
      <c r="E637">
        <v>109</v>
      </c>
      <c r="F637">
        <v>1</v>
      </c>
      <c r="G637">
        <v>1</v>
      </c>
      <c r="H637">
        <v>1</v>
      </c>
      <c r="I637" t="s">
        <v>1346</v>
      </c>
      <c r="J637" t="s">
        <v>3</v>
      </c>
      <c r="K637" t="s">
        <v>1347</v>
      </c>
      <c r="L637">
        <v>1191</v>
      </c>
      <c r="N637">
        <v>1013</v>
      </c>
      <c r="O637" t="s">
        <v>1220</v>
      </c>
      <c r="P637" t="s">
        <v>1220</v>
      </c>
      <c r="Q637">
        <v>1</v>
      </c>
      <c r="X637">
        <v>7.87</v>
      </c>
      <c r="Y637">
        <v>0</v>
      </c>
      <c r="Z637">
        <v>0</v>
      </c>
      <c r="AA637">
        <v>0</v>
      </c>
      <c r="AB637">
        <v>435.17</v>
      </c>
      <c r="AC637">
        <v>0</v>
      </c>
      <c r="AD637">
        <v>1</v>
      </c>
      <c r="AE637">
        <v>1</v>
      </c>
      <c r="AF637" t="s">
        <v>3</v>
      </c>
      <c r="AG637">
        <v>7.87</v>
      </c>
      <c r="AH637">
        <v>2</v>
      </c>
      <c r="AI637">
        <v>292117359</v>
      </c>
      <c r="AJ637">
        <v>484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ROW(Source!A316)</f>
        <v>316</v>
      </c>
      <c r="B638">
        <v>292117372</v>
      </c>
      <c r="C638">
        <v>292117358</v>
      </c>
      <c r="D638">
        <v>277560491</v>
      </c>
      <c r="E638">
        <v>109</v>
      </c>
      <c r="F638">
        <v>1</v>
      </c>
      <c r="G638">
        <v>1</v>
      </c>
      <c r="H638">
        <v>1</v>
      </c>
      <c r="I638" t="s">
        <v>1221</v>
      </c>
      <c r="J638" t="s">
        <v>3</v>
      </c>
      <c r="K638" t="s">
        <v>1222</v>
      </c>
      <c r="L638">
        <v>1191</v>
      </c>
      <c r="N638">
        <v>1013</v>
      </c>
      <c r="O638" t="s">
        <v>1220</v>
      </c>
      <c r="P638" t="s">
        <v>1220</v>
      </c>
      <c r="Q638">
        <v>1</v>
      </c>
      <c r="X638">
        <v>1.1399999999999999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2</v>
      </c>
      <c r="AF638" t="s">
        <v>3</v>
      </c>
      <c r="AG638">
        <v>1.1399999999999999</v>
      </c>
      <c r="AH638">
        <v>2</v>
      </c>
      <c r="AI638">
        <v>292117360</v>
      </c>
      <c r="AJ638">
        <v>485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ROW(Source!A316)</f>
        <v>316</v>
      </c>
      <c r="B639">
        <v>292117373</v>
      </c>
      <c r="C639">
        <v>292117358</v>
      </c>
      <c r="D639">
        <v>277944474</v>
      </c>
      <c r="E639">
        <v>1</v>
      </c>
      <c r="F639">
        <v>1</v>
      </c>
      <c r="G639">
        <v>1</v>
      </c>
      <c r="H639">
        <v>2</v>
      </c>
      <c r="I639" t="s">
        <v>1300</v>
      </c>
      <c r="J639" t="s">
        <v>1301</v>
      </c>
      <c r="K639" t="s">
        <v>1302</v>
      </c>
      <c r="L639">
        <v>1368</v>
      </c>
      <c r="N639">
        <v>1011</v>
      </c>
      <c r="O639" t="s">
        <v>1090</v>
      </c>
      <c r="P639" t="s">
        <v>1090</v>
      </c>
      <c r="Q639">
        <v>1</v>
      </c>
      <c r="X639">
        <v>0.7</v>
      </c>
      <c r="Y639">
        <v>0</v>
      </c>
      <c r="Z639">
        <v>1811.82</v>
      </c>
      <c r="AA639">
        <v>549.32000000000005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0.7</v>
      </c>
      <c r="AH639">
        <v>2</v>
      </c>
      <c r="AI639">
        <v>292117361</v>
      </c>
      <c r="AJ639">
        <v>486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ROW(Source!A316)</f>
        <v>316</v>
      </c>
      <c r="B640">
        <v>292117374</v>
      </c>
      <c r="C640">
        <v>292117358</v>
      </c>
      <c r="D640">
        <v>277945805</v>
      </c>
      <c r="E640">
        <v>1</v>
      </c>
      <c r="F640">
        <v>1</v>
      </c>
      <c r="G640">
        <v>1</v>
      </c>
      <c r="H640">
        <v>2</v>
      </c>
      <c r="I640" t="s">
        <v>1227</v>
      </c>
      <c r="J640" t="s">
        <v>1228</v>
      </c>
      <c r="K640" t="s">
        <v>1229</v>
      </c>
      <c r="L640">
        <v>1368</v>
      </c>
      <c r="N640">
        <v>1011</v>
      </c>
      <c r="O640" t="s">
        <v>1090</v>
      </c>
      <c r="P640" t="s">
        <v>1090</v>
      </c>
      <c r="Q640">
        <v>1</v>
      </c>
      <c r="X640">
        <v>0.44</v>
      </c>
      <c r="Y640">
        <v>0</v>
      </c>
      <c r="Z640">
        <v>544.70000000000005</v>
      </c>
      <c r="AA640">
        <v>477.98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0.44</v>
      </c>
      <c r="AH640">
        <v>2</v>
      </c>
      <c r="AI640">
        <v>292117362</v>
      </c>
      <c r="AJ640">
        <v>487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ROW(Source!A316)</f>
        <v>316</v>
      </c>
      <c r="B641">
        <v>292117375</v>
      </c>
      <c r="C641">
        <v>292117358</v>
      </c>
      <c r="D641">
        <v>277862540</v>
      </c>
      <c r="E641">
        <v>1</v>
      </c>
      <c r="F641">
        <v>1</v>
      </c>
      <c r="G641">
        <v>1</v>
      </c>
      <c r="H641">
        <v>3</v>
      </c>
      <c r="I641" t="s">
        <v>1325</v>
      </c>
      <c r="J641" t="s">
        <v>1326</v>
      </c>
      <c r="K641" t="s">
        <v>1327</v>
      </c>
      <c r="L641">
        <v>1346</v>
      </c>
      <c r="N641">
        <v>1009</v>
      </c>
      <c r="O641" t="s">
        <v>1242</v>
      </c>
      <c r="P641" t="s">
        <v>1242</v>
      </c>
      <c r="Q641">
        <v>1</v>
      </c>
      <c r="X641">
        <v>0.03</v>
      </c>
      <c r="Y641">
        <v>80.02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23</v>
      </c>
      <c r="AG641">
        <v>0</v>
      </c>
      <c r="AH641">
        <v>2</v>
      </c>
      <c r="AI641">
        <v>292117363</v>
      </c>
      <c r="AJ641">
        <v>488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ROW(Source!A316)</f>
        <v>316</v>
      </c>
      <c r="B642">
        <v>292117376</v>
      </c>
      <c r="C642">
        <v>292117358</v>
      </c>
      <c r="D642">
        <v>277867733</v>
      </c>
      <c r="E642">
        <v>1</v>
      </c>
      <c r="F642">
        <v>1</v>
      </c>
      <c r="G642">
        <v>1</v>
      </c>
      <c r="H642">
        <v>3</v>
      </c>
      <c r="I642" t="s">
        <v>1438</v>
      </c>
      <c r="J642" t="s">
        <v>1439</v>
      </c>
      <c r="K642" t="s">
        <v>1440</v>
      </c>
      <c r="L642">
        <v>1346</v>
      </c>
      <c r="N642">
        <v>1009</v>
      </c>
      <c r="O642" t="s">
        <v>1242</v>
      </c>
      <c r="P642" t="s">
        <v>1242</v>
      </c>
      <c r="Q642">
        <v>1</v>
      </c>
      <c r="X642">
        <v>0</v>
      </c>
      <c r="Y642">
        <v>174.93</v>
      </c>
      <c r="Z642">
        <v>0</v>
      </c>
      <c r="AA642">
        <v>0</v>
      </c>
      <c r="AB642">
        <v>0</v>
      </c>
      <c r="AC642">
        <v>1</v>
      </c>
      <c r="AD642">
        <v>0</v>
      </c>
      <c r="AE642">
        <v>0</v>
      </c>
      <c r="AF642" t="s">
        <v>23</v>
      </c>
      <c r="AG642">
        <v>0</v>
      </c>
      <c r="AH642">
        <v>3</v>
      </c>
      <c r="AI642">
        <v>-1</v>
      </c>
      <c r="AJ642" t="s">
        <v>3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ROW(Source!A316)</f>
        <v>316</v>
      </c>
      <c r="B643">
        <v>292117377</v>
      </c>
      <c r="C643">
        <v>292117358</v>
      </c>
      <c r="D643">
        <v>277867826</v>
      </c>
      <c r="E643">
        <v>1</v>
      </c>
      <c r="F643">
        <v>1</v>
      </c>
      <c r="G643">
        <v>1</v>
      </c>
      <c r="H643">
        <v>3</v>
      </c>
      <c r="I643" t="s">
        <v>1328</v>
      </c>
      <c r="J643" t="s">
        <v>1329</v>
      </c>
      <c r="K643" t="s">
        <v>1330</v>
      </c>
      <c r="L643">
        <v>1348</v>
      </c>
      <c r="N643">
        <v>1009</v>
      </c>
      <c r="O643" t="s">
        <v>806</v>
      </c>
      <c r="P643" t="s">
        <v>806</v>
      </c>
      <c r="Q643">
        <v>1000</v>
      </c>
      <c r="X643">
        <v>2.3000000000000001E-4</v>
      </c>
      <c r="Y643">
        <v>84866.240000000005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23</v>
      </c>
      <c r="AG643">
        <v>0</v>
      </c>
      <c r="AH643">
        <v>2</v>
      </c>
      <c r="AI643">
        <v>292117364</v>
      </c>
      <c r="AJ643">
        <v>489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ROW(Source!A316)</f>
        <v>316</v>
      </c>
      <c r="B644">
        <v>292117378</v>
      </c>
      <c r="C644">
        <v>292117358</v>
      </c>
      <c r="D644">
        <v>277869627</v>
      </c>
      <c r="E644">
        <v>1</v>
      </c>
      <c r="F644">
        <v>1</v>
      </c>
      <c r="G644">
        <v>1</v>
      </c>
      <c r="H644">
        <v>3</v>
      </c>
      <c r="I644" t="s">
        <v>1246</v>
      </c>
      <c r="J644" t="s">
        <v>1247</v>
      </c>
      <c r="K644" t="s">
        <v>1248</v>
      </c>
      <c r="L644">
        <v>1346</v>
      </c>
      <c r="N644">
        <v>1009</v>
      </c>
      <c r="O644" t="s">
        <v>1242</v>
      </c>
      <c r="P644" t="s">
        <v>1242</v>
      </c>
      <c r="Q644">
        <v>1</v>
      </c>
      <c r="X644">
        <v>0.02</v>
      </c>
      <c r="Y644">
        <v>56.11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23</v>
      </c>
      <c r="AG644">
        <v>0</v>
      </c>
      <c r="AH644">
        <v>2</v>
      </c>
      <c r="AI644">
        <v>292117365</v>
      </c>
      <c r="AJ644">
        <v>490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ROW(Source!A316)</f>
        <v>316</v>
      </c>
      <c r="B645">
        <v>292117379</v>
      </c>
      <c r="C645">
        <v>292117358</v>
      </c>
      <c r="D645">
        <v>277561946</v>
      </c>
      <c r="E645">
        <v>109</v>
      </c>
      <c r="F645">
        <v>1</v>
      </c>
      <c r="G645">
        <v>1</v>
      </c>
      <c r="H645">
        <v>3</v>
      </c>
      <c r="I645" t="s">
        <v>1497</v>
      </c>
      <c r="J645" t="s">
        <v>3</v>
      </c>
      <c r="K645" t="s">
        <v>1498</v>
      </c>
      <c r="L645">
        <v>1371</v>
      </c>
      <c r="N645">
        <v>1013</v>
      </c>
      <c r="O645" t="s">
        <v>21</v>
      </c>
      <c r="P645" t="s">
        <v>21</v>
      </c>
      <c r="Q645">
        <v>1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1</v>
      </c>
      <c r="AD645">
        <v>0</v>
      </c>
      <c r="AE645">
        <v>0</v>
      </c>
      <c r="AF645" t="s">
        <v>23</v>
      </c>
      <c r="AG645">
        <v>0</v>
      </c>
      <c r="AH645">
        <v>3</v>
      </c>
      <c r="AI645">
        <v>-1</v>
      </c>
      <c r="AJ645" t="s">
        <v>3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ROW(Source!A316)</f>
        <v>316</v>
      </c>
      <c r="B646">
        <v>292117380</v>
      </c>
      <c r="C646">
        <v>292117358</v>
      </c>
      <c r="D646">
        <v>277562597</v>
      </c>
      <c r="E646">
        <v>109</v>
      </c>
      <c r="F646">
        <v>1</v>
      </c>
      <c r="G646">
        <v>1</v>
      </c>
      <c r="H646">
        <v>3</v>
      </c>
      <c r="I646" t="s">
        <v>1496</v>
      </c>
      <c r="J646" t="s">
        <v>3</v>
      </c>
      <c r="K646" t="s">
        <v>1479</v>
      </c>
      <c r="L646">
        <v>1346</v>
      </c>
      <c r="N646">
        <v>1009</v>
      </c>
      <c r="O646" t="s">
        <v>1242</v>
      </c>
      <c r="P646" t="s">
        <v>1242</v>
      </c>
      <c r="Q646">
        <v>1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1</v>
      </c>
      <c r="AD646">
        <v>0</v>
      </c>
      <c r="AE646">
        <v>0</v>
      </c>
      <c r="AF646" t="s">
        <v>23</v>
      </c>
      <c r="AG646">
        <v>0</v>
      </c>
      <c r="AH646">
        <v>3</v>
      </c>
      <c r="AI646">
        <v>-1</v>
      </c>
      <c r="AJ646" t="s">
        <v>3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ROW(Source!A316)</f>
        <v>316</v>
      </c>
      <c r="B647">
        <v>292117381</v>
      </c>
      <c r="C647">
        <v>292117358</v>
      </c>
      <c r="D647">
        <v>277562780</v>
      </c>
      <c r="E647">
        <v>109</v>
      </c>
      <c r="F647">
        <v>1</v>
      </c>
      <c r="G647">
        <v>1</v>
      </c>
      <c r="H647">
        <v>3</v>
      </c>
      <c r="I647" t="s">
        <v>1482</v>
      </c>
      <c r="J647" t="s">
        <v>3</v>
      </c>
      <c r="K647" t="s">
        <v>1483</v>
      </c>
      <c r="L647">
        <v>1346</v>
      </c>
      <c r="N647">
        <v>1009</v>
      </c>
      <c r="O647" t="s">
        <v>1242</v>
      </c>
      <c r="P647" t="s">
        <v>1242</v>
      </c>
      <c r="Q647">
        <v>1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1</v>
      </c>
      <c r="AD647">
        <v>0</v>
      </c>
      <c r="AE647">
        <v>0</v>
      </c>
      <c r="AF647" t="s">
        <v>23</v>
      </c>
      <c r="AG647">
        <v>0</v>
      </c>
      <c r="AH647">
        <v>3</v>
      </c>
      <c r="AI647">
        <v>-1</v>
      </c>
      <c r="AJ647" t="s">
        <v>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ROW(Source!A316)</f>
        <v>316</v>
      </c>
      <c r="B648">
        <v>292117382</v>
      </c>
      <c r="C648">
        <v>292117358</v>
      </c>
      <c r="D648">
        <v>277879114</v>
      </c>
      <c r="E648">
        <v>1</v>
      </c>
      <c r="F648">
        <v>1</v>
      </c>
      <c r="G648">
        <v>1</v>
      </c>
      <c r="H648">
        <v>3</v>
      </c>
      <c r="I648" t="s">
        <v>1499</v>
      </c>
      <c r="J648" t="s">
        <v>1500</v>
      </c>
      <c r="K648" t="s">
        <v>1501</v>
      </c>
      <c r="L648">
        <v>1348</v>
      </c>
      <c r="N648">
        <v>1009</v>
      </c>
      <c r="O648" t="s">
        <v>806</v>
      </c>
      <c r="P648" t="s">
        <v>806</v>
      </c>
      <c r="Q648">
        <v>1000</v>
      </c>
      <c r="X648">
        <v>0</v>
      </c>
      <c r="Y648">
        <v>78619.899999999994</v>
      </c>
      <c r="Z648">
        <v>0</v>
      </c>
      <c r="AA648">
        <v>0</v>
      </c>
      <c r="AB648">
        <v>0</v>
      </c>
      <c r="AC648">
        <v>1</v>
      </c>
      <c r="AD648">
        <v>0</v>
      </c>
      <c r="AE648">
        <v>0</v>
      </c>
      <c r="AF648" t="s">
        <v>23</v>
      </c>
      <c r="AG648">
        <v>0</v>
      </c>
      <c r="AH648">
        <v>3</v>
      </c>
      <c r="AI648">
        <v>-1</v>
      </c>
      <c r="AJ648" t="s">
        <v>3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ROW(Source!A316)</f>
        <v>316</v>
      </c>
      <c r="B649">
        <v>292117383</v>
      </c>
      <c r="C649">
        <v>292117358</v>
      </c>
      <c r="D649">
        <v>277563539</v>
      </c>
      <c r="E649">
        <v>109</v>
      </c>
      <c r="F649">
        <v>1</v>
      </c>
      <c r="G649">
        <v>1</v>
      </c>
      <c r="H649">
        <v>3</v>
      </c>
      <c r="I649" t="s">
        <v>1488</v>
      </c>
      <c r="J649" t="s">
        <v>3</v>
      </c>
      <c r="K649" t="s">
        <v>1489</v>
      </c>
      <c r="L649">
        <v>1339</v>
      </c>
      <c r="N649">
        <v>1007</v>
      </c>
      <c r="O649" t="s">
        <v>1477</v>
      </c>
      <c r="P649" t="s">
        <v>1477</v>
      </c>
      <c r="Q649">
        <v>1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1</v>
      </c>
      <c r="AD649">
        <v>0</v>
      </c>
      <c r="AE649">
        <v>0</v>
      </c>
      <c r="AF649" t="s">
        <v>23</v>
      </c>
      <c r="AG649">
        <v>0</v>
      </c>
      <c r="AH649">
        <v>3</v>
      </c>
      <c r="AI649">
        <v>-1</v>
      </c>
      <c r="AJ649" t="s">
        <v>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ROW(Source!A316)</f>
        <v>316</v>
      </c>
      <c r="B650">
        <v>292117384</v>
      </c>
      <c r="C650">
        <v>292117358</v>
      </c>
      <c r="D650">
        <v>277896283</v>
      </c>
      <c r="E650">
        <v>1</v>
      </c>
      <c r="F650">
        <v>1</v>
      </c>
      <c r="G650">
        <v>1</v>
      </c>
      <c r="H650">
        <v>3</v>
      </c>
      <c r="I650" t="s">
        <v>1331</v>
      </c>
      <c r="J650" t="s">
        <v>1332</v>
      </c>
      <c r="K650" t="s">
        <v>1333</v>
      </c>
      <c r="L650">
        <v>1348</v>
      </c>
      <c r="N650">
        <v>1009</v>
      </c>
      <c r="O650" t="s">
        <v>806</v>
      </c>
      <c r="P650" t="s">
        <v>806</v>
      </c>
      <c r="Q650">
        <v>1000</v>
      </c>
      <c r="X650">
        <v>4.0000000000000002E-4</v>
      </c>
      <c r="Y650">
        <v>61265.39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23</v>
      </c>
      <c r="AG650">
        <v>0</v>
      </c>
      <c r="AH650">
        <v>2</v>
      </c>
      <c r="AI650">
        <v>292117366</v>
      </c>
      <c r="AJ650">
        <v>491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ROW(Source!A316)</f>
        <v>316</v>
      </c>
      <c r="B651">
        <v>292117385</v>
      </c>
      <c r="C651">
        <v>292117358</v>
      </c>
      <c r="D651">
        <v>277896315</v>
      </c>
      <c r="E651">
        <v>1</v>
      </c>
      <c r="F651">
        <v>1</v>
      </c>
      <c r="G651">
        <v>1</v>
      </c>
      <c r="H651">
        <v>3</v>
      </c>
      <c r="I651" t="s">
        <v>1334</v>
      </c>
      <c r="J651" t="s">
        <v>1335</v>
      </c>
      <c r="K651" t="s">
        <v>1336</v>
      </c>
      <c r="L651">
        <v>1348</v>
      </c>
      <c r="N651">
        <v>1009</v>
      </c>
      <c r="O651" t="s">
        <v>806</v>
      </c>
      <c r="P651" t="s">
        <v>806</v>
      </c>
      <c r="Q651">
        <v>1000</v>
      </c>
      <c r="X651">
        <v>1.0000000000000001E-5</v>
      </c>
      <c r="Y651">
        <v>80020.98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23</v>
      </c>
      <c r="AG651">
        <v>0</v>
      </c>
      <c r="AH651">
        <v>2</v>
      </c>
      <c r="AI651">
        <v>292117367</v>
      </c>
      <c r="AJ651">
        <v>492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ROW(Source!A316)</f>
        <v>316</v>
      </c>
      <c r="B652">
        <v>292117386</v>
      </c>
      <c r="C652">
        <v>292117358</v>
      </c>
      <c r="D652">
        <v>277896321</v>
      </c>
      <c r="E652">
        <v>1</v>
      </c>
      <c r="F652">
        <v>1</v>
      </c>
      <c r="G652">
        <v>1</v>
      </c>
      <c r="H652">
        <v>3</v>
      </c>
      <c r="I652" t="s">
        <v>1337</v>
      </c>
      <c r="J652" t="s">
        <v>1338</v>
      </c>
      <c r="K652" t="s">
        <v>1339</v>
      </c>
      <c r="L652">
        <v>1348</v>
      </c>
      <c r="N652">
        <v>1009</v>
      </c>
      <c r="O652" t="s">
        <v>806</v>
      </c>
      <c r="P652" t="s">
        <v>806</v>
      </c>
      <c r="Q652">
        <v>1000</v>
      </c>
      <c r="X652">
        <v>5.9999999999999995E-4</v>
      </c>
      <c r="Y652">
        <v>40917.440000000002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23</v>
      </c>
      <c r="AG652">
        <v>0</v>
      </c>
      <c r="AH652">
        <v>2</v>
      </c>
      <c r="AI652">
        <v>292117368</v>
      </c>
      <c r="AJ652">
        <v>493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ROW(Source!A316)</f>
        <v>316</v>
      </c>
      <c r="B653">
        <v>292117387</v>
      </c>
      <c r="C653">
        <v>292117358</v>
      </c>
      <c r="D653">
        <v>277896684</v>
      </c>
      <c r="E653">
        <v>1</v>
      </c>
      <c r="F653">
        <v>1</v>
      </c>
      <c r="G653">
        <v>1</v>
      </c>
      <c r="H653">
        <v>3</v>
      </c>
      <c r="I653" t="s">
        <v>1340</v>
      </c>
      <c r="J653" t="s">
        <v>1341</v>
      </c>
      <c r="K653" t="s">
        <v>1342</v>
      </c>
      <c r="L653">
        <v>1348</v>
      </c>
      <c r="N653">
        <v>1009</v>
      </c>
      <c r="O653" t="s">
        <v>806</v>
      </c>
      <c r="P653" t="s">
        <v>806</v>
      </c>
      <c r="Q653">
        <v>1000</v>
      </c>
      <c r="X653">
        <v>5.9999999999999995E-4</v>
      </c>
      <c r="Y653">
        <v>98039.57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23</v>
      </c>
      <c r="AG653">
        <v>0</v>
      </c>
      <c r="AH653">
        <v>2</v>
      </c>
      <c r="AI653">
        <v>292117369</v>
      </c>
      <c r="AJ653">
        <v>494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ROW(Source!A316)</f>
        <v>316</v>
      </c>
      <c r="B654">
        <v>292117388</v>
      </c>
      <c r="C654">
        <v>292117358</v>
      </c>
      <c r="D654">
        <v>277908257</v>
      </c>
      <c r="E654">
        <v>1</v>
      </c>
      <c r="F654">
        <v>1</v>
      </c>
      <c r="G654">
        <v>1</v>
      </c>
      <c r="H654">
        <v>3</v>
      </c>
      <c r="I654" t="s">
        <v>1343</v>
      </c>
      <c r="J654" t="s">
        <v>1344</v>
      </c>
      <c r="K654" t="s">
        <v>1345</v>
      </c>
      <c r="L654">
        <v>1425</v>
      </c>
      <c r="N654">
        <v>1013</v>
      </c>
      <c r="O654" t="s">
        <v>880</v>
      </c>
      <c r="P654" t="s">
        <v>880</v>
      </c>
      <c r="Q654">
        <v>1</v>
      </c>
      <c r="X654">
        <v>0.12</v>
      </c>
      <c r="Y654">
        <v>1031.73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23</v>
      </c>
      <c r="AG654">
        <v>0</v>
      </c>
      <c r="AH654">
        <v>2</v>
      </c>
      <c r="AI654">
        <v>292117370</v>
      </c>
      <c r="AJ654">
        <v>495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ROW(Source!A316)</f>
        <v>316</v>
      </c>
      <c r="B655">
        <v>292117389</v>
      </c>
      <c r="C655">
        <v>292117358</v>
      </c>
      <c r="D655">
        <v>277565451</v>
      </c>
      <c r="E655">
        <v>109</v>
      </c>
      <c r="F655">
        <v>1</v>
      </c>
      <c r="G655">
        <v>1</v>
      </c>
      <c r="H655">
        <v>3</v>
      </c>
      <c r="I655" t="s">
        <v>1484</v>
      </c>
      <c r="J655" t="s">
        <v>3</v>
      </c>
      <c r="K655" t="s">
        <v>1490</v>
      </c>
      <c r="L655">
        <v>1371</v>
      </c>
      <c r="N655">
        <v>1013</v>
      </c>
      <c r="O655" t="s">
        <v>21</v>
      </c>
      <c r="P655" t="s">
        <v>21</v>
      </c>
      <c r="Q655">
        <v>1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1</v>
      </c>
      <c r="AD655">
        <v>0</v>
      </c>
      <c r="AE655">
        <v>0</v>
      </c>
      <c r="AF655" t="s">
        <v>23</v>
      </c>
      <c r="AG655">
        <v>0</v>
      </c>
      <c r="AH655">
        <v>3</v>
      </c>
      <c r="AI655">
        <v>-1</v>
      </c>
      <c r="AJ655" t="s">
        <v>3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ROW(Source!A316)</f>
        <v>316</v>
      </c>
      <c r="B656">
        <v>292117390</v>
      </c>
      <c r="C656">
        <v>292117358</v>
      </c>
      <c r="D656">
        <v>277565474</v>
      </c>
      <c r="E656">
        <v>109</v>
      </c>
      <c r="F656">
        <v>1</v>
      </c>
      <c r="G656">
        <v>1</v>
      </c>
      <c r="H656">
        <v>3</v>
      </c>
      <c r="I656" t="s">
        <v>1486</v>
      </c>
      <c r="J656" t="s">
        <v>3</v>
      </c>
      <c r="K656" t="s">
        <v>1487</v>
      </c>
      <c r="L656">
        <v>1346</v>
      </c>
      <c r="N656">
        <v>1009</v>
      </c>
      <c r="O656" t="s">
        <v>1242</v>
      </c>
      <c r="P656" t="s">
        <v>1242</v>
      </c>
      <c r="Q656">
        <v>1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1</v>
      </c>
      <c r="AD656">
        <v>0</v>
      </c>
      <c r="AE656">
        <v>0</v>
      </c>
      <c r="AF656" t="s">
        <v>23</v>
      </c>
      <c r="AG656">
        <v>0</v>
      </c>
      <c r="AH656">
        <v>3</v>
      </c>
      <c r="AI656">
        <v>-1</v>
      </c>
      <c r="AJ656" t="s">
        <v>3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ROW(Source!A316)</f>
        <v>316</v>
      </c>
      <c r="B657">
        <v>292117391</v>
      </c>
      <c r="C657">
        <v>292117358</v>
      </c>
      <c r="D657">
        <v>277565502</v>
      </c>
      <c r="E657">
        <v>109</v>
      </c>
      <c r="F657">
        <v>1</v>
      </c>
      <c r="G657">
        <v>1</v>
      </c>
      <c r="H657">
        <v>3</v>
      </c>
      <c r="I657" t="s">
        <v>1468</v>
      </c>
      <c r="J657" t="s">
        <v>3</v>
      </c>
      <c r="K657" t="s">
        <v>1491</v>
      </c>
      <c r="L657">
        <v>1371</v>
      </c>
      <c r="N657">
        <v>1013</v>
      </c>
      <c r="O657" t="s">
        <v>21</v>
      </c>
      <c r="P657" t="s">
        <v>21</v>
      </c>
      <c r="Q657">
        <v>1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1</v>
      </c>
      <c r="AD657">
        <v>0</v>
      </c>
      <c r="AE657">
        <v>0</v>
      </c>
      <c r="AF657" t="s">
        <v>23</v>
      </c>
      <c r="AG657">
        <v>0</v>
      </c>
      <c r="AH657">
        <v>3</v>
      </c>
      <c r="AI657">
        <v>-1</v>
      </c>
      <c r="AJ657" t="s">
        <v>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ROW(Source!A317)</f>
        <v>317</v>
      </c>
      <c r="B658">
        <v>292117405</v>
      </c>
      <c r="C658">
        <v>292117392</v>
      </c>
      <c r="D658">
        <v>277560279</v>
      </c>
      <c r="E658">
        <v>109</v>
      </c>
      <c r="F658">
        <v>1</v>
      </c>
      <c r="G658">
        <v>1</v>
      </c>
      <c r="H658">
        <v>1</v>
      </c>
      <c r="I658" t="s">
        <v>1348</v>
      </c>
      <c r="J658" t="s">
        <v>3</v>
      </c>
      <c r="K658" t="s">
        <v>1349</v>
      </c>
      <c r="L658">
        <v>1191</v>
      </c>
      <c r="N658">
        <v>1013</v>
      </c>
      <c r="O658" t="s">
        <v>1220</v>
      </c>
      <c r="P658" t="s">
        <v>1220</v>
      </c>
      <c r="Q658">
        <v>1</v>
      </c>
      <c r="X658">
        <v>13.1</v>
      </c>
      <c r="Y658">
        <v>0</v>
      </c>
      <c r="Z658">
        <v>0</v>
      </c>
      <c r="AA658">
        <v>0</v>
      </c>
      <c r="AB658">
        <v>429.82</v>
      </c>
      <c r="AC658">
        <v>0</v>
      </c>
      <c r="AD658">
        <v>1</v>
      </c>
      <c r="AE658">
        <v>1</v>
      </c>
      <c r="AF658" t="s">
        <v>3</v>
      </c>
      <c r="AG658">
        <v>13.1</v>
      </c>
      <c r="AH658">
        <v>2</v>
      </c>
      <c r="AI658">
        <v>292117393</v>
      </c>
      <c r="AJ658">
        <v>496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ROW(Source!A317)</f>
        <v>317</v>
      </c>
      <c r="B659">
        <v>292117406</v>
      </c>
      <c r="C659">
        <v>292117392</v>
      </c>
      <c r="D659">
        <v>277560491</v>
      </c>
      <c r="E659">
        <v>109</v>
      </c>
      <c r="F659">
        <v>1</v>
      </c>
      <c r="G659">
        <v>1</v>
      </c>
      <c r="H659">
        <v>1</v>
      </c>
      <c r="I659" t="s">
        <v>1221</v>
      </c>
      <c r="J659" t="s">
        <v>3</v>
      </c>
      <c r="K659" t="s">
        <v>1222</v>
      </c>
      <c r="L659">
        <v>1191</v>
      </c>
      <c r="N659">
        <v>1013</v>
      </c>
      <c r="O659" t="s">
        <v>1220</v>
      </c>
      <c r="P659" t="s">
        <v>1220</v>
      </c>
      <c r="Q659">
        <v>1</v>
      </c>
      <c r="X659">
        <v>2.1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2</v>
      </c>
      <c r="AF659" t="s">
        <v>3</v>
      </c>
      <c r="AG659">
        <v>2.1</v>
      </c>
      <c r="AH659">
        <v>2</v>
      </c>
      <c r="AI659">
        <v>292117394</v>
      </c>
      <c r="AJ659">
        <v>497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ROW(Source!A317)</f>
        <v>317</v>
      </c>
      <c r="B660">
        <v>292117407</v>
      </c>
      <c r="C660">
        <v>292117392</v>
      </c>
      <c r="D660">
        <v>277944474</v>
      </c>
      <c r="E660">
        <v>1</v>
      </c>
      <c r="F660">
        <v>1</v>
      </c>
      <c r="G660">
        <v>1</v>
      </c>
      <c r="H660">
        <v>2</v>
      </c>
      <c r="I660" t="s">
        <v>1300</v>
      </c>
      <c r="J660" t="s">
        <v>1301</v>
      </c>
      <c r="K660" t="s">
        <v>1302</v>
      </c>
      <c r="L660">
        <v>1368</v>
      </c>
      <c r="N660">
        <v>1011</v>
      </c>
      <c r="O660" t="s">
        <v>1090</v>
      </c>
      <c r="P660" t="s">
        <v>1090</v>
      </c>
      <c r="Q660">
        <v>1</v>
      </c>
      <c r="X660">
        <v>1.38</v>
      </c>
      <c r="Y660">
        <v>0</v>
      </c>
      <c r="Z660">
        <v>1811.82</v>
      </c>
      <c r="AA660">
        <v>549.32000000000005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1.38</v>
      </c>
      <c r="AH660">
        <v>2</v>
      </c>
      <c r="AI660">
        <v>292117395</v>
      </c>
      <c r="AJ660">
        <v>498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ROW(Source!A317)</f>
        <v>317</v>
      </c>
      <c r="B661">
        <v>292117408</v>
      </c>
      <c r="C661">
        <v>292117392</v>
      </c>
      <c r="D661">
        <v>277945805</v>
      </c>
      <c r="E661">
        <v>1</v>
      </c>
      <c r="F661">
        <v>1</v>
      </c>
      <c r="G661">
        <v>1</v>
      </c>
      <c r="H661">
        <v>2</v>
      </c>
      <c r="I661" t="s">
        <v>1227</v>
      </c>
      <c r="J661" t="s">
        <v>1228</v>
      </c>
      <c r="K661" t="s">
        <v>1229</v>
      </c>
      <c r="L661">
        <v>1368</v>
      </c>
      <c r="N661">
        <v>1011</v>
      </c>
      <c r="O661" t="s">
        <v>1090</v>
      </c>
      <c r="P661" t="s">
        <v>1090</v>
      </c>
      <c r="Q661">
        <v>1</v>
      </c>
      <c r="X661">
        <v>0.72</v>
      </c>
      <c r="Y661">
        <v>0</v>
      </c>
      <c r="Z661">
        <v>544.70000000000005</v>
      </c>
      <c r="AA661">
        <v>477.98</v>
      </c>
      <c r="AB661">
        <v>0</v>
      </c>
      <c r="AC661">
        <v>0</v>
      </c>
      <c r="AD661">
        <v>1</v>
      </c>
      <c r="AE661">
        <v>0</v>
      </c>
      <c r="AF661" t="s">
        <v>3</v>
      </c>
      <c r="AG661">
        <v>0.72</v>
      </c>
      <c r="AH661">
        <v>2</v>
      </c>
      <c r="AI661">
        <v>292117396</v>
      </c>
      <c r="AJ661">
        <v>499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ROW(Source!A317)</f>
        <v>317</v>
      </c>
      <c r="B662">
        <v>292117409</v>
      </c>
      <c r="C662">
        <v>292117392</v>
      </c>
      <c r="D662">
        <v>277862540</v>
      </c>
      <c r="E662">
        <v>1</v>
      </c>
      <c r="F662">
        <v>1</v>
      </c>
      <c r="G662">
        <v>1</v>
      </c>
      <c r="H662">
        <v>3</v>
      </c>
      <c r="I662" t="s">
        <v>1325</v>
      </c>
      <c r="J662" t="s">
        <v>1326</v>
      </c>
      <c r="K662" t="s">
        <v>1327</v>
      </c>
      <c r="L662">
        <v>1346</v>
      </c>
      <c r="N662">
        <v>1009</v>
      </c>
      <c r="O662" t="s">
        <v>1242</v>
      </c>
      <c r="P662" t="s">
        <v>1242</v>
      </c>
      <c r="Q662">
        <v>1</v>
      </c>
      <c r="X662">
        <v>0.03</v>
      </c>
      <c r="Y662">
        <v>80.02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23</v>
      </c>
      <c r="AG662">
        <v>0</v>
      </c>
      <c r="AH662">
        <v>2</v>
      </c>
      <c r="AI662">
        <v>292117397</v>
      </c>
      <c r="AJ662">
        <v>500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ROW(Source!A317)</f>
        <v>317</v>
      </c>
      <c r="B663">
        <v>292117410</v>
      </c>
      <c r="C663">
        <v>292117392</v>
      </c>
      <c r="D663">
        <v>277867733</v>
      </c>
      <c r="E663">
        <v>1</v>
      </c>
      <c r="F663">
        <v>1</v>
      </c>
      <c r="G663">
        <v>1</v>
      </c>
      <c r="H663">
        <v>3</v>
      </c>
      <c r="I663" t="s">
        <v>1438</v>
      </c>
      <c r="J663" t="s">
        <v>1439</v>
      </c>
      <c r="K663" t="s">
        <v>1440</v>
      </c>
      <c r="L663">
        <v>1346</v>
      </c>
      <c r="N663">
        <v>1009</v>
      </c>
      <c r="O663" t="s">
        <v>1242</v>
      </c>
      <c r="P663" t="s">
        <v>1242</v>
      </c>
      <c r="Q663">
        <v>1</v>
      </c>
      <c r="X663">
        <v>0</v>
      </c>
      <c r="Y663">
        <v>174.93</v>
      </c>
      <c r="Z663">
        <v>0</v>
      </c>
      <c r="AA663">
        <v>0</v>
      </c>
      <c r="AB663">
        <v>0</v>
      </c>
      <c r="AC663">
        <v>1</v>
      </c>
      <c r="AD663">
        <v>0</v>
      </c>
      <c r="AE663">
        <v>0</v>
      </c>
      <c r="AF663" t="s">
        <v>23</v>
      </c>
      <c r="AG663">
        <v>0</v>
      </c>
      <c r="AH663">
        <v>3</v>
      </c>
      <c r="AI663">
        <v>-1</v>
      </c>
      <c r="AJ663" t="s">
        <v>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ROW(Source!A317)</f>
        <v>317</v>
      </c>
      <c r="B664">
        <v>292117411</v>
      </c>
      <c r="C664">
        <v>292117392</v>
      </c>
      <c r="D664">
        <v>277867826</v>
      </c>
      <c r="E664">
        <v>1</v>
      </c>
      <c r="F664">
        <v>1</v>
      </c>
      <c r="G664">
        <v>1</v>
      </c>
      <c r="H664">
        <v>3</v>
      </c>
      <c r="I664" t="s">
        <v>1328</v>
      </c>
      <c r="J664" t="s">
        <v>1329</v>
      </c>
      <c r="K664" t="s">
        <v>1330</v>
      </c>
      <c r="L664">
        <v>1348</v>
      </c>
      <c r="N664">
        <v>1009</v>
      </c>
      <c r="O664" t="s">
        <v>806</v>
      </c>
      <c r="P664" t="s">
        <v>806</v>
      </c>
      <c r="Q664">
        <v>1000</v>
      </c>
      <c r="X664">
        <v>2.3000000000000001E-4</v>
      </c>
      <c r="Y664">
        <v>84866.240000000005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23</v>
      </c>
      <c r="AG664">
        <v>0</v>
      </c>
      <c r="AH664">
        <v>2</v>
      </c>
      <c r="AI664">
        <v>292117398</v>
      </c>
      <c r="AJ664">
        <v>501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ROW(Source!A317)</f>
        <v>317</v>
      </c>
      <c r="B665">
        <v>292117412</v>
      </c>
      <c r="C665">
        <v>292117392</v>
      </c>
      <c r="D665">
        <v>277869627</v>
      </c>
      <c r="E665">
        <v>1</v>
      </c>
      <c r="F665">
        <v>1</v>
      </c>
      <c r="G665">
        <v>1</v>
      </c>
      <c r="H665">
        <v>3</v>
      </c>
      <c r="I665" t="s">
        <v>1246</v>
      </c>
      <c r="J665" t="s">
        <v>1247</v>
      </c>
      <c r="K665" t="s">
        <v>1248</v>
      </c>
      <c r="L665">
        <v>1346</v>
      </c>
      <c r="N665">
        <v>1009</v>
      </c>
      <c r="O665" t="s">
        <v>1242</v>
      </c>
      <c r="P665" t="s">
        <v>1242</v>
      </c>
      <c r="Q665">
        <v>1</v>
      </c>
      <c r="X665">
        <v>0.02</v>
      </c>
      <c r="Y665">
        <v>56.11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23</v>
      </c>
      <c r="AG665">
        <v>0</v>
      </c>
      <c r="AH665">
        <v>2</v>
      </c>
      <c r="AI665">
        <v>292117399</v>
      </c>
      <c r="AJ665">
        <v>502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ROW(Source!A317)</f>
        <v>317</v>
      </c>
      <c r="B666">
        <v>292117413</v>
      </c>
      <c r="C666">
        <v>292117392</v>
      </c>
      <c r="D666">
        <v>277561946</v>
      </c>
      <c r="E666">
        <v>109</v>
      </c>
      <c r="F666">
        <v>1</v>
      </c>
      <c r="G666">
        <v>1</v>
      </c>
      <c r="H666">
        <v>3</v>
      </c>
      <c r="I666" t="s">
        <v>1497</v>
      </c>
      <c r="J666" t="s">
        <v>3</v>
      </c>
      <c r="K666" t="s">
        <v>1498</v>
      </c>
      <c r="L666">
        <v>1371</v>
      </c>
      <c r="N666">
        <v>1013</v>
      </c>
      <c r="O666" t="s">
        <v>21</v>
      </c>
      <c r="P666" t="s">
        <v>21</v>
      </c>
      <c r="Q666">
        <v>1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1</v>
      </c>
      <c r="AD666">
        <v>0</v>
      </c>
      <c r="AE666">
        <v>0</v>
      </c>
      <c r="AF666" t="s">
        <v>23</v>
      </c>
      <c r="AG666">
        <v>0</v>
      </c>
      <c r="AH666">
        <v>3</v>
      </c>
      <c r="AI666">
        <v>-1</v>
      </c>
      <c r="AJ666" t="s">
        <v>3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ROW(Source!A317)</f>
        <v>317</v>
      </c>
      <c r="B667">
        <v>292117414</v>
      </c>
      <c r="C667">
        <v>292117392</v>
      </c>
      <c r="D667">
        <v>277562597</v>
      </c>
      <c r="E667">
        <v>109</v>
      </c>
      <c r="F667">
        <v>1</v>
      </c>
      <c r="G667">
        <v>1</v>
      </c>
      <c r="H667">
        <v>3</v>
      </c>
      <c r="I667" t="s">
        <v>1496</v>
      </c>
      <c r="J667" t="s">
        <v>3</v>
      </c>
      <c r="K667" t="s">
        <v>1479</v>
      </c>
      <c r="L667">
        <v>1346</v>
      </c>
      <c r="N667">
        <v>1009</v>
      </c>
      <c r="O667" t="s">
        <v>1242</v>
      </c>
      <c r="P667" t="s">
        <v>1242</v>
      </c>
      <c r="Q667">
        <v>1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1</v>
      </c>
      <c r="AD667">
        <v>0</v>
      </c>
      <c r="AE667">
        <v>0</v>
      </c>
      <c r="AF667" t="s">
        <v>23</v>
      </c>
      <c r="AG667">
        <v>0</v>
      </c>
      <c r="AH667">
        <v>3</v>
      </c>
      <c r="AI667">
        <v>-1</v>
      </c>
      <c r="AJ667" t="s">
        <v>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ROW(Source!A317)</f>
        <v>317</v>
      </c>
      <c r="B668">
        <v>292117415</v>
      </c>
      <c r="C668">
        <v>292117392</v>
      </c>
      <c r="D668">
        <v>277562780</v>
      </c>
      <c r="E668">
        <v>109</v>
      </c>
      <c r="F668">
        <v>1</v>
      </c>
      <c r="G668">
        <v>1</v>
      </c>
      <c r="H668">
        <v>3</v>
      </c>
      <c r="I668" t="s">
        <v>1482</v>
      </c>
      <c r="J668" t="s">
        <v>3</v>
      </c>
      <c r="K668" t="s">
        <v>1483</v>
      </c>
      <c r="L668">
        <v>1346</v>
      </c>
      <c r="N668">
        <v>1009</v>
      </c>
      <c r="O668" t="s">
        <v>1242</v>
      </c>
      <c r="P668" t="s">
        <v>1242</v>
      </c>
      <c r="Q668">
        <v>1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1</v>
      </c>
      <c r="AD668">
        <v>0</v>
      </c>
      <c r="AE668">
        <v>0</v>
      </c>
      <c r="AF668" t="s">
        <v>23</v>
      </c>
      <c r="AG668">
        <v>0</v>
      </c>
      <c r="AH668">
        <v>3</v>
      </c>
      <c r="AI668">
        <v>-1</v>
      </c>
      <c r="AJ668" t="s">
        <v>3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ROW(Source!A317)</f>
        <v>317</v>
      </c>
      <c r="B669">
        <v>292117416</v>
      </c>
      <c r="C669">
        <v>292117392</v>
      </c>
      <c r="D669">
        <v>277879114</v>
      </c>
      <c r="E669">
        <v>1</v>
      </c>
      <c r="F669">
        <v>1</v>
      </c>
      <c r="G669">
        <v>1</v>
      </c>
      <c r="H669">
        <v>3</v>
      </c>
      <c r="I669" t="s">
        <v>1499</v>
      </c>
      <c r="J669" t="s">
        <v>1500</v>
      </c>
      <c r="K669" t="s">
        <v>1501</v>
      </c>
      <c r="L669">
        <v>1348</v>
      </c>
      <c r="N669">
        <v>1009</v>
      </c>
      <c r="O669" t="s">
        <v>806</v>
      </c>
      <c r="P669" t="s">
        <v>806</v>
      </c>
      <c r="Q669">
        <v>1000</v>
      </c>
      <c r="X669">
        <v>0</v>
      </c>
      <c r="Y669">
        <v>78619.899999999994</v>
      </c>
      <c r="Z669">
        <v>0</v>
      </c>
      <c r="AA669">
        <v>0</v>
      </c>
      <c r="AB669">
        <v>0</v>
      </c>
      <c r="AC669">
        <v>1</v>
      </c>
      <c r="AD669">
        <v>0</v>
      </c>
      <c r="AE669">
        <v>0</v>
      </c>
      <c r="AF669" t="s">
        <v>23</v>
      </c>
      <c r="AG669">
        <v>0</v>
      </c>
      <c r="AH669">
        <v>3</v>
      </c>
      <c r="AI669">
        <v>-1</v>
      </c>
      <c r="AJ669" t="s">
        <v>3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ROW(Source!A317)</f>
        <v>317</v>
      </c>
      <c r="B670">
        <v>292117417</v>
      </c>
      <c r="C670">
        <v>292117392</v>
      </c>
      <c r="D670">
        <v>277563539</v>
      </c>
      <c r="E670">
        <v>109</v>
      </c>
      <c r="F670">
        <v>1</v>
      </c>
      <c r="G670">
        <v>1</v>
      </c>
      <c r="H670">
        <v>3</v>
      </c>
      <c r="I670" t="s">
        <v>1488</v>
      </c>
      <c r="J670" t="s">
        <v>3</v>
      </c>
      <c r="K670" t="s">
        <v>1489</v>
      </c>
      <c r="L670">
        <v>1339</v>
      </c>
      <c r="N670">
        <v>1007</v>
      </c>
      <c r="O670" t="s">
        <v>1477</v>
      </c>
      <c r="P670" t="s">
        <v>1477</v>
      </c>
      <c r="Q670">
        <v>1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1</v>
      </c>
      <c r="AD670">
        <v>0</v>
      </c>
      <c r="AE670">
        <v>0</v>
      </c>
      <c r="AF670" t="s">
        <v>23</v>
      </c>
      <c r="AG670">
        <v>0</v>
      </c>
      <c r="AH670">
        <v>3</v>
      </c>
      <c r="AI670">
        <v>-1</v>
      </c>
      <c r="AJ670" t="s">
        <v>3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ROW(Source!A317)</f>
        <v>317</v>
      </c>
      <c r="B671">
        <v>292117418</v>
      </c>
      <c r="C671">
        <v>292117392</v>
      </c>
      <c r="D671">
        <v>277896283</v>
      </c>
      <c r="E671">
        <v>1</v>
      </c>
      <c r="F671">
        <v>1</v>
      </c>
      <c r="G671">
        <v>1</v>
      </c>
      <c r="H671">
        <v>3</v>
      </c>
      <c r="I671" t="s">
        <v>1331</v>
      </c>
      <c r="J671" t="s">
        <v>1332</v>
      </c>
      <c r="K671" t="s">
        <v>1333</v>
      </c>
      <c r="L671">
        <v>1348</v>
      </c>
      <c r="N671">
        <v>1009</v>
      </c>
      <c r="O671" t="s">
        <v>806</v>
      </c>
      <c r="P671" t="s">
        <v>806</v>
      </c>
      <c r="Q671">
        <v>1000</v>
      </c>
      <c r="X671">
        <v>4.0000000000000002E-4</v>
      </c>
      <c r="Y671">
        <v>61265.39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23</v>
      </c>
      <c r="AG671">
        <v>0</v>
      </c>
      <c r="AH671">
        <v>2</v>
      </c>
      <c r="AI671">
        <v>292117400</v>
      </c>
      <c r="AJ671">
        <v>503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ROW(Source!A317)</f>
        <v>317</v>
      </c>
      <c r="B672">
        <v>292117419</v>
      </c>
      <c r="C672">
        <v>292117392</v>
      </c>
      <c r="D672">
        <v>277896315</v>
      </c>
      <c r="E672">
        <v>1</v>
      </c>
      <c r="F672">
        <v>1</v>
      </c>
      <c r="G672">
        <v>1</v>
      </c>
      <c r="H672">
        <v>3</v>
      </c>
      <c r="I672" t="s">
        <v>1334</v>
      </c>
      <c r="J672" t="s">
        <v>1335</v>
      </c>
      <c r="K672" t="s">
        <v>1336</v>
      </c>
      <c r="L672">
        <v>1348</v>
      </c>
      <c r="N672">
        <v>1009</v>
      </c>
      <c r="O672" t="s">
        <v>806</v>
      </c>
      <c r="P672" t="s">
        <v>806</v>
      </c>
      <c r="Q672">
        <v>1000</v>
      </c>
      <c r="X672">
        <v>1.0000000000000001E-5</v>
      </c>
      <c r="Y672">
        <v>80020.98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23</v>
      </c>
      <c r="AG672">
        <v>0</v>
      </c>
      <c r="AH672">
        <v>2</v>
      </c>
      <c r="AI672">
        <v>292117401</v>
      </c>
      <c r="AJ672">
        <v>504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ROW(Source!A317)</f>
        <v>317</v>
      </c>
      <c r="B673">
        <v>292117420</v>
      </c>
      <c r="C673">
        <v>292117392</v>
      </c>
      <c r="D673">
        <v>277896321</v>
      </c>
      <c r="E673">
        <v>1</v>
      </c>
      <c r="F673">
        <v>1</v>
      </c>
      <c r="G673">
        <v>1</v>
      </c>
      <c r="H673">
        <v>3</v>
      </c>
      <c r="I673" t="s">
        <v>1337</v>
      </c>
      <c r="J673" t="s">
        <v>1338</v>
      </c>
      <c r="K673" t="s">
        <v>1339</v>
      </c>
      <c r="L673">
        <v>1348</v>
      </c>
      <c r="N673">
        <v>1009</v>
      </c>
      <c r="O673" t="s">
        <v>806</v>
      </c>
      <c r="P673" t="s">
        <v>806</v>
      </c>
      <c r="Q673">
        <v>1000</v>
      </c>
      <c r="X673">
        <v>5.9999999999999995E-4</v>
      </c>
      <c r="Y673">
        <v>40917.440000000002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23</v>
      </c>
      <c r="AG673">
        <v>0</v>
      </c>
      <c r="AH673">
        <v>2</v>
      </c>
      <c r="AI673">
        <v>292117402</v>
      </c>
      <c r="AJ673">
        <v>505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ROW(Source!A317)</f>
        <v>317</v>
      </c>
      <c r="B674">
        <v>292117421</v>
      </c>
      <c r="C674">
        <v>292117392</v>
      </c>
      <c r="D674">
        <v>277896684</v>
      </c>
      <c r="E674">
        <v>1</v>
      </c>
      <c r="F674">
        <v>1</v>
      </c>
      <c r="G674">
        <v>1</v>
      </c>
      <c r="H674">
        <v>3</v>
      </c>
      <c r="I674" t="s">
        <v>1340</v>
      </c>
      <c r="J674" t="s">
        <v>1341</v>
      </c>
      <c r="K674" t="s">
        <v>1342</v>
      </c>
      <c r="L674">
        <v>1348</v>
      </c>
      <c r="N674">
        <v>1009</v>
      </c>
      <c r="O674" t="s">
        <v>806</v>
      </c>
      <c r="P674" t="s">
        <v>806</v>
      </c>
      <c r="Q674">
        <v>1000</v>
      </c>
      <c r="X674">
        <v>5.9999999999999995E-4</v>
      </c>
      <c r="Y674">
        <v>98039.57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23</v>
      </c>
      <c r="AG674">
        <v>0</v>
      </c>
      <c r="AH674">
        <v>2</v>
      </c>
      <c r="AI674">
        <v>292117403</v>
      </c>
      <c r="AJ674">
        <v>506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ROW(Source!A317)</f>
        <v>317</v>
      </c>
      <c r="B675">
        <v>292117422</v>
      </c>
      <c r="C675">
        <v>292117392</v>
      </c>
      <c r="D675">
        <v>277908257</v>
      </c>
      <c r="E675">
        <v>1</v>
      </c>
      <c r="F675">
        <v>1</v>
      </c>
      <c r="G675">
        <v>1</v>
      </c>
      <c r="H675">
        <v>3</v>
      </c>
      <c r="I675" t="s">
        <v>1343</v>
      </c>
      <c r="J675" t="s">
        <v>1344</v>
      </c>
      <c r="K675" t="s">
        <v>1345</v>
      </c>
      <c r="L675">
        <v>1425</v>
      </c>
      <c r="N675">
        <v>1013</v>
      </c>
      <c r="O675" t="s">
        <v>880</v>
      </c>
      <c r="P675" t="s">
        <v>880</v>
      </c>
      <c r="Q675">
        <v>1</v>
      </c>
      <c r="X675">
        <v>0.12</v>
      </c>
      <c r="Y675">
        <v>1031.73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23</v>
      </c>
      <c r="AG675">
        <v>0</v>
      </c>
      <c r="AH675">
        <v>2</v>
      </c>
      <c r="AI675">
        <v>292117404</v>
      </c>
      <c r="AJ675">
        <v>507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ROW(Source!A317)</f>
        <v>317</v>
      </c>
      <c r="B676">
        <v>292117423</v>
      </c>
      <c r="C676">
        <v>292117392</v>
      </c>
      <c r="D676">
        <v>277565451</v>
      </c>
      <c r="E676">
        <v>109</v>
      </c>
      <c r="F676">
        <v>1</v>
      </c>
      <c r="G676">
        <v>1</v>
      </c>
      <c r="H676">
        <v>3</v>
      </c>
      <c r="I676" t="s">
        <v>1484</v>
      </c>
      <c r="J676" t="s">
        <v>3</v>
      </c>
      <c r="K676" t="s">
        <v>1490</v>
      </c>
      <c r="L676">
        <v>1371</v>
      </c>
      <c r="N676">
        <v>1013</v>
      </c>
      <c r="O676" t="s">
        <v>21</v>
      </c>
      <c r="P676" t="s">
        <v>21</v>
      </c>
      <c r="Q676">
        <v>1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1</v>
      </c>
      <c r="AD676">
        <v>0</v>
      </c>
      <c r="AE676">
        <v>0</v>
      </c>
      <c r="AF676" t="s">
        <v>23</v>
      </c>
      <c r="AG676">
        <v>0</v>
      </c>
      <c r="AH676">
        <v>3</v>
      </c>
      <c r="AI676">
        <v>-1</v>
      </c>
      <c r="AJ676" t="s">
        <v>3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ROW(Source!A317)</f>
        <v>317</v>
      </c>
      <c r="B677">
        <v>292117424</v>
      </c>
      <c r="C677">
        <v>292117392</v>
      </c>
      <c r="D677">
        <v>277565474</v>
      </c>
      <c r="E677">
        <v>109</v>
      </c>
      <c r="F677">
        <v>1</v>
      </c>
      <c r="G677">
        <v>1</v>
      </c>
      <c r="H677">
        <v>3</v>
      </c>
      <c r="I677" t="s">
        <v>1486</v>
      </c>
      <c r="J677" t="s">
        <v>3</v>
      </c>
      <c r="K677" t="s">
        <v>1487</v>
      </c>
      <c r="L677">
        <v>1346</v>
      </c>
      <c r="N677">
        <v>1009</v>
      </c>
      <c r="O677" t="s">
        <v>1242</v>
      </c>
      <c r="P677" t="s">
        <v>1242</v>
      </c>
      <c r="Q677">
        <v>1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1</v>
      </c>
      <c r="AD677">
        <v>0</v>
      </c>
      <c r="AE677">
        <v>0</v>
      </c>
      <c r="AF677" t="s">
        <v>23</v>
      </c>
      <c r="AG677">
        <v>0</v>
      </c>
      <c r="AH677">
        <v>3</v>
      </c>
      <c r="AI677">
        <v>-1</v>
      </c>
      <c r="AJ677" t="s">
        <v>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ROW(Source!A317)</f>
        <v>317</v>
      </c>
      <c r="B678">
        <v>292117425</v>
      </c>
      <c r="C678">
        <v>292117392</v>
      </c>
      <c r="D678">
        <v>277565502</v>
      </c>
      <c r="E678">
        <v>109</v>
      </c>
      <c r="F678">
        <v>1</v>
      </c>
      <c r="G678">
        <v>1</v>
      </c>
      <c r="H678">
        <v>3</v>
      </c>
      <c r="I678" t="s">
        <v>1468</v>
      </c>
      <c r="J678" t="s">
        <v>3</v>
      </c>
      <c r="K678" t="s">
        <v>1491</v>
      </c>
      <c r="L678">
        <v>1371</v>
      </c>
      <c r="N678">
        <v>1013</v>
      </c>
      <c r="O678" t="s">
        <v>21</v>
      </c>
      <c r="P678" t="s">
        <v>21</v>
      </c>
      <c r="Q678">
        <v>1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1</v>
      </c>
      <c r="AD678">
        <v>0</v>
      </c>
      <c r="AE678">
        <v>0</v>
      </c>
      <c r="AF678" t="s">
        <v>23</v>
      </c>
      <c r="AG678">
        <v>0</v>
      </c>
      <c r="AH678">
        <v>3</v>
      </c>
      <c r="AI678">
        <v>-1</v>
      </c>
      <c r="AJ678" t="s">
        <v>3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ROW(Source!A318)</f>
        <v>318</v>
      </c>
      <c r="B679">
        <v>292117439</v>
      </c>
      <c r="C679">
        <v>292117426</v>
      </c>
      <c r="D679">
        <v>277560279</v>
      </c>
      <c r="E679">
        <v>109</v>
      </c>
      <c r="F679">
        <v>1</v>
      </c>
      <c r="G679">
        <v>1</v>
      </c>
      <c r="H679">
        <v>1</v>
      </c>
      <c r="I679" t="s">
        <v>1348</v>
      </c>
      <c r="J679" t="s">
        <v>3</v>
      </c>
      <c r="K679" t="s">
        <v>1349</v>
      </c>
      <c r="L679">
        <v>1191</v>
      </c>
      <c r="N679">
        <v>1013</v>
      </c>
      <c r="O679" t="s">
        <v>1220</v>
      </c>
      <c r="P679" t="s">
        <v>1220</v>
      </c>
      <c r="Q679">
        <v>1</v>
      </c>
      <c r="X679">
        <v>14.7</v>
      </c>
      <c r="Y679">
        <v>0</v>
      </c>
      <c r="Z679">
        <v>0</v>
      </c>
      <c r="AA679">
        <v>0</v>
      </c>
      <c r="AB679">
        <v>429.82</v>
      </c>
      <c r="AC679">
        <v>0</v>
      </c>
      <c r="AD679">
        <v>1</v>
      </c>
      <c r="AE679">
        <v>1</v>
      </c>
      <c r="AF679" t="s">
        <v>3</v>
      </c>
      <c r="AG679">
        <v>14.7</v>
      </c>
      <c r="AH679">
        <v>2</v>
      </c>
      <c r="AI679">
        <v>292117427</v>
      </c>
      <c r="AJ679">
        <v>508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ROW(Source!A318)</f>
        <v>318</v>
      </c>
      <c r="B680">
        <v>292117440</v>
      </c>
      <c r="C680">
        <v>292117426</v>
      </c>
      <c r="D680">
        <v>277560491</v>
      </c>
      <c r="E680">
        <v>109</v>
      </c>
      <c r="F680">
        <v>1</v>
      </c>
      <c r="G680">
        <v>1</v>
      </c>
      <c r="H680">
        <v>1</v>
      </c>
      <c r="I680" t="s">
        <v>1221</v>
      </c>
      <c r="J680" t="s">
        <v>3</v>
      </c>
      <c r="K680" t="s">
        <v>1222</v>
      </c>
      <c r="L680">
        <v>1191</v>
      </c>
      <c r="N680">
        <v>1013</v>
      </c>
      <c r="O680" t="s">
        <v>1220</v>
      </c>
      <c r="P680" t="s">
        <v>1220</v>
      </c>
      <c r="Q680">
        <v>1</v>
      </c>
      <c r="X680">
        <v>2.19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2</v>
      </c>
      <c r="AF680" t="s">
        <v>3</v>
      </c>
      <c r="AG680">
        <v>2.19</v>
      </c>
      <c r="AH680">
        <v>2</v>
      </c>
      <c r="AI680">
        <v>292117428</v>
      </c>
      <c r="AJ680">
        <v>509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ROW(Source!A318)</f>
        <v>318</v>
      </c>
      <c r="B681">
        <v>292117441</v>
      </c>
      <c r="C681">
        <v>292117426</v>
      </c>
      <c r="D681">
        <v>277944474</v>
      </c>
      <c r="E681">
        <v>1</v>
      </c>
      <c r="F681">
        <v>1</v>
      </c>
      <c r="G681">
        <v>1</v>
      </c>
      <c r="H681">
        <v>2</v>
      </c>
      <c r="I681" t="s">
        <v>1300</v>
      </c>
      <c r="J681" t="s">
        <v>1301</v>
      </c>
      <c r="K681" t="s">
        <v>1302</v>
      </c>
      <c r="L681">
        <v>1368</v>
      </c>
      <c r="N681">
        <v>1011</v>
      </c>
      <c r="O681" t="s">
        <v>1090</v>
      </c>
      <c r="P681" t="s">
        <v>1090</v>
      </c>
      <c r="Q681">
        <v>1</v>
      </c>
      <c r="X681">
        <v>1.38</v>
      </c>
      <c r="Y681">
        <v>0</v>
      </c>
      <c r="Z681">
        <v>1811.82</v>
      </c>
      <c r="AA681">
        <v>549.32000000000005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1.38</v>
      </c>
      <c r="AH681">
        <v>2</v>
      </c>
      <c r="AI681">
        <v>292117429</v>
      </c>
      <c r="AJ681">
        <v>510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ROW(Source!A318)</f>
        <v>318</v>
      </c>
      <c r="B682">
        <v>292117442</v>
      </c>
      <c r="C682">
        <v>292117426</v>
      </c>
      <c r="D682">
        <v>277945805</v>
      </c>
      <c r="E682">
        <v>1</v>
      </c>
      <c r="F682">
        <v>1</v>
      </c>
      <c r="G682">
        <v>1</v>
      </c>
      <c r="H682">
        <v>2</v>
      </c>
      <c r="I682" t="s">
        <v>1227</v>
      </c>
      <c r="J682" t="s">
        <v>1228</v>
      </c>
      <c r="K682" t="s">
        <v>1229</v>
      </c>
      <c r="L682">
        <v>1368</v>
      </c>
      <c r="N682">
        <v>1011</v>
      </c>
      <c r="O682" t="s">
        <v>1090</v>
      </c>
      <c r="P682" t="s">
        <v>1090</v>
      </c>
      <c r="Q682">
        <v>1</v>
      </c>
      <c r="X682">
        <v>0.81</v>
      </c>
      <c r="Y682">
        <v>0</v>
      </c>
      <c r="Z682">
        <v>544.70000000000005</v>
      </c>
      <c r="AA682">
        <v>477.98</v>
      </c>
      <c r="AB682">
        <v>0</v>
      </c>
      <c r="AC682">
        <v>0</v>
      </c>
      <c r="AD682">
        <v>1</v>
      </c>
      <c r="AE682">
        <v>0</v>
      </c>
      <c r="AF682" t="s">
        <v>3</v>
      </c>
      <c r="AG682">
        <v>0.81</v>
      </c>
      <c r="AH682">
        <v>2</v>
      </c>
      <c r="AI682">
        <v>292117430</v>
      </c>
      <c r="AJ682">
        <v>511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ROW(Source!A318)</f>
        <v>318</v>
      </c>
      <c r="B683">
        <v>292117443</v>
      </c>
      <c r="C683">
        <v>292117426</v>
      </c>
      <c r="D683">
        <v>277862540</v>
      </c>
      <c r="E683">
        <v>1</v>
      </c>
      <c r="F683">
        <v>1</v>
      </c>
      <c r="G683">
        <v>1</v>
      </c>
      <c r="H683">
        <v>3</v>
      </c>
      <c r="I683" t="s">
        <v>1325</v>
      </c>
      <c r="J683" t="s">
        <v>1326</v>
      </c>
      <c r="K683" t="s">
        <v>1327</v>
      </c>
      <c r="L683">
        <v>1346</v>
      </c>
      <c r="N683">
        <v>1009</v>
      </c>
      <c r="O683" t="s">
        <v>1242</v>
      </c>
      <c r="P683" t="s">
        <v>1242</v>
      </c>
      <c r="Q683">
        <v>1</v>
      </c>
      <c r="X683">
        <v>0.03</v>
      </c>
      <c r="Y683">
        <v>80.02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23</v>
      </c>
      <c r="AG683">
        <v>0</v>
      </c>
      <c r="AH683">
        <v>2</v>
      </c>
      <c r="AI683">
        <v>292117431</v>
      </c>
      <c r="AJ683">
        <v>512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ROW(Source!A318)</f>
        <v>318</v>
      </c>
      <c r="B684">
        <v>292117444</v>
      </c>
      <c r="C684">
        <v>292117426</v>
      </c>
      <c r="D684">
        <v>277867733</v>
      </c>
      <c r="E684">
        <v>1</v>
      </c>
      <c r="F684">
        <v>1</v>
      </c>
      <c r="G684">
        <v>1</v>
      </c>
      <c r="H684">
        <v>3</v>
      </c>
      <c r="I684" t="s">
        <v>1438</v>
      </c>
      <c r="J684" t="s">
        <v>1439</v>
      </c>
      <c r="K684" t="s">
        <v>1440</v>
      </c>
      <c r="L684">
        <v>1346</v>
      </c>
      <c r="N684">
        <v>1009</v>
      </c>
      <c r="O684" t="s">
        <v>1242</v>
      </c>
      <c r="P684" t="s">
        <v>1242</v>
      </c>
      <c r="Q684">
        <v>1</v>
      </c>
      <c r="X684">
        <v>0</v>
      </c>
      <c r="Y684">
        <v>174.93</v>
      </c>
      <c r="Z684">
        <v>0</v>
      </c>
      <c r="AA684">
        <v>0</v>
      </c>
      <c r="AB684">
        <v>0</v>
      </c>
      <c r="AC684">
        <v>1</v>
      </c>
      <c r="AD684">
        <v>0</v>
      </c>
      <c r="AE684">
        <v>0</v>
      </c>
      <c r="AF684" t="s">
        <v>23</v>
      </c>
      <c r="AG684">
        <v>0</v>
      </c>
      <c r="AH684">
        <v>3</v>
      </c>
      <c r="AI684">
        <v>-1</v>
      </c>
      <c r="AJ684" t="s">
        <v>3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ROW(Source!A318)</f>
        <v>318</v>
      </c>
      <c r="B685">
        <v>292117445</v>
      </c>
      <c r="C685">
        <v>292117426</v>
      </c>
      <c r="D685">
        <v>277867826</v>
      </c>
      <c r="E685">
        <v>1</v>
      </c>
      <c r="F685">
        <v>1</v>
      </c>
      <c r="G685">
        <v>1</v>
      </c>
      <c r="H685">
        <v>3</v>
      </c>
      <c r="I685" t="s">
        <v>1328</v>
      </c>
      <c r="J685" t="s">
        <v>1329</v>
      </c>
      <c r="K685" t="s">
        <v>1330</v>
      </c>
      <c r="L685">
        <v>1348</v>
      </c>
      <c r="N685">
        <v>1009</v>
      </c>
      <c r="O685" t="s">
        <v>806</v>
      </c>
      <c r="P685" t="s">
        <v>806</v>
      </c>
      <c r="Q685">
        <v>1000</v>
      </c>
      <c r="X685">
        <v>2.3000000000000001E-4</v>
      </c>
      <c r="Y685">
        <v>84866.240000000005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23</v>
      </c>
      <c r="AG685">
        <v>0</v>
      </c>
      <c r="AH685">
        <v>2</v>
      </c>
      <c r="AI685">
        <v>292117432</v>
      </c>
      <c r="AJ685">
        <v>513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ROW(Source!A318)</f>
        <v>318</v>
      </c>
      <c r="B686">
        <v>292117446</v>
      </c>
      <c r="C686">
        <v>292117426</v>
      </c>
      <c r="D686">
        <v>277869627</v>
      </c>
      <c r="E686">
        <v>1</v>
      </c>
      <c r="F686">
        <v>1</v>
      </c>
      <c r="G686">
        <v>1</v>
      </c>
      <c r="H686">
        <v>3</v>
      </c>
      <c r="I686" t="s">
        <v>1246</v>
      </c>
      <c r="J686" t="s">
        <v>1247</v>
      </c>
      <c r="K686" t="s">
        <v>1248</v>
      </c>
      <c r="L686">
        <v>1346</v>
      </c>
      <c r="N686">
        <v>1009</v>
      </c>
      <c r="O686" t="s">
        <v>1242</v>
      </c>
      <c r="P686" t="s">
        <v>1242</v>
      </c>
      <c r="Q686">
        <v>1</v>
      </c>
      <c r="X686">
        <v>0.02</v>
      </c>
      <c r="Y686">
        <v>56.11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23</v>
      </c>
      <c r="AG686">
        <v>0</v>
      </c>
      <c r="AH686">
        <v>2</v>
      </c>
      <c r="AI686">
        <v>292117433</v>
      </c>
      <c r="AJ686">
        <v>514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ROW(Source!A318)</f>
        <v>318</v>
      </c>
      <c r="B687">
        <v>292117447</v>
      </c>
      <c r="C687">
        <v>292117426</v>
      </c>
      <c r="D687">
        <v>277561946</v>
      </c>
      <c r="E687">
        <v>109</v>
      </c>
      <c r="F687">
        <v>1</v>
      </c>
      <c r="G687">
        <v>1</v>
      </c>
      <c r="H687">
        <v>3</v>
      </c>
      <c r="I687" t="s">
        <v>1497</v>
      </c>
      <c r="J687" t="s">
        <v>3</v>
      </c>
      <c r="K687" t="s">
        <v>1498</v>
      </c>
      <c r="L687">
        <v>1371</v>
      </c>
      <c r="N687">
        <v>1013</v>
      </c>
      <c r="O687" t="s">
        <v>21</v>
      </c>
      <c r="P687" t="s">
        <v>21</v>
      </c>
      <c r="Q687">
        <v>1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1</v>
      </c>
      <c r="AD687">
        <v>0</v>
      </c>
      <c r="AE687">
        <v>0</v>
      </c>
      <c r="AF687" t="s">
        <v>23</v>
      </c>
      <c r="AG687">
        <v>0</v>
      </c>
      <c r="AH687">
        <v>3</v>
      </c>
      <c r="AI687">
        <v>-1</v>
      </c>
      <c r="AJ687" t="s">
        <v>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ROW(Source!A318)</f>
        <v>318</v>
      </c>
      <c r="B688">
        <v>292117448</v>
      </c>
      <c r="C688">
        <v>292117426</v>
      </c>
      <c r="D688">
        <v>277562597</v>
      </c>
      <c r="E688">
        <v>109</v>
      </c>
      <c r="F688">
        <v>1</v>
      </c>
      <c r="G688">
        <v>1</v>
      </c>
      <c r="H688">
        <v>3</v>
      </c>
      <c r="I688" t="s">
        <v>1496</v>
      </c>
      <c r="J688" t="s">
        <v>3</v>
      </c>
      <c r="K688" t="s">
        <v>1479</v>
      </c>
      <c r="L688">
        <v>1346</v>
      </c>
      <c r="N688">
        <v>1009</v>
      </c>
      <c r="O688" t="s">
        <v>1242</v>
      </c>
      <c r="P688" t="s">
        <v>1242</v>
      </c>
      <c r="Q688">
        <v>1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1</v>
      </c>
      <c r="AD688">
        <v>0</v>
      </c>
      <c r="AE688">
        <v>0</v>
      </c>
      <c r="AF688" t="s">
        <v>23</v>
      </c>
      <c r="AG688">
        <v>0</v>
      </c>
      <c r="AH688">
        <v>3</v>
      </c>
      <c r="AI688">
        <v>-1</v>
      </c>
      <c r="AJ688" t="s">
        <v>3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ROW(Source!A318)</f>
        <v>318</v>
      </c>
      <c r="B689">
        <v>292117449</v>
      </c>
      <c r="C689">
        <v>292117426</v>
      </c>
      <c r="D689">
        <v>277562780</v>
      </c>
      <c r="E689">
        <v>109</v>
      </c>
      <c r="F689">
        <v>1</v>
      </c>
      <c r="G689">
        <v>1</v>
      </c>
      <c r="H689">
        <v>3</v>
      </c>
      <c r="I689" t="s">
        <v>1482</v>
      </c>
      <c r="J689" t="s">
        <v>3</v>
      </c>
      <c r="K689" t="s">
        <v>1483</v>
      </c>
      <c r="L689">
        <v>1346</v>
      </c>
      <c r="N689">
        <v>1009</v>
      </c>
      <c r="O689" t="s">
        <v>1242</v>
      </c>
      <c r="P689" t="s">
        <v>1242</v>
      </c>
      <c r="Q689">
        <v>1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1</v>
      </c>
      <c r="AD689">
        <v>0</v>
      </c>
      <c r="AE689">
        <v>0</v>
      </c>
      <c r="AF689" t="s">
        <v>23</v>
      </c>
      <c r="AG689">
        <v>0</v>
      </c>
      <c r="AH689">
        <v>3</v>
      </c>
      <c r="AI689">
        <v>-1</v>
      </c>
      <c r="AJ689" t="s">
        <v>3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ROW(Source!A318)</f>
        <v>318</v>
      </c>
      <c r="B690">
        <v>292117450</v>
      </c>
      <c r="C690">
        <v>292117426</v>
      </c>
      <c r="D690">
        <v>277879114</v>
      </c>
      <c r="E690">
        <v>1</v>
      </c>
      <c r="F690">
        <v>1</v>
      </c>
      <c r="G690">
        <v>1</v>
      </c>
      <c r="H690">
        <v>3</v>
      </c>
      <c r="I690" t="s">
        <v>1499</v>
      </c>
      <c r="J690" t="s">
        <v>1500</v>
      </c>
      <c r="K690" t="s">
        <v>1501</v>
      </c>
      <c r="L690">
        <v>1348</v>
      </c>
      <c r="N690">
        <v>1009</v>
      </c>
      <c r="O690" t="s">
        <v>806</v>
      </c>
      <c r="P690" t="s">
        <v>806</v>
      </c>
      <c r="Q690">
        <v>1000</v>
      </c>
      <c r="X690">
        <v>0</v>
      </c>
      <c r="Y690">
        <v>78619.899999999994</v>
      </c>
      <c r="Z690">
        <v>0</v>
      </c>
      <c r="AA690">
        <v>0</v>
      </c>
      <c r="AB690">
        <v>0</v>
      </c>
      <c r="AC690">
        <v>1</v>
      </c>
      <c r="AD690">
        <v>0</v>
      </c>
      <c r="AE690">
        <v>0</v>
      </c>
      <c r="AF690" t="s">
        <v>23</v>
      </c>
      <c r="AG690">
        <v>0</v>
      </c>
      <c r="AH690">
        <v>3</v>
      </c>
      <c r="AI690">
        <v>-1</v>
      </c>
      <c r="AJ690" t="s">
        <v>3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ROW(Source!A318)</f>
        <v>318</v>
      </c>
      <c r="B691">
        <v>292117451</v>
      </c>
      <c r="C691">
        <v>292117426</v>
      </c>
      <c r="D691">
        <v>277563539</v>
      </c>
      <c r="E691">
        <v>109</v>
      </c>
      <c r="F691">
        <v>1</v>
      </c>
      <c r="G691">
        <v>1</v>
      </c>
      <c r="H691">
        <v>3</v>
      </c>
      <c r="I691" t="s">
        <v>1488</v>
      </c>
      <c r="J691" t="s">
        <v>3</v>
      </c>
      <c r="K691" t="s">
        <v>1489</v>
      </c>
      <c r="L691">
        <v>1339</v>
      </c>
      <c r="N691">
        <v>1007</v>
      </c>
      <c r="O691" t="s">
        <v>1477</v>
      </c>
      <c r="P691" t="s">
        <v>1477</v>
      </c>
      <c r="Q691">
        <v>1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1</v>
      </c>
      <c r="AD691">
        <v>0</v>
      </c>
      <c r="AE691">
        <v>0</v>
      </c>
      <c r="AF691" t="s">
        <v>23</v>
      </c>
      <c r="AG691">
        <v>0</v>
      </c>
      <c r="AH691">
        <v>3</v>
      </c>
      <c r="AI691">
        <v>-1</v>
      </c>
      <c r="AJ691" t="s">
        <v>3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ROW(Source!A318)</f>
        <v>318</v>
      </c>
      <c r="B692">
        <v>292117452</v>
      </c>
      <c r="C692">
        <v>292117426</v>
      </c>
      <c r="D692">
        <v>277896283</v>
      </c>
      <c r="E692">
        <v>1</v>
      </c>
      <c r="F692">
        <v>1</v>
      </c>
      <c r="G692">
        <v>1</v>
      </c>
      <c r="H692">
        <v>3</v>
      </c>
      <c r="I692" t="s">
        <v>1331</v>
      </c>
      <c r="J692" t="s">
        <v>1332</v>
      </c>
      <c r="K692" t="s">
        <v>1333</v>
      </c>
      <c r="L692">
        <v>1348</v>
      </c>
      <c r="N692">
        <v>1009</v>
      </c>
      <c r="O692" t="s">
        <v>806</v>
      </c>
      <c r="P692" t="s">
        <v>806</v>
      </c>
      <c r="Q692">
        <v>1000</v>
      </c>
      <c r="X692">
        <v>4.0000000000000002E-4</v>
      </c>
      <c r="Y692">
        <v>61265.39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23</v>
      </c>
      <c r="AG692">
        <v>0</v>
      </c>
      <c r="AH692">
        <v>2</v>
      </c>
      <c r="AI692">
        <v>292117434</v>
      </c>
      <c r="AJ692">
        <v>515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ROW(Source!A318)</f>
        <v>318</v>
      </c>
      <c r="B693">
        <v>292117453</v>
      </c>
      <c r="C693">
        <v>292117426</v>
      </c>
      <c r="D693">
        <v>277896315</v>
      </c>
      <c r="E693">
        <v>1</v>
      </c>
      <c r="F693">
        <v>1</v>
      </c>
      <c r="G693">
        <v>1</v>
      </c>
      <c r="H693">
        <v>3</v>
      </c>
      <c r="I693" t="s">
        <v>1334</v>
      </c>
      <c r="J693" t="s">
        <v>1335</v>
      </c>
      <c r="K693" t="s">
        <v>1336</v>
      </c>
      <c r="L693">
        <v>1348</v>
      </c>
      <c r="N693">
        <v>1009</v>
      </c>
      <c r="O693" t="s">
        <v>806</v>
      </c>
      <c r="P693" t="s">
        <v>806</v>
      </c>
      <c r="Q693">
        <v>1000</v>
      </c>
      <c r="X693">
        <v>1.0000000000000001E-5</v>
      </c>
      <c r="Y693">
        <v>80020.98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23</v>
      </c>
      <c r="AG693">
        <v>0</v>
      </c>
      <c r="AH693">
        <v>2</v>
      </c>
      <c r="AI693">
        <v>292117435</v>
      </c>
      <c r="AJ693">
        <v>516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ROW(Source!A318)</f>
        <v>318</v>
      </c>
      <c r="B694">
        <v>292117454</v>
      </c>
      <c r="C694">
        <v>292117426</v>
      </c>
      <c r="D694">
        <v>277896321</v>
      </c>
      <c r="E694">
        <v>1</v>
      </c>
      <c r="F694">
        <v>1</v>
      </c>
      <c r="G694">
        <v>1</v>
      </c>
      <c r="H694">
        <v>3</v>
      </c>
      <c r="I694" t="s">
        <v>1337</v>
      </c>
      <c r="J694" t="s">
        <v>1338</v>
      </c>
      <c r="K694" t="s">
        <v>1339</v>
      </c>
      <c r="L694">
        <v>1348</v>
      </c>
      <c r="N694">
        <v>1009</v>
      </c>
      <c r="O694" t="s">
        <v>806</v>
      </c>
      <c r="P694" t="s">
        <v>806</v>
      </c>
      <c r="Q694">
        <v>1000</v>
      </c>
      <c r="X694">
        <v>5.9999999999999995E-4</v>
      </c>
      <c r="Y694">
        <v>40917.440000000002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23</v>
      </c>
      <c r="AG694">
        <v>0</v>
      </c>
      <c r="AH694">
        <v>2</v>
      </c>
      <c r="AI694">
        <v>292117436</v>
      </c>
      <c r="AJ694">
        <v>517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ROW(Source!A318)</f>
        <v>318</v>
      </c>
      <c r="B695">
        <v>292117455</v>
      </c>
      <c r="C695">
        <v>292117426</v>
      </c>
      <c r="D695">
        <v>277896684</v>
      </c>
      <c r="E695">
        <v>1</v>
      </c>
      <c r="F695">
        <v>1</v>
      </c>
      <c r="G695">
        <v>1</v>
      </c>
      <c r="H695">
        <v>3</v>
      </c>
      <c r="I695" t="s">
        <v>1340</v>
      </c>
      <c r="J695" t="s">
        <v>1341</v>
      </c>
      <c r="K695" t="s">
        <v>1342</v>
      </c>
      <c r="L695">
        <v>1348</v>
      </c>
      <c r="N695">
        <v>1009</v>
      </c>
      <c r="O695" t="s">
        <v>806</v>
      </c>
      <c r="P695" t="s">
        <v>806</v>
      </c>
      <c r="Q695">
        <v>1000</v>
      </c>
      <c r="X695">
        <v>5.9999999999999995E-4</v>
      </c>
      <c r="Y695">
        <v>98039.57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23</v>
      </c>
      <c r="AG695">
        <v>0</v>
      </c>
      <c r="AH695">
        <v>2</v>
      </c>
      <c r="AI695">
        <v>292117437</v>
      </c>
      <c r="AJ695">
        <v>518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ROW(Source!A318)</f>
        <v>318</v>
      </c>
      <c r="B696">
        <v>292117456</v>
      </c>
      <c r="C696">
        <v>292117426</v>
      </c>
      <c r="D696">
        <v>277908257</v>
      </c>
      <c r="E696">
        <v>1</v>
      </c>
      <c r="F696">
        <v>1</v>
      </c>
      <c r="G696">
        <v>1</v>
      </c>
      <c r="H696">
        <v>3</v>
      </c>
      <c r="I696" t="s">
        <v>1343</v>
      </c>
      <c r="J696" t="s">
        <v>1344</v>
      </c>
      <c r="K696" t="s">
        <v>1345</v>
      </c>
      <c r="L696">
        <v>1425</v>
      </c>
      <c r="N696">
        <v>1013</v>
      </c>
      <c r="O696" t="s">
        <v>880</v>
      </c>
      <c r="P696" t="s">
        <v>880</v>
      </c>
      <c r="Q696">
        <v>1</v>
      </c>
      <c r="X696">
        <v>0.12</v>
      </c>
      <c r="Y696">
        <v>1031.73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23</v>
      </c>
      <c r="AG696">
        <v>0</v>
      </c>
      <c r="AH696">
        <v>2</v>
      </c>
      <c r="AI696">
        <v>292117438</v>
      </c>
      <c r="AJ696">
        <v>519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ROW(Source!A318)</f>
        <v>318</v>
      </c>
      <c r="B697">
        <v>292117457</v>
      </c>
      <c r="C697">
        <v>292117426</v>
      </c>
      <c r="D697">
        <v>277565451</v>
      </c>
      <c r="E697">
        <v>109</v>
      </c>
      <c r="F697">
        <v>1</v>
      </c>
      <c r="G697">
        <v>1</v>
      </c>
      <c r="H697">
        <v>3</v>
      </c>
      <c r="I697" t="s">
        <v>1484</v>
      </c>
      <c r="J697" t="s">
        <v>3</v>
      </c>
      <c r="K697" t="s">
        <v>1490</v>
      </c>
      <c r="L697">
        <v>1371</v>
      </c>
      <c r="N697">
        <v>1013</v>
      </c>
      <c r="O697" t="s">
        <v>21</v>
      </c>
      <c r="P697" t="s">
        <v>21</v>
      </c>
      <c r="Q697">
        <v>1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1</v>
      </c>
      <c r="AD697">
        <v>0</v>
      </c>
      <c r="AE697">
        <v>0</v>
      </c>
      <c r="AF697" t="s">
        <v>23</v>
      </c>
      <c r="AG697">
        <v>0</v>
      </c>
      <c r="AH697">
        <v>3</v>
      </c>
      <c r="AI697">
        <v>-1</v>
      </c>
      <c r="AJ697" t="s">
        <v>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ROW(Source!A318)</f>
        <v>318</v>
      </c>
      <c r="B698">
        <v>292117458</v>
      </c>
      <c r="C698">
        <v>292117426</v>
      </c>
      <c r="D698">
        <v>277565474</v>
      </c>
      <c r="E698">
        <v>109</v>
      </c>
      <c r="F698">
        <v>1</v>
      </c>
      <c r="G698">
        <v>1</v>
      </c>
      <c r="H698">
        <v>3</v>
      </c>
      <c r="I698" t="s">
        <v>1486</v>
      </c>
      <c r="J698" t="s">
        <v>3</v>
      </c>
      <c r="K698" t="s">
        <v>1487</v>
      </c>
      <c r="L698">
        <v>1346</v>
      </c>
      <c r="N698">
        <v>1009</v>
      </c>
      <c r="O698" t="s">
        <v>1242</v>
      </c>
      <c r="P698" t="s">
        <v>1242</v>
      </c>
      <c r="Q698">
        <v>1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1</v>
      </c>
      <c r="AD698">
        <v>0</v>
      </c>
      <c r="AE698">
        <v>0</v>
      </c>
      <c r="AF698" t="s">
        <v>23</v>
      </c>
      <c r="AG698">
        <v>0</v>
      </c>
      <c r="AH698">
        <v>3</v>
      </c>
      <c r="AI698">
        <v>-1</v>
      </c>
      <c r="AJ698" t="s">
        <v>3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ROW(Source!A318)</f>
        <v>318</v>
      </c>
      <c r="B699">
        <v>292117459</v>
      </c>
      <c r="C699">
        <v>292117426</v>
      </c>
      <c r="D699">
        <v>277565502</v>
      </c>
      <c r="E699">
        <v>109</v>
      </c>
      <c r="F699">
        <v>1</v>
      </c>
      <c r="G699">
        <v>1</v>
      </c>
      <c r="H699">
        <v>3</v>
      </c>
      <c r="I699" t="s">
        <v>1468</v>
      </c>
      <c r="J699" t="s">
        <v>3</v>
      </c>
      <c r="K699" t="s">
        <v>1491</v>
      </c>
      <c r="L699">
        <v>1371</v>
      </c>
      <c r="N699">
        <v>1013</v>
      </c>
      <c r="O699" t="s">
        <v>21</v>
      </c>
      <c r="P699" t="s">
        <v>21</v>
      </c>
      <c r="Q699">
        <v>1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1</v>
      </c>
      <c r="AD699">
        <v>0</v>
      </c>
      <c r="AE699">
        <v>0</v>
      </c>
      <c r="AF699" t="s">
        <v>23</v>
      </c>
      <c r="AG699">
        <v>0</v>
      </c>
      <c r="AH699">
        <v>3</v>
      </c>
      <c r="AI699">
        <v>-1</v>
      </c>
      <c r="AJ699" t="s">
        <v>3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ROW(Source!A319)</f>
        <v>319</v>
      </c>
      <c r="B700">
        <v>292117473</v>
      </c>
      <c r="C700">
        <v>292117460</v>
      </c>
      <c r="D700">
        <v>277560279</v>
      </c>
      <c r="E700">
        <v>109</v>
      </c>
      <c r="F700">
        <v>1</v>
      </c>
      <c r="G700">
        <v>1</v>
      </c>
      <c r="H700">
        <v>1</v>
      </c>
      <c r="I700" t="s">
        <v>1348</v>
      </c>
      <c r="J700" t="s">
        <v>3</v>
      </c>
      <c r="K700" t="s">
        <v>1349</v>
      </c>
      <c r="L700">
        <v>1191</v>
      </c>
      <c r="N700">
        <v>1013</v>
      </c>
      <c r="O700" t="s">
        <v>1220</v>
      </c>
      <c r="P700" t="s">
        <v>1220</v>
      </c>
      <c r="Q700">
        <v>1</v>
      </c>
      <c r="X700">
        <v>6.77</v>
      </c>
      <c r="Y700">
        <v>0</v>
      </c>
      <c r="Z700">
        <v>0</v>
      </c>
      <c r="AA700">
        <v>0</v>
      </c>
      <c r="AB700">
        <v>429.82</v>
      </c>
      <c r="AC700">
        <v>0</v>
      </c>
      <c r="AD700">
        <v>1</v>
      </c>
      <c r="AE700">
        <v>1</v>
      </c>
      <c r="AF700" t="s">
        <v>3</v>
      </c>
      <c r="AG700">
        <v>6.77</v>
      </c>
      <c r="AH700">
        <v>2</v>
      </c>
      <c r="AI700">
        <v>292117461</v>
      </c>
      <c r="AJ700">
        <v>520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ROW(Source!A319)</f>
        <v>319</v>
      </c>
      <c r="B701">
        <v>292117474</v>
      </c>
      <c r="C701">
        <v>292117460</v>
      </c>
      <c r="D701">
        <v>277560491</v>
      </c>
      <c r="E701">
        <v>109</v>
      </c>
      <c r="F701">
        <v>1</v>
      </c>
      <c r="G701">
        <v>1</v>
      </c>
      <c r="H701">
        <v>1</v>
      </c>
      <c r="I701" t="s">
        <v>1221</v>
      </c>
      <c r="J701" t="s">
        <v>3</v>
      </c>
      <c r="K701" t="s">
        <v>1222</v>
      </c>
      <c r="L701">
        <v>1191</v>
      </c>
      <c r="N701">
        <v>1013</v>
      </c>
      <c r="O701" t="s">
        <v>1220</v>
      </c>
      <c r="P701" t="s">
        <v>1220</v>
      </c>
      <c r="Q701">
        <v>1</v>
      </c>
      <c r="X701">
        <v>1.18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2</v>
      </c>
      <c r="AF701" t="s">
        <v>3</v>
      </c>
      <c r="AG701">
        <v>1.18</v>
      </c>
      <c r="AH701">
        <v>2</v>
      </c>
      <c r="AI701">
        <v>292117462</v>
      </c>
      <c r="AJ701">
        <v>521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ROW(Source!A319)</f>
        <v>319</v>
      </c>
      <c r="B702">
        <v>292117475</v>
      </c>
      <c r="C702">
        <v>292117460</v>
      </c>
      <c r="D702">
        <v>277944474</v>
      </c>
      <c r="E702">
        <v>1</v>
      </c>
      <c r="F702">
        <v>1</v>
      </c>
      <c r="G702">
        <v>1</v>
      </c>
      <c r="H702">
        <v>2</v>
      </c>
      <c r="I702" t="s">
        <v>1300</v>
      </c>
      <c r="J702" t="s">
        <v>1301</v>
      </c>
      <c r="K702" t="s">
        <v>1302</v>
      </c>
      <c r="L702">
        <v>1368</v>
      </c>
      <c r="N702">
        <v>1011</v>
      </c>
      <c r="O702" t="s">
        <v>1090</v>
      </c>
      <c r="P702" t="s">
        <v>1090</v>
      </c>
      <c r="Q702">
        <v>1</v>
      </c>
      <c r="X702">
        <v>0.8</v>
      </c>
      <c r="Y702">
        <v>0</v>
      </c>
      <c r="Z702">
        <v>1811.82</v>
      </c>
      <c r="AA702">
        <v>549.32000000000005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0.8</v>
      </c>
      <c r="AH702">
        <v>2</v>
      </c>
      <c r="AI702">
        <v>292117463</v>
      </c>
      <c r="AJ702">
        <v>522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ROW(Source!A319)</f>
        <v>319</v>
      </c>
      <c r="B703">
        <v>292117476</v>
      </c>
      <c r="C703">
        <v>292117460</v>
      </c>
      <c r="D703">
        <v>277945805</v>
      </c>
      <c r="E703">
        <v>1</v>
      </c>
      <c r="F703">
        <v>1</v>
      </c>
      <c r="G703">
        <v>1</v>
      </c>
      <c r="H703">
        <v>2</v>
      </c>
      <c r="I703" t="s">
        <v>1227</v>
      </c>
      <c r="J703" t="s">
        <v>1228</v>
      </c>
      <c r="K703" t="s">
        <v>1229</v>
      </c>
      <c r="L703">
        <v>1368</v>
      </c>
      <c r="N703">
        <v>1011</v>
      </c>
      <c r="O703" t="s">
        <v>1090</v>
      </c>
      <c r="P703" t="s">
        <v>1090</v>
      </c>
      <c r="Q703">
        <v>1</v>
      </c>
      <c r="X703">
        <v>0.38</v>
      </c>
      <c r="Y703">
        <v>0</v>
      </c>
      <c r="Z703">
        <v>544.70000000000005</v>
      </c>
      <c r="AA703">
        <v>477.98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0.38</v>
      </c>
      <c r="AH703">
        <v>2</v>
      </c>
      <c r="AI703">
        <v>292117464</v>
      </c>
      <c r="AJ703">
        <v>523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ROW(Source!A319)</f>
        <v>319</v>
      </c>
      <c r="B704">
        <v>292117477</v>
      </c>
      <c r="C704">
        <v>292117460</v>
      </c>
      <c r="D704">
        <v>277862540</v>
      </c>
      <c r="E704">
        <v>1</v>
      </c>
      <c r="F704">
        <v>1</v>
      </c>
      <c r="G704">
        <v>1</v>
      </c>
      <c r="H704">
        <v>3</v>
      </c>
      <c r="I704" t="s">
        <v>1325</v>
      </c>
      <c r="J704" t="s">
        <v>1326</v>
      </c>
      <c r="K704" t="s">
        <v>1327</v>
      </c>
      <c r="L704">
        <v>1346</v>
      </c>
      <c r="N704">
        <v>1009</v>
      </c>
      <c r="O704" t="s">
        <v>1242</v>
      </c>
      <c r="P704" t="s">
        <v>1242</v>
      </c>
      <c r="Q704">
        <v>1</v>
      </c>
      <c r="X704">
        <v>0.03</v>
      </c>
      <c r="Y704">
        <v>80.02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23</v>
      </c>
      <c r="AG704">
        <v>0</v>
      </c>
      <c r="AH704">
        <v>2</v>
      </c>
      <c r="AI704">
        <v>292117465</v>
      </c>
      <c r="AJ704">
        <v>524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ROW(Source!A319)</f>
        <v>319</v>
      </c>
      <c r="B705">
        <v>292117478</v>
      </c>
      <c r="C705">
        <v>292117460</v>
      </c>
      <c r="D705">
        <v>277867826</v>
      </c>
      <c r="E705">
        <v>1</v>
      </c>
      <c r="F705">
        <v>1</v>
      </c>
      <c r="G705">
        <v>1</v>
      </c>
      <c r="H705">
        <v>3</v>
      </c>
      <c r="I705" t="s">
        <v>1328</v>
      </c>
      <c r="J705" t="s">
        <v>1329</v>
      </c>
      <c r="K705" t="s">
        <v>1330</v>
      </c>
      <c r="L705">
        <v>1348</v>
      </c>
      <c r="N705">
        <v>1009</v>
      </c>
      <c r="O705" t="s">
        <v>806</v>
      </c>
      <c r="P705" t="s">
        <v>806</v>
      </c>
      <c r="Q705">
        <v>1000</v>
      </c>
      <c r="X705">
        <v>2.3000000000000001E-4</v>
      </c>
      <c r="Y705">
        <v>84866.240000000005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23</v>
      </c>
      <c r="AG705">
        <v>0</v>
      </c>
      <c r="AH705">
        <v>2</v>
      </c>
      <c r="AI705">
        <v>292117466</v>
      </c>
      <c r="AJ705">
        <v>525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ROW(Source!A319)</f>
        <v>319</v>
      </c>
      <c r="B706">
        <v>292117479</v>
      </c>
      <c r="C706">
        <v>292117460</v>
      </c>
      <c r="D706">
        <v>277869627</v>
      </c>
      <c r="E706">
        <v>1</v>
      </c>
      <c r="F706">
        <v>1</v>
      </c>
      <c r="G706">
        <v>1</v>
      </c>
      <c r="H706">
        <v>3</v>
      </c>
      <c r="I706" t="s">
        <v>1246</v>
      </c>
      <c r="J706" t="s">
        <v>1247</v>
      </c>
      <c r="K706" t="s">
        <v>1248</v>
      </c>
      <c r="L706">
        <v>1346</v>
      </c>
      <c r="N706">
        <v>1009</v>
      </c>
      <c r="O706" t="s">
        <v>1242</v>
      </c>
      <c r="P706" t="s">
        <v>1242</v>
      </c>
      <c r="Q706">
        <v>1</v>
      </c>
      <c r="X706">
        <v>0.02</v>
      </c>
      <c r="Y706">
        <v>56.11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23</v>
      </c>
      <c r="AG706">
        <v>0</v>
      </c>
      <c r="AH706">
        <v>2</v>
      </c>
      <c r="AI706">
        <v>292117467</v>
      </c>
      <c r="AJ706">
        <v>526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ROW(Source!A319)</f>
        <v>319</v>
      </c>
      <c r="B707">
        <v>292117480</v>
      </c>
      <c r="C707">
        <v>292117460</v>
      </c>
      <c r="D707">
        <v>277561946</v>
      </c>
      <c r="E707">
        <v>109</v>
      </c>
      <c r="F707">
        <v>1</v>
      </c>
      <c r="G707">
        <v>1</v>
      </c>
      <c r="H707">
        <v>3</v>
      </c>
      <c r="I707" t="s">
        <v>1497</v>
      </c>
      <c r="J707" t="s">
        <v>3</v>
      </c>
      <c r="K707" t="s">
        <v>1498</v>
      </c>
      <c r="L707">
        <v>1371</v>
      </c>
      <c r="N707">
        <v>1013</v>
      </c>
      <c r="O707" t="s">
        <v>21</v>
      </c>
      <c r="P707" t="s">
        <v>21</v>
      </c>
      <c r="Q707">
        <v>1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1</v>
      </c>
      <c r="AD707">
        <v>0</v>
      </c>
      <c r="AE707">
        <v>0</v>
      </c>
      <c r="AF707" t="s">
        <v>23</v>
      </c>
      <c r="AG707">
        <v>0</v>
      </c>
      <c r="AH707">
        <v>3</v>
      </c>
      <c r="AI707">
        <v>-1</v>
      </c>
      <c r="AJ707" t="s">
        <v>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ROW(Source!A319)</f>
        <v>319</v>
      </c>
      <c r="B708">
        <v>292117481</v>
      </c>
      <c r="C708">
        <v>292117460</v>
      </c>
      <c r="D708">
        <v>277562780</v>
      </c>
      <c r="E708">
        <v>109</v>
      </c>
      <c r="F708">
        <v>1</v>
      </c>
      <c r="G708">
        <v>1</v>
      </c>
      <c r="H708">
        <v>3</v>
      </c>
      <c r="I708" t="s">
        <v>1482</v>
      </c>
      <c r="J708" t="s">
        <v>3</v>
      </c>
      <c r="K708" t="s">
        <v>1483</v>
      </c>
      <c r="L708">
        <v>1346</v>
      </c>
      <c r="N708">
        <v>1009</v>
      </c>
      <c r="O708" t="s">
        <v>1242</v>
      </c>
      <c r="P708" t="s">
        <v>1242</v>
      </c>
      <c r="Q708">
        <v>1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1</v>
      </c>
      <c r="AD708">
        <v>0</v>
      </c>
      <c r="AE708">
        <v>0</v>
      </c>
      <c r="AF708" t="s">
        <v>23</v>
      </c>
      <c r="AG708">
        <v>0</v>
      </c>
      <c r="AH708">
        <v>3</v>
      </c>
      <c r="AI708">
        <v>-1</v>
      </c>
      <c r="AJ708" t="s">
        <v>3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ROW(Source!A319)</f>
        <v>319</v>
      </c>
      <c r="B709">
        <v>292117482</v>
      </c>
      <c r="C709">
        <v>292117460</v>
      </c>
      <c r="D709">
        <v>277879114</v>
      </c>
      <c r="E709">
        <v>1</v>
      </c>
      <c r="F709">
        <v>1</v>
      </c>
      <c r="G709">
        <v>1</v>
      </c>
      <c r="H709">
        <v>3</v>
      </c>
      <c r="I709" t="s">
        <v>1499</v>
      </c>
      <c r="J709" t="s">
        <v>1500</v>
      </c>
      <c r="K709" t="s">
        <v>1501</v>
      </c>
      <c r="L709">
        <v>1348</v>
      </c>
      <c r="N709">
        <v>1009</v>
      </c>
      <c r="O709" t="s">
        <v>806</v>
      </c>
      <c r="P709" t="s">
        <v>806</v>
      </c>
      <c r="Q709">
        <v>1000</v>
      </c>
      <c r="X709">
        <v>0</v>
      </c>
      <c r="Y709">
        <v>78619.899999999994</v>
      </c>
      <c r="Z709">
        <v>0</v>
      </c>
      <c r="AA709">
        <v>0</v>
      </c>
      <c r="AB709">
        <v>0</v>
      </c>
      <c r="AC709">
        <v>1</v>
      </c>
      <c r="AD709">
        <v>0</v>
      </c>
      <c r="AE709">
        <v>0</v>
      </c>
      <c r="AF709" t="s">
        <v>23</v>
      </c>
      <c r="AG709">
        <v>0</v>
      </c>
      <c r="AH709">
        <v>3</v>
      </c>
      <c r="AI709">
        <v>-1</v>
      </c>
      <c r="AJ709" t="s">
        <v>3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ROW(Source!A319)</f>
        <v>319</v>
      </c>
      <c r="B710">
        <v>292117483</v>
      </c>
      <c r="C710">
        <v>292117460</v>
      </c>
      <c r="D710">
        <v>277563539</v>
      </c>
      <c r="E710">
        <v>109</v>
      </c>
      <c r="F710">
        <v>1</v>
      </c>
      <c r="G710">
        <v>1</v>
      </c>
      <c r="H710">
        <v>3</v>
      </c>
      <c r="I710" t="s">
        <v>1488</v>
      </c>
      <c r="J710" t="s">
        <v>3</v>
      </c>
      <c r="K710" t="s">
        <v>1489</v>
      </c>
      <c r="L710">
        <v>1339</v>
      </c>
      <c r="N710">
        <v>1007</v>
      </c>
      <c r="O710" t="s">
        <v>1477</v>
      </c>
      <c r="P710" t="s">
        <v>1477</v>
      </c>
      <c r="Q710">
        <v>1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1</v>
      </c>
      <c r="AD710">
        <v>0</v>
      </c>
      <c r="AE710">
        <v>0</v>
      </c>
      <c r="AF710" t="s">
        <v>23</v>
      </c>
      <c r="AG710">
        <v>0</v>
      </c>
      <c r="AH710">
        <v>3</v>
      </c>
      <c r="AI710">
        <v>-1</v>
      </c>
      <c r="AJ710" t="s">
        <v>3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ROW(Source!A319)</f>
        <v>319</v>
      </c>
      <c r="B711">
        <v>292117484</v>
      </c>
      <c r="C711">
        <v>292117460</v>
      </c>
      <c r="D711">
        <v>277896283</v>
      </c>
      <c r="E711">
        <v>1</v>
      </c>
      <c r="F711">
        <v>1</v>
      </c>
      <c r="G711">
        <v>1</v>
      </c>
      <c r="H711">
        <v>3</v>
      </c>
      <c r="I711" t="s">
        <v>1331</v>
      </c>
      <c r="J711" t="s">
        <v>1332</v>
      </c>
      <c r="K711" t="s">
        <v>1333</v>
      </c>
      <c r="L711">
        <v>1348</v>
      </c>
      <c r="N711">
        <v>1009</v>
      </c>
      <c r="O711" t="s">
        <v>806</v>
      </c>
      <c r="P711" t="s">
        <v>806</v>
      </c>
      <c r="Q711">
        <v>1000</v>
      </c>
      <c r="X711">
        <v>4.0000000000000002E-4</v>
      </c>
      <c r="Y711">
        <v>61265.39</v>
      </c>
      <c r="Z711">
        <v>0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23</v>
      </c>
      <c r="AG711">
        <v>0</v>
      </c>
      <c r="AH711">
        <v>2</v>
      </c>
      <c r="AI711">
        <v>292117468</v>
      </c>
      <c r="AJ711">
        <v>527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ROW(Source!A319)</f>
        <v>319</v>
      </c>
      <c r="B712">
        <v>292117485</v>
      </c>
      <c r="C712">
        <v>292117460</v>
      </c>
      <c r="D712">
        <v>277896315</v>
      </c>
      <c r="E712">
        <v>1</v>
      </c>
      <c r="F712">
        <v>1</v>
      </c>
      <c r="G712">
        <v>1</v>
      </c>
      <c r="H712">
        <v>3</v>
      </c>
      <c r="I712" t="s">
        <v>1334</v>
      </c>
      <c r="J712" t="s">
        <v>1335</v>
      </c>
      <c r="K712" t="s">
        <v>1336</v>
      </c>
      <c r="L712">
        <v>1348</v>
      </c>
      <c r="N712">
        <v>1009</v>
      </c>
      <c r="O712" t="s">
        <v>806</v>
      </c>
      <c r="P712" t="s">
        <v>806</v>
      </c>
      <c r="Q712">
        <v>1000</v>
      </c>
      <c r="X712">
        <v>1.0000000000000001E-5</v>
      </c>
      <c r="Y712">
        <v>80020.98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23</v>
      </c>
      <c r="AG712">
        <v>0</v>
      </c>
      <c r="AH712">
        <v>2</v>
      </c>
      <c r="AI712">
        <v>292117469</v>
      </c>
      <c r="AJ712">
        <v>528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ROW(Source!A319)</f>
        <v>319</v>
      </c>
      <c r="B713">
        <v>292117486</v>
      </c>
      <c r="C713">
        <v>292117460</v>
      </c>
      <c r="D713">
        <v>277896321</v>
      </c>
      <c r="E713">
        <v>1</v>
      </c>
      <c r="F713">
        <v>1</v>
      </c>
      <c r="G713">
        <v>1</v>
      </c>
      <c r="H713">
        <v>3</v>
      </c>
      <c r="I713" t="s">
        <v>1337</v>
      </c>
      <c r="J713" t="s">
        <v>1338</v>
      </c>
      <c r="K713" t="s">
        <v>1339</v>
      </c>
      <c r="L713">
        <v>1348</v>
      </c>
      <c r="N713">
        <v>1009</v>
      </c>
      <c r="O713" t="s">
        <v>806</v>
      </c>
      <c r="P713" t="s">
        <v>806</v>
      </c>
      <c r="Q713">
        <v>1000</v>
      </c>
      <c r="X713">
        <v>5.9999999999999995E-4</v>
      </c>
      <c r="Y713">
        <v>40917.440000000002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23</v>
      </c>
      <c r="AG713">
        <v>0</v>
      </c>
      <c r="AH713">
        <v>2</v>
      </c>
      <c r="AI713">
        <v>292117470</v>
      </c>
      <c r="AJ713">
        <v>529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ROW(Source!A319)</f>
        <v>319</v>
      </c>
      <c r="B714">
        <v>292117487</v>
      </c>
      <c r="C714">
        <v>292117460</v>
      </c>
      <c r="D714">
        <v>277896684</v>
      </c>
      <c r="E714">
        <v>1</v>
      </c>
      <c r="F714">
        <v>1</v>
      </c>
      <c r="G714">
        <v>1</v>
      </c>
      <c r="H714">
        <v>3</v>
      </c>
      <c r="I714" t="s">
        <v>1340</v>
      </c>
      <c r="J714" t="s">
        <v>1341</v>
      </c>
      <c r="K714" t="s">
        <v>1342</v>
      </c>
      <c r="L714">
        <v>1348</v>
      </c>
      <c r="N714">
        <v>1009</v>
      </c>
      <c r="O714" t="s">
        <v>806</v>
      </c>
      <c r="P714" t="s">
        <v>806</v>
      </c>
      <c r="Q714">
        <v>1000</v>
      </c>
      <c r="X714">
        <v>5.9999999999999995E-4</v>
      </c>
      <c r="Y714">
        <v>98039.57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23</v>
      </c>
      <c r="AG714">
        <v>0</v>
      </c>
      <c r="AH714">
        <v>2</v>
      </c>
      <c r="AI714">
        <v>292117471</v>
      </c>
      <c r="AJ714">
        <v>530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ROW(Source!A319)</f>
        <v>319</v>
      </c>
      <c r="B715">
        <v>292117488</v>
      </c>
      <c r="C715">
        <v>292117460</v>
      </c>
      <c r="D715">
        <v>277908257</v>
      </c>
      <c r="E715">
        <v>1</v>
      </c>
      <c r="F715">
        <v>1</v>
      </c>
      <c r="G715">
        <v>1</v>
      </c>
      <c r="H715">
        <v>3</v>
      </c>
      <c r="I715" t="s">
        <v>1343</v>
      </c>
      <c r="J715" t="s">
        <v>1344</v>
      </c>
      <c r="K715" t="s">
        <v>1345</v>
      </c>
      <c r="L715">
        <v>1425</v>
      </c>
      <c r="N715">
        <v>1013</v>
      </c>
      <c r="O715" t="s">
        <v>880</v>
      </c>
      <c r="P715" t="s">
        <v>880</v>
      </c>
      <c r="Q715">
        <v>1</v>
      </c>
      <c r="X715">
        <v>0.06</v>
      </c>
      <c r="Y715">
        <v>1031.73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23</v>
      </c>
      <c r="AG715">
        <v>0</v>
      </c>
      <c r="AH715">
        <v>2</v>
      </c>
      <c r="AI715">
        <v>292117472</v>
      </c>
      <c r="AJ715">
        <v>531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ROW(Source!A319)</f>
        <v>319</v>
      </c>
      <c r="B716">
        <v>292117489</v>
      </c>
      <c r="C716">
        <v>292117460</v>
      </c>
      <c r="D716">
        <v>277565451</v>
      </c>
      <c r="E716">
        <v>109</v>
      </c>
      <c r="F716">
        <v>1</v>
      </c>
      <c r="G716">
        <v>1</v>
      </c>
      <c r="H716">
        <v>3</v>
      </c>
      <c r="I716" t="s">
        <v>1484</v>
      </c>
      <c r="J716" t="s">
        <v>3</v>
      </c>
      <c r="K716" t="s">
        <v>1490</v>
      </c>
      <c r="L716">
        <v>1371</v>
      </c>
      <c r="N716">
        <v>1013</v>
      </c>
      <c r="O716" t="s">
        <v>21</v>
      </c>
      <c r="P716" t="s">
        <v>21</v>
      </c>
      <c r="Q716">
        <v>1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1</v>
      </c>
      <c r="AD716">
        <v>0</v>
      </c>
      <c r="AE716">
        <v>0</v>
      </c>
      <c r="AF716" t="s">
        <v>23</v>
      </c>
      <c r="AG716">
        <v>0</v>
      </c>
      <c r="AH716">
        <v>3</v>
      </c>
      <c r="AI716">
        <v>-1</v>
      </c>
      <c r="AJ716" t="s">
        <v>3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ROW(Source!A319)</f>
        <v>319</v>
      </c>
      <c r="B717">
        <v>292117490</v>
      </c>
      <c r="C717">
        <v>292117460</v>
      </c>
      <c r="D717">
        <v>277565474</v>
      </c>
      <c r="E717">
        <v>109</v>
      </c>
      <c r="F717">
        <v>1</v>
      </c>
      <c r="G717">
        <v>1</v>
      </c>
      <c r="H717">
        <v>3</v>
      </c>
      <c r="I717" t="s">
        <v>1486</v>
      </c>
      <c r="J717" t="s">
        <v>3</v>
      </c>
      <c r="K717" t="s">
        <v>1487</v>
      </c>
      <c r="L717">
        <v>1346</v>
      </c>
      <c r="N717">
        <v>1009</v>
      </c>
      <c r="O717" t="s">
        <v>1242</v>
      </c>
      <c r="P717" t="s">
        <v>1242</v>
      </c>
      <c r="Q717">
        <v>1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1</v>
      </c>
      <c r="AD717">
        <v>0</v>
      </c>
      <c r="AE717">
        <v>0</v>
      </c>
      <c r="AF717" t="s">
        <v>23</v>
      </c>
      <c r="AG717">
        <v>0</v>
      </c>
      <c r="AH717">
        <v>3</v>
      </c>
      <c r="AI717">
        <v>-1</v>
      </c>
      <c r="AJ717" t="s">
        <v>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ROW(Source!A319)</f>
        <v>319</v>
      </c>
      <c r="B718">
        <v>292117491</v>
      </c>
      <c r="C718">
        <v>292117460</v>
      </c>
      <c r="D718">
        <v>277565502</v>
      </c>
      <c r="E718">
        <v>109</v>
      </c>
      <c r="F718">
        <v>1</v>
      </c>
      <c r="G718">
        <v>1</v>
      </c>
      <c r="H718">
        <v>3</v>
      </c>
      <c r="I718" t="s">
        <v>1468</v>
      </c>
      <c r="J718" t="s">
        <v>3</v>
      </c>
      <c r="K718" t="s">
        <v>1491</v>
      </c>
      <c r="L718">
        <v>1371</v>
      </c>
      <c r="N718">
        <v>1013</v>
      </c>
      <c r="O718" t="s">
        <v>21</v>
      </c>
      <c r="P718" t="s">
        <v>21</v>
      </c>
      <c r="Q718">
        <v>1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1</v>
      </c>
      <c r="AD718">
        <v>0</v>
      </c>
      <c r="AE718">
        <v>0</v>
      </c>
      <c r="AF718" t="s">
        <v>23</v>
      </c>
      <c r="AG718">
        <v>0</v>
      </c>
      <c r="AH718">
        <v>3</v>
      </c>
      <c r="AI718">
        <v>-1</v>
      </c>
      <c r="AJ718" t="s">
        <v>3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ROW(Source!A320)</f>
        <v>320</v>
      </c>
      <c r="B719">
        <v>292117505</v>
      </c>
      <c r="C719">
        <v>292117492</v>
      </c>
      <c r="D719">
        <v>277560279</v>
      </c>
      <c r="E719">
        <v>109</v>
      </c>
      <c r="F719">
        <v>1</v>
      </c>
      <c r="G719">
        <v>1</v>
      </c>
      <c r="H719">
        <v>1</v>
      </c>
      <c r="I719" t="s">
        <v>1348</v>
      </c>
      <c r="J719" t="s">
        <v>3</v>
      </c>
      <c r="K719" t="s">
        <v>1349</v>
      </c>
      <c r="L719">
        <v>1191</v>
      </c>
      <c r="N719">
        <v>1013</v>
      </c>
      <c r="O719" t="s">
        <v>1220</v>
      </c>
      <c r="P719" t="s">
        <v>1220</v>
      </c>
      <c r="Q719">
        <v>1</v>
      </c>
      <c r="X719">
        <v>13.5</v>
      </c>
      <c r="Y719">
        <v>0</v>
      </c>
      <c r="Z719">
        <v>0</v>
      </c>
      <c r="AA719">
        <v>0</v>
      </c>
      <c r="AB719">
        <v>429.82</v>
      </c>
      <c r="AC719">
        <v>0</v>
      </c>
      <c r="AD719">
        <v>1</v>
      </c>
      <c r="AE719">
        <v>1</v>
      </c>
      <c r="AF719" t="s">
        <v>3</v>
      </c>
      <c r="AG719">
        <v>13.5</v>
      </c>
      <c r="AH719">
        <v>2</v>
      </c>
      <c r="AI719">
        <v>292117493</v>
      </c>
      <c r="AJ719">
        <v>532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ROW(Source!A320)</f>
        <v>320</v>
      </c>
      <c r="B720">
        <v>292117506</v>
      </c>
      <c r="C720">
        <v>292117492</v>
      </c>
      <c r="D720">
        <v>277560491</v>
      </c>
      <c r="E720">
        <v>109</v>
      </c>
      <c r="F720">
        <v>1</v>
      </c>
      <c r="G720">
        <v>1</v>
      </c>
      <c r="H720">
        <v>1</v>
      </c>
      <c r="I720" t="s">
        <v>1221</v>
      </c>
      <c r="J720" t="s">
        <v>3</v>
      </c>
      <c r="K720" t="s">
        <v>1222</v>
      </c>
      <c r="L720">
        <v>1191</v>
      </c>
      <c r="N720">
        <v>1013</v>
      </c>
      <c r="O720" t="s">
        <v>1220</v>
      </c>
      <c r="P720" t="s">
        <v>1220</v>
      </c>
      <c r="Q720">
        <v>1</v>
      </c>
      <c r="X720">
        <v>2.36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2</v>
      </c>
      <c r="AF720" t="s">
        <v>3</v>
      </c>
      <c r="AG720">
        <v>2.36</v>
      </c>
      <c r="AH720">
        <v>2</v>
      </c>
      <c r="AI720">
        <v>292117494</v>
      </c>
      <c r="AJ720">
        <v>533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ROW(Source!A320)</f>
        <v>320</v>
      </c>
      <c r="B721">
        <v>292117507</v>
      </c>
      <c r="C721">
        <v>292117492</v>
      </c>
      <c r="D721">
        <v>277944474</v>
      </c>
      <c r="E721">
        <v>1</v>
      </c>
      <c r="F721">
        <v>1</v>
      </c>
      <c r="G721">
        <v>1</v>
      </c>
      <c r="H721">
        <v>2</v>
      </c>
      <c r="I721" t="s">
        <v>1300</v>
      </c>
      <c r="J721" t="s">
        <v>1301</v>
      </c>
      <c r="K721" t="s">
        <v>1302</v>
      </c>
      <c r="L721">
        <v>1368</v>
      </c>
      <c r="N721">
        <v>1011</v>
      </c>
      <c r="O721" t="s">
        <v>1090</v>
      </c>
      <c r="P721" t="s">
        <v>1090</v>
      </c>
      <c r="Q721">
        <v>1</v>
      </c>
      <c r="X721">
        <v>1.61</v>
      </c>
      <c r="Y721">
        <v>0</v>
      </c>
      <c r="Z721">
        <v>1811.82</v>
      </c>
      <c r="AA721">
        <v>549.32000000000005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1.61</v>
      </c>
      <c r="AH721">
        <v>2</v>
      </c>
      <c r="AI721">
        <v>292117495</v>
      </c>
      <c r="AJ721">
        <v>534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ROW(Source!A320)</f>
        <v>320</v>
      </c>
      <c r="B722">
        <v>292117508</v>
      </c>
      <c r="C722">
        <v>292117492</v>
      </c>
      <c r="D722">
        <v>277945805</v>
      </c>
      <c r="E722">
        <v>1</v>
      </c>
      <c r="F722">
        <v>1</v>
      </c>
      <c r="G722">
        <v>1</v>
      </c>
      <c r="H722">
        <v>2</v>
      </c>
      <c r="I722" t="s">
        <v>1227</v>
      </c>
      <c r="J722" t="s">
        <v>1228</v>
      </c>
      <c r="K722" t="s">
        <v>1229</v>
      </c>
      <c r="L722">
        <v>1368</v>
      </c>
      <c r="N722">
        <v>1011</v>
      </c>
      <c r="O722" t="s">
        <v>1090</v>
      </c>
      <c r="P722" t="s">
        <v>1090</v>
      </c>
      <c r="Q722">
        <v>1</v>
      </c>
      <c r="X722">
        <v>0.75</v>
      </c>
      <c r="Y722">
        <v>0</v>
      </c>
      <c r="Z722">
        <v>544.70000000000005</v>
      </c>
      <c r="AA722">
        <v>477.98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0.75</v>
      </c>
      <c r="AH722">
        <v>2</v>
      </c>
      <c r="AI722">
        <v>292117496</v>
      </c>
      <c r="AJ722">
        <v>535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ROW(Source!A320)</f>
        <v>320</v>
      </c>
      <c r="B723">
        <v>292117509</v>
      </c>
      <c r="C723">
        <v>292117492</v>
      </c>
      <c r="D723">
        <v>277862540</v>
      </c>
      <c r="E723">
        <v>1</v>
      </c>
      <c r="F723">
        <v>1</v>
      </c>
      <c r="G723">
        <v>1</v>
      </c>
      <c r="H723">
        <v>3</v>
      </c>
      <c r="I723" t="s">
        <v>1325</v>
      </c>
      <c r="J723" t="s">
        <v>1326</v>
      </c>
      <c r="K723" t="s">
        <v>1327</v>
      </c>
      <c r="L723">
        <v>1346</v>
      </c>
      <c r="N723">
        <v>1009</v>
      </c>
      <c r="O723" t="s">
        <v>1242</v>
      </c>
      <c r="P723" t="s">
        <v>1242</v>
      </c>
      <c r="Q723">
        <v>1</v>
      </c>
      <c r="X723">
        <v>0.03</v>
      </c>
      <c r="Y723">
        <v>80.02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23</v>
      </c>
      <c r="AG723">
        <v>0</v>
      </c>
      <c r="AH723">
        <v>2</v>
      </c>
      <c r="AI723">
        <v>292117497</v>
      </c>
      <c r="AJ723">
        <v>536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ROW(Source!A320)</f>
        <v>320</v>
      </c>
      <c r="B724">
        <v>292117510</v>
      </c>
      <c r="C724">
        <v>292117492</v>
      </c>
      <c r="D724">
        <v>277867826</v>
      </c>
      <c r="E724">
        <v>1</v>
      </c>
      <c r="F724">
        <v>1</v>
      </c>
      <c r="G724">
        <v>1</v>
      </c>
      <c r="H724">
        <v>3</v>
      </c>
      <c r="I724" t="s">
        <v>1328</v>
      </c>
      <c r="J724" t="s">
        <v>1329</v>
      </c>
      <c r="K724" t="s">
        <v>1330</v>
      </c>
      <c r="L724">
        <v>1348</v>
      </c>
      <c r="N724">
        <v>1009</v>
      </c>
      <c r="O724" t="s">
        <v>806</v>
      </c>
      <c r="P724" t="s">
        <v>806</v>
      </c>
      <c r="Q724">
        <v>1000</v>
      </c>
      <c r="X724">
        <v>2.3000000000000001E-4</v>
      </c>
      <c r="Y724">
        <v>84866.240000000005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23</v>
      </c>
      <c r="AG724">
        <v>0</v>
      </c>
      <c r="AH724">
        <v>2</v>
      </c>
      <c r="AI724">
        <v>292117498</v>
      </c>
      <c r="AJ724">
        <v>537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ROW(Source!A320)</f>
        <v>320</v>
      </c>
      <c r="B725">
        <v>292117511</v>
      </c>
      <c r="C725">
        <v>292117492</v>
      </c>
      <c r="D725">
        <v>277869627</v>
      </c>
      <c r="E725">
        <v>1</v>
      </c>
      <c r="F725">
        <v>1</v>
      </c>
      <c r="G725">
        <v>1</v>
      </c>
      <c r="H725">
        <v>3</v>
      </c>
      <c r="I725" t="s">
        <v>1246</v>
      </c>
      <c r="J725" t="s">
        <v>1247</v>
      </c>
      <c r="K725" t="s">
        <v>1248</v>
      </c>
      <c r="L725">
        <v>1346</v>
      </c>
      <c r="N725">
        <v>1009</v>
      </c>
      <c r="O725" t="s">
        <v>1242</v>
      </c>
      <c r="P725" t="s">
        <v>1242</v>
      </c>
      <c r="Q725">
        <v>1</v>
      </c>
      <c r="X725">
        <v>0.02</v>
      </c>
      <c r="Y725">
        <v>56.11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23</v>
      </c>
      <c r="AG725">
        <v>0</v>
      </c>
      <c r="AH725">
        <v>2</v>
      </c>
      <c r="AI725">
        <v>292117499</v>
      </c>
      <c r="AJ725">
        <v>538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ROW(Source!A320)</f>
        <v>320</v>
      </c>
      <c r="B726">
        <v>292117512</v>
      </c>
      <c r="C726">
        <v>292117492</v>
      </c>
      <c r="D726">
        <v>277561946</v>
      </c>
      <c r="E726">
        <v>109</v>
      </c>
      <c r="F726">
        <v>1</v>
      </c>
      <c r="G726">
        <v>1</v>
      </c>
      <c r="H726">
        <v>3</v>
      </c>
      <c r="I726" t="s">
        <v>1497</v>
      </c>
      <c r="J726" t="s">
        <v>3</v>
      </c>
      <c r="K726" t="s">
        <v>1498</v>
      </c>
      <c r="L726">
        <v>1371</v>
      </c>
      <c r="N726">
        <v>1013</v>
      </c>
      <c r="O726" t="s">
        <v>21</v>
      </c>
      <c r="P726" t="s">
        <v>21</v>
      </c>
      <c r="Q726">
        <v>1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1</v>
      </c>
      <c r="AD726">
        <v>0</v>
      </c>
      <c r="AE726">
        <v>0</v>
      </c>
      <c r="AF726" t="s">
        <v>23</v>
      </c>
      <c r="AG726">
        <v>0</v>
      </c>
      <c r="AH726">
        <v>3</v>
      </c>
      <c r="AI726">
        <v>-1</v>
      </c>
      <c r="AJ726" t="s">
        <v>3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ROW(Source!A320)</f>
        <v>320</v>
      </c>
      <c r="B727">
        <v>292117513</v>
      </c>
      <c r="C727">
        <v>292117492</v>
      </c>
      <c r="D727">
        <v>277562780</v>
      </c>
      <c r="E727">
        <v>109</v>
      </c>
      <c r="F727">
        <v>1</v>
      </c>
      <c r="G727">
        <v>1</v>
      </c>
      <c r="H727">
        <v>3</v>
      </c>
      <c r="I727" t="s">
        <v>1482</v>
      </c>
      <c r="J727" t="s">
        <v>3</v>
      </c>
      <c r="K727" t="s">
        <v>1483</v>
      </c>
      <c r="L727">
        <v>1346</v>
      </c>
      <c r="N727">
        <v>1009</v>
      </c>
      <c r="O727" t="s">
        <v>1242</v>
      </c>
      <c r="P727" t="s">
        <v>1242</v>
      </c>
      <c r="Q727">
        <v>1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1</v>
      </c>
      <c r="AD727">
        <v>0</v>
      </c>
      <c r="AE727">
        <v>0</v>
      </c>
      <c r="AF727" t="s">
        <v>23</v>
      </c>
      <c r="AG727">
        <v>0</v>
      </c>
      <c r="AH727">
        <v>3</v>
      </c>
      <c r="AI727">
        <v>-1</v>
      </c>
      <c r="AJ727" t="s">
        <v>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ROW(Source!A320)</f>
        <v>320</v>
      </c>
      <c r="B728">
        <v>292117514</v>
      </c>
      <c r="C728">
        <v>292117492</v>
      </c>
      <c r="D728">
        <v>277879114</v>
      </c>
      <c r="E728">
        <v>1</v>
      </c>
      <c r="F728">
        <v>1</v>
      </c>
      <c r="G728">
        <v>1</v>
      </c>
      <c r="H728">
        <v>3</v>
      </c>
      <c r="I728" t="s">
        <v>1499</v>
      </c>
      <c r="J728" t="s">
        <v>1500</v>
      </c>
      <c r="K728" t="s">
        <v>1501</v>
      </c>
      <c r="L728">
        <v>1348</v>
      </c>
      <c r="N728">
        <v>1009</v>
      </c>
      <c r="O728" t="s">
        <v>806</v>
      </c>
      <c r="P728" t="s">
        <v>806</v>
      </c>
      <c r="Q728">
        <v>1000</v>
      </c>
      <c r="X728">
        <v>0</v>
      </c>
      <c r="Y728">
        <v>78619.899999999994</v>
      </c>
      <c r="Z728">
        <v>0</v>
      </c>
      <c r="AA728">
        <v>0</v>
      </c>
      <c r="AB728">
        <v>0</v>
      </c>
      <c r="AC728">
        <v>1</v>
      </c>
      <c r="AD728">
        <v>0</v>
      </c>
      <c r="AE728">
        <v>0</v>
      </c>
      <c r="AF728" t="s">
        <v>23</v>
      </c>
      <c r="AG728">
        <v>0</v>
      </c>
      <c r="AH728">
        <v>3</v>
      </c>
      <c r="AI728">
        <v>-1</v>
      </c>
      <c r="AJ728" t="s">
        <v>3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ROW(Source!A320)</f>
        <v>320</v>
      </c>
      <c r="B729">
        <v>292117515</v>
      </c>
      <c r="C729">
        <v>292117492</v>
      </c>
      <c r="D729">
        <v>277563539</v>
      </c>
      <c r="E729">
        <v>109</v>
      </c>
      <c r="F729">
        <v>1</v>
      </c>
      <c r="G729">
        <v>1</v>
      </c>
      <c r="H729">
        <v>3</v>
      </c>
      <c r="I729" t="s">
        <v>1488</v>
      </c>
      <c r="J729" t="s">
        <v>3</v>
      </c>
      <c r="K729" t="s">
        <v>1489</v>
      </c>
      <c r="L729">
        <v>1339</v>
      </c>
      <c r="N729">
        <v>1007</v>
      </c>
      <c r="O729" t="s">
        <v>1477</v>
      </c>
      <c r="P729" t="s">
        <v>1477</v>
      </c>
      <c r="Q729">
        <v>1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1</v>
      </c>
      <c r="AD729">
        <v>0</v>
      </c>
      <c r="AE729">
        <v>0</v>
      </c>
      <c r="AF729" t="s">
        <v>23</v>
      </c>
      <c r="AG729">
        <v>0</v>
      </c>
      <c r="AH729">
        <v>3</v>
      </c>
      <c r="AI729">
        <v>-1</v>
      </c>
      <c r="AJ729" t="s">
        <v>3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ROW(Source!A320)</f>
        <v>320</v>
      </c>
      <c r="B730">
        <v>292117516</v>
      </c>
      <c r="C730">
        <v>292117492</v>
      </c>
      <c r="D730">
        <v>277896283</v>
      </c>
      <c r="E730">
        <v>1</v>
      </c>
      <c r="F730">
        <v>1</v>
      </c>
      <c r="G730">
        <v>1</v>
      </c>
      <c r="H730">
        <v>3</v>
      </c>
      <c r="I730" t="s">
        <v>1331</v>
      </c>
      <c r="J730" t="s">
        <v>1332</v>
      </c>
      <c r="K730" t="s">
        <v>1333</v>
      </c>
      <c r="L730">
        <v>1348</v>
      </c>
      <c r="N730">
        <v>1009</v>
      </c>
      <c r="O730" t="s">
        <v>806</v>
      </c>
      <c r="P730" t="s">
        <v>806</v>
      </c>
      <c r="Q730">
        <v>1000</v>
      </c>
      <c r="X730">
        <v>4.0000000000000002E-4</v>
      </c>
      <c r="Y730">
        <v>61265.39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23</v>
      </c>
      <c r="AG730">
        <v>0</v>
      </c>
      <c r="AH730">
        <v>2</v>
      </c>
      <c r="AI730">
        <v>292117500</v>
      </c>
      <c r="AJ730">
        <v>539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ROW(Source!A320)</f>
        <v>320</v>
      </c>
      <c r="B731">
        <v>292117517</v>
      </c>
      <c r="C731">
        <v>292117492</v>
      </c>
      <c r="D731">
        <v>277896315</v>
      </c>
      <c r="E731">
        <v>1</v>
      </c>
      <c r="F731">
        <v>1</v>
      </c>
      <c r="G731">
        <v>1</v>
      </c>
      <c r="H731">
        <v>3</v>
      </c>
      <c r="I731" t="s">
        <v>1334</v>
      </c>
      <c r="J731" t="s">
        <v>1335</v>
      </c>
      <c r="K731" t="s">
        <v>1336</v>
      </c>
      <c r="L731">
        <v>1348</v>
      </c>
      <c r="N731">
        <v>1009</v>
      </c>
      <c r="O731" t="s">
        <v>806</v>
      </c>
      <c r="P731" t="s">
        <v>806</v>
      </c>
      <c r="Q731">
        <v>1000</v>
      </c>
      <c r="X731">
        <v>1.0000000000000001E-5</v>
      </c>
      <c r="Y731">
        <v>80020.98</v>
      </c>
      <c r="Z731">
        <v>0</v>
      </c>
      <c r="AA731">
        <v>0</v>
      </c>
      <c r="AB731">
        <v>0</v>
      </c>
      <c r="AC731">
        <v>0</v>
      </c>
      <c r="AD731">
        <v>1</v>
      </c>
      <c r="AE731">
        <v>0</v>
      </c>
      <c r="AF731" t="s">
        <v>23</v>
      </c>
      <c r="AG731">
        <v>0</v>
      </c>
      <c r="AH731">
        <v>2</v>
      </c>
      <c r="AI731">
        <v>292117501</v>
      </c>
      <c r="AJ731">
        <v>540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ROW(Source!A320)</f>
        <v>320</v>
      </c>
      <c r="B732">
        <v>292117518</v>
      </c>
      <c r="C732">
        <v>292117492</v>
      </c>
      <c r="D732">
        <v>277896321</v>
      </c>
      <c r="E732">
        <v>1</v>
      </c>
      <c r="F732">
        <v>1</v>
      </c>
      <c r="G732">
        <v>1</v>
      </c>
      <c r="H732">
        <v>3</v>
      </c>
      <c r="I732" t="s">
        <v>1337</v>
      </c>
      <c r="J732" t="s">
        <v>1338</v>
      </c>
      <c r="K732" t="s">
        <v>1339</v>
      </c>
      <c r="L732">
        <v>1348</v>
      </c>
      <c r="N732">
        <v>1009</v>
      </c>
      <c r="O732" t="s">
        <v>806</v>
      </c>
      <c r="P732" t="s">
        <v>806</v>
      </c>
      <c r="Q732">
        <v>1000</v>
      </c>
      <c r="X732">
        <v>5.9999999999999995E-4</v>
      </c>
      <c r="Y732">
        <v>40917.440000000002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23</v>
      </c>
      <c r="AG732">
        <v>0</v>
      </c>
      <c r="AH732">
        <v>2</v>
      </c>
      <c r="AI732">
        <v>292117502</v>
      </c>
      <c r="AJ732">
        <v>541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ROW(Source!A320)</f>
        <v>320</v>
      </c>
      <c r="B733">
        <v>292117519</v>
      </c>
      <c r="C733">
        <v>292117492</v>
      </c>
      <c r="D733">
        <v>277896684</v>
      </c>
      <c r="E733">
        <v>1</v>
      </c>
      <c r="F733">
        <v>1</v>
      </c>
      <c r="G733">
        <v>1</v>
      </c>
      <c r="H733">
        <v>3</v>
      </c>
      <c r="I733" t="s">
        <v>1340</v>
      </c>
      <c r="J733" t="s">
        <v>1341</v>
      </c>
      <c r="K733" t="s">
        <v>1342</v>
      </c>
      <c r="L733">
        <v>1348</v>
      </c>
      <c r="N733">
        <v>1009</v>
      </c>
      <c r="O733" t="s">
        <v>806</v>
      </c>
      <c r="P733" t="s">
        <v>806</v>
      </c>
      <c r="Q733">
        <v>1000</v>
      </c>
      <c r="X733">
        <v>5.9999999999999995E-4</v>
      </c>
      <c r="Y733">
        <v>98039.57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23</v>
      </c>
      <c r="AG733">
        <v>0</v>
      </c>
      <c r="AH733">
        <v>2</v>
      </c>
      <c r="AI733">
        <v>292117503</v>
      </c>
      <c r="AJ733">
        <v>542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ROW(Source!A320)</f>
        <v>320</v>
      </c>
      <c r="B734">
        <v>292117520</v>
      </c>
      <c r="C734">
        <v>292117492</v>
      </c>
      <c r="D734">
        <v>277908257</v>
      </c>
      <c r="E734">
        <v>1</v>
      </c>
      <c r="F734">
        <v>1</v>
      </c>
      <c r="G734">
        <v>1</v>
      </c>
      <c r="H734">
        <v>3</v>
      </c>
      <c r="I734" t="s">
        <v>1343</v>
      </c>
      <c r="J734" t="s">
        <v>1344</v>
      </c>
      <c r="K734" t="s">
        <v>1345</v>
      </c>
      <c r="L734">
        <v>1425</v>
      </c>
      <c r="N734">
        <v>1013</v>
      </c>
      <c r="O734" t="s">
        <v>880</v>
      </c>
      <c r="P734" t="s">
        <v>880</v>
      </c>
      <c r="Q734">
        <v>1</v>
      </c>
      <c r="X734">
        <v>0.06</v>
      </c>
      <c r="Y734">
        <v>1031.73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23</v>
      </c>
      <c r="AG734">
        <v>0</v>
      </c>
      <c r="AH734">
        <v>2</v>
      </c>
      <c r="AI734">
        <v>292117504</v>
      </c>
      <c r="AJ734">
        <v>543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ROW(Source!A320)</f>
        <v>320</v>
      </c>
      <c r="B735">
        <v>292117521</v>
      </c>
      <c r="C735">
        <v>292117492</v>
      </c>
      <c r="D735">
        <v>277565451</v>
      </c>
      <c r="E735">
        <v>109</v>
      </c>
      <c r="F735">
        <v>1</v>
      </c>
      <c r="G735">
        <v>1</v>
      </c>
      <c r="H735">
        <v>3</v>
      </c>
      <c r="I735" t="s">
        <v>1484</v>
      </c>
      <c r="J735" t="s">
        <v>3</v>
      </c>
      <c r="K735" t="s">
        <v>1490</v>
      </c>
      <c r="L735">
        <v>1371</v>
      </c>
      <c r="N735">
        <v>1013</v>
      </c>
      <c r="O735" t="s">
        <v>21</v>
      </c>
      <c r="P735" t="s">
        <v>21</v>
      </c>
      <c r="Q735">
        <v>1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1</v>
      </c>
      <c r="AD735">
        <v>0</v>
      </c>
      <c r="AE735">
        <v>0</v>
      </c>
      <c r="AF735" t="s">
        <v>23</v>
      </c>
      <c r="AG735">
        <v>0</v>
      </c>
      <c r="AH735">
        <v>3</v>
      </c>
      <c r="AI735">
        <v>-1</v>
      </c>
      <c r="AJ735" t="s">
        <v>3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ROW(Source!A320)</f>
        <v>320</v>
      </c>
      <c r="B736">
        <v>292117522</v>
      </c>
      <c r="C736">
        <v>292117492</v>
      </c>
      <c r="D736">
        <v>277565474</v>
      </c>
      <c r="E736">
        <v>109</v>
      </c>
      <c r="F736">
        <v>1</v>
      </c>
      <c r="G736">
        <v>1</v>
      </c>
      <c r="H736">
        <v>3</v>
      </c>
      <c r="I736" t="s">
        <v>1486</v>
      </c>
      <c r="J736" t="s">
        <v>3</v>
      </c>
      <c r="K736" t="s">
        <v>1487</v>
      </c>
      <c r="L736">
        <v>1346</v>
      </c>
      <c r="N736">
        <v>1009</v>
      </c>
      <c r="O736" t="s">
        <v>1242</v>
      </c>
      <c r="P736" t="s">
        <v>1242</v>
      </c>
      <c r="Q736">
        <v>1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1</v>
      </c>
      <c r="AD736">
        <v>0</v>
      </c>
      <c r="AE736">
        <v>0</v>
      </c>
      <c r="AF736" t="s">
        <v>23</v>
      </c>
      <c r="AG736">
        <v>0</v>
      </c>
      <c r="AH736">
        <v>3</v>
      </c>
      <c r="AI736">
        <v>-1</v>
      </c>
      <c r="AJ736" t="s">
        <v>3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ROW(Source!A320)</f>
        <v>320</v>
      </c>
      <c r="B737">
        <v>292117523</v>
      </c>
      <c r="C737">
        <v>292117492</v>
      </c>
      <c r="D737">
        <v>277565502</v>
      </c>
      <c r="E737">
        <v>109</v>
      </c>
      <c r="F737">
        <v>1</v>
      </c>
      <c r="G737">
        <v>1</v>
      </c>
      <c r="H737">
        <v>3</v>
      </c>
      <c r="I737" t="s">
        <v>1468</v>
      </c>
      <c r="J737" t="s">
        <v>3</v>
      </c>
      <c r="K737" t="s">
        <v>1491</v>
      </c>
      <c r="L737">
        <v>1371</v>
      </c>
      <c r="N737">
        <v>1013</v>
      </c>
      <c r="O737" t="s">
        <v>21</v>
      </c>
      <c r="P737" t="s">
        <v>21</v>
      </c>
      <c r="Q737">
        <v>1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1</v>
      </c>
      <c r="AD737">
        <v>0</v>
      </c>
      <c r="AE737">
        <v>0</v>
      </c>
      <c r="AF737" t="s">
        <v>23</v>
      </c>
      <c r="AG737">
        <v>0</v>
      </c>
      <c r="AH737">
        <v>3</v>
      </c>
      <c r="AI737">
        <v>-1</v>
      </c>
      <c r="AJ737" t="s">
        <v>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ROW(Source!A321)</f>
        <v>321</v>
      </c>
      <c r="B738">
        <v>292117537</v>
      </c>
      <c r="C738">
        <v>292117524</v>
      </c>
      <c r="D738">
        <v>277560279</v>
      </c>
      <c r="E738">
        <v>109</v>
      </c>
      <c r="F738">
        <v>1</v>
      </c>
      <c r="G738">
        <v>1</v>
      </c>
      <c r="H738">
        <v>1</v>
      </c>
      <c r="I738" t="s">
        <v>1348</v>
      </c>
      <c r="J738" t="s">
        <v>3</v>
      </c>
      <c r="K738" t="s">
        <v>1349</v>
      </c>
      <c r="L738">
        <v>1191</v>
      </c>
      <c r="N738">
        <v>1013</v>
      </c>
      <c r="O738" t="s">
        <v>1220</v>
      </c>
      <c r="P738" t="s">
        <v>1220</v>
      </c>
      <c r="Q738">
        <v>1</v>
      </c>
      <c r="X738">
        <v>17.5</v>
      </c>
      <c r="Y738">
        <v>0</v>
      </c>
      <c r="Z738">
        <v>0</v>
      </c>
      <c r="AA738">
        <v>0</v>
      </c>
      <c r="AB738">
        <v>429.82</v>
      </c>
      <c r="AC738">
        <v>0</v>
      </c>
      <c r="AD738">
        <v>1</v>
      </c>
      <c r="AE738">
        <v>1</v>
      </c>
      <c r="AF738" t="s">
        <v>3</v>
      </c>
      <c r="AG738">
        <v>17.5</v>
      </c>
      <c r="AH738">
        <v>2</v>
      </c>
      <c r="AI738">
        <v>292117525</v>
      </c>
      <c r="AJ738">
        <v>544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ROW(Source!A321)</f>
        <v>321</v>
      </c>
      <c r="B739">
        <v>292117538</v>
      </c>
      <c r="C739">
        <v>292117524</v>
      </c>
      <c r="D739">
        <v>277560491</v>
      </c>
      <c r="E739">
        <v>109</v>
      </c>
      <c r="F739">
        <v>1</v>
      </c>
      <c r="G739">
        <v>1</v>
      </c>
      <c r="H739">
        <v>1</v>
      </c>
      <c r="I739" t="s">
        <v>1221</v>
      </c>
      <c r="J739" t="s">
        <v>3</v>
      </c>
      <c r="K739" t="s">
        <v>1222</v>
      </c>
      <c r="L739">
        <v>1191</v>
      </c>
      <c r="N739">
        <v>1013</v>
      </c>
      <c r="O739" t="s">
        <v>1220</v>
      </c>
      <c r="P739" t="s">
        <v>1220</v>
      </c>
      <c r="Q739">
        <v>1</v>
      </c>
      <c r="X739">
        <v>2.81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2</v>
      </c>
      <c r="AF739" t="s">
        <v>3</v>
      </c>
      <c r="AG739">
        <v>2.81</v>
      </c>
      <c r="AH739">
        <v>2</v>
      </c>
      <c r="AI739">
        <v>292117526</v>
      </c>
      <c r="AJ739">
        <v>545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ROW(Source!A321)</f>
        <v>321</v>
      </c>
      <c r="B740">
        <v>292117539</v>
      </c>
      <c r="C740">
        <v>292117524</v>
      </c>
      <c r="D740">
        <v>277944474</v>
      </c>
      <c r="E740">
        <v>1</v>
      </c>
      <c r="F740">
        <v>1</v>
      </c>
      <c r="G740">
        <v>1</v>
      </c>
      <c r="H740">
        <v>2</v>
      </c>
      <c r="I740" t="s">
        <v>1300</v>
      </c>
      <c r="J740" t="s">
        <v>1301</v>
      </c>
      <c r="K740" t="s">
        <v>1302</v>
      </c>
      <c r="L740">
        <v>1368</v>
      </c>
      <c r="N740">
        <v>1011</v>
      </c>
      <c r="O740" t="s">
        <v>1090</v>
      </c>
      <c r="P740" t="s">
        <v>1090</v>
      </c>
      <c r="Q740">
        <v>1</v>
      </c>
      <c r="X740">
        <v>1.84</v>
      </c>
      <c r="Y740">
        <v>0</v>
      </c>
      <c r="Z740">
        <v>1811.82</v>
      </c>
      <c r="AA740">
        <v>549.32000000000005</v>
      </c>
      <c r="AB740">
        <v>0</v>
      </c>
      <c r="AC740">
        <v>0</v>
      </c>
      <c r="AD740">
        <v>1</v>
      </c>
      <c r="AE740">
        <v>0</v>
      </c>
      <c r="AF740" t="s">
        <v>3</v>
      </c>
      <c r="AG740">
        <v>1.84</v>
      </c>
      <c r="AH740">
        <v>2</v>
      </c>
      <c r="AI740">
        <v>292117527</v>
      </c>
      <c r="AJ740">
        <v>546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ROW(Source!A321)</f>
        <v>321</v>
      </c>
      <c r="B741">
        <v>292117540</v>
      </c>
      <c r="C741">
        <v>292117524</v>
      </c>
      <c r="D741">
        <v>277945805</v>
      </c>
      <c r="E741">
        <v>1</v>
      </c>
      <c r="F741">
        <v>1</v>
      </c>
      <c r="G741">
        <v>1</v>
      </c>
      <c r="H741">
        <v>2</v>
      </c>
      <c r="I741" t="s">
        <v>1227</v>
      </c>
      <c r="J741" t="s">
        <v>1228</v>
      </c>
      <c r="K741" t="s">
        <v>1229</v>
      </c>
      <c r="L741">
        <v>1368</v>
      </c>
      <c r="N741">
        <v>1011</v>
      </c>
      <c r="O741" t="s">
        <v>1090</v>
      </c>
      <c r="P741" t="s">
        <v>1090</v>
      </c>
      <c r="Q741">
        <v>1</v>
      </c>
      <c r="X741">
        <v>0.97</v>
      </c>
      <c r="Y741">
        <v>0</v>
      </c>
      <c r="Z741">
        <v>544.70000000000005</v>
      </c>
      <c r="AA741">
        <v>477.98</v>
      </c>
      <c r="AB741">
        <v>0</v>
      </c>
      <c r="AC741">
        <v>0</v>
      </c>
      <c r="AD741">
        <v>1</v>
      </c>
      <c r="AE741">
        <v>0</v>
      </c>
      <c r="AF741" t="s">
        <v>3</v>
      </c>
      <c r="AG741">
        <v>0.97</v>
      </c>
      <c r="AH741">
        <v>2</v>
      </c>
      <c r="AI741">
        <v>292117528</v>
      </c>
      <c r="AJ741">
        <v>547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ROW(Source!A321)</f>
        <v>321</v>
      </c>
      <c r="B742">
        <v>292117541</v>
      </c>
      <c r="C742">
        <v>292117524</v>
      </c>
      <c r="D742">
        <v>277862540</v>
      </c>
      <c r="E742">
        <v>1</v>
      </c>
      <c r="F742">
        <v>1</v>
      </c>
      <c r="G742">
        <v>1</v>
      </c>
      <c r="H742">
        <v>3</v>
      </c>
      <c r="I742" t="s">
        <v>1325</v>
      </c>
      <c r="J742" t="s">
        <v>1326</v>
      </c>
      <c r="K742" t="s">
        <v>1327</v>
      </c>
      <c r="L742">
        <v>1346</v>
      </c>
      <c r="N742">
        <v>1009</v>
      </c>
      <c r="O742" t="s">
        <v>1242</v>
      </c>
      <c r="P742" t="s">
        <v>1242</v>
      </c>
      <c r="Q742">
        <v>1</v>
      </c>
      <c r="X742">
        <v>0.03</v>
      </c>
      <c r="Y742">
        <v>80.02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23</v>
      </c>
      <c r="AG742">
        <v>0</v>
      </c>
      <c r="AH742">
        <v>2</v>
      </c>
      <c r="AI742">
        <v>292117529</v>
      </c>
      <c r="AJ742">
        <v>548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ROW(Source!A321)</f>
        <v>321</v>
      </c>
      <c r="B743">
        <v>292117542</v>
      </c>
      <c r="C743">
        <v>292117524</v>
      </c>
      <c r="D743">
        <v>277867733</v>
      </c>
      <c r="E743">
        <v>1</v>
      </c>
      <c r="F743">
        <v>1</v>
      </c>
      <c r="G743">
        <v>1</v>
      </c>
      <c r="H743">
        <v>3</v>
      </c>
      <c r="I743" t="s">
        <v>1438</v>
      </c>
      <c r="J743" t="s">
        <v>1439</v>
      </c>
      <c r="K743" t="s">
        <v>1440</v>
      </c>
      <c r="L743">
        <v>1346</v>
      </c>
      <c r="N743">
        <v>1009</v>
      </c>
      <c r="O743" t="s">
        <v>1242</v>
      </c>
      <c r="P743" t="s">
        <v>1242</v>
      </c>
      <c r="Q743">
        <v>1</v>
      </c>
      <c r="X743">
        <v>0</v>
      </c>
      <c r="Y743">
        <v>174.93</v>
      </c>
      <c r="Z743">
        <v>0</v>
      </c>
      <c r="AA743">
        <v>0</v>
      </c>
      <c r="AB743">
        <v>0</v>
      </c>
      <c r="AC743">
        <v>1</v>
      </c>
      <c r="AD743">
        <v>0</v>
      </c>
      <c r="AE743">
        <v>0</v>
      </c>
      <c r="AF743" t="s">
        <v>23</v>
      </c>
      <c r="AG743">
        <v>0</v>
      </c>
      <c r="AH743">
        <v>3</v>
      </c>
      <c r="AI743">
        <v>-1</v>
      </c>
      <c r="AJ743" t="s">
        <v>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ROW(Source!A321)</f>
        <v>321</v>
      </c>
      <c r="B744">
        <v>292117543</v>
      </c>
      <c r="C744">
        <v>292117524</v>
      </c>
      <c r="D744">
        <v>277867826</v>
      </c>
      <c r="E744">
        <v>1</v>
      </c>
      <c r="F744">
        <v>1</v>
      </c>
      <c r="G744">
        <v>1</v>
      </c>
      <c r="H744">
        <v>3</v>
      </c>
      <c r="I744" t="s">
        <v>1328</v>
      </c>
      <c r="J744" t="s">
        <v>1329</v>
      </c>
      <c r="K744" t="s">
        <v>1330</v>
      </c>
      <c r="L744">
        <v>1348</v>
      </c>
      <c r="N744">
        <v>1009</v>
      </c>
      <c r="O744" t="s">
        <v>806</v>
      </c>
      <c r="P744" t="s">
        <v>806</v>
      </c>
      <c r="Q744">
        <v>1000</v>
      </c>
      <c r="X744">
        <v>2.3000000000000001E-4</v>
      </c>
      <c r="Y744">
        <v>84866.240000000005</v>
      </c>
      <c r="Z744">
        <v>0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23</v>
      </c>
      <c r="AG744">
        <v>0</v>
      </c>
      <c r="AH744">
        <v>2</v>
      </c>
      <c r="AI744">
        <v>292117530</v>
      </c>
      <c r="AJ744">
        <v>549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ROW(Source!A321)</f>
        <v>321</v>
      </c>
      <c r="B745">
        <v>292117544</v>
      </c>
      <c r="C745">
        <v>292117524</v>
      </c>
      <c r="D745">
        <v>277869627</v>
      </c>
      <c r="E745">
        <v>1</v>
      </c>
      <c r="F745">
        <v>1</v>
      </c>
      <c r="G745">
        <v>1</v>
      </c>
      <c r="H745">
        <v>3</v>
      </c>
      <c r="I745" t="s">
        <v>1246</v>
      </c>
      <c r="J745" t="s">
        <v>1247</v>
      </c>
      <c r="K745" t="s">
        <v>1248</v>
      </c>
      <c r="L745">
        <v>1346</v>
      </c>
      <c r="N745">
        <v>1009</v>
      </c>
      <c r="O745" t="s">
        <v>1242</v>
      </c>
      <c r="P745" t="s">
        <v>1242</v>
      </c>
      <c r="Q745">
        <v>1</v>
      </c>
      <c r="X745">
        <v>0.02</v>
      </c>
      <c r="Y745">
        <v>56.11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23</v>
      </c>
      <c r="AG745">
        <v>0</v>
      </c>
      <c r="AH745">
        <v>2</v>
      </c>
      <c r="AI745">
        <v>292117531</v>
      </c>
      <c r="AJ745">
        <v>550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ROW(Source!A321)</f>
        <v>321</v>
      </c>
      <c r="B746">
        <v>292117545</v>
      </c>
      <c r="C746">
        <v>292117524</v>
      </c>
      <c r="D746">
        <v>277561946</v>
      </c>
      <c r="E746">
        <v>109</v>
      </c>
      <c r="F746">
        <v>1</v>
      </c>
      <c r="G746">
        <v>1</v>
      </c>
      <c r="H746">
        <v>3</v>
      </c>
      <c r="I746" t="s">
        <v>1497</v>
      </c>
      <c r="J746" t="s">
        <v>3</v>
      </c>
      <c r="K746" t="s">
        <v>1498</v>
      </c>
      <c r="L746">
        <v>1371</v>
      </c>
      <c r="N746">
        <v>1013</v>
      </c>
      <c r="O746" t="s">
        <v>21</v>
      </c>
      <c r="P746" t="s">
        <v>21</v>
      </c>
      <c r="Q746">
        <v>1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1</v>
      </c>
      <c r="AD746">
        <v>0</v>
      </c>
      <c r="AE746">
        <v>0</v>
      </c>
      <c r="AF746" t="s">
        <v>23</v>
      </c>
      <c r="AG746">
        <v>0</v>
      </c>
      <c r="AH746">
        <v>3</v>
      </c>
      <c r="AI746">
        <v>-1</v>
      </c>
      <c r="AJ746" t="s">
        <v>3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ROW(Source!A321)</f>
        <v>321</v>
      </c>
      <c r="B747">
        <v>292117546</v>
      </c>
      <c r="C747">
        <v>292117524</v>
      </c>
      <c r="D747">
        <v>277562597</v>
      </c>
      <c r="E747">
        <v>109</v>
      </c>
      <c r="F747">
        <v>1</v>
      </c>
      <c r="G747">
        <v>1</v>
      </c>
      <c r="H747">
        <v>3</v>
      </c>
      <c r="I747" t="s">
        <v>1496</v>
      </c>
      <c r="J747" t="s">
        <v>3</v>
      </c>
      <c r="K747" t="s">
        <v>1479</v>
      </c>
      <c r="L747">
        <v>1346</v>
      </c>
      <c r="N747">
        <v>1009</v>
      </c>
      <c r="O747" t="s">
        <v>1242</v>
      </c>
      <c r="P747" t="s">
        <v>1242</v>
      </c>
      <c r="Q747">
        <v>1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1</v>
      </c>
      <c r="AD747">
        <v>0</v>
      </c>
      <c r="AE747">
        <v>0</v>
      </c>
      <c r="AF747" t="s">
        <v>23</v>
      </c>
      <c r="AG747">
        <v>0</v>
      </c>
      <c r="AH747">
        <v>3</v>
      </c>
      <c r="AI747">
        <v>-1</v>
      </c>
      <c r="AJ747" t="s">
        <v>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ROW(Source!A321)</f>
        <v>321</v>
      </c>
      <c r="B748">
        <v>292117547</v>
      </c>
      <c r="C748">
        <v>292117524</v>
      </c>
      <c r="D748">
        <v>277562634</v>
      </c>
      <c r="E748">
        <v>109</v>
      </c>
      <c r="F748">
        <v>1</v>
      </c>
      <c r="G748">
        <v>1</v>
      </c>
      <c r="H748">
        <v>3</v>
      </c>
      <c r="I748" t="s">
        <v>1480</v>
      </c>
      <c r="J748" t="s">
        <v>3</v>
      </c>
      <c r="K748" t="s">
        <v>1481</v>
      </c>
      <c r="L748">
        <v>1348</v>
      </c>
      <c r="N748">
        <v>1009</v>
      </c>
      <c r="O748" t="s">
        <v>806</v>
      </c>
      <c r="P748" t="s">
        <v>806</v>
      </c>
      <c r="Q748">
        <v>1000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1</v>
      </c>
      <c r="AD748">
        <v>0</v>
      </c>
      <c r="AE748">
        <v>0</v>
      </c>
      <c r="AF748" t="s">
        <v>23</v>
      </c>
      <c r="AG748">
        <v>0</v>
      </c>
      <c r="AH748">
        <v>3</v>
      </c>
      <c r="AI748">
        <v>-1</v>
      </c>
      <c r="AJ748" t="s">
        <v>3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ROW(Source!A321)</f>
        <v>321</v>
      </c>
      <c r="B749">
        <v>292117548</v>
      </c>
      <c r="C749">
        <v>292117524</v>
      </c>
      <c r="D749">
        <v>277562780</v>
      </c>
      <c r="E749">
        <v>109</v>
      </c>
      <c r="F749">
        <v>1</v>
      </c>
      <c r="G749">
        <v>1</v>
      </c>
      <c r="H749">
        <v>3</v>
      </c>
      <c r="I749" t="s">
        <v>1482</v>
      </c>
      <c r="J749" t="s">
        <v>3</v>
      </c>
      <c r="K749" t="s">
        <v>1483</v>
      </c>
      <c r="L749">
        <v>1346</v>
      </c>
      <c r="N749">
        <v>1009</v>
      </c>
      <c r="O749" t="s">
        <v>1242</v>
      </c>
      <c r="P749" t="s">
        <v>1242</v>
      </c>
      <c r="Q749">
        <v>1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1</v>
      </c>
      <c r="AD749">
        <v>0</v>
      </c>
      <c r="AE749">
        <v>0</v>
      </c>
      <c r="AF749" t="s">
        <v>23</v>
      </c>
      <c r="AG749">
        <v>0</v>
      </c>
      <c r="AH749">
        <v>3</v>
      </c>
      <c r="AI749">
        <v>-1</v>
      </c>
      <c r="AJ749" t="s">
        <v>3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ROW(Source!A321)</f>
        <v>321</v>
      </c>
      <c r="B750">
        <v>292117549</v>
      </c>
      <c r="C750">
        <v>292117524</v>
      </c>
      <c r="D750">
        <v>277879114</v>
      </c>
      <c r="E750">
        <v>1</v>
      </c>
      <c r="F750">
        <v>1</v>
      </c>
      <c r="G750">
        <v>1</v>
      </c>
      <c r="H750">
        <v>3</v>
      </c>
      <c r="I750" t="s">
        <v>1499</v>
      </c>
      <c r="J750" t="s">
        <v>1500</v>
      </c>
      <c r="K750" t="s">
        <v>1501</v>
      </c>
      <c r="L750">
        <v>1348</v>
      </c>
      <c r="N750">
        <v>1009</v>
      </c>
      <c r="O750" t="s">
        <v>806</v>
      </c>
      <c r="P750" t="s">
        <v>806</v>
      </c>
      <c r="Q750">
        <v>1000</v>
      </c>
      <c r="X750">
        <v>0</v>
      </c>
      <c r="Y750">
        <v>78619.899999999994</v>
      </c>
      <c r="Z750">
        <v>0</v>
      </c>
      <c r="AA750">
        <v>0</v>
      </c>
      <c r="AB750">
        <v>0</v>
      </c>
      <c r="AC750">
        <v>1</v>
      </c>
      <c r="AD750">
        <v>0</v>
      </c>
      <c r="AE750">
        <v>0</v>
      </c>
      <c r="AF750" t="s">
        <v>23</v>
      </c>
      <c r="AG750">
        <v>0</v>
      </c>
      <c r="AH750">
        <v>3</v>
      </c>
      <c r="AI750">
        <v>-1</v>
      </c>
      <c r="AJ750" t="s">
        <v>3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ROW(Source!A321)</f>
        <v>321</v>
      </c>
      <c r="B751">
        <v>292117550</v>
      </c>
      <c r="C751">
        <v>292117524</v>
      </c>
      <c r="D751">
        <v>277563139</v>
      </c>
      <c r="E751">
        <v>109</v>
      </c>
      <c r="F751">
        <v>1</v>
      </c>
      <c r="G751">
        <v>1</v>
      </c>
      <c r="H751">
        <v>3</v>
      </c>
      <c r="I751" t="s">
        <v>1492</v>
      </c>
      <c r="J751" t="s">
        <v>3</v>
      </c>
      <c r="K751" t="s">
        <v>1493</v>
      </c>
      <c r="L751">
        <v>1348</v>
      </c>
      <c r="N751">
        <v>1009</v>
      </c>
      <c r="O751" t="s">
        <v>806</v>
      </c>
      <c r="P751" t="s">
        <v>806</v>
      </c>
      <c r="Q751">
        <v>1000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1</v>
      </c>
      <c r="AD751">
        <v>0</v>
      </c>
      <c r="AE751">
        <v>0</v>
      </c>
      <c r="AF751" t="s">
        <v>23</v>
      </c>
      <c r="AG751">
        <v>0</v>
      </c>
      <c r="AH751">
        <v>3</v>
      </c>
      <c r="AI751">
        <v>-1</v>
      </c>
      <c r="AJ751" t="s">
        <v>3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ROW(Source!A321)</f>
        <v>321</v>
      </c>
      <c r="B752">
        <v>292117551</v>
      </c>
      <c r="C752">
        <v>292117524</v>
      </c>
      <c r="D752">
        <v>277563539</v>
      </c>
      <c r="E752">
        <v>109</v>
      </c>
      <c r="F752">
        <v>1</v>
      </c>
      <c r="G752">
        <v>1</v>
      </c>
      <c r="H752">
        <v>3</v>
      </c>
      <c r="I752" t="s">
        <v>1488</v>
      </c>
      <c r="J752" t="s">
        <v>3</v>
      </c>
      <c r="K752" t="s">
        <v>1489</v>
      </c>
      <c r="L752">
        <v>1339</v>
      </c>
      <c r="N752">
        <v>1007</v>
      </c>
      <c r="O752" t="s">
        <v>1477</v>
      </c>
      <c r="P752" t="s">
        <v>1477</v>
      </c>
      <c r="Q752">
        <v>1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1</v>
      </c>
      <c r="AD752">
        <v>0</v>
      </c>
      <c r="AE752">
        <v>0</v>
      </c>
      <c r="AF752" t="s">
        <v>23</v>
      </c>
      <c r="AG752">
        <v>0</v>
      </c>
      <c r="AH752">
        <v>3</v>
      </c>
      <c r="AI752">
        <v>-1</v>
      </c>
      <c r="AJ752" t="s">
        <v>3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ROW(Source!A321)</f>
        <v>321</v>
      </c>
      <c r="B753">
        <v>292117552</v>
      </c>
      <c r="C753">
        <v>292117524</v>
      </c>
      <c r="D753">
        <v>277896283</v>
      </c>
      <c r="E753">
        <v>1</v>
      </c>
      <c r="F753">
        <v>1</v>
      </c>
      <c r="G753">
        <v>1</v>
      </c>
      <c r="H753">
        <v>3</v>
      </c>
      <c r="I753" t="s">
        <v>1331</v>
      </c>
      <c r="J753" t="s">
        <v>1332</v>
      </c>
      <c r="K753" t="s">
        <v>1333</v>
      </c>
      <c r="L753">
        <v>1348</v>
      </c>
      <c r="N753">
        <v>1009</v>
      </c>
      <c r="O753" t="s">
        <v>806</v>
      </c>
      <c r="P753" t="s">
        <v>806</v>
      </c>
      <c r="Q753">
        <v>1000</v>
      </c>
      <c r="X753">
        <v>4.0000000000000002E-4</v>
      </c>
      <c r="Y753">
        <v>61265.39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23</v>
      </c>
      <c r="AG753">
        <v>0</v>
      </c>
      <c r="AH753">
        <v>2</v>
      </c>
      <c r="AI753">
        <v>292117532</v>
      </c>
      <c r="AJ753">
        <v>551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ROW(Source!A321)</f>
        <v>321</v>
      </c>
      <c r="B754">
        <v>292117553</v>
      </c>
      <c r="C754">
        <v>292117524</v>
      </c>
      <c r="D754">
        <v>277896315</v>
      </c>
      <c r="E754">
        <v>1</v>
      </c>
      <c r="F754">
        <v>1</v>
      </c>
      <c r="G754">
        <v>1</v>
      </c>
      <c r="H754">
        <v>3</v>
      </c>
      <c r="I754" t="s">
        <v>1334</v>
      </c>
      <c r="J754" t="s">
        <v>1335</v>
      </c>
      <c r="K754" t="s">
        <v>1336</v>
      </c>
      <c r="L754">
        <v>1348</v>
      </c>
      <c r="N754">
        <v>1009</v>
      </c>
      <c r="O754" t="s">
        <v>806</v>
      </c>
      <c r="P754" t="s">
        <v>806</v>
      </c>
      <c r="Q754">
        <v>1000</v>
      </c>
      <c r="X754">
        <v>1.0000000000000001E-5</v>
      </c>
      <c r="Y754">
        <v>80020.98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23</v>
      </c>
      <c r="AG754">
        <v>0</v>
      </c>
      <c r="AH754">
        <v>2</v>
      </c>
      <c r="AI754">
        <v>292117533</v>
      </c>
      <c r="AJ754">
        <v>552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ROW(Source!A321)</f>
        <v>321</v>
      </c>
      <c r="B755">
        <v>292117554</v>
      </c>
      <c r="C755">
        <v>292117524</v>
      </c>
      <c r="D755">
        <v>277896321</v>
      </c>
      <c r="E755">
        <v>1</v>
      </c>
      <c r="F755">
        <v>1</v>
      </c>
      <c r="G755">
        <v>1</v>
      </c>
      <c r="H755">
        <v>3</v>
      </c>
      <c r="I755" t="s">
        <v>1337</v>
      </c>
      <c r="J755" t="s">
        <v>1338</v>
      </c>
      <c r="K755" t="s">
        <v>1339</v>
      </c>
      <c r="L755">
        <v>1348</v>
      </c>
      <c r="N755">
        <v>1009</v>
      </c>
      <c r="O755" t="s">
        <v>806</v>
      </c>
      <c r="P755" t="s">
        <v>806</v>
      </c>
      <c r="Q755">
        <v>1000</v>
      </c>
      <c r="X755">
        <v>5.9999999999999995E-4</v>
      </c>
      <c r="Y755">
        <v>40917.440000000002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23</v>
      </c>
      <c r="AG755">
        <v>0</v>
      </c>
      <c r="AH755">
        <v>2</v>
      </c>
      <c r="AI755">
        <v>292117534</v>
      </c>
      <c r="AJ755">
        <v>553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ROW(Source!A321)</f>
        <v>321</v>
      </c>
      <c r="B756">
        <v>292117555</v>
      </c>
      <c r="C756">
        <v>292117524</v>
      </c>
      <c r="D756">
        <v>277896684</v>
      </c>
      <c r="E756">
        <v>1</v>
      </c>
      <c r="F756">
        <v>1</v>
      </c>
      <c r="G756">
        <v>1</v>
      </c>
      <c r="H756">
        <v>3</v>
      </c>
      <c r="I756" t="s">
        <v>1340</v>
      </c>
      <c r="J756" t="s">
        <v>1341</v>
      </c>
      <c r="K756" t="s">
        <v>1342</v>
      </c>
      <c r="L756">
        <v>1348</v>
      </c>
      <c r="N756">
        <v>1009</v>
      </c>
      <c r="O756" t="s">
        <v>806</v>
      </c>
      <c r="P756" t="s">
        <v>806</v>
      </c>
      <c r="Q756">
        <v>1000</v>
      </c>
      <c r="X756">
        <v>5.9999999999999995E-4</v>
      </c>
      <c r="Y756">
        <v>98039.57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23</v>
      </c>
      <c r="AG756">
        <v>0</v>
      </c>
      <c r="AH756">
        <v>2</v>
      </c>
      <c r="AI756">
        <v>292117535</v>
      </c>
      <c r="AJ756">
        <v>554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ROW(Source!A321)</f>
        <v>321</v>
      </c>
      <c r="B757">
        <v>292117556</v>
      </c>
      <c r="C757">
        <v>292117524</v>
      </c>
      <c r="D757">
        <v>277908257</v>
      </c>
      <c r="E757">
        <v>1</v>
      </c>
      <c r="F757">
        <v>1</v>
      </c>
      <c r="G757">
        <v>1</v>
      </c>
      <c r="H757">
        <v>3</v>
      </c>
      <c r="I757" t="s">
        <v>1343</v>
      </c>
      <c r="J757" t="s">
        <v>1344</v>
      </c>
      <c r="K757" t="s">
        <v>1345</v>
      </c>
      <c r="L757">
        <v>1425</v>
      </c>
      <c r="N757">
        <v>1013</v>
      </c>
      <c r="O757" t="s">
        <v>880</v>
      </c>
      <c r="P757" t="s">
        <v>880</v>
      </c>
      <c r="Q757">
        <v>1</v>
      </c>
      <c r="X757">
        <v>0.06</v>
      </c>
      <c r="Y757">
        <v>1031.73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23</v>
      </c>
      <c r="AG757">
        <v>0</v>
      </c>
      <c r="AH757">
        <v>2</v>
      </c>
      <c r="AI757">
        <v>292117536</v>
      </c>
      <c r="AJ757">
        <v>555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ROW(Source!A321)</f>
        <v>321</v>
      </c>
      <c r="B758">
        <v>292117557</v>
      </c>
      <c r="C758">
        <v>292117524</v>
      </c>
      <c r="D758">
        <v>277565451</v>
      </c>
      <c r="E758">
        <v>109</v>
      </c>
      <c r="F758">
        <v>1</v>
      </c>
      <c r="G758">
        <v>1</v>
      </c>
      <c r="H758">
        <v>3</v>
      </c>
      <c r="I758" t="s">
        <v>1484</v>
      </c>
      <c r="J758" t="s">
        <v>3</v>
      </c>
      <c r="K758" t="s">
        <v>1490</v>
      </c>
      <c r="L758">
        <v>1371</v>
      </c>
      <c r="N758">
        <v>1013</v>
      </c>
      <c r="O758" t="s">
        <v>21</v>
      </c>
      <c r="P758" t="s">
        <v>21</v>
      </c>
      <c r="Q758">
        <v>1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1</v>
      </c>
      <c r="AD758">
        <v>0</v>
      </c>
      <c r="AE758">
        <v>0</v>
      </c>
      <c r="AF758" t="s">
        <v>23</v>
      </c>
      <c r="AG758">
        <v>0</v>
      </c>
      <c r="AH758">
        <v>3</v>
      </c>
      <c r="AI758">
        <v>-1</v>
      </c>
      <c r="AJ758" t="s">
        <v>3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ROW(Source!A321)</f>
        <v>321</v>
      </c>
      <c r="B759">
        <v>292117558</v>
      </c>
      <c r="C759">
        <v>292117524</v>
      </c>
      <c r="D759">
        <v>277565474</v>
      </c>
      <c r="E759">
        <v>109</v>
      </c>
      <c r="F759">
        <v>1</v>
      </c>
      <c r="G759">
        <v>1</v>
      </c>
      <c r="H759">
        <v>3</v>
      </c>
      <c r="I759" t="s">
        <v>1486</v>
      </c>
      <c r="J759" t="s">
        <v>3</v>
      </c>
      <c r="K759" t="s">
        <v>1487</v>
      </c>
      <c r="L759">
        <v>1346</v>
      </c>
      <c r="N759">
        <v>1009</v>
      </c>
      <c r="O759" t="s">
        <v>1242</v>
      </c>
      <c r="P759" t="s">
        <v>1242</v>
      </c>
      <c r="Q759">
        <v>1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1</v>
      </c>
      <c r="AD759">
        <v>0</v>
      </c>
      <c r="AE759">
        <v>0</v>
      </c>
      <c r="AF759" t="s">
        <v>23</v>
      </c>
      <c r="AG759">
        <v>0</v>
      </c>
      <c r="AH759">
        <v>3</v>
      </c>
      <c r="AI759">
        <v>-1</v>
      </c>
      <c r="AJ759" t="s">
        <v>3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ROW(Source!A321)</f>
        <v>321</v>
      </c>
      <c r="B760">
        <v>292117559</v>
      </c>
      <c r="C760">
        <v>292117524</v>
      </c>
      <c r="D760">
        <v>277565498</v>
      </c>
      <c r="E760">
        <v>109</v>
      </c>
      <c r="F760">
        <v>1</v>
      </c>
      <c r="G760">
        <v>1</v>
      </c>
      <c r="H760">
        <v>3</v>
      </c>
      <c r="I760" t="s">
        <v>1494</v>
      </c>
      <c r="J760" t="s">
        <v>3</v>
      </c>
      <c r="K760" t="s">
        <v>1495</v>
      </c>
      <c r="L760">
        <v>1371</v>
      </c>
      <c r="N760">
        <v>1013</v>
      </c>
      <c r="O760" t="s">
        <v>21</v>
      </c>
      <c r="P760" t="s">
        <v>21</v>
      </c>
      <c r="Q760">
        <v>1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1</v>
      </c>
      <c r="AD760">
        <v>0</v>
      </c>
      <c r="AE760">
        <v>0</v>
      </c>
      <c r="AF760" t="s">
        <v>23</v>
      </c>
      <c r="AG760">
        <v>0</v>
      </c>
      <c r="AH760">
        <v>3</v>
      </c>
      <c r="AI760">
        <v>-1</v>
      </c>
      <c r="AJ760" t="s">
        <v>3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ROW(Source!A321)</f>
        <v>321</v>
      </c>
      <c r="B761">
        <v>292117560</v>
      </c>
      <c r="C761">
        <v>292117524</v>
      </c>
      <c r="D761">
        <v>277565502</v>
      </c>
      <c r="E761">
        <v>109</v>
      </c>
      <c r="F761">
        <v>1</v>
      </c>
      <c r="G761">
        <v>1</v>
      </c>
      <c r="H761">
        <v>3</v>
      </c>
      <c r="I761" t="s">
        <v>1468</v>
      </c>
      <c r="J761" t="s">
        <v>3</v>
      </c>
      <c r="K761" t="s">
        <v>1491</v>
      </c>
      <c r="L761">
        <v>1371</v>
      </c>
      <c r="N761">
        <v>1013</v>
      </c>
      <c r="O761" t="s">
        <v>21</v>
      </c>
      <c r="P761" t="s">
        <v>21</v>
      </c>
      <c r="Q761">
        <v>1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1</v>
      </c>
      <c r="AD761">
        <v>0</v>
      </c>
      <c r="AE761">
        <v>0</v>
      </c>
      <c r="AF761" t="s">
        <v>23</v>
      </c>
      <c r="AG761">
        <v>0</v>
      </c>
      <c r="AH761">
        <v>3</v>
      </c>
      <c r="AI761">
        <v>-1</v>
      </c>
      <c r="AJ761" t="s">
        <v>3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ROW(Source!A322)</f>
        <v>322</v>
      </c>
      <c r="B762">
        <v>292117574</v>
      </c>
      <c r="C762">
        <v>292117561</v>
      </c>
      <c r="D762">
        <v>277560281</v>
      </c>
      <c r="E762">
        <v>109</v>
      </c>
      <c r="F762">
        <v>1</v>
      </c>
      <c r="G762">
        <v>1</v>
      </c>
      <c r="H762">
        <v>1</v>
      </c>
      <c r="I762" t="s">
        <v>1346</v>
      </c>
      <c r="J762" t="s">
        <v>3</v>
      </c>
      <c r="K762" t="s">
        <v>1347</v>
      </c>
      <c r="L762">
        <v>1191</v>
      </c>
      <c r="N762">
        <v>1013</v>
      </c>
      <c r="O762" t="s">
        <v>1220</v>
      </c>
      <c r="P762" t="s">
        <v>1220</v>
      </c>
      <c r="Q762">
        <v>1</v>
      </c>
      <c r="X762">
        <v>20.3</v>
      </c>
      <c r="Y762">
        <v>0</v>
      </c>
      <c r="Z762">
        <v>0</v>
      </c>
      <c r="AA762">
        <v>0</v>
      </c>
      <c r="AB762">
        <v>435.17</v>
      </c>
      <c r="AC762">
        <v>0</v>
      </c>
      <c r="AD762">
        <v>1</v>
      </c>
      <c r="AE762">
        <v>1</v>
      </c>
      <c r="AF762" t="s">
        <v>3</v>
      </c>
      <c r="AG762">
        <v>20.3</v>
      </c>
      <c r="AH762">
        <v>2</v>
      </c>
      <c r="AI762">
        <v>292117562</v>
      </c>
      <c r="AJ762">
        <v>556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ROW(Source!A322)</f>
        <v>322</v>
      </c>
      <c r="B763">
        <v>292117575</v>
      </c>
      <c r="C763">
        <v>292117561</v>
      </c>
      <c r="D763">
        <v>277560491</v>
      </c>
      <c r="E763">
        <v>109</v>
      </c>
      <c r="F763">
        <v>1</v>
      </c>
      <c r="G763">
        <v>1</v>
      </c>
      <c r="H763">
        <v>1</v>
      </c>
      <c r="I763" t="s">
        <v>1221</v>
      </c>
      <c r="J763" t="s">
        <v>3</v>
      </c>
      <c r="K763" t="s">
        <v>1222</v>
      </c>
      <c r="L763">
        <v>1191</v>
      </c>
      <c r="N763">
        <v>1013</v>
      </c>
      <c r="O763" t="s">
        <v>1220</v>
      </c>
      <c r="P763" t="s">
        <v>1220</v>
      </c>
      <c r="Q763">
        <v>1</v>
      </c>
      <c r="X763">
        <v>2.97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2</v>
      </c>
      <c r="AF763" t="s">
        <v>3</v>
      </c>
      <c r="AG763">
        <v>2.97</v>
      </c>
      <c r="AH763">
        <v>2</v>
      </c>
      <c r="AI763">
        <v>292117563</v>
      </c>
      <c r="AJ763">
        <v>557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ROW(Source!A322)</f>
        <v>322</v>
      </c>
      <c r="B764">
        <v>292117576</v>
      </c>
      <c r="C764">
        <v>292117561</v>
      </c>
      <c r="D764">
        <v>277944474</v>
      </c>
      <c r="E764">
        <v>1</v>
      </c>
      <c r="F764">
        <v>1</v>
      </c>
      <c r="G764">
        <v>1</v>
      </c>
      <c r="H764">
        <v>2</v>
      </c>
      <c r="I764" t="s">
        <v>1300</v>
      </c>
      <c r="J764" t="s">
        <v>1301</v>
      </c>
      <c r="K764" t="s">
        <v>1302</v>
      </c>
      <c r="L764">
        <v>1368</v>
      </c>
      <c r="N764">
        <v>1011</v>
      </c>
      <c r="O764" t="s">
        <v>1090</v>
      </c>
      <c r="P764" t="s">
        <v>1090</v>
      </c>
      <c r="Q764">
        <v>1</v>
      </c>
      <c r="X764">
        <v>1.84</v>
      </c>
      <c r="Y764">
        <v>0</v>
      </c>
      <c r="Z764">
        <v>1811.82</v>
      </c>
      <c r="AA764">
        <v>549.32000000000005</v>
      </c>
      <c r="AB764">
        <v>0</v>
      </c>
      <c r="AC764">
        <v>0</v>
      </c>
      <c r="AD764">
        <v>1</v>
      </c>
      <c r="AE764">
        <v>0</v>
      </c>
      <c r="AF764" t="s">
        <v>3</v>
      </c>
      <c r="AG764">
        <v>1.84</v>
      </c>
      <c r="AH764">
        <v>2</v>
      </c>
      <c r="AI764">
        <v>292117564</v>
      </c>
      <c r="AJ764">
        <v>558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ROW(Source!A322)</f>
        <v>322</v>
      </c>
      <c r="B765">
        <v>292117577</v>
      </c>
      <c r="C765">
        <v>292117561</v>
      </c>
      <c r="D765">
        <v>277945805</v>
      </c>
      <c r="E765">
        <v>1</v>
      </c>
      <c r="F765">
        <v>1</v>
      </c>
      <c r="G765">
        <v>1</v>
      </c>
      <c r="H765">
        <v>2</v>
      </c>
      <c r="I765" t="s">
        <v>1227</v>
      </c>
      <c r="J765" t="s">
        <v>1228</v>
      </c>
      <c r="K765" t="s">
        <v>1229</v>
      </c>
      <c r="L765">
        <v>1368</v>
      </c>
      <c r="N765">
        <v>1011</v>
      </c>
      <c r="O765" t="s">
        <v>1090</v>
      </c>
      <c r="P765" t="s">
        <v>1090</v>
      </c>
      <c r="Q765">
        <v>1</v>
      </c>
      <c r="X765">
        <v>1.1299999999999999</v>
      </c>
      <c r="Y765">
        <v>0</v>
      </c>
      <c r="Z765">
        <v>544.70000000000005</v>
      </c>
      <c r="AA765">
        <v>477.98</v>
      </c>
      <c r="AB765">
        <v>0</v>
      </c>
      <c r="AC765">
        <v>0</v>
      </c>
      <c r="AD765">
        <v>1</v>
      </c>
      <c r="AE765">
        <v>0</v>
      </c>
      <c r="AF765" t="s">
        <v>3</v>
      </c>
      <c r="AG765">
        <v>1.1299999999999999</v>
      </c>
      <c r="AH765">
        <v>2</v>
      </c>
      <c r="AI765">
        <v>292117565</v>
      </c>
      <c r="AJ765">
        <v>559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ROW(Source!A322)</f>
        <v>322</v>
      </c>
      <c r="B766">
        <v>292117578</v>
      </c>
      <c r="C766">
        <v>292117561</v>
      </c>
      <c r="D766">
        <v>277862540</v>
      </c>
      <c r="E766">
        <v>1</v>
      </c>
      <c r="F766">
        <v>1</v>
      </c>
      <c r="G766">
        <v>1</v>
      </c>
      <c r="H766">
        <v>3</v>
      </c>
      <c r="I766" t="s">
        <v>1325</v>
      </c>
      <c r="J766" t="s">
        <v>1326</v>
      </c>
      <c r="K766" t="s">
        <v>1327</v>
      </c>
      <c r="L766">
        <v>1346</v>
      </c>
      <c r="N766">
        <v>1009</v>
      </c>
      <c r="O766" t="s">
        <v>1242</v>
      </c>
      <c r="P766" t="s">
        <v>1242</v>
      </c>
      <c r="Q766">
        <v>1</v>
      </c>
      <c r="X766">
        <v>0.03</v>
      </c>
      <c r="Y766">
        <v>80.02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23</v>
      </c>
      <c r="AG766">
        <v>0</v>
      </c>
      <c r="AH766">
        <v>2</v>
      </c>
      <c r="AI766">
        <v>292117566</v>
      </c>
      <c r="AJ766">
        <v>560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ROW(Source!A322)</f>
        <v>322</v>
      </c>
      <c r="B767">
        <v>292117579</v>
      </c>
      <c r="C767">
        <v>292117561</v>
      </c>
      <c r="D767">
        <v>277867733</v>
      </c>
      <c r="E767">
        <v>1</v>
      </c>
      <c r="F767">
        <v>1</v>
      </c>
      <c r="G767">
        <v>1</v>
      </c>
      <c r="H767">
        <v>3</v>
      </c>
      <c r="I767" t="s">
        <v>1438</v>
      </c>
      <c r="J767" t="s">
        <v>1439</v>
      </c>
      <c r="K767" t="s">
        <v>1440</v>
      </c>
      <c r="L767">
        <v>1346</v>
      </c>
      <c r="N767">
        <v>1009</v>
      </c>
      <c r="O767" t="s">
        <v>1242</v>
      </c>
      <c r="P767" t="s">
        <v>1242</v>
      </c>
      <c r="Q767">
        <v>1</v>
      </c>
      <c r="X767">
        <v>0</v>
      </c>
      <c r="Y767">
        <v>174.93</v>
      </c>
      <c r="Z767">
        <v>0</v>
      </c>
      <c r="AA767">
        <v>0</v>
      </c>
      <c r="AB767">
        <v>0</v>
      </c>
      <c r="AC767">
        <v>1</v>
      </c>
      <c r="AD767">
        <v>0</v>
      </c>
      <c r="AE767">
        <v>0</v>
      </c>
      <c r="AF767" t="s">
        <v>23</v>
      </c>
      <c r="AG767">
        <v>0</v>
      </c>
      <c r="AH767">
        <v>3</v>
      </c>
      <c r="AI767">
        <v>-1</v>
      </c>
      <c r="AJ767" t="s">
        <v>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ROW(Source!A322)</f>
        <v>322</v>
      </c>
      <c r="B768">
        <v>292117580</v>
      </c>
      <c r="C768">
        <v>292117561</v>
      </c>
      <c r="D768">
        <v>277867826</v>
      </c>
      <c r="E768">
        <v>1</v>
      </c>
      <c r="F768">
        <v>1</v>
      </c>
      <c r="G768">
        <v>1</v>
      </c>
      <c r="H768">
        <v>3</v>
      </c>
      <c r="I768" t="s">
        <v>1328</v>
      </c>
      <c r="J768" t="s">
        <v>1329</v>
      </c>
      <c r="K768" t="s">
        <v>1330</v>
      </c>
      <c r="L768">
        <v>1348</v>
      </c>
      <c r="N768">
        <v>1009</v>
      </c>
      <c r="O768" t="s">
        <v>806</v>
      </c>
      <c r="P768" t="s">
        <v>806</v>
      </c>
      <c r="Q768">
        <v>1000</v>
      </c>
      <c r="X768">
        <v>2.3000000000000001E-4</v>
      </c>
      <c r="Y768">
        <v>84866.240000000005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23</v>
      </c>
      <c r="AG768">
        <v>0</v>
      </c>
      <c r="AH768">
        <v>2</v>
      </c>
      <c r="AI768">
        <v>292117567</v>
      </c>
      <c r="AJ768">
        <v>561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ROW(Source!A322)</f>
        <v>322</v>
      </c>
      <c r="B769">
        <v>292117581</v>
      </c>
      <c r="C769">
        <v>292117561</v>
      </c>
      <c r="D769">
        <v>277869627</v>
      </c>
      <c r="E769">
        <v>1</v>
      </c>
      <c r="F769">
        <v>1</v>
      </c>
      <c r="G769">
        <v>1</v>
      </c>
      <c r="H769">
        <v>3</v>
      </c>
      <c r="I769" t="s">
        <v>1246</v>
      </c>
      <c r="J769" t="s">
        <v>1247</v>
      </c>
      <c r="K769" t="s">
        <v>1248</v>
      </c>
      <c r="L769">
        <v>1346</v>
      </c>
      <c r="N769">
        <v>1009</v>
      </c>
      <c r="O769" t="s">
        <v>1242</v>
      </c>
      <c r="P769" t="s">
        <v>1242</v>
      </c>
      <c r="Q769">
        <v>1</v>
      </c>
      <c r="X769">
        <v>0.02</v>
      </c>
      <c r="Y769">
        <v>56.11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23</v>
      </c>
      <c r="AG769">
        <v>0</v>
      </c>
      <c r="AH769">
        <v>2</v>
      </c>
      <c r="AI769">
        <v>292117568</v>
      </c>
      <c r="AJ769">
        <v>562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ROW(Source!A322)</f>
        <v>322</v>
      </c>
      <c r="B770">
        <v>292117582</v>
      </c>
      <c r="C770">
        <v>292117561</v>
      </c>
      <c r="D770">
        <v>277561946</v>
      </c>
      <c r="E770">
        <v>109</v>
      </c>
      <c r="F770">
        <v>1</v>
      </c>
      <c r="G770">
        <v>1</v>
      </c>
      <c r="H770">
        <v>3</v>
      </c>
      <c r="I770" t="s">
        <v>1497</v>
      </c>
      <c r="J770" t="s">
        <v>3</v>
      </c>
      <c r="K770" t="s">
        <v>1498</v>
      </c>
      <c r="L770">
        <v>1371</v>
      </c>
      <c r="N770">
        <v>1013</v>
      </c>
      <c r="O770" t="s">
        <v>21</v>
      </c>
      <c r="P770" t="s">
        <v>21</v>
      </c>
      <c r="Q770">
        <v>1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1</v>
      </c>
      <c r="AD770">
        <v>0</v>
      </c>
      <c r="AE770">
        <v>0</v>
      </c>
      <c r="AF770" t="s">
        <v>23</v>
      </c>
      <c r="AG770">
        <v>0</v>
      </c>
      <c r="AH770">
        <v>3</v>
      </c>
      <c r="AI770">
        <v>-1</v>
      </c>
      <c r="AJ770" t="s">
        <v>3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ROW(Source!A322)</f>
        <v>322</v>
      </c>
      <c r="B771">
        <v>292117583</v>
      </c>
      <c r="C771">
        <v>292117561</v>
      </c>
      <c r="D771">
        <v>277562597</v>
      </c>
      <c r="E771">
        <v>109</v>
      </c>
      <c r="F771">
        <v>1</v>
      </c>
      <c r="G771">
        <v>1</v>
      </c>
      <c r="H771">
        <v>3</v>
      </c>
      <c r="I771" t="s">
        <v>1496</v>
      </c>
      <c r="J771" t="s">
        <v>3</v>
      </c>
      <c r="K771" t="s">
        <v>1479</v>
      </c>
      <c r="L771">
        <v>1346</v>
      </c>
      <c r="N771">
        <v>1009</v>
      </c>
      <c r="O771" t="s">
        <v>1242</v>
      </c>
      <c r="P771" t="s">
        <v>1242</v>
      </c>
      <c r="Q771">
        <v>1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1</v>
      </c>
      <c r="AD771">
        <v>0</v>
      </c>
      <c r="AE771">
        <v>0</v>
      </c>
      <c r="AF771" t="s">
        <v>23</v>
      </c>
      <c r="AG771">
        <v>0</v>
      </c>
      <c r="AH771">
        <v>3</v>
      </c>
      <c r="AI771">
        <v>-1</v>
      </c>
      <c r="AJ771" t="s">
        <v>3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ROW(Source!A322)</f>
        <v>322</v>
      </c>
      <c r="B772">
        <v>292117584</v>
      </c>
      <c r="C772">
        <v>292117561</v>
      </c>
      <c r="D772">
        <v>277562634</v>
      </c>
      <c r="E772">
        <v>109</v>
      </c>
      <c r="F772">
        <v>1</v>
      </c>
      <c r="G772">
        <v>1</v>
      </c>
      <c r="H772">
        <v>3</v>
      </c>
      <c r="I772" t="s">
        <v>1480</v>
      </c>
      <c r="J772" t="s">
        <v>3</v>
      </c>
      <c r="K772" t="s">
        <v>1481</v>
      </c>
      <c r="L772">
        <v>1348</v>
      </c>
      <c r="N772">
        <v>1009</v>
      </c>
      <c r="O772" t="s">
        <v>806</v>
      </c>
      <c r="P772" t="s">
        <v>806</v>
      </c>
      <c r="Q772">
        <v>1000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1</v>
      </c>
      <c r="AD772">
        <v>0</v>
      </c>
      <c r="AE772">
        <v>0</v>
      </c>
      <c r="AF772" t="s">
        <v>23</v>
      </c>
      <c r="AG772">
        <v>0</v>
      </c>
      <c r="AH772">
        <v>3</v>
      </c>
      <c r="AI772">
        <v>-1</v>
      </c>
      <c r="AJ772" t="s">
        <v>3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ROW(Source!A322)</f>
        <v>322</v>
      </c>
      <c r="B773">
        <v>292117585</v>
      </c>
      <c r="C773">
        <v>292117561</v>
      </c>
      <c r="D773">
        <v>277562780</v>
      </c>
      <c r="E773">
        <v>109</v>
      </c>
      <c r="F773">
        <v>1</v>
      </c>
      <c r="G773">
        <v>1</v>
      </c>
      <c r="H773">
        <v>3</v>
      </c>
      <c r="I773" t="s">
        <v>1482</v>
      </c>
      <c r="J773" t="s">
        <v>3</v>
      </c>
      <c r="K773" t="s">
        <v>1483</v>
      </c>
      <c r="L773">
        <v>1346</v>
      </c>
      <c r="N773">
        <v>1009</v>
      </c>
      <c r="O773" t="s">
        <v>1242</v>
      </c>
      <c r="P773" t="s">
        <v>1242</v>
      </c>
      <c r="Q773">
        <v>1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1</v>
      </c>
      <c r="AD773">
        <v>0</v>
      </c>
      <c r="AE773">
        <v>0</v>
      </c>
      <c r="AF773" t="s">
        <v>23</v>
      </c>
      <c r="AG773">
        <v>0</v>
      </c>
      <c r="AH773">
        <v>3</v>
      </c>
      <c r="AI773">
        <v>-1</v>
      </c>
      <c r="AJ773" t="s">
        <v>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ROW(Source!A322)</f>
        <v>322</v>
      </c>
      <c r="B774">
        <v>292117586</v>
      </c>
      <c r="C774">
        <v>292117561</v>
      </c>
      <c r="D774">
        <v>277879114</v>
      </c>
      <c r="E774">
        <v>1</v>
      </c>
      <c r="F774">
        <v>1</v>
      </c>
      <c r="G774">
        <v>1</v>
      </c>
      <c r="H774">
        <v>3</v>
      </c>
      <c r="I774" t="s">
        <v>1499</v>
      </c>
      <c r="J774" t="s">
        <v>1500</v>
      </c>
      <c r="K774" t="s">
        <v>1501</v>
      </c>
      <c r="L774">
        <v>1348</v>
      </c>
      <c r="N774">
        <v>1009</v>
      </c>
      <c r="O774" t="s">
        <v>806</v>
      </c>
      <c r="P774" t="s">
        <v>806</v>
      </c>
      <c r="Q774">
        <v>1000</v>
      </c>
      <c r="X774">
        <v>0</v>
      </c>
      <c r="Y774">
        <v>78619.899999999994</v>
      </c>
      <c r="Z774">
        <v>0</v>
      </c>
      <c r="AA774">
        <v>0</v>
      </c>
      <c r="AB774">
        <v>0</v>
      </c>
      <c r="AC774">
        <v>1</v>
      </c>
      <c r="AD774">
        <v>0</v>
      </c>
      <c r="AE774">
        <v>0</v>
      </c>
      <c r="AF774" t="s">
        <v>23</v>
      </c>
      <c r="AG774">
        <v>0</v>
      </c>
      <c r="AH774">
        <v>3</v>
      </c>
      <c r="AI774">
        <v>-1</v>
      </c>
      <c r="AJ774" t="s">
        <v>3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ROW(Source!A322)</f>
        <v>322</v>
      </c>
      <c r="B775">
        <v>292117587</v>
      </c>
      <c r="C775">
        <v>292117561</v>
      </c>
      <c r="D775">
        <v>277563139</v>
      </c>
      <c r="E775">
        <v>109</v>
      </c>
      <c r="F775">
        <v>1</v>
      </c>
      <c r="G775">
        <v>1</v>
      </c>
      <c r="H775">
        <v>3</v>
      </c>
      <c r="I775" t="s">
        <v>1492</v>
      </c>
      <c r="J775" t="s">
        <v>3</v>
      </c>
      <c r="K775" t="s">
        <v>1493</v>
      </c>
      <c r="L775">
        <v>1348</v>
      </c>
      <c r="N775">
        <v>1009</v>
      </c>
      <c r="O775" t="s">
        <v>806</v>
      </c>
      <c r="P775" t="s">
        <v>806</v>
      </c>
      <c r="Q775">
        <v>1000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1</v>
      </c>
      <c r="AD775">
        <v>0</v>
      </c>
      <c r="AE775">
        <v>0</v>
      </c>
      <c r="AF775" t="s">
        <v>23</v>
      </c>
      <c r="AG775">
        <v>0</v>
      </c>
      <c r="AH775">
        <v>3</v>
      </c>
      <c r="AI775">
        <v>-1</v>
      </c>
      <c r="AJ775" t="s">
        <v>3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ROW(Source!A322)</f>
        <v>322</v>
      </c>
      <c r="B776">
        <v>292117588</v>
      </c>
      <c r="C776">
        <v>292117561</v>
      </c>
      <c r="D776">
        <v>277563539</v>
      </c>
      <c r="E776">
        <v>109</v>
      </c>
      <c r="F776">
        <v>1</v>
      </c>
      <c r="G776">
        <v>1</v>
      </c>
      <c r="H776">
        <v>3</v>
      </c>
      <c r="I776" t="s">
        <v>1488</v>
      </c>
      <c r="J776" t="s">
        <v>3</v>
      </c>
      <c r="K776" t="s">
        <v>1489</v>
      </c>
      <c r="L776">
        <v>1339</v>
      </c>
      <c r="N776">
        <v>1007</v>
      </c>
      <c r="O776" t="s">
        <v>1477</v>
      </c>
      <c r="P776" t="s">
        <v>1477</v>
      </c>
      <c r="Q776">
        <v>1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1</v>
      </c>
      <c r="AD776">
        <v>0</v>
      </c>
      <c r="AE776">
        <v>0</v>
      </c>
      <c r="AF776" t="s">
        <v>23</v>
      </c>
      <c r="AG776">
        <v>0</v>
      </c>
      <c r="AH776">
        <v>3</v>
      </c>
      <c r="AI776">
        <v>-1</v>
      </c>
      <c r="AJ776" t="s">
        <v>3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ROW(Source!A322)</f>
        <v>322</v>
      </c>
      <c r="B777">
        <v>292117589</v>
      </c>
      <c r="C777">
        <v>292117561</v>
      </c>
      <c r="D777">
        <v>277896283</v>
      </c>
      <c r="E777">
        <v>1</v>
      </c>
      <c r="F777">
        <v>1</v>
      </c>
      <c r="G777">
        <v>1</v>
      </c>
      <c r="H777">
        <v>3</v>
      </c>
      <c r="I777" t="s">
        <v>1331</v>
      </c>
      <c r="J777" t="s">
        <v>1332</v>
      </c>
      <c r="K777" t="s">
        <v>1333</v>
      </c>
      <c r="L777">
        <v>1348</v>
      </c>
      <c r="N777">
        <v>1009</v>
      </c>
      <c r="O777" t="s">
        <v>806</v>
      </c>
      <c r="P777" t="s">
        <v>806</v>
      </c>
      <c r="Q777">
        <v>1000</v>
      </c>
      <c r="X777">
        <v>4.0000000000000002E-4</v>
      </c>
      <c r="Y777">
        <v>61265.39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23</v>
      </c>
      <c r="AG777">
        <v>0</v>
      </c>
      <c r="AH777">
        <v>2</v>
      </c>
      <c r="AI777">
        <v>292117569</v>
      </c>
      <c r="AJ777">
        <v>563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ROW(Source!A322)</f>
        <v>322</v>
      </c>
      <c r="B778">
        <v>292117590</v>
      </c>
      <c r="C778">
        <v>292117561</v>
      </c>
      <c r="D778">
        <v>277896315</v>
      </c>
      <c r="E778">
        <v>1</v>
      </c>
      <c r="F778">
        <v>1</v>
      </c>
      <c r="G778">
        <v>1</v>
      </c>
      <c r="H778">
        <v>3</v>
      </c>
      <c r="I778" t="s">
        <v>1334</v>
      </c>
      <c r="J778" t="s">
        <v>1335</v>
      </c>
      <c r="K778" t="s">
        <v>1336</v>
      </c>
      <c r="L778">
        <v>1348</v>
      </c>
      <c r="N778">
        <v>1009</v>
      </c>
      <c r="O778" t="s">
        <v>806</v>
      </c>
      <c r="P778" t="s">
        <v>806</v>
      </c>
      <c r="Q778">
        <v>1000</v>
      </c>
      <c r="X778">
        <v>1.0000000000000001E-5</v>
      </c>
      <c r="Y778">
        <v>80020.98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23</v>
      </c>
      <c r="AG778">
        <v>0</v>
      </c>
      <c r="AH778">
        <v>2</v>
      </c>
      <c r="AI778">
        <v>292117570</v>
      </c>
      <c r="AJ778">
        <v>564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ROW(Source!A322)</f>
        <v>322</v>
      </c>
      <c r="B779">
        <v>292117591</v>
      </c>
      <c r="C779">
        <v>292117561</v>
      </c>
      <c r="D779">
        <v>277896321</v>
      </c>
      <c r="E779">
        <v>1</v>
      </c>
      <c r="F779">
        <v>1</v>
      </c>
      <c r="G779">
        <v>1</v>
      </c>
      <c r="H779">
        <v>3</v>
      </c>
      <c r="I779" t="s">
        <v>1337</v>
      </c>
      <c r="J779" t="s">
        <v>1338</v>
      </c>
      <c r="K779" t="s">
        <v>1339</v>
      </c>
      <c r="L779">
        <v>1348</v>
      </c>
      <c r="N779">
        <v>1009</v>
      </c>
      <c r="O779" t="s">
        <v>806</v>
      </c>
      <c r="P779" t="s">
        <v>806</v>
      </c>
      <c r="Q779">
        <v>1000</v>
      </c>
      <c r="X779">
        <v>5.9999999999999995E-4</v>
      </c>
      <c r="Y779">
        <v>40917.440000000002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23</v>
      </c>
      <c r="AG779">
        <v>0</v>
      </c>
      <c r="AH779">
        <v>2</v>
      </c>
      <c r="AI779">
        <v>292117571</v>
      </c>
      <c r="AJ779">
        <v>565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ROW(Source!A322)</f>
        <v>322</v>
      </c>
      <c r="B780">
        <v>292117592</v>
      </c>
      <c r="C780">
        <v>292117561</v>
      </c>
      <c r="D780">
        <v>277896684</v>
      </c>
      <c r="E780">
        <v>1</v>
      </c>
      <c r="F780">
        <v>1</v>
      </c>
      <c r="G780">
        <v>1</v>
      </c>
      <c r="H780">
        <v>3</v>
      </c>
      <c r="I780" t="s">
        <v>1340</v>
      </c>
      <c r="J780" t="s">
        <v>1341</v>
      </c>
      <c r="K780" t="s">
        <v>1342</v>
      </c>
      <c r="L780">
        <v>1348</v>
      </c>
      <c r="N780">
        <v>1009</v>
      </c>
      <c r="O780" t="s">
        <v>806</v>
      </c>
      <c r="P780" t="s">
        <v>806</v>
      </c>
      <c r="Q780">
        <v>1000</v>
      </c>
      <c r="X780">
        <v>5.9999999999999995E-4</v>
      </c>
      <c r="Y780">
        <v>98039.57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23</v>
      </c>
      <c r="AG780">
        <v>0</v>
      </c>
      <c r="AH780">
        <v>2</v>
      </c>
      <c r="AI780">
        <v>292117572</v>
      </c>
      <c r="AJ780">
        <v>566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ROW(Source!A322)</f>
        <v>322</v>
      </c>
      <c r="B781">
        <v>292117593</v>
      </c>
      <c r="C781">
        <v>292117561</v>
      </c>
      <c r="D781">
        <v>277908257</v>
      </c>
      <c r="E781">
        <v>1</v>
      </c>
      <c r="F781">
        <v>1</v>
      </c>
      <c r="G781">
        <v>1</v>
      </c>
      <c r="H781">
        <v>3</v>
      </c>
      <c r="I781" t="s">
        <v>1343</v>
      </c>
      <c r="J781" t="s">
        <v>1344</v>
      </c>
      <c r="K781" t="s">
        <v>1345</v>
      </c>
      <c r="L781">
        <v>1425</v>
      </c>
      <c r="N781">
        <v>1013</v>
      </c>
      <c r="O781" t="s">
        <v>880</v>
      </c>
      <c r="P781" t="s">
        <v>880</v>
      </c>
      <c r="Q781">
        <v>1</v>
      </c>
      <c r="X781">
        <v>0.06</v>
      </c>
      <c r="Y781">
        <v>1031.73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0</v>
      </c>
      <c r="AF781" t="s">
        <v>23</v>
      </c>
      <c r="AG781">
        <v>0</v>
      </c>
      <c r="AH781">
        <v>2</v>
      </c>
      <c r="AI781">
        <v>292117573</v>
      </c>
      <c r="AJ781">
        <v>567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ROW(Source!A322)</f>
        <v>322</v>
      </c>
      <c r="B782">
        <v>292117594</v>
      </c>
      <c r="C782">
        <v>292117561</v>
      </c>
      <c r="D782">
        <v>277565451</v>
      </c>
      <c r="E782">
        <v>109</v>
      </c>
      <c r="F782">
        <v>1</v>
      </c>
      <c r="G782">
        <v>1</v>
      </c>
      <c r="H782">
        <v>3</v>
      </c>
      <c r="I782" t="s">
        <v>1484</v>
      </c>
      <c r="J782" t="s">
        <v>3</v>
      </c>
      <c r="K782" t="s">
        <v>1490</v>
      </c>
      <c r="L782">
        <v>1371</v>
      </c>
      <c r="N782">
        <v>1013</v>
      </c>
      <c r="O782" t="s">
        <v>21</v>
      </c>
      <c r="P782" t="s">
        <v>21</v>
      </c>
      <c r="Q782">
        <v>1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1</v>
      </c>
      <c r="AD782">
        <v>0</v>
      </c>
      <c r="AE782">
        <v>0</v>
      </c>
      <c r="AF782" t="s">
        <v>23</v>
      </c>
      <c r="AG782">
        <v>0</v>
      </c>
      <c r="AH782">
        <v>3</v>
      </c>
      <c r="AI782">
        <v>-1</v>
      </c>
      <c r="AJ782" t="s">
        <v>3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ROW(Source!A322)</f>
        <v>322</v>
      </c>
      <c r="B783">
        <v>292117595</v>
      </c>
      <c r="C783">
        <v>292117561</v>
      </c>
      <c r="D783">
        <v>277565474</v>
      </c>
      <c r="E783">
        <v>109</v>
      </c>
      <c r="F783">
        <v>1</v>
      </c>
      <c r="G783">
        <v>1</v>
      </c>
      <c r="H783">
        <v>3</v>
      </c>
      <c r="I783" t="s">
        <v>1486</v>
      </c>
      <c r="J783" t="s">
        <v>3</v>
      </c>
      <c r="K783" t="s">
        <v>1487</v>
      </c>
      <c r="L783">
        <v>1346</v>
      </c>
      <c r="N783">
        <v>1009</v>
      </c>
      <c r="O783" t="s">
        <v>1242</v>
      </c>
      <c r="P783" t="s">
        <v>1242</v>
      </c>
      <c r="Q783">
        <v>1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1</v>
      </c>
      <c r="AD783">
        <v>0</v>
      </c>
      <c r="AE783">
        <v>0</v>
      </c>
      <c r="AF783" t="s">
        <v>23</v>
      </c>
      <c r="AG783">
        <v>0</v>
      </c>
      <c r="AH783">
        <v>3</v>
      </c>
      <c r="AI783">
        <v>-1</v>
      </c>
      <c r="AJ783" t="s">
        <v>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ROW(Source!A322)</f>
        <v>322</v>
      </c>
      <c r="B784">
        <v>292117596</v>
      </c>
      <c r="C784">
        <v>292117561</v>
      </c>
      <c r="D784">
        <v>277565498</v>
      </c>
      <c r="E784">
        <v>109</v>
      </c>
      <c r="F784">
        <v>1</v>
      </c>
      <c r="G784">
        <v>1</v>
      </c>
      <c r="H784">
        <v>3</v>
      </c>
      <c r="I784" t="s">
        <v>1494</v>
      </c>
      <c r="J784" t="s">
        <v>3</v>
      </c>
      <c r="K784" t="s">
        <v>1495</v>
      </c>
      <c r="L784">
        <v>1371</v>
      </c>
      <c r="N784">
        <v>1013</v>
      </c>
      <c r="O784" t="s">
        <v>21</v>
      </c>
      <c r="P784" t="s">
        <v>21</v>
      </c>
      <c r="Q784">
        <v>1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1</v>
      </c>
      <c r="AD784">
        <v>0</v>
      </c>
      <c r="AE784">
        <v>0</v>
      </c>
      <c r="AF784" t="s">
        <v>23</v>
      </c>
      <c r="AG784">
        <v>0</v>
      </c>
      <c r="AH784">
        <v>3</v>
      </c>
      <c r="AI784">
        <v>-1</v>
      </c>
      <c r="AJ784" t="s">
        <v>3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ROW(Source!A322)</f>
        <v>322</v>
      </c>
      <c r="B785">
        <v>292117597</v>
      </c>
      <c r="C785">
        <v>292117561</v>
      </c>
      <c r="D785">
        <v>277565502</v>
      </c>
      <c r="E785">
        <v>109</v>
      </c>
      <c r="F785">
        <v>1</v>
      </c>
      <c r="G785">
        <v>1</v>
      </c>
      <c r="H785">
        <v>3</v>
      </c>
      <c r="I785" t="s">
        <v>1468</v>
      </c>
      <c r="J785" t="s">
        <v>3</v>
      </c>
      <c r="K785" t="s">
        <v>1491</v>
      </c>
      <c r="L785">
        <v>1371</v>
      </c>
      <c r="N785">
        <v>1013</v>
      </c>
      <c r="O785" t="s">
        <v>21</v>
      </c>
      <c r="P785" t="s">
        <v>21</v>
      </c>
      <c r="Q785">
        <v>1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1</v>
      </c>
      <c r="AD785">
        <v>0</v>
      </c>
      <c r="AE785">
        <v>0</v>
      </c>
      <c r="AF785" t="s">
        <v>23</v>
      </c>
      <c r="AG785">
        <v>0</v>
      </c>
      <c r="AH785">
        <v>3</v>
      </c>
      <c r="AI785">
        <v>-1</v>
      </c>
      <c r="AJ785" t="s">
        <v>3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ROW(Source!A323)</f>
        <v>323</v>
      </c>
      <c r="B786">
        <v>292117611</v>
      </c>
      <c r="C786">
        <v>292117598</v>
      </c>
      <c r="D786">
        <v>277560279</v>
      </c>
      <c r="E786">
        <v>109</v>
      </c>
      <c r="F786">
        <v>1</v>
      </c>
      <c r="G786">
        <v>1</v>
      </c>
      <c r="H786">
        <v>1</v>
      </c>
      <c r="I786" t="s">
        <v>1348</v>
      </c>
      <c r="J786" t="s">
        <v>3</v>
      </c>
      <c r="K786" t="s">
        <v>1349</v>
      </c>
      <c r="L786">
        <v>1191</v>
      </c>
      <c r="N786">
        <v>1013</v>
      </c>
      <c r="O786" t="s">
        <v>1220</v>
      </c>
      <c r="P786" t="s">
        <v>1220</v>
      </c>
      <c r="Q786">
        <v>1</v>
      </c>
      <c r="X786">
        <v>9.2200000000000006</v>
      </c>
      <c r="Y786">
        <v>0</v>
      </c>
      <c r="Z786">
        <v>0</v>
      </c>
      <c r="AA786">
        <v>0</v>
      </c>
      <c r="AB786">
        <v>429.82</v>
      </c>
      <c r="AC786">
        <v>0</v>
      </c>
      <c r="AD786">
        <v>1</v>
      </c>
      <c r="AE786">
        <v>1</v>
      </c>
      <c r="AF786" t="s">
        <v>3</v>
      </c>
      <c r="AG786">
        <v>9.2200000000000006</v>
      </c>
      <c r="AH786">
        <v>2</v>
      </c>
      <c r="AI786">
        <v>292117599</v>
      </c>
      <c r="AJ786">
        <v>568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ROW(Source!A323)</f>
        <v>323</v>
      </c>
      <c r="B787">
        <v>292117612</v>
      </c>
      <c r="C787">
        <v>292117598</v>
      </c>
      <c r="D787">
        <v>277560491</v>
      </c>
      <c r="E787">
        <v>109</v>
      </c>
      <c r="F787">
        <v>1</v>
      </c>
      <c r="G787">
        <v>1</v>
      </c>
      <c r="H787">
        <v>1</v>
      </c>
      <c r="I787" t="s">
        <v>1221</v>
      </c>
      <c r="J787" t="s">
        <v>3</v>
      </c>
      <c r="K787" t="s">
        <v>1222</v>
      </c>
      <c r="L787">
        <v>1191</v>
      </c>
      <c r="N787">
        <v>1013</v>
      </c>
      <c r="O787" t="s">
        <v>1220</v>
      </c>
      <c r="P787" t="s">
        <v>1220</v>
      </c>
      <c r="Q787">
        <v>1</v>
      </c>
      <c r="X787">
        <v>1.33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2</v>
      </c>
      <c r="AF787" t="s">
        <v>3</v>
      </c>
      <c r="AG787">
        <v>1.33</v>
      </c>
      <c r="AH787">
        <v>2</v>
      </c>
      <c r="AI787">
        <v>292117600</v>
      </c>
      <c r="AJ787">
        <v>569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ROW(Source!A323)</f>
        <v>323</v>
      </c>
      <c r="B788">
        <v>292117613</v>
      </c>
      <c r="C788">
        <v>292117598</v>
      </c>
      <c r="D788">
        <v>277944474</v>
      </c>
      <c r="E788">
        <v>1</v>
      </c>
      <c r="F788">
        <v>1</v>
      </c>
      <c r="G788">
        <v>1</v>
      </c>
      <c r="H788">
        <v>2</v>
      </c>
      <c r="I788" t="s">
        <v>1300</v>
      </c>
      <c r="J788" t="s">
        <v>1301</v>
      </c>
      <c r="K788" t="s">
        <v>1302</v>
      </c>
      <c r="L788">
        <v>1368</v>
      </c>
      <c r="N788">
        <v>1011</v>
      </c>
      <c r="O788" t="s">
        <v>1090</v>
      </c>
      <c r="P788" t="s">
        <v>1090</v>
      </c>
      <c r="Q788">
        <v>1</v>
      </c>
      <c r="X788">
        <v>0.82</v>
      </c>
      <c r="Y788">
        <v>0</v>
      </c>
      <c r="Z788">
        <v>1811.82</v>
      </c>
      <c r="AA788">
        <v>549.32000000000005</v>
      </c>
      <c r="AB788">
        <v>0</v>
      </c>
      <c r="AC788">
        <v>0</v>
      </c>
      <c r="AD788">
        <v>1</v>
      </c>
      <c r="AE788">
        <v>0</v>
      </c>
      <c r="AF788" t="s">
        <v>3</v>
      </c>
      <c r="AG788">
        <v>0.82</v>
      </c>
      <c r="AH788">
        <v>2</v>
      </c>
      <c r="AI788">
        <v>292117601</v>
      </c>
      <c r="AJ788">
        <v>570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ROW(Source!A323)</f>
        <v>323</v>
      </c>
      <c r="B789">
        <v>292117614</v>
      </c>
      <c r="C789">
        <v>292117598</v>
      </c>
      <c r="D789">
        <v>277945805</v>
      </c>
      <c r="E789">
        <v>1</v>
      </c>
      <c r="F789">
        <v>1</v>
      </c>
      <c r="G789">
        <v>1</v>
      </c>
      <c r="H789">
        <v>2</v>
      </c>
      <c r="I789" t="s">
        <v>1227</v>
      </c>
      <c r="J789" t="s">
        <v>1228</v>
      </c>
      <c r="K789" t="s">
        <v>1229</v>
      </c>
      <c r="L789">
        <v>1368</v>
      </c>
      <c r="N789">
        <v>1011</v>
      </c>
      <c r="O789" t="s">
        <v>1090</v>
      </c>
      <c r="P789" t="s">
        <v>1090</v>
      </c>
      <c r="Q789">
        <v>1</v>
      </c>
      <c r="X789">
        <v>0.51</v>
      </c>
      <c r="Y789">
        <v>0</v>
      </c>
      <c r="Z789">
        <v>544.70000000000005</v>
      </c>
      <c r="AA789">
        <v>477.98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0.51</v>
      </c>
      <c r="AH789">
        <v>2</v>
      </c>
      <c r="AI789">
        <v>292117602</v>
      </c>
      <c r="AJ789">
        <v>571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ROW(Source!A323)</f>
        <v>323</v>
      </c>
      <c r="B790">
        <v>292117615</v>
      </c>
      <c r="C790">
        <v>292117598</v>
      </c>
      <c r="D790">
        <v>277862540</v>
      </c>
      <c r="E790">
        <v>1</v>
      </c>
      <c r="F790">
        <v>1</v>
      </c>
      <c r="G790">
        <v>1</v>
      </c>
      <c r="H790">
        <v>3</v>
      </c>
      <c r="I790" t="s">
        <v>1325</v>
      </c>
      <c r="J790" t="s">
        <v>1326</v>
      </c>
      <c r="K790" t="s">
        <v>1327</v>
      </c>
      <c r="L790">
        <v>1346</v>
      </c>
      <c r="N790">
        <v>1009</v>
      </c>
      <c r="O790" t="s">
        <v>1242</v>
      </c>
      <c r="P790" t="s">
        <v>1242</v>
      </c>
      <c r="Q790">
        <v>1</v>
      </c>
      <c r="X790">
        <v>0.03</v>
      </c>
      <c r="Y790">
        <v>80.02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23</v>
      </c>
      <c r="AG790">
        <v>0</v>
      </c>
      <c r="AH790">
        <v>2</v>
      </c>
      <c r="AI790">
        <v>292117603</v>
      </c>
      <c r="AJ790">
        <v>572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ROW(Source!A323)</f>
        <v>323</v>
      </c>
      <c r="B791">
        <v>292117616</v>
      </c>
      <c r="C791">
        <v>292117598</v>
      </c>
      <c r="D791">
        <v>277867733</v>
      </c>
      <c r="E791">
        <v>1</v>
      </c>
      <c r="F791">
        <v>1</v>
      </c>
      <c r="G791">
        <v>1</v>
      </c>
      <c r="H791">
        <v>3</v>
      </c>
      <c r="I791" t="s">
        <v>1438</v>
      </c>
      <c r="J791" t="s">
        <v>1439</v>
      </c>
      <c r="K791" t="s">
        <v>1440</v>
      </c>
      <c r="L791">
        <v>1346</v>
      </c>
      <c r="N791">
        <v>1009</v>
      </c>
      <c r="O791" t="s">
        <v>1242</v>
      </c>
      <c r="P791" t="s">
        <v>1242</v>
      </c>
      <c r="Q791">
        <v>1</v>
      </c>
      <c r="X791">
        <v>0</v>
      </c>
      <c r="Y791">
        <v>174.93</v>
      </c>
      <c r="Z791">
        <v>0</v>
      </c>
      <c r="AA791">
        <v>0</v>
      </c>
      <c r="AB791">
        <v>0</v>
      </c>
      <c r="AC791">
        <v>1</v>
      </c>
      <c r="AD791">
        <v>0</v>
      </c>
      <c r="AE791">
        <v>0</v>
      </c>
      <c r="AF791" t="s">
        <v>23</v>
      </c>
      <c r="AG791">
        <v>0</v>
      </c>
      <c r="AH791">
        <v>3</v>
      </c>
      <c r="AI791">
        <v>-1</v>
      </c>
      <c r="AJ791" t="s">
        <v>3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ROW(Source!A323)</f>
        <v>323</v>
      </c>
      <c r="B792">
        <v>292117617</v>
      </c>
      <c r="C792">
        <v>292117598</v>
      </c>
      <c r="D792">
        <v>277867826</v>
      </c>
      <c r="E792">
        <v>1</v>
      </c>
      <c r="F792">
        <v>1</v>
      </c>
      <c r="G792">
        <v>1</v>
      </c>
      <c r="H792">
        <v>3</v>
      </c>
      <c r="I792" t="s">
        <v>1328</v>
      </c>
      <c r="J792" t="s">
        <v>1329</v>
      </c>
      <c r="K792" t="s">
        <v>1330</v>
      </c>
      <c r="L792">
        <v>1348</v>
      </c>
      <c r="N792">
        <v>1009</v>
      </c>
      <c r="O792" t="s">
        <v>806</v>
      </c>
      <c r="P792" t="s">
        <v>806</v>
      </c>
      <c r="Q792">
        <v>1000</v>
      </c>
      <c r="X792">
        <v>2.3000000000000001E-4</v>
      </c>
      <c r="Y792">
        <v>84866.240000000005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23</v>
      </c>
      <c r="AG792">
        <v>0</v>
      </c>
      <c r="AH792">
        <v>2</v>
      </c>
      <c r="AI792">
        <v>292117604</v>
      </c>
      <c r="AJ792">
        <v>573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ROW(Source!A323)</f>
        <v>323</v>
      </c>
      <c r="B793">
        <v>292117618</v>
      </c>
      <c r="C793">
        <v>292117598</v>
      </c>
      <c r="D793">
        <v>277869627</v>
      </c>
      <c r="E793">
        <v>1</v>
      </c>
      <c r="F793">
        <v>1</v>
      </c>
      <c r="G793">
        <v>1</v>
      </c>
      <c r="H793">
        <v>3</v>
      </c>
      <c r="I793" t="s">
        <v>1246</v>
      </c>
      <c r="J793" t="s">
        <v>1247</v>
      </c>
      <c r="K793" t="s">
        <v>1248</v>
      </c>
      <c r="L793">
        <v>1346</v>
      </c>
      <c r="N793">
        <v>1009</v>
      </c>
      <c r="O793" t="s">
        <v>1242</v>
      </c>
      <c r="P793" t="s">
        <v>1242</v>
      </c>
      <c r="Q793">
        <v>1</v>
      </c>
      <c r="X793">
        <v>0.02</v>
      </c>
      <c r="Y793">
        <v>56.11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23</v>
      </c>
      <c r="AG793">
        <v>0</v>
      </c>
      <c r="AH793">
        <v>2</v>
      </c>
      <c r="AI793">
        <v>292117605</v>
      </c>
      <c r="AJ793">
        <v>574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ROW(Source!A323)</f>
        <v>323</v>
      </c>
      <c r="B794">
        <v>292117619</v>
      </c>
      <c r="C794">
        <v>292117598</v>
      </c>
      <c r="D794">
        <v>277561946</v>
      </c>
      <c r="E794">
        <v>109</v>
      </c>
      <c r="F794">
        <v>1</v>
      </c>
      <c r="G794">
        <v>1</v>
      </c>
      <c r="H794">
        <v>3</v>
      </c>
      <c r="I794" t="s">
        <v>1497</v>
      </c>
      <c r="J794" t="s">
        <v>3</v>
      </c>
      <c r="K794" t="s">
        <v>1498</v>
      </c>
      <c r="L794">
        <v>1371</v>
      </c>
      <c r="N794">
        <v>1013</v>
      </c>
      <c r="O794" t="s">
        <v>21</v>
      </c>
      <c r="P794" t="s">
        <v>21</v>
      </c>
      <c r="Q794">
        <v>1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1</v>
      </c>
      <c r="AD794">
        <v>0</v>
      </c>
      <c r="AE794">
        <v>0</v>
      </c>
      <c r="AF794" t="s">
        <v>23</v>
      </c>
      <c r="AG794">
        <v>0</v>
      </c>
      <c r="AH794">
        <v>3</v>
      </c>
      <c r="AI794">
        <v>-1</v>
      </c>
      <c r="AJ794" t="s">
        <v>3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ROW(Source!A323)</f>
        <v>323</v>
      </c>
      <c r="B795">
        <v>292117620</v>
      </c>
      <c r="C795">
        <v>292117598</v>
      </c>
      <c r="D795">
        <v>277562597</v>
      </c>
      <c r="E795">
        <v>109</v>
      </c>
      <c r="F795">
        <v>1</v>
      </c>
      <c r="G795">
        <v>1</v>
      </c>
      <c r="H795">
        <v>3</v>
      </c>
      <c r="I795" t="s">
        <v>1496</v>
      </c>
      <c r="J795" t="s">
        <v>3</v>
      </c>
      <c r="K795" t="s">
        <v>1479</v>
      </c>
      <c r="L795">
        <v>1346</v>
      </c>
      <c r="N795">
        <v>1009</v>
      </c>
      <c r="O795" t="s">
        <v>1242</v>
      </c>
      <c r="P795" t="s">
        <v>1242</v>
      </c>
      <c r="Q795">
        <v>1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1</v>
      </c>
      <c r="AD795">
        <v>0</v>
      </c>
      <c r="AE795">
        <v>0</v>
      </c>
      <c r="AF795" t="s">
        <v>23</v>
      </c>
      <c r="AG795">
        <v>0</v>
      </c>
      <c r="AH795">
        <v>3</v>
      </c>
      <c r="AI795">
        <v>-1</v>
      </c>
      <c r="AJ795" t="s">
        <v>3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ROW(Source!A323)</f>
        <v>323</v>
      </c>
      <c r="B796">
        <v>292117621</v>
      </c>
      <c r="C796">
        <v>292117598</v>
      </c>
      <c r="D796">
        <v>277562780</v>
      </c>
      <c r="E796">
        <v>109</v>
      </c>
      <c r="F796">
        <v>1</v>
      </c>
      <c r="G796">
        <v>1</v>
      </c>
      <c r="H796">
        <v>3</v>
      </c>
      <c r="I796" t="s">
        <v>1482</v>
      </c>
      <c r="J796" t="s">
        <v>3</v>
      </c>
      <c r="K796" t="s">
        <v>1483</v>
      </c>
      <c r="L796">
        <v>1346</v>
      </c>
      <c r="N796">
        <v>1009</v>
      </c>
      <c r="O796" t="s">
        <v>1242</v>
      </c>
      <c r="P796" t="s">
        <v>1242</v>
      </c>
      <c r="Q796">
        <v>1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1</v>
      </c>
      <c r="AD796">
        <v>0</v>
      </c>
      <c r="AE796">
        <v>0</v>
      </c>
      <c r="AF796" t="s">
        <v>23</v>
      </c>
      <c r="AG796">
        <v>0</v>
      </c>
      <c r="AH796">
        <v>3</v>
      </c>
      <c r="AI796">
        <v>-1</v>
      </c>
      <c r="AJ796" t="s">
        <v>3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ROW(Source!A323)</f>
        <v>323</v>
      </c>
      <c r="B797">
        <v>292117622</v>
      </c>
      <c r="C797">
        <v>292117598</v>
      </c>
      <c r="D797">
        <v>277879114</v>
      </c>
      <c r="E797">
        <v>1</v>
      </c>
      <c r="F797">
        <v>1</v>
      </c>
      <c r="G797">
        <v>1</v>
      </c>
      <c r="H797">
        <v>3</v>
      </c>
      <c r="I797" t="s">
        <v>1499</v>
      </c>
      <c r="J797" t="s">
        <v>1500</v>
      </c>
      <c r="K797" t="s">
        <v>1501</v>
      </c>
      <c r="L797">
        <v>1348</v>
      </c>
      <c r="N797">
        <v>1009</v>
      </c>
      <c r="O797" t="s">
        <v>806</v>
      </c>
      <c r="P797" t="s">
        <v>806</v>
      </c>
      <c r="Q797">
        <v>1000</v>
      </c>
      <c r="X797">
        <v>0</v>
      </c>
      <c r="Y797">
        <v>78619.899999999994</v>
      </c>
      <c r="Z797">
        <v>0</v>
      </c>
      <c r="AA797">
        <v>0</v>
      </c>
      <c r="AB797">
        <v>0</v>
      </c>
      <c r="AC797">
        <v>1</v>
      </c>
      <c r="AD797">
        <v>0</v>
      </c>
      <c r="AE797">
        <v>0</v>
      </c>
      <c r="AF797" t="s">
        <v>23</v>
      </c>
      <c r="AG797">
        <v>0</v>
      </c>
      <c r="AH797">
        <v>3</v>
      </c>
      <c r="AI797">
        <v>-1</v>
      </c>
      <c r="AJ797" t="s">
        <v>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ROW(Source!A323)</f>
        <v>323</v>
      </c>
      <c r="B798">
        <v>292117623</v>
      </c>
      <c r="C798">
        <v>292117598</v>
      </c>
      <c r="D798">
        <v>277563539</v>
      </c>
      <c r="E798">
        <v>109</v>
      </c>
      <c r="F798">
        <v>1</v>
      </c>
      <c r="G798">
        <v>1</v>
      </c>
      <c r="H798">
        <v>3</v>
      </c>
      <c r="I798" t="s">
        <v>1488</v>
      </c>
      <c r="J798" t="s">
        <v>3</v>
      </c>
      <c r="K798" t="s">
        <v>1489</v>
      </c>
      <c r="L798">
        <v>1339</v>
      </c>
      <c r="N798">
        <v>1007</v>
      </c>
      <c r="O798" t="s">
        <v>1477</v>
      </c>
      <c r="P798" t="s">
        <v>1477</v>
      </c>
      <c r="Q798">
        <v>1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1</v>
      </c>
      <c r="AD798">
        <v>0</v>
      </c>
      <c r="AE798">
        <v>0</v>
      </c>
      <c r="AF798" t="s">
        <v>23</v>
      </c>
      <c r="AG798">
        <v>0</v>
      </c>
      <c r="AH798">
        <v>3</v>
      </c>
      <c r="AI798">
        <v>-1</v>
      </c>
      <c r="AJ798" t="s">
        <v>3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ROW(Source!A323)</f>
        <v>323</v>
      </c>
      <c r="B799">
        <v>292117624</v>
      </c>
      <c r="C799">
        <v>292117598</v>
      </c>
      <c r="D799">
        <v>277896283</v>
      </c>
      <c r="E799">
        <v>1</v>
      </c>
      <c r="F799">
        <v>1</v>
      </c>
      <c r="G799">
        <v>1</v>
      </c>
      <c r="H799">
        <v>3</v>
      </c>
      <c r="I799" t="s">
        <v>1331</v>
      </c>
      <c r="J799" t="s">
        <v>1332</v>
      </c>
      <c r="K799" t="s">
        <v>1333</v>
      </c>
      <c r="L799">
        <v>1348</v>
      </c>
      <c r="N799">
        <v>1009</v>
      </c>
      <c r="O799" t="s">
        <v>806</v>
      </c>
      <c r="P799" t="s">
        <v>806</v>
      </c>
      <c r="Q799">
        <v>1000</v>
      </c>
      <c r="X799">
        <v>4.0000000000000002E-4</v>
      </c>
      <c r="Y799">
        <v>61265.39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23</v>
      </c>
      <c r="AG799">
        <v>0</v>
      </c>
      <c r="AH799">
        <v>2</v>
      </c>
      <c r="AI799">
        <v>292117606</v>
      </c>
      <c r="AJ799">
        <v>575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ROW(Source!A323)</f>
        <v>323</v>
      </c>
      <c r="B800">
        <v>292117625</v>
      </c>
      <c r="C800">
        <v>292117598</v>
      </c>
      <c r="D800">
        <v>277896315</v>
      </c>
      <c r="E800">
        <v>1</v>
      </c>
      <c r="F800">
        <v>1</v>
      </c>
      <c r="G800">
        <v>1</v>
      </c>
      <c r="H800">
        <v>3</v>
      </c>
      <c r="I800" t="s">
        <v>1334</v>
      </c>
      <c r="J800" t="s">
        <v>1335</v>
      </c>
      <c r="K800" t="s">
        <v>1336</v>
      </c>
      <c r="L800">
        <v>1348</v>
      </c>
      <c r="N800">
        <v>1009</v>
      </c>
      <c r="O800" t="s">
        <v>806</v>
      </c>
      <c r="P800" t="s">
        <v>806</v>
      </c>
      <c r="Q800">
        <v>1000</v>
      </c>
      <c r="X800">
        <v>1.0000000000000001E-5</v>
      </c>
      <c r="Y800">
        <v>80020.98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23</v>
      </c>
      <c r="AG800">
        <v>0</v>
      </c>
      <c r="AH800">
        <v>2</v>
      </c>
      <c r="AI800">
        <v>292117607</v>
      </c>
      <c r="AJ800">
        <v>576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ROW(Source!A323)</f>
        <v>323</v>
      </c>
      <c r="B801">
        <v>292117626</v>
      </c>
      <c r="C801">
        <v>292117598</v>
      </c>
      <c r="D801">
        <v>277896321</v>
      </c>
      <c r="E801">
        <v>1</v>
      </c>
      <c r="F801">
        <v>1</v>
      </c>
      <c r="G801">
        <v>1</v>
      </c>
      <c r="H801">
        <v>3</v>
      </c>
      <c r="I801" t="s">
        <v>1337</v>
      </c>
      <c r="J801" t="s">
        <v>1338</v>
      </c>
      <c r="K801" t="s">
        <v>1339</v>
      </c>
      <c r="L801">
        <v>1348</v>
      </c>
      <c r="N801">
        <v>1009</v>
      </c>
      <c r="O801" t="s">
        <v>806</v>
      </c>
      <c r="P801" t="s">
        <v>806</v>
      </c>
      <c r="Q801">
        <v>1000</v>
      </c>
      <c r="X801">
        <v>5.9999999999999995E-4</v>
      </c>
      <c r="Y801">
        <v>40917.440000000002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23</v>
      </c>
      <c r="AG801">
        <v>0</v>
      </c>
      <c r="AH801">
        <v>2</v>
      </c>
      <c r="AI801">
        <v>292117608</v>
      </c>
      <c r="AJ801">
        <v>577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ROW(Source!A323)</f>
        <v>323</v>
      </c>
      <c r="B802">
        <v>292117627</v>
      </c>
      <c r="C802">
        <v>292117598</v>
      </c>
      <c r="D802">
        <v>277896684</v>
      </c>
      <c r="E802">
        <v>1</v>
      </c>
      <c r="F802">
        <v>1</v>
      </c>
      <c r="G802">
        <v>1</v>
      </c>
      <c r="H802">
        <v>3</v>
      </c>
      <c r="I802" t="s">
        <v>1340</v>
      </c>
      <c r="J802" t="s">
        <v>1341</v>
      </c>
      <c r="K802" t="s">
        <v>1342</v>
      </c>
      <c r="L802">
        <v>1348</v>
      </c>
      <c r="N802">
        <v>1009</v>
      </c>
      <c r="O802" t="s">
        <v>806</v>
      </c>
      <c r="P802" t="s">
        <v>806</v>
      </c>
      <c r="Q802">
        <v>1000</v>
      </c>
      <c r="X802">
        <v>5.9999999999999995E-4</v>
      </c>
      <c r="Y802">
        <v>98039.57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23</v>
      </c>
      <c r="AG802">
        <v>0</v>
      </c>
      <c r="AH802">
        <v>2</v>
      </c>
      <c r="AI802">
        <v>292117609</v>
      </c>
      <c r="AJ802">
        <v>578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ROW(Source!A323)</f>
        <v>323</v>
      </c>
      <c r="B803">
        <v>292117628</v>
      </c>
      <c r="C803">
        <v>292117598</v>
      </c>
      <c r="D803">
        <v>277908257</v>
      </c>
      <c r="E803">
        <v>1</v>
      </c>
      <c r="F803">
        <v>1</v>
      </c>
      <c r="G803">
        <v>1</v>
      </c>
      <c r="H803">
        <v>3</v>
      </c>
      <c r="I803" t="s">
        <v>1343</v>
      </c>
      <c r="J803" t="s">
        <v>1344</v>
      </c>
      <c r="K803" t="s">
        <v>1345</v>
      </c>
      <c r="L803">
        <v>1425</v>
      </c>
      <c r="N803">
        <v>1013</v>
      </c>
      <c r="O803" t="s">
        <v>880</v>
      </c>
      <c r="P803" t="s">
        <v>880</v>
      </c>
      <c r="Q803">
        <v>1</v>
      </c>
      <c r="X803">
        <v>0.12</v>
      </c>
      <c r="Y803">
        <v>1031.73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23</v>
      </c>
      <c r="AG803">
        <v>0</v>
      </c>
      <c r="AH803">
        <v>2</v>
      </c>
      <c r="AI803">
        <v>292117610</v>
      </c>
      <c r="AJ803">
        <v>579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ROW(Source!A323)</f>
        <v>323</v>
      </c>
      <c r="B804">
        <v>292117629</v>
      </c>
      <c r="C804">
        <v>292117598</v>
      </c>
      <c r="D804">
        <v>277565451</v>
      </c>
      <c r="E804">
        <v>109</v>
      </c>
      <c r="F804">
        <v>1</v>
      </c>
      <c r="G804">
        <v>1</v>
      </c>
      <c r="H804">
        <v>3</v>
      </c>
      <c r="I804" t="s">
        <v>1484</v>
      </c>
      <c r="J804" t="s">
        <v>3</v>
      </c>
      <c r="K804" t="s">
        <v>1490</v>
      </c>
      <c r="L804">
        <v>1371</v>
      </c>
      <c r="N804">
        <v>1013</v>
      </c>
      <c r="O804" t="s">
        <v>21</v>
      </c>
      <c r="P804" t="s">
        <v>21</v>
      </c>
      <c r="Q804">
        <v>1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1</v>
      </c>
      <c r="AD804">
        <v>0</v>
      </c>
      <c r="AE804">
        <v>0</v>
      </c>
      <c r="AF804" t="s">
        <v>23</v>
      </c>
      <c r="AG804">
        <v>0</v>
      </c>
      <c r="AH804">
        <v>3</v>
      </c>
      <c r="AI804">
        <v>-1</v>
      </c>
      <c r="AJ804" t="s">
        <v>3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ROW(Source!A323)</f>
        <v>323</v>
      </c>
      <c r="B805">
        <v>292117630</v>
      </c>
      <c r="C805">
        <v>292117598</v>
      </c>
      <c r="D805">
        <v>277565474</v>
      </c>
      <c r="E805">
        <v>109</v>
      </c>
      <c r="F805">
        <v>1</v>
      </c>
      <c r="G805">
        <v>1</v>
      </c>
      <c r="H805">
        <v>3</v>
      </c>
      <c r="I805" t="s">
        <v>1486</v>
      </c>
      <c r="J805" t="s">
        <v>3</v>
      </c>
      <c r="K805" t="s">
        <v>1487</v>
      </c>
      <c r="L805">
        <v>1346</v>
      </c>
      <c r="N805">
        <v>1009</v>
      </c>
      <c r="O805" t="s">
        <v>1242</v>
      </c>
      <c r="P805" t="s">
        <v>1242</v>
      </c>
      <c r="Q805">
        <v>1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1</v>
      </c>
      <c r="AD805">
        <v>0</v>
      </c>
      <c r="AE805">
        <v>0</v>
      </c>
      <c r="AF805" t="s">
        <v>23</v>
      </c>
      <c r="AG805">
        <v>0</v>
      </c>
      <c r="AH805">
        <v>3</v>
      </c>
      <c r="AI805">
        <v>-1</v>
      </c>
      <c r="AJ805" t="s">
        <v>3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ROW(Source!A323)</f>
        <v>323</v>
      </c>
      <c r="B806">
        <v>292117631</v>
      </c>
      <c r="C806">
        <v>292117598</v>
      </c>
      <c r="D806">
        <v>277565502</v>
      </c>
      <c r="E806">
        <v>109</v>
      </c>
      <c r="F806">
        <v>1</v>
      </c>
      <c r="G806">
        <v>1</v>
      </c>
      <c r="H806">
        <v>3</v>
      </c>
      <c r="I806" t="s">
        <v>1468</v>
      </c>
      <c r="J806" t="s">
        <v>3</v>
      </c>
      <c r="K806" t="s">
        <v>1491</v>
      </c>
      <c r="L806">
        <v>1371</v>
      </c>
      <c r="N806">
        <v>1013</v>
      </c>
      <c r="O806" t="s">
        <v>21</v>
      </c>
      <c r="P806" t="s">
        <v>21</v>
      </c>
      <c r="Q806">
        <v>1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1</v>
      </c>
      <c r="AD806">
        <v>0</v>
      </c>
      <c r="AE806">
        <v>0</v>
      </c>
      <c r="AF806" t="s">
        <v>23</v>
      </c>
      <c r="AG806">
        <v>0</v>
      </c>
      <c r="AH806">
        <v>3</v>
      </c>
      <c r="AI806">
        <v>-1</v>
      </c>
      <c r="AJ806" t="s">
        <v>3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ROW(Source!A324)</f>
        <v>324</v>
      </c>
      <c r="B807">
        <v>292117645</v>
      </c>
      <c r="C807">
        <v>292117632</v>
      </c>
      <c r="D807">
        <v>277560279</v>
      </c>
      <c r="E807">
        <v>109</v>
      </c>
      <c r="F807">
        <v>1</v>
      </c>
      <c r="G807">
        <v>1</v>
      </c>
      <c r="H807">
        <v>1</v>
      </c>
      <c r="I807" t="s">
        <v>1348</v>
      </c>
      <c r="J807" t="s">
        <v>3</v>
      </c>
      <c r="K807" t="s">
        <v>1349</v>
      </c>
      <c r="L807">
        <v>1191</v>
      </c>
      <c r="N807">
        <v>1013</v>
      </c>
      <c r="O807" t="s">
        <v>1220</v>
      </c>
      <c r="P807" t="s">
        <v>1220</v>
      </c>
      <c r="Q807">
        <v>1</v>
      </c>
      <c r="X807">
        <v>15.8</v>
      </c>
      <c r="Y807">
        <v>0</v>
      </c>
      <c r="Z807">
        <v>0</v>
      </c>
      <c r="AA807">
        <v>0</v>
      </c>
      <c r="AB807">
        <v>429.82</v>
      </c>
      <c r="AC807">
        <v>0</v>
      </c>
      <c r="AD807">
        <v>1</v>
      </c>
      <c r="AE807">
        <v>1</v>
      </c>
      <c r="AF807" t="s">
        <v>3</v>
      </c>
      <c r="AG807">
        <v>15.8</v>
      </c>
      <c r="AH807">
        <v>2</v>
      </c>
      <c r="AI807">
        <v>292117633</v>
      </c>
      <c r="AJ807">
        <v>580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ROW(Source!A324)</f>
        <v>324</v>
      </c>
      <c r="B808">
        <v>292117646</v>
      </c>
      <c r="C808">
        <v>292117632</v>
      </c>
      <c r="D808">
        <v>277560491</v>
      </c>
      <c r="E808">
        <v>109</v>
      </c>
      <c r="F808">
        <v>1</v>
      </c>
      <c r="G808">
        <v>1</v>
      </c>
      <c r="H808">
        <v>1</v>
      </c>
      <c r="I808" t="s">
        <v>1221</v>
      </c>
      <c r="J808" t="s">
        <v>3</v>
      </c>
      <c r="K808" t="s">
        <v>1222</v>
      </c>
      <c r="L808">
        <v>1191</v>
      </c>
      <c r="N808">
        <v>1013</v>
      </c>
      <c r="O808" t="s">
        <v>1220</v>
      </c>
      <c r="P808" t="s">
        <v>1220</v>
      </c>
      <c r="Q808">
        <v>1</v>
      </c>
      <c r="X808">
        <v>2.5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2</v>
      </c>
      <c r="AF808" t="s">
        <v>3</v>
      </c>
      <c r="AG808">
        <v>2.5</v>
      </c>
      <c r="AH808">
        <v>2</v>
      </c>
      <c r="AI808">
        <v>292117634</v>
      </c>
      <c r="AJ808">
        <v>581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ROW(Source!A324)</f>
        <v>324</v>
      </c>
      <c r="B809">
        <v>292117647</v>
      </c>
      <c r="C809">
        <v>292117632</v>
      </c>
      <c r="D809">
        <v>277944474</v>
      </c>
      <c r="E809">
        <v>1</v>
      </c>
      <c r="F809">
        <v>1</v>
      </c>
      <c r="G809">
        <v>1</v>
      </c>
      <c r="H809">
        <v>2</v>
      </c>
      <c r="I809" t="s">
        <v>1300</v>
      </c>
      <c r="J809" t="s">
        <v>1301</v>
      </c>
      <c r="K809" t="s">
        <v>1302</v>
      </c>
      <c r="L809">
        <v>1368</v>
      </c>
      <c r="N809">
        <v>1011</v>
      </c>
      <c r="O809" t="s">
        <v>1090</v>
      </c>
      <c r="P809" t="s">
        <v>1090</v>
      </c>
      <c r="Q809">
        <v>1</v>
      </c>
      <c r="X809">
        <v>1.62</v>
      </c>
      <c r="Y809">
        <v>0</v>
      </c>
      <c r="Z809">
        <v>1811.82</v>
      </c>
      <c r="AA809">
        <v>549.32000000000005</v>
      </c>
      <c r="AB809">
        <v>0</v>
      </c>
      <c r="AC809">
        <v>0</v>
      </c>
      <c r="AD809">
        <v>1</v>
      </c>
      <c r="AE809">
        <v>0</v>
      </c>
      <c r="AF809" t="s">
        <v>3</v>
      </c>
      <c r="AG809">
        <v>1.62</v>
      </c>
      <c r="AH809">
        <v>2</v>
      </c>
      <c r="AI809">
        <v>292117635</v>
      </c>
      <c r="AJ809">
        <v>582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ROW(Source!A324)</f>
        <v>324</v>
      </c>
      <c r="B810">
        <v>292117648</v>
      </c>
      <c r="C810">
        <v>292117632</v>
      </c>
      <c r="D810">
        <v>277945805</v>
      </c>
      <c r="E810">
        <v>1</v>
      </c>
      <c r="F810">
        <v>1</v>
      </c>
      <c r="G810">
        <v>1</v>
      </c>
      <c r="H810">
        <v>2</v>
      </c>
      <c r="I810" t="s">
        <v>1227</v>
      </c>
      <c r="J810" t="s">
        <v>1228</v>
      </c>
      <c r="K810" t="s">
        <v>1229</v>
      </c>
      <c r="L810">
        <v>1368</v>
      </c>
      <c r="N810">
        <v>1011</v>
      </c>
      <c r="O810" t="s">
        <v>1090</v>
      </c>
      <c r="P810" t="s">
        <v>1090</v>
      </c>
      <c r="Q810">
        <v>1</v>
      </c>
      <c r="X810">
        <v>0.88</v>
      </c>
      <c r="Y810">
        <v>0</v>
      </c>
      <c r="Z810">
        <v>544.70000000000005</v>
      </c>
      <c r="AA810">
        <v>477.98</v>
      </c>
      <c r="AB810">
        <v>0</v>
      </c>
      <c r="AC810">
        <v>0</v>
      </c>
      <c r="AD810">
        <v>1</v>
      </c>
      <c r="AE810">
        <v>0</v>
      </c>
      <c r="AF810" t="s">
        <v>3</v>
      </c>
      <c r="AG810">
        <v>0.88</v>
      </c>
      <c r="AH810">
        <v>2</v>
      </c>
      <c r="AI810">
        <v>292117636</v>
      </c>
      <c r="AJ810">
        <v>583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ROW(Source!A324)</f>
        <v>324</v>
      </c>
      <c r="B811">
        <v>292117649</v>
      </c>
      <c r="C811">
        <v>292117632</v>
      </c>
      <c r="D811">
        <v>277862540</v>
      </c>
      <c r="E811">
        <v>1</v>
      </c>
      <c r="F811">
        <v>1</v>
      </c>
      <c r="G811">
        <v>1</v>
      </c>
      <c r="H811">
        <v>3</v>
      </c>
      <c r="I811" t="s">
        <v>1325</v>
      </c>
      <c r="J811" t="s">
        <v>1326</v>
      </c>
      <c r="K811" t="s">
        <v>1327</v>
      </c>
      <c r="L811">
        <v>1346</v>
      </c>
      <c r="N811">
        <v>1009</v>
      </c>
      <c r="O811" t="s">
        <v>1242</v>
      </c>
      <c r="P811" t="s">
        <v>1242</v>
      </c>
      <c r="Q811">
        <v>1</v>
      </c>
      <c r="X811">
        <v>0.03</v>
      </c>
      <c r="Y811">
        <v>80.02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0</v>
      </c>
      <c r="AF811" t="s">
        <v>23</v>
      </c>
      <c r="AG811">
        <v>0</v>
      </c>
      <c r="AH811">
        <v>2</v>
      </c>
      <c r="AI811">
        <v>292117637</v>
      </c>
      <c r="AJ811">
        <v>584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ROW(Source!A324)</f>
        <v>324</v>
      </c>
      <c r="B812">
        <v>292117650</v>
      </c>
      <c r="C812">
        <v>292117632</v>
      </c>
      <c r="D812">
        <v>277867733</v>
      </c>
      <c r="E812">
        <v>1</v>
      </c>
      <c r="F812">
        <v>1</v>
      </c>
      <c r="G812">
        <v>1</v>
      </c>
      <c r="H812">
        <v>3</v>
      </c>
      <c r="I812" t="s">
        <v>1438</v>
      </c>
      <c r="J812" t="s">
        <v>1439</v>
      </c>
      <c r="K812" t="s">
        <v>1440</v>
      </c>
      <c r="L812">
        <v>1346</v>
      </c>
      <c r="N812">
        <v>1009</v>
      </c>
      <c r="O812" t="s">
        <v>1242</v>
      </c>
      <c r="P812" t="s">
        <v>1242</v>
      </c>
      <c r="Q812">
        <v>1</v>
      </c>
      <c r="X812">
        <v>0</v>
      </c>
      <c r="Y812">
        <v>174.93</v>
      </c>
      <c r="Z812">
        <v>0</v>
      </c>
      <c r="AA812">
        <v>0</v>
      </c>
      <c r="AB812">
        <v>0</v>
      </c>
      <c r="AC812">
        <v>1</v>
      </c>
      <c r="AD812">
        <v>0</v>
      </c>
      <c r="AE812">
        <v>0</v>
      </c>
      <c r="AF812" t="s">
        <v>23</v>
      </c>
      <c r="AG812">
        <v>0</v>
      </c>
      <c r="AH812">
        <v>3</v>
      </c>
      <c r="AI812">
        <v>-1</v>
      </c>
      <c r="AJ812" t="s">
        <v>3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ROW(Source!A324)</f>
        <v>324</v>
      </c>
      <c r="B813">
        <v>292117651</v>
      </c>
      <c r="C813">
        <v>292117632</v>
      </c>
      <c r="D813">
        <v>277867826</v>
      </c>
      <c r="E813">
        <v>1</v>
      </c>
      <c r="F813">
        <v>1</v>
      </c>
      <c r="G813">
        <v>1</v>
      </c>
      <c r="H813">
        <v>3</v>
      </c>
      <c r="I813" t="s">
        <v>1328</v>
      </c>
      <c r="J813" t="s">
        <v>1329</v>
      </c>
      <c r="K813" t="s">
        <v>1330</v>
      </c>
      <c r="L813">
        <v>1348</v>
      </c>
      <c r="N813">
        <v>1009</v>
      </c>
      <c r="O813" t="s">
        <v>806</v>
      </c>
      <c r="P813" t="s">
        <v>806</v>
      </c>
      <c r="Q813">
        <v>1000</v>
      </c>
      <c r="X813">
        <v>2.3000000000000001E-4</v>
      </c>
      <c r="Y813">
        <v>84866.240000000005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23</v>
      </c>
      <c r="AG813">
        <v>0</v>
      </c>
      <c r="AH813">
        <v>2</v>
      </c>
      <c r="AI813">
        <v>292117638</v>
      </c>
      <c r="AJ813">
        <v>585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ROW(Source!A324)</f>
        <v>324</v>
      </c>
      <c r="B814">
        <v>292117652</v>
      </c>
      <c r="C814">
        <v>292117632</v>
      </c>
      <c r="D814">
        <v>277869627</v>
      </c>
      <c r="E814">
        <v>1</v>
      </c>
      <c r="F814">
        <v>1</v>
      </c>
      <c r="G814">
        <v>1</v>
      </c>
      <c r="H814">
        <v>3</v>
      </c>
      <c r="I814" t="s">
        <v>1246</v>
      </c>
      <c r="J814" t="s">
        <v>1247</v>
      </c>
      <c r="K814" t="s">
        <v>1248</v>
      </c>
      <c r="L814">
        <v>1346</v>
      </c>
      <c r="N814">
        <v>1009</v>
      </c>
      <c r="O814" t="s">
        <v>1242</v>
      </c>
      <c r="P814" t="s">
        <v>1242</v>
      </c>
      <c r="Q814">
        <v>1</v>
      </c>
      <c r="X814">
        <v>0.02</v>
      </c>
      <c r="Y814">
        <v>56.11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23</v>
      </c>
      <c r="AG814">
        <v>0</v>
      </c>
      <c r="AH814">
        <v>2</v>
      </c>
      <c r="AI814">
        <v>292117639</v>
      </c>
      <c r="AJ814">
        <v>586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ROW(Source!A324)</f>
        <v>324</v>
      </c>
      <c r="B815">
        <v>292117653</v>
      </c>
      <c r="C815">
        <v>292117632</v>
      </c>
      <c r="D815">
        <v>277561946</v>
      </c>
      <c r="E815">
        <v>109</v>
      </c>
      <c r="F815">
        <v>1</v>
      </c>
      <c r="G815">
        <v>1</v>
      </c>
      <c r="H815">
        <v>3</v>
      </c>
      <c r="I815" t="s">
        <v>1497</v>
      </c>
      <c r="J815" t="s">
        <v>3</v>
      </c>
      <c r="K815" t="s">
        <v>1498</v>
      </c>
      <c r="L815">
        <v>1371</v>
      </c>
      <c r="N815">
        <v>1013</v>
      </c>
      <c r="O815" t="s">
        <v>21</v>
      </c>
      <c r="P815" t="s">
        <v>21</v>
      </c>
      <c r="Q815">
        <v>1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1</v>
      </c>
      <c r="AD815">
        <v>0</v>
      </c>
      <c r="AE815">
        <v>0</v>
      </c>
      <c r="AF815" t="s">
        <v>23</v>
      </c>
      <c r="AG815">
        <v>0</v>
      </c>
      <c r="AH815">
        <v>3</v>
      </c>
      <c r="AI815">
        <v>-1</v>
      </c>
      <c r="AJ815" t="s">
        <v>3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ROW(Source!A324)</f>
        <v>324</v>
      </c>
      <c r="B816">
        <v>292117654</v>
      </c>
      <c r="C816">
        <v>292117632</v>
      </c>
      <c r="D816">
        <v>277562597</v>
      </c>
      <c r="E816">
        <v>109</v>
      </c>
      <c r="F816">
        <v>1</v>
      </c>
      <c r="G816">
        <v>1</v>
      </c>
      <c r="H816">
        <v>3</v>
      </c>
      <c r="I816" t="s">
        <v>1496</v>
      </c>
      <c r="J816" t="s">
        <v>3</v>
      </c>
      <c r="K816" t="s">
        <v>1479</v>
      </c>
      <c r="L816">
        <v>1346</v>
      </c>
      <c r="N816">
        <v>1009</v>
      </c>
      <c r="O816" t="s">
        <v>1242</v>
      </c>
      <c r="P816" t="s">
        <v>1242</v>
      </c>
      <c r="Q816">
        <v>1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1</v>
      </c>
      <c r="AD816">
        <v>0</v>
      </c>
      <c r="AE816">
        <v>0</v>
      </c>
      <c r="AF816" t="s">
        <v>23</v>
      </c>
      <c r="AG816">
        <v>0</v>
      </c>
      <c r="AH816">
        <v>3</v>
      </c>
      <c r="AI816">
        <v>-1</v>
      </c>
      <c r="AJ816" t="s">
        <v>3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ROW(Source!A324)</f>
        <v>324</v>
      </c>
      <c r="B817">
        <v>292117655</v>
      </c>
      <c r="C817">
        <v>292117632</v>
      </c>
      <c r="D817">
        <v>277562780</v>
      </c>
      <c r="E817">
        <v>109</v>
      </c>
      <c r="F817">
        <v>1</v>
      </c>
      <c r="G817">
        <v>1</v>
      </c>
      <c r="H817">
        <v>3</v>
      </c>
      <c r="I817" t="s">
        <v>1482</v>
      </c>
      <c r="J817" t="s">
        <v>3</v>
      </c>
      <c r="K817" t="s">
        <v>1483</v>
      </c>
      <c r="L817">
        <v>1346</v>
      </c>
      <c r="N817">
        <v>1009</v>
      </c>
      <c r="O817" t="s">
        <v>1242</v>
      </c>
      <c r="P817" t="s">
        <v>1242</v>
      </c>
      <c r="Q817">
        <v>1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1</v>
      </c>
      <c r="AD817">
        <v>0</v>
      </c>
      <c r="AE817">
        <v>0</v>
      </c>
      <c r="AF817" t="s">
        <v>23</v>
      </c>
      <c r="AG817">
        <v>0</v>
      </c>
      <c r="AH817">
        <v>3</v>
      </c>
      <c r="AI817">
        <v>-1</v>
      </c>
      <c r="AJ817" t="s">
        <v>3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ROW(Source!A324)</f>
        <v>324</v>
      </c>
      <c r="B818">
        <v>292117656</v>
      </c>
      <c r="C818">
        <v>292117632</v>
      </c>
      <c r="D818">
        <v>277879114</v>
      </c>
      <c r="E818">
        <v>1</v>
      </c>
      <c r="F818">
        <v>1</v>
      </c>
      <c r="G818">
        <v>1</v>
      </c>
      <c r="H818">
        <v>3</v>
      </c>
      <c r="I818" t="s">
        <v>1499</v>
      </c>
      <c r="J818" t="s">
        <v>1500</v>
      </c>
      <c r="K818" t="s">
        <v>1501</v>
      </c>
      <c r="L818">
        <v>1348</v>
      </c>
      <c r="N818">
        <v>1009</v>
      </c>
      <c r="O818" t="s">
        <v>806</v>
      </c>
      <c r="P818" t="s">
        <v>806</v>
      </c>
      <c r="Q818">
        <v>1000</v>
      </c>
      <c r="X818">
        <v>0</v>
      </c>
      <c r="Y818">
        <v>78619.899999999994</v>
      </c>
      <c r="Z818">
        <v>0</v>
      </c>
      <c r="AA818">
        <v>0</v>
      </c>
      <c r="AB818">
        <v>0</v>
      </c>
      <c r="AC818">
        <v>1</v>
      </c>
      <c r="AD818">
        <v>0</v>
      </c>
      <c r="AE818">
        <v>0</v>
      </c>
      <c r="AF818" t="s">
        <v>23</v>
      </c>
      <c r="AG818">
        <v>0</v>
      </c>
      <c r="AH818">
        <v>3</v>
      </c>
      <c r="AI818">
        <v>-1</v>
      </c>
      <c r="AJ818" t="s">
        <v>3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ROW(Source!A324)</f>
        <v>324</v>
      </c>
      <c r="B819">
        <v>292117657</v>
      </c>
      <c r="C819">
        <v>292117632</v>
      </c>
      <c r="D819">
        <v>277563539</v>
      </c>
      <c r="E819">
        <v>109</v>
      </c>
      <c r="F819">
        <v>1</v>
      </c>
      <c r="G819">
        <v>1</v>
      </c>
      <c r="H819">
        <v>3</v>
      </c>
      <c r="I819" t="s">
        <v>1488</v>
      </c>
      <c r="J819" t="s">
        <v>3</v>
      </c>
      <c r="K819" t="s">
        <v>1489</v>
      </c>
      <c r="L819">
        <v>1339</v>
      </c>
      <c r="N819">
        <v>1007</v>
      </c>
      <c r="O819" t="s">
        <v>1477</v>
      </c>
      <c r="P819" t="s">
        <v>1477</v>
      </c>
      <c r="Q819">
        <v>1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1</v>
      </c>
      <c r="AD819">
        <v>0</v>
      </c>
      <c r="AE819">
        <v>0</v>
      </c>
      <c r="AF819" t="s">
        <v>23</v>
      </c>
      <c r="AG819">
        <v>0</v>
      </c>
      <c r="AH819">
        <v>3</v>
      </c>
      <c r="AI819">
        <v>-1</v>
      </c>
      <c r="AJ819" t="s">
        <v>3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ROW(Source!A324)</f>
        <v>324</v>
      </c>
      <c r="B820">
        <v>292117658</v>
      </c>
      <c r="C820">
        <v>292117632</v>
      </c>
      <c r="D820">
        <v>277896283</v>
      </c>
      <c r="E820">
        <v>1</v>
      </c>
      <c r="F820">
        <v>1</v>
      </c>
      <c r="G820">
        <v>1</v>
      </c>
      <c r="H820">
        <v>3</v>
      </c>
      <c r="I820" t="s">
        <v>1331</v>
      </c>
      <c r="J820" t="s">
        <v>1332</v>
      </c>
      <c r="K820" t="s">
        <v>1333</v>
      </c>
      <c r="L820">
        <v>1348</v>
      </c>
      <c r="N820">
        <v>1009</v>
      </c>
      <c r="O820" t="s">
        <v>806</v>
      </c>
      <c r="P820" t="s">
        <v>806</v>
      </c>
      <c r="Q820">
        <v>1000</v>
      </c>
      <c r="X820">
        <v>4.0000000000000002E-4</v>
      </c>
      <c r="Y820">
        <v>61265.39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23</v>
      </c>
      <c r="AG820">
        <v>0</v>
      </c>
      <c r="AH820">
        <v>2</v>
      </c>
      <c r="AI820">
        <v>292117640</v>
      </c>
      <c r="AJ820">
        <v>587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ROW(Source!A324)</f>
        <v>324</v>
      </c>
      <c r="B821">
        <v>292117659</v>
      </c>
      <c r="C821">
        <v>292117632</v>
      </c>
      <c r="D821">
        <v>277896315</v>
      </c>
      <c r="E821">
        <v>1</v>
      </c>
      <c r="F821">
        <v>1</v>
      </c>
      <c r="G821">
        <v>1</v>
      </c>
      <c r="H821">
        <v>3</v>
      </c>
      <c r="I821" t="s">
        <v>1334</v>
      </c>
      <c r="J821" t="s">
        <v>1335</v>
      </c>
      <c r="K821" t="s">
        <v>1336</v>
      </c>
      <c r="L821">
        <v>1348</v>
      </c>
      <c r="N821">
        <v>1009</v>
      </c>
      <c r="O821" t="s">
        <v>806</v>
      </c>
      <c r="P821" t="s">
        <v>806</v>
      </c>
      <c r="Q821">
        <v>1000</v>
      </c>
      <c r="X821">
        <v>1.0000000000000001E-5</v>
      </c>
      <c r="Y821">
        <v>80020.98</v>
      </c>
      <c r="Z821">
        <v>0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23</v>
      </c>
      <c r="AG821">
        <v>0</v>
      </c>
      <c r="AH821">
        <v>2</v>
      </c>
      <c r="AI821">
        <v>292117641</v>
      </c>
      <c r="AJ821">
        <v>588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ROW(Source!A324)</f>
        <v>324</v>
      </c>
      <c r="B822">
        <v>292117660</v>
      </c>
      <c r="C822">
        <v>292117632</v>
      </c>
      <c r="D822">
        <v>277896321</v>
      </c>
      <c r="E822">
        <v>1</v>
      </c>
      <c r="F822">
        <v>1</v>
      </c>
      <c r="G822">
        <v>1</v>
      </c>
      <c r="H822">
        <v>3</v>
      </c>
      <c r="I822" t="s">
        <v>1337</v>
      </c>
      <c r="J822" t="s">
        <v>1338</v>
      </c>
      <c r="K822" t="s">
        <v>1339</v>
      </c>
      <c r="L822">
        <v>1348</v>
      </c>
      <c r="N822">
        <v>1009</v>
      </c>
      <c r="O822" t="s">
        <v>806</v>
      </c>
      <c r="P822" t="s">
        <v>806</v>
      </c>
      <c r="Q822">
        <v>1000</v>
      </c>
      <c r="X822">
        <v>5.9999999999999995E-4</v>
      </c>
      <c r="Y822">
        <v>40917.440000000002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23</v>
      </c>
      <c r="AG822">
        <v>0</v>
      </c>
      <c r="AH822">
        <v>2</v>
      </c>
      <c r="AI822">
        <v>292117642</v>
      </c>
      <c r="AJ822">
        <v>589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ROW(Source!A324)</f>
        <v>324</v>
      </c>
      <c r="B823">
        <v>292117661</v>
      </c>
      <c r="C823">
        <v>292117632</v>
      </c>
      <c r="D823">
        <v>277896684</v>
      </c>
      <c r="E823">
        <v>1</v>
      </c>
      <c r="F823">
        <v>1</v>
      </c>
      <c r="G823">
        <v>1</v>
      </c>
      <c r="H823">
        <v>3</v>
      </c>
      <c r="I823" t="s">
        <v>1340</v>
      </c>
      <c r="J823" t="s">
        <v>1341</v>
      </c>
      <c r="K823" t="s">
        <v>1342</v>
      </c>
      <c r="L823">
        <v>1348</v>
      </c>
      <c r="N823">
        <v>1009</v>
      </c>
      <c r="O823" t="s">
        <v>806</v>
      </c>
      <c r="P823" t="s">
        <v>806</v>
      </c>
      <c r="Q823">
        <v>1000</v>
      </c>
      <c r="X823">
        <v>5.9999999999999995E-4</v>
      </c>
      <c r="Y823">
        <v>98039.57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23</v>
      </c>
      <c r="AG823">
        <v>0</v>
      </c>
      <c r="AH823">
        <v>2</v>
      </c>
      <c r="AI823">
        <v>292117643</v>
      </c>
      <c r="AJ823">
        <v>590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ROW(Source!A324)</f>
        <v>324</v>
      </c>
      <c r="B824">
        <v>292117662</v>
      </c>
      <c r="C824">
        <v>292117632</v>
      </c>
      <c r="D824">
        <v>277908257</v>
      </c>
      <c r="E824">
        <v>1</v>
      </c>
      <c r="F824">
        <v>1</v>
      </c>
      <c r="G824">
        <v>1</v>
      </c>
      <c r="H824">
        <v>3</v>
      </c>
      <c r="I824" t="s">
        <v>1343</v>
      </c>
      <c r="J824" t="s">
        <v>1344</v>
      </c>
      <c r="K824" t="s">
        <v>1345</v>
      </c>
      <c r="L824">
        <v>1425</v>
      </c>
      <c r="N824">
        <v>1013</v>
      </c>
      <c r="O824" t="s">
        <v>880</v>
      </c>
      <c r="P824" t="s">
        <v>880</v>
      </c>
      <c r="Q824">
        <v>1</v>
      </c>
      <c r="X824">
        <v>0.12</v>
      </c>
      <c r="Y824">
        <v>1031.73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23</v>
      </c>
      <c r="AG824">
        <v>0</v>
      </c>
      <c r="AH824">
        <v>2</v>
      </c>
      <c r="AI824">
        <v>292117644</v>
      </c>
      <c r="AJ824">
        <v>591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ROW(Source!A324)</f>
        <v>324</v>
      </c>
      <c r="B825">
        <v>292117663</v>
      </c>
      <c r="C825">
        <v>292117632</v>
      </c>
      <c r="D825">
        <v>277565451</v>
      </c>
      <c r="E825">
        <v>109</v>
      </c>
      <c r="F825">
        <v>1</v>
      </c>
      <c r="G825">
        <v>1</v>
      </c>
      <c r="H825">
        <v>3</v>
      </c>
      <c r="I825" t="s">
        <v>1484</v>
      </c>
      <c r="J825" t="s">
        <v>3</v>
      </c>
      <c r="K825" t="s">
        <v>1490</v>
      </c>
      <c r="L825">
        <v>1371</v>
      </c>
      <c r="N825">
        <v>1013</v>
      </c>
      <c r="O825" t="s">
        <v>21</v>
      </c>
      <c r="P825" t="s">
        <v>21</v>
      </c>
      <c r="Q825">
        <v>1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1</v>
      </c>
      <c r="AD825">
        <v>0</v>
      </c>
      <c r="AE825">
        <v>0</v>
      </c>
      <c r="AF825" t="s">
        <v>23</v>
      </c>
      <c r="AG825">
        <v>0</v>
      </c>
      <c r="AH825">
        <v>3</v>
      </c>
      <c r="AI825">
        <v>-1</v>
      </c>
      <c r="AJ825" t="s">
        <v>3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ROW(Source!A324)</f>
        <v>324</v>
      </c>
      <c r="B826">
        <v>292117664</v>
      </c>
      <c r="C826">
        <v>292117632</v>
      </c>
      <c r="D826">
        <v>277565474</v>
      </c>
      <c r="E826">
        <v>109</v>
      </c>
      <c r="F826">
        <v>1</v>
      </c>
      <c r="G826">
        <v>1</v>
      </c>
      <c r="H826">
        <v>3</v>
      </c>
      <c r="I826" t="s">
        <v>1486</v>
      </c>
      <c r="J826" t="s">
        <v>3</v>
      </c>
      <c r="K826" t="s">
        <v>1487</v>
      </c>
      <c r="L826">
        <v>1346</v>
      </c>
      <c r="N826">
        <v>1009</v>
      </c>
      <c r="O826" t="s">
        <v>1242</v>
      </c>
      <c r="P826" t="s">
        <v>1242</v>
      </c>
      <c r="Q826">
        <v>1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1</v>
      </c>
      <c r="AD826">
        <v>0</v>
      </c>
      <c r="AE826">
        <v>0</v>
      </c>
      <c r="AF826" t="s">
        <v>23</v>
      </c>
      <c r="AG826">
        <v>0</v>
      </c>
      <c r="AH826">
        <v>3</v>
      </c>
      <c r="AI826">
        <v>-1</v>
      </c>
      <c r="AJ826" t="s">
        <v>3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ROW(Source!A324)</f>
        <v>324</v>
      </c>
      <c r="B827">
        <v>292117665</v>
      </c>
      <c r="C827">
        <v>292117632</v>
      </c>
      <c r="D827">
        <v>277565502</v>
      </c>
      <c r="E827">
        <v>109</v>
      </c>
      <c r="F827">
        <v>1</v>
      </c>
      <c r="G827">
        <v>1</v>
      </c>
      <c r="H827">
        <v>3</v>
      </c>
      <c r="I827" t="s">
        <v>1468</v>
      </c>
      <c r="J827" t="s">
        <v>3</v>
      </c>
      <c r="K827" t="s">
        <v>1491</v>
      </c>
      <c r="L827">
        <v>1371</v>
      </c>
      <c r="N827">
        <v>1013</v>
      </c>
      <c r="O827" t="s">
        <v>21</v>
      </c>
      <c r="P827" t="s">
        <v>21</v>
      </c>
      <c r="Q827">
        <v>1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1</v>
      </c>
      <c r="AD827">
        <v>0</v>
      </c>
      <c r="AE827">
        <v>0</v>
      </c>
      <c r="AF827" t="s">
        <v>23</v>
      </c>
      <c r="AG827">
        <v>0</v>
      </c>
      <c r="AH827">
        <v>3</v>
      </c>
      <c r="AI827">
        <v>-1</v>
      </c>
      <c r="AJ827" t="s">
        <v>3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ROW(Source!A325)</f>
        <v>325</v>
      </c>
      <c r="B828">
        <v>292117679</v>
      </c>
      <c r="C828">
        <v>292117666</v>
      </c>
      <c r="D828">
        <v>277560279</v>
      </c>
      <c r="E828">
        <v>109</v>
      </c>
      <c r="F828">
        <v>1</v>
      </c>
      <c r="G828">
        <v>1</v>
      </c>
      <c r="H828">
        <v>1</v>
      </c>
      <c r="I828" t="s">
        <v>1348</v>
      </c>
      <c r="J828" t="s">
        <v>3</v>
      </c>
      <c r="K828" t="s">
        <v>1349</v>
      </c>
      <c r="L828">
        <v>1191</v>
      </c>
      <c r="N828">
        <v>1013</v>
      </c>
      <c r="O828" t="s">
        <v>1220</v>
      </c>
      <c r="P828" t="s">
        <v>1220</v>
      </c>
      <c r="Q828">
        <v>1</v>
      </c>
      <c r="X828">
        <v>17.399999999999999</v>
      </c>
      <c r="Y828">
        <v>0</v>
      </c>
      <c r="Z828">
        <v>0</v>
      </c>
      <c r="AA828">
        <v>0</v>
      </c>
      <c r="AB828">
        <v>429.82</v>
      </c>
      <c r="AC828">
        <v>0</v>
      </c>
      <c r="AD828">
        <v>1</v>
      </c>
      <c r="AE828">
        <v>1</v>
      </c>
      <c r="AF828" t="s">
        <v>3</v>
      </c>
      <c r="AG828">
        <v>17.399999999999999</v>
      </c>
      <c r="AH828">
        <v>2</v>
      </c>
      <c r="AI828">
        <v>292117667</v>
      </c>
      <c r="AJ828">
        <v>592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ROW(Source!A325)</f>
        <v>325</v>
      </c>
      <c r="B829">
        <v>292117680</v>
      </c>
      <c r="C829">
        <v>292117666</v>
      </c>
      <c r="D829">
        <v>277560491</v>
      </c>
      <c r="E829">
        <v>109</v>
      </c>
      <c r="F829">
        <v>1</v>
      </c>
      <c r="G829">
        <v>1</v>
      </c>
      <c r="H829">
        <v>1</v>
      </c>
      <c r="I829" t="s">
        <v>1221</v>
      </c>
      <c r="J829" t="s">
        <v>3</v>
      </c>
      <c r="K829" t="s">
        <v>1222</v>
      </c>
      <c r="L829">
        <v>1191</v>
      </c>
      <c r="N829">
        <v>1013</v>
      </c>
      <c r="O829" t="s">
        <v>1220</v>
      </c>
      <c r="P829" t="s">
        <v>1220</v>
      </c>
      <c r="Q829">
        <v>1</v>
      </c>
      <c r="X829">
        <v>2.59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2</v>
      </c>
      <c r="AF829" t="s">
        <v>3</v>
      </c>
      <c r="AG829">
        <v>2.59</v>
      </c>
      <c r="AH829">
        <v>2</v>
      </c>
      <c r="AI829">
        <v>292117668</v>
      </c>
      <c r="AJ829">
        <v>593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ROW(Source!A325)</f>
        <v>325</v>
      </c>
      <c r="B830">
        <v>292117681</v>
      </c>
      <c r="C830">
        <v>292117666</v>
      </c>
      <c r="D830">
        <v>277944474</v>
      </c>
      <c r="E830">
        <v>1</v>
      </c>
      <c r="F830">
        <v>1</v>
      </c>
      <c r="G830">
        <v>1</v>
      </c>
      <c r="H830">
        <v>2</v>
      </c>
      <c r="I830" t="s">
        <v>1300</v>
      </c>
      <c r="J830" t="s">
        <v>1301</v>
      </c>
      <c r="K830" t="s">
        <v>1302</v>
      </c>
      <c r="L830">
        <v>1368</v>
      </c>
      <c r="N830">
        <v>1011</v>
      </c>
      <c r="O830" t="s">
        <v>1090</v>
      </c>
      <c r="P830" t="s">
        <v>1090</v>
      </c>
      <c r="Q830">
        <v>1</v>
      </c>
      <c r="X830">
        <v>1.62</v>
      </c>
      <c r="Y830">
        <v>0</v>
      </c>
      <c r="Z830">
        <v>1811.82</v>
      </c>
      <c r="AA830">
        <v>549.32000000000005</v>
      </c>
      <c r="AB830">
        <v>0</v>
      </c>
      <c r="AC830">
        <v>0</v>
      </c>
      <c r="AD830">
        <v>1</v>
      </c>
      <c r="AE830">
        <v>0</v>
      </c>
      <c r="AF830" t="s">
        <v>3</v>
      </c>
      <c r="AG830">
        <v>1.62</v>
      </c>
      <c r="AH830">
        <v>2</v>
      </c>
      <c r="AI830">
        <v>292117669</v>
      </c>
      <c r="AJ830">
        <v>594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ROW(Source!A325)</f>
        <v>325</v>
      </c>
      <c r="B831">
        <v>292117682</v>
      </c>
      <c r="C831">
        <v>292117666</v>
      </c>
      <c r="D831">
        <v>277945805</v>
      </c>
      <c r="E831">
        <v>1</v>
      </c>
      <c r="F831">
        <v>1</v>
      </c>
      <c r="G831">
        <v>1</v>
      </c>
      <c r="H831">
        <v>2</v>
      </c>
      <c r="I831" t="s">
        <v>1227</v>
      </c>
      <c r="J831" t="s">
        <v>1228</v>
      </c>
      <c r="K831" t="s">
        <v>1229</v>
      </c>
      <c r="L831">
        <v>1368</v>
      </c>
      <c r="N831">
        <v>1011</v>
      </c>
      <c r="O831" t="s">
        <v>1090</v>
      </c>
      <c r="P831" t="s">
        <v>1090</v>
      </c>
      <c r="Q831">
        <v>1</v>
      </c>
      <c r="X831">
        <v>0.97</v>
      </c>
      <c r="Y831">
        <v>0</v>
      </c>
      <c r="Z831">
        <v>544.70000000000005</v>
      </c>
      <c r="AA831">
        <v>477.98</v>
      </c>
      <c r="AB831">
        <v>0</v>
      </c>
      <c r="AC831">
        <v>0</v>
      </c>
      <c r="AD831">
        <v>1</v>
      </c>
      <c r="AE831">
        <v>0</v>
      </c>
      <c r="AF831" t="s">
        <v>3</v>
      </c>
      <c r="AG831">
        <v>0.97</v>
      </c>
      <c r="AH831">
        <v>2</v>
      </c>
      <c r="AI831">
        <v>292117670</v>
      </c>
      <c r="AJ831">
        <v>595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ROW(Source!A325)</f>
        <v>325</v>
      </c>
      <c r="B832">
        <v>292117683</v>
      </c>
      <c r="C832">
        <v>292117666</v>
      </c>
      <c r="D832">
        <v>277862540</v>
      </c>
      <c r="E832">
        <v>1</v>
      </c>
      <c r="F832">
        <v>1</v>
      </c>
      <c r="G832">
        <v>1</v>
      </c>
      <c r="H832">
        <v>3</v>
      </c>
      <c r="I832" t="s">
        <v>1325</v>
      </c>
      <c r="J832" t="s">
        <v>1326</v>
      </c>
      <c r="K832" t="s">
        <v>1327</v>
      </c>
      <c r="L832">
        <v>1346</v>
      </c>
      <c r="N832">
        <v>1009</v>
      </c>
      <c r="O832" t="s">
        <v>1242</v>
      </c>
      <c r="P832" t="s">
        <v>1242</v>
      </c>
      <c r="Q832">
        <v>1</v>
      </c>
      <c r="X832">
        <v>0.03</v>
      </c>
      <c r="Y832">
        <v>80.02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23</v>
      </c>
      <c r="AG832">
        <v>0</v>
      </c>
      <c r="AH832">
        <v>2</v>
      </c>
      <c r="AI832">
        <v>292117671</v>
      </c>
      <c r="AJ832">
        <v>596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ROW(Source!A325)</f>
        <v>325</v>
      </c>
      <c r="B833">
        <v>292117684</v>
      </c>
      <c r="C833">
        <v>292117666</v>
      </c>
      <c r="D833">
        <v>277867733</v>
      </c>
      <c r="E833">
        <v>1</v>
      </c>
      <c r="F833">
        <v>1</v>
      </c>
      <c r="G833">
        <v>1</v>
      </c>
      <c r="H833">
        <v>3</v>
      </c>
      <c r="I833" t="s">
        <v>1438</v>
      </c>
      <c r="J833" t="s">
        <v>1439</v>
      </c>
      <c r="K833" t="s">
        <v>1440</v>
      </c>
      <c r="L833">
        <v>1346</v>
      </c>
      <c r="N833">
        <v>1009</v>
      </c>
      <c r="O833" t="s">
        <v>1242</v>
      </c>
      <c r="P833" t="s">
        <v>1242</v>
      </c>
      <c r="Q833">
        <v>1</v>
      </c>
      <c r="X833">
        <v>0</v>
      </c>
      <c r="Y833">
        <v>174.93</v>
      </c>
      <c r="Z833">
        <v>0</v>
      </c>
      <c r="AA833">
        <v>0</v>
      </c>
      <c r="AB833">
        <v>0</v>
      </c>
      <c r="AC833">
        <v>1</v>
      </c>
      <c r="AD833">
        <v>0</v>
      </c>
      <c r="AE833">
        <v>0</v>
      </c>
      <c r="AF833" t="s">
        <v>23</v>
      </c>
      <c r="AG833">
        <v>0</v>
      </c>
      <c r="AH833">
        <v>3</v>
      </c>
      <c r="AI833">
        <v>-1</v>
      </c>
      <c r="AJ833" t="s">
        <v>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ROW(Source!A325)</f>
        <v>325</v>
      </c>
      <c r="B834">
        <v>292117685</v>
      </c>
      <c r="C834">
        <v>292117666</v>
      </c>
      <c r="D834">
        <v>277867826</v>
      </c>
      <c r="E834">
        <v>1</v>
      </c>
      <c r="F834">
        <v>1</v>
      </c>
      <c r="G834">
        <v>1</v>
      </c>
      <c r="H834">
        <v>3</v>
      </c>
      <c r="I834" t="s">
        <v>1328</v>
      </c>
      <c r="J834" t="s">
        <v>1329</v>
      </c>
      <c r="K834" t="s">
        <v>1330</v>
      </c>
      <c r="L834">
        <v>1348</v>
      </c>
      <c r="N834">
        <v>1009</v>
      </c>
      <c r="O834" t="s">
        <v>806</v>
      </c>
      <c r="P834" t="s">
        <v>806</v>
      </c>
      <c r="Q834">
        <v>1000</v>
      </c>
      <c r="X834">
        <v>2.3000000000000001E-4</v>
      </c>
      <c r="Y834">
        <v>84866.240000000005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23</v>
      </c>
      <c r="AG834">
        <v>0</v>
      </c>
      <c r="AH834">
        <v>2</v>
      </c>
      <c r="AI834">
        <v>292117672</v>
      </c>
      <c r="AJ834">
        <v>597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ROW(Source!A325)</f>
        <v>325</v>
      </c>
      <c r="B835">
        <v>292117686</v>
      </c>
      <c r="C835">
        <v>292117666</v>
      </c>
      <c r="D835">
        <v>277869627</v>
      </c>
      <c r="E835">
        <v>1</v>
      </c>
      <c r="F835">
        <v>1</v>
      </c>
      <c r="G835">
        <v>1</v>
      </c>
      <c r="H835">
        <v>3</v>
      </c>
      <c r="I835" t="s">
        <v>1246</v>
      </c>
      <c r="J835" t="s">
        <v>1247</v>
      </c>
      <c r="K835" t="s">
        <v>1248</v>
      </c>
      <c r="L835">
        <v>1346</v>
      </c>
      <c r="N835">
        <v>1009</v>
      </c>
      <c r="O835" t="s">
        <v>1242</v>
      </c>
      <c r="P835" t="s">
        <v>1242</v>
      </c>
      <c r="Q835">
        <v>1</v>
      </c>
      <c r="X835">
        <v>0.02</v>
      </c>
      <c r="Y835">
        <v>56.11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23</v>
      </c>
      <c r="AG835">
        <v>0</v>
      </c>
      <c r="AH835">
        <v>2</v>
      </c>
      <c r="AI835">
        <v>292117673</v>
      </c>
      <c r="AJ835">
        <v>598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ROW(Source!A325)</f>
        <v>325</v>
      </c>
      <c r="B836">
        <v>292117687</v>
      </c>
      <c r="C836">
        <v>292117666</v>
      </c>
      <c r="D836">
        <v>277561946</v>
      </c>
      <c r="E836">
        <v>109</v>
      </c>
      <c r="F836">
        <v>1</v>
      </c>
      <c r="G836">
        <v>1</v>
      </c>
      <c r="H836">
        <v>3</v>
      </c>
      <c r="I836" t="s">
        <v>1497</v>
      </c>
      <c r="J836" t="s">
        <v>3</v>
      </c>
      <c r="K836" t="s">
        <v>1498</v>
      </c>
      <c r="L836">
        <v>1371</v>
      </c>
      <c r="N836">
        <v>1013</v>
      </c>
      <c r="O836" t="s">
        <v>21</v>
      </c>
      <c r="P836" t="s">
        <v>21</v>
      </c>
      <c r="Q836">
        <v>1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1</v>
      </c>
      <c r="AD836">
        <v>0</v>
      </c>
      <c r="AE836">
        <v>0</v>
      </c>
      <c r="AF836" t="s">
        <v>23</v>
      </c>
      <c r="AG836">
        <v>0</v>
      </c>
      <c r="AH836">
        <v>3</v>
      </c>
      <c r="AI836">
        <v>-1</v>
      </c>
      <c r="AJ836" t="s">
        <v>3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ROW(Source!A325)</f>
        <v>325</v>
      </c>
      <c r="B837">
        <v>292117688</v>
      </c>
      <c r="C837">
        <v>292117666</v>
      </c>
      <c r="D837">
        <v>277562597</v>
      </c>
      <c r="E837">
        <v>109</v>
      </c>
      <c r="F837">
        <v>1</v>
      </c>
      <c r="G837">
        <v>1</v>
      </c>
      <c r="H837">
        <v>3</v>
      </c>
      <c r="I837" t="s">
        <v>1496</v>
      </c>
      <c r="J837" t="s">
        <v>3</v>
      </c>
      <c r="K837" t="s">
        <v>1479</v>
      </c>
      <c r="L837">
        <v>1346</v>
      </c>
      <c r="N837">
        <v>1009</v>
      </c>
      <c r="O837" t="s">
        <v>1242</v>
      </c>
      <c r="P837" t="s">
        <v>1242</v>
      </c>
      <c r="Q837">
        <v>1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1</v>
      </c>
      <c r="AD837">
        <v>0</v>
      </c>
      <c r="AE837">
        <v>0</v>
      </c>
      <c r="AF837" t="s">
        <v>23</v>
      </c>
      <c r="AG837">
        <v>0</v>
      </c>
      <c r="AH837">
        <v>3</v>
      </c>
      <c r="AI837">
        <v>-1</v>
      </c>
      <c r="AJ837" t="s">
        <v>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ROW(Source!A325)</f>
        <v>325</v>
      </c>
      <c r="B838">
        <v>292117689</v>
      </c>
      <c r="C838">
        <v>292117666</v>
      </c>
      <c r="D838">
        <v>277562780</v>
      </c>
      <c r="E838">
        <v>109</v>
      </c>
      <c r="F838">
        <v>1</v>
      </c>
      <c r="G838">
        <v>1</v>
      </c>
      <c r="H838">
        <v>3</v>
      </c>
      <c r="I838" t="s">
        <v>1482</v>
      </c>
      <c r="J838" t="s">
        <v>3</v>
      </c>
      <c r="K838" t="s">
        <v>1483</v>
      </c>
      <c r="L838">
        <v>1346</v>
      </c>
      <c r="N838">
        <v>1009</v>
      </c>
      <c r="O838" t="s">
        <v>1242</v>
      </c>
      <c r="P838" t="s">
        <v>1242</v>
      </c>
      <c r="Q838">
        <v>1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1</v>
      </c>
      <c r="AD838">
        <v>0</v>
      </c>
      <c r="AE838">
        <v>0</v>
      </c>
      <c r="AF838" t="s">
        <v>23</v>
      </c>
      <c r="AG838">
        <v>0</v>
      </c>
      <c r="AH838">
        <v>3</v>
      </c>
      <c r="AI838">
        <v>-1</v>
      </c>
      <c r="AJ838" t="s">
        <v>3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ROW(Source!A325)</f>
        <v>325</v>
      </c>
      <c r="B839">
        <v>292117690</v>
      </c>
      <c r="C839">
        <v>292117666</v>
      </c>
      <c r="D839">
        <v>277879114</v>
      </c>
      <c r="E839">
        <v>1</v>
      </c>
      <c r="F839">
        <v>1</v>
      </c>
      <c r="G839">
        <v>1</v>
      </c>
      <c r="H839">
        <v>3</v>
      </c>
      <c r="I839" t="s">
        <v>1499</v>
      </c>
      <c r="J839" t="s">
        <v>1500</v>
      </c>
      <c r="K839" t="s">
        <v>1501</v>
      </c>
      <c r="L839">
        <v>1348</v>
      </c>
      <c r="N839">
        <v>1009</v>
      </c>
      <c r="O839" t="s">
        <v>806</v>
      </c>
      <c r="P839" t="s">
        <v>806</v>
      </c>
      <c r="Q839">
        <v>1000</v>
      </c>
      <c r="X839">
        <v>0</v>
      </c>
      <c r="Y839">
        <v>78619.899999999994</v>
      </c>
      <c r="Z839">
        <v>0</v>
      </c>
      <c r="AA839">
        <v>0</v>
      </c>
      <c r="AB839">
        <v>0</v>
      </c>
      <c r="AC839">
        <v>1</v>
      </c>
      <c r="AD839">
        <v>0</v>
      </c>
      <c r="AE839">
        <v>0</v>
      </c>
      <c r="AF839" t="s">
        <v>23</v>
      </c>
      <c r="AG839">
        <v>0</v>
      </c>
      <c r="AH839">
        <v>3</v>
      </c>
      <c r="AI839">
        <v>-1</v>
      </c>
      <c r="AJ839" t="s">
        <v>3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ROW(Source!A325)</f>
        <v>325</v>
      </c>
      <c r="B840">
        <v>292117691</v>
      </c>
      <c r="C840">
        <v>292117666</v>
      </c>
      <c r="D840">
        <v>277563539</v>
      </c>
      <c r="E840">
        <v>109</v>
      </c>
      <c r="F840">
        <v>1</v>
      </c>
      <c r="G840">
        <v>1</v>
      </c>
      <c r="H840">
        <v>3</v>
      </c>
      <c r="I840" t="s">
        <v>1488</v>
      </c>
      <c r="J840" t="s">
        <v>3</v>
      </c>
      <c r="K840" t="s">
        <v>1489</v>
      </c>
      <c r="L840">
        <v>1339</v>
      </c>
      <c r="N840">
        <v>1007</v>
      </c>
      <c r="O840" t="s">
        <v>1477</v>
      </c>
      <c r="P840" t="s">
        <v>1477</v>
      </c>
      <c r="Q840">
        <v>1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1</v>
      </c>
      <c r="AD840">
        <v>0</v>
      </c>
      <c r="AE840">
        <v>0</v>
      </c>
      <c r="AF840" t="s">
        <v>23</v>
      </c>
      <c r="AG840">
        <v>0</v>
      </c>
      <c r="AH840">
        <v>3</v>
      </c>
      <c r="AI840">
        <v>-1</v>
      </c>
      <c r="AJ840" t="s">
        <v>3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ROW(Source!A325)</f>
        <v>325</v>
      </c>
      <c r="B841">
        <v>292117692</v>
      </c>
      <c r="C841">
        <v>292117666</v>
      </c>
      <c r="D841">
        <v>277896283</v>
      </c>
      <c r="E841">
        <v>1</v>
      </c>
      <c r="F841">
        <v>1</v>
      </c>
      <c r="G841">
        <v>1</v>
      </c>
      <c r="H841">
        <v>3</v>
      </c>
      <c r="I841" t="s">
        <v>1331</v>
      </c>
      <c r="J841" t="s">
        <v>1332</v>
      </c>
      <c r="K841" t="s">
        <v>1333</v>
      </c>
      <c r="L841">
        <v>1348</v>
      </c>
      <c r="N841">
        <v>1009</v>
      </c>
      <c r="O841" t="s">
        <v>806</v>
      </c>
      <c r="P841" t="s">
        <v>806</v>
      </c>
      <c r="Q841">
        <v>1000</v>
      </c>
      <c r="X841">
        <v>4.0000000000000002E-4</v>
      </c>
      <c r="Y841">
        <v>61265.39</v>
      </c>
      <c r="Z841">
        <v>0</v>
      </c>
      <c r="AA841">
        <v>0</v>
      </c>
      <c r="AB841">
        <v>0</v>
      </c>
      <c r="AC841">
        <v>0</v>
      </c>
      <c r="AD841">
        <v>1</v>
      </c>
      <c r="AE841">
        <v>0</v>
      </c>
      <c r="AF841" t="s">
        <v>23</v>
      </c>
      <c r="AG841">
        <v>0</v>
      </c>
      <c r="AH841">
        <v>2</v>
      </c>
      <c r="AI841">
        <v>292117674</v>
      </c>
      <c r="AJ841">
        <v>599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ROW(Source!A325)</f>
        <v>325</v>
      </c>
      <c r="B842">
        <v>292117693</v>
      </c>
      <c r="C842">
        <v>292117666</v>
      </c>
      <c r="D842">
        <v>277896315</v>
      </c>
      <c r="E842">
        <v>1</v>
      </c>
      <c r="F842">
        <v>1</v>
      </c>
      <c r="G842">
        <v>1</v>
      </c>
      <c r="H842">
        <v>3</v>
      </c>
      <c r="I842" t="s">
        <v>1334</v>
      </c>
      <c r="J842" t="s">
        <v>1335</v>
      </c>
      <c r="K842" t="s">
        <v>1336</v>
      </c>
      <c r="L842">
        <v>1348</v>
      </c>
      <c r="N842">
        <v>1009</v>
      </c>
      <c r="O842" t="s">
        <v>806</v>
      </c>
      <c r="P842" t="s">
        <v>806</v>
      </c>
      <c r="Q842">
        <v>1000</v>
      </c>
      <c r="X842">
        <v>1.0000000000000001E-5</v>
      </c>
      <c r="Y842">
        <v>80020.98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23</v>
      </c>
      <c r="AG842">
        <v>0</v>
      </c>
      <c r="AH842">
        <v>2</v>
      </c>
      <c r="AI842">
        <v>292117675</v>
      </c>
      <c r="AJ842">
        <v>600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ROW(Source!A325)</f>
        <v>325</v>
      </c>
      <c r="B843">
        <v>292117694</v>
      </c>
      <c r="C843">
        <v>292117666</v>
      </c>
      <c r="D843">
        <v>277896321</v>
      </c>
      <c r="E843">
        <v>1</v>
      </c>
      <c r="F843">
        <v>1</v>
      </c>
      <c r="G843">
        <v>1</v>
      </c>
      <c r="H843">
        <v>3</v>
      </c>
      <c r="I843" t="s">
        <v>1337</v>
      </c>
      <c r="J843" t="s">
        <v>1338</v>
      </c>
      <c r="K843" t="s">
        <v>1339</v>
      </c>
      <c r="L843">
        <v>1348</v>
      </c>
      <c r="N843">
        <v>1009</v>
      </c>
      <c r="O843" t="s">
        <v>806</v>
      </c>
      <c r="P843" t="s">
        <v>806</v>
      </c>
      <c r="Q843">
        <v>1000</v>
      </c>
      <c r="X843">
        <v>5.9999999999999995E-4</v>
      </c>
      <c r="Y843">
        <v>40917.440000000002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23</v>
      </c>
      <c r="AG843">
        <v>0</v>
      </c>
      <c r="AH843">
        <v>2</v>
      </c>
      <c r="AI843">
        <v>292117676</v>
      </c>
      <c r="AJ843">
        <v>601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ROW(Source!A325)</f>
        <v>325</v>
      </c>
      <c r="B844">
        <v>292117695</v>
      </c>
      <c r="C844">
        <v>292117666</v>
      </c>
      <c r="D844">
        <v>277896684</v>
      </c>
      <c r="E844">
        <v>1</v>
      </c>
      <c r="F844">
        <v>1</v>
      </c>
      <c r="G844">
        <v>1</v>
      </c>
      <c r="H844">
        <v>3</v>
      </c>
      <c r="I844" t="s">
        <v>1340</v>
      </c>
      <c r="J844" t="s">
        <v>1341</v>
      </c>
      <c r="K844" t="s">
        <v>1342</v>
      </c>
      <c r="L844">
        <v>1348</v>
      </c>
      <c r="N844">
        <v>1009</v>
      </c>
      <c r="O844" t="s">
        <v>806</v>
      </c>
      <c r="P844" t="s">
        <v>806</v>
      </c>
      <c r="Q844">
        <v>1000</v>
      </c>
      <c r="X844">
        <v>5.9999999999999995E-4</v>
      </c>
      <c r="Y844">
        <v>98039.57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23</v>
      </c>
      <c r="AG844">
        <v>0</v>
      </c>
      <c r="AH844">
        <v>2</v>
      </c>
      <c r="AI844">
        <v>292117677</v>
      </c>
      <c r="AJ844">
        <v>602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ROW(Source!A325)</f>
        <v>325</v>
      </c>
      <c r="B845">
        <v>292117696</v>
      </c>
      <c r="C845">
        <v>292117666</v>
      </c>
      <c r="D845">
        <v>277908257</v>
      </c>
      <c r="E845">
        <v>1</v>
      </c>
      <c r="F845">
        <v>1</v>
      </c>
      <c r="G845">
        <v>1</v>
      </c>
      <c r="H845">
        <v>3</v>
      </c>
      <c r="I845" t="s">
        <v>1343</v>
      </c>
      <c r="J845" t="s">
        <v>1344</v>
      </c>
      <c r="K845" t="s">
        <v>1345</v>
      </c>
      <c r="L845">
        <v>1425</v>
      </c>
      <c r="N845">
        <v>1013</v>
      </c>
      <c r="O845" t="s">
        <v>880</v>
      </c>
      <c r="P845" t="s">
        <v>880</v>
      </c>
      <c r="Q845">
        <v>1</v>
      </c>
      <c r="X845">
        <v>0.12</v>
      </c>
      <c r="Y845">
        <v>1031.73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23</v>
      </c>
      <c r="AG845">
        <v>0</v>
      </c>
      <c r="AH845">
        <v>2</v>
      </c>
      <c r="AI845">
        <v>292117678</v>
      </c>
      <c r="AJ845">
        <v>603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ROW(Source!A325)</f>
        <v>325</v>
      </c>
      <c r="B846">
        <v>292117697</v>
      </c>
      <c r="C846">
        <v>292117666</v>
      </c>
      <c r="D846">
        <v>277565451</v>
      </c>
      <c r="E846">
        <v>109</v>
      </c>
      <c r="F846">
        <v>1</v>
      </c>
      <c r="G846">
        <v>1</v>
      </c>
      <c r="H846">
        <v>3</v>
      </c>
      <c r="I846" t="s">
        <v>1484</v>
      </c>
      <c r="J846" t="s">
        <v>3</v>
      </c>
      <c r="K846" t="s">
        <v>1490</v>
      </c>
      <c r="L846">
        <v>1371</v>
      </c>
      <c r="N846">
        <v>1013</v>
      </c>
      <c r="O846" t="s">
        <v>21</v>
      </c>
      <c r="P846" t="s">
        <v>21</v>
      </c>
      <c r="Q846">
        <v>1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1</v>
      </c>
      <c r="AD846">
        <v>0</v>
      </c>
      <c r="AE846">
        <v>0</v>
      </c>
      <c r="AF846" t="s">
        <v>23</v>
      </c>
      <c r="AG846">
        <v>0</v>
      </c>
      <c r="AH846">
        <v>3</v>
      </c>
      <c r="AI846">
        <v>-1</v>
      </c>
      <c r="AJ846" t="s">
        <v>3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ROW(Source!A325)</f>
        <v>325</v>
      </c>
      <c r="B847">
        <v>292117698</v>
      </c>
      <c r="C847">
        <v>292117666</v>
      </c>
      <c r="D847">
        <v>277565474</v>
      </c>
      <c r="E847">
        <v>109</v>
      </c>
      <c r="F847">
        <v>1</v>
      </c>
      <c r="G847">
        <v>1</v>
      </c>
      <c r="H847">
        <v>3</v>
      </c>
      <c r="I847" t="s">
        <v>1486</v>
      </c>
      <c r="J847" t="s">
        <v>3</v>
      </c>
      <c r="K847" t="s">
        <v>1487</v>
      </c>
      <c r="L847">
        <v>1346</v>
      </c>
      <c r="N847">
        <v>1009</v>
      </c>
      <c r="O847" t="s">
        <v>1242</v>
      </c>
      <c r="P847" t="s">
        <v>1242</v>
      </c>
      <c r="Q847">
        <v>1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1</v>
      </c>
      <c r="AD847">
        <v>0</v>
      </c>
      <c r="AE847">
        <v>0</v>
      </c>
      <c r="AF847" t="s">
        <v>23</v>
      </c>
      <c r="AG847">
        <v>0</v>
      </c>
      <c r="AH847">
        <v>3</v>
      </c>
      <c r="AI847">
        <v>-1</v>
      </c>
      <c r="AJ847" t="s">
        <v>3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ROW(Source!A325)</f>
        <v>325</v>
      </c>
      <c r="B848">
        <v>292117699</v>
      </c>
      <c r="C848">
        <v>292117666</v>
      </c>
      <c r="D848">
        <v>277565502</v>
      </c>
      <c r="E848">
        <v>109</v>
      </c>
      <c r="F848">
        <v>1</v>
      </c>
      <c r="G848">
        <v>1</v>
      </c>
      <c r="H848">
        <v>3</v>
      </c>
      <c r="I848" t="s">
        <v>1468</v>
      </c>
      <c r="J848" t="s">
        <v>3</v>
      </c>
      <c r="K848" t="s">
        <v>1491</v>
      </c>
      <c r="L848">
        <v>1371</v>
      </c>
      <c r="N848">
        <v>1013</v>
      </c>
      <c r="O848" t="s">
        <v>21</v>
      </c>
      <c r="P848" t="s">
        <v>21</v>
      </c>
      <c r="Q848">
        <v>1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1</v>
      </c>
      <c r="AD848">
        <v>0</v>
      </c>
      <c r="AE848">
        <v>0</v>
      </c>
      <c r="AF848" t="s">
        <v>23</v>
      </c>
      <c r="AG848">
        <v>0</v>
      </c>
      <c r="AH848">
        <v>3</v>
      </c>
      <c r="AI848">
        <v>-1</v>
      </c>
      <c r="AJ848" t="s">
        <v>3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ROW(Source!A361)</f>
        <v>361</v>
      </c>
      <c r="B849">
        <v>292117712</v>
      </c>
      <c r="C849">
        <v>292117700</v>
      </c>
      <c r="D849">
        <v>277560276</v>
      </c>
      <c r="E849">
        <v>109</v>
      </c>
      <c r="F849">
        <v>1</v>
      </c>
      <c r="G849">
        <v>1</v>
      </c>
      <c r="H849">
        <v>1</v>
      </c>
      <c r="I849" t="s">
        <v>1232</v>
      </c>
      <c r="J849" t="s">
        <v>3</v>
      </c>
      <c r="K849" t="s">
        <v>1233</v>
      </c>
      <c r="L849">
        <v>1191</v>
      </c>
      <c r="N849">
        <v>1013</v>
      </c>
      <c r="O849" t="s">
        <v>1220</v>
      </c>
      <c r="P849" t="s">
        <v>1220</v>
      </c>
      <c r="Q849">
        <v>1</v>
      </c>
      <c r="X849">
        <v>3.33</v>
      </c>
      <c r="Y849">
        <v>0</v>
      </c>
      <c r="Z849">
        <v>0</v>
      </c>
      <c r="AA849">
        <v>0</v>
      </c>
      <c r="AB849">
        <v>424.47</v>
      </c>
      <c r="AC849">
        <v>0</v>
      </c>
      <c r="AD849">
        <v>1</v>
      </c>
      <c r="AE849">
        <v>1</v>
      </c>
      <c r="AF849" t="s">
        <v>3</v>
      </c>
      <c r="AG849">
        <v>3.33</v>
      </c>
      <c r="AH849">
        <v>2</v>
      </c>
      <c r="AI849">
        <v>292117701</v>
      </c>
      <c r="AJ849">
        <v>604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ROW(Source!A361)</f>
        <v>361</v>
      </c>
      <c r="B850">
        <v>292117713</v>
      </c>
      <c r="C850">
        <v>292117700</v>
      </c>
      <c r="D850">
        <v>277560491</v>
      </c>
      <c r="E850">
        <v>109</v>
      </c>
      <c r="F850">
        <v>1</v>
      </c>
      <c r="G850">
        <v>1</v>
      </c>
      <c r="H850">
        <v>1</v>
      </c>
      <c r="I850" t="s">
        <v>1221</v>
      </c>
      <c r="J850" t="s">
        <v>3</v>
      </c>
      <c r="K850" t="s">
        <v>1222</v>
      </c>
      <c r="L850">
        <v>1191</v>
      </c>
      <c r="N850">
        <v>1013</v>
      </c>
      <c r="O850" t="s">
        <v>1220</v>
      </c>
      <c r="P850" t="s">
        <v>1220</v>
      </c>
      <c r="Q850">
        <v>1</v>
      </c>
      <c r="X850">
        <v>0.16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2</v>
      </c>
      <c r="AF850" t="s">
        <v>3</v>
      </c>
      <c r="AG850">
        <v>0.16</v>
      </c>
      <c r="AH850">
        <v>2</v>
      </c>
      <c r="AI850">
        <v>292117702</v>
      </c>
      <c r="AJ850">
        <v>605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ROW(Source!A361)</f>
        <v>361</v>
      </c>
      <c r="B851">
        <v>292117714</v>
      </c>
      <c r="C851">
        <v>292117700</v>
      </c>
      <c r="D851">
        <v>277945805</v>
      </c>
      <c r="E851">
        <v>1</v>
      </c>
      <c r="F851">
        <v>1</v>
      </c>
      <c r="G851">
        <v>1</v>
      </c>
      <c r="H851">
        <v>2</v>
      </c>
      <c r="I851" t="s">
        <v>1227</v>
      </c>
      <c r="J851" t="s">
        <v>1228</v>
      </c>
      <c r="K851" t="s">
        <v>1229</v>
      </c>
      <c r="L851">
        <v>1368</v>
      </c>
      <c r="N851">
        <v>1011</v>
      </c>
      <c r="O851" t="s">
        <v>1090</v>
      </c>
      <c r="P851" t="s">
        <v>1090</v>
      </c>
      <c r="Q851">
        <v>1</v>
      </c>
      <c r="X851">
        <v>0.16</v>
      </c>
      <c r="Y851">
        <v>0</v>
      </c>
      <c r="Z851">
        <v>544.70000000000005</v>
      </c>
      <c r="AA851">
        <v>477.98</v>
      </c>
      <c r="AB851">
        <v>0</v>
      </c>
      <c r="AC851">
        <v>0</v>
      </c>
      <c r="AD851">
        <v>1</v>
      </c>
      <c r="AE851">
        <v>0</v>
      </c>
      <c r="AF851" t="s">
        <v>3</v>
      </c>
      <c r="AG851">
        <v>0.16</v>
      </c>
      <c r="AH851">
        <v>2</v>
      </c>
      <c r="AI851">
        <v>292117703</v>
      </c>
      <c r="AJ851">
        <v>606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ROW(Source!A361)</f>
        <v>361</v>
      </c>
      <c r="B852">
        <v>292117715</v>
      </c>
      <c r="C852">
        <v>292117700</v>
      </c>
      <c r="D852">
        <v>277862540</v>
      </c>
      <c r="E852">
        <v>1</v>
      </c>
      <c r="F852">
        <v>1</v>
      </c>
      <c r="G852">
        <v>1</v>
      </c>
      <c r="H852">
        <v>3</v>
      </c>
      <c r="I852" t="s">
        <v>1325</v>
      </c>
      <c r="J852" t="s">
        <v>1326</v>
      </c>
      <c r="K852" t="s">
        <v>1327</v>
      </c>
      <c r="L852">
        <v>1346</v>
      </c>
      <c r="N852">
        <v>1009</v>
      </c>
      <c r="O852" t="s">
        <v>1242</v>
      </c>
      <c r="P852" t="s">
        <v>1242</v>
      </c>
      <c r="Q852">
        <v>1</v>
      </c>
      <c r="X852">
        <v>0.03</v>
      </c>
      <c r="Y852">
        <v>80.02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23</v>
      </c>
      <c r="AG852">
        <v>0</v>
      </c>
      <c r="AH852">
        <v>2</v>
      </c>
      <c r="AI852">
        <v>292117704</v>
      </c>
      <c r="AJ852">
        <v>607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ROW(Source!A361)</f>
        <v>361</v>
      </c>
      <c r="B853">
        <v>292117716</v>
      </c>
      <c r="C853">
        <v>292117700</v>
      </c>
      <c r="D853">
        <v>277867826</v>
      </c>
      <c r="E853">
        <v>1</v>
      </c>
      <c r="F853">
        <v>1</v>
      </c>
      <c r="G853">
        <v>1</v>
      </c>
      <c r="H853">
        <v>3</v>
      </c>
      <c r="I853" t="s">
        <v>1328</v>
      </c>
      <c r="J853" t="s">
        <v>1329</v>
      </c>
      <c r="K853" t="s">
        <v>1330</v>
      </c>
      <c r="L853">
        <v>1348</v>
      </c>
      <c r="N853">
        <v>1009</v>
      </c>
      <c r="O853" t="s">
        <v>806</v>
      </c>
      <c r="P853" t="s">
        <v>806</v>
      </c>
      <c r="Q853">
        <v>1000</v>
      </c>
      <c r="X853">
        <v>2.3000000000000001E-4</v>
      </c>
      <c r="Y853">
        <v>84866.240000000005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23</v>
      </c>
      <c r="AG853">
        <v>0</v>
      </c>
      <c r="AH853">
        <v>2</v>
      </c>
      <c r="AI853">
        <v>292117705</v>
      </c>
      <c r="AJ853">
        <v>608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ROW(Source!A361)</f>
        <v>361</v>
      </c>
      <c r="B854">
        <v>292117717</v>
      </c>
      <c r="C854">
        <v>292117700</v>
      </c>
      <c r="D854">
        <v>277869627</v>
      </c>
      <c r="E854">
        <v>1</v>
      </c>
      <c r="F854">
        <v>1</v>
      </c>
      <c r="G854">
        <v>1</v>
      </c>
      <c r="H854">
        <v>3</v>
      </c>
      <c r="I854" t="s">
        <v>1246</v>
      </c>
      <c r="J854" t="s">
        <v>1247</v>
      </c>
      <c r="K854" t="s">
        <v>1248</v>
      </c>
      <c r="L854">
        <v>1346</v>
      </c>
      <c r="N854">
        <v>1009</v>
      </c>
      <c r="O854" t="s">
        <v>1242</v>
      </c>
      <c r="P854" t="s">
        <v>1242</v>
      </c>
      <c r="Q854">
        <v>1</v>
      </c>
      <c r="X854">
        <v>0.02</v>
      </c>
      <c r="Y854">
        <v>56.11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23</v>
      </c>
      <c r="AG854">
        <v>0</v>
      </c>
      <c r="AH854">
        <v>2</v>
      </c>
      <c r="AI854">
        <v>292117706</v>
      </c>
      <c r="AJ854">
        <v>609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ROW(Source!A361)</f>
        <v>361</v>
      </c>
      <c r="B855">
        <v>292117718</v>
      </c>
      <c r="C855">
        <v>292117700</v>
      </c>
      <c r="D855">
        <v>277563539</v>
      </c>
      <c r="E855">
        <v>109</v>
      </c>
      <c r="F855">
        <v>1</v>
      </c>
      <c r="G855">
        <v>1</v>
      </c>
      <c r="H855">
        <v>3</v>
      </c>
      <c r="I855" t="s">
        <v>1488</v>
      </c>
      <c r="J855" t="s">
        <v>3</v>
      </c>
      <c r="K855" t="s">
        <v>1489</v>
      </c>
      <c r="L855">
        <v>1339</v>
      </c>
      <c r="N855">
        <v>1007</v>
      </c>
      <c r="O855" t="s">
        <v>1477</v>
      </c>
      <c r="P855" t="s">
        <v>1477</v>
      </c>
      <c r="Q855">
        <v>1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1</v>
      </c>
      <c r="AD855">
        <v>0</v>
      </c>
      <c r="AE855">
        <v>0</v>
      </c>
      <c r="AF855" t="s">
        <v>23</v>
      </c>
      <c r="AG855">
        <v>0</v>
      </c>
      <c r="AH855">
        <v>3</v>
      </c>
      <c r="AI855">
        <v>-1</v>
      </c>
      <c r="AJ855" t="s">
        <v>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ROW(Source!A361)</f>
        <v>361</v>
      </c>
      <c r="B856">
        <v>292117719</v>
      </c>
      <c r="C856">
        <v>292117700</v>
      </c>
      <c r="D856">
        <v>277896283</v>
      </c>
      <c r="E856">
        <v>1</v>
      </c>
      <c r="F856">
        <v>1</v>
      </c>
      <c r="G856">
        <v>1</v>
      </c>
      <c r="H856">
        <v>3</v>
      </c>
      <c r="I856" t="s">
        <v>1331</v>
      </c>
      <c r="J856" t="s">
        <v>1332</v>
      </c>
      <c r="K856" t="s">
        <v>1333</v>
      </c>
      <c r="L856">
        <v>1348</v>
      </c>
      <c r="N856">
        <v>1009</v>
      </c>
      <c r="O856" t="s">
        <v>806</v>
      </c>
      <c r="P856" t="s">
        <v>806</v>
      </c>
      <c r="Q856">
        <v>1000</v>
      </c>
      <c r="X856">
        <v>4.0000000000000002E-4</v>
      </c>
      <c r="Y856">
        <v>61265.39</v>
      </c>
      <c r="Z856">
        <v>0</v>
      </c>
      <c r="AA856">
        <v>0</v>
      </c>
      <c r="AB856">
        <v>0</v>
      </c>
      <c r="AC856">
        <v>0</v>
      </c>
      <c r="AD856">
        <v>1</v>
      </c>
      <c r="AE856">
        <v>0</v>
      </c>
      <c r="AF856" t="s">
        <v>23</v>
      </c>
      <c r="AG856">
        <v>0</v>
      </c>
      <c r="AH856">
        <v>2</v>
      </c>
      <c r="AI856">
        <v>292117707</v>
      </c>
      <c r="AJ856">
        <v>610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ROW(Source!A361)</f>
        <v>361</v>
      </c>
      <c r="B857">
        <v>292117720</v>
      </c>
      <c r="C857">
        <v>292117700</v>
      </c>
      <c r="D857">
        <v>277896315</v>
      </c>
      <c r="E857">
        <v>1</v>
      </c>
      <c r="F857">
        <v>1</v>
      </c>
      <c r="G857">
        <v>1</v>
      </c>
      <c r="H857">
        <v>3</v>
      </c>
      <c r="I857" t="s">
        <v>1334</v>
      </c>
      <c r="J857" t="s">
        <v>1335</v>
      </c>
      <c r="K857" t="s">
        <v>1336</v>
      </c>
      <c r="L857">
        <v>1348</v>
      </c>
      <c r="N857">
        <v>1009</v>
      </c>
      <c r="O857" t="s">
        <v>806</v>
      </c>
      <c r="P857" t="s">
        <v>806</v>
      </c>
      <c r="Q857">
        <v>1000</v>
      </c>
      <c r="X857">
        <v>1.0000000000000001E-5</v>
      </c>
      <c r="Y857">
        <v>80020.98</v>
      </c>
      <c r="Z857">
        <v>0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23</v>
      </c>
      <c r="AG857">
        <v>0</v>
      </c>
      <c r="AH857">
        <v>2</v>
      </c>
      <c r="AI857">
        <v>292117708</v>
      </c>
      <c r="AJ857">
        <v>611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ROW(Source!A361)</f>
        <v>361</v>
      </c>
      <c r="B858">
        <v>292117721</v>
      </c>
      <c r="C858">
        <v>292117700</v>
      </c>
      <c r="D858">
        <v>277896321</v>
      </c>
      <c r="E858">
        <v>1</v>
      </c>
      <c r="F858">
        <v>1</v>
      </c>
      <c r="G858">
        <v>1</v>
      </c>
      <c r="H858">
        <v>3</v>
      </c>
      <c r="I858" t="s">
        <v>1337</v>
      </c>
      <c r="J858" t="s">
        <v>1338</v>
      </c>
      <c r="K858" t="s">
        <v>1339</v>
      </c>
      <c r="L858">
        <v>1348</v>
      </c>
      <c r="N858">
        <v>1009</v>
      </c>
      <c r="O858" t="s">
        <v>806</v>
      </c>
      <c r="P858" t="s">
        <v>806</v>
      </c>
      <c r="Q858">
        <v>1000</v>
      </c>
      <c r="X858">
        <v>5.9999999999999995E-4</v>
      </c>
      <c r="Y858">
        <v>40917.440000000002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23</v>
      </c>
      <c r="AG858">
        <v>0</v>
      </c>
      <c r="AH858">
        <v>2</v>
      </c>
      <c r="AI858">
        <v>292117709</v>
      </c>
      <c r="AJ858">
        <v>612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ROW(Source!A361)</f>
        <v>361</v>
      </c>
      <c r="B859">
        <v>292117722</v>
      </c>
      <c r="C859">
        <v>292117700</v>
      </c>
      <c r="D859">
        <v>277896684</v>
      </c>
      <c r="E859">
        <v>1</v>
      </c>
      <c r="F859">
        <v>1</v>
      </c>
      <c r="G859">
        <v>1</v>
      </c>
      <c r="H859">
        <v>3</v>
      </c>
      <c r="I859" t="s">
        <v>1340</v>
      </c>
      <c r="J859" t="s">
        <v>1341</v>
      </c>
      <c r="K859" t="s">
        <v>1342</v>
      </c>
      <c r="L859">
        <v>1348</v>
      </c>
      <c r="N859">
        <v>1009</v>
      </c>
      <c r="O859" t="s">
        <v>806</v>
      </c>
      <c r="P859" t="s">
        <v>806</v>
      </c>
      <c r="Q859">
        <v>1000</v>
      </c>
      <c r="X859">
        <v>5.9999999999999995E-4</v>
      </c>
      <c r="Y859">
        <v>98039.57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23</v>
      </c>
      <c r="AG859">
        <v>0</v>
      </c>
      <c r="AH859">
        <v>2</v>
      </c>
      <c r="AI859">
        <v>292117710</v>
      </c>
      <c r="AJ859">
        <v>613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ROW(Source!A361)</f>
        <v>361</v>
      </c>
      <c r="B860">
        <v>292117723</v>
      </c>
      <c r="C860">
        <v>292117700</v>
      </c>
      <c r="D860">
        <v>277908257</v>
      </c>
      <c r="E860">
        <v>1</v>
      </c>
      <c r="F860">
        <v>1</v>
      </c>
      <c r="G860">
        <v>1</v>
      </c>
      <c r="H860">
        <v>3</v>
      </c>
      <c r="I860" t="s">
        <v>1343</v>
      </c>
      <c r="J860" t="s">
        <v>1344</v>
      </c>
      <c r="K860" t="s">
        <v>1345</v>
      </c>
      <c r="L860">
        <v>1425</v>
      </c>
      <c r="N860">
        <v>1013</v>
      </c>
      <c r="O860" t="s">
        <v>880</v>
      </c>
      <c r="P860" t="s">
        <v>880</v>
      </c>
      <c r="Q860">
        <v>1</v>
      </c>
      <c r="X860">
        <v>0.06</v>
      </c>
      <c r="Y860">
        <v>1031.73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23</v>
      </c>
      <c r="AG860">
        <v>0</v>
      </c>
      <c r="AH860">
        <v>2</v>
      </c>
      <c r="AI860">
        <v>292117711</v>
      </c>
      <c r="AJ860">
        <v>614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ROW(Source!A361)</f>
        <v>361</v>
      </c>
      <c r="B861">
        <v>292117724</v>
      </c>
      <c r="C861">
        <v>292117700</v>
      </c>
      <c r="D861">
        <v>277565451</v>
      </c>
      <c r="E861">
        <v>109</v>
      </c>
      <c r="F861">
        <v>1</v>
      </c>
      <c r="G861">
        <v>1</v>
      </c>
      <c r="H861">
        <v>3</v>
      </c>
      <c r="I861" t="s">
        <v>1484</v>
      </c>
      <c r="J861" t="s">
        <v>3</v>
      </c>
      <c r="K861" t="s">
        <v>1490</v>
      </c>
      <c r="L861">
        <v>1371</v>
      </c>
      <c r="N861">
        <v>1013</v>
      </c>
      <c r="O861" t="s">
        <v>21</v>
      </c>
      <c r="P861" t="s">
        <v>21</v>
      </c>
      <c r="Q861">
        <v>1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1</v>
      </c>
      <c r="AD861">
        <v>0</v>
      </c>
      <c r="AE861">
        <v>0</v>
      </c>
      <c r="AF861" t="s">
        <v>23</v>
      </c>
      <c r="AG861">
        <v>0</v>
      </c>
      <c r="AH861">
        <v>3</v>
      </c>
      <c r="AI861">
        <v>-1</v>
      </c>
      <c r="AJ861" t="s">
        <v>3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ROW(Source!A361)</f>
        <v>361</v>
      </c>
      <c r="B862">
        <v>292117725</v>
      </c>
      <c r="C862">
        <v>292117700</v>
      </c>
      <c r="D862">
        <v>277565474</v>
      </c>
      <c r="E862">
        <v>109</v>
      </c>
      <c r="F862">
        <v>1</v>
      </c>
      <c r="G862">
        <v>1</v>
      </c>
      <c r="H862">
        <v>3</v>
      </c>
      <c r="I862" t="s">
        <v>1486</v>
      </c>
      <c r="J862" t="s">
        <v>3</v>
      </c>
      <c r="K862" t="s">
        <v>1487</v>
      </c>
      <c r="L862">
        <v>1346</v>
      </c>
      <c r="N862">
        <v>1009</v>
      </c>
      <c r="O862" t="s">
        <v>1242</v>
      </c>
      <c r="P862" t="s">
        <v>1242</v>
      </c>
      <c r="Q862">
        <v>1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1</v>
      </c>
      <c r="AD862">
        <v>0</v>
      </c>
      <c r="AE862">
        <v>0</v>
      </c>
      <c r="AF862" t="s">
        <v>23</v>
      </c>
      <c r="AG862">
        <v>0</v>
      </c>
      <c r="AH862">
        <v>3</v>
      </c>
      <c r="AI862">
        <v>-1</v>
      </c>
      <c r="AJ862" t="s">
        <v>3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ROW(Source!A361)</f>
        <v>361</v>
      </c>
      <c r="B863">
        <v>292117726</v>
      </c>
      <c r="C863">
        <v>292117700</v>
      </c>
      <c r="D863">
        <v>277565502</v>
      </c>
      <c r="E863">
        <v>109</v>
      </c>
      <c r="F863">
        <v>1</v>
      </c>
      <c r="G863">
        <v>1</v>
      </c>
      <c r="H863">
        <v>3</v>
      </c>
      <c r="I863" t="s">
        <v>1468</v>
      </c>
      <c r="J863" t="s">
        <v>3</v>
      </c>
      <c r="K863" t="s">
        <v>1491</v>
      </c>
      <c r="L863">
        <v>1371</v>
      </c>
      <c r="N863">
        <v>1013</v>
      </c>
      <c r="O863" t="s">
        <v>21</v>
      </c>
      <c r="P863" t="s">
        <v>21</v>
      </c>
      <c r="Q863">
        <v>1</v>
      </c>
      <c r="X863">
        <v>0.1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 t="s">
        <v>23</v>
      </c>
      <c r="AG863">
        <v>0</v>
      </c>
      <c r="AH863">
        <v>3</v>
      </c>
      <c r="AI863">
        <v>-1</v>
      </c>
      <c r="AJ863" t="s">
        <v>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ROW(Source!A362)</f>
        <v>362</v>
      </c>
      <c r="B864">
        <v>292117739</v>
      </c>
      <c r="C864">
        <v>292117727</v>
      </c>
      <c r="D864">
        <v>277560272</v>
      </c>
      <c r="E864">
        <v>109</v>
      </c>
      <c r="F864">
        <v>1</v>
      </c>
      <c r="G864">
        <v>1</v>
      </c>
      <c r="H864">
        <v>1</v>
      </c>
      <c r="I864" t="s">
        <v>1304</v>
      </c>
      <c r="J864" t="s">
        <v>3</v>
      </c>
      <c r="K864" t="s">
        <v>1305</v>
      </c>
      <c r="L864">
        <v>1191</v>
      </c>
      <c r="N864">
        <v>1013</v>
      </c>
      <c r="O864" t="s">
        <v>1220</v>
      </c>
      <c r="P864" t="s">
        <v>1220</v>
      </c>
      <c r="Q864">
        <v>1</v>
      </c>
      <c r="X864">
        <v>7.04</v>
      </c>
      <c r="Y864">
        <v>0</v>
      </c>
      <c r="Z864">
        <v>0</v>
      </c>
      <c r="AA864">
        <v>0</v>
      </c>
      <c r="AB864">
        <v>420.91</v>
      </c>
      <c r="AC864">
        <v>0</v>
      </c>
      <c r="AD864">
        <v>1</v>
      </c>
      <c r="AE864">
        <v>1</v>
      </c>
      <c r="AF864" t="s">
        <v>3</v>
      </c>
      <c r="AG864">
        <v>7.04</v>
      </c>
      <c r="AH864">
        <v>2</v>
      </c>
      <c r="AI864">
        <v>292117728</v>
      </c>
      <c r="AJ864">
        <v>615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ROW(Source!A362)</f>
        <v>362</v>
      </c>
      <c r="B865">
        <v>292117740</v>
      </c>
      <c r="C865">
        <v>292117727</v>
      </c>
      <c r="D865">
        <v>277560491</v>
      </c>
      <c r="E865">
        <v>109</v>
      </c>
      <c r="F865">
        <v>1</v>
      </c>
      <c r="G865">
        <v>1</v>
      </c>
      <c r="H865">
        <v>1</v>
      </c>
      <c r="I865" t="s">
        <v>1221</v>
      </c>
      <c r="J865" t="s">
        <v>3</v>
      </c>
      <c r="K865" t="s">
        <v>1222</v>
      </c>
      <c r="L865">
        <v>1191</v>
      </c>
      <c r="N865">
        <v>1013</v>
      </c>
      <c r="O865" t="s">
        <v>1220</v>
      </c>
      <c r="P865" t="s">
        <v>1220</v>
      </c>
      <c r="Q865">
        <v>1</v>
      </c>
      <c r="X865">
        <v>0.32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2</v>
      </c>
      <c r="AF865" t="s">
        <v>3</v>
      </c>
      <c r="AG865">
        <v>0.32</v>
      </c>
      <c r="AH865">
        <v>2</v>
      </c>
      <c r="AI865">
        <v>292117729</v>
      </c>
      <c r="AJ865">
        <v>616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ROW(Source!A362)</f>
        <v>362</v>
      </c>
      <c r="B866">
        <v>292117741</v>
      </c>
      <c r="C866">
        <v>292117727</v>
      </c>
      <c r="D866">
        <v>277945805</v>
      </c>
      <c r="E866">
        <v>1</v>
      </c>
      <c r="F866">
        <v>1</v>
      </c>
      <c r="G866">
        <v>1</v>
      </c>
      <c r="H866">
        <v>2</v>
      </c>
      <c r="I866" t="s">
        <v>1227</v>
      </c>
      <c r="J866" t="s">
        <v>1228</v>
      </c>
      <c r="K866" t="s">
        <v>1229</v>
      </c>
      <c r="L866">
        <v>1368</v>
      </c>
      <c r="N866">
        <v>1011</v>
      </c>
      <c r="O866" t="s">
        <v>1090</v>
      </c>
      <c r="P866" t="s">
        <v>1090</v>
      </c>
      <c r="Q866">
        <v>1</v>
      </c>
      <c r="X866">
        <v>0.32</v>
      </c>
      <c r="Y866">
        <v>0</v>
      </c>
      <c r="Z866">
        <v>544.70000000000005</v>
      </c>
      <c r="AA866">
        <v>477.98</v>
      </c>
      <c r="AB866">
        <v>0</v>
      </c>
      <c r="AC866">
        <v>0</v>
      </c>
      <c r="AD866">
        <v>1</v>
      </c>
      <c r="AE866">
        <v>0</v>
      </c>
      <c r="AF866" t="s">
        <v>3</v>
      </c>
      <c r="AG866">
        <v>0.32</v>
      </c>
      <c r="AH866">
        <v>2</v>
      </c>
      <c r="AI866">
        <v>292117730</v>
      </c>
      <c r="AJ866">
        <v>617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ROW(Source!A362)</f>
        <v>362</v>
      </c>
      <c r="B867">
        <v>292117742</v>
      </c>
      <c r="C867">
        <v>292117727</v>
      </c>
      <c r="D867">
        <v>277862540</v>
      </c>
      <c r="E867">
        <v>1</v>
      </c>
      <c r="F867">
        <v>1</v>
      </c>
      <c r="G867">
        <v>1</v>
      </c>
      <c r="H867">
        <v>3</v>
      </c>
      <c r="I867" t="s">
        <v>1325</v>
      </c>
      <c r="J867" t="s">
        <v>1326</v>
      </c>
      <c r="K867" t="s">
        <v>1327</v>
      </c>
      <c r="L867">
        <v>1346</v>
      </c>
      <c r="N867">
        <v>1009</v>
      </c>
      <c r="O867" t="s">
        <v>1242</v>
      </c>
      <c r="P867" t="s">
        <v>1242</v>
      </c>
      <c r="Q867">
        <v>1</v>
      </c>
      <c r="X867">
        <v>0.03</v>
      </c>
      <c r="Y867">
        <v>80.02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23</v>
      </c>
      <c r="AG867">
        <v>0</v>
      </c>
      <c r="AH867">
        <v>2</v>
      </c>
      <c r="AI867">
        <v>292117731</v>
      </c>
      <c r="AJ867">
        <v>618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ROW(Source!A362)</f>
        <v>362</v>
      </c>
      <c r="B868">
        <v>292117743</v>
      </c>
      <c r="C868">
        <v>292117727</v>
      </c>
      <c r="D868">
        <v>277867826</v>
      </c>
      <c r="E868">
        <v>1</v>
      </c>
      <c r="F868">
        <v>1</v>
      </c>
      <c r="G868">
        <v>1</v>
      </c>
      <c r="H868">
        <v>3</v>
      </c>
      <c r="I868" t="s">
        <v>1328</v>
      </c>
      <c r="J868" t="s">
        <v>1329</v>
      </c>
      <c r="K868" t="s">
        <v>1330</v>
      </c>
      <c r="L868">
        <v>1348</v>
      </c>
      <c r="N868">
        <v>1009</v>
      </c>
      <c r="O868" t="s">
        <v>806</v>
      </c>
      <c r="P868" t="s">
        <v>806</v>
      </c>
      <c r="Q868">
        <v>1000</v>
      </c>
      <c r="X868">
        <v>2.3000000000000001E-4</v>
      </c>
      <c r="Y868">
        <v>84866.240000000005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23</v>
      </c>
      <c r="AG868">
        <v>0</v>
      </c>
      <c r="AH868">
        <v>2</v>
      </c>
      <c r="AI868">
        <v>292117732</v>
      </c>
      <c r="AJ868">
        <v>619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ROW(Source!A362)</f>
        <v>362</v>
      </c>
      <c r="B869">
        <v>292117744</v>
      </c>
      <c r="C869">
        <v>292117727</v>
      </c>
      <c r="D869">
        <v>277869627</v>
      </c>
      <c r="E869">
        <v>1</v>
      </c>
      <c r="F869">
        <v>1</v>
      </c>
      <c r="G869">
        <v>1</v>
      </c>
      <c r="H869">
        <v>3</v>
      </c>
      <c r="I869" t="s">
        <v>1246</v>
      </c>
      <c r="J869" t="s">
        <v>1247</v>
      </c>
      <c r="K869" t="s">
        <v>1248</v>
      </c>
      <c r="L869">
        <v>1346</v>
      </c>
      <c r="N869">
        <v>1009</v>
      </c>
      <c r="O869" t="s">
        <v>1242</v>
      </c>
      <c r="P869" t="s">
        <v>1242</v>
      </c>
      <c r="Q869">
        <v>1</v>
      </c>
      <c r="X869">
        <v>0.02</v>
      </c>
      <c r="Y869">
        <v>56.11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23</v>
      </c>
      <c r="AG869">
        <v>0</v>
      </c>
      <c r="AH869">
        <v>2</v>
      </c>
      <c r="AI869">
        <v>292117733</v>
      </c>
      <c r="AJ869">
        <v>620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ROW(Source!A362)</f>
        <v>362</v>
      </c>
      <c r="B870">
        <v>292117745</v>
      </c>
      <c r="C870">
        <v>292117727</v>
      </c>
      <c r="D870">
        <v>277563539</v>
      </c>
      <c r="E870">
        <v>109</v>
      </c>
      <c r="F870">
        <v>1</v>
      </c>
      <c r="G870">
        <v>1</v>
      </c>
      <c r="H870">
        <v>3</v>
      </c>
      <c r="I870" t="s">
        <v>1488</v>
      </c>
      <c r="J870" t="s">
        <v>3</v>
      </c>
      <c r="K870" t="s">
        <v>1489</v>
      </c>
      <c r="L870">
        <v>1339</v>
      </c>
      <c r="N870">
        <v>1007</v>
      </c>
      <c r="O870" t="s">
        <v>1477</v>
      </c>
      <c r="P870" t="s">
        <v>1477</v>
      </c>
      <c r="Q870">
        <v>1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1</v>
      </c>
      <c r="AD870">
        <v>0</v>
      </c>
      <c r="AE870">
        <v>0</v>
      </c>
      <c r="AF870" t="s">
        <v>23</v>
      </c>
      <c r="AG870">
        <v>0</v>
      </c>
      <c r="AH870">
        <v>3</v>
      </c>
      <c r="AI870">
        <v>-1</v>
      </c>
      <c r="AJ870" t="s">
        <v>3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ROW(Source!A362)</f>
        <v>362</v>
      </c>
      <c r="B871">
        <v>292117746</v>
      </c>
      <c r="C871">
        <v>292117727</v>
      </c>
      <c r="D871">
        <v>277896283</v>
      </c>
      <c r="E871">
        <v>1</v>
      </c>
      <c r="F871">
        <v>1</v>
      </c>
      <c r="G871">
        <v>1</v>
      </c>
      <c r="H871">
        <v>3</v>
      </c>
      <c r="I871" t="s">
        <v>1331</v>
      </c>
      <c r="J871" t="s">
        <v>1332</v>
      </c>
      <c r="K871" t="s">
        <v>1333</v>
      </c>
      <c r="L871">
        <v>1348</v>
      </c>
      <c r="N871">
        <v>1009</v>
      </c>
      <c r="O871" t="s">
        <v>806</v>
      </c>
      <c r="P871" t="s">
        <v>806</v>
      </c>
      <c r="Q871">
        <v>1000</v>
      </c>
      <c r="X871">
        <v>4.0000000000000002E-4</v>
      </c>
      <c r="Y871">
        <v>61265.39</v>
      </c>
      <c r="Z871">
        <v>0</v>
      </c>
      <c r="AA871">
        <v>0</v>
      </c>
      <c r="AB871">
        <v>0</v>
      </c>
      <c r="AC871">
        <v>0</v>
      </c>
      <c r="AD871">
        <v>1</v>
      </c>
      <c r="AE871">
        <v>0</v>
      </c>
      <c r="AF871" t="s">
        <v>23</v>
      </c>
      <c r="AG871">
        <v>0</v>
      </c>
      <c r="AH871">
        <v>2</v>
      </c>
      <c r="AI871">
        <v>292117734</v>
      </c>
      <c r="AJ871">
        <v>621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ROW(Source!A362)</f>
        <v>362</v>
      </c>
      <c r="B872">
        <v>292117747</v>
      </c>
      <c r="C872">
        <v>292117727</v>
      </c>
      <c r="D872">
        <v>277896315</v>
      </c>
      <c r="E872">
        <v>1</v>
      </c>
      <c r="F872">
        <v>1</v>
      </c>
      <c r="G872">
        <v>1</v>
      </c>
      <c r="H872">
        <v>3</v>
      </c>
      <c r="I872" t="s">
        <v>1334</v>
      </c>
      <c r="J872" t="s">
        <v>1335</v>
      </c>
      <c r="K872" t="s">
        <v>1336</v>
      </c>
      <c r="L872">
        <v>1348</v>
      </c>
      <c r="N872">
        <v>1009</v>
      </c>
      <c r="O872" t="s">
        <v>806</v>
      </c>
      <c r="P872" t="s">
        <v>806</v>
      </c>
      <c r="Q872">
        <v>1000</v>
      </c>
      <c r="X872">
        <v>1.0000000000000001E-5</v>
      </c>
      <c r="Y872">
        <v>80020.98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0</v>
      </c>
      <c r="AF872" t="s">
        <v>23</v>
      </c>
      <c r="AG872">
        <v>0</v>
      </c>
      <c r="AH872">
        <v>2</v>
      </c>
      <c r="AI872">
        <v>292117735</v>
      </c>
      <c r="AJ872">
        <v>622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ROW(Source!A362)</f>
        <v>362</v>
      </c>
      <c r="B873">
        <v>292117748</v>
      </c>
      <c r="C873">
        <v>292117727</v>
      </c>
      <c r="D873">
        <v>277896321</v>
      </c>
      <c r="E873">
        <v>1</v>
      </c>
      <c r="F873">
        <v>1</v>
      </c>
      <c r="G873">
        <v>1</v>
      </c>
      <c r="H873">
        <v>3</v>
      </c>
      <c r="I873" t="s">
        <v>1337</v>
      </c>
      <c r="J873" t="s">
        <v>1338</v>
      </c>
      <c r="K873" t="s">
        <v>1339</v>
      </c>
      <c r="L873">
        <v>1348</v>
      </c>
      <c r="N873">
        <v>1009</v>
      </c>
      <c r="O873" t="s">
        <v>806</v>
      </c>
      <c r="P873" t="s">
        <v>806</v>
      </c>
      <c r="Q873">
        <v>1000</v>
      </c>
      <c r="X873">
        <v>5.9999999999999995E-4</v>
      </c>
      <c r="Y873">
        <v>40917.440000000002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23</v>
      </c>
      <c r="AG873">
        <v>0</v>
      </c>
      <c r="AH873">
        <v>2</v>
      </c>
      <c r="AI873">
        <v>292117736</v>
      </c>
      <c r="AJ873">
        <v>623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ROW(Source!A362)</f>
        <v>362</v>
      </c>
      <c r="B874">
        <v>292117749</v>
      </c>
      <c r="C874">
        <v>292117727</v>
      </c>
      <c r="D874">
        <v>277896684</v>
      </c>
      <c r="E874">
        <v>1</v>
      </c>
      <c r="F874">
        <v>1</v>
      </c>
      <c r="G874">
        <v>1</v>
      </c>
      <c r="H874">
        <v>3</v>
      </c>
      <c r="I874" t="s">
        <v>1340</v>
      </c>
      <c r="J874" t="s">
        <v>1341</v>
      </c>
      <c r="K874" t="s">
        <v>1342</v>
      </c>
      <c r="L874">
        <v>1348</v>
      </c>
      <c r="N874">
        <v>1009</v>
      </c>
      <c r="O874" t="s">
        <v>806</v>
      </c>
      <c r="P874" t="s">
        <v>806</v>
      </c>
      <c r="Q874">
        <v>1000</v>
      </c>
      <c r="X874">
        <v>5.9999999999999995E-4</v>
      </c>
      <c r="Y874">
        <v>98039.57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23</v>
      </c>
      <c r="AG874">
        <v>0</v>
      </c>
      <c r="AH874">
        <v>2</v>
      </c>
      <c r="AI874">
        <v>292117737</v>
      </c>
      <c r="AJ874">
        <v>624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ROW(Source!A362)</f>
        <v>362</v>
      </c>
      <c r="B875">
        <v>292117750</v>
      </c>
      <c r="C875">
        <v>292117727</v>
      </c>
      <c r="D875">
        <v>277908257</v>
      </c>
      <c r="E875">
        <v>1</v>
      </c>
      <c r="F875">
        <v>1</v>
      </c>
      <c r="G875">
        <v>1</v>
      </c>
      <c r="H875">
        <v>3</v>
      </c>
      <c r="I875" t="s">
        <v>1343</v>
      </c>
      <c r="J875" t="s">
        <v>1344</v>
      </c>
      <c r="K875" t="s">
        <v>1345</v>
      </c>
      <c r="L875">
        <v>1425</v>
      </c>
      <c r="N875">
        <v>1013</v>
      </c>
      <c r="O875" t="s">
        <v>880</v>
      </c>
      <c r="P875" t="s">
        <v>880</v>
      </c>
      <c r="Q875">
        <v>1</v>
      </c>
      <c r="X875">
        <v>0.06</v>
      </c>
      <c r="Y875">
        <v>1031.73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23</v>
      </c>
      <c r="AG875">
        <v>0</v>
      </c>
      <c r="AH875">
        <v>2</v>
      </c>
      <c r="AI875">
        <v>292117738</v>
      </c>
      <c r="AJ875">
        <v>625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ROW(Source!A362)</f>
        <v>362</v>
      </c>
      <c r="B876">
        <v>292117751</v>
      </c>
      <c r="C876">
        <v>292117727</v>
      </c>
      <c r="D876">
        <v>277565451</v>
      </c>
      <c r="E876">
        <v>109</v>
      </c>
      <c r="F876">
        <v>1</v>
      </c>
      <c r="G876">
        <v>1</v>
      </c>
      <c r="H876">
        <v>3</v>
      </c>
      <c r="I876" t="s">
        <v>1484</v>
      </c>
      <c r="J876" t="s">
        <v>3</v>
      </c>
      <c r="K876" t="s">
        <v>1490</v>
      </c>
      <c r="L876">
        <v>1371</v>
      </c>
      <c r="N876">
        <v>1013</v>
      </c>
      <c r="O876" t="s">
        <v>21</v>
      </c>
      <c r="P876" t="s">
        <v>21</v>
      </c>
      <c r="Q876">
        <v>1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1</v>
      </c>
      <c r="AD876">
        <v>0</v>
      </c>
      <c r="AE876">
        <v>0</v>
      </c>
      <c r="AF876" t="s">
        <v>23</v>
      </c>
      <c r="AG876">
        <v>0</v>
      </c>
      <c r="AH876">
        <v>3</v>
      </c>
      <c r="AI876">
        <v>-1</v>
      </c>
      <c r="AJ876" t="s">
        <v>3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ROW(Source!A362)</f>
        <v>362</v>
      </c>
      <c r="B877">
        <v>292117752</v>
      </c>
      <c r="C877">
        <v>292117727</v>
      </c>
      <c r="D877">
        <v>277565474</v>
      </c>
      <c r="E877">
        <v>109</v>
      </c>
      <c r="F877">
        <v>1</v>
      </c>
      <c r="G877">
        <v>1</v>
      </c>
      <c r="H877">
        <v>3</v>
      </c>
      <c r="I877" t="s">
        <v>1486</v>
      </c>
      <c r="J877" t="s">
        <v>3</v>
      </c>
      <c r="K877" t="s">
        <v>1487</v>
      </c>
      <c r="L877">
        <v>1346</v>
      </c>
      <c r="N877">
        <v>1009</v>
      </c>
      <c r="O877" t="s">
        <v>1242</v>
      </c>
      <c r="P877" t="s">
        <v>1242</v>
      </c>
      <c r="Q877">
        <v>1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1</v>
      </c>
      <c r="AD877">
        <v>0</v>
      </c>
      <c r="AE877">
        <v>0</v>
      </c>
      <c r="AF877" t="s">
        <v>23</v>
      </c>
      <c r="AG877">
        <v>0</v>
      </c>
      <c r="AH877">
        <v>3</v>
      </c>
      <c r="AI877">
        <v>-1</v>
      </c>
      <c r="AJ877" t="s">
        <v>3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ROW(Source!A362)</f>
        <v>362</v>
      </c>
      <c r="B878">
        <v>292117753</v>
      </c>
      <c r="C878">
        <v>292117727</v>
      </c>
      <c r="D878">
        <v>277565502</v>
      </c>
      <c r="E878">
        <v>109</v>
      </c>
      <c r="F878">
        <v>1</v>
      </c>
      <c r="G878">
        <v>1</v>
      </c>
      <c r="H878">
        <v>3</v>
      </c>
      <c r="I878" t="s">
        <v>1468</v>
      </c>
      <c r="J878" t="s">
        <v>3</v>
      </c>
      <c r="K878" t="s">
        <v>1491</v>
      </c>
      <c r="L878">
        <v>1371</v>
      </c>
      <c r="N878">
        <v>1013</v>
      </c>
      <c r="O878" t="s">
        <v>21</v>
      </c>
      <c r="P878" t="s">
        <v>21</v>
      </c>
      <c r="Q878">
        <v>1</v>
      </c>
      <c r="X878">
        <v>0.1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23</v>
      </c>
      <c r="AG878">
        <v>0</v>
      </c>
      <c r="AH878">
        <v>3</v>
      </c>
      <c r="AI878">
        <v>-1</v>
      </c>
      <c r="AJ878" t="s">
        <v>3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ROW(Source!A363)</f>
        <v>363</v>
      </c>
      <c r="B879">
        <v>292117766</v>
      </c>
      <c r="C879">
        <v>292117754</v>
      </c>
      <c r="D879">
        <v>277560276</v>
      </c>
      <c r="E879">
        <v>109</v>
      </c>
      <c r="F879">
        <v>1</v>
      </c>
      <c r="G879">
        <v>1</v>
      </c>
      <c r="H879">
        <v>1</v>
      </c>
      <c r="I879" t="s">
        <v>1232</v>
      </c>
      <c r="J879" t="s">
        <v>3</v>
      </c>
      <c r="K879" t="s">
        <v>1233</v>
      </c>
      <c r="L879">
        <v>1191</v>
      </c>
      <c r="N879">
        <v>1013</v>
      </c>
      <c r="O879" t="s">
        <v>1220</v>
      </c>
      <c r="P879" t="s">
        <v>1220</v>
      </c>
      <c r="Q879">
        <v>1</v>
      </c>
      <c r="X879">
        <v>11.2</v>
      </c>
      <c r="Y879">
        <v>0</v>
      </c>
      <c r="Z879">
        <v>0</v>
      </c>
      <c r="AA879">
        <v>0</v>
      </c>
      <c r="AB879">
        <v>424.47</v>
      </c>
      <c r="AC879">
        <v>0</v>
      </c>
      <c r="AD879">
        <v>1</v>
      </c>
      <c r="AE879">
        <v>1</v>
      </c>
      <c r="AF879" t="s">
        <v>3</v>
      </c>
      <c r="AG879">
        <v>11.2</v>
      </c>
      <c r="AH879">
        <v>2</v>
      </c>
      <c r="AI879">
        <v>292117755</v>
      </c>
      <c r="AJ879">
        <v>626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ROW(Source!A363)</f>
        <v>363</v>
      </c>
      <c r="B880">
        <v>292117767</v>
      </c>
      <c r="C880">
        <v>292117754</v>
      </c>
      <c r="D880">
        <v>277560491</v>
      </c>
      <c r="E880">
        <v>109</v>
      </c>
      <c r="F880">
        <v>1</v>
      </c>
      <c r="G880">
        <v>1</v>
      </c>
      <c r="H880">
        <v>1</v>
      </c>
      <c r="I880" t="s">
        <v>1221</v>
      </c>
      <c r="J880" t="s">
        <v>3</v>
      </c>
      <c r="K880" t="s">
        <v>1222</v>
      </c>
      <c r="L880">
        <v>1191</v>
      </c>
      <c r="N880">
        <v>1013</v>
      </c>
      <c r="O880" t="s">
        <v>1220</v>
      </c>
      <c r="P880" t="s">
        <v>1220</v>
      </c>
      <c r="Q880">
        <v>1</v>
      </c>
      <c r="X880">
        <v>0.51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3</v>
      </c>
      <c r="AG880">
        <v>0.51</v>
      </c>
      <c r="AH880">
        <v>2</v>
      </c>
      <c r="AI880">
        <v>292117756</v>
      </c>
      <c r="AJ880">
        <v>627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ROW(Source!A363)</f>
        <v>363</v>
      </c>
      <c r="B881">
        <v>292117768</v>
      </c>
      <c r="C881">
        <v>292117754</v>
      </c>
      <c r="D881">
        <v>277945805</v>
      </c>
      <c r="E881">
        <v>1</v>
      </c>
      <c r="F881">
        <v>1</v>
      </c>
      <c r="G881">
        <v>1</v>
      </c>
      <c r="H881">
        <v>2</v>
      </c>
      <c r="I881" t="s">
        <v>1227</v>
      </c>
      <c r="J881" t="s">
        <v>1228</v>
      </c>
      <c r="K881" t="s">
        <v>1229</v>
      </c>
      <c r="L881">
        <v>1368</v>
      </c>
      <c r="N881">
        <v>1011</v>
      </c>
      <c r="O881" t="s">
        <v>1090</v>
      </c>
      <c r="P881" t="s">
        <v>1090</v>
      </c>
      <c r="Q881">
        <v>1</v>
      </c>
      <c r="X881">
        <v>0.51</v>
      </c>
      <c r="Y881">
        <v>0</v>
      </c>
      <c r="Z881">
        <v>544.70000000000005</v>
      </c>
      <c r="AA881">
        <v>477.98</v>
      </c>
      <c r="AB881">
        <v>0</v>
      </c>
      <c r="AC881">
        <v>0</v>
      </c>
      <c r="AD881">
        <v>1</v>
      </c>
      <c r="AE881">
        <v>0</v>
      </c>
      <c r="AF881" t="s">
        <v>3</v>
      </c>
      <c r="AG881">
        <v>0.51</v>
      </c>
      <c r="AH881">
        <v>2</v>
      </c>
      <c r="AI881">
        <v>292117757</v>
      </c>
      <c r="AJ881">
        <v>628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ROW(Source!A363)</f>
        <v>363</v>
      </c>
      <c r="B882">
        <v>292117769</v>
      </c>
      <c r="C882">
        <v>292117754</v>
      </c>
      <c r="D882">
        <v>277862540</v>
      </c>
      <c r="E882">
        <v>1</v>
      </c>
      <c r="F882">
        <v>1</v>
      </c>
      <c r="G882">
        <v>1</v>
      </c>
      <c r="H882">
        <v>3</v>
      </c>
      <c r="I882" t="s">
        <v>1325</v>
      </c>
      <c r="J882" t="s">
        <v>1326</v>
      </c>
      <c r="K882" t="s">
        <v>1327</v>
      </c>
      <c r="L882">
        <v>1346</v>
      </c>
      <c r="N882">
        <v>1009</v>
      </c>
      <c r="O882" t="s">
        <v>1242</v>
      </c>
      <c r="P882" t="s">
        <v>1242</v>
      </c>
      <c r="Q882">
        <v>1</v>
      </c>
      <c r="X882">
        <v>0.03</v>
      </c>
      <c r="Y882">
        <v>80.02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23</v>
      </c>
      <c r="AG882">
        <v>0</v>
      </c>
      <c r="AH882">
        <v>2</v>
      </c>
      <c r="AI882">
        <v>292117758</v>
      </c>
      <c r="AJ882">
        <v>629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ROW(Source!A363)</f>
        <v>363</v>
      </c>
      <c r="B883">
        <v>292117770</v>
      </c>
      <c r="C883">
        <v>292117754</v>
      </c>
      <c r="D883">
        <v>277867733</v>
      </c>
      <c r="E883">
        <v>1</v>
      </c>
      <c r="F883">
        <v>1</v>
      </c>
      <c r="G883">
        <v>1</v>
      </c>
      <c r="H883">
        <v>3</v>
      </c>
      <c r="I883" t="s">
        <v>1438</v>
      </c>
      <c r="J883" t="s">
        <v>1439</v>
      </c>
      <c r="K883" t="s">
        <v>1440</v>
      </c>
      <c r="L883">
        <v>1346</v>
      </c>
      <c r="N883">
        <v>1009</v>
      </c>
      <c r="O883" t="s">
        <v>1242</v>
      </c>
      <c r="P883" t="s">
        <v>1242</v>
      </c>
      <c r="Q883">
        <v>1</v>
      </c>
      <c r="X883">
        <v>0</v>
      </c>
      <c r="Y883">
        <v>174.93</v>
      </c>
      <c r="Z883">
        <v>0</v>
      </c>
      <c r="AA883">
        <v>0</v>
      </c>
      <c r="AB883">
        <v>0</v>
      </c>
      <c r="AC883">
        <v>1</v>
      </c>
      <c r="AD883">
        <v>0</v>
      </c>
      <c r="AE883">
        <v>0</v>
      </c>
      <c r="AF883" t="s">
        <v>23</v>
      </c>
      <c r="AG883">
        <v>0</v>
      </c>
      <c r="AH883">
        <v>3</v>
      </c>
      <c r="AI883">
        <v>-1</v>
      </c>
      <c r="AJ883" t="s">
        <v>3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ROW(Source!A363)</f>
        <v>363</v>
      </c>
      <c r="B884">
        <v>292117771</v>
      </c>
      <c r="C884">
        <v>292117754</v>
      </c>
      <c r="D884">
        <v>277867826</v>
      </c>
      <c r="E884">
        <v>1</v>
      </c>
      <c r="F884">
        <v>1</v>
      </c>
      <c r="G884">
        <v>1</v>
      </c>
      <c r="H884">
        <v>3</v>
      </c>
      <c r="I884" t="s">
        <v>1328</v>
      </c>
      <c r="J884" t="s">
        <v>1329</v>
      </c>
      <c r="K884" t="s">
        <v>1330</v>
      </c>
      <c r="L884">
        <v>1348</v>
      </c>
      <c r="N884">
        <v>1009</v>
      </c>
      <c r="O884" t="s">
        <v>806</v>
      </c>
      <c r="P884" t="s">
        <v>806</v>
      </c>
      <c r="Q884">
        <v>1000</v>
      </c>
      <c r="X884">
        <v>2.3000000000000001E-4</v>
      </c>
      <c r="Y884">
        <v>84866.240000000005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23</v>
      </c>
      <c r="AG884">
        <v>0</v>
      </c>
      <c r="AH884">
        <v>2</v>
      </c>
      <c r="AI884">
        <v>292117759</v>
      </c>
      <c r="AJ884">
        <v>630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ROW(Source!A363)</f>
        <v>363</v>
      </c>
      <c r="B885">
        <v>292117772</v>
      </c>
      <c r="C885">
        <v>292117754</v>
      </c>
      <c r="D885">
        <v>277869627</v>
      </c>
      <c r="E885">
        <v>1</v>
      </c>
      <c r="F885">
        <v>1</v>
      </c>
      <c r="G885">
        <v>1</v>
      </c>
      <c r="H885">
        <v>3</v>
      </c>
      <c r="I885" t="s">
        <v>1246</v>
      </c>
      <c r="J885" t="s">
        <v>1247</v>
      </c>
      <c r="K885" t="s">
        <v>1248</v>
      </c>
      <c r="L885">
        <v>1346</v>
      </c>
      <c r="N885">
        <v>1009</v>
      </c>
      <c r="O885" t="s">
        <v>1242</v>
      </c>
      <c r="P885" t="s">
        <v>1242</v>
      </c>
      <c r="Q885">
        <v>1</v>
      </c>
      <c r="X885">
        <v>0.02</v>
      </c>
      <c r="Y885">
        <v>56.11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23</v>
      </c>
      <c r="AG885">
        <v>0</v>
      </c>
      <c r="AH885">
        <v>2</v>
      </c>
      <c r="AI885">
        <v>292117760</v>
      </c>
      <c r="AJ885">
        <v>631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ROW(Source!A363)</f>
        <v>363</v>
      </c>
      <c r="B886">
        <v>292117773</v>
      </c>
      <c r="C886">
        <v>292117754</v>
      </c>
      <c r="D886">
        <v>277562634</v>
      </c>
      <c r="E886">
        <v>109</v>
      </c>
      <c r="F886">
        <v>1</v>
      </c>
      <c r="G886">
        <v>1</v>
      </c>
      <c r="H886">
        <v>3</v>
      </c>
      <c r="I886" t="s">
        <v>1480</v>
      </c>
      <c r="J886" t="s">
        <v>3</v>
      </c>
      <c r="K886" t="s">
        <v>1481</v>
      </c>
      <c r="L886">
        <v>1348</v>
      </c>
      <c r="N886">
        <v>1009</v>
      </c>
      <c r="O886" t="s">
        <v>806</v>
      </c>
      <c r="P886" t="s">
        <v>806</v>
      </c>
      <c r="Q886">
        <v>1000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1</v>
      </c>
      <c r="AD886">
        <v>0</v>
      </c>
      <c r="AE886">
        <v>0</v>
      </c>
      <c r="AF886" t="s">
        <v>23</v>
      </c>
      <c r="AG886">
        <v>0</v>
      </c>
      <c r="AH886">
        <v>3</v>
      </c>
      <c r="AI886">
        <v>-1</v>
      </c>
      <c r="AJ886" t="s">
        <v>3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ROW(Source!A363)</f>
        <v>363</v>
      </c>
      <c r="B887">
        <v>292117774</v>
      </c>
      <c r="C887">
        <v>292117754</v>
      </c>
      <c r="D887">
        <v>277563139</v>
      </c>
      <c r="E887">
        <v>109</v>
      </c>
      <c r="F887">
        <v>1</v>
      </c>
      <c r="G887">
        <v>1</v>
      </c>
      <c r="H887">
        <v>3</v>
      </c>
      <c r="I887" t="s">
        <v>1492</v>
      </c>
      <c r="J887" t="s">
        <v>3</v>
      </c>
      <c r="K887" t="s">
        <v>1493</v>
      </c>
      <c r="L887">
        <v>1348</v>
      </c>
      <c r="N887">
        <v>1009</v>
      </c>
      <c r="O887" t="s">
        <v>806</v>
      </c>
      <c r="P887" t="s">
        <v>806</v>
      </c>
      <c r="Q887">
        <v>1000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1</v>
      </c>
      <c r="AD887">
        <v>0</v>
      </c>
      <c r="AE887">
        <v>0</v>
      </c>
      <c r="AF887" t="s">
        <v>23</v>
      </c>
      <c r="AG887">
        <v>0</v>
      </c>
      <c r="AH887">
        <v>3</v>
      </c>
      <c r="AI887">
        <v>-1</v>
      </c>
      <c r="AJ887" t="s">
        <v>3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ROW(Source!A363)</f>
        <v>363</v>
      </c>
      <c r="B888">
        <v>292117775</v>
      </c>
      <c r="C888">
        <v>292117754</v>
      </c>
      <c r="D888">
        <v>277563539</v>
      </c>
      <c r="E888">
        <v>109</v>
      </c>
      <c r="F888">
        <v>1</v>
      </c>
      <c r="G888">
        <v>1</v>
      </c>
      <c r="H888">
        <v>3</v>
      </c>
      <c r="I888" t="s">
        <v>1488</v>
      </c>
      <c r="J888" t="s">
        <v>3</v>
      </c>
      <c r="K888" t="s">
        <v>1489</v>
      </c>
      <c r="L888">
        <v>1339</v>
      </c>
      <c r="N888">
        <v>1007</v>
      </c>
      <c r="O888" t="s">
        <v>1477</v>
      </c>
      <c r="P888" t="s">
        <v>1477</v>
      </c>
      <c r="Q888">
        <v>1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1</v>
      </c>
      <c r="AD888">
        <v>0</v>
      </c>
      <c r="AE888">
        <v>0</v>
      </c>
      <c r="AF888" t="s">
        <v>23</v>
      </c>
      <c r="AG888">
        <v>0</v>
      </c>
      <c r="AH888">
        <v>3</v>
      </c>
      <c r="AI888">
        <v>-1</v>
      </c>
      <c r="AJ888" t="s">
        <v>3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ROW(Source!A363)</f>
        <v>363</v>
      </c>
      <c r="B889">
        <v>292117776</v>
      </c>
      <c r="C889">
        <v>292117754</v>
      </c>
      <c r="D889">
        <v>277896283</v>
      </c>
      <c r="E889">
        <v>1</v>
      </c>
      <c r="F889">
        <v>1</v>
      </c>
      <c r="G889">
        <v>1</v>
      </c>
      <c r="H889">
        <v>3</v>
      </c>
      <c r="I889" t="s">
        <v>1331</v>
      </c>
      <c r="J889" t="s">
        <v>1332</v>
      </c>
      <c r="K889" t="s">
        <v>1333</v>
      </c>
      <c r="L889">
        <v>1348</v>
      </c>
      <c r="N889">
        <v>1009</v>
      </c>
      <c r="O889" t="s">
        <v>806</v>
      </c>
      <c r="P889" t="s">
        <v>806</v>
      </c>
      <c r="Q889">
        <v>1000</v>
      </c>
      <c r="X889">
        <v>4.0000000000000002E-4</v>
      </c>
      <c r="Y889">
        <v>61265.39</v>
      </c>
      <c r="Z889">
        <v>0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23</v>
      </c>
      <c r="AG889">
        <v>0</v>
      </c>
      <c r="AH889">
        <v>2</v>
      </c>
      <c r="AI889">
        <v>292117761</v>
      </c>
      <c r="AJ889">
        <v>632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ROW(Source!A363)</f>
        <v>363</v>
      </c>
      <c r="B890">
        <v>292117777</v>
      </c>
      <c r="C890">
        <v>292117754</v>
      </c>
      <c r="D890">
        <v>277896315</v>
      </c>
      <c r="E890">
        <v>1</v>
      </c>
      <c r="F890">
        <v>1</v>
      </c>
      <c r="G890">
        <v>1</v>
      </c>
      <c r="H890">
        <v>3</v>
      </c>
      <c r="I890" t="s">
        <v>1334</v>
      </c>
      <c r="J890" t="s">
        <v>1335</v>
      </c>
      <c r="K890" t="s">
        <v>1336</v>
      </c>
      <c r="L890">
        <v>1348</v>
      </c>
      <c r="N890">
        <v>1009</v>
      </c>
      <c r="O890" t="s">
        <v>806</v>
      </c>
      <c r="P890" t="s">
        <v>806</v>
      </c>
      <c r="Q890">
        <v>1000</v>
      </c>
      <c r="X890">
        <v>1.0000000000000001E-5</v>
      </c>
      <c r="Y890">
        <v>80020.98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23</v>
      </c>
      <c r="AG890">
        <v>0</v>
      </c>
      <c r="AH890">
        <v>2</v>
      </c>
      <c r="AI890">
        <v>292117762</v>
      </c>
      <c r="AJ890">
        <v>633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ROW(Source!A363)</f>
        <v>363</v>
      </c>
      <c r="B891">
        <v>292117778</v>
      </c>
      <c r="C891">
        <v>292117754</v>
      </c>
      <c r="D891">
        <v>277896321</v>
      </c>
      <c r="E891">
        <v>1</v>
      </c>
      <c r="F891">
        <v>1</v>
      </c>
      <c r="G891">
        <v>1</v>
      </c>
      <c r="H891">
        <v>3</v>
      </c>
      <c r="I891" t="s">
        <v>1337</v>
      </c>
      <c r="J891" t="s">
        <v>1338</v>
      </c>
      <c r="K891" t="s">
        <v>1339</v>
      </c>
      <c r="L891">
        <v>1348</v>
      </c>
      <c r="N891">
        <v>1009</v>
      </c>
      <c r="O891" t="s">
        <v>806</v>
      </c>
      <c r="P891" t="s">
        <v>806</v>
      </c>
      <c r="Q891">
        <v>1000</v>
      </c>
      <c r="X891">
        <v>5.9999999999999995E-4</v>
      </c>
      <c r="Y891">
        <v>40917.440000000002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23</v>
      </c>
      <c r="AG891">
        <v>0</v>
      </c>
      <c r="AH891">
        <v>2</v>
      </c>
      <c r="AI891">
        <v>292117763</v>
      </c>
      <c r="AJ891">
        <v>634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ROW(Source!A363)</f>
        <v>363</v>
      </c>
      <c r="B892">
        <v>292117779</v>
      </c>
      <c r="C892">
        <v>292117754</v>
      </c>
      <c r="D892">
        <v>277896684</v>
      </c>
      <c r="E892">
        <v>1</v>
      </c>
      <c r="F892">
        <v>1</v>
      </c>
      <c r="G892">
        <v>1</v>
      </c>
      <c r="H892">
        <v>3</v>
      </c>
      <c r="I892" t="s">
        <v>1340</v>
      </c>
      <c r="J892" t="s">
        <v>1341</v>
      </c>
      <c r="K892" t="s">
        <v>1342</v>
      </c>
      <c r="L892">
        <v>1348</v>
      </c>
      <c r="N892">
        <v>1009</v>
      </c>
      <c r="O892" t="s">
        <v>806</v>
      </c>
      <c r="P892" t="s">
        <v>806</v>
      </c>
      <c r="Q892">
        <v>1000</v>
      </c>
      <c r="X892">
        <v>5.9999999999999995E-4</v>
      </c>
      <c r="Y892">
        <v>98039.57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23</v>
      </c>
      <c r="AG892">
        <v>0</v>
      </c>
      <c r="AH892">
        <v>2</v>
      </c>
      <c r="AI892">
        <v>292117764</v>
      </c>
      <c r="AJ892">
        <v>635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ROW(Source!A363)</f>
        <v>363</v>
      </c>
      <c r="B893">
        <v>292117780</v>
      </c>
      <c r="C893">
        <v>292117754</v>
      </c>
      <c r="D893">
        <v>277908257</v>
      </c>
      <c r="E893">
        <v>1</v>
      </c>
      <c r="F893">
        <v>1</v>
      </c>
      <c r="G893">
        <v>1</v>
      </c>
      <c r="H893">
        <v>3</v>
      </c>
      <c r="I893" t="s">
        <v>1343</v>
      </c>
      <c r="J893" t="s">
        <v>1344</v>
      </c>
      <c r="K893" t="s">
        <v>1345</v>
      </c>
      <c r="L893">
        <v>1425</v>
      </c>
      <c r="N893">
        <v>1013</v>
      </c>
      <c r="O893" t="s">
        <v>880</v>
      </c>
      <c r="P893" t="s">
        <v>880</v>
      </c>
      <c r="Q893">
        <v>1</v>
      </c>
      <c r="X893">
        <v>0.06</v>
      </c>
      <c r="Y893">
        <v>1031.73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23</v>
      </c>
      <c r="AG893">
        <v>0</v>
      </c>
      <c r="AH893">
        <v>2</v>
      </c>
      <c r="AI893">
        <v>292117765</v>
      </c>
      <c r="AJ893">
        <v>636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ROW(Source!A363)</f>
        <v>363</v>
      </c>
      <c r="B894">
        <v>292117781</v>
      </c>
      <c r="C894">
        <v>292117754</v>
      </c>
      <c r="D894">
        <v>277565451</v>
      </c>
      <c r="E894">
        <v>109</v>
      </c>
      <c r="F894">
        <v>1</v>
      </c>
      <c r="G894">
        <v>1</v>
      </c>
      <c r="H894">
        <v>3</v>
      </c>
      <c r="I894" t="s">
        <v>1484</v>
      </c>
      <c r="J894" t="s">
        <v>3</v>
      </c>
      <c r="K894" t="s">
        <v>1490</v>
      </c>
      <c r="L894">
        <v>1371</v>
      </c>
      <c r="N894">
        <v>1013</v>
      </c>
      <c r="O894" t="s">
        <v>21</v>
      </c>
      <c r="P894" t="s">
        <v>21</v>
      </c>
      <c r="Q894">
        <v>1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1</v>
      </c>
      <c r="AD894">
        <v>0</v>
      </c>
      <c r="AE894">
        <v>0</v>
      </c>
      <c r="AF894" t="s">
        <v>23</v>
      </c>
      <c r="AG894">
        <v>0</v>
      </c>
      <c r="AH894">
        <v>3</v>
      </c>
      <c r="AI894">
        <v>-1</v>
      </c>
      <c r="AJ894" t="s">
        <v>3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ROW(Source!A363)</f>
        <v>363</v>
      </c>
      <c r="B895">
        <v>292117782</v>
      </c>
      <c r="C895">
        <v>292117754</v>
      </c>
      <c r="D895">
        <v>277565464</v>
      </c>
      <c r="E895">
        <v>109</v>
      </c>
      <c r="F895">
        <v>1</v>
      </c>
      <c r="G895">
        <v>1</v>
      </c>
      <c r="H895">
        <v>3</v>
      </c>
      <c r="I895" t="s">
        <v>1502</v>
      </c>
      <c r="J895" t="s">
        <v>3</v>
      </c>
      <c r="K895" t="s">
        <v>1479</v>
      </c>
      <c r="L895">
        <v>1346</v>
      </c>
      <c r="N895">
        <v>1009</v>
      </c>
      <c r="O895" t="s">
        <v>1242</v>
      </c>
      <c r="P895" t="s">
        <v>1242</v>
      </c>
      <c r="Q895">
        <v>1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1</v>
      </c>
      <c r="AD895">
        <v>0</v>
      </c>
      <c r="AE895">
        <v>0</v>
      </c>
      <c r="AF895" t="s">
        <v>23</v>
      </c>
      <c r="AG895">
        <v>0</v>
      </c>
      <c r="AH895">
        <v>3</v>
      </c>
      <c r="AI895">
        <v>-1</v>
      </c>
      <c r="AJ895" t="s">
        <v>3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ROW(Source!A363)</f>
        <v>363</v>
      </c>
      <c r="B896">
        <v>292117783</v>
      </c>
      <c r="C896">
        <v>292117754</v>
      </c>
      <c r="D896">
        <v>277565474</v>
      </c>
      <c r="E896">
        <v>109</v>
      </c>
      <c r="F896">
        <v>1</v>
      </c>
      <c r="G896">
        <v>1</v>
      </c>
      <c r="H896">
        <v>3</v>
      </c>
      <c r="I896" t="s">
        <v>1486</v>
      </c>
      <c r="J896" t="s">
        <v>3</v>
      </c>
      <c r="K896" t="s">
        <v>1487</v>
      </c>
      <c r="L896">
        <v>1346</v>
      </c>
      <c r="N896">
        <v>1009</v>
      </c>
      <c r="O896" t="s">
        <v>1242</v>
      </c>
      <c r="P896" t="s">
        <v>1242</v>
      </c>
      <c r="Q896">
        <v>1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1</v>
      </c>
      <c r="AD896">
        <v>0</v>
      </c>
      <c r="AE896">
        <v>0</v>
      </c>
      <c r="AF896" t="s">
        <v>23</v>
      </c>
      <c r="AG896">
        <v>0</v>
      </c>
      <c r="AH896">
        <v>3</v>
      </c>
      <c r="AI896">
        <v>-1</v>
      </c>
      <c r="AJ896" t="s">
        <v>3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ROW(Source!A363)</f>
        <v>363</v>
      </c>
      <c r="B897">
        <v>292117784</v>
      </c>
      <c r="C897">
        <v>292117754</v>
      </c>
      <c r="D897">
        <v>277565498</v>
      </c>
      <c r="E897">
        <v>109</v>
      </c>
      <c r="F897">
        <v>1</v>
      </c>
      <c r="G897">
        <v>1</v>
      </c>
      <c r="H897">
        <v>3</v>
      </c>
      <c r="I897" t="s">
        <v>1494</v>
      </c>
      <c r="J897" t="s">
        <v>3</v>
      </c>
      <c r="K897" t="s">
        <v>1495</v>
      </c>
      <c r="L897">
        <v>1371</v>
      </c>
      <c r="N897">
        <v>1013</v>
      </c>
      <c r="O897" t="s">
        <v>21</v>
      </c>
      <c r="P897" t="s">
        <v>21</v>
      </c>
      <c r="Q897">
        <v>1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1</v>
      </c>
      <c r="AD897">
        <v>0</v>
      </c>
      <c r="AE897">
        <v>0</v>
      </c>
      <c r="AF897" t="s">
        <v>23</v>
      </c>
      <c r="AG897">
        <v>0</v>
      </c>
      <c r="AH897">
        <v>3</v>
      </c>
      <c r="AI897">
        <v>-1</v>
      </c>
      <c r="AJ897" t="s">
        <v>3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ROW(Source!A363)</f>
        <v>363</v>
      </c>
      <c r="B898">
        <v>292117785</v>
      </c>
      <c r="C898">
        <v>292117754</v>
      </c>
      <c r="D898">
        <v>277565502</v>
      </c>
      <c r="E898">
        <v>109</v>
      </c>
      <c r="F898">
        <v>1</v>
      </c>
      <c r="G898">
        <v>1</v>
      </c>
      <c r="H898">
        <v>3</v>
      </c>
      <c r="I898" t="s">
        <v>1468</v>
      </c>
      <c r="J898" t="s">
        <v>3</v>
      </c>
      <c r="K898" t="s">
        <v>1491</v>
      </c>
      <c r="L898">
        <v>1371</v>
      </c>
      <c r="N898">
        <v>1013</v>
      </c>
      <c r="O898" t="s">
        <v>21</v>
      </c>
      <c r="P898" t="s">
        <v>21</v>
      </c>
      <c r="Q898">
        <v>1</v>
      </c>
      <c r="X898">
        <v>0.1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 t="s">
        <v>23</v>
      </c>
      <c r="AG898">
        <v>0</v>
      </c>
      <c r="AH898">
        <v>3</v>
      </c>
      <c r="AI898">
        <v>-1</v>
      </c>
      <c r="AJ898" t="s">
        <v>3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ROW(Source!A364)</f>
        <v>364</v>
      </c>
      <c r="B899">
        <v>292117798</v>
      </c>
      <c r="C899">
        <v>292117786</v>
      </c>
      <c r="D899">
        <v>277560276</v>
      </c>
      <c r="E899">
        <v>109</v>
      </c>
      <c r="F899">
        <v>1</v>
      </c>
      <c r="G899">
        <v>1</v>
      </c>
      <c r="H899">
        <v>1</v>
      </c>
      <c r="I899" t="s">
        <v>1232</v>
      </c>
      <c r="J899" t="s">
        <v>3</v>
      </c>
      <c r="K899" t="s">
        <v>1233</v>
      </c>
      <c r="L899">
        <v>1191</v>
      </c>
      <c r="N899">
        <v>1013</v>
      </c>
      <c r="O899" t="s">
        <v>1220</v>
      </c>
      <c r="P899" t="s">
        <v>1220</v>
      </c>
      <c r="Q899">
        <v>1</v>
      </c>
      <c r="X899">
        <v>14.3</v>
      </c>
      <c r="Y899">
        <v>0</v>
      </c>
      <c r="Z899">
        <v>0</v>
      </c>
      <c r="AA899">
        <v>0</v>
      </c>
      <c r="AB899">
        <v>424.47</v>
      </c>
      <c r="AC899">
        <v>0</v>
      </c>
      <c r="AD899">
        <v>1</v>
      </c>
      <c r="AE899">
        <v>1</v>
      </c>
      <c r="AF899" t="s">
        <v>3</v>
      </c>
      <c r="AG899">
        <v>14.3</v>
      </c>
      <c r="AH899">
        <v>2</v>
      </c>
      <c r="AI899">
        <v>292117787</v>
      </c>
      <c r="AJ899">
        <v>637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ROW(Source!A364)</f>
        <v>364</v>
      </c>
      <c r="B900">
        <v>292117799</v>
      </c>
      <c r="C900">
        <v>292117786</v>
      </c>
      <c r="D900">
        <v>277560491</v>
      </c>
      <c r="E900">
        <v>109</v>
      </c>
      <c r="F900">
        <v>1</v>
      </c>
      <c r="G900">
        <v>1</v>
      </c>
      <c r="H900">
        <v>1</v>
      </c>
      <c r="I900" t="s">
        <v>1221</v>
      </c>
      <c r="J900" t="s">
        <v>3</v>
      </c>
      <c r="K900" t="s">
        <v>1222</v>
      </c>
      <c r="L900">
        <v>1191</v>
      </c>
      <c r="N900">
        <v>1013</v>
      </c>
      <c r="O900" t="s">
        <v>1220</v>
      </c>
      <c r="P900" t="s">
        <v>1220</v>
      </c>
      <c r="Q900">
        <v>1</v>
      </c>
      <c r="X900">
        <v>0.66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2</v>
      </c>
      <c r="AF900" t="s">
        <v>3</v>
      </c>
      <c r="AG900">
        <v>0.66</v>
      </c>
      <c r="AH900">
        <v>2</v>
      </c>
      <c r="AI900">
        <v>292117788</v>
      </c>
      <c r="AJ900">
        <v>638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ROW(Source!A364)</f>
        <v>364</v>
      </c>
      <c r="B901">
        <v>292117800</v>
      </c>
      <c r="C901">
        <v>292117786</v>
      </c>
      <c r="D901">
        <v>277945805</v>
      </c>
      <c r="E901">
        <v>1</v>
      </c>
      <c r="F901">
        <v>1</v>
      </c>
      <c r="G901">
        <v>1</v>
      </c>
      <c r="H901">
        <v>2</v>
      </c>
      <c r="I901" t="s">
        <v>1227</v>
      </c>
      <c r="J901" t="s">
        <v>1228</v>
      </c>
      <c r="K901" t="s">
        <v>1229</v>
      </c>
      <c r="L901">
        <v>1368</v>
      </c>
      <c r="N901">
        <v>1011</v>
      </c>
      <c r="O901" t="s">
        <v>1090</v>
      </c>
      <c r="P901" t="s">
        <v>1090</v>
      </c>
      <c r="Q901">
        <v>1</v>
      </c>
      <c r="X901">
        <v>0.66</v>
      </c>
      <c r="Y901">
        <v>0</v>
      </c>
      <c r="Z901">
        <v>544.70000000000005</v>
      </c>
      <c r="AA901">
        <v>477.98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0.66</v>
      </c>
      <c r="AH901">
        <v>2</v>
      </c>
      <c r="AI901">
        <v>292117789</v>
      </c>
      <c r="AJ901">
        <v>639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ROW(Source!A364)</f>
        <v>364</v>
      </c>
      <c r="B902">
        <v>292117801</v>
      </c>
      <c r="C902">
        <v>292117786</v>
      </c>
      <c r="D902">
        <v>277862540</v>
      </c>
      <c r="E902">
        <v>1</v>
      </c>
      <c r="F902">
        <v>1</v>
      </c>
      <c r="G902">
        <v>1</v>
      </c>
      <c r="H902">
        <v>3</v>
      </c>
      <c r="I902" t="s">
        <v>1325</v>
      </c>
      <c r="J902" t="s">
        <v>1326</v>
      </c>
      <c r="K902" t="s">
        <v>1327</v>
      </c>
      <c r="L902">
        <v>1346</v>
      </c>
      <c r="N902">
        <v>1009</v>
      </c>
      <c r="O902" t="s">
        <v>1242</v>
      </c>
      <c r="P902" t="s">
        <v>1242</v>
      </c>
      <c r="Q902">
        <v>1</v>
      </c>
      <c r="X902">
        <v>0.03</v>
      </c>
      <c r="Y902">
        <v>80.02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23</v>
      </c>
      <c r="AG902">
        <v>0</v>
      </c>
      <c r="AH902">
        <v>2</v>
      </c>
      <c r="AI902">
        <v>292117790</v>
      </c>
      <c r="AJ902">
        <v>640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ROW(Source!A364)</f>
        <v>364</v>
      </c>
      <c r="B903">
        <v>292117802</v>
      </c>
      <c r="C903">
        <v>292117786</v>
      </c>
      <c r="D903">
        <v>277867733</v>
      </c>
      <c r="E903">
        <v>1</v>
      </c>
      <c r="F903">
        <v>1</v>
      </c>
      <c r="G903">
        <v>1</v>
      </c>
      <c r="H903">
        <v>3</v>
      </c>
      <c r="I903" t="s">
        <v>1438</v>
      </c>
      <c r="J903" t="s">
        <v>1439</v>
      </c>
      <c r="K903" t="s">
        <v>1440</v>
      </c>
      <c r="L903">
        <v>1346</v>
      </c>
      <c r="N903">
        <v>1009</v>
      </c>
      <c r="O903" t="s">
        <v>1242</v>
      </c>
      <c r="P903" t="s">
        <v>1242</v>
      </c>
      <c r="Q903">
        <v>1</v>
      </c>
      <c r="X903">
        <v>0</v>
      </c>
      <c r="Y903">
        <v>174.93</v>
      </c>
      <c r="Z903">
        <v>0</v>
      </c>
      <c r="AA903">
        <v>0</v>
      </c>
      <c r="AB903">
        <v>0</v>
      </c>
      <c r="AC903">
        <v>1</v>
      </c>
      <c r="AD903">
        <v>0</v>
      </c>
      <c r="AE903">
        <v>0</v>
      </c>
      <c r="AF903" t="s">
        <v>23</v>
      </c>
      <c r="AG903">
        <v>0</v>
      </c>
      <c r="AH903">
        <v>3</v>
      </c>
      <c r="AI903">
        <v>-1</v>
      </c>
      <c r="AJ903" t="s">
        <v>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ROW(Source!A364)</f>
        <v>364</v>
      </c>
      <c r="B904">
        <v>292117803</v>
      </c>
      <c r="C904">
        <v>292117786</v>
      </c>
      <c r="D904">
        <v>277867826</v>
      </c>
      <c r="E904">
        <v>1</v>
      </c>
      <c r="F904">
        <v>1</v>
      </c>
      <c r="G904">
        <v>1</v>
      </c>
      <c r="H904">
        <v>3</v>
      </c>
      <c r="I904" t="s">
        <v>1328</v>
      </c>
      <c r="J904" t="s">
        <v>1329</v>
      </c>
      <c r="K904" t="s">
        <v>1330</v>
      </c>
      <c r="L904">
        <v>1348</v>
      </c>
      <c r="N904">
        <v>1009</v>
      </c>
      <c r="O904" t="s">
        <v>806</v>
      </c>
      <c r="P904" t="s">
        <v>806</v>
      </c>
      <c r="Q904">
        <v>1000</v>
      </c>
      <c r="X904">
        <v>2.3000000000000001E-4</v>
      </c>
      <c r="Y904">
        <v>84866.240000000005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0</v>
      </c>
      <c r="AF904" t="s">
        <v>23</v>
      </c>
      <c r="AG904">
        <v>0</v>
      </c>
      <c r="AH904">
        <v>2</v>
      </c>
      <c r="AI904">
        <v>292117791</v>
      </c>
      <c r="AJ904">
        <v>641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ROW(Source!A364)</f>
        <v>364</v>
      </c>
      <c r="B905">
        <v>292117804</v>
      </c>
      <c r="C905">
        <v>292117786</v>
      </c>
      <c r="D905">
        <v>277869627</v>
      </c>
      <c r="E905">
        <v>1</v>
      </c>
      <c r="F905">
        <v>1</v>
      </c>
      <c r="G905">
        <v>1</v>
      </c>
      <c r="H905">
        <v>3</v>
      </c>
      <c r="I905" t="s">
        <v>1246</v>
      </c>
      <c r="J905" t="s">
        <v>1247</v>
      </c>
      <c r="K905" t="s">
        <v>1248</v>
      </c>
      <c r="L905">
        <v>1346</v>
      </c>
      <c r="N905">
        <v>1009</v>
      </c>
      <c r="O905" t="s">
        <v>1242</v>
      </c>
      <c r="P905" t="s">
        <v>1242</v>
      </c>
      <c r="Q905">
        <v>1</v>
      </c>
      <c r="X905">
        <v>0.02</v>
      </c>
      <c r="Y905">
        <v>56.11</v>
      </c>
      <c r="Z905">
        <v>0</v>
      </c>
      <c r="AA905">
        <v>0</v>
      </c>
      <c r="AB905">
        <v>0</v>
      </c>
      <c r="AC905">
        <v>0</v>
      </c>
      <c r="AD905">
        <v>1</v>
      </c>
      <c r="AE905">
        <v>0</v>
      </c>
      <c r="AF905" t="s">
        <v>23</v>
      </c>
      <c r="AG905">
        <v>0</v>
      </c>
      <c r="AH905">
        <v>2</v>
      </c>
      <c r="AI905">
        <v>292117792</v>
      </c>
      <c r="AJ905">
        <v>642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ROW(Source!A364)</f>
        <v>364</v>
      </c>
      <c r="B906">
        <v>292117805</v>
      </c>
      <c r="C906">
        <v>292117786</v>
      </c>
      <c r="D906">
        <v>277562634</v>
      </c>
      <c r="E906">
        <v>109</v>
      </c>
      <c r="F906">
        <v>1</v>
      </c>
      <c r="G906">
        <v>1</v>
      </c>
      <c r="H906">
        <v>3</v>
      </c>
      <c r="I906" t="s">
        <v>1480</v>
      </c>
      <c r="J906" t="s">
        <v>3</v>
      </c>
      <c r="K906" t="s">
        <v>1481</v>
      </c>
      <c r="L906">
        <v>1348</v>
      </c>
      <c r="N906">
        <v>1009</v>
      </c>
      <c r="O906" t="s">
        <v>806</v>
      </c>
      <c r="P906" t="s">
        <v>806</v>
      </c>
      <c r="Q906">
        <v>1000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1</v>
      </c>
      <c r="AD906">
        <v>0</v>
      </c>
      <c r="AE906">
        <v>0</v>
      </c>
      <c r="AF906" t="s">
        <v>23</v>
      </c>
      <c r="AG906">
        <v>0</v>
      </c>
      <c r="AH906">
        <v>3</v>
      </c>
      <c r="AI906">
        <v>-1</v>
      </c>
      <c r="AJ906" t="s">
        <v>3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ROW(Source!A364)</f>
        <v>364</v>
      </c>
      <c r="B907">
        <v>292117806</v>
      </c>
      <c r="C907">
        <v>292117786</v>
      </c>
      <c r="D907">
        <v>277563139</v>
      </c>
      <c r="E907">
        <v>109</v>
      </c>
      <c r="F907">
        <v>1</v>
      </c>
      <c r="G907">
        <v>1</v>
      </c>
      <c r="H907">
        <v>3</v>
      </c>
      <c r="I907" t="s">
        <v>1492</v>
      </c>
      <c r="J907" t="s">
        <v>3</v>
      </c>
      <c r="K907" t="s">
        <v>1493</v>
      </c>
      <c r="L907">
        <v>1348</v>
      </c>
      <c r="N907">
        <v>1009</v>
      </c>
      <c r="O907" t="s">
        <v>806</v>
      </c>
      <c r="P907" t="s">
        <v>806</v>
      </c>
      <c r="Q907">
        <v>1000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1</v>
      </c>
      <c r="AD907">
        <v>0</v>
      </c>
      <c r="AE907">
        <v>0</v>
      </c>
      <c r="AF907" t="s">
        <v>23</v>
      </c>
      <c r="AG907">
        <v>0</v>
      </c>
      <c r="AH907">
        <v>3</v>
      </c>
      <c r="AI907">
        <v>-1</v>
      </c>
      <c r="AJ907" t="s">
        <v>3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ROW(Source!A364)</f>
        <v>364</v>
      </c>
      <c r="B908">
        <v>292117807</v>
      </c>
      <c r="C908">
        <v>292117786</v>
      </c>
      <c r="D908">
        <v>277563539</v>
      </c>
      <c r="E908">
        <v>109</v>
      </c>
      <c r="F908">
        <v>1</v>
      </c>
      <c r="G908">
        <v>1</v>
      </c>
      <c r="H908">
        <v>3</v>
      </c>
      <c r="I908" t="s">
        <v>1488</v>
      </c>
      <c r="J908" t="s">
        <v>3</v>
      </c>
      <c r="K908" t="s">
        <v>1489</v>
      </c>
      <c r="L908">
        <v>1339</v>
      </c>
      <c r="N908">
        <v>1007</v>
      </c>
      <c r="O908" t="s">
        <v>1477</v>
      </c>
      <c r="P908" t="s">
        <v>1477</v>
      </c>
      <c r="Q908">
        <v>1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1</v>
      </c>
      <c r="AD908">
        <v>0</v>
      </c>
      <c r="AE908">
        <v>0</v>
      </c>
      <c r="AF908" t="s">
        <v>23</v>
      </c>
      <c r="AG908">
        <v>0</v>
      </c>
      <c r="AH908">
        <v>3</v>
      </c>
      <c r="AI908">
        <v>-1</v>
      </c>
      <c r="AJ908" t="s">
        <v>3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ROW(Source!A364)</f>
        <v>364</v>
      </c>
      <c r="B909">
        <v>292117808</v>
      </c>
      <c r="C909">
        <v>292117786</v>
      </c>
      <c r="D909">
        <v>277896283</v>
      </c>
      <c r="E909">
        <v>1</v>
      </c>
      <c r="F909">
        <v>1</v>
      </c>
      <c r="G909">
        <v>1</v>
      </c>
      <c r="H909">
        <v>3</v>
      </c>
      <c r="I909" t="s">
        <v>1331</v>
      </c>
      <c r="J909" t="s">
        <v>1332</v>
      </c>
      <c r="K909" t="s">
        <v>1333</v>
      </c>
      <c r="L909">
        <v>1348</v>
      </c>
      <c r="N909">
        <v>1009</v>
      </c>
      <c r="O909" t="s">
        <v>806</v>
      </c>
      <c r="P909" t="s">
        <v>806</v>
      </c>
      <c r="Q909">
        <v>1000</v>
      </c>
      <c r="X909">
        <v>4.0000000000000002E-4</v>
      </c>
      <c r="Y909">
        <v>61265.39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23</v>
      </c>
      <c r="AG909">
        <v>0</v>
      </c>
      <c r="AH909">
        <v>2</v>
      </c>
      <c r="AI909">
        <v>292117793</v>
      </c>
      <c r="AJ909">
        <v>643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ROW(Source!A364)</f>
        <v>364</v>
      </c>
      <c r="B910">
        <v>292117809</v>
      </c>
      <c r="C910">
        <v>292117786</v>
      </c>
      <c r="D910">
        <v>277896315</v>
      </c>
      <c r="E910">
        <v>1</v>
      </c>
      <c r="F910">
        <v>1</v>
      </c>
      <c r="G910">
        <v>1</v>
      </c>
      <c r="H910">
        <v>3</v>
      </c>
      <c r="I910" t="s">
        <v>1334</v>
      </c>
      <c r="J910" t="s">
        <v>1335</v>
      </c>
      <c r="K910" t="s">
        <v>1336</v>
      </c>
      <c r="L910">
        <v>1348</v>
      </c>
      <c r="N910">
        <v>1009</v>
      </c>
      <c r="O910" t="s">
        <v>806</v>
      </c>
      <c r="P910" t="s">
        <v>806</v>
      </c>
      <c r="Q910">
        <v>1000</v>
      </c>
      <c r="X910">
        <v>1.0000000000000001E-5</v>
      </c>
      <c r="Y910">
        <v>80020.98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23</v>
      </c>
      <c r="AG910">
        <v>0</v>
      </c>
      <c r="AH910">
        <v>2</v>
      </c>
      <c r="AI910">
        <v>292117794</v>
      </c>
      <c r="AJ910">
        <v>644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ROW(Source!A364)</f>
        <v>364</v>
      </c>
      <c r="B911">
        <v>292117810</v>
      </c>
      <c r="C911">
        <v>292117786</v>
      </c>
      <c r="D911">
        <v>277896321</v>
      </c>
      <c r="E911">
        <v>1</v>
      </c>
      <c r="F911">
        <v>1</v>
      </c>
      <c r="G911">
        <v>1</v>
      </c>
      <c r="H911">
        <v>3</v>
      </c>
      <c r="I911" t="s">
        <v>1337</v>
      </c>
      <c r="J911" t="s">
        <v>1338</v>
      </c>
      <c r="K911" t="s">
        <v>1339</v>
      </c>
      <c r="L911">
        <v>1348</v>
      </c>
      <c r="N911">
        <v>1009</v>
      </c>
      <c r="O911" t="s">
        <v>806</v>
      </c>
      <c r="P911" t="s">
        <v>806</v>
      </c>
      <c r="Q911">
        <v>1000</v>
      </c>
      <c r="X911">
        <v>5.9999999999999995E-4</v>
      </c>
      <c r="Y911">
        <v>40917.440000000002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23</v>
      </c>
      <c r="AG911">
        <v>0</v>
      </c>
      <c r="AH911">
        <v>2</v>
      </c>
      <c r="AI911">
        <v>292117795</v>
      </c>
      <c r="AJ911">
        <v>645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ROW(Source!A364)</f>
        <v>364</v>
      </c>
      <c r="B912">
        <v>292117811</v>
      </c>
      <c r="C912">
        <v>292117786</v>
      </c>
      <c r="D912">
        <v>277896684</v>
      </c>
      <c r="E912">
        <v>1</v>
      </c>
      <c r="F912">
        <v>1</v>
      </c>
      <c r="G912">
        <v>1</v>
      </c>
      <c r="H912">
        <v>3</v>
      </c>
      <c r="I912" t="s">
        <v>1340</v>
      </c>
      <c r="J912" t="s">
        <v>1341</v>
      </c>
      <c r="K912" t="s">
        <v>1342</v>
      </c>
      <c r="L912">
        <v>1348</v>
      </c>
      <c r="N912">
        <v>1009</v>
      </c>
      <c r="O912" t="s">
        <v>806</v>
      </c>
      <c r="P912" t="s">
        <v>806</v>
      </c>
      <c r="Q912">
        <v>1000</v>
      </c>
      <c r="X912">
        <v>5.9999999999999995E-4</v>
      </c>
      <c r="Y912">
        <v>98039.57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0</v>
      </c>
      <c r="AF912" t="s">
        <v>23</v>
      </c>
      <c r="AG912">
        <v>0</v>
      </c>
      <c r="AH912">
        <v>2</v>
      </c>
      <c r="AI912">
        <v>292117796</v>
      </c>
      <c r="AJ912">
        <v>646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ROW(Source!A364)</f>
        <v>364</v>
      </c>
      <c r="B913">
        <v>292117812</v>
      </c>
      <c r="C913">
        <v>292117786</v>
      </c>
      <c r="D913">
        <v>277908257</v>
      </c>
      <c r="E913">
        <v>1</v>
      </c>
      <c r="F913">
        <v>1</v>
      </c>
      <c r="G913">
        <v>1</v>
      </c>
      <c r="H913">
        <v>3</v>
      </c>
      <c r="I913" t="s">
        <v>1343</v>
      </c>
      <c r="J913" t="s">
        <v>1344</v>
      </c>
      <c r="K913" t="s">
        <v>1345</v>
      </c>
      <c r="L913">
        <v>1425</v>
      </c>
      <c r="N913">
        <v>1013</v>
      </c>
      <c r="O913" t="s">
        <v>880</v>
      </c>
      <c r="P913" t="s">
        <v>880</v>
      </c>
      <c r="Q913">
        <v>1</v>
      </c>
      <c r="X913">
        <v>0.06</v>
      </c>
      <c r="Y913">
        <v>1031.73</v>
      </c>
      <c r="Z913">
        <v>0</v>
      </c>
      <c r="AA913">
        <v>0</v>
      </c>
      <c r="AB913">
        <v>0</v>
      </c>
      <c r="AC913">
        <v>0</v>
      </c>
      <c r="AD913">
        <v>1</v>
      </c>
      <c r="AE913">
        <v>0</v>
      </c>
      <c r="AF913" t="s">
        <v>23</v>
      </c>
      <c r="AG913">
        <v>0</v>
      </c>
      <c r="AH913">
        <v>2</v>
      </c>
      <c r="AI913">
        <v>292117797</v>
      </c>
      <c r="AJ913">
        <v>647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ROW(Source!A364)</f>
        <v>364</v>
      </c>
      <c r="B914">
        <v>292117813</v>
      </c>
      <c r="C914">
        <v>292117786</v>
      </c>
      <c r="D914">
        <v>277565451</v>
      </c>
      <c r="E914">
        <v>109</v>
      </c>
      <c r="F914">
        <v>1</v>
      </c>
      <c r="G914">
        <v>1</v>
      </c>
      <c r="H914">
        <v>3</v>
      </c>
      <c r="I914" t="s">
        <v>1484</v>
      </c>
      <c r="J914" t="s">
        <v>3</v>
      </c>
      <c r="K914" t="s">
        <v>1490</v>
      </c>
      <c r="L914">
        <v>1371</v>
      </c>
      <c r="N914">
        <v>1013</v>
      </c>
      <c r="O914" t="s">
        <v>21</v>
      </c>
      <c r="P914" t="s">
        <v>21</v>
      </c>
      <c r="Q914">
        <v>1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1</v>
      </c>
      <c r="AD914">
        <v>0</v>
      </c>
      <c r="AE914">
        <v>0</v>
      </c>
      <c r="AF914" t="s">
        <v>23</v>
      </c>
      <c r="AG914">
        <v>0</v>
      </c>
      <c r="AH914">
        <v>3</v>
      </c>
      <c r="AI914">
        <v>-1</v>
      </c>
      <c r="AJ914" t="s">
        <v>3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ROW(Source!A364)</f>
        <v>364</v>
      </c>
      <c r="B915">
        <v>292117814</v>
      </c>
      <c r="C915">
        <v>292117786</v>
      </c>
      <c r="D915">
        <v>277565464</v>
      </c>
      <c r="E915">
        <v>109</v>
      </c>
      <c r="F915">
        <v>1</v>
      </c>
      <c r="G915">
        <v>1</v>
      </c>
      <c r="H915">
        <v>3</v>
      </c>
      <c r="I915" t="s">
        <v>1502</v>
      </c>
      <c r="J915" t="s">
        <v>3</v>
      </c>
      <c r="K915" t="s">
        <v>1479</v>
      </c>
      <c r="L915">
        <v>1346</v>
      </c>
      <c r="N915">
        <v>1009</v>
      </c>
      <c r="O915" t="s">
        <v>1242</v>
      </c>
      <c r="P915" t="s">
        <v>1242</v>
      </c>
      <c r="Q915">
        <v>1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1</v>
      </c>
      <c r="AD915">
        <v>0</v>
      </c>
      <c r="AE915">
        <v>0</v>
      </c>
      <c r="AF915" t="s">
        <v>23</v>
      </c>
      <c r="AG915">
        <v>0</v>
      </c>
      <c r="AH915">
        <v>3</v>
      </c>
      <c r="AI915">
        <v>-1</v>
      </c>
      <c r="AJ915" t="s">
        <v>3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ROW(Source!A364)</f>
        <v>364</v>
      </c>
      <c r="B916">
        <v>292117815</v>
      </c>
      <c r="C916">
        <v>292117786</v>
      </c>
      <c r="D916">
        <v>277565474</v>
      </c>
      <c r="E916">
        <v>109</v>
      </c>
      <c r="F916">
        <v>1</v>
      </c>
      <c r="G916">
        <v>1</v>
      </c>
      <c r="H916">
        <v>3</v>
      </c>
      <c r="I916" t="s">
        <v>1486</v>
      </c>
      <c r="J916" t="s">
        <v>3</v>
      </c>
      <c r="K916" t="s">
        <v>1487</v>
      </c>
      <c r="L916">
        <v>1346</v>
      </c>
      <c r="N916">
        <v>1009</v>
      </c>
      <c r="O916" t="s">
        <v>1242</v>
      </c>
      <c r="P916" t="s">
        <v>1242</v>
      </c>
      <c r="Q916">
        <v>1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1</v>
      </c>
      <c r="AD916">
        <v>0</v>
      </c>
      <c r="AE916">
        <v>0</v>
      </c>
      <c r="AF916" t="s">
        <v>23</v>
      </c>
      <c r="AG916">
        <v>0</v>
      </c>
      <c r="AH916">
        <v>3</v>
      </c>
      <c r="AI916">
        <v>-1</v>
      </c>
      <c r="AJ916" t="s">
        <v>3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ROW(Source!A364)</f>
        <v>364</v>
      </c>
      <c r="B917">
        <v>292117816</v>
      </c>
      <c r="C917">
        <v>292117786</v>
      </c>
      <c r="D917">
        <v>277565498</v>
      </c>
      <c r="E917">
        <v>109</v>
      </c>
      <c r="F917">
        <v>1</v>
      </c>
      <c r="G917">
        <v>1</v>
      </c>
      <c r="H917">
        <v>3</v>
      </c>
      <c r="I917" t="s">
        <v>1494</v>
      </c>
      <c r="J917" t="s">
        <v>3</v>
      </c>
      <c r="K917" t="s">
        <v>1495</v>
      </c>
      <c r="L917">
        <v>1371</v>
      </c>
      <c r="N917">
        <v>1013</v>
      </c>
      <c r="O917" t="s">
        <v>21</v>
      </c>
      <c r="P917" t="s">
        <v>21</v>
      </c>
      <c r="Q917">
        <v>1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1</v>
      </c>
      <c r="AD917">
        <v>0</v>
      </c>
      <c r="AE917">
        <v>0</v>
      </c>
      <c r="AF917" t="s">
        <v>23</v>
      </c>
      <c r="AG917">
        <v>0</v>
      </c>
      <c r="AH917">
        <v>3</v>
      </c>
      <c r="AI917">
        <v>-1</v>
      </c>
      <c r="AJ917" t="s">
        <v>3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ROW(Source!A364)</f>
        <v>364</v>
      </c>
      <c r="B918">
        <v>292117817</v>
      </c>
      <c r="C918">
        <v>292117786</v>
      </c>
      <c r="D918">
        <v>277565502</v>
      </c>
      <c r="E918">
        <v>109</v>
      </c>
      <c r="F918">
        <v>1</v>
      </c>
      <c r="G918">
        <v>1</v>
      </c>
      <c r="H918">
        <v>3</v>
      </c>
      <c r="I918" t="s">
        <v>1468</v>
      </c>
      <c r="J918" t="s">
        <v>3</v>
      </c>
      <c r="K918" t="s">
        <v>1491</v>
      </c>
      <c r="L918">
        <v>1371</v>
      </c>
      <c r="N918">
        <v>1013</v>
      </c>
      <c r="O918" t="s">
        <v>21</v>
      </c>
      <c r="P918" t="s">
        <v>21</v>
      </c>
      <c r="Q918">
        <v>1</v>
      </c>
      <c r="X918">
        <v>0.1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 t="s">
        <v>23</v>
      </c>
      <c r="AG918">
        <v>0</v>
      </c>
      <c r="AH918">
        <v>3</v>
      </c>
      <c r="AI918">
        <v>-1</v>
      </c>
      <c r="AJ918" t="s">
        <v>3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ROW(Source!A365)</f>
        <v>365</v>
      </c>
      <c r="B919">
        <v>292117830</v>
      </c>
      <c r="C919">
        <v>292117818</v>
      </c>
      <c r="D919">
        <v>277560270</v>
      </c>
      <c r="E919">
        <v>109</v>
      </c>
      <c r="F919">
        <v>1</v>
      </c>
      <c r="G919">
        <v>1</v>
      </c>
      <c r="H919">
        <v>1</v>
      </c>
      <c r="I919" t="s">
        <v>1218</v>
      </c>
      <c r="J919" t="s">
        <v>3</v>
      </c>
      <c r="K919" t="s">
        <v>1219</v>
      </c>
      <c r="L919">
        <v>1191</v>
      </c>
      <c r="N919">
        <v>1013</v>
      </c>
      <c r="O919" t="s">
        <v>1220</v>
      </c>
      <c r="P919" t="s">
        <v>1220</v>
      </c>
      <c r="Q919">
        <v>1</v>
      </c>
      <c r="X919">
        <v>4.1500000000000004</v>
      </c>
      <c r="Y919">
        <v>0</v>
      </c>
      <c r="Z919">
        <v>0</v>
      </c>
      <c r="AA919">
        <v>0</v>
      </c>
      <c r="AB919">
        <v>417.34</v>
      </c>
      <c r="AC919">
        <v>0</v>
      </c>
      <c r="AD919">
        <v>1</v>
      </c>
      <c r="AE919">
        <v>1</v>
      </c>
      <c r="AF919" t="s">
        <v>3</v>
      </c>
      <c r="AG919">
        <v>4.1500000000000004</v>
      </c>
      <c r="AH919">
        <v>2</v>
      </c>
      <c r="AI919">
        <v>292117819</v>
      </c>
      <c r="AJ919">
        <v>648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ROW(Source!A365)</f>
        <v>365</v>
      </c>
      <c r="B920">
        <v>292117831</v>
      </c>
      <c r="C920">
        <v>292117818</v>
      </c>
      <c r="D920">
        <v>277560491</v>
      </c>
      <c r="E920">
        <v>109</v>
      </c>
      <c r="F920">
        <v>1</v>
      </c>
      <c r="G920">
        <v>1</v>
      </c>
      <c r="H920">
        <v>1</v>
      </c>
      <c r="I920" t="s">
        <v>1221</v>
      </c>
      <c r="J920" t="s">
        <v>3</v>
      </c>
      <c r="K920" t="s">
        <v>1222</v>
      </c>
      <c r="L920">
        <v>1191</v>
      </c>
      <c r="N920">
        <v>1013</v>
      </c>
      <c r="O920" t="s">
        <v>1220</v>
      </c>
      <c r="P920" t="s">
        <v>1220</v>
      </c>
      <c r="Q920">
        <v>1</v>
      </c>
      <c r="X920">
        <v>0.19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2</v>
      </c>
      <c r="AF920" t="s">
        <v>3</v>
      </c>
      <c r="AG920">
        <v>0.19</v>
      </c>
      <c r="AH920">
        <v>2</v>
      </c>
      <c r="AI920">
        <v>292117820</v>
      </c>
      <c r="AJ920">
        <v>649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ROW(Source!A365)</f>
        <v>365</v>
      </c>
      <c r="B921">
        <v>292117832</v>
      </c>
      <c r="C921">
        <v>292117818</v>
      </c>
      <c r="D921">
        <v>277945805</v>
      </c>
      <c r="E921">
        <v>1</v>
      </c>
      <c r="F921">
        <v>1</v>
      </c>
      <c r="G921">
        <v>1</v>
      </c>
      <c r="H921">
        <v>2</v>
      </c>
      <c r="I921" t="s">
        <v>1227</v>
      </c>
      <c r="J921" t="s">
        <v>1228</v>
      </c>
      <c r="K921" t="s">
        <v>1229</v>
      </c>
      <c r="L921">
        <v>1368</v>
      </c>
      <c r="N921">
        <v>1011</v>
      </c>
      <c r="O921" t="s">
        <v>1090</v>
      </c>
      <c r="P921" t="s">
        <v>1090</v>
      </c>
      <c r="Q921">
        <v>1</v>
      </c>
      <c r="X921">
        <v>0.19</v>
      </c>
      <c r="Y921">
        <v>0</v>
      </c>
      <c r="Z921">
        <v>544.70000000000005</v>
      </c>
      <c r="AA921">
        <v>477.98</v>
      </c>
      <c r="AB921">
        <v>0</v>
      </c>
      <c r="AC921">
        <v>0</v>
      </c>
      <c r="AD921">
        <v>1</v>
      </c>
      <c r="AE921">
        <v>0</v>
      </c>
      <c r="AF921" t="s">
        <v>3</v>
      </c>
      <c r="AG921">
        <v>0.19</v>
      </c>
      <c r="AH921">
        <v>2</v>
      </c>
      <c r="AI921">
        <v>292117821</v>
      </c>
      <c r="AJ921">
        <v>650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ROW(Source!A365)</f>
        <v>365</v>
      </c>
      <c r="B922">
        <v>292117833</v>
      </c>
      <c r="C922">
        <v>292117818</v>
      </c>
      <c r="D922">
        <v>277862540</v>
      </c>
      <c r="E922">
        <v>1</v>
      </c>
      <c r="F922">
        <v>1</v>
      </c>
      <c r="G922">
        <v>1</v>
      </c>
      <c r="H922">
        <v>3</v>
      </c>
      <c r="I922" t="s">
        <v>1325</v>
      </c>
      <c r="J922" t="s">
        <v>1326</v>
      </c>
      <c r="K922" t="s">
        <v>1327</v>
      </c>
      <c r="L922">
        <v>1346</v>
      </c>
      <c r="N922">
        <v>1009</v>
      </c>
      <c r="O922" t="s">
        <v>1242</v>
      </c>
      <c r="P922" t="s">
        <v>1242</v>
      </c>
      <c r="Q922">
        <v>1</v>
      </c>
      <c r="X922">
        <v>0.03</v>
      </c>
      <c r="Y922">
        <v>80.02</v>
      </c>
      <c r="Z922">
        <v>0</v>
      </c>
      <c r="AA922">
        <v>0</v>
      </c>
      <c r="AB922">
        <v>0</v>
      </c>
      <c r="AC922">
        <v>0</v>
      </c>
      <c r="AD922">
        <v>1</v>
      </c>
      <c r="AE922">
        <v>0</v>
      </c>
      <c r="AF922" t="s">
        <v>23</v>
      </c>
      <c r="AG922">
        <v>0</v>
      </c>
      <c r="AH922">
        <v>2</v>
      </c>
      <c r="AI922">
        <v>292117822</v>
      </c>
      <c r="AJ922">
        <v>651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ROW(Source!A365)</f>
        <v>365</v>
      </c>
      <c r="B923">
        <v>292117834</v>
      </c>
      <c r="C923">
        <v>292117818</v>
      </c>
      <c r="D923">
        <v>277867826</v>
      </c>
      <c r="E923">
        <v>1</v>
      </c>
      <c r="F923">
        <v>1</v>
      </c>
      <c r="G923">
        <v>1</v>
      </c>
      <c r="H923">
        <v>3</v>
      </c>
      <c r="I923" t="s">
        <v>1328</v>
      </c>
      <c r="J923" t="s">
        <v>1329</v>
      </c>
      <c r="K923" t="s">
        <v>1330</v>
      </c>
      <c r="L923">
        <v>1348</v>
      </c>
      <c r="N923">
        <v>1009</v>
      </c>
      <c r="O923" t="s">
        <v>806</v>
      </c>
      <c r="P923" t="s">
        <v>806</v>
      </c>
      <c r="Q923">
        <v>1000</v>
      </c>
      <c r="X923">
        <v>2.3000000000000001E-4</v>
      </c>
      <c r="Y923">
        <v>84866.240000000005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0</v>
      </c>
      <c r="AF923" t="s">
        <v>23</v>
      </c>
      <c r="AG923">
        <v>0</v>
      </c>
      <c r="AH923">
        <v>2</v>
      </c>
      <c r="AI923">
        <v>292117823</v>
      </c>
      <c r="AJ923">
        <v>652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ROW(Source!A365)</f>
        <v>365</v>
      </c>
      <c r="B924">
        <v>292117835</v>
      </c>
      <c r="C924">
        <v>292117818</v>
      </c>
      <c r="D924">
        <v>277869627</v>
      </c>
      <c r="E924">
        <v>1</v>
      </c>
      <c r="F924">
        <v>1</v>
      </c>
      <c r="G924">
        <v>1</v>
      </c>
      <c r="H924">
        <v>3</v>
      </c>
      <c r="I924" t="s">
        <v>1246</v>
      </c>
      <c r="J924" t="s">
        <v>1247</v>
      </c>
      <c r="K924" t="s">
        <v>1248</v>
      </c>
      <c r="L924">
        <v>1346</v>
      </c>
      <c r="N924">
        <v>1009</v>
      </c>
      <c r="O924" t="s">
        <v>1242</v>
      </c>
      <c r="P924" t="s">
        <v>1242</v>
      </c>
      <c r="Q924">
        <v>1</v>
      </c>
      <c r="X924">
        <v>0.02</v>
      </c>
      <c r="Y924">
        <v>56.11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23</v>
      </c>
      <c r="AG924">
        <v>0</v>
      </c>
      <c r="AH924">
        <v>2</v>
      </c>
      <c r="AI924">
        <v>292117824</v>
      </c>
      <c r="AJ924">
        <v>653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ROW(Source!A365)</f>
        <v>365</v>
      </c>
      <c r="B925">
        <v>292117836</v>
      </c>
      <c r="C925">
        <v>292117818</v>
      </c>
      <c r="D925">
        <v>277563539</v>
      </c>
      <c r="E925">
        <v>109</v>
      </c>
      <c r="F925">
        <v>1</v>
      </c>
      <c r="G925">
        <v>1</v>
      </c>
      <c r="H925">
        <v>3</v>
      </c>
      <c r="I925" t="s">
        <v>1488</v>
      </c>
      <c r="J925" t="s">
        <v>3</v>
      </c>
      <c r="K925" t="s">
        <v>1489</v>
      </c>
      <c r="L925">
        <v>1339</v>
      </c>
      <c r="N925">
        <v>1007</v>
      </c>
      <c r="O925" t="s">
        <v>1477</v>
      </c>
      <c r="P925" t="s">
        <v>1477</v>
      </c>
      <c r="Q925">
        <v>1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1</v>
      </c>
      <c r="AD925">
        <v>0</v>
      </c>
      <c r="AE925">
        <v>0</v>
      </c>
      <c r="AF925" t="s">
        <v>23</v>
      </c>
      <c r="AG925">
        <v>0</v>
      </c>
      <c r="AH925">
        <v>3</v>
      </c>
      <c r="AI925">
        <v>-1</v>
      </c>
      <c r="AJ925" t="s">
        <v>3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ROW(Source!A365)</f>
        <v>365</v>
      </c>
      <c r="B926">
        <v>292117837</v>
      </c>
      <c r="C926">
        <v>292117818</v>
      </c>
      <c r="D926">
        <v>277896283</v>
      </c>
      <c r="E926">
        <v>1</v>
      </c>
      <c r="F926">
        <v>1</v>
      </c>
      <c r="G926">
        <v>1</v>
      </c>
      <c r="H926">
        <v>3</v>
      </c>
      <c r="I926" t="s">
        <v>1331</v>
      </c>
      <c r="J926" t="s">
        <v>1332</v>
      </c>
      <c r="K926" t="s">
        <v>1333</v>
      </c>
      <c r="L926">
        <v>1348</v>
      </c>
      <c r="N926">
        <v>1009</v>
      </c>
      <c r="O926" t="s">
        <v>806</v>
      </c>
      <c r="P926" t="s">
        <v>806</v>
      </c>
      <c r="Q926">
        <v>1000</v>
      </c>
      <c r="X926">
        <v>4.0000000000000002E-4</v>
      </c>
      <c r="Y926">
        <v>61265.39</v>
      </c>
      <c r="Z926">
        <v>0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23</v>
      </c>
      <c r="AG926">
        <v>0</v>
      </c>
      <c r="AH926">
        <v>2</v>
      </c>
      <c r="AI926">
        <v>292117825</v>
      </c>
      <c r="AJ926">
        <v>654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ROW(Source!A365)</f>
        <v>365</v>
      </c>
      <c r="B927">
        <v>292117838</v>
      </c>
      <c r="C927">
        <v>292117818</v>
      </c>
      <c r="D927">
        <v>277896315</v>
      </c>
      <c r="E927">
        <v>1</v>
      </c>
      <c r="F927">
        <v>1</v>
      </c>
      <c r="G927">
        <v>1</v>
      </c>
      <c r="H927">
        <v>3</v>
      </c>
      <c r="I927" t="s">
        <v>1334</v>
      </c>
      <c r="J927" t="s">
        <v>1335</v>
      </c>
      <c r="K927" t="s">
        <v>1336</v>
      </c>
      <c r="L927">
        <v>1348</v>
      </c>
      <c r="N927">
        <v>1009</v>
      </c>
      <c r="O927" t="s">
        <v>806</v>
      </c>
      <c r="P927" t="s">
        <v>806</v>
      </c>
      <c r="Q927">
        <v>1000</v>
      </c>
      <c r="X927">
        <v>1.0000000000000001E-5</v>
      </c>
      <c r="Y927">
        <v>80020.98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23</v>
      </c>
      <c r="AG927">
        <v>0</v>
      </c>
      <c r="AH927">
        <v>2</v>
      </c>
      <c r="AI927">
        <v>292117826</v>
      </c>
      <c r="AJ927">
        <v>655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ROW(Source!A365)</f>
        <v>365</v>
      </c>
      <c r="B928">
        <v>292117839</v>
      </c>
      <c r="C928">
        <v>292117818</v>
      </c>
      <c r="D928">
        <v>277896321</v>
      </c>
      <c r="E928">
        <v>1</v>
      </c>
      <c r="F928">
        <v>1</v>
      </c>
      <c r="G928">
        <v>1</v>
      </c>
      <c r="H928">
        <v>3</v>
      </c>
      <c r="I928" t="s">
        <v>1337</v>
      </c>
      <c r="J928" t="s">
        <v>1338</v>
      </c>
      <c r="K928" t="s">
        <v>1339</v>
      </c>
      <c r="L928">
        <v>1348</v>
      </c>
      <c r="N928">
        <v>1009</v>
      </c>
      <c r="O928" t="s">
        <v>806</v>
      </c>
      <c r="P928" t="s">
        <v>806</v>
      </c>
      <c r="Q928">
        <v>1000</v>
      </c>
      <c r="X928">
        <v>5.9999999999999995E-4</v>
      </c>
      <c r="Y928">
        <v>40917.440000000002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23</v>
      </c>
      <c r="AG928">
        <v>0</v>
      </c>
      <c r="AH928">
        <v>2</v>
      </c>
      <c r="AI928">
        <v>292117827</v>
      </c>
      <c r="AJ928">
        <v>656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ROW(Source!A365)</f>
        <v>365</v>
      </c>
      <c r="B929">
        <v>292117840</v>
      </c>
      <c r="C929">
        <v>292117818</v>
      </c>
      <c r="D929">
        <v>277896684</v>
      </c>
      <c r="E929">
        <v>1</v>
      </c>
      <c r="F929">
        <v>1</v>
      </c>
      <c r="G929">
        <v>1</v>
      </c>
      <c r="H929">
        <v>3</v>
      </c>
      <c r="I929" t="s">
        <v>1340</v>
      </c>
      <c r="J929" t="s">
        <v>1341</v>
      </c>
      <c r="K929" t="s">
        <v>1342</v>
      </c>
      <c r="L929">
        <v>1348</v>
      </c>
      <c r="N929">
        <v>1009</v>
      </c>
      <c r="O929" t="s">
        <v>806</v>
      </c>
      <c r="P929" t="s">
        <v>806</v>
      </c>
      <c r="Q929">
        <v>1000</v>
      </c>
      <c r="X929">
        <v>5.9999999999999995E-4</v>
      </c>
      <c r="Y929">
        <v>98039.57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23</v>
      </c>
      <c r="AG929">
        <v>0</v>
      </c>
      <c r="AH929">
        <v>2</v>
      </c>
      <c r="AI929">
        <v>292117828</v>
      </c>
      <c r="AJ929">
        <v>657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ROW(Source!A365)</f>
        <v>365</v>
      </c>
      <c r="B930">
        <v>292117841</v>
      </c>
      <c r="C930">
        <v>292117818</v>
      </c>
      <c r="D930">
        <v>277908257</v>
      </c>
      <c r="E930">
        <v>1</v>
      </c>
      <c r="F930">
        <v>1</v>
      </c>
      <c r="G930">
        <v>1</v>
      </c>
      <c r="H930">
        <v>3</v>
      </c>
      <c r="I930" t="s">
        <v>1343</v>
      </c>
      <c r="J930" t="s">
        <v>1344</v>
      </c>
      <c r="K930" t="s">
        <v>1345</v>
      </c>
      <c r="L930">
        <v>1425</v>
      </c>
      <c r="N930">
        <v>1013</v>
      </c>
      <c r="O930" t="s">
        <v>880</v>
      </c>
      <c r="P930" t="s">
        <v>880</v>
      </c>
      <c r="Q930">
        <v>1</v>
      </c>
      <c r="X930">
        <v>0.06</v>
      </c>
      <c r="Y930">
        <v>1031.73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23</v>
      </c>
      <c r="AG930">
        <v>0</v>
      </c>
      <c r="AH930">
        <v>2</v>
      </c>
      <c r="AI930">
        <v>292117829</v>
      </c>
      <c r="AJ930">
        <v>658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ROW(Source!A365)</f>
        <v>365</v>
      </c>
      <c r="B931">
        <v>292117842</v>
      </c>
      <c r="C931">
        <v>292117818</v>
      </c>
      <c r="D931">
        <v>277565451</v>
      </c>
      <c r="E931">
        <v>109</v>
      </c>
      <c r="F931">
        <v>1</v>
      </c>
      <c r="G931">
        <v>1</v>
      </c>
      <c r="H931">
        <v>3</v>
      </c>
      <c r="I931" t="s">
        <v>1484</v>
      </c>
      <c r="J931" t="s">
        <v>3</v>
      </c>
      <c r="K931" t="s">
        <v>1490</v>
      </c>
      <c r="L931">
        <v>1371</v>
      </c>
      <c r="N931">
        <v>1013</v>
      </c>
      <c r="O931" t="s">
        <v>21</v>
      </c>
      <c r="P931" t="s">
        <v>21</v>
      </c>
      <c r="Q931">
        <v>1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1</v>
      </c>
      <c r="AD931">
        <v>0</v>
      </c>
      <c r="AE931">
        <v>0</v>
      </c>
      <c r="AF931" t="s">
        <v>23</v>
      </c>
      <c r="AG931">
        <v>0</v>
      </c>
      <c r="AH931">
        <v>3</v>
      </c>
      <c r="AI931">
        <v>-1</v>
      </c>
      <c r="AJ931" t="s">
        <v>3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ROW(Source!A365)</f>
        <v>365</v>
      </c>
      <c r="B932">
        <v>292117843</v>
      </c>
      <c r="C932">
        <v>292117818</v>
      </c>
      <c r="D932">
        <v>277565474</v>
      </c>
      <c r="E932">
        <v>109</v>
      </c>
      <c r="F932">
        <v>1</v>
      </c>
      <c r="G932">
        <v>1</v>
      </c>
      <c r="H932">
        <v>3</v>
      </c>
      <c r="I932" t="s">
        <v>1486</v>
      </c>
      <c r="J932" t="s">
        <v>3</v>
      </c>
      <c r="K932" t="s">
        <v>1487</v>
      </c>
      <c r="L932">
        <v>1346</v>
      </c>
      <c r="N932">
        <v>1009</v>
      </c>
      <c r="O932" t="s">
        <v>1242</v>
      </c>
      <c r="P932" t="s">
        <v>1242</v>
      </c>
      <c r="Q932">
        <v>1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1</v>
      </c>
      <c r="AD932">
        <v>0</v>
      </c>
      <c r="AE932">
        <v>0</v>
      </c>
      <c r="AF932" t="s">
        <v>23</v>
      </c>
      <c r="AG932">
        <v>0</v>
      </c>
      <c r="AH932">
        <v>3</v>
      </c>
      <c r="AI932">
        <v>-1</v>
      </c>
      <c r="AJ932" t="s">
        <v>3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ROW(Source!A365)</f>
        <v>365</v>
      </c>
      <c r="B933">
        <v>292117844</v>
      </c>
      <c r="C933">
        <v>292117818</v>
      </c>
      <c r="D933">
        <v>277565502</v>
      </c>
      <c r="E933">
        <v>109</v>
      </c>
      <c r="F933">
        <v>1</v>
      </c>
      <c r="G933">
        <v>1</v>
      </c>
      <c r="H933">
        <v>3</v>
      </c>
      <c r="I933" t="s">
        <v>1468</v>
      </c>
      <c r="J933" t="s">
        <v>3</v>
      </c>
      <c r="K933" t="s">
        <v>1491</v>
      </c>
      <c r="L933">
        <v>1371</v>
      </c>
      <c r="N933">
        <v>1013</v>
      </c>
      <c r="O933" t="s">
        <v>21</v>
      </c>
      <c r="P933" t="s">
        <v>21</v>
      </c>
      <c r="Q933">
        <v>1</v>
      </c>
      <c r="X933">
        <v>0.1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 t="s">
        <v>23</v>
      </c>
      <c r="AG933">
        <v>0</v>
      </c>
      <c r="AH933">
        <v>3</v>
      </c>
      <c r="AI933">
        <v>-1</v>
      </c>
      <c r="AJ933" t="s">
        <v>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ROW(Source!A366)</f>
        <v>366</v>
      </c>
      <c r="B934">
        <v>292117857</v>
      </c>
      <c r="C934">
        <v>292117845</v>
      </c>
      <c r="D934">
        <v>277560272</v>
      </c>
      <c r="E934">
        <v>109</v>
      </c>
      <c r="F934">
        <v>1</v>
      </c>
      <c r="G934">
        <v>1</v>
      </c>
      <c r="H934">
        <v>1</v>
      </c>
      <c r="I934" t="s">
        <v>1304</v>
      </c>
      <c r="J934" t="s">
        <v>3</v>
      </c>
      <c r="K934" t="s">
        <v>1305</v>
      </c>
      <c r="L934">
        <v>1191</v>
      </c>
      <c r="N934">
        <v>1013</v>
      </c>
      <c r="O934" t="s">
        <v>1220</v>
      </c>
      <c r="P934" t="s">
        <v>1220</v>
      </c>
      <c r="Q934">
        <v>1</v>
      </c>
      <c r="X934">
        <v>8.3800000000000008</v>
      </c>
      <c r="Y934">
        <v>0</v>
      </c>
      <c r="Z934">
        <v>0</v>
      </c>
      <c r="AA934">
        <v>0</v>
      </c>
      <c r="AB934">
        <v>420.91</v>
      </c>
      <c r="AC934">
        <v>0</v>
      </c>
      <c r="AD934">
        <v>1</v>
      </c>
      <c r="AE934">
        <v>1</v>
      </c>
      <c r="AF934" t="s">
        <v>3</v>
      </c>
      <c r="AG934">
        <v>8.3800000000000008</v>
      </c>
      <c r="AH934">
        <v>2</v>
      </c>
      <c r="AI934">
        <v>292117846</v>
      </c>
      <c r="AJ934">
        <v>659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ROW(Source!A366)</f>
        <v>366</v>
      </c>
      <c r="B935">
        <v>292117858</v>
      </c>
      <c r="C935">
        <v>292117845</v>
      </c>
      <c r="D935">
        <v>277560491</v>
      </c>
      <c r="E935">
        <v>109</v>
      </c>
      <c r="F935">
        <v>1</v>
      </c>
      <c r="G935">
        <v>1</v>
      </c>
      <c r="H935">
        <v>1</v>
      </c>
      <c r="I935" t="s">
        <v>1221</v>
      </c>
      <c r="J935" t="s">
        <v>3</v>
      </c>
      <c r="K935" t="s">
        <v>1222</v>
      </c>
      <c r="L935">
        <v>1191</v>
      </c>
      <c r="N935">
        <v>1013</v>
      </c>
      <c r="O935" t="s">
        <v>1220</v>
      </c>
      <c r="P935" t="s">
        <v>1220</v>
      </c>
      <c r="Q935">
        <v>1</v>
      </c>
      <c r="X935">
        <v>0.39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2</v>
      </c>
      <c r="AF935" t="s">
        <v>3</v>
      </c>
      <c r="AG935">
        <v>0.39</v>
      </c>
      <c r="AH935">
        <v>2</v>
      </c>
      <c r="AI935">
        <v>292117847</v>
      </c>
      <c r="AJ935">
        <v>660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ROW(Source!A366)</f>
        <v>366</v>
      </c>
      <c r="B936">
        <v>292117859</v>
      </c>
      <c r="C936">
        <v>292117845</v>
      </c>
      <c r="D936">
        <v>277945805</v>
      </c>
      <c r="E936">
        <v>1</v>
      </c>
      <c r="F936">
        <v>1</v>
      </c>
      <c r="G936">
        <v>1</v>
      </c>
      <c r="H936">
        <v>2</v>
      </c>
      <c r="I936" t="s">
        <v>1227</v>
      </c>
      <c r="J936" t="s">
        <v>1228</v>
      </c>
      <c r="K936" t="s">
        <v>1229</v>
      </c>
      <c r="L936">
        <v>1368</v>
      </c>
      <c r="N936">
        <v>1011</v>
      </c>
      <c r="O936" t="s">
        <v>1090</v>
      </c>
      <c r="P936" t="s">
        <v>1090</v>
      </c>
      <c r="Q936">
        <v>1</v>
      </c>
      <c r="X936">
        <v>0.39</v>
      </c>
      <c r="Y936">
        <v>0</v>
      </c>
      <c r="Z936">
        <v>544.70000000000005</v>
      </c>
      <c r="AA936">
        <v>477.98</v>
      </c>
      <c r="AB936">
        <v>0</v>
      </c>
      <c r="AC936">
        <v>0</v>
      </c>
      <c r="AD936">
        <v>1</v>
      </c>
      <c r="AE936">
        <v>0</v>
      </c>
      <c r="AF936" t="s">
        <v>3</v>
      </c>
      <c r="AG936">
        <v>0.39</v>
      </c>
      <c r="AH936">
        <v>2</v>
      </c>
      <c r="AI936">
        <v>292117848</v>
      </c>
      <c r="AJ936">
        <v>661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ROW(Source!A366)</f>
        <v>366</v>
      </c>
      <c r="B937">
        <v>292117860</v>
      </c>
      <c r="C937">
        <v>292117845</v>
      </c>
      <c r="D937">
        <v>277862540</v>
      </c>
      <c r="E937">
        <v>1</v>
      </c>
      <c r="F937">
        <v>1</v>
      </c>
      <c r="G937">
        <v>1</v>
      </c>
      <c r="H937">
        <v>3</v>
      </c>
      <c r="I937" t="s">
        <v>1325</v>
      </c>
      <c r="J937" t="s">
        <v>1326</v>
      </c>
      <c r="K937" t="s">
        <v>1327</v>
      </c>
      <c r="L937">
        <v>1346</v>
      </c>
      <c r="N937">
        <v>1009</v>
      </c>
      <c r="O937" t="s">
        <v>1242</v>
      </c>
      <c r="P937" t="s">
        <v>1242</v>
      </c>
      <c r="Q937">
        <v>1</v>
      </c>
      <c r="X937">
        <v>0.03</v>
      </c>
      <c r="Y937">
        <v>80.02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0</v>
      </c>
      <c r="AF937" t="s">
        <v>23</v>
      </c>
      <c r="AG937">
        <v>0</v>
      </c>
      <c r="AH937">
        <v>2</v>
      </c>
      <c r="AI937">
        <v>292117849</v>
      </c>
      <c r="AJ937">
        <v>662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ROW(Source!A366)</f>
        <v>366</v>
      </c>
      <c r="B938">
        <v>292117861</v>
      </c>
      <c r="C938">
        <v>292117845</v>
      </c>
      <c r="D938">
        <v>277867826</v>
      </c>
      <c r="E938">
        <v>1</v>
      </c>
      <c r="F938">
        <v>1</v>
      </c>
      <c r="G938">
        <v>1</v>
      </c>
      <c r="H938">
        <v>3</v>
      </c>
      <c r="I938" t="s">
        <v>1328</v>
      </c>
      <c r="J938" t="s">
        <v>1329</v>
      </c>
      <c r="K938" t="s">
        <v>1330</v>
      </c>
      <c r="L938">
        <v>1348</v>
      </c>
      <c r="N938">
        <v>1009</v>
      </c>
      <c r="O938" t="s">
        <v>806</v>
      </c>
      <c r="P938" t="s">
        <v>806</v>
      </c>
      <c r="Q938">
        <v>1000</v>
      </c>
      <c r="X938">
        <v>2.3000000000000001E-4</v>
      </c>
      <c r="Y938">
        <v>84866.240000000005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0</v>
      </c>
      <c r="AF938" t="s">
        <v>23</v>
      </c>
      <c r="AG938">
        <v>0</v>
      </c>
      <c r="AH938">
        <v>2</v>
      </c>
      <c r="AI938">
        <v>292117850</v>
      </c>
      <c r="AJ938">
        <v>663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ROW(Source!A366)</f>
        <v>366</v>
      </c>
      <c r="B939">
        <v>292117862</v>
      </c>
      <c r="C939">
        <v>292117845</v>
      </c>
      <c r="D939">
        <v>277869627</v>
      </c>
      <c r="E939">
        <v>1</v>
      </c>
      <c r="F939">
        <v>1</v>
      </c>
      <c r="G939">
        <v>1</v>
      </c>
      <c r="H939">
        <v>3</v>
      </c>
      <c r="I939" t="s">
        <v>1246</v>
      </c>
      <c r="J939" t="s">
        <v>1247</v>
      </c>
      <c r="K939" t="s">
        <v>1248</v>
      </c>
      <c r="L939">
        <v>1346</v>
      </c>
      <c r="N939">
        <v>1009</v>
      </c>
      <c r="O939" t="s">
        <v>1242</v>
      </c>
      <c r="P939" t="s">
        <v>1242</v>
      </c>
      <c r="Q939">
        <v>1</v>
      </c>
      <c r="X939">
        <v>0.02</v>
      </c>
      <c r="Y939">
        <v>56.11</v>
      </c>
      <c r="Z939">
        <v>0</v>
      </c>
      <c r="AA939">
        <v>0</v>
      </c>
      <c r="AB939">
        <v>0</v>
      </c>
      <c r="AC939">
        <v>0</v>
      </c>
      <c r="AD939">
        <v>1</v>
      </c>
      <c r="AE939">
        <v>0</v>
      </c>
      <c r="AF939" t="s">
        <v>23</v>
      </c>
      <c r="AG939">
        <v>0</v>
      </c>
      <c r="AH939">
        <v>2</v>
      </c>
      <c r="AI939">
        <v>292117851</v>
      </c>
      <c r="AJ939">
        <v>664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ROW(Source!A366)</f>
        <v>366</v>
      </c>
      <c r="B940">
        <v>292117863</v>
      </c>
      <c r="C940">
        <v>292117845</v>
      </c>
      <c r="D940">
        <v>277563539</v>
      </c>
      <c r="E940">
        <v>109</v>
      </c>
      <c r="F940">
        <v>1</v>
      </c>
      <c r="G940">
        <v>1</v>
      </c>
      <c r="H940">
        <v>3</v>
      </c>
      <c r="I940" t="s">
        <v>1488</v>
      </c>
      <c r="J940" t="s">
        <v>3</v>
      </c>
      <c r="K940" t="s">
        <v>1489</v>
      </c>
      <c r="L940">
        <v>1339</v>
      </c>
      <c r="N940">
        <v>1007</v>
      </c>
      <c r="O940" t="s">
        <v>1477</v>
      </c>
      <c r="P940" t="s">
        <v>1477</v>
      </c>
      <c r="Q940">
        <v>1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1</v>
      </c>
      <c r="AD940">
        <v>0</v>
      </c>
      <c r="AE940">
        <v>0</v>
      </c>
      <c r="AF940" t="s">
        <v>23</v>
      </c>
      <c r="AG940">
        <v>0</v>
      </c>
      <c r="AH940">
        <v>3</v>
      </c>
      <c r="AI940">
        <v>-1</v>
      </c>
      <c r="AJ940" t="s">
        <v>3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ROW(Source!A366)</f>
        <v>366</v>
      </c>
      <c r="B941">
        <v>292117864</v>
      </c>
      <c r="C941">
        <v>292117845</v>
      </c>
      <c r="D941">
        <v>277896283</v>
      </c>
      <c r="E941">
        <v>1</v>
      </c>
      <c r="F941">
        <v>1</v>
      </c>
      <c r="G941">
        <v>1</v>
      </c>
      <c r="H941">
        <v>3</v>
      </c>
      <c r="I941" t="s">
        <v>1331</v>
      </c>
      <c r="J941" t="s">
        <v>1332</v>
      </c>
      <c r="K941" t="s">
        <v>1333</v>
      </c>
      <c r="L941">
        <v>1348</v>
      </c>
      <c r="N941">
        <v>1009</v>
      </c>
      <c r="O941" t="s">
        <v>806</v>
      </c>
      <c r="P941" t="s">
        <v>806</v>
      </c>
      <c r="Q941">
        <v>1000</v>
      </c>
      <c r="X941">
        <v>4.0000000000000002E-4</v>
      </c>
      <c r="Y941">
        <v>61265.39</v>
      </c>
      <c r="Z941">
        <v>0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23</v>
      </c>
      <c r="AG941">
        <v>0</v>
      </c>
      <c r="AH941">
        <v>2</v>
      </c>
      <c r="AI941">
        <v>292117852</v>
      </c>
      <c r="AJ941">
        <v>665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ROW(Source!A366)</f>
        <v>366</v>
      </c>
      <c r="B942">
        <v>292117865</v>
      </c>
      <c r="C942">
        <v>292117845</v>
      </c>
      <c r="D942">
        <v>277896315</v>
      </c>
      <c r="E942">
        <v>1</v>
      </c>
      <c r="F942">
        <v>1</v>
      </c>
      <c r="G942">
        <v>1</v>
      </c>
      <c r="H942">
        <v>3</v>
      </c>
      <c r="I942" t="s">
        <v>1334</v>
      </c>
      <c r="J942" t="s">
        <v>1335</v>
      </c>
      <c r="K942" t="s">
        <v>1336</v>
      </c>
      <c r="L942">
        <v>1348</v>
      </c>
      <c r="N942">
        <v>1009</v>
      </c>
      <c r="O942" t="s">
        <v>806</v>
      </c>
      <c r="P942" t="s">
        <v>806</v>
      </c>
      <c r="Q942">
        <v>1000</v>
      </c>
      <c r="X942">
        <v>1.0000000000000001E-5</v>
      </c>
      <c r="Y942">
        <v>80020.98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23</v>
      </c>
      <c r="AG942">
        <v>0</v>
      </c>
      <c r="AH942">
        <v>2</v>
      </c>
      <c r="AI942">
        <v>292117853</v>
      </c>
      <c r="AJ942">
        <v>666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ROW(Source!A366)</f>
        <v>366</v>
      </c>
      <c r="B943">
        <v>292117866</v>
      </c>
      <c r="C943">
        <v>292117845</v>
      </c>
      <c r="D943">
        <v>277896321</v>
      </c>
      <c r="E943">
        <v>1</v>
      </c>
      <c r="F943">
        <v>1</v>
      </c>
      <c r="G943">
        <v>1</v>
      </c>
      <c r="H943">
        <v>3</v>
      </c>
      <c r="I943" t="s">
        <v>1337</v>
      </c>
      <c r="J943" t="s">
        <v>1338</v>
      </c>
      <c r="K943" t="s">
        <v>1339</v>
      </c>
      <c r="L943">
        <v>1348</v>
      </c>
      <c r="N943">
        <v>1009</v>
      </c>
      <c r="O943" t="s">
        <v>806</v>
      </c>
      <c r="P943" t="s">
        <v>806</v>
      </c>
      <c r="Q943">
        <v>1000</v>
      </c>
      <c r="X943">
        <v>5.9999999999999995E-4</v>
      </c>
      <c r="Y943">
        <v>40917.440000000002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23</v>
      </c>
      <c r="AG943">
        <v>0</v>
      </c>
      <c r="AH943">
        <v>2</v>
      </c>
      <c r="AI943">
        <v>292117854</v>
      </c>
      <c r="AJ943">
        <v>667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ROW(Source!A366)</f>
        <v>366</v>
      </c>
      <c r="B944">
        <v>292117867</v>
      </c>
      <c r="C944">
        <v>292117845</v>
      </c>
      <c r="D944">
        <v>277896684</v>
      </c>
      <c r="E944">
        <v>1</v>
      </c>
      <c r="F944">
        <v>1</v>
      </c>
      <c r="G944">
        <v>1</v>
      </c>
      <c r="H944">
        <v>3</v>
      </c>
      <c r="I944" t="s">
        <v>1340</v>
      </c>
      <c r="J944" t="s">
        <v>1341</v>
      </c>
      <c r="K944" t="s">
        <v>1342</v>
      </c>
      <c r="L944">
        <v>1348</v>
      </c>
      <c r="N944">
        <v>1009</v>
      </c>
      <c r="O944" t="s">
        <v>806</v>
      </c>
      <c r="P944" t="s">
        <v>806</v>
      </c>
      <c r="Q944">
        <v>1000</v>
      </c>
      <c r="X944">
        <v>5.9999999999999995E-4</v>
      </c>
      <c r="Y944">
        <v>98039.57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23</v>
      </c>
      <c r="AG944">
        <v>0</v>
      </c>
      <c r="AH944">
        <v>2</v>
      </c>
      <c r="AI944">
        <v>292117855</v>
      </c>
      <c r="AJ944">
        <v>668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ROW(Source!A366)</f>
        <v>366</v>
      </c>
      <c r="B945">
        <v>292117868</v>
      </c>
      <c r="C945">
        <v>292117845</v>
      </c>
      <c r="D945">
        <v>277908257</v>
      </c>
      <c r="E945">
        <v>1</v>
      </c>
      <c r="F945">
        <v>1</v>
      </c>
      <c r="G945">
        <v>1</v>
      </c>
      <c r="H945">
        <v>3</v>
      </c>
      <c r="I945" t="s">
        <v>1343</v>
      </c>
      <c r="J945" t="s">
        <v>1344</v>
      </c>
      <c r="K945" t="s">
        <v>1345</v>
      </c>
      <c r="L945">
        <v>1425</v>
      </c>
      <c r="N945">
        <v>1013</v>
      </c>
      <c r="O945" t="s">
        <v>880</v>
      </c>
      <c r="P945" t="s">
        <v>880</v>
      </c>
      <c r="Q945">
        <v>1</v>
      </c>
      <c r="X945">
        <v>0.06</v>
      </c>
      <c r="Y945">
        <v>1031.73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23</v>
      </c>
      <c r="AG945">
        <v>0</v>
      </c>
      <c r="AH945">
        <v>2</v>
      </c>
      <c r="AI945">
        <v>292117856</v>
      </c>
      <c r="AJ945">
        <v>669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ROW(Source!A366)</f>
        <v>366</v>
      </c>
      <c r="B946">
        <v>292117869</v>
      </c>
      <c r="C946">
        <v>292117845</v>
      </c>
      <c r="D946">
        <v>277565451</v>
      </c>
      <c r="E946">
        <v>109</v>
      </c>
      <c r="F946">
        <v>1</v>
      </c>
      <c r="G946">
        <v>1</v>
      </c>
      <c r="H946">
        <v>3</v>
      </c>
      <c r="I946" t="s">
        <v>1484</v>
      </c>
      <c r="J946" t="s">
        <v>3</v>
      </c>
      <c r="K946" t="s">
        <v>1490</v>
      </c>
      <c r="L946">
        <v>1371</v>
      </c>
      <c r="N946">
        <v>1013</v>
      </c>
      <c r="O946" t="s">
        <v>21</v>
      </c>
      <c r="P946" t="s">
        <v>21</v>
      </c>
      <c r="Q946">
        <v>1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1</v>
      </c>
      <c r="AD946">
        <v>0</v>
      </c>
      <c r="AE946">
        <v>0</v>
      </c>
      <c r="AF946" t="s">
        <v>23</v>
      </c>
      <c r="AG946">
        <v>0</v>
      </c>
      <c r="AH946">
        <v>3</v>
      </c>
      <c r="AI946">
        <v>-1</v>
      </c>
      <c r="AJ946" t="s">
        <v>3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ROW(Source!A366)</f>
        <v>366</v>
      </c>
      <c r="B947">
        <v>292117870</v>
      </c>
      <c r="C947">
        <v>292117845</v>
      </c>
      <c r="D947">
        <v>277565474</v>
      </c>
      <c r="E947">
        <v>109</v>
      </c>
      <c r="F947">
        <v>1</v>
      </c>
      <c r="G947">
        <v>1</v>
      </c>
      <c r="H947">
        <v>3</v>
      </c>
      <c r="I947" t="s">
        <v>1486</v>
      </c>
      <c r="J947" t="s">
        <v>3</v>
      </c>
      <c r="K947" t="s">
        <v>1487</v>
      </c>
      <c r="L947">
        <v>1346</v>
      </c>
      <c r="N947">
        <v>1009</v>
      </c>
      <c r="O947" t="s">
        <v>1242</v>
      </c>
      <c r="P947" t="s">
        <v>1242</v>
      </c>
      <c r="Q947">
        <v>1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1</v>
      </c>
      <c r="AD947">
        <v>0</v>
      </c>
      <c r="AE947">
        <v>0</v>
      </c>
      <c r="AF947" t="s">
        <v>23</v>
      </c>
      <c r="AG947">
        <v>0</v>
      </c>
      <c r="AH947">
        <v>3</v>
      </c>
      <c r="AI947">
        <v>-1</v>
      </c>
      <c r="AJ947" t="s">
        <v>3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ROW(Source!A366)</f>
        <v>366</v>
      </c>
      <c r="B948">
        <v>292117871</v>
      </c>
      <c r="C948">
        <v>292117845</v>
      </c>
      <c r="D948">
        <v>277565502</v>
      </c>
      <c r="E948">
        <v>109</v>
      </c>
      <c r="F948">
        <v>1</v>
      </c>
      <c r="G948">
        <v>1</v>
      </c>
      <c r="H948">
        <v>3</v>
      </c>
      <c r="I948" t="s">
        <v>1468</v>
      </c>
      <c r="J948" t="s">
        <v>3</v>
      </c>
      <c r="K948" t="s">
        <v>1491</v>
      </c>
      <c r="L948">
        <v>1371</v>
      </c>
      <c r="N948">
        <v>1013</v>
      </c>
      <c r="O948" t="s">
        <v>21</v>
      </c>
      <c r="P948" t="s">
        <v>21</v>
      </c>
      <c r="Q948">
        <v>1</v>
      </c>
      <c r="X948">
        <v>0.1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 t="s">
        <v>23</v>
      </c>
      <c r="AG948">
        <v>0</v>
      </c>
      <c r="AH948">
        <v>3</v>
      </c>
      <c r="AI948">
        <v>-1</v>
      </c>
      <c r="AJ948" t="s">
        <v>3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ROW(Source!A367)</f>
        <v>367</v>
      </c>
      <c r="B949">
        <v>292117884</v>
      </c>
      <c r="C949">
        <v>292117872</v>
      </c>
      <c r="D949">
        <v>277560270</v>
      </c>
      <c r="E949">
        <v>109</v>
      </c>
      <c r="F949">
        <v>1</v>
      </c>
      <c r="G949">
        <v>1</v>
      </c>
      <c r="H949">
        <v>1</v>
      </c>
      <c r="I949" t="s">
        <v>1218</v>
      </c>
      <c r="J949" t="s">
        <v>3</v>
      </c>
      <c r="K949" t="s">
        <v>1219</v>
      </c>
      <c r="L949">
        <v>1191</v>
      </c>
      <c r="N949">
        <v>1013</v>
      </c>
      <c r="O949" t="s">
        <v>1220</v>
      </c>
      <c r="P949" t="s">
        <v>1220</v>
      </c>
      <c r="Q949">
        <v>1</v>
      </c>
      <c r="X949">
        <v>13.9</v>
      </c>
      <c r="Y949">
        <v>0</v>
      </c>
      <c r="Z949">
        <v>0</v>
      </c>
      <c r="AA949">
        <v>0</v>
      </c>
      <c r="AB949">
        <v>417.34</v>
      </c>
      <c r="AC949">
        <v>0</v>
      </c>
      <c r="AD949">
        <v>1</v>
      </c>
      <c r="AE949">
        <v>1</v>
      </c>
      <c r="AF949" t="s">
        <v>3</v>
      </c>
      <c r="AG949">
        <v>13.9</v>
      </c>
      <c r="AH949">
        <v>2</v>
      </c>
      <c r="AI949">
        <v>292117873</v>
      </c>
      <c r="AJ949">
        <v>670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ROW(Source!A367)</f>
        <v>367</v>
      </c>
      <c r="B950">
        <v>292117885</v>
      </c>
      <c r="C950">
        <v>292117872</v>
      </c>
      <c r="D950">
        <v>277560491</v>
      </c>
      <c r="E950">
        <v>109</v>
      </c>
      <c r="F950">
        <v>1</v>
      </c>
      <c r="G950">
        <v>1</v>
      </c>
      <c r="H950">
        <v>1</v>
      </c>
      <c r="I950" t="s">
        <v>1221</v>
      </c>
      <c r="J950" t="s">
        <v>3</v>
      </c>
      <c r="K950" t="s">
        <v>1222</v>
      </c>
      <c r="L950">
        <v>1191</v>
      </c>
      <c r="N950">
        <v>1013</v>
      </c>
      <c r="O950" t="s">
        <v>1220</v>
      </c>
      <c r="P950" t="s">
        <v>1220</v>
      </c>
      <c r="Q950">
        <v>1</v>
      </c>
      <c r="X950">
        <v>0.64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2</v>
      </c>
      <c r="AF950" t="s">
        <v>3</v>
      </c>
      <c r="AG950">
        <v>0.64</v>
      </c>
      <c r="AH950">
        <v>2</v>
      </c>
      <c r="AI950">
        <v>292117874</v>
      </c>
      <c r="AJ950">
        <v>671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ROW(Source!A367)</f>
        <v>367</v>
      </c>
      <c r="B951">
        <v>292117886</v>
      </c>
      <c r="C951">
        <v>292117872</v>
      </c>
      <c r="D951">
        <v>277945805</v>
      </c>
      <c r="E951">
        <v>1</v>
      </c>
      <c r="F951">
        <v>1</v>
      </c>
      <c r="G951">
        <v>1</v>
      </c>
      <c r="H951">
        <v>2</v>
      </c>
      <c r="I951" t="s">
        <v>1227</v>
      </c>
      <c r="J951" t="s">
        <v>1228</v>
      </c>
      <c r="K951" t="s">
        <v>1229</v>
      </c>
      <c r="L951">
        <v>1368</v>
      </c>
      <c r="N951">
        <v>1011</v>
      </c>
      <c r="O951" t="s">
        <v>1090</v>
      </c>
      <c r="P951" t="s">
        <v>1090</v>
      </c>
      <c r="Q951">
        <v>1</v>
      </c>
      <c r="X951">
        <v>0.64</v>
      </c>
      <c r="Y951">
        <v>0</v>
      </c>
      <c r="Z951">
        <v>544.70000000000005</v>
      </c>
      <c r="AA951">
        <v>477.98</v>
      </c>
      <c r="AB951">
        <v>0</v>
      </c>
      <c r="AC951">
        <v>0</v>
      </c>
      <c r="AD951">
        <v>1</v>
      </c>
      <c r="AE951">
        <v>0</v>
      </c>
      <c r="AF951" t="s">
        <v>3</v>
      </c>
      <c r="AG951">
        <v>0.64</v>
      </c>
      <c r="AH951">
        <v>2</v>
      </c>
      <c r="AI951">
        <v>292117875</v>
      </c>
      <c r="AJ951">
        <v>672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ROW(Source!A367)</f>
        <v>367</v>
      </c>
      <c r="B952">
        <v>292117887</v>
      </c>
      <c r="C952">
        <v>292117872</v>
      </c>
      <c r="D952">
        <v>277862540</v>
      </c>
      <c r="E952">
        <v>1</v>
      </c>
      <c r="F952">
        <v>1</v>
      </c>
      <c r="G952">
        <v>1</v>
      </c>
      <c r="H952">
        <v>3</v>
      </c>
      <c r="I952" t="s">
        <v>1325</v>
      </c>
      <c r="J952" t="s">
        <v>1326</v>
      </c>
      <c r="K952" t="s">
        <v>1327</v>
      </c>
      <c r="L952">
        <v>1346</v>
      </c>
      <c r="N952">
        <v>1009</v>
      </c>
      <c r="O952" t="s">
        <v>1242</v>
      </c>
      <c r="P952" t="s">
        <v>1242</v>
      </c>
      <c r="Q952">
        <v>1</v>
      </c>
      <c r="X952">
        <v>0.03</v>
      </c>
      <c r="Y952">
        <v>80.02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23</v>
      </c>
      <c r="AG952">
        <v>0</v>
      </c>
      <c r="AH952">
        <v>2</v>
      </c>
      <c r="AI952">
        <v>292117876</v>
      </c>
      <c r="AJ952">
        <v>673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ROW(Source!A367)</f>
        <v>367</v>
      </c>
      <c r="B953">
        <v>292117888</v>
      </c>
      <c r="C953">
        <v>292117872</v>
      </c>
      <c r="D953">
        <v>277867733</v>
      </c>
      <c r="E953">
        <v>1</v>
      </c>
      <c r="F953">
        <v>1</v>
      </c>
      <c r="G953">
        <v>1</v>
      </c>
      <c r="H953">
        <v>3</v>
      </c>
      <c r="I953" t="s">
        <v>1438</v>
      </c>
      <c r="J953" t="s">
        <v>1439</v>
      </c>
      <c r="K953" t="s">
        <v>1440</v>
      </c>
      <c r="L953">
        <v>1346</v>
      </c>
      <c r="N953">
        <v>1009</v>
      </c>
      <c r="O953" t="s">
        <v>1242</v>
      </c>
      <c r="P953" t="s">
        <v>1242</v>
      </c>
      <c r="Q953">
        <v>1</v>
      </c>
      <c r="X953">
        <v>0</v>
      </c>
      <c r="Y953">
        <v>174.93</v>
      </c>
      <c r="Z953">
        <v>0</v>
      </c>
      <c r="AA953">
        <v>0</v>
      </c>
      <c r="AB953">
        <v>0</v>
      </c>
      <c r="AC953">
        <v>1</v>
      </c>
      <c r="AD953">
        <v>0</v>
      </c>
      <c r="AE953">
        <v>0</v>
      </c>
      <c r="AF953" t="s">
        <v>23</v>
      </c>
      <c r="AG953">
        <v>0</v>
      </c>
      <c r="AH953">
        <v>3</v>
      </c>
      <c r="AI953">
        <v>-1</v>
      </c>
      <c r="AJ953" t="s">
        <v>3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ROW(Source!A367)</f>
        <v>367</v>
      </c>
      <c r="B954">
        <v>292117889</v>
      </c>
      <c r="C954">
        <v>292117872</v>
      </c>
      <c r="D954">
        <v>277867826</v>
      </c>
      <c r="E954">
        <v>1</v>
      </c>
      <c r="F954">
        <v>1</v>
      </c>
      <c r="G954">
        <v>1</v>
      </c>
      <c r="H954">
        <v>3</v>
      </c>
      <c r="I954" t="s">
        <v>1328</v>
      </c>
      <c r="J954" t="s">
        <v>1329</v>
      </c>
      <c r="K954" t="s">
        <v>1330</v>
      </c>
      <c r="L954">
        <v>1348</v>
      </c>
      <c r="N954">
        <v>1009</v>
      </c>
      <c r="O954" t="s">
        <v>806</v>
      </c>
      <c r="P954" t="s">
        <v>806</v>
      </c>
      <c r="Q954">
        <v>1000</v>
      </c>
      <c r="X954">
        <v>2.3000000000000001E-4</v>
      </c>
      <c r="Y954">
        <v>84866.240000000005</v>
      </c>
      <c r="Z954">
        <v>0</v>
      </c>
      <c r="AA954">
        <v>0</v>
      </c>
      <c r="AB954">
        <v>0</v>
      </c>
      <c r="AC954">
        <v>0</v>
      </c>
      <c r="AD954">
        <v>1</v>
      </c>
      <c r="AE954">
        <v>0</v>
      </c>
      <c r="AF954" t="s">
        <v>23</v>
      </c>
      <c r="AG954">
        <v>0</v>
      </c>
      <c r="AH954">
        <v>2</v>
      </c>
      <c r="AI954">
        <v>292117877</v>
      </c>
      <c r="AJ954">
        <v>674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ROW(Source!A367)</f>
        <v>367</v>
      </c>
      <c r="B955">
        <v>292117890</v>
      </c>
      <c r="C955">
        <v>292117872</v>
      </c>
      <c r="D955">
        <v>277869627</v>
      </c>
      <c r="E955">
        <v>1</v>
      </c>
      <c r="F955">
        <v>1</v>
      </c>
      <c r="G955">
        <v>1</v>
      </c>
      <c r="H955">
        <v>3</v>
      </c>
      <c r="I955" t="s">
        <v>1246</v>
      </c>
      <c r="J955" t="s">
        <v>1247</v>
      </c>
      <c r="K955" t="s">
        <v>1248</v>
      </c>
      <c r="L955">
        <v>1346</v>
      </c>
      <c r="N955">
        <v>1009</v>
      </c>
      <c r="O955" t="s">
        <v>1242</v>
      </c>
      <c r="P955" t="s">
        <v>1242</v>
      </c>
      <c r="Q955">
        <v>1</v>
      </c>
      <c r="X955">
        <v>0.02</v>
      </c>
      <c r="Y955">
        <v>56.11</v>
      </c>
      <c r="Z955">
        <v>0</v>
      </c>
      <c r="AA955">
        <v>0</v>
      </c>
      <c r="AB955">
        <v>0</v>
      </c>
      <c r="AC955">
        <v>0</v>
      </c>
      <c r="AD955">
        <v>1</v>
      </c>
      <c r="AE955">
        <v>0</v>
      </c>
      <c r="AF955" t="s">
        <v>23</v>
      </c>
      <c r="AG955">
        <v>0</v>
      </c>
      <c r="AH955">
        <v>2</v>
      </c>
      <c r="AI955">
        <v>292117878</v>
      </c>
      <c r="AJ955">
        <v>675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ROW(Source!A367)</f>
        <v>367</v>
      </c>
      <c r="B956">
        <v>292117891</v>
      </c>
      <c r="C956">
        <v>292117872</v>
      </c>
      <c r="D956">
        <v>277562634</v>
      </c>
      <c r="E956">
        <v>109</v>
      </c>
      <c r="F956">
        <v>1</v>
      </c>
      <c r="G956">
        <v>1</v>
      </c>
      <c r="H956">
        <v>3</v>
      </c>
      <c r="I956" t="s">
        <v>1480</v>
      </c>
      <c r="J956" t="s">
        <v>3</v>
      </c>
      <c r="K956" t="s">
        <v>1481</v>
      </c>
      <c r="L956">
        <v>1348</v>
      </c>
      <c r="N956">
        <v>1009</v>
      </c>
      <c r="O956" t="s">
        <v>806</v>
      </c>
      <c r="P956" t="s">
        <v>806</v>
      </c>
      <c r="Q956">
        <v>1000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1</v>
      </c>
      <c r="AD956">
        <v>0</v>
      </c>
      <c r="AE956">
        <v>0</v>
      </c>
      <c r="AF956" t="s">
        <v>23</v>
      </c>
      <c r="AG956">
        <v>0</v>
      </c>
      <c r="AH956">
        <v>3</v>
      </c>
      <c r="AI956">
        <v>-1</v>
      </c>
      <c r="AJ956" t="s">
        <v>3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ROW(Source!A367)</f>
        <v>367</v>
      </c>
      <c r="B957">
        <v>292117892</v>
      </c>
      <c r="C957">
        <v>292117872</v>
      </c>
      <c r="D957">
        <v>277563139</v>
      </c>
      <c r="E957">
        <v>109</v>
      </c>
      <c r="F957">
        <v>1</v>
      </c>
      <c r="G957">
        <v>1</v>
      </c>
      <c r="H957">
        <v>3</v>
      </c>
      <c r="I957" t="s">
        <v>1492</v>
      </c>
      <c r="J957" t="s">
        <v>3</v>
      </c>
      <c r="K957" t="s">
        <v>1493</v>
      </c>
      <c r="L957">
        <v>1348</v>
      </c>
      <c r="N957">
        <v>1009</v>
      </c>
      <c r="O957" t="s">
        <v>806</v>
      </c>
      <c r="P957" t="s">
        <v>806</v>
      </c>
      <c r="Q957">
        <v>1000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1</v>
      </c>
      <c r="AD957">
        <v>0</v>
      </c>
      <c r="AE957">
        <v>0</v>
      </c>
      <c r="AF957" t="s">
        <v>23</v>
      </c>
      <c r="AG957">
        <v>0</v>
      </c>
      <c r="AH957">
        <v>3</v>
      </c>
      <c r="AI957">
        <v>-1</v>
      </c>
      <c r="AJ957" t="s">
        <v>3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ROW(Source!A367)</f>
        <v>367</v>
      </c>
      <c r="B958">
        <v>292117893</v>
      </c>
      <c r="C958">
        <v>292117872</v>
      </c>
      <c r="D958">
        <v>277563539</v>
      </c>
      <c r="E958">
        <v>109</v>
      </c>
      <c r="F958">
        <v>1</v>
      </c>
      <c r="G958">
        <v>1</v>
      </c>
      <c r="H958">
        <v>3</v>
      </c>
      <c r="I958" t="s">
        <v>1488</v>
      </c>
      <c r="J958" t="s">
        <v>3</v>
      </c>
      <c r="K958" t="s">
        <v>1489</v>
      </c>
      <c r="L958">
        <v>1339</v>
      </c>
      <c r="N958">
        <v>1007</v>
      </c>
      <c r="O958" t="s">
        <v>1477</v>
      </c>
      <c r="P958" t="s">
        <v>1477</v>
      </c>
      <c r="Q958">
        <v>1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1</v>
      </c>
      <c r="AD958">
        <v>0</v>
      </c>
      <c r="AE958">
        <v>0</v>
      </c>
      <c r="AF958" t="s">
        <v>23</v>
      </c>
      <c r="AG958">
        <v>0</v>
      </c>
      <c r="AH958">
        <v>3</v>
      </c>
      <c r="AI958">
        <v>-1</v>
      </c>
      <c r="AJ958" t="s">
        <v>3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ROW(Source!A367)</f>
        <v>367</v>
      </c>
      <c r="B959">
        <v>292117894</v>
      </c>
      <c r="C959">
        <v>292117872</v>
      </c>
      <c r="D959">
        <v>277896283</v>
      </c>
      <c r="E959">
        <v>1</v>
      </c>
      <c r="F959">
        <v>1</v>
      </c>
      <c r="G959">
        <v>1</v>
      </c>
      <c r="H959">
        <v>3</v>
      </c>
      <c r="I959" t="s">
        <v>1331</v>
      </c>
      <c r="J959" t="s">
        <v>1332</v>
      </c>
      <c r="K959" t="s">
        <v>1333</v>
      </c>
      <c r="L959">
        <v>1348</v>
      </c>
      <c r="N959">
        <v>1009</v>
      </c>
      <c r="O959" t="s">
        <v>806</v>
      </c>
      <c r="P959" t="s">
        <v>806</v>
      </c>
      <c r="Q959">
        <v>1000</v>
      </c>
      <c r="X959">
        <v>4.0000000000000002E-4</v>
      </c>
      <c r="Y959">
        <v>61265.39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23</v>
      </c>
      <c r="AG959">
        <v>0</v>
      </c>
      <c r="AH959">
        <v>2</v>
      </c>
      <c r="AI959">
        <v>292117879</v>
      </c>
      <c r="AJ959">
        <v>676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ROW(Source!A367)</f>
        <v>367</v>
      </c>
      <c r="B960">
        <v>292117895</v>
      </c>
      <c r="C960">
        <v>292117872</v>
      </c>
      <c r="D960">
        <v>277896315</v>
      </c>
      <c r="E960">
        <v>1</v>
      </c>
      <c r="F960">
        <v>1</v>
      </c>
      <c r="G960">
        <v>1</v>
      </c>
      <c r="H960">
        <v>3</v>
      </c>
      <c r="I960" t="s">
        <v>1334</v>
      </c>
      <c r="J960" t="s">
        <v>1335</v>
      </c>
      <c r="K960" t="s">
        <v>1336</v>
      </c>
      <c r="L960">
        <v>1348</v>
      </c>
      <c r="N960">
        <v>1009</v>
      </c>
      <c r="O960" t="s">
        <v>806</v>
      </c>
      <c r="P960" t="s">
        <v>806</v>
      </c>
      <c r="Q960">
        <v>1000</v>
      </c>
      <c r="X960">
        <v>1.0000000000000001E-5</v>
      </c>
      <c r="Y960">
        <v>80020.98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23</v>
      </c>
      <c r="AG960">
        <v>0</v>
      </c>
      <c r="AH960">
        <v>2</v>
      </c>
      <c r="AI960">
        <v>292117880</v>
      </c>
      <c r="AJ960">
        <v>677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ROW(Source!A367)</f>
        <v>367</v>
      </c>
      <c r="B961">
        <v>292117896</v>
      </c>
      <c r="C961">
        <v>292117872</v>
      </c>
      <c r="D961">
        <v>277896321</v>
      </c>
      <c r="E961">
        <v>1</v>
      </c>
      <c r="F961">
        <v>1</v>
      </c>
      <c r="G961">
        <v>1</v>
      </c>
      <c r="H961">
        <v>3</v>
      </c>
      <c r="I961" t="s">
        <v>1337</v>
      </c>
      <c r="J961" t="s">
        <v>1338</v>
      </c>
      <c r="K961" t="s">
        <v>1339</v>
      </c>
      <c r="L961">
        <v>1348</v>
      </c>
      <c r="N961">
        <v>1009</v>
      </c>
      <c r="O961" t="s">
        <v>806</v>
      </c>
      <c r="P961" t="s">
        <v>806</v>
      </c>
      <c r="Q961">
        <v>1000</v>
      </c>
      <c r="X961">
        <v>5.9999999999999995E-4</v>
      </c>
      <c r="Y961">
        <v>40917.440000000002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23</v>
      </c>
      <c r="AG961">
        <v>0</v>
      </c>
      <c r="AH961">
        <v>2</v>
      </c>
      <c r="AI961">
        <v>292117881</v>
      </c>
      <c r="AJ961">
        <v>678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ROW(Source!A367)</f>
        <v>367</v>
      </c>
      <c r="B962">
        <v>292117897</v>
      </c>
      <c r="C962">
        <v>292117872</v>
      </c>
      <c r="D962">
        <v>277896684</v>
      </c>
      <c r="E962">
        <v>1</v>
      </c>
      <c r="F962">
        <v>1</v>
      </c>
      <c r="G962">
        <v>1</v>
      </c>
      <c r="H962">
        <v>3</v>
      </c>
      <c r="I962" t="s">
        <v>1340</v>
      </c>
      <c r="J962" t="s">
        <v>1341</v>
      </c>
      <c r="K962" t="s">
        <v>1342</v>
      </c>
      <c r="L962">
        <v>1348</v>
      </c>
      <c r="N962">
        <v>1009</v>
      </c>
      <c r="O962" t="s">
        <v>806</v>
      </c>
      <c r="P962" t="s">
        <v>806</v>
      </c>
      <c r="Q962">
        <v>1000</v>
      </c>
      <c r="X962">
        <v>5.9999999999999995E-4</v>
      </c>
      <c r="Y962">
        <v>98039.57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0</v>
      </c>
      <c r="AF962" t="s">
        <v>23</v>
      </c>
      <c r="AG962">
        <v>0</v>
      </c>
      <c r="AH962">
        <v>2</v>
      </c>
      <c r="AI962">
        <v>292117882</v>
      </c>
      <c r="AJ962">
        <v>679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ROW(Source!A367)</f>
        <v>367</v>
      </c>
      <c r="B963">
        <v>292117898</v>
      </c>
      <c r="C963">
        <v>292117872</v>
      </c>
      <c r="D963">
        <v>277908257</v>
      </c>
      <c r="E963">
        <v>1</v>
      </c>
      <c r="F963">
        <v>1</v>
      </c>
      <c r="G963">
        <v>1</v>
      </c>
      <c r="H963">
        <v>3</v>
      </c>
      <c r="I963" t="s">
        <v>1343</v>
      </c>
      <c r="J963" t="s">
        <v>1344</v>
      </c>
      <c r="K963" t="s">
        <v>1345</v>
      </c>
      <c r="L963">
        <v>1425</v>
      </c>
      <c r="N963">
        <v>1013</v>
      </c>
      <c r="O963" t="s">
        <v>880</v>
      </c>
      <c r="P963" t="s">
        <v>880</v>
      </c>
      <c r="Q963">
        <v>1</v>
      </c>
      <c r="X963">
        <v>0.06</v>
      </c>
      <c r="Y963">
        <v>1031.73</v>
      </c>
      <c r="Z963">
        <v>0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23</v>
      </c>
      <c r="AG963">
        <v>0</v>
      </c>
      <c r="AH963">
        <v>2</v>
      </c>
      <c r="AI963">
        <v>292117883</v>
      </c>
      <c r="AJ963">
        <v>680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ROW(Source!A367)</f>
        <v>367</v>
      </c>
      <c r="B964">
        <v>292117899</v>
      </c>
      <c r="C964">
        <v>292117872</v>
      </c>
      <c r="D964">
        <v>277565451</v>
      </c>
      <c r="E964">
        <v>109</v>
      </c>
      <c r="F964">
        <v>1</v>
      </c>
      <c r="G964">
        <v>1</v>
      </c>
      <c r="H964">
        <v>3</v>
      </c>
      <c r="I964" t="s">
        <v>1484</v>
      </c>
      <c r="J964" t="s">
        <v>3</v>
      </c>
      <c r="K964" t="s">
        <v>1490</v>
      </c>
      <c r="L964">
        <v>1371</v>
      </c>
      <c r="N964">
        <v>1013</v>
      </c>
      <c r="O964" t="s">
        <v>21</v>
      </c>
      <c r="P964" t="s">
        <v>21</v>
      </c>
      <c r="Q964">
        <v>1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1</v>
      </c>
      <c r="AD964">
        <v>0</v>
      </c>
      <c r="AE964">
        <v>0</v>
      </c>
      <c r="AF964" t="s">
        <v>23</v>
      </c>
      <c r="AG964">
        <v>0</v>
      </c>
      <c r="AH964">
        <v>3</v>
      </c>
      <c r="AI964">
        <v>-1</v>
      </c>
      <c r="AJ964" t="s">
        <v>3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ROW(Source!A367)</f>
        <v>367</v>
      </c>
      <c r="B965">
        <v>292117900</v>
      </c>
      <c r="C965">
        <v>292117872</v>
      </c>
      <c r="D965">
        <v>277565464</v>
      </c>
      <c r="E965">
        <v>109</v>
      </c>
      <c r="F965">
        <v>1</v>
      </c>
      <c r="G965">
        <v>1</v>
      </c>
      <c r="H965">
        <v>3</v>
      </c>
      <c r="I965" t="s">
        <v>1502</v>
      </c>
      <c r="J965" t="s">
        <v>3</v>
      </c>
      <c r="K965" t="s">
        <v>1479</v>
      </c>
      <c r="L965">
        <v>1346</v>
      </c>
      <c r="N965">
        <v>1009</v>
      </c>
      <c r="O965" t="s">
        <v>1242</v>
      </c>
      <c r="P965" t="s">
        <v>1242</v>
      </c>
      <c r="Q965">
        <v>1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1</v>
      </c>
      <c r="AD965">
        <v>0</v>
      </c>
      <c r="AE965">
        <v>0</v>
      </c>
      <c r="AF965" t="s">
        <v>23</v>
      </c>
      <c r="AG965">
        <v>0</v>
      </c>
      <c r="AH965">
        <v>3</v>
      </c>
      <c r="AI965">
        <v>-1</v>
      </c>
      <c r="AJ965" t="s">
        <v>3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ROW(Source!A367)</f>
        <v>367</v>
      </c>
      <c r="B966">
        <v>292117901</v>
      </c>
      <c r="C966">
        <v>292117872</v>
      </c>
      <c r="D966">
        <v>277565474</v>
      </c>
      <c r="E966">
        <v>109</v>
      </c>
      <c r="F966">
        <v>1</v>
      </c>
      <c r="G966">
        <v>1</v>
      </c>
      <c r="H966">
        <v>3</v>
      </c>
      <c r="I966" t="s">
        <v>1486</v>
      </c>
      <c r="J966" t="s">
        <v>3</v>
      </c>
      <c r="K966" t="s">
        <v>1487</v>
      </c>
      <c r="L966">
        <v>1346</v>
      </c>
      <c r="N966">
        <v>1009</v>
      </c>
      <c r="O966" t="s">
        <v>1242</v>
      </c>
      <c r="P966" t="s">
        <v>1242</v>
      </c>
      <c r="Q966">
        <v>1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1</v>
      </c>
      <c r="AD966">
        <v>0</v>
      </c>
      <c r="AE966">
        <v>0</v>
      </c>
      <c r="AF966" t="s">
        <v>23</v>
      </c>
      <c r="AG966">
        <v>0</v>
      </c>
      <c r="AH966">
        <v>3</v>
      </c>
      <c r="AI966">
        <v>-1</v>
      </c>
      <c r="AJ966" t="s">
        <v>3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ROW(Source!A367)</f>
        <v>367</v>
      </c>
      <c r="B967">
        <v>292117902</v>
      </c>
      <c r="C967">
        <v>292117872</v>
      </c>
      <c r="D967">
        <v>277565498</v>
      </c>
      <c r="E967">
        <v>109</v>
      </c>
      <c r="F967">
        <v>1</v>
      </c>
      <c r="G967">
        <v>1</v>
      </c>
      <c r="H967">
        <v>3</v>
      </c>
      <c r="I967" t="s">
        <v>1494</v>
      </c>
      <c r="J967" t="s">
        <v>3</v>
      </c>
      <c r="K967" t="s">
        <v>1495</v>
      </c>
      <c r="L967">
        <v>1371</v>
      </c>
      <c r="N967">
        <v>1013</v>
      </c>
      <c r="O967" t="s">
        <v>21</v>
      </c>
      <c r="P967" t="s">
        <v>21</v>
      </c>
      <c r="Q967">
        <v>1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1</v>
      </c>
      <c r="AD967">
        <v>0</v>
      </c>
      <c r="AE967">
        <v>0</v>
      </c>
      <c r="AF967" t="s">
        <v>23</v>
      </c>
      <c r="AG967">
        <v>0</v>
      </c>
      <c r="AH967">
        <v>3</v>
      </c>
      <c r="AI967">
        <v>-1</v>
      </c>
      <c r="AJ967" t="s">
        <v>3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ROW(Source!A367)</f>
        <v>367</v>
      </c>
      <c r="B968">
        <v>292117903</v>
      </c>
      <c r="C968">
        <v>292117872</v>
      </c>
      <c r="D968">
        <v>277565502</v>
      </c>
      <c r="E968">
        <v>109</v>
      </c>
      <c r="F968">
        <v>1</v>
      </c>
      <c r="G968">
        <v>1</v>
      </c>
      <c r="H968">
        <v>3</v>
      </c>
      <c r="I968" t="s">
        <v>1468</v>
      </c>
      <c r="J968" t="s">
        <v>3</v>
      </c>
      <c r="K968" t="s">
        <v>1491</v>
      </c>
      <c r="L968">
        <v>1371</v>
      </c>
      <c r="N968">
        <v>1013</v>
      </c>
      <c r="O968" t="s">
        <v>21</v>
      </c>
      <c r="P968" t="s">
        <v>21</v>
      </c>
      <c r="Q968">
        <v>1</v>
      </c>
      <c r="X968">
        <v>0.1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 t="s">
        <v>23</v>
      </c>
      <c r="AG968">
        <v>0</v>
      </c>
      <c r="AH968">
        <v>3</v>
      </c>
      <c r="AI968">
        <v>-1</v>
      </c>
      <c r="AJ968" t="s">
        <v>3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ROW(Source!A368)</f>
        <v>368</v>
      </c>
      <c r="B969">
        <v>292117916</v>
      </c>
      <c r="C969">
        <v>292117904</v>
      </c>
      <c r="D969">
        <v>277560276</v>
      </c>
      <c r="E969">
        <v>109</v>
      </c>
      <c r="F969">
        <v>1</v>
      </c>
      <c r="G969">
        <v>1</v>
      </c>
      <c r="H969">
        <v>1</v>
      </c>
      <c r="I969" t="s">
        <v>1232</v>
      </c>
      <c r="J969" t="s">
        <v>3</v>
      </c>
      <c r="K969" t="s">
        <v>1233</v>
      </c>
      <c r="L969">
        <v>1191</v>
      </c>
      <c r="N969">
        <v>1013</v>
      </c>
      <c r="O969" t="s">
        <v>1220</v>
      </c>
      <c r="P969" t="s">
        <v>1220</v>
      </c>
      <c r="Q969">
        <v>1</v>
      </c>
      <c r="X969">
        <v>17.2</v>
      </c>
      <c r="Y969">
        <v>0</v>
      </c>
      <c r="Z969">
        <v>0</v>
      </c>
      <c r="AA969">
        <v>0</v>
      </c>
      <c r="AB969">
        <v>424.47</v>
      </c>
      <c r="AC969">
        <v>0</v>
      </c>
      <c r="AD969">
        <v>1</v>
      </c>
      <c r="AE969">
        <v>1</v>
      </c>
      <c r="AF969" t="s">
        <v>3</v>
      </c>
      <c r="AG969">
        <v>17.2</v>
      </c>
      <c r="AH969">
        <v>2</v>
      </c>
      <c r="AI969">
        <v>292117905</v>
      </c>
      <c r="AJ969">
        <v>681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ROW(Source!A368)</f>
        <v>368</v>
      </c>
      <c r="B970">
        <v>292117917</v>
      </c>
      <c r="C970">
        <v>292117904</v>
      </c>
      <c r="D970">
        <v>277560491</v>
      </c>
      <c r="E970">
        <v>109</v>
      </c>
      <c r="F970">
        <v>1</v>
      </c>
      <c r="G970">
        <v>1</v>
      </c>
      <c r="H970">
        <v>1</v>
      </c>
      <c r="I970" t="s">
        <v>1221</v>
      </c>
      <c r="J970" t="s">
        <v>3</v>
      </c>
      <c r="K970" t="s">
        <v>1222</v>
      </c>
      <c r="L970">
        <v>1191</v>
      </c>
      <c r="N970">
        <v>1013</v>
      </c>
      <c r="O970" t="s">
        <v>1220</v>
      </c>
      <c r="P970" t="s">
        <v>1220</v>
      </c>
      <c r="Q970">
        <v>1</v>
      </c>
      <c r="X970">
        <v>0.79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2</v>
      </c>
      <c r="AF970" t="s">
        <v>3</v>
      </c>
      <c r="AG970">
        <v>0.79</v>
      </c>
      <c r="AH970">
        <v>2</v>
      </c>
      <c r="AI970">
        <v>292117906</v>
      </c>
      <c r="AJ970">
        <v>682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ROW(Source!A368)</f>
        <v>368</v>
      </c>
      <c r="B971">
        <v>292117918</v>
      </c>
      <c r="C971">
        <v>292117904</v>
      </c>
      <c r="D971">
        <v>277945805</v>
      </c>
      <c r="E971">
        <v>1</v>
      </c>
      <c r="F971">
        <v>1</v>
      </c>
      <c r="G971">
        <v>1</v>
      </c>
      <c r="H971">
        <v>2</v>
      </c>
      <c r="I971" t="s">
        <v>1227</v>
      </c>
      <c r="J971" t="s">
        <v>1228</v>
      </c>
      <c r="K971" t="s">
        <v>1229</v>
      </c>
      <c r="L971">
        <v>1368</v>
      </c>
      <c r="N971">
        <v>1011</v>
      </c>
      <c r="O971" t="s">
        <v>1090</v>
      </c>
      <c r="P971" t="s">
        <v>1090</v>
      </c>
      <c r="Q971">
        <v>1</v>
      </c>
      <c r="X971">
        <v>0.79</v>
      </c>
      <c r="Y971">
        <v>0</v>
      </c>
      <c r="Z971">
        <v>544.70000000000005</v>
      </c>
      <c r="AA971">
        <v>477.98</v>
      </c>
      <c r="AB971">
        <v>0</v>
      </c>
      <c r="AC971">
        <v>0</v>
      </c>
      <c r="AD971">
        <v>1</v>
      </c>
      <c r="AE971">
        <v>0</v>
      </c>
      <c r="AF971" t="s">
        <v>3</v>
      </c>
      <c r="AG971">
        <v>0.79</v>
      </c>
      <c r="AH971">
        <v>2</v>
      </c>
      <c r="AI971">
        <v>292117907</v>
      </c>
      <c r="AJ971">
        <v>683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ROW(Source!A368)</f>
        <v>368</v>
      </c>
      <c r="B972">
        <v>292117919</v>
      </c>
      <c r="C972">
        <v>292117904</v>
      </c>
      <c r="D972">
        <v>277862540</v>
      </c>
      <c r="E972">
        <v>1</v>
      </c>
      <c r="F972">
        <v>1</v>
      </c>
      <c r="G972">
        <v>1</v>
      </c>
      <c r="H972">
        <v>3</v>
      </c>
      <c r="I972" t="s">
        <v>1325</v>
      </c>
      <c r="J972" t="s">
        <v>1326</v>
      </c>
      <c r="K972" t="s">
        <v>1327</v>
      </c>
      <c r="L972">
        <v>1346</v>
      </c>
      <c r="N972">
        <v>1009</v>
      </c>
      <c r="O972" t="s">
        <v>1242</v>
      </c>
      <c r="P972" t="s">
        <v>1242</v>
      </c>
      <c r="Q972">
        <v>1</v>
      </c>
      <c r="X972">
        <v>0.03</v>
      </c>
      <c r="Y972">
        <v>80.02</v>
      </c>
      <c r="Z972">
        <v>0</v>
      </c>
      <c r="AA972">
        <v>0</v>
      </c>
      <c r="AB972">
        <v>0</v>
      </c>
      <c r="AC972">
        <v>0</v>
      </c>
      <c r="AD972">
        <v>1</v>
      </c>
      <c r="AE972">
        <v>0</v>
      </c>
      <c r="AF972" t="s">
        <v>23</v>
      </c>
      <c r="AG972">
        <v>0</v>
      </c>
      <c r="AH972">
        <v>2</v>
      </c>
      <c r="AI972">
        <v>292117908</v>
      </c>
      <c r="AJ972">
        <v>684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ROW(Source!A368)</f>
        <v>368</v>
      </c>
      <c r="B973">
        <v>292117920</v>
      </c>
      <c r="C973">
        <v>292117904</v>
      </c>
      <c r="D973">
        <v>277867733</v>
      </c>
      <c r="E973">
        <v>1</v>
      </c>
      <c r="F973">
        <v>1</v>
      </c>
      <c r="G973">
        <v>1</v>
      </c>
      <c r="H973">
        <v>3</v>
      </c>
      <c r="I973" t="s">
        <v>1438</v>
      </c>
      <c r="J973" t="s">
        <v>1439</v>
      </c>
      <c r="K973" t="s">
        <v>1440</v>
      </c>
      <c r="L973">
        <v>1346</v>
      </c>
      <c r="N973">
        <v>1009</v>
      </c>
      <c r="O973" t="s">
        <v>1242</v>
      </c>
      <c r="P973" t="s">
        <v>1242</v>
      </c>
      <c r="Q973">
        <v>1</v>
      </c>
      <c r="X973">
        <v>0</v>
      </c>
      <c r="Y973">
        <v>174.93</v>
      </c>
      <c r="Z973">
        <v>0</v>
      </c>
      <c r="AA973">
        <v>0</v>
      </c>
      <c r="AB973">
        <v>0</v>
      </c>
      <c r="AC973">
        <v>1</v>
      </c>
      <c r="AD973">
        <v>0</v>
      </c>
      <c r="AE973">
        <v>0</v>
      </c>
      <c r="AF973" t="s">
        <v>23</v>
      </c>
      <c r="AG973">
        <v>0</v>
      </c>
      <c r="AH973">
        <v>3</v>
      </c>
      <c r="AI973">
        <v>-1</v>
      </c>
      <c r="AJ973" t="s">
        <v>3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ROW(Source!A368)</f>
        <v>368</v>
      </c>
      <c r="B974">
        <v>292117921</v>
      </c>
      <c r="C974">
        <v>292117904</v>
      </c>
      <c r="D974">
        <v>277867826</v>
      </c>
      <c r="E974">
        <v>1</v>
      </c>
      <c r="F974">
        <v>1</v>
      </c>
      <c r="G974">
        <v>1</v>
      </c>
      <c r="H974">
        <v>3</v>
      </c>
      <c r="I974" t="s">
        <v>1328</v>
      </c>
      <c r="J974" t="s">
        <v>1329</v>
      </c>
      <c r="K974" t="s">
        <v>1330</v>
      </c>
      <c r="L974">
        <v>1348</v>
      </c>
      <c r="N974">
        <v>1009</v>
      </c>
      <c r="O974" t="s">
        <v>806</v>
      </c>
      <c r="P974" t="s">
        <v>806</v>
      </c>
      <c r="Q974">
        <v>1000</v>
      </c>
      <c r="X974">
        <v>2.3000000000000001E-4</v>
      </c>
      <c r="Y974">
        <v>84866.240000000005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23</v>
      </c>
      <c r="AG974">
        <v>0</v>
      </c>
      <c r="AH974">
        <v>2</v>
      </c>
      <c r="AI974">
        <v>292117909</v>
      </c>
      <c r="AJ974">
        <v>685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ROW(Source!A368)</f>
        <v>368</v>
      </c>
      <c r="B975">
        <v>292117922</v>
      </c>
      <c r="C975">
        <v>292117904</v>
      </c>
      <c r="D975">
        <v>277869627</v>
      </c>
      <c r="E975">
        <v>1</v>
      </c>
      <c r="F975">
        <v>1</v>
      </c>
      <c r="G975">
        <v>1</v>
      </c>
      <c r="H975">
        <v>3</v>
      </c>
      <c r="I975" t="s">
        <v>1246</v>
      </c>
      <c r="J975" t="s">
        <v>1247</v>
      </c>
      <c r="K975" t="s">
        <v>1248</v>
      </c>
      <c r="L975">
        <v>1346</v>
      </c>
      <c r="N975">
        <v>1009</v>
      </c>
      <c r="O975" t="s">
        <v>1242</v>
      </c>
      <c r="P975" t="s">
        <v>1242</v>
      </c>
      <c r="Q975">
        <v>1</v>
      </c>
      <c r="X975">
        <v>0.02</v>
      </c>
      <c r="Y975">
        <v>56.11</v>
      </c>
      <c r="Z975">
        <v>0</v>
      </c>
      <c r="AA975">
        <v>0</v>
      </c>
      <c r="AB975">
        <v>0</v>
      </c>
      <c r="AC975">
        <v>0</v>
      </c>
      <c r="AD975">
        <v>1</v>
      </c>
      <c r="AE975">
        <v>0</v>
      </c>
      <c r="AF975" t="s">
        <v>23</v>
      </c>
      <c r="AG975">
        <v>0</v>
      </c>
      <c r="AH975">
        <v>2</v>
      </c>
      <c r="AI975">
        <v>292117910</v>
      </c>
      <c r="AJ975">
        <v>686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ROW(Source!A368)</f>
        <v>368</v>
      </c>
      <c r="B976">
        <v>292117923</v>
      </c>
      <c r="C976">
        <v>292117904</v>
      </c>
      <c r="D976">
        <v>277562634</v>
      </c>
      <c r="E976">
        <v>109</v>
      </c>
      <c r="F976">
        <v>1</v>
      </c>
      <c r="G976">
        <v>1</v>
      </c>
      <c r="H976">
        <v>3</v>
      </c>
      <c r="I976" t="s">
        <v>1480</v>
      </c>
      <c r="J976" t="s">
        <v>3</v>
      </c>
      <c r="K976" t="s">
        <v>1481</v>
      </c>
      <c r="L976">
        <v>1348</v>
      </c>
      <c r="N976">
        <v>1009</v>
      </c>
      <c r="O976" t="s">
        <v>806</v>
      </c>
      <c r="P976" t="s">
        <v>806</v>
      </c>
      <c r="Q976">
        <v>1000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1</v>
      </c>
      <c r="AD976">
        <v>0</v>
      </c>
      <c r="AE976">
        <v>0</v>
      </c>
      <c r="AF976" t="s">
        <v>23</v>
      </c>
      <c r="AG976">
        <v>0</v>
      </c>
      <c r="AH976">
        <v>3</v>
      </c>
      <c r="AI976">
        <v>-1</v>
      </c>
      <c r="AJ976" t="s">
        <v>3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ROW(Source!A368)</f>
        <v>368</v>
      </c>
      <c r="B977">
        <v>292117924</v>
      </c>
      <c r="C977">
        <v>292117904</v>
      </c>
      <c r="D977">
        <v>277563139</v>
      </c>
      <c r="E977">
        <v>109</v>
      </c>
      <c r="F977">
        <v>1</v>
      </c>
      <c r="G977">
        <v>1</v>
      </c>
      <c r="H977">
        <v>3</v>
      </c>
      <c r="I977" t="s">
        <v>1492</v>
      </c>
      <c r="J977" t="s">
        <v>3</v>
      </c>
      <c r="K977" t="s">
        <v>1493</v>
      </c>
      <c r="L977">
        <v>1348</v>
      </c>
      <c r="N977">
        <v>1009</v>
      </c>
      <c r="O977" t="s">
        <v>806</v>
      </c>
      <c r="P977" t="s">
        <v>806</v>
      </c>
      <c r="Q977">
        <v>1000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1</v>
      </c>
      <c r="AD977">
        <v>0</v>
      </c>
      <c r="AE977">
        <v>0</v>
      </c>
      <c r="AF977" t="s">
        <v>23</v>
      </c>
      <c r="AG977">
        <v>0</v>
      </c>
      <c r="AH977">
        <v>3</v>
      </c>
      <c r="AI977">
        <v>-1</v>
      </c>
      <c r="AJ977" t="s">
        <v>3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ROW(Source!A368)</f>
        <v>368</v>
      </c>
      <c r="B978">
        <v>292117925</v>
      </c>
      <c r="C978">
        <v>292117904</v>
      </c>
      <c r="D978">
        <v>277563539</v>
      </c>
      <c r="E978">
        <v>109</v>
      </c>
      <c r="F978">
        <v>1</v>
      </c>
      <c r="G978">
        <v>1</v>
      </c>
      <c r="H978">
        <v>3</v>
      </c>
      <c r="I978" t="s">
        <v>1488</v>
      </c>
      <c r="J978" t="s">
        <v>3</v>
      </c>
      <c r="K978" t="s">
        <v>1489</v>
      </c>
      <c r="L978">
        <v>1339</v>
      </c>
      <c r="N978">
        <v>1007</v>
      </c>
      <c r="O978" t="s">
        <v>1477</v>
      </c>
      <c r="P978" t="s">
        <v>1477</v>
      </c>
      <c r="Q978">
        <v>1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1</v>
      </c>
      <c r="AD978">
        <v>0</v>
      </c>
      <c r="AE978">
        <v>0</v>
      </c>
      <c r="AF978" t="s">
        <v>23</v>
      </c>
      <c r="AG978">
        <v>0</v>
      </c>
      <c r="AH978">
        <v>3</v>
      </c>
      <c r="AI978">
        <v>-1</v>
      </c>
      <c r="AJ978" t="s">
        <v>3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ROW(Source!A368)</f>
        <v>368</v>
      </c>
      <c r="B979">
        <v>292117926</v>
      </c>
      <c r="C979">
        <v>292117904</v>
      </c>
      <c r="D979">
        <v>277896283</v>
      </c>
      <c r="E979">
        <v>1</v>
      </c>
      <c r="F979">
        <v>1</v>
      </c>
      <c r="G979">
        <v>1</v>
      </c>
      <c r="H979">
        <v>3</v>
      </c>
      <c r="I979" t="s">
        <v>1331</v>
      </c>
      <c r="J979" t="s">
        <v>1332</v>
      </c>
      <c r="K979" t="s">
        <v>1333</v>
      </c>
      <c r="L979">
        <v>1348</v>
      </c>
      <c r="N979">
        <v>1009</v>
      </c>
      <c r="O979" t="s">
        <v>806</v>
      </c>
      <c r="P979" t="s">
        <v>806</v>
      </c>
      <c r="Q979">
        <v>1000</v>
      </c>
      <c r="X979">
        <v>4.0000000000000002E-4</v>
      </c>
      <c r="Y979">
        <v>61265.39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0</v>
      </c>
      <c r="AF979" t="s">
        <v>23</v>
      </c>
      <c r="AG979">
        <v>0</v>
      </c>
      <c r="AH979">
        <v>2</v>
      </c>
      <c r="AI979">
        <v>292117911</v>
      </c>
      <c r="AJ979">
        <v>687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ROW(Source!A368)</f>
        <v>368</v>
      </c>
      <c r="B980">
        <v>292117927</v>
      </c>
      <c r="C980">
        <v>292117904</v>
      </c>
      <c r="D980">
        <v>277896315</v>
      </c>
      <c r="E980">
        <v>1</v>
      </c>
      <c r="F980">
        <v>1</v>
      </c>
      <c r="G980">
        <v>1</v>
      </c>
      <c r="H980">
        <v>3</v>
      </c>
      <c r="I980" t="s">
        <v>1334</v>
      </c>
      <c r="J980" t="s">
        <v>1335</v>
      </c>
      <c r="K980" t="s">
        <v>1336</v>
      </c>
      <c r="L980">
        <v>1348</v>
      </c>
      <c r="N980">
        <v>1009</v>
      </c>
      <c r="O980" t="s">
        <v>806</v>
      </c>
      <c r="P980" t="s">
        <v>806</v>
      </c>
      <c r="Q980">
        <v>1000</v>
      </c>
      <c r="X980">
        <v>1.0000000000000001E-5</v>
      </c>
      <c r="Y980">
        <v>80020.98</v>
      </c>
      <c r="Z980">
        <v>0</v>
      </c>
      <c r="AA980">
        <v>0</v>
      </c>
      <c r="AB980">
        <v>0</v>
      </c>
      <c r="AC980">
        <v>0</v>
      </c>
      <c r="AD980">
        <v>1</v>
      </c>
      <c r="AE980">
        <v>0</v>
      </c>
      <c r="AF980" t="s">
        <v>23</v>
      </c>
      <c r="AG980">
        <v>0</v>
      </c>
      <c r="AH980">
        <v>2</v>
      </c>
      <c r="AI980">
        <v>292117912</v>
      </c>
      <c r="AJ980">
        <v>688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ROW(Source!A368)</f>
        <v>368</v>
      </c>
      <c r="B981">
        <v>292117928</v>
      </c>
      <c r="C981">
        <v>292117904</v>
      </c>
      <c r="D981">
        <v>277896321</v>
      </c>
      <c r="E981">
        <v>1</v>
      </c>
      <c r="F981">
        <v>1</v>
      </c>
      <c r="G981">
        <v>1</v>
      </c>
      <c r="H981">
        <v>3</v>
      </c>
      <c r="I981" t="s">
        <v>1337</v>
      </c>
      <c r="J981" t="s">
        <v>1338</v>
      </c>
      <c r="K981" t="s">
        <v>1339</v>
      </c>
      <c r="L981">
        <v>1348</v>
      </c>
      <c r="N981">
        <v>1009</v>
      </c>
      <c r="O981" t="s">
        <v>806</v>
      </c>
      <c r="P981" t="s">
        <v>806</v>
      </c>
      <c r="Q981">
        <v>1000</v>
      </c>
      <c r="X981">
        <v>5.9999999999999995E-4</v>
      </c>
      <c r="Y981">
        <v>40917.440000000002</v>
      </c>
      <c r="Z981">
        <v>0</v>
      </c>
      <c r="AA981">
        <v>0</v>
      </c>
      <c r="AB981">
        <v>0</v>
      </c>
      <c r="AC981">
        <v>0</v>
      </c>
      <c r="AD981">
        <v>1</v>
      </c>
      <c r="AE981">
        <v>0</v>
      </c>
      <c r="AF981" t="s">
        <v>23</v>
      </c>
      <c r="AG981">
        <v>0</v>
      </c>
      <c r="AH981">
        <v>2</v>
      </c>
      <c r="AI981">
        <v>292117913</v>
      </c>
      <c r="AJ981">
        <v>689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ROW(Source!A368)</f>
        <v>368</v>
      </c>
      <c r="B982">
        <v>292117929</v>
      </c>
      <c r="C982">
        <v>292117904</v>
      </c>
      <c r="D982">
        <v>277896684</v>
      </c>
      <c r="E982">
        <v>1</v>
      </c>
      <c r="F982">
        <v>1</v>
      </c>
      <c r="G982">
        <v>1</v>
      </c>
      <c r="H982">
        <v>3</v>
      </c>
      <c r="I982" t="s">
        <v>1340</v>
      </c>
      <c r="J982" t="s">
        <v>1341</v>
      </c>
      <c r="K982" t="s">
        <v>1342</v>
      </c>
      <c r="L982">
        <v>1348</v>
      </c>
      <c r="N982">
        <v>1009</v>
      </c>
      <c r="O982" t="s">
        <v>806</v>
      </c>
      <c r="P982" t="s">
        <v>806</v>
      </c>
      <c r="Q982">
        <v>1000</v>
      </c>
      <c r="X982">
        <v>5.9999999999999995E-4</v>
      </c>
      <c r="Y982">
        <v>98039.57</v>
      </c>
      <c r="Z982">
        <v>0</v>
      </c>
      <c r="AA982">
        <v>0</v>
      </c>
      <c r="AB982">
        <v>0</v>
      </c>
      <c r="AC982">
        <v>0</v>
      </c>
      <c r="AD982">
        <v>1</v>
      </c>
      <c r="AE982">
        <v>0</v>
      </c>
      <c r="AF982" t="s">
        <v>23</v>
      </c>
      <c r="AG982">
        <v>0</v>
      </c>
      <c r="AH982">
        <v>2</v>
      </c>
      <c r="AI982">
        <v>292117914</v>
      </c>
      <c r="AJ982">
        <v>690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ROW(Source!A368)</f>
        <v>368</v>
      </c>
      <c r="B983">
        <v>292117930</v>
      </c>
      <c r="C983">
        <v>292117904</v>
      </c>
      <c r="D983">
        <v>277908257</v>
      </c>
      <c r="E983">
        <v>1</v>
      </c>
      <c r="F983">
        <v>1</v>
      </c>
      <c r="G983">
        <v>1</v>
      </c>
      <c r="H983">
        <v>3</v>
      </c>
      <c r="I983" t="s">
        <v>1343</v>
      </c>
      <c r="J983" t="s">
        <v>1344</v>
      </c>
      <c r="K983" t="s">
        <v>1345</v>
      </c>
      <c r="L983">
        <v>1425</v>
      </c>
      <c r="N983">
        <v>1013</v>
      </c>
      <c r="O983" t="s">
        <v>880</v>
      </c>
      <c r="P983" t="s">
        <v>880</v>
      </c>
      <c r="Q983">
        <v>1</v>
      </c>
      <c r="X983">
        <v>0.06</v>
      </c>
      <c r="Y983">
        <v>1031.73</v>
      </c>
      <c r="Z983">
        <v>0</v>
      </c>
      <c r="AA983">
        <v>0</v>
      </c>
      <c r="AB983">
        <v>0</v>
      </c>
      <c r="AC983">
        <v>0</v>
      </c>
      <c r="AD983">
        <v>1</v>
      </c>
      <c r="AE983">
        <v>0</v>
      </c>
      <c r="AF983" t="s">
        <v>23</v>
      </c>
      <c r="AG983">
        <v>0</v>
      </c>
      <c r="AH983">
        <v>2</v>
      </c>
      <c r="AI983">
        <v>292117915</v>
      </c>
      <c r="AJ983">
        <v>691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ROW(Source!A368)</f>
        <v>368</v>
      </c>
      <c r="B984">
        <v>292117931</v>
      </c>
      <c r="C984">
        <v>292117904</v>
      </c>
      <c r="D984">
        <v>277565451</v>
      </c>
      <c r="E984">
        <v>109</v>
      </c>
      <c r="F984">
        <v>1</v>
      </c>
      <c r="G984">
        <v>1</v>
      </c>
      <c r="H984">
        <v>3</v>
      </c>
      <c r="I984" t="s">
        <v>1484</v>
      </c>
      <c r="J984" t="s">
        <v>3</v>
      </c>
      <c r="K984" t="s">
        <v>1490</v>
      </c>
      <c r="L984">
        <v>1371</v>
      </c>
      <c r="N984">
        <v>1013</v>
      </c>
      <c r="O984" t="s">
        <v>21</v>
      </c>
      <c r="P984" t="s">
        <v>21</v>
      </c>
      <c r="Q984">
        <v>1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1</v>
      </c>
      <c r="AD984">
        <v>0</v>
      </c>
      <c r="AE984">
        <v>0</v>
      </c>
      <c r="AF984" t="s">
        <v>23</v>
      </c>
      <c r="AG984">
        <v>0</v>
      </c>
      <c r="AH984">
        <v>3</v>
      </c>
      <c r="AI984">
        <v>-1</v>
      </c>
      <c r="AJ984" t="s">
        <v>3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ROW(Source!A368)</f>
        <v>368</v>
      </c>
      <c r="B985">
        <v>292117932</v>
      </c>
      <c r="C985">
        <v>292117904</v>
      </c>
      <c r="D985">
        <v>277565464</v>
      </c>
      <c r="E985">
        <v>109</v>
      </c>
      <c r="F985">
        <v>1</v>
      </c>
      <c r="G985">
        <v>1</v>
      </c>
      <c r="H985">
        <v>3</v>
      </c>
      <c r="I985" t="s">
        <v>1502</v>
      </c>
      <c r="J985" t="s">
        <v>3</v>
      </c>
      <c r="K985" t="s">
        <v>1479</v>
      </c>
      <c r="L985">
        <v>1346</v>
      </c>
      <c r="N985">
        <v>1009</v>
      </c>
      <c r="O985" t="s">
        <v>1242</v>
      </c>
      <c r="P985" t="s">
        <v>1242</v>
      </c>
      <c r="Q985">
        <v>1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1</v>
      </c>
      <c r="AD985">
        <v>0</v>
      </c>
      <c r="AE985">
        <v>0</v>
      </c>
      <c r="AF985" t="s">
        <v>23</v>
      </c>
      <c r="AG985">
        <v>0</v>
      </c>
      <c r="AH985">
        <v>3</v>
      </c>
      <c r="AI985">
        <v>-1</v>
      </c>
      <c r="AJ985" t="s">
        <v>3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ROW(Source!A368)</f>
        <v>368</v>
      </c>
      <c r="B986">
        <v>292117933</v>
      </c>
      <c r="C986">
        <v>292117904</v>
      </c>
      <c r="D986">
        <v>277565474</v>
      </c>
      <c r="E986">
        <v>109</v>
      </c>
      <c r="F986">
        <v>1</v>
      </c>
      <c r="G986">
        <v>1</v>
      </c>
      <c r="H986">
        <v>3</v>
      </c>
      <c r="I986" t="s">
        <v>1486</v>
      </c>
      <c r="J986" t="s">
        <v>3</v>
      </c>
      <c r="K986" t="s">
        <v>1487</v>
      </c>
      <c r="L986">
        <v>1346</v>
      </c>
      <c r="N986">
        <v>1009</v>
      </c>
      <c r="O986" t="s">
        <v>1242</v>
      </c>
      <c r="P986" t="s">
        <v>1242</v>
      </c>
      <c r="Q986">
        <v>1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1</v>
      </c>
      <c r="AD986">
        <v>0</v>
      </c>
      <c r="AE986">
        <v>0</v>
      </c>
      <c r="AF986" t="s">
        <v>23</v>
      </c>
      <c r="AG986">
        <v>0</v>
      </c>
      <c r="AH986">
        <v>3</v>
      </c>
      <c r="AI986">
        <v>-1</v>
      </c>
      <c r="AJ986" t="s">
        <v>3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ROW(Source!A368)</f>
        <v>368</v>
      </c>
      <c r="B987">
        <v>292117934</v>
      </c>
      <c r="C987">
        <v>292117904</v>
      </c>
      <c r="D987">
        <v>277565498</v>
      </c>
      <c r="E987">
        <v>109</v>
      </c>
      <c r="F987">
        <v>1</v>
      </c>
      <c r="G987">
        <v>1</v>
      </c>
      <c r="H987">
        <v>3</v>
      </c>
      <c r="I987" t="s">
        <v>1494</v>
      </c>
      <c r="J987" t="s">
        <v>3</v>
      </c>
      <c r="K987" t="s">
        <v>1495</v>
      </c>
      <c r="L987">
        <v>1371</v>
      </c>
      <c r="N987">
        <v>1013</v>
      </c>
      <c r="O987" t="s">
        <v>21</v>
      </c>
      <c r="P987" t="s">
        <v>21</v>
      </c>
      <c r="Q987">
        <v>1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1</v>
      </c>
      <c r="AD987">
        <v>0</v>
      </c>
      <c r="AE987">
        <v>0</v>
      </c>
      <c r="AF987" t="s">
        <v>23</v>
      </c>
      <c r="AG987">
        <v>0</v>
      </c>
      <c r="AH987">
        <v>3</v>
      </c>
      <c r="AI987">
        <v>-1</v>
      </c>
      <c r="AJ987" t="s">
        <v>3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ROW(Source!A368)</f>
        <v>368</v>
      </c>
      <c r="B988">
        <v>292117935</v>
      </c>
      <c r="C988">
        <v>292117904</v>
      </c>
      <c r="D988">
        <v>277565502</v>
      </c>
      <c r="E988">
        <v>109</v>
      </c>
      <c r="F988">
        <v>1</v>
      </c>
      <c r="G988">
        <v>1</v>
      </c>
      <c r="H988">
        <v>3</v>
      </c>
      <c r="I988" t="s">
        <v>1468</v>
      </c>
      <c r="J988" t="s">
        <v>3</v>
      </c>
      <c r="K988" t="s">
        <v>1491</v>
      </c>
      <c r="L988">
        <v>1371</v>
      </c>
      <c r="N988">
        <v>1013</v>
      </c>
      <c r="O988" t="s">
        <v>21</v>
      </c>
      <c r="P988" t="s">
        <v>21</v>
      </c>
      <c r="Q988">
        <v>1</v>
      </c>
      <c r="X988">
        <v>0.1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 t="s">
        <v>23</v>
      </c>
      <c r="AG988">
        <v>0</v>
      </c>
      <c r="AH988">
        <v>3</v>
      </c>
      <c r="AI988">
        <v>-1</v>
      </c>
      <c r="AJ988" t="s">
        <v>3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ROW(Source!A369)</f>
        <v>369</v>
      </c>
      <c r="B989">
        <v>292117948</v>
      </c>
      <c r="C989">
        <v>292117936</v>
      </c>
      <c r="D989">
        <v>277560272</v>
      </c>
      <c r="E989">
        <v>109</v>
      </c>
      <c r="F989">
        <v>1</v>
      </c>
      <c r="G989">
        <v>1</v>
      </c>
      <c r="H989">
        <v>1</v>
      </c>
      <c r="I989" t="s">
        <v>1304</v>
      </c>
      <c r="J989" t="s">
        <v>3</v>
      </c>
      <c r="K989" t="s">
        <v>1305</v>
      </c>
      <c r="L989">
        <v>1191</v>
      </c>
      <c r="N989">
        <v>1013</v>
      </c>
      <c r="O989" t="s">
        <v>1220</v>
      </c>
      <c r="P989" t="s">
        <v>1220</v>
      </c>
      <c r="Q989">
        <v>1</v>
      </c>
      <c r="X989">
        <v>6.24</v>
      </c>
      <c r="Y989">
        <v>0</v>
      </c>
      <c r="Z989">
        <v>0</v>
      </c>
      <c r="AA989">
        <v>0</v>
      </c>
      <c r="AB989">
        <v>420.91</v>
      </c>
      <c r="AC989">
        <v>0</v>
      </c>
      <c r="AD989">
        <v>1</v>
      </c>
      <c r="AE989">
        <v>1</v>
      </c>
      <c r="AF989" t="s">
        <v>3</v>
      </c>
      <c r="AG989">
        <v>6.24</v>
      </c>
      <c r="AH989">
        <v>2</v>
      </c>
      <c r="AI989">
        <v>292117937</v>
      </c>
      <c r="AJ989">
        <v>692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ROW(Source!A369)</f>
        <v>369</v>
      </c>
      <c r="B990">
        <v>292117949</v>
      </c>
      <c r="C990">
        <v>292117936</v>
      </c>
      <c r="D990">
        <v>277560491</v>
      </c>
      <c r="E990">
        <v>109</v>
      </c>
      <c r="F990">
        <v>1</v>
      </c>
      <c r="G990">
        <v>1</v>
      </c>
      <c r="H990">
        <v>1</v>
      </c>
      <c r="I990" t="s">
        <v>1221</v>
      </c>
      <c r="J990" t="s">
        <v>3</v>
      </c>
      <c r="K990" t="s">
        <v>1222</v>
      </c>
      <c r="L990">
        <v>1191</v>
      </c>
      <c r="N990">
        <v>1013</v>
      </c>
      <c r="O990" t="s">
        <v>1220</v>
      </c>
      <c r="P990" t="s">
        <v>1220</v>
      </c>
      <c r="Q990">
        <v>1</v>
      </c>
      <c r="X990">
        <v>0.28000000000000003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1</v>
      </c>
      <c r="AE990">
        <v>2</v>
      </c>
      <c r="AF990" t="s">
        <v>3</v>
      </c>
      <c r="AG990">
        <v>0.28000000000000003</v>
      </c>
      <c r="AH990">
        <v>2</v>
      </c>
      <c r="AI990">
        <v>292117938</v>
      </c>
      <c r="AJ990">
        <v>693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ROW(Source!A369)</f>
        <v>369</v>
      </c>
      <c r="B991">
        <v>292117950</v>
      </c>
      <c r="C991">
        <v>292117936</v>
      </c>
      <c r="D991">
        <v>277945805</v>
      </c>
      <c r="E991">
        <v>1</v>
      </c>
      <c r="F991">
        <v>1</v>
      </c>
      <c r="G991">
        <v>1</v>
      </c>
      <c r="H991">
        <v>2</v>
      </c>
      <c r="I991" t="s">
        <v>1227</v>
      </c>
      <c r="J991" t="s">
        <v>1228</v>
      </c>
      <c r="K991" t="s">
        <v>1229</v>
      </c>
      <c r="L991">
        <v>1368</v>
      </c>
      <c r="N991">
        <v>1011</v>
      </c>
      <c r="O991" t="s">
        <v>1090</v>
      </c>
      <c r="P991" t="s">
        <v>1090</v>
      </c>
      <c r="Q991">
        <v>1</v>
      </c>
      <c r="X991">
        <v>0.28000000000000003</v>
      </c>
      <c r="Y991">
        <v>0</v>
      </c>
      <c r="Z991">
        <v>544.70000000000005</v>
      </c>
      <c r="AA991">
        <v>477.98</v>
      </c>
      <c r="AB991">
        <v>0</v>
      </c>
      <c r="AC991">
        <v>0</v>
      </c>
      <c r="AD991">
        <v>1</v>
      </c>
      <c r="AE991">
        <v>0</v>
      </c>
      <c r="AF991" t="s">
        <v>3</v>
      </c>
      <c r="AG991">
        <v>0.28000000000000003</v>
      </c>
      <c r="AH991">
        <v>2</v>
      </c>
      <c r="AI991">
        <v>292117939</v>
      </c>
      <c r="AJ991">
        <v>694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ROW(Source!A369)</f>
        <v>369</v>
      </c>
      <c r="B992">
        <v>292117951</v>
      </c>
      <c r="C992">
        <v>292117936</v>
      </c>
      <c r="D992">
        <v>277862540</v>
      </c>
      <c r="E992">
        <v>1</v>
      </c>
      <c r="F992">
        <v>1</v>
      </c>
      <c r="G992">
        <v>1</v>
      </c>
      <c r="H992">
        <v>3</v>
      </c>
      <c r="I992" t="s">
        <v>1325</v>
      </c>
      <c r="J992" t="s">
        <v>1326</v>
      </c>
      <c r="K992" t="s">
        <v>1327</v>
      </c>
      <c r="L992">
        <v>1346</v>
      </c>
      <c r="N992">
        <v>1009</v>
      </c>
      <c r="O992" t="s">
        <v>1242</v>
      </c>
      <c r="P992" t="s">
        <v>1242</v>
      </c>
      <c r="Q992">
        <v>1</v>
      </c>
      <c r="X992">
        <v>0.03</v>
      </c>
      <c r="Y992">
        <v>80.02</v>
      </c>
      <c r="Z992">
        <v>0</v>
      </c>
      <c r="AA992">
        <v>0</v>
      </c>
      <c r="AB992">
        <v>0</v>
      </c>
      <c r="AC992">
        <v>0</v>
      </c>
      <c r="AD992">
        <v>1</v>
      </c>
      <c r="AE992">
        <v>0</v>
      </c>
      <c r="AF992" t="s">
        <v>23</v>
      </c>
      <c r="AG992">
        <v>0</v>
      </c>
      <c r="AH992">
        <v>2</v>
      </c>
      <c r="AI992">
        <v>292117940</v>
      </c>
      <c r="AJ992">
        <v>695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ROW(Source!A369)</f>
        <v>369</v>
      </c>
      <c r="B993">
        <v>292117952</v>
      </c>
      <c r="C993">
        <v>292117936</v>
      </c>
      <c r="D993">
        <v>277867826</v>
      </c>
      <c r="E993">
        <v>1</v>
      </c>
      <c r="F993">
        <v>1</v>
      </c>
      <c r="G993">
        <v>1</v>
      </c>
      <c r="H993">
        <v>3</v>
      </c>
      <c r="I993" t="s">
        <v>1328</v>
      </c>
      <c r="J993" t="s">
        <v>1329</v>
      </c>
      <c r="K993" t="s">
        <v>1330</v>
      </c>
      <c r="L993">
        <v>1348</v>
      </c>
      <c r="N993">
        <v>1009</v>
      </c>
      <c r="O993" t="s">
        <v>806</v>
      </c>
      <c r="P993" t="s">
        <v>806</v>
      </c>
      <c r="Q993">
        <v>1000</v>
      </c>
      <c r="X993">
        <v>2.3000000000000001E-4</v>
      </c>
      <c r="Y993">
        <v>84866.240000000005</v>
      </c>
      <c r="Z993">
        <v>0</v>
      </c>
      <c r="AA993">
        <v>0</v>
      </c>
      <c r="AB993">
        <v>0</v>
      </c>
      <c r="AC993">
        <v>0</v>
      </c>
      <c r="AD993">
        <v>1</v>
      </c>
      <c r="AE993">
        <v>0</v>
      </c>
      <c r="AF993" t="s">
        <v>23</v>
      </c>
      <c r="AG993">
        <v>0</v>
      </c>
      <c r="AH993">
        <v>2</v>
      </c>
      <c r="AI993">
        <v>292117941</v>
      </c>
      <c r="AJ993">
        <v>696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ROW(Source!A369)</f>
        <v>369</v>
      </c>
      <c r="B994">
        <v>292117953</v>
      </c>
      <c r="C994">
        <v>292117936</v>
      </c>
      <c r="D994">
        <v>277869627</v>
      </c>
      <c r="E994">
        <v>1</v>
      </c>
      <c r="F994">
        <v>1</v>
      </c>
      <c r="G994">
        <v>1</v>
      </c>
      <c r="H994">
        <v>3</v>
      </c>
      <c r="I994" t="s">
        <v>1246</v>
      </c>
      <c r="J994" t="s">
        <v>1247</v>
      </c>
      <c r="K994" t="s">
        <v>1248</v>
      </c>
      <c r="L994">
        <v>1346</v>
      </c>
      <c r="N994">
        <v>1009</v>
      </c>
      <c r="O994" t="s">
        <v>1242</v>
      </c>
      <c r="P994" t="s">
        <v>1242</v>
      </c>
      <c r="Q994">
        <v>1</v>
      </c>
      <c r="X994">
        <v>0.02</v>
      </c>
      <c r="Y994">
        <v>56.11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0</v>
      </c>
      <c r="AF994" t="s">
        <v>23</v>
      </c>
      <c r="AG994">
        <v>0</v>
      </c>
      <c r="AH994">
        <v>2</v>
      </c>
      <c r="AI994">
        <v>292117942</v>
      </c>
      <c r="AJ994">
        <v>697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ROW(Source!A369)</f>
        <v>369</v>
      </c>
      <c r="B995">
        <v>292117954</v>
      </c>
      <c r="C995">
        <v>292117936</v>
      </c>
      <c r="D995">
        <v>277561946</v>
      </c>
      <c r="E995">
        <v>109</v>
      </c>
      <c r="F995">
        <v>1</v>
      </c>
      <c r="G995">
        <v>1</v>
      </c>
      <c r="H995">
        <v>3</v>
      </c>
      <c r="I995" t="s">
        <v>1497</v>
      </c>
      <c r="J995" t="s">
        <v>3</v>
      </c>
      <c r="K995" t="s">
        <v>1498</v>
      </c>
      <c r="L995">
        <v>1371</v>
      </c>
      <c r="N995">
        <v>1013</v>
      </c>
      <c r="O995" t="s">
        <v>21</v>
      </c>
      <c r="P995" t="s">
        <v>21</v>
      </c>
      <c r="Q995">
        <v>1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1</v>
      </c>
      <c r="AD995">
        <v>0</v>
      </c>
      <c r="AE995">
        <v>0</v>
      </c>
      <c r="AF995" t="s">
        <v>23</v>
      </c>
      <c r="AG995">
        <v>0</v>
      </c>
      <c r="AH995">
        <v>3</v>
      </c>
      <c r="AI995">
        <v>-1</v>
      </c>
      <c r="AJ995" t="s">
        <v>3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ROW(Source!A369)</f>
        <v>369</v>
      </c>
      <c r="B996">
        <v>292117955</v>
      </c>
      <c r="C996">
        <v>292117936</v>
      </c>
      <c r="D996">
        <v>277562780</v>
      </c>
      <c r="E996">
        <v>109</v>
      </c>
      <c r="F996">
        <v>1</v>
      </c>
      <c r="G996">
        <v>1</v>
      </c>
      <c r="H996">
        <v>3</v>
      </c>
      <c r="I996" t="s">
        <v>1482</v>
      </c>
      <c r="J996" t="s">
        <v>3</v>
      </c>
      <c r="K996" t="s">
        <v>1483</v>
      </c>
      <c r="L996">
        <v>1346</v>
      </c>
      <c r="N996">
        <v>1009</v>
      </c>
      <c r="O996" t="s">
        <v>1242</v>
      </c>
      <c r="P996" t="s">
        <v>1242</v>
      </c>
      <c r="Q996">
        <v>1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1</v>
      </c>
      <c r="AD996">
        <v>0</v>
      </c>
      <c r="AE996">
        <v>0</v>
      </c>
      <c r="AF996" t="s">
        <v>23</v>
      </c>
      <c r="AG996">
        <v>0</v>
      </c>
      <c r="AH996">
        <v>3</v>
      </c>
      <c r="AI996">
        <v>-1</v>
      </c>
      <c r="AJ996" t="s">
        <v>3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ROW(Source!A369)</f>
        <v>369</v>
      </c>
      <c r="B997">
        <v>292117956</v>
      </c>
      <c r="C997">
        <v>292117936</v>
      </c>
      <c r="D997">
        <v>277879114</v>
      </c>
      <c r="E997">
        <v>1</v>
      </c>
      <c r="F997">
        <v>1</v>
      </c>
      <c r="G997">
        <v>1</v>
      </c>
      <c r="H997">
        <v>3</v>
      </c>
      <c r="I997" t="s">
        <v>1499</v>
      </c>
      <c r="J997" t="s">
        <v>1500</v>
      </c>
      <c r="K997" t="s">
        <v>1501</v>
      </c>
      <c r="L997">
        <v>1348</v>
      </c>
      <c r="N997">
        <v>1009</v>
      </c>
      <c r="O997" t="s">
        <v>806</v>
      </c>
      <c r="P997" t="s">
        <v>806</v>
      </c>
      <c r="Q997">
        <v>1000</v>
      </c>
      <c r="X997">
        <v>0</v>
      </c>
      <c r="Y997">
        <v>78619.899999999994</v>
      </c>
      <c r="Z997">
        <v>0</v>
      </c>
      <c r="AA997">
        <v>0</v>
      </c>
      <c r="AB997">
        <v>0</v>
      </c>
      <c r="AC997">
        <v>1</v>
      </c>
      <c r="AD997">
        <v>0</v>
      </c>
      <c r="AE997">
        <v>0</v>
      </c>
      <c r="AF997" t="s">
        <v>23</v>
      </c>
      <c r="AG997">
        <v>0</v>
      </c>
      <c r="AH997">
        <v>3</v>
      </c>
      <c r="AI997">
        <v>-1</v>
      </c>
      <c r="AJ997" t="s">
        <v>3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ROW(Source!A369)</f>
        <v>369</v>
      </c>
      <c r="B998">
        <v>292117957</v>
      </c>
      <c r="C998">
        <v>292117936</v>
      </c>
      <c r="D998">
        <v>277563539</v>
      </c>
      <c r="E998">
        <v>109</v>
      </c>
      <c r="F998">
        <v>1</v>
      </c>
      <c r="G998">
        <v>1</v>
      </c>
      <c r="H998">
        <v>3</v>
      </c>
      <c r="I998" t="s">
        <v>1488</v>
      </c>
      <c r="J998" t="s">
        <v>3</v>
      </c>
      <c r="K998" t="s">
        <v>1489</v>
      </c>
      <c r="L998">
        <v>1339</v>
      </c>
      <c r="N998">
        <v>1007</v>
      </c>
      <c r="O998" t="s">
        <v>1477</v>
      </c>
      <c r="P998" t="s">
        <v>1477</v>
      </c>
      <c r="Q998">
        <v>1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1</v>
      </c>
      <c r="AD998">
        <v>0</v>
      </c>
      <c r="AE998">
        <v>0</v>
      </c>
      <c r="AF998" t="s">
        <v>23</v>
      </c>
      <c r="AG998">
        <v>0</v>
      </c>
      <c r="AH998">
        <v>3</v>
      </c>
      <c r="AI998">
        <v>-1</v>
      </c>
      <c r="AJ998" t="s">
        <v>3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ROW(Source!A369)</f>
        <v>369</v>
      </c>
      <c r="B999">
        <v>292117958</v>
      </c>
      <c r="C999">
        <v>292117936</v>
      </c>
      <c r="D999">
        <v>277896283</v>
      </c>
      <c r="E999">
        <v>1</v>
      </c>
      <c r="F999">
        <v>1</v>
      </c>
      <c r="G999">
        <v>1</v>
      </c>
      <c r="H999">
        <v>3</v>
      </c>
      <c r="I999" t="s">
        <v>1331</v>
      </c>
      <c r="J999" t="s">
        <v>1332</v>
      </c>
      <c r="K999" t="s">
        <v>1333</v>
      </c>
      <c r="L999">
        <v>1348</v>
      </c>
      <c r="N999">
        <v>1009</v>
      </c>
      <c r="O999" t="s">
        <v>806</v>
      </c>
      <c r="P999" t="s">
        <v>806</v>
      </c>
      <c r="Q999">
        <v>1000</v>
      </c>
      <c r="X999">
        <v>4.0000000000000002E-4</v>
      </c>
      <c r="Y999">
        <v>61265.39</v>
      </c>
      <c r="Z999">
        <v>0</v>
      </c>
      <c r="AA999">
        <v>0</v>
      </c>
      <c r="AB999">
        <v>0</v>
      </c>
      <c r="AC999">
        <v>0</v>
      </c>
      <c r="AD999">
        <v>1</v>
      </c>
      <c r="AE999">
        <v>0</v>
      </c>
      <c r="AF999" t="s">
        <v>23</v>
      </c>
      <c r="AG999">
        <v>0</v>
      </c>
      <c r="AH999">
        <v>2</v>
      </c>
      <c r="AI999">
        <v>292117943</v>
      </c>
      <c r="AJ999">
        <v>698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ROW(Source!A369)</f>
        <v>369</v>
      </c>
      <c r="B1000">
        <v>292117959</v>
      </c>
      <c r="C1000">
        <v>292117936</v>
      </c>
      <c r="D1000">
        <v>277896315</v>
      </c>
      <c r="E1000">
        <v>1</v>
      </c>
      <c r="F1000">
        <v>1</v>
      </c>
      <c r="G1000">
        <v>1</v>
      </c>
      <c r="H1000">
        <v>3</v>
      </c>
      <c r="I1000" t="s">
        <v>1334</v>
      </c>
      <c r="J1000" t="s">
        <v>1335</v>
      </c>
      <c r="K1000" t="s">
        <v>1336</v>
      </c>
      <c r="L1000">
        <v>1348</v>
      </c>
      <c r="N1000">
        <v>1009</v>
      </c>
      <c r="O1000" t="s">
        <v>806</v>
      </c>
      <c r="P1000" t="s">
        <v>806</v>
      </c>
      <c r="Q1000">
        <v>1000</v>
      </c>
      <c r="X1000">
        <v>1.0000000000000001E-5</v>
      </c>
      <c r="Y1000">
        <v>80020.98</v>
      </c>
      <c r="Z1000">
        <v>0</v>
      </c>
      <c r="AA1000">
        <v>0</v>
      </c>
      <c r="AB1000">
        <v>0</v>
      </c>
      <c r="AC1000">
        <v>0</v>
      </c>
      <c r="AD1000">
        <v>1</v>
      </c>
      <c r="AE1000">
        <v>0</v>
      </c>
      <c r="AF1000" t="s">
        <v>23</v>
      </c>
      <c r="AG1000">
        <v>0</v>
      </c>
      <c r="AH1000">
        <v>2</v>
      </c>
      <c r="AI1000">
        <v>292117944</v>
      </c>
      <c r="AJ1000">
        <v>699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ROW(Source!A369)</f>
        <v>369</v>
      </c>
      <c r="B1001">
        <v>292117960</v>
      </c>
      <c r="C1001">
        <v>292117936</v>
      </c>
      <c r="D1001">
        <v>277896321</v>
      </c>
      <c r="E1001">
        <v>1</v>
      </c>
      <c r="F1001">
        <v>1</v>
      </c>
      <c r="G1001">
        <v>1</v>
      </c>
      <c r="H1001">
        <v>3</v>
      </c>
      <c r="I1001" t="s">
        <v>1337</v>
      </c>
      <c r="J1001" t="s">
        <v>1338</v>
      </c>
      <c r="K1001" t="s">
        <v>1339</v>
      </c>
      <c r="L1001">
        <v>1348</v>
      </c>
      <c r="N1001">
        <v>1009</v>
      </c>
      <c r="O1001" t="s">
        <v>806</v>
      </c>
      <c r="P1001" t="s">
        <v>806</v>
      </c>
      <c r="Q1001">
        <v>1000</v>
      </c>
      <c r="X1001">
        <v>5.9999999999999995E-4</v>
      </c>
      <c r="Y1001">
        <v>40917.440000000002</v>
      </c>
      <c r="Z1001">
        <v>0</v>
      </c>
      <c r="AA1001">
        <v>0</v>
      </c>
      <c r="AB1001">
        <v>0</v>
      </c>
      <c r="AC1001">
        <v>0</v>
      </c>
      <c r="AD1001">
        <v>1</v>
      </c>
      <c r="AE1001">
        <v>0</v>
      </c>
      <c r="AF1001" t="s">
        <v>23</v>
      </c>
      <c r="AG1001">
        <v>0</v>
      </c>
      <c r="AH1001">
        <v>2</v>
      </c>
      <c r="AI1001">
        <v>292117945</v>
      </c>
      <c r="AJ1001">
        <v>700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ROW(Source!A369)</f>
        <v>369</v>
      </c>
      <c r="B1002">
        <v>292117961</v>
      </c>
      <c r="C1002">
        <v>292117936</v>
      </c>
      <c r="D1002">
        <v>277896684</v>
      </c>
      <c r="E1002">
        <v>1</v>
      </c>
      <c r="F1002">
        <v>1</v>
      </c>
      <c r="G1002">
        <v>1</v>
      </c>
      <c r="H1002">
        <v>3</v>
      </c>
      <c r="I1002" t="s">
        <v>1340</v>
      </c>
      <c r="J1002" t="s">
        <v>1341</v>
      </c>
      <c r="K1002" t="s">
        <v>1342</v>
      </c>
      <c r="L1002">
        <v>1348</v>
      </c>
      <c r="N1002">
        <v>1009</v>
      </c>
      <c r="O1002" t="s">
        <v>806</v>
      </c>
      <c r="P1002" t="s">
        <v>806</v>
      </c>
      <c r="Q1002">
        <v>1000</v>
      </c>
      <c r="X1002">
        <v>5.9999999999999995E-4</v>
      </c>
      <c r="Y1002">
        <v>98039.57</v>
      </c>
      <c r="Z1002">
        <v>0</v>
      </c>
      <c r="AA1002">
        <v>0</v>
      </c>
      <c r="AB1002">
        <v>0</v>
      </c>
      <c r="AC1002">
        <v>0</v>
      </c>
      <c r="AD1002">
        <v>1</v>
      </c>
      <c r="AE1002">
        <v>0</v>
      </c>
      <c r="AF1002" t="s">
        <v>23</v>
      </c>
      <c r="AG1002">
        <v>0</v>
      </c>
      <c r="AH1002">
        <v>2</v>
      </c>
      <c r="AI1002">
        <v>292117946</v>
      </c>
      <c r="AJ1002">
        <v>701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">
      <c r="A1003">
        <f>ROW(Source!A369)</f>
        <v>369</v>
      </c>
      <c r="B1003">
        <v>292117962</v>
      </c>
      <c r="C1003">
        <v>292117936</v>
      </c>
      <c r="D1003">
        <v>277908257</v>
      </c>
      <c r="E1003">
        <v>1</v>
      </c>
      <c r="F1003">
        <v>1</v>
      </c>
      <c r="G1003">
        <v>1</v>
      </c>
      <c r="H1003">
        <v>3</v>
      </c>
      <c r="I1003" t="s">
        <v>1343</v>
      </c>
      <c r="J1003" t="s">
        <v>1344</v>
      </c>
      <c r="K1003" t="s">
        <v>1345</v>
      </c>
      <c r="L1003">
        <v>1425</v>
      </c>
      <c r="N1003">
        <v>1013</v>
      </c>
      <c r="O1003" t="s">
        <v>880</v>
      </c>
      <c r="P1003" t="s">
        <v>880</v>
      </c>
      <c r="Q1003">
        <v>1</v>
      </c>
      <c r="X1003">
        <v>0.06</v>
      </c>
      <c r="Y1003">
        <v>1031.73</v>
      </c>
      <c r="Z1003">
        <v>0</v>
      </c>
      <c r="AA1003">
        <v>0</v>
      </c>
      <c r="AB1003">
        <v>0</v>
      </c>
      <c r="AC1003">
        <v>0</v>
      </c>
      <c r="AD1003">
        <v>1</v>
      </c>
      <c r="AE1003">
        <v>0</v>
      </c>
      <c r="AF1003" t="s">
        <v>23</v>
      </c>
      <c r="AG1003">
        <v>0</v>
      </c>
      <c r="AH1003">
        <v>2</v>
      </c>
      <c r="AI1003">
        <v>292117947</v>
      </c>
      <c r="AJ1003">
        <v>702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">
      <c r="A1004">
        <f>ROW(Source!A369)</f>
        <v>369</v>
      </c>
      <c r="B1004">
        <v>292117963</v>
      </c>
      <c r="C1004">
        <v>292117936</v>
      </c>
      <c r="D1004">
        <v>277565451</v>
      </c>
      <c r="E1004">
        <v>109</v>
      </c>
      <c r="F1004">
        <v>1</v>
      </c>
      <c r="G1004">
        <v>1</v>
      </c>
      <c r="H1004">
        <v>3</v>
      </c>
      <c r="I1004" t="s">
        <v>1484</v>
      </c>
      <c r="J1004" t="s">
        <v>3</v>
      </c>
      <c r="K1004" t="s">
        <v>1490</v>
      </c>
      <c r="L1004">
        <v>1371</v>
      </c>
      <c r="N1004">
        <v>1013</v>
      </c>
      <c r="O1004" t="s">
        <v>21</v>
      </c>
      <c r="P1004" t="s">
        <v>21</v>
      </c>
      <c r="Q1004">
        <v>1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1</v>
      </c>
      <c r="AD1004">
        <v>0</v>
      </c>
      <c r="AE1004">
        <v>0</v>
      </c>
      <c r="AF1004" t="s">
        <v>23</v>
      </c>
      <c r="AG1004">
        <v>0</v>
      </c>
      <c r="AH1004">
        <v>3</v>
      </c>
      <c r="AI1004">
        <v>-1</v>
      </c>
      <c r="AJ1004" t="s">
        <v>3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">
      <c r="A1005">
        <f>ROW(Source!A369)</f>
        <v>369</v>
      </c>
      <c r="B1005">
        <v>292117964</v>
      </c>
      <c r="C1005">
        <v>292117936</v>
      </c>
      <c r="D1005">
        <v>277565474</v>
      </c>
      <c r="E1005">
        <v>109</v>
      </c>
      <c r="F1005">
        <v>1</v>
      </c>
      <c r="G1005">
        <v>1</v>
      </c>
      <c r="H1005">
        <v>3</v>
      </c>
      <c r="I1005" t="s">
        <v>1486</v>
      </c>
      <c r="J1005" t="s">
        <v>3</v>
      </c>
      <c r="K1005" t="s">
        <v>1487</v>
      </c>
      <c r="L1005">
        <v>1346</v>
      </c>
      <c r="N1005">
        <v>1009</v>
      </c>
      <c r="O1005" t="s">
        <v>1242</v>
      </c>
      <c r="P1005" t="s">
        <v>1242</v>
      </c>
      <c r="Q1005">
        <v>1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1</v>
      </c>
      <c r="AD1005">
        <v>0</v>
      </c>
      <c r="AE1005">
        <v>0</v>
      </c>
      <c r="AF1005" t="s">
        <v>23</v>
      </c>
      <c r="AG1005">
        <v>0</v>
      </c>
      <c r="AH1005">
        <v>3</v>
      </c>
      <c r="AI1005">
        <v>-1</v>
      </c>
      <c r="AJ1005" t="s">
        <v>3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">
      <c r="A1006">
        <f>ROW(Source!A369)</f>
        <v>369</v>
      </c>
      <c r="B1006">
        <v>292117965</v>
      </c>
      <c r="C1006">
        <v>292117936</v>
      </c>
      <c r="D1006">
        <v>277565502</v>
      </c>
      <c r="E1006">
        <v>109</v>
      </c>
      <c r="F1006">
        <v>1</v>
      </c>
      <c r="G1006">
        <v>1</v>
      </c>
      <c r="H1006">
        <v>3</v>
      </c>
      <c r="I1006" t="s">
        <v>1468</v>
      </c>
      <c r="J1006" t="s">
        <v>3</v>
      </c>
      <c r="K1006" t="s">
        <v>1491</v>
      </c>
      <c r="L1006">
        <v>1371</v>
      </c>
      <c r="N1006">
        <v>1013</v>
      </c>
      <c r="O1006" t="s">
        <v>21</v>
      </c>
      <c r="P1006" t="s">
        <v>21</v>
      </c>
      <c r="Q1006">
        <v>1</v>
      </c>
      <c r="X1006">
        <v>0.1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 t="s">
        <v>23</v>
      </c>
      <c r="AG1006">
        <v>0</v>
      </c>
      <c r="AH1006">
        <v>3</v>
      </c>
      <c r="AI1006">
        <v>-1</v>
      </c>
      <c r="AJ1006" t="s">
        <v>3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">
      <c r="A1007">
        <f>ROW(Source!A370)</f>
        <v>370</v>
      </c>
      <c r="B1007">
        <v>292117978</v>
      </c>
      <c r="C1007">
        <v>292117966</v>
      </c>
      <c r="D1007">
        <v>277560272</v>
      </c>
      <c r="E1007">
        <v>109</v>
      </c>
      <c r="F1007">
        <v>1</v>
      </c>
      <c r="G1007">
        <v>1</v>
      </c>
      <c r="H1007">
        <v>1</v>
      </c>
      <c r="I1007" t="s">
        <v>1304</v>
      </c>
      <c r="J1007" t="s">
        <v>3</v>
      </c>
      <c r="K1007" t="s">
        <v>1305</v>
      </c>
      <c r="L1007">
        <v>1191</v>
      </c>
      <c r="N1007">
        <v>1013</v>
      </c>
      <c r="O1007" t="s">
        <v>1220</v>
      </c>
      <c r="P1007" t="s">
        <v>1220</v>
      </c>
      <c r="Q1007">
        <v>1</v>
      </c>
      <c r="X1007">
        <v>12.9</v>
      </c>
      <c r="Y1007">
        <v>0</v>
      </c>
      <c r="Z1007">
        <v>0</v>
      </c>
      <c r="AA1007">
        <v>0</v>
      </c>
      <c r="AB1007">
        <v>420.91</v>
      </c>
      <c r="AC1007">
        <v>0</v>
      </c>
      <c r="AD1007">
        <v>1</v>
      </c>
      <c r="AE1007">
        <v>1</v>
      </c>
      <c r="AF1007" t="s">
        <v>3</v>
      </c>
      <c r="AG1007">
        <v>12.9</v>
      </c>
      <c r="AH1007">
        <v>2</v>
      </c>
      <c r="AI1007">
        <v>292117967</v>
      </c>
      <c r="AJ1007">
        <v>703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">
      <c r="A1008">
        <f>ROW(Source!A370)</f>
        <v>370</v>
      </c>
      <c r="B1008">
        <v>292117979</v>
      </c>
      <c r="C1008">
        <v>292117966</v>
      </c>
      <c r="D1008">
        <v>277560491</v>
      </c>
      <c r="E1008">
        <v>109</v>
      </c>
      <c r="F1008">
        <v>1</v>
      </c>
      <c r="G1008">
        <v>1</v>
      </c>
      <c r="H1008">
        <v>1</v>
      </c>
      <c r="I1008" t="s">
        <v>1221</v>
      </c>
      <c r="J1008" t="s">
        <v>3</v>
      </c>
      <c r="K1008" t="s">
        <v>1222</v>
      </c>
      <c r="L1008">
        <v>1191</v>
      </c>
      <c r="N1008">
        <v>1013</v>
      </c>
      <c r="O1008" t="s">
        <v>1220</v>
      </c>
      <c r="P1008" t="s">
        <v>1220</v>
      </c>
      <c r="Q1008">
        <v>1</v>
      </c>
      <c r="X1008">
        <v>0.6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2</v>
      </c>
      <c r="AF1008" t="s">
        <v>3</v>
      </c>
      <c r="AG1008">
        <v>0.6</v>
      </c>
      <c r="AH1008">
        <v>2</v>
      </c>
      <c r="AI1008">
        <v>292117968</v>
      </c>
      <c r="AJ1008">
        <v>704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">
      <c r="A1009">
        <f>ROW(Source!A370)</f>
        <v>370</v>
      </c>
      <c r="B1009">
        <v>292117980</v>
      </c>
      <c r="C1009">
        <v>292117966</v>
      </c>
      <c r="D1009">
        <v>277945805</v>
      </c>
      <c r="E1009">
        <v>1</v>
      </c>
      <c r="F1009">
        <v>1</v>
      </c>
      <c r="G1009">
        <v>1</v>
      </c>
      <c r="H1009">
        <v>2</v>
      </c>
      <c r="I1009" t="s">
        <v>1227</v>
      </c>
      <c r="J1009" t="s">
        <v>1228</v>
      </c>
      <c r="K1009" t="s">
        <v>1229</v>
      </c>
      <c r="L1009">
        <v>1368</v>
      </c>
      <c r="N1009">
        <v>1011</v>
      </c>
      <c r="O1009" t="s">
        <v>1090</v>
      </c>
      <c r="P1009" t="s">
        <v>1090</v>
      </c>
      <c r="Q1009">
        <v>1</v>
      </c>
      <c r="X1009">
        <v>0.6</v>
      </c>
      <c r="Y1009">
        <v>0</v>
      </c>
      <c r="Z1009">
        <v>544.70000000000005</v>
      </c>
      <c r="AA1009">
        <v>477.98</v>
      </c>
      <c r="AB1009">
        <v>0</v>
      </c>
      <c r="AC1009">
        <v>0</v>
      </c>
      <c r="AD1009">
        <v>1</v>
      </c>
      <c r="AE1009">
        <v>0</v>
      </c>
      <c r="AF1009" t="s">
        <v>3</v>
      </c>
      <c r="AG1009">
        <v>0.6</v>
      </c>
      <c r="AH1009">
        <v>2</v>
      </c>
      <c r="AI1009">
        <v>292117969</v>
      </c>
      <c r="AJ1009">
        <v>705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">
      <c r="A1010">
        <f>ROW(Source!A370)</f>
        <v>370</v>
      </c>
      <c r="B1010">
        <v>292117981</v>
      </c>
      <c r="C1010">
        <v>292117966</v>
      </c>
      <c r="D1010">
        <v>277862540</v>
      </c>
      <c r="E1010">
        <v>1</v>
      </c>
      <c r="F1010">
        <v>1</v>
      </c>
      <c r="G1010">
        <v>1</v>
      </c>
      <c r="H1010">
        <v>3</v>
      </c>
      <c r="I1010" t="s">
        <v>1325</v>
      </c>
      <c r="J1010" t="s">
        <v>1326</v>
      </c>
      <c r="K1010" t="s">
        <v>1327</v>
      </c>
      <c r="L1010">
        <v>1346</v>
      </c>
      <c r="N1010">
        <v>1009</v>
      </c>
      <c r="O1010" t="s">
        <v>1242</v>
      </c>
      <c r="P1010" t="s">
        <v>1242</v>
      </c>
      <c r="Q1010">
        <v>1</v>
      </c>
      <c r="X1010">
        <v>0.03</v>
      </c>
      <c r="Y1010">
        <v>80.02</v>
      </c>
      <c r="Z1010">
        <v>0</v>
      </c>
      <c r="AA1010">
        <v>0</v>
      </c>
      <c r="AB1010">
        <v>0</v>
      </c>
      <c r="AC1010">
        <v>0</v>
      </c>
      <c r="AD1010">
        <v>1</v>
      </c>
      <c r="AE1010">
        <v>0</v>
      </c>
      <c r="AF1010" t="s">
        <v>23</v>
      </c>
      <c r="AG1010">
        <v>0</v>
      </c>
      <c r="AH1010">
        <v>2</v>
      </c>
      <c r="AI1010">
        <v>292117970</v>
      </c>
      <c r="AJ1010">
        <v>706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">
      <c r="A1011">
        <f>ROW(Source!A370)</f>
        <v>370</v>
      </c>
      <c r="B1011">
        <v>292117982</v>
      </c>
      <c r="C1011">
        <v>292117966</v>
      </c>
      <c r="D1011">
        <v>277867733</v>
      </c>
      <c r="E1011">
        <v>1</v>
      </c>
      <c r="F1011">
        <v>1</v>
      </c>
      <c r="G1011">
        <v>1</v>
      </c>
      <c r="H1011">
        <v>3</v>
      </c>
      <c r="I1011" t="s">
        <v>1438</v>
      </c>
      <c r="J1011" t="s">
        <v>1439</v>
      </c>
      <c r="K1011" t="s">
        <v>1440</v>
      </c>
      <c r="L1011">
        <v>1346</v>
      </c>
      <c r="N1011">
        <v>1009</v>
      </c>
      <c r="O1011" t="s">
        <v>1242</v>
      </c>
      <c r="P1011" t="s">
        <v>1242</v>
      </c>
      <c r="Q1011">
        <v>1</v>
      </c>
      <c r="X1011">
        <v>0</v>
      </c>
      <c r="Y1011">
        <v>174.93</v>
      </c>
      <c r="Z1011">
        <v>0</v>
      </c>
      <c r="AA1011">
        <v>0</v>
      </c>
      <c r="AB1011">
        <v>0</v>
      </c>
      <c r="AC1011">
        <v>1</v>
      </c>
      <c r="AD1011">
        <v>0</v>
      </c>
      <c r="AE1011">
        <v>0</v>
      </c>
      <c r="AF1011" t="s">
        <v>23</v>
      </c>
      <c r="AG1011">
        <v>0</v>
      </c>
      <c r="AH1011">
        <v>3</v>
      </c>
      <c r="AI1011">
        <v>-1</v>
      </c>
      <c r="AJ1011" t="s">
        <v>3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">
      <c r="A1012">
        <f>ROW(Source!A370)</f>
        <v>370</v>
      </c>
      <c r="B1012">
        <v>292117983</v>
      </c>
      <c r="C1012">
        <v>292117966</v>
      </c>
      <c r="D1012">
        <v>277867826</v>
      </c>
      <c r="E1012">
        <v>1</v>
      </c>
      <c r="F1012">
        <v>1</v>
      </c>
      <c r="G1012">
        <v>1</v>
      </c>
      <c r="H1012">
        <v>3</v>
      </c>
      <c r="I1012" t="s">
        <v>1328</v>
      </c>
      <c r="J1012" t="s">
        <v>1329</v>
      </c>
      <c r="K1012" t="s">
        <v>1330</v>
      </c>
      <c r="L1012">
        <v>1348</v>
      </c>
      <c r="N1012">
        <v>1009</v>
      </c>
      <c r="O1012" t="s">
        <v>806</v>
      </c>
      <c r="P1012" t="s">
        <v>806</v>
      </c>
      <c r="Q1012">
        <v>1000</v>
      </c>
      <c r="X1012">
        <v>2.3000000000000001E-4</v>
      </c>
      <c r="Y1012">
        <v>84866.240000000005</v>
      </c>
      <c r="Z1012">
        <v>0</v>
      </c>
      <c r="AA1012">
        <v>0</v>
      </c>
      <c r="AB1012">
        <v>0</v>
      </c>
      <c r="AC1012">
        <v>0</v>
      </c>
      <c r="AD1012">
        <v>1</v>
      </c>
      <c r="AE1012">
        <v>0</v>
      </c>
      <c r="AF1012" t="s">
        <v>23</v>
      </c>
      <c r="AG1012">
        <v>0</v>
      </c>
      <c r="AH1012">
        <v>2</v>
      </c>
      <c r="AI1012">
        <v>292117971</v>
      </c>
      <c r="AJ1012">
        <v>707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">
      <c r="A1013">
        <f>ROW(Source!A370)</f>
        <v>370</v>
      </c>
      <c r="B1013">
        <v>292117984</v>
      </c>
      <c r="C1013">
        <v>292117966</v>
      </c>
      <c r="D1013">
        <v>277869627</v>
      </c>
      <c r="E1013">
        <v>1</v>
      </c>
      <c r="F1013">
        <v>1</v>
      </c>
      <c r="G1013">
        <v>1</v>
      </c>
      <c r="H1013">
        <v>3</v>
      </c>
      <c r="I1013" t="s">
        <v>1246</v>
      </c>
      <c r="J1013" t="s">
        <v>1247</v>
      </c>
      <c r="K1013" t="s">
        <v>1248</v>
      </c>
      <c r="L1013">
        <v>1346</v>
      </c>
      <c r="N1013">
        <v>1009</v>
      </c>
      <c r="O1013" t="s">
        <v>1242</v>
      </c>
      <c r="P1013" t="s">
        <v>1242</v>
      </c>
      <c r="Q1013">
        <v>1</v>
      </c>
      <c r="X1013">
        <v>0.02</v>
      </c>
      <c r="Y1013">
        <v>56.11</v>
      </c>
      <c r="Z1013">
        <v>0</v>
      </c>
      <c r="AA1013">
        <v>0</v>
      </c>
      <c r="AB1013">
        <v>0</v>
      </c>
      <c r="AC1013">
        <v>0</v>
      </c>
      <c r="AD1013">
        <v>1</v>
      </c>
      <c r="AE1013">
        <v>0</v>
      </c>
      <c r="AF1013" t="s">
        <v>23</v>
      </c>
      <c r="AG1013">
        <v>0</v>
      </c>
      <c r="AH1013">
        <v>2</v>
      </c>
      <c r="AI1013">
        <v>292117972</v>
      </c>
      <c r="AJ1013">
        <v>708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">
      <c r="A1014">
        <f>ROW(Source!A370)</f>
        <v>370</v>
      </c>
      <c r="B1014">
        <v>292117985</v>
      </c>
      <c r="C1014">
        <v>292117966</v>
      </c>
      <c r="D1014">
        <v>277561946</v>
      </c>
      <c r="E1014">
        <v>109</v>
      </c>
      <c r="F1014">
        <v>1</v>
      </c>
      <c r="G1014">
        <v>1</v>
      </c>
      <c r="H1014">
        <v>3</v>
      </c>
      <c r="I1014" t="s">
        <v>1497</v>
      </c>
      <c r="J1014" t="s">
        <v>3</v>
      </c>
      <c r="K1014" t="s">
        <v>1498</v>
      </c>
      <c r="L1014">
        <v>1371</v>
      </c>
      <c r="N1014">
        <v>1013</v>
      </c>
      <c r="O1014" t="s">
        <v>21</v>
      </c>
      <c r="P1014" t="s">
        <v>21</v>
      </c>
      <c r="Q1014">
        <v>1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1</v>
      </c>
      <c r="AD1014">
        <v>0</v>
      </c>
      <c r="AE1014">
        <v>0</v>
      </c>
      <c r="AF1014" t="s">
        <v>23</v>
      </c>
      <c r="AG1014">
        <v>0</v>
      </c>
      <c r="AH1014">
        <v>3</v>
      </c>
      <c r="AI1014">
        <v>-1</v>
      </c>
      <c r="AJ1014" t="s">
        <v>3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">
      <c r="A1015">
        <f>ROW(Source!A370)</f>
        <v>370</v>
      </c>
      <c r="B1015">
        <v>292117986</v>
      </c>
      <c r="C1015">
        <v>292117966</v>
      </c>
      <c r="D1015">
        <v>277562634</v>
      </c>
      <c r="E1015">
        <v>109</v>
      </c>
      <c r="F1015">
        <v>1</v>
      </c>
      <c r="G1015">
        <v>1</v>
      </c>
      <c r="H1015">
        <v>3</v>
      </c>
      <c r="I1015" t="s">
        <v>1480</v>
      </c>
      <c r="J1015" t="s">
        <v>3</v>
      </c>
      <c r="K1015" t="s">
        <v>1481</v>
      </c>
      <c r="L1015">
        <v>1348</v>
      </c>
      <c r="N1015">
        <v>1009</v>
      </c>
      <c r="O1015" t="s">
        <v>806</v>
      </c>
      <c r="P1015" t="s">
        <v>806</v>
      </c>
      <c r="Q1015">
        <v>1000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1</v>
      </c>
      <c r="AD1015">
        <v>0</v>
      </c>
      <c r="AE1015">
        <v>0</v>
      </c>
      <c r="AF1015" t="s">
        <v>23</v>
      </c>
      <c r="AG1015">
        <v>0</v>
      </c>
      <c r="AH1015">
        <v>3</v>
      </c>
      <c r="AI1015">
        <v>-1</v>
      </c>
      <c r="AJ1015" t="s">
        <v>3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">
      <c r="A1016">
        <f>ROW(Source!A370)</f>
        <v>370</v>
      </c>
      <c r="B1016">
        <v>292117987</v>
      </c>
      <c r="C1016">
        <v>292117966</v>
      </c>
      <c r="D1016">
        <v>277562780</v>
      </c>
      <c r="E1016">
        <v>109</v>
      </c>
      <c r="F1016">
        <v>1</v>
      </c>
      <c r="G1016">
        <v>1</v>
      </c>
      <c r="H1016">
        <v>3</v>
      </c>
      <c r="I1016" t="s">
        <v>1482</v>
      </c>
      <c r="J1016" t="s">
        <v>3</v>
      </c>
      <c r="K1016" t="s">
        <v>1483</v>
      </c>
      <c r="L1016">
        <v>1346</v>
      </c>
      <c r="N1016">
        <v>1009</v>
      </c>
      <c r="O1016" t="s">
        <v>1242</v>
      </c>
      <c r="P1016" t="s">
        <v>1242</v>
      </c>
      <c r="Q1016">
        <v>1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1</v>
      </c>
      <c r="AD1016">
        <v>0</v>
      </c>
      <c r="AE1016">
        <v>0</v>
      </c>
      <c r="AF1016" t="s">
        <v>23</v>
      </c>
      <c r="AG1016">
        <v>0</v>
      </c>
      <c r="AH1016">
        <v>3</v>
      </c>
      <c r="AI1016">
        <v>-1</v>
      </c>
      <c r="AJ1016" t="s">
        <v>3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">
      <c r="A1017">
        <f>ROW(Source!A370)</f>
        <v>370</v>
      </c>
      <c r="B1017">
        <v>292117988</v>
      </c>
      <c r="C1017">
        <v>292117966</v>
      </c>
      <c r="D1017">
        <v>277879114</v>
      </c>
      <c r="E1017">
        <v>1</v>
      </c>
      <c r="F1017">
        <v>1</v>
      </c>
      <c r="G1017">
        <v>1</v>
      </c>
      <c r="H1017">
        <v>3</v>
      </c>
      <c r="I1017" t="s">
        <v>1499</v>
      </c>
      <c r="J1017" t="s">
        <v>1500</v>
      </c>
      <c r="K1017" t="s">
        <v>1501</v>
      </c>
      <c r="L1017">
        <v>1348</v>
      </c>
      <c r="N1017">
        <v>1009</v>
      </c>
      <c r="O1017" t="s">
        <v>806</v>
      </c>
      <c r="P1017" t="s">
        <v>806</v>
      </c>
      <c r="Q1017">
        <v>1000</v>
      </c>
      <c r="X1017">
        <v>0</v>
      </c>
      <c r="Y1017">
        <v>78619.899999999994</v>
      </c>
      <c r="Z1017">
        <v>0</v>
      </c>
      <c r="AA1017">
        <v>0</v>
      </c>
      <c r="AB1017">
        <v>0</v>
      </c>
      <c r="AC1017">
        <v>1</v>
      </c>
      <c r="AD1017">
        <v>0</v>
      </c>
      <c r="AE1017">
        <v>0</v>
      </c>
      <c r="AF1017" t="s">
        <v>23</v>
      </c>
      <c r="AG1017">
        <v>0</v>
      </c>
      <c r="AH1017">
        <v>3</v>
      </c>
      <c r="AI1017">
        <v>-1</v>
      </c>
      <c r="AJ1017" t="s">
        <v>3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">
      <c r="A1018">
        <f>ROW(Source!A370)</f>
        <v>370</v>
      </c>
      <c r="B1018">
        <v>292117989</v>
      </c>
      <c r="C1018">
        <v>292117966</v>
      </c>
      <c r="D1018">
        <v>277563539</v>
      </c>
      <c r="E1018">
        <v>109</v>
      </c>
      <c r="F1018">
        <v>1</v>
      </c>
      <c r="G1018">
        <v>1</v>
      </c>
      <c r="H1018">
        <v>3</v>
      </c>
      <c r="I1018" t="s">
        <v>1488</v>
      </c>
      <c r="J1018" t="s">
        <v>3</v>
      </c>
      <c r="K1018" t="s">
        <v>1489</v>
      </c>
      <c r="L1018">
        <v>1339</v>
      </c>
      <c r="N1018">
        <v>1007</v>
      </c>
      <c r="O1018" t="s">
        <v>1477</v>
      </c>
      <c r="P1018" t="s">
        <v>1477</v>
      </c>
      <c r="Q1018">
        <v>1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1</v>
      </c>
      <c r="AD1018">
        <v>0</v>
      </c>
      <c r="AE1018">
        <v>0</v>
      </c>
      <c r="AF1018" t="s">
        <v>23</v>
      </c>
      <c r="AG1018">
        <v>0</v>
      </c>
      <c r="AH1018">
        <v>3</v>
      </c>
      <c r="AI1018">
        <v>-1</v>
      </c>
      <c r="AJ1018" t="s">
        <v>3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">
      <c r="A1019">
        <f>ROW(Source!A370)</f>
        <v>370</v>
      </c>
      <c r="B1019">
        <v>292117990</v>
      </c>
      <c r="C1019">
        <v>292117966</v>
      </c>
      <c r="D1019">
        <v>277896283</v>
      </c>
      <c r="E1019">
        <v>1</v>
      </c>
      <c r="F1019">
        <v>1</v>
      </c>
      <c r="G1019">
        <v>1</v>
      </c>
      <c r="H1019">
        <v>3</v>
      </c>
      <c r="I1019" t="s">
        <v>1331</v>
      </c>
      <c r="J1019" t="s">
        <v>1332</v>
      </c>
      <c r="K1019" t="s">
        <v>1333</v>
      </c>
      <c r="L1019">
        <v>1348</v>
      </c>
      <c r="N1019">
        <v>1009</v>
      </c>
      <c r="O1019" t="s">
        <v>806</v>
      </c>
      <c r="P1019" t="s">
        <v>806</v>
      </c>
      <c r="Q1019">
        <v>1000</v>
      </c>
      <c r="X1019">
        <v>4.0000000000000002E-4</v>
      </c>
      <c r="Y1019">
        <v>61265.39</v>
      </c>
      <c r="Z1019">
        <v>0</v>
      </c>
      <c r="AA1019">
        <v>0</v>
      </c>
      <c r="AB1019">
        <v>0</v>
      </c>
      <c r="AC1019">
        <v>0</v>
      </c>
      <c r="AD1019">
        <v>1</v>
      </c>
      <c r="AE1019">
        <v>0</v>
      </c>
      <c r="AF1019" t="s">
        <v>23</v>
      </c>
      <c r="AG1019">
        <v>0</v>
      </c>
      <c r="AH1019">
        <v>2</v>
      </c>
      <c r="AI1019">
        <v>292117973</v>
      </c>
      <c r="AJ1019">
        <v>709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">
      <c r="A1020">
        <f>ROW(Source!A370)</f>
        <v>370</v>
      </c>
      <c r="B1020">
        <v>292117991</v>
      </c>
      <c r="C1020">
        <v>292117966</v>
      </c>
      <c r="D1020">
        <v>277896315</v>
      </c>
      <c r="E1020">
        <v>1</v>
      </c>
      <c r="F1020">
        <v>1</v>
      </c>
      <c r="G1020">
        <v>1</v>
      </c>
      <c r="H1020">
        <v>3</v>
      </c>
      <c r="I1020" t="s">
        <v>1334</v>
      </c>
      <c r="J1020" t="s">
        <v>1335</v>
      </c>
      <c r="K1020" t="s">
        <v>1336</v>
      </c>
      <c r="L1020">
        <v>1348</v>
      </c>
      <c r="N1020">
        <v>1009</v>
      </c>
      <c r="O1020" t="s">
        <v>806</v>
      </c>
      <c r="P1020" t="s">
        <v>806</v>
      </c>
      <c r="Q1020">
        <v>1000</v>
      </c>
      <c r="X1020">
        <v>1.0000000000000001E-5</v>
      </c>
      <c r="Y1020">
        <v>80020.98</v>
      </c>
      <c r="Z1020">
        <v>0</v>
      </c>
      <c r="AA1020">
        <v>0</v>
      </c>
      <c r="AB1020">
        <v>0</v>
      </c>
      <c r="AC1020">
        <v>0</v>
      </c>
      <c r="AD1020">
        <v>1</v>
      </c>
      <c r="AE1020">
        <v>0</v>
      </c>
      <c r="AF1020" t="s">
        <v>23</v>
      </c>
      <c r="AG1020">
        <v>0</v>
      </c>
      <c r="AH1020">
        <v>2</v>
      </c>
      <c r="AI1020">
        <v>292117974</v>
      </c>
      <c r="AJ1020">
        <v>710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">
      <c r="A1021">
        <f>ROW(Source!A370)</f>
        <v>370</v>
      </c>
      <c r="B1021">
        <v>292117992</v>
      </c>
      <c r="C1021">
        <v>292117966</v>
      </c>
      <c r="D1021">
        <v>277896321</v>
      </c>
      <c r="E1021">
        <v>1</v>
      </c>
      <c r="F1021">
        <v>1</v>
      </c>
      <c r="G1021">
        <v>1</v>
      </c>
      <c r="H1021">
        <v>3</v>
      </c>
      <c r="I1021" t="s">
        <v>1337</v>
      </c>
      <c r="J1021" t="s">
        <v>1338</v>
      </c>
      <c r="K1021" t="s">
        <v>1339</v>
      </c>
      <c r="L1021">
        <v>1348</v>
      </c>
      <c r="N1021">
        <v>1009</v>
      </c>
      <c r="O1021" t="s">
        <v>806</v>
      </c>
      <c r="P1021" t="s">
        <v>806</v>
      </c>
      <c r="Q1021">
        <v>1000</v>
      </c>
      <c r="X1021">
        <v>5.9999999999999995E-4</v>
      </c>
      <c r="Y1021">
        <v>40917.440000000002</v>
      </c>
      <c r="Z1021">
        <v>0</v>
      </c>
      <c r="AA1021">
        <v>0</v>
      </c>
      <c r="AB1021">
        <v>0</v>
      </c>
      <c r="AC1021">
        <v>0</v>
      </c>
      <c r="AD1021">
        <v>1</v>
      </c>
      <c r="AE1021">
        <v>0</v>
      </c>
      <c r="AF1021" t="s">
        <v>23</v>
      </c>
      <c r="AG1021">
        <v>0</v>
      </c>
      <c r="AH1021">
        <v>2</v>
      </c>
      <c r="AI1021">
        <v>292117975</v>
      </c>
      <c r="AJ1021">
        <v>711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">
      <c r="A1022">
        <f>ROW(Source!A370)</f>
        <v>370</v>
      </c>
      <c r="B1022">
        <v>292117993</v>
      </c>
      <c r="C1022">
        <v>292117966</v>
      </c>
      <c r="D1022">
        <v>277896684</v>
      </c>
      <c r="E1022">
        <v>1</v>
      </c>
      <c r="F1022">
        <v>1</v>
      </c>
      <c r="G1022">
        <v>1</v>
      </c>
      <c r="H1022">
        <v>3</v>
      </c>
      <c r="I1022" t="s">
        <v>1340</v>
      </c>
      <c r="J1022" t="s">
        <v>1341</v>
      </c>
      <c r="K1022" t="s">
        <v>1342</v>
      </c>
      <c r="L1022">
        <v>1348</v>
      </c>
      <c r="N1022">
        <v>1009</v>
      </c>
      <c r="O1022" t="s">
        <v>806</v>
      </c>
      <c r="P1022" t="s">
        <v>806</v>
      </c>
      <c r="Q1022">
        <v>1000</v>
      </c>
      <c r="X1022">
        <v>5.9999999999999995E-4</v>
      </c>
      <c r="Y1022">
        <v>98039.57</v>
      </c>
      <c r="Z1022">
        <v>0</v>
      </c>
      <c r="AA1022">
        <v>0</v>
      </c>
      <c r="AB1022">
        <v>0</v>
      </c>
      <c r="AC1022">
        <v>0</v>
      </c>
      <c r="AD1022">
        <v>1</v>
      </c>
      <c r="AE1022">
        <v>0</v>
      </c>
      <c r="AF1022" t="s">
        <v>23</v>
      </c>
      <c r="AG1022">
        <v>0</v>
      </c>
      <c r="AH1022">
        <v>2</v>
      </c>
      <c r="AI1022">
        <v>292117976</v>
      </c>
      <c r="AJ1022">
        <v>712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">
      <c r="A1023">
        <f>ROW(Source!A370)</f>
        <v>370</v>
      </c>
      <c r="B1023">
        <v>292117994</v>
      </c>
      <c r="C1023">
        <v>292117966</v>
      </c>
      <c r="D1023">
        <v>277908257</v>
      </c>
      <c r="E1023">
        <v>1</v>
      </c>
      <c r="F1023">
        <v>1</v>
      </c>
      <c r="G1023">
        <v>1</v>
      </c>
      <c r="H1023">
        <v>3</v>
      </c>
      <c r="I1023" t="s">
        <v>1343</v>
      </c>
      <c r="J1023" t="s">
        <v>1344</v>
      </c>
      <c r="K1023" t="s">
        <v>1345</v>
      </c>
      <c r="L1023">
        <v>1425</v>
      </c>
      <c r="N1023">
        <v>1013</v>
      </c>
      <c r="O1023" t="s">
        <v>880</v>
      </c>
      <c r="P1023" t="s">
        <v>880</v>
      </c>
      <c r="Q1023">
        <v>1</v>
      </c>
      <c r="X1023">
        <v>0.06</v>
      </c>
      <c r="Y1023">
        <v>1031.73</v>
      </c>
      <c r="Z1023">
        <v>0</v>
      </c>
      <c r="AA1023">
        <v>0</v>
      </c>
      <c r="AB1023">
        <v>0</v>
      </c>
      <c r="AC1023">
        <v>0</v>
      </c>
      <c r="AD1023">
        <v>1</v>
      </c>
      <c r="AE1023">
        <v>0</v>
      </c>
      <c r="AF1023" t="s">
        <v>23</v>
      </c>
      <c r="AG1023">
        <v>0</v>
      </c>
      <c r="AH1023">
        <v>2</v>
      </c>
      <c r="AI1023">
        <v>292117977</v>
      </c>
      <c r="AJ1023">
        <v>713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">
      <c r="A1024">
        <f>ROW(Source!A370)</f>
        <v>370</v>
      </c>
      <c r="B1024">
        <v>292117995</v>
      </c>
      <c r="C1024">
        <v>292117966</v>
      </c>
      <c r="D1024">
        <v>277565451</v>
      </c>
      <c r="E1024">
        <v>109</v>
      </c>
      <c r="F1024">
        <v>1</v>
      </c>
      <c r="G1024">
        <v>1</v>
      </c>
      <c r="H1024">
        <v>3</v>
      </c>
      <c r="I1024" t="s">
        <v>1484</v>
      </c>
      <c r="J1024" t="s">
        <v>3</v>
      </c>
      <c r="K1024" t="s">
        <v>1490</v>
      </c>
      <c r="L1024">
        <v>1371</v>
      </c>
      <c r="N1024">
        <v>1013</v>
      </c>
      <c r="O1024" t="s">
        <v>21</v>
      </c>
      <c r="P1024" t="s">
        <v>21</v>
      </c>
      <c r="Q1024">
        <v>1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1</v>
      </c>
      <c r="AD1024">
        <v>0</v>
      </c>
      <c r="AE1024">
        <v>0</v>
      </c>
      <c r="AF1024" t="s">
        <v>23</v>
      </c>
      <c r="AG1024">
        <v>0</v>
      </c>
      <c r="AH1024">
        <v>3</v>
      </c>
      <c r="AI1024">
        <v>-1</v>
      </c>
      <c r="AJ1024" t="s">
        <v>3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">
      <c r="A1025">
        <f>ROW(Source!A370)</f>
        <v>370</v>
      </c>
      <c r="B1025">
        <v>292117996</v>
      </c>
      <c r="C1025">
        <v>292117966</v>
      </c>
      <c r="D1025">
        <v>277565464</v>
      </c>
      <c r="E1025">
        <v>109</v>
      </c>
      <c r="F1025">
        <v>1</v>
      </c>
      <c r="G1025">
        <v>1</v>
      </c>
      <c r="H1025">
        <v>3</v>
      </c>
      <c r="I1025" t="s">
        <v>1502</v>
      </c>
      <c r="J1025" t="s">
        <v>3</v>
      </c>
      <c r="K1025" t="s">
        <v>1479</v>
      </c>
      <c r="L1025">
        <v>1346</v>
      </c>
      <c r="N1025">
        <v>1009</v>
      </c>
      <c r="O1025" t="s">
        <v>1242</v>
      </c>
      <c r="P1025" t="s">
        <v>1242</v>
      </c>
      <c r="Q1025">
        <v>1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1</v>
      </c>
      <c r="AD1025">
        <v>0</v>
      </c>
      <c r="AE1025">
        <v>0</v>
      </c>
      <c r="AF1025" t="s">
        <v>23</v>
      </c>
      <c r="AG1025">
        <v>0</v>
      </c>
      <c r="AH1025">
        <v>3</v>
      </c>
      <c r="AI1025">
        <v>-1</v>
      </c>
      <c r="AJ1025" t="s">
        <v>3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">
      <c r="A1026">
        <f>ROW(Source!A370)</f>
        <v>370</v>
      </c>
      <c r="B1026">
        <v>292117997</v>
      </c>
      <c r="C1026">
        <v>292117966</v>
      </c>
      <c r="D1026">
        <v>277565474</v>
      </c>
      <c r="E1026">
        <v>109</v>
      </c>
      <c r="F1026">
        <v>1</v>
      </c>
      <c r="G1026">
        <v>1</v>
      </c>
      <c r="H1026">
        <v>3</v>
      </c>
      <c r="I1026" t="s">
        <v>1486</v>
      </c>
      <c r="J1026" t="s">
        <v>3</v>
      </c>
      <c r="K1026" t="s">
        <v>1487</v>
      </c>
      <c r="L1026">
        <v>1346</v>
      </c>
      <c r="N1026">
        <v>1009</v>
      </c>
      <c r="O1026" t="s">
        <v>1242</v>
      </c>
      <c r="P1026" t="s">
        <v>1242</v>
      </c>
      <c r="Q1026">
        <v>1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1</v>
      </c>
      <c r="AD1026">
        <v>0</v>
      </c>
      <c r="AE1026">
        <v>0</v>
      </c>
      <c r="AF1026" t="s">
        <v>23</v>
      </c>
      <c r="AG1026">
        <v>0</v>
      </c>
      <c r="AH1026">
        <v>3</v>
      </c>
      <c r="AI1026">
        <v>-1</v>
      </c>
      <c r="AJ1026" t="s">
        <v>3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">
      <c r="A1027">
        <f>ROW(Source!A370)</f>
        <v>370</v>
      </c>
      <c r="B1027">
        <v>292117998</v>
      </c>
      <c r="C1027">
        <v>292117966</v>
      </c>
      <c r="D1027">
        <v>277565498</v>
      </c>
      <c r="E1027">
        <v>109</v>
      </c>
      <c r="F1027">
        <v>1</v>
      </c>
      <c r="G1027">
        <v>1</v>
      </c>
      <c r="H1027">
        <v>3</v>
      </c>
      <c r="I1027" t="s">
        <v>1494</v>
      </c>
      <c r="J1027" t="s">
        <v>3</v>
      </c>
      <c r="K1027" t="s">
        <v>1495</v>
      </c>
      <c r="L1027">
        <v>1371</v>
      </c>
      <c r="N1027">
        <v>1013</v>
      </c>
      <c r="O1027" t="s">
        <v>21</v>
      </c>
      <c r="P1027" t="s">
        <v>21</v>
      </c>
      <c r="Q1027">
        <v>1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1</v>
      </c>
      <c r="AD1027">
        <v>0</v>
      </c>
      <c r="AE1027">
        <v>0</v>
      </c>
      <c r="AF1027" t="s">
        <v>23</v>
      </c>
      <c r="AG1027">
        <v>0</v>
      </c>
      <c r="AH1027">
        <v>3</v>
      </c>
      <c r="AI1027">
        <v>-1</v>
      </c>
      <c r="AJ1027" t="s">
        <v>3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">
      <c r="A1028">
        <f>ROW(Source!A370)</f>
        <v>370</v>
      </c>
      <c r="B1028">
        <v>292117999</v>
      </c>
      <c r="C1028">
        <v>292117966</v>
      </c>
      <c r="D1028">
        <v>277565502</v>
      </c>
      <c r="E1028">
        <v>109</v>
      </c>
      <c r="F1028">
        <v>1</v>
      </c>
      <c r="G1028">
        <v>1</v>
      </c>
      <c r="H1028">
        <v>3</v>
      </c>
      <c r="I1028" t="s">
        <v>1468</v>
      </c>
      <c r="J1028" t="s">
        <v>3</v>
      </c>
      <c r="K1028" t="s">
        <v>1491</v>
      </c>
      <c r="L1028">
        <v>1371</v>
      </c>
      <c r="N1028">
        <v>1013</v>
      </c>
      <c r="O1028" t="s">
        <v>21</v>
      </c>
      <c r="P1028" t="s">
        <v>21</v>
      </c>
      <c r="Q1028">
        <v>1</v>
      </c>
      <c r="X1028">
        <v>0.1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 t="s">
        <v>23</v>
      </c>
      <c r="AG1028">
        <v>0</v>
      </c>
      <c r="AH1028">
        <v>3</v>
      </c>
      <c r="AI1028">
        <v>-1</v>
      </c>
      <c r="AJ1028" t="s">
        <v>3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">
      <c r="A1029">
        <f>ROW(Source!A371)</f>
        <v>371</v>
      </c>
      <c r="B1029">
        <v>292118012</v>
      </c>
      <c r="C1029">
        <v>292118000</v>
      </c>
      <c r="D1029">
        <v>277560276</v>
      </c>
      <c r="E1029">
        <v>109</v>
      </c>
      <c r="F1029">
        <v>1</v>
      </c>
      <c r="G1029">
        <v>1</v>
      </c>
      <c r="H1029">
        <v>1</v>
      </c>
      <c r="I1029" t="s">
        <v>1232</v>
      </c>
      <c r="J1029" t="s">
        <v>3</v>
      </c>
      <c r="K1029" t="s">
        <v>1233</v>
      </c>
      <c r="L1029">
        <v>1191</v>
      </c>
      <c r="N1029">
        <v>1013</v>
      </c>
      <c r="O1029" t="s">
        <v>1220</v>
      </c>
      <c r="P1029" t="s">
        <v>1220</v>
      </c>
      <c r="Q1029">
        <v>1</v>
      </c>
      <c r="X1029">
        <v>17</v>
      </c>
      <c r="Y1029">
        <v>0</v>
      </c>
      <c r="Z1029">
        <v>0</v>
      </c>
      <c r="AA1029">
        <v>0</v>
      </c>
      <c r="AB1029">
        <v>424.47</v>
      </c>
      <c r="AC1029">
        <v>0</v>
      </c>
      <c r="AD1029">
        <v>1</v>
      </c>
      <c r="AE1029">
        <v>1</v>
      </c>
      <c r="AF1029" t="s">
        <v>3</v>
      </c>
      <c r="AG1029">
        <v>17</v>
      </c>
      <c r="AH1029">
        <v>2</v>
      </c>
      <c r="AI1029">
        <v>292118001</v>
      </c>
      <c r="AJ1029">
        <v>714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">
      <c r="A1030">
        <f>ROW(Source!A371)</f>
        <v>371</v>
      </c>
      <c r="B1030">
        <v>292118013</v>
      </c>
      <c r="C1030">
        <v>292118000</v>
      </c>
      <c r="D1030">
        <v>277560491</v>
      </c>
      <c r="E1030">
        <v>109</v>
      </c>
      <c r="F1030">
        <v>1</v>
      </c>
      <c r="G1030">
        <v>1</v>
      </c>
      <c r="H1030">
        <v>1</v>
      </c>
      <c r="I1030" t="s">
        <v>1221</v>
      </c>
      <c r="J1030" t="s">
        <v>3</v>
      </c>
      <c r="K1030" t="s">
        <v>1222</v>
      </c>
      <c r="L1030">
        <v>1191</v>
      </c>
      <c r="N1030">
        <v>1013</v>
      </c>
      <c r="O1030" t="s">
        <v>1220</v>
      </c>
      <c r="P1030" t="s">
        <v>1220</v>
      </c>
      <c r="Q1030">
        <v>1</v>
      </c>
      <c r="X1030">
        <v>0.78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1</v>
      </c>
      <c r="AE1030">
        <v>2</v>
      </c>
      <c r="AF1030" t="s">
        <v>3</v>
      </c>
      <c r="AG1030">
        <v>0.78</v>
      </c>
      <c r="AH1030">
        <v>2</v>
      </c>
      <c r="AI1030">
        <v>292118002</v>
      </c>
      <c r="AJ1030">
        <v>715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">
      <c r="A1031">
        <f>ROW(Source!A371)</f>
        <v>371</v>
      </c>
      <c r="B1031">
        <v>292118014</v>
      </c>
      <c r="C1031">
        <v>292118000</v>
      </c>
      <c r="D1031">
        <v>277945805</v>
      </c>
      <c r="E1031">
        <v>1</v>
      </c>
      <c r="F1031">
        <v>1</v>
      </c>
      <c r="G1031">
        <v>1</v>
      </c>
      <c r="H1031">
        <v>2</v>
      </c>
      <c r="I1031" t="s">
        <v>1227</v>
      </c>
      <c r="J1031" t="s">
        <v>1228</v>
      </c>
      <c r="K1031" t="s">
        <v>1229</v>
      </c>
      <c r="L1031">
        <v>1368</v>
      </c>
      <c r="N1031">
        <v>1011</v>
      </c>
      <c r="O1031" t="s">
        <v>1090</v>
      </c>
      <c r="P1031" t="s">
        <v>1090</v>
      </c>
      <c r="Q1031">
        <v>1</v>
      </c>
      <c r="X1031">
        <v>0.78</v>
      </c>
      <c r="Y1031">
        <v>0</v>
      </c>
      <c r="Z1031">
        <v>544.70000000000005</v>
      </c>
      <c r="AA1031">
        <v>477.98</v>
      </c>
      <c r="AB1031">
        <v>0</v>
      </c>
      <c r="AC1031">
        <v>0</v>
      </c>
      <c r="AD1031">
        <v>1</v>
      </c>
      <c r="AE1031">
        <v>0</v>
      </c>
      <c r="AF1031" t="s">
        <v>3</v>
      </c>
      <c r="AG1031">
        <v>0.78</v>
      </c>
      <c r="AH1031">
        <v>2</v>
      </c>
      <c r="AI1031">
        <v>292118003</v>
      </c>
      <c r="AJ1031">
        <v>716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">
      <c r="A1032">
        <f>ROW(Source!A371)</f>
        <v>371</v>
      </c>
      <c r="B1032">
        <v>292118015</v>
      </c>
      <c r="C1032">
        <v>292118000</v>
      </c>
      <c r="D1032">
        <v>277862540</v>
      </c>
      <c r="E1032">
        <v>1</v>
      </c>
      <c r="F1032">
        <v>1</v>
      </c>
      <c r="G1032">
        <v>1</v>
      </c>
      <c r="H1032">
        <v>3</v>
      </c>
      <c r="I1032" t="s">
        <v>1325</v>
      </c>
      <c r="J1032" t="s">
        <v>1326</v>
      </c>
      <c r="K1032" t="s">
        <v>1327</v>
      </c>
      <c r="L1032">
        <v>1346</v>
      </c>
      <c r="N1032">
        <v>1009</v>
      </c>
      <c r="O1032" t="s">
        <v>1242</v>
      </c>
      <c r="P1032" t="s">
        <v>1242</v>
      </c>
      <c r="Q1032">
        <v>1</v>
      </c>
      <c r="X1032">
        <v>0.03</v>
      </c>
      <c r="Y1032">
        <v>80.02</v>
      </c>
      <c r="Z1032">
        <v>0</v>
      </c>
      <c r="AA1032">
        <v>0</v>
      </c>
      <c r="AB1032">
        <v>0</v>
      </c>
      <c r="AC1032">
        <v>0</v>
      </c>
      <c r="AD1032">
        <v>1</v>
      </c>
      <c r="AE1032">
        <v>0</v>
      </c>
      <c r="AF1032" t="s">
        <v>23</v>
      </c>
      <c r="AG1032">
        <v>0</v>
      </c>
      <c r="AH1032">
        <v>2</v>
      </c>
      <c r="AI1032">
        <v>292118004</v>
      </c>
      <c r="AJ1032">
        <v>717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">
      <c r="A1033">
        <f>ROW(Source!A371)</f>
        <v>371</v>
      </c>
      <c r="B1033">
        <v>292118016</v>
      </c>
      <c r="C1033">
        <v>292118000</v>
      </c>
      <c r="D1033">
        <v>277867733</v>
      </c>
      <c r="E1033">
        <v>1</v>
      </c>
      <c r="F1033">
        <v>1</v>
      </c>
      <c r="G1033">
        <v>1</v>
      </c>
      <c r="H1033">
        <v>3</v>
      </c>
      <c r="I1033" t="s">
        <v>1438</v>
      </c>
      <c r="J1033" t="s">
        <v>1439</v>
      </c>
      <c r="K1033" t="s">
        <v>1440</v>
      </c>
      <c r="L1033">
        <v>1346</v>
      </c>
      <c r="N1033">
        <v>1009</v>
      </c>
      <c r="O1033" t="s">
        <v>1242</v>
      </c>
      <c r="P1033" t="s">
        <v>1242</v>
      </c>
      <c r="Q1033">
        <v>1</v>
      </c>
      <c r="X1033">
        <v>0</v>
      </c>
      <c r="Y1033">
        <v>174.93</v>
      </c>
      <c r="Z1033">
        <v>0</v>
      </c>
      <c r="AA1033">
        <v>0</v>
      </c>
      <c r="AB1033">
        <v>0</v>
      </c>
      <c r="AC1033">
        <v>1</v>
      </c>
      <c r="AD1033">
        <v>0</v>
      </c>
      <c r="AE1033">
        <v>0</v>
      </c>
      <c r="AF1033" t="s">
        <v>23</v>
      </c>
      <c r="AG1033">
        <v>0</v>
      </c>
      <c r="AH1033">
        <v>3</v>
      </c>
      <c r="AI1033">
        <v>-1</v>
      </c>
      <c r="AJ1033" t="s">
        <v>3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">
      <c r="A1034">
        <f>ROW(Source!A371)</f>
        <v>371</v>
      </c>
      <c r="B1034">
        <v>292118017</v>
      </c>
      <c r="C1034">
        <v>292118000</v>
      </c>
      <c r="D1034">
        <v>277867826</v>
      </c>
      <c r="E1034">
        <v>1</v>
      </c>
      <c r="F1034">
        <v>1</v>
      </c>
      <c r="G1034">
        <v>1</v>
      </c>
      <c r="H1034">
        <v>3</v>
      </c>
      <c r="I1034" t="s">
        <v>1328</v>
      </c>
      <c r="J1034" t="s">
        <v>1329</v>
      </c>
      <c r="K1034" t="s">
        <v>1330</v>
      </c>
      <c r="L1034">
        <v>1348</v>
      </c>
      <c r="N1034">
        <v>1009</v>
      </c>
      <c r="O1034" t="s">
        <v>806</v>
      </c>
      <c r="P1034" t="s">
        <v>806</v>
      </c>
      <c r="Q1034">
        <v>1000</v>
      </c>
      <c r="X1034">
        <v>2.3000000000000001E-4</v>
      </c>
      <c r="Y1034">
        <v>84866.240000000005</v>
      </c>
      <c r="Z1034">
        <v>0</v>
      </c>
      <c r="AA1034">
        <v>0</v>
      </c>
      <c r="AB1034">
        <v>0</v>
      </c>
      <c r="AC1034">
        <v>0</v>
      </c>
      <c r="AD1034">
        <v>1</v>
      </c>
      <c r="AE1034">
        <v>0</v>
      </c>
      <c r="AF1034" t="s">
        <v>23</v>
      </c>
      <c r="AG1034">
        <v>0</v>
      </c>
      <c r="AH1034">
        <v>2</v>
      </c>
      <c r="AI1034">
        <v>292118005</v>
      </c>
      <c r="AJ1034">
        <v>718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">
      <c r="A1035">
        <f>ROW(Source!A371)</f>
        <v>371</v>
      </c>
      <c r="B1035">
        <v>292118018</v>
      </c>
      <c r="C1035">
        <v>292118000</v>
      </c>
      <c r="D1035">
        <v>277869627</v>
      </c>
      <c r="E1035">
        <v>1</v>
      </c>
      <c r="F1035">
        <v>1</v>
      </c>
      <c r="G1035">
        <v>1</v>
      </c>
      <c r="H1035">
        <v>3</v>
      </c>
      <c r="I1035" t="s">
        <v>1246</v>
      </c>
      <c r="J1035" t="s">
        <v>1247</v>
      </c>
      <c r="K1035" t="s">
        <v>1248</v>
      </c>
      <c r="L1035">
        <v>1346</v>
      </c>
      <c r="N1035">
        <v>1009</v>
      </c>
      <c r="O1035" t="s">
        <v>1242</v>
      </c>
      <c r="P1035" t="s">
        <v>1242</v>
      </c>
      <c r="Q1035">
        <v>1</v>
      </c>
      <c r="X1035">
        <v>0.02</v>
      </c>
      <c r="Y1035">
        <v>56.11</v>
      </c>
      <c r="Z1035">
        <v>0</v>
      </c>
      <c r="AA1035">
        <v>0</v>
      </c>
      <c r="AB1035">
        <v>0</v>
      </c>
      <c r="AC1035">
        <v>0</v>
      </c>
      <c r="AD1035">
        <v>1</v>
      </c>
      <c r="AE1035">
        <v>0</v>
      </c>
      <c r="AF1035" t="s">
        <v>23</v>
      </c>
      <c r="AG1035">
        <v>0</v>
      </c>
      <c r="AH1035">
        <v>2</v>
      </c>
      <c r="AI1035">
        <v>292118006</v>
      </c>
      <c r="AJ1035">
        <v>719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">
      <c r="A1036">
        <f>ROW(Source!A371)</f>
        <v>371</v>
      </c>
      <c r="B1036">
        <v>292118019</v>
      </c>
      <c r="C1036">
        <v>292118000</v>
      </c>
      <c r="D1036">
        <v>277561946</v>
      </c>
      <c r="E1036">
        <v>109</v>
      </c>
      <c r="F1036">
        <v>1</v>
      </c>
      <c r="G1036">
        <v>1</v>
      </c>
      <c r="H1036">
        <v>3</v>
      </c>
      <c r="I1036" t="s">
        <v>1497</v>
      </c>
      <c r="J1036" t="s">
        <v>3</v>
      </c>
      <c r="K1036" t="s">
        <v>1498</v>
      </c>
      <c r="L1036">
        <v>1371</v>
      </c>
      <c r="N1036">
        <v>1013</v>
      </c>
      <c r="O1036" t="s">
        <v>21</v>
      </c>
      <c r="P1036" t="s">
        <v>21</v>
      </c>
      <c r="Q1036">
        <v>1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1</v>
      </c>
      <c r="AD1036">
        <v>0</v>
      </c>
      <c r="AE1036">
        <v>0</v>
      </c>
      <c r="AF1036" t="s">
        <v>23</v>
      </c>
      <c r="AG1036">
        <v>0</v>
      </c>
      <c r="AH1036">
        <v>3</v>
      </c>
      <c r="AI1036">
        <v>-1</v>
      </c>
      <c r="AJ1036" t="s">
        <v>3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">
      <c r="A1037">
        <f>ROW(Source!A371)</f>
        <v>371</v>
      </c>
      <c r="B1037">
        <v>292118020</v>
      </c>
      <c r="C1037">
        <v>292118000</v>
      </c>
      <c r="D1037">
        <v>277562634</v>
      </c>
      <c r="E1037">
        <v>109</v>
      </c>
      <c r="F1037">
        <v>1</v>
      </c>
      <c r="G1037">
        <v>1</v>
      </c>
      <c r="H1037">
        <v>3</v>
      </c>
      <c r="I1037" t="s">
        <v>1480</v>
      </c>
      <c r="J1037" t="s">
        <v>3</v>
      </c>
      <c r="K1037" t="s">
        <v>1481</v>
      </c>
      <c r="L1037">
        <v>1348</v>
      </c>
      <c r="N1037">
        <v>1009</v>
      </c>
      <c r="O1037" t="s">
        <v>806</v>
      </c>
      <c r="P1037" t="s">
        <v>806</v>
      </c>
      <c r="Q1037">
        <v>1000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1</v>
      </c>
      <c r="AD1037">
        <v>0</v>
      </c>
      <c r="AE1037">
        <v>0</v>
      </c>
      <c r="AF1037" t="s">
        <v>23</v>
      </c>
      <c r="AG1037">
        <v>0</v>
      </c>
      <c r="AH1037">
        <v>3</v>
      </c>
      <c r="AI1037">
        <v>-1</v>
      </c>
      <c r="AJ1037" t="s">
        <v>3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">
      <c r="A1038">
        <f>ROW(Source!A371)</f>
        <v>371</v>
      </c>
      <c r="B1038">
        <v>292118021</v>
      </c>
      <c r="C1038">
        <v>292118000</v>
      </c>
      <c r="D1038">
        <v>277562780</v>
      </c>
      <c r="E1038">
        <v>109</v>
      </c>
      <c r="F1038">
        <v>1</v>
      </c>
      <c r="G1038">
        <v>1</v>
      </c>
      <c r="H1038">
        <v>3</v>
      </c>
      <c r="I1038" t="s">
        <v>1482</v>
      </c>
      <c r="J1038" t="s">
        <v>3</v>
      </c>
      <c r="K1038" t="s">
        <v>1483</v>
      </c>
      <c r="L1038">
        <v>1346</v>
      </c>
      <c r="N1038">
        <v>1009</v>
      </c>
      <c r="O1038" t="s">
        <v>1242</v>
      </c>
      <c r="P1038" t="s">
        <v>1242</v>
      </c>
      <c r="Q1038">
        <v>1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1</v>
      </c>
      <c r="AD1038">
        <v>0</v>
      </c>
      <c r="AE1038">
        <v>0</v>
      </c>
      <c r="AF1038" t="s">
        <v>23</v>
      </c>
      <c r="AG1038">
        <v>0</v>
      </c>
      <c r="AH1038">
        <v>3</v>
      </c>
      <c r="AI1038">
        <v>-1</v>
      </c>
      <c r="AJ1038" t="s">
        <v>3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">
      <c r="A1039">
        <f>ROW(Source!A371)</f>
        <v>371</v>
      </c>
      <c r="B1039">
        <v>292118022</v>
      </c>
      <c r="C1039">
        <v>292118000</v>
      </c>
      <c r="D1039">
        <v>277879114</v>
      </c>
      <c r="E1039">
        <v>1</v>
      </c>
      <c r="F1039">
        <v>1</v>
      </c>
      <c r="G1039">
        <v>1</v>
      </c>
      <c r="H1039">
        <v>3</v>
      </c>
      <c r="I1039" t="s">
        <v>1499</v>
      </c>
      <c r="J1039" t="s">
        <v>1500</v>
      </c>
      <c r="K1039" t="s">
        <v>1501</v>
      </c>
      <c r="L1039">
        <v>1348</v>
      </c>
      <c r="N1039">
        <v>1009</v>
      </c>
      <c r="O1039" t="s">
        <v>806</v>
      </c>
      <c r="P1039" t="s">
        <v>806</v>
      </c>
      <c r="Q1039">
        <v>1000</v>
      </c>
      <c r="X1039">
        <v>0</v>
      </c>
      <c r="Y1039">
        <v>78619.899999999994</v>
      </c>
      <c r="Z1039">
        <v>0</v>
      </c>
      <c r="AA1039">
        <v>0</v>
      </c>
      <c r="AB1039">
        <v>0</v>
      </c>
      <c r="AC1039">
        <v>1</v>
      </c>
      <c r="AD1039">
        <v>0</v>
      </c>
      <c r="AE1039">
        <v>0</v>
      </c>
      <c r="AF1039" t="s">
        <v>23</v>
      </c>
      <c r="AG1039">
        <v>0</v>
      </c>
      <c r="AH1039">
        <v>3</v>
      </c>
      <c r="AI1039">
        <v>-1</v>
      </c>
      <c r="AJ1039" t="s">
        <v>3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">
      <c r="A1040">
        <f>ROW(Source!A371)</f>
        <v>371</v>
      </c>
      <c r="B1040">
        <v>292118023</v>
      </c>
      <c r="C1040">
        <v>292118000</v>
      </c>
      <c r="D1040">
        <v>277563139</v>
      </c>
      <c r="E1040">
        <v>109</v>
      </c>
      <c r="F1040">
        <v>1</v>
      </c>
      <c r="G1040">
        <v>1</v>
      </c>
      <c r="H1040">
        <v>3</v>
      </c>
      <c r="I1040" t="s">
        <v>1492</v>
      </c>
      <c r="J1040" t="s">
        <v>3</v>
      </c>
      <c r="K1040" t="s">
        <v>1493</v>
      </c>
      <c r="L1040">
        <v>1348</v>
      </c>
      <c r="N1040">
        <v>1009</v>
      </c>
      <c r="O1040" t="s">
        <v>806</v>
      </c>
      <c r="P1040" t="s">
        <v>806</v>
      </c>
      <c r="Q1040">
        <v>1000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1</v>
      </c>
      <c r="AD1040">
        <v>0</v>
      </c>
      <c r="AE1040">
        <v>0</v>
      </c>
      <c r="AF1040" t="s">
        <v>23</v>
      </c>
      <c r="AG1040">
        <v>0</v>
      </c>
      <c r="AH1040">
        <v>3</v>
      </c>
      <c r="AI1040">
        <v>-1</v>
      </c>
      <c r="AJ1040" t="s">
        <v>3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">
      <c r="A1041">
        <f>ROW(Source!A371)</f>
        <v>371</v>
      </c>
      <c r="B1041">
        <v>292118024</v>
      </c>
      <c r="C1041">
        <v>292118000</v>
      </c>
      <c r="D1041">
        <v>277563539</v>
      </c>
      <c r="E1041">
        <v>109</v>
      </c>
      <c r="F1041">
        <v>1</v>
      </c>
      <c r="G1041">
        <v>1</v>
      </c>
      <c r="H1041">
        <v>3</v>
      </c>
      <c r="I1041" t="s">
        <v>1488</v>
      </c>
      <c r="J1041" t="s">
        <v>3</v>
      </c>
      <c r="K1041" t="s">
        <v>1489</v>
      </c>
      <c r="L1041">
        <v>1339</v>
      </c>
      <c r="N1041">
        <v>1007</v>
      </c>
      <c r="O1041" t="s">
        <v>1477</v>
      </c>
      <c r="P1041" t="s">
        <v>1477</v>
      </c>
      <c r="Q1041">
        <v>1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1</v>
      </c>
      <c r="AD1041">
        <v>0</v>
      </c>
      <c r="AE1041">
        <v>0</v>
      </c>
      <c r="AF1041" t="s">
        <v>23</v>
      </c>
      <c r="AG1041">
        <v>0</v>
      </c>
      <c r="AH1041">
        <v>3</v>
      </c>
      <c r="AI1041">
        <v>-1</v>
      </c>
      <c r="AJ1041" t="s">
        <v>3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">
      <c r="A1042">
        <f>ROW(Source!A371)</f>
        <v>371</v>
      </c>
      <c r="B1042">
        <v>292118025</v>
      </c>
      <c r="C1042">
        <v>292118000</v>
      </c>
      <c r="D1042">
        <v>277896283</v>
      </c>
      <c r="E1042">
        <v>1</v>
      </c>
      <c r="F1042">
        <v>1</v>
      </c>
      <c r="G1042">
        <v>1</v>
      </c>
      <c r="H1042">
        <v>3</v>
      </c>
      <c r="I1042" t="s">
        <v>1331</v>
      </c>
      <c r="J1042" t="s">
        <v>1332</v>
      </c>
      <c r="K1042" t="s">
        <v>1333</v>
      </c>
      <c r="L1042">
        <v>1348</v>
      </c>
      <c r="N1042">
        <v>1009</v>
      </c>
      <c r="O1042" t="s">
        <v>806</v>
      </c>
      <c r="P1042" t="s">
        <v>806</v>
      </c>
      <c r="Q1042">
        <v>1000</v>
      </c>
      <c r="X1042">
        <v>4.0000000000000002E-4</v>
      </c>
      <c r="Y1042">
        <v>61265.39</v>
      </c>
      <c r="Z1042">
        <v>0</v>
      </c>
      <c r="AA1042">
        <v>0</v>
      </c>
      <c r="AB1042">
        <v>0</v>
      </c>
      <c r="AC1042">
        <v>0</v>
      </c>
      <c r="AD1042">
        <v>1</v>
      </c>
      <c r="AE1042">
        <v>0</v>
      </c>
      <c r="AF1042" t="s">
        <v>23</v>
      </c>
      <c r="AG1042">
        <v>0</v>
      </c>
      <c r="AH1042">
        <v>2</v>
      </c>
      <c r="AI1042">
        <v>292118007</v>
      </c>
      <c r="AJ1042">
        <v>720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">
      <c r="A1043">
        <f>ROW(Source!A371)</f>
        <v>371</v>
      </c>
      <c r="B1043">
        <v>292118026</v>
      </c>
      <c r="C1043">
        <v>292118000</v>
      </c>
      <c r="D1043">
        <v>277896315</v>
      </c>
      <c r="E1043">
        <v>1</v>
      </c>
      <c r="F1043">
        <v>1</v>
      </c>
      <c r="G1043">
        <v>1</v>
      </c>
      <c r="H1043">
        <v>3</v>
      </c>
      <c r="I1043" t="s">
        <v>1334</v>
      </c>
      <c r="J1043" t="s">
        <v>1335</v>
      </c>
      <c r="K1043" t="s">
        <v>1336</v>
      </c>
      <c r="L1043">
        <v>1348</v>
      </c>
      <c r="N1043">
        <v>1009</v>
      </c>
      <c r="O1043" t="s">
        <v>806</v>
      </c>
      <c r="P1043" t="s">
        <v>806</v>
      </c>
      <c r="Q1043">
        <v>1000</v>
      </c>
      <c r="X1043">
        <v>1.0000000000000001E-5</v>
      </c>
      <c r="Y1043">
        <v>80020.98</v>
      </c>
      <c r="Z1043">
        <v>0</v>
      </c>
      <c r="AA1043">
        <v>0</v>
      </c>
      <c r="AB1043">
        <v>0</v>
      </c>
      <c r="AC1043">
        <v>0</v>
      </c>
      <c r="AD1043">
        <v>1</v>
      </c>
      <c r="AE1043">
        <v>0</v>
      </c>
      <c r="AF1043" t="s">
        <v>23</v>
      </c>
      <c r="AG1043">
        <v>0</v>
      </c>
      <c r="AH1043">
        <v>2</v>
      </c>
      <c r="AI1043">
        <v>292118008</v>
      </c>
      <c r="AJ1043">
        <v>721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">
      <c r="A1044">
        <f>ROW(Source!A371)</f>
        <v>371</v>
      </c>
      <c r="B1044">
        <v>292118027</v>
      </c>
      <c r="C1044">
        <v>292118000</v>
      </c>
      <c r="D1044">
        <v>277896321</v>
      </c>
      <c r="E1044">
        <v>1</v>
      </c>
      <c r="F1044">
        <v>1</v>
      </c>
      <c r="G1044">
        <v>1</v>
      </c>
      <c r="H1044">
        <v>3</v>
      </c>
      <c r="I1044" t="s">
        <v>1337</v>
      </c>
      <c r="J1044" t="s">
        <v>1338</v>
      </c>
      <c r="K1044" t="s">
        <v>1339</v>
      </c>
      <c r="L1044">
        <v>1348</v>
      </c>
      <c r="N1044">
        <v>1009</v>
      </c>
      <c r="O1044" t="s">
        <v>806</v>
      </c>
      <c r="P1044" t="s">
        <v>806</v>
      </c>
      <c r="Q1044">
        <v>1000</v>
      </c>
      <c r="X1044">
        <v>5.9999999999999995E-4</v>
      </c>
      <c r="Y1044">
        <v>40917.440000000002</v>
      </c>
      <c r="Z1044">
        <v>0</v>
      </c>
      <c r="AA1044">
        <v>0</v>
      </c>
      <c r="AB1044">
        <v>0</v>
      </c>
      <c r="AC1044">
        <v>0</v>
      </c>
      <c r="AD1044">
        <v>1</v>
      </c>
      <c r="AE1044">
        <v>0</v>
      </c>
      <c r="AF1044" t="s">
        <v>23</v>
      </c>
      <c r="AG1044">
        <v>0</v>
      </c>
      <c r="AH1044">
        <v>2</v>
      </c>
      <c r="AI1044">
        <v>292118009</v>
      </c>
      <c r="AJ1044">
        <v>722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">
      <c r="A1045">
        <f>ROW(Source!A371)</f>
        <v>371</v>
      </c>
      <c r="B1045">
        <v>292118028</v>
      </c>
      <c r="C1045">
        <v>292118000</v>
      </c>
      <c r="D1045">
        <v>277896684</v>
      </c>
      <c r="E1045">
        <v>1</v>
      </c>
      <c r="F1045">
        <v>1</v>
      </c>
      <c r="G1045">
        <v>1</v>
      </c>
      <c r="H1045">
        <v>3</v>
      </c>
      <c r="I1045" t="s">
        <v>1340</v>
      </c>
      <c r="J1045" t="s">
        <v>1341</v>
      </c>
      <c r="K1045" t="s">
        <v>1342</v>
      </c>
      <c r="L1045">
        <v>1348</v>
      </c>
      <c r="N1045">
        <v>1009</v>
      </c>
      <c r="O1045" t="s">
        <v>806</v>
      </c>
      <c r="P1045" t="s">
        <v>806</v>
      </c>
      <c r="Q1045">
        <v>1000</v>
      </c>
      <c r="X1045">
        <v>5.9999999999999995E-4</v>
      </c>
      <c r="Y1045">
        <v>98039.57</v>
      </c>
      <c r="Z1045">
        <v>0</v>
      </c>
      <c r="AA1045">
        <v>0</v>
      </c>
      <c r="AB1045">
        <v>0</v>
      </c>
      <c r="AC1045">
        <v>0</v>
      </c>
      <c r="AD1045">
        <v>1</v>
      </c>
      <c r="AE1045">
        <v>0</v>
      </c>
      <c r="AF1045" t="s">
        <v>23</v>
      </c>
      <c r="AG1045">
        <v>0</v>
      </c>
      <c r="AH1045">
        <v>2</v>
      </c>
      <c r="AI1045">
        <v>292118010</v>
      </c>
      <c r="AJ1045">
        <v>723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">
      <c r="A1046">
        <f>ROW(Source!A371)</f>
        <v>371</v>
      </c>
      <c r="B1046">
        <v>292118029</v>
      </c>
      <c r="C1046">
        <v>292118000</v>
      </c>
      <c r="D1046">
        <v>277908257</v>
      </c>
      <c r="E1046">
        <v>1</v>
      </c>
      <c r="F1046">
        <v>1</v>
      </c>
      <c r="G1046">
        <v>1</v>
      </c>
      <c r="H1046">
        <v>3</v>
      </c>
      <c r="I1046" t="s">
        <v>1343</v>
      </c>
      <c r="J1046" t="s">
        <v>1344</v>
      </c>
      <c r="K1046" t="s">
        <v>1345</v>
      </c>
      <c r="L1046">
        <v>1425</v>
      </c>
      <c r="N1046">
        <v>1013</v>
      </c>
      <c r="O1046" t="s">
        <v>880</v>
      </c>
      <c r="P1046" t="s">
        <v>880</v>
      </c>
      <c r="Q1046">
        <v>1</v>
      </c>
      <c r="X1046">
        <v>0.06</v>
      </c>
      <c r="Y1046">
        <v>1031.73</v>
      </c>
      <c r="Z1046">
        <v>0</v>
      </c>
      <c r="AA1046">
        <v>0</v>
      </c>
      <c r="AB1046">
        <v>0</v>
      </c>
      <c r="AC1046">
        <v>0</v>
      </c>
      <c r="AD1046">
        <v>1</v>
      </c>
      <c r="AE1046">
        <v>0</v>
      </c>
      <c r="AF1046" t="s">
        <v>23</v>
      </c>
      <c r="AG1046">
        <v>0</v>
      </c>
      <c r="AH1046">
        <v>2</v>
      </c>
      <c r="AI1046">
        <v>292118011</v>
      </c>
      <c r="AJ1046">
        <v>724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">
      <c r="A1047">
        <f>ROW(Source!A371)</f>
        <v>371</v>
      </c>
      <c r="B1047">
        <v>292118030</v>
      </c>
      <c r="C1047">
        <v>292118000</v>
      </c>
      <c r="D1047">
        <v>277565451</v>
      </c>
      <c r="E1047">
        <v>109</v>
      </c>
      <c r="F1047">
        <v>1</v>
      </c>
      <c r="G1047">
        <v>1</v>
      </c>
      <c r="H1047">
        <v>3</v>
      </c>
      <c r="I1047" t="s">
        <v>1484</v>
      </c>
      <c r="J1047" t="s">
        <v>3</v>
      </c>
      <c r="K1047" t="s">
        <v>1490</v>
      </c>
      <c r="L1047">
        <v>1371</v>
      </c>
      <c r="N1047">
        <v>1013</v>
      </c>
      <c r="O1047" t="s">
        <v>21</v>
      </c>
      <c r="P1047" t="s">
        <v>21</v>
      </c>
      <c r="Q1047">
        <v>1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1</v>
      </c>
      <c r="AD1047">
        <v>0</v>
      </c>
      <c r="AE1047">
        <v>0</v>
      </c>
      <c r="AF1047" t="s">
        <v>23</v>
      </c>
      <c r="AG1047">
        <v>0</v>
      </c>
      <c r="AH1047">
        <v>3</v>
      </c>
      <c r="AI1047">
        <v>-1</v>
      </c>
      <c r="AJ1047" t="s">
        <v>3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">
      <c r="A1048">
        <f>ROW(Source!A371)</f>
        <v>371</v>
      </c>
      <c r="B1048">
        <v>292118031</v>
      </c>
      <c r="C1048">
        <v>292118000</v>
      </c>
      <c r="D1048">
        <v>277565464</v>
      </c>
      <c r="E1048">
        <v>109</v>
      </c>
      <c r="F1048">
        <v>1</v>
      </c>
      <c r="G1048">
        <v>1</v>
      </c>
      <c r="H1048">
        <v>3</v>
      </c>
      <c r="I1048" t="s">
        <v>1502</v>
      </c>
      <c r="J1048" t="s">
        <v>3</v>
      </c>
      <c r="K1048" t="s">
        <v>1479</v>
      </c>
      <c r="L1048">
        <v>1346</v>
      </c>
      <c r="N1048">
        <v>1009</v>
      </c>
      <c r="O1048" t="s">
        <v>1242</v>
      </c>
      <c r="P1048" t="s">
        <v>1242</v>
      </c>
      <c r="Q1048">
        <v>1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1</v>
      </c>
      <c r="AD1048">
        <v>0</v>
      </c>
      <c r="AE1048">
        <v>0</v>
      </c>
      <c r="AF1048" t="s">
        <v>23</v>
      </c>
      <c r="AG1048">
        <v>0</v>
      </c>
      <c r="AH1048">
        <v>3</v>
      </c>
      <c r="AI1048">
        <v>-1</v>
      </c>
      <c r="AJ1048" t="s">
        <v>3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">
      <c r="A1049">
        <f>ROW(Source!A371)</f>
        <v>371</v>
      </c>
      <c r="B1049">
        <v>292118032</v>
      </c>
      <c r="C1049">
        <v>292118000</v>
      </c>
      <c r="D1049">
        <v>277565474</v>
      </c>
      <c r="E1049">
        <v>109</v>
      </c>
      <c r="F1049">
        <v>1</v>
      </c>
      <c r="G1049">
        <v>1</v>
      </c>
      <c r="H1049">
        <v>3</v>
      </c>
      <c r="I1049" t="s">
        <v>1486</v>
      </c>
      <c r="J1049" t="s">
        <v>3</v>
      </c>
      <c r="K1049" t="s">
        <v>1487</v>
      </c>
      <c r="L1049">
        <v>1346</v>
      </c>
      <c r="N1049">
        <v>1009</v>
      </c>
      <c r="O1049" t="s">
        <v>1242</v>
      </c>
      <c r="P1049" t="s">
        <v>1242</v>
      </c>
      <c r="Q1049">
        <v>1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1</v>
      </c>
      <c r="AD1049">
        <v>0</v>
      </c>
      <c r="AE1049">
        <v>0</v>
      </c>
      <c r="AF1049" t="s">
        <v>23</v>
      </c>
      <c r="AG1049">
        <v>0</v>
      </c>
      <c r="AH1049">
        <v>3</v>
      </c>
      <c r="AI1049">
        <v>-1</v>
      </c>
      <c r="AJ1049" t="s">
        <v>3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">
      <c r="A1050">
        <f>ROW(Source!A371)</f>
        <v>371</v>
      </c>
      <c r="B1050">
        <v>292118033</v>
      </c>
      <c r="C1050">
        <v>292118000</v>
      </c>
      <c r="D1050">
        <v>277565498</v>
      </c>
      <c r="E1050">
        <v>109</v>
      </c>
      <c r="F1050">
        <v>1</v>
      </c>
      <c r="G1050">
        <v>1</v>
      </c>
      <c r="H1050">
        <v>3</v>
      </c>
      <c r="I1050" t="s">
        <v>1494</v>
      </c>
      <c r="J1050" t="s">
        <v>3</v>
      </c>
      <c r="K1050" t="s">
        <v>1495</v>
      </c>
      <c r="L1050">
        <v>1371</v>
      </c>
      <c r="N1050">
        <v>1013</v>
      </c>
      <c r="O1050" t="s">
        <v>21</v>
      </c>
      <c r="P1050" t="s">
        <v>21</v>
      </c>
      <c r="Q1050">
        <v>1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1</v>
      </c>
      <c r="AD1050">
        <v>0</v>
      </c>
      <c r="AE1050">
        <v>0</v>
      </c>
      <c r="AF1050" t="s">
        <v>23</v>
      </c>
      <c r="AG1050">
        <v>0</v>
      </c>
      <c r="AH1050">
        <v>3</v>
      </c>
      <c r="AI1050">
        <v>-1</v>
      </c>
      <c r="AJ1050" t="s">
        <v>3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">
      <c r="A1051">
        <f>ROW(Source!A371)</f>
        <v>371</v>
      </c>
      <c r="B1051">
        <v>292118034</v>
      </c>
      <c r="C1051">
        <v>292118000</v>
      </c>
      <c r="D1051">
        <v>277565502</v>
      </c>
      <c r="E1051">
        <v>109</v>
      </c>
      <c r="F1051">
        <v>1</v>
      </c>
      <c r="G1051">
        <v>1</v>
      </c>
      <c r="H1051">
        <v>3</v>
      </c>
      <c r="I1051" t="s">
        <v>1468</v>
      </c>
      <c r="J1051" t="s">
        <v>3</v>
      </c>
      <c r="K1051" t="s">
        <v>1491</v>
      </c>
      <c r="L1051">
        <v>1371</v>
      </c>
      <c r="N1051">
        <v>1013</v>
      </c>
      <c r="O1051" t="s">
        <v>21</v>
      </c>
      <c r="P1051" t="s">
        <v>21</v>
      </c>
      <c r="Q1051">
        <v>1</v>
      </c>
      <c r="X1051">
        <v>0.1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 t="s">
        <v>23</v>
      </c>
      <c r="AG1051">
        <v>0</v>
      </c>
      <c r="AH1051">
        <v>3</v>
      </c>
      <c r="AI1051">
        <v>-1</v>
      </c>
      <c r="AJ1051" t="s">
        <v>3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">
      <c r="A1052">
        <f>ROW(Source!A372)</f>
        <v>372</v>
      </c>
      <c r="B1052">
        <v>292118047</v>
      </c>
      <c r="C1052">
        <v>292118035</v>
      </c>
      <c r="D1052">
        <v>277560276</v>
      </c>
      <c r="E1052">
        <v>109</v>
      </c>
      <c r="F1052">
        <v>1</v>
      </c>
      <c r="G1052">
        <v>1</v>
      </c>
      <c r="H1052">
        <v>1</v>
      </c>
      <c r="I1052" t="s">
        <v>1232</v>
      </c>
      <c r="J1052" t="s">
        <v>3</v>
      </c>
      <c r="K1052" t="s">
        <v>1233</v>
      </c>
      <c r="L1052">
        <v>1191</v>
      </c>
      <c r="N1052">
        <v>1013</v>
      </c>
      <c r="O1052" t="s">
        <v>1220</v>
      </c>
      <c r="P1052" t="s">
        <v>1220</v>
      </c>
      <c r="Q1052">
        <v>1</v>
      </c>
      <c r="X1052">
        <v>20.100000000000001</v>
      </c>
      <c r="Y1052">
        <v>0</v>
      </c>
      <c r="Z1052">
        <v>0</v>
      </c>
      <c r="AA1052">
        <v>0</v>
      </c>
      <c r="AB1052">
        <v>424.47</v>
      </c>
      <c r="AC1052">
        <v>0</v>
      </c>
      <c r="AD1052">
        <v>1</v>
      </c>
      <c r="AE1052">
        <v>1</v>
      </c>
      <c r="AF1052" t="s">
        <v>3</v>
      </c>
      <c r="AG1052">
        <v>20.100000000000001</v>
      </c>
      <c r="AH1052">
        <v>2</v>
      </c>
      <c r="AI1052">
        <v>292118036</v>
      </c>
      <c r="AJ1052">
        <v>725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">
      <c r="A1053">
        <f>ROW(Source!A372)</f>
        <v>372</v>
      </c>
      <c r="B1053">
        <v>292118048</v>
      </c>
      <c r="C1053">
        <v>292118035</v>
      </c>
      <c r="D1053">
        <v>277560491</v>
      </c>
      <c r="E1053">
        <v>109</v>
      </c>
      <c r="F1053">
        <v>1</v>
      </c>
      <c r="G1053">
        <v>1</v>
      </c>
      <c r="H1053">
        <v>1</v>
      </c>
      <c r="I1053" t="s">
        <v>1221</v>
      </c>
      <c r="J1053" t="s">
        <v>3</v>
      </c>
      <c r="K1053" t="s">
        <v>1222</v>
      </c>
      <c r="L1053">
        <v>1191</v>
      </c>
      <c r="N1053">
        <v>1013</v>
      </c>
      <c r="O1053" t="s">
        <v>1220</v>
      </c>
      <c r="P1053" t="s">
        <v>1220</v>
      </c>
      <c r="Q1053">
        <v>1</v>
      </c>
      <c r="X1053">
        <v>0.93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1</v>
      </c>
      <c r="AE1053">
        <v>2</v>
      </c>
      <c r="AF1053" t="s">
        <v>3</v>
      </c>
      <c r="AG1053">
        <v>0.93</v>
      </c>
      <c r="AH1053">
        <v>2</v>
      </c>
      <c r="AI1053">
        <v>292118037</v>
      </c>
      <c r="AJ1053">
        <v>726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">
      <c r="A1054">
        <f>ROW(Source!A372)</f>
        <v>372</v>
      </c>
      <c r="B1054">
        <v>292118049</v>
      </c>
      <c r="C1054">
        <v>292118035</v>
      </c>
      <c r="D1054">
        <v>277945805</v>
      </c>
      <c r="E1054">
        <v>1</v>
      </c>
      <c r="F1054">
        <v>1</v>
      </c>
      <c r="G1054">
        <v>1</v>
      </c>
      <c r="H1054">
        <v>2</v>
      </c>
      <c r="I1054" t="s">
        <v>1227</v>
      </c>
      <c r="J1054" t="s">
        <v>1228</v>
      </c>
      <c r="K1054" t="s">
        <v>1229</v>
      </c>
      <c r="L1054">
        <v>1368</v>
      </c>
      <c r="N1054">
        <v>1011</v>
      </c>
      <c r="O1054" t="s">
        <v>1090</v>
      </c>
      <c r="P1054" t="s">
        <v>1090</v>
      </c>
      <c r="Q1054">
        <v>1</v>
      </c>
      <c r="X1054">
        <v>0.93</v>
      </c>
      <c r="Y1054">
        <v>0</v>
      </c>
      <c r="Z1054">
        <v>544.70000000000005</v>
      </c>
      <c r="AA1054">
        <v>477.98</v>
      </c>
      <c r="AB1054">
        <v>0</v>
      </c>
      <c r="AC1054">
        <v>0</v>
      </c>
      <c r="AD1054">
        <v>1</v>
      </c>
      <c r="AE1054">
        <v>0</v>
      </c>
      <c r="AF1054" t="s">
        <v>3</v>
      </c>
      <c r="AG1054">
        <v>0.93</v>
      </c>
      <c r="AH1054">
        <v>2</v>
      </c>
      <c r="AI1054">
        <v>292118038</v>
      </c>
      <c r="AJ1054">
        <v>727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">
      <c r="A1055">
        <f>ROW(Source!A372)</f>
        <v>372</v>
      </c>
      <c r="B1055">
        <v>292118050</v>
      </c>
      <c r="C1055">
        <v>292118035</v>
      </c>
      <c r="D1055">
        <v>277862540</v>
      </c>
      <c r="E1055">
        <v>1</v>
      </c>
      <c r="F1055">
        <v>1</v>
      </c>
      <c r="G1055">
        <v>1</v>
      </c>
      <c r="H1055">
        <v>3</v>
      </c>
      <c r="I1055" t="s">
        <v>1325</v>
      </c>
      <c r="J1055" t="s">
        <v>1326</v>
      </c>
      <c r="K1055" t="s">
        <v>1327</v>
      </c>
      <c r="L1055">
        <v>1346</v>
      </c>
      <c r="N1055">
        <v>1009</v>
      </c>
      <c r="O1055" t="s">
        <v>1242</v>
      </c>
      <c r="P1055" t="s">
        <v>1242</v>
      </c>
      <c r="Q1055">
        <v>1</v>
      </c>
      <c r="X1055">
        <v>0.03</v>
      </c>
      <c r="Y1055">
        <v>80.02</v>
      </c>
      <c r="Z1055">
        <v>0</v>
      </c>
      <c r="AA1055">
        <v>0</v>
      </c>
      <c r="AB1055">
        <v>0</v>
      </c>
      <c r="AC1055">
        <v>0</v>
      </c>
      <c r="AD1055">
        <v>1</v>
      </c>
      <c r="AE1055">
        <v>0</v>
      </c>
      <c r="AF1055" t="s">
        <v>23</v>
      </c>
      <c r="AG1055">
        <v>0</v>
      </c>
      <c r="AH1055">
        <v>2</v>
      </c>
      <c r="AI1055">
        <v>292118039</v>
      </c>
      <c r="AJ1055">
        <v>728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">
      <c r="A1056">
        <f>ROW(Source!A372)</f>
        <v>372</v>
      </c>
      <c r="B1056">
        <v>292118051</v>
      </c>
      <c r="C1056">
        <v>292118035</v>
      </c>
      <c r="D1056">
        <v>277561242</v>
      </c>
      <c r="E1056">
        <v>109</v>
      </c>
      <c r="F1056">
        <v>1</v>
      </c>
      <c r="G1056">
        <v>1</v>
      </c>
      <c r="H1056">
        <v>3</v>
      </c>
      <c r="I1056" t="s">
        <v>1503</v>
      </c>
      <c r="J1056" t="s">
        <v>3</v>
      </c>
      <c r="K1056" t="s">
        <v>1504</v>
      </c>
      <c r="L1056">
        <v>1348</v>
      </c>
      <c r="N1056">
        <v>1009</v>
      </c>
      <c r="O1056" t="s">
        <v>806</v>
      </c>
      <c r="P1056" t="s">
        <v>806</v>
      </c>
      <c r="Q1056">
        <v>1000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1</v>
      </c>
      <c r="AD1056">
        <v>0</v>
      </c>
      <c r="AE1056">
        <v>0</v>
      </c>
      <c r="AF1056" t="s">
        <v>23</v>
      </c>
      <c r="AG1056">
        <v>0</v>
      </c>
      <c r="AH1056">
        <v>3</v>
      </c>
      <c r="AI1056">
        <v>-1</v>
      </c>
      <c r="AJ1056" t="s">
        <v>3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">
      <c r="A1057">
        <f>ROW(Source!A372)</f>
        <v>372</v>
      </c>
      <c r="B1057">
        <v>292118052</v>
      </c>
      <c r="C1057">
        <v>292118035</v>
      </c>
      <c r="D1057">
        <v>277867826</v>
      </c>
      <c r="E1057">
        <v>1</v>
      </c>
      <c r="F1057">
        <v>1</v>
      </c>
      <c r="G1057">
        <v>1</v>
      </c>
      <c r="H1057">
        <v>3</v>
      </c>
      <c r="I1057" t="s">
        <v>1328</v>
      </c>
      <c r="J1057" t="s">
        <v>1329</v>
      </c>
      <c r="K1057" t="s">
        <v>1330</v>
      </c>
      <c r="L1057">
        <v>1348</v>
      </c>
      <c r="N1057">
        <v>1009</v>
      </c>
      <c r="O1057" t="s">
        <v>806</v>
      </c>
      <c r="P1057" t="s">
        <v>806</v>
      </c>
      <c r="Q1057">
        <v>1000</v>
      </c>
      <c r="X1057">
        <v>2.3000000000000001E-4</v>
      </c>
      <c r="Y1057">
        <v>84866.240000000005</v>
      </c>
      <c r="Z1057">
        <v>0</v>
      </c>
      <c r="AA1057">
        <v>0</v>
      </c>
      <c r="AB1057">
        <v>0</v>
      </c>
      <c r="AC1057">
        <v>0</v>
      </c>
      <c r="AD1057">
        <v>1</v>
      </c>
      <c r="AE1057">
        <v>0</v>
      </c>
      <c r="AF1057" t="s">
        <v>23</v>
      </c>
      <c r="AG1057">
        <v>0</v>
      </c>
      <c r="AH1057">
        <v>2</v>
      </c>
      <c r="AI1057">
        <v>292118040</v>
      </c>
      <c r="AJ1057">
        <v>729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">
      <c r="A1058">
        <f>ROW(Source!A372)</f>
        <v>372</v>
      </c>
      <c r="B1058">
        <v>292118053</v>
      </c>
      <c r="C1058">
        <v>292118035</v>
      </c>
      <c r="D1058">
        <v>277869627</v>
      </c>
      <c r="E1058">
        <v>1</v>
      </c>
      <c r="F1058">
        <v>1</v>
      </c>
      <c r="G1058">
        <v>1</v>
      </c>
      <c r="H1058">
        <v>3</v>
      </c>
      <c r="I1058" t="s">
        <v>1246</v>
      </c>
      <c r="J1058" t="s">
        <v>1247</v>
      </c>
      <c r="K1058" t="s">
        <v>1248</v>
      </c>
      <c r="L1058">
        <v>1346</v>
      </c>
      <c r="N1058">
        <v>1009</v>
      </c>
      <c r="O1058" t="s">
        <v>1242</v>
      </c>
      <c r="P1058" t="s">
        <v>1242</v>
      </c>
      <c r="Q1058">
        <v>1</v>
      </c>
      <c r="X1058">
        <v>0.02</v>
      </c>
      <c r="Y1058">
        <v>56.11</v>
      </c>
      <c r="Z1058">
        <v>0</v>
      </c>
      <c r="AA1058">
        <v>0</v>
      </c>
      <c r="AB1058">
        <v>0</v>
      </c>
      <c r="AC1058">
        <v>0</v>
      </c>
      <c r="AD1058">
        <v>1</v>
      </c>
      <c r="AE1058">
        <v>0</v>
      </c>
      <c r="AF1058" t="s">
        <v>23</v>
      </c>
      <c r="AG1058">
        <v>0</v>
      </c>
      <c r="AH1058">
        <v>2</v>
      </c>
      <c r="AI1058">
        <v>292118041</v>
      </c>
      <c r="AJ1058">
        <v>730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">
      <c r="A1059">
        <f>ROW(Source!A372)</f>
        <v>372</v>
      </c>
      <c r="B1059">
        <v>292118054</v>
      </c>
      <c r="C1059">
        <v>292118035</v>
      </c>
      <c r="D1059">
        <v>277561946</v>
      </c>
      <c r="E1059">
        <v>109</v>
      </c>
      <c r="F1059">
        <v>1</v>
      </c>
      <c r="G1059">
        <v>1</v>
      </c>
      <c r="H1059">
        <v>3</v>
      </c>
      <c r="I1059" t="s">
        <v>1497</v>
      </c>
      <c r="J1059" t="s">
        <v>3</v>
      </c>
      <c r="K1059" t="s">
        <v>1498</v>
      </c>
      <c r="L1059">
        <v>1371</v>
      </c>
      <c r="N1059">
        <v>1013</v>
      </c>
      <c r="O1059" t="s">
        <v>21</v>
      </c>
      <c r="P1059" t="s">
        <v>21</v>
      </c>
      <c r="Q1059">
        <v>1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1</v>
      </c>
      <c r="AD1059">
        <v>0</v>
      </c>
      <c r="AE1059">
        <v>0</v>
      </c>
      <c r="AF1059" t="s">
        <v>23</v>
      </c>
      <c r="AG1059">
        <v>0</v>
      </c>
      <c r="AH1059">
        <v>3</v>
      </c>
      <c r="AI1059">
        <v>-1</v>
      </c>
      <c r="AJ1059" t="s">
        <v>3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">
      <c r="A1060">
        <f>ROW(Source!A372)</f>
        <v>372</v>
      </c>
      <c r="B1060">
        <v>292118055</v>
      </c>
      <c r="C1060">
        <v>292118035</v>
      </c>
      <c r="D1060">
        <v>277562634</v>
      </c>
      <c r="E1060">
        <v>109</v>
      </c>
      <c r="F1060">
        <v>1</v>
      </c>
      <c r="G1060">
        <v>1</v>
      </c>
      <c r="H1060">
        <v>3</v>
      </c>
      <c r="I1060" t="s">
        <v>1480</v>
      </c>
      <c r="J1060" t="s">
        <v>3</v>
      </c>
      <c r="K1060" t="s">
        <v>1481</v>
      </c>
      <c r="L1060">
        <v>1348</v>
      </c>
      <c r="N1060">
        <v>1009</v>
      </c>
      <c r="O1060" t="s">
        <v>806</v>
      </c>
      <c r="P1060" t="s">
        <v>806</v>
      </c>
      <c r="Q1060">
        <v>1000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1</v>
      </c>
      <c r="AD1060">
        <v>0</v>
      </c>
      <c r="AE1060">
        <v>0</v>
      </c>
      <c r="AF1060" t="s">
        <v>23</v>
      </c>
      <c r="AG1060">
        <v>0</v>
      </c>
      <c r="AH1060">
        <v>3</v>
      </c>
      <c r="AI1060">
        <v>-1</v>
      </c>
      <c r="AJ1060" t="s">
        <v>3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">
      <c r="A1061">
        <f>ROW(Source!A372)</f>
        <v>372</v>
      </c>
      <c r="B1061">
        <v>292118056</v>
      </c>
      <c r="C1061">
        <v>292118035</v>
      </c>
      <c r="D1061">
        <v>277562780</v>
      </c>
      <c r="E1061">
        <v>109</v>
      </c>
      <c r="F1061">
        <v>1</v>
      </c>
      <c r="G1061">
        <v>1</v>
      </c>
      <c r="H1061">
        <v>3</v>
      </c>
      <c r="I1061" t="s">
        <v>1482</v>
      </c>
      <c r="J1061" t="s">
        <v>3</v>
      </c>
      <c r="K1061" t="s">
        <v>1483</v>
      </c>
      <c r="L1061">
        <v>1346</v>
      </c>
      <c r="N1061">
        <v>1009</v>
      </c>
      <c r="O1061" t="s">
        <v>1242</v>
      </c>
      <c r="P1061" t="s">
        <v>1242</v>
      </c>
      <c r="Q1061">
        <v>1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1</v>
      </c>
      <c r="AD1061">
        <v>0</v>
      </c>
      <c r="AE1061">
        <v>0</v>
      </c>
      <c r="AF1061" t="s">
        <v>23</v>
      </c>
      <c r="AG1061">
        <v>0</v>
      </c>
      <c r="AH1061">
        <v>3</v>
      </c>
      <c r="AI1061">
        <v>-1</v>
      </c>
      <c r="AJ1061" t="s">
        <v>3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">
      <c r="A1062">
        <f>ROW(Source!A372)</f>
        <v>372</v>
      </c>
      <c r="B1062">
        <v>292118057</v>
      </c>
      <c r="C1062">
        <v>292118035</v>
      </c>
      <c r="D1062">
        <v>277879114</v>
      </c>
      <c r="E1062">
        <v>1</v>
      </c>
      <c r="F1062">
        <v>1</v>
      </c>
      <c r="G1062">
        <v>1</v>
      </c>
      <c r="H1062">
        <v>3</v>
      </c>
      <c r="I1062" t="s">
        <v>1499</v>
      </c>
      <c r="J1062" t="s">
        <v>1500</v>
      </c>
      <c r="K1062" t="s">
        <v>1501</v>
      </c>
      <c r="L1062">
        <v>1348</v>
      </c>
      <c r="N1062">
        <v>1009</v>
      </c>
      <c r="O1062" t="s">
        <v>806</v>
      </c>
      <c r="P1062" t="s">
        <v>806</v>
      </c>
      <c r="Q1062">
        <v>1000</v>
      </c>
      <c r="X1062">
        <v>0</v>
      </c>
      <c r="Y1062">
        <v>78619.899999999994</v>
      </c>
      <c r="Z1062">
        <v>0</v>
      </c>
      <c r="AA1062">
        <v>0</v>
      </c>
      <c r="AB1062">
        <v>0</v>
      </c>
      <c r="AC1062">
        <v>1</v>
      </c>
      <c r="AD1062">
        <v>0</v>
      </c>
      <c r="AE1062">
        <v>0</v>
      </c>
      <c r="AF1062" t="s">
        <v>23</v>
      </c>
      <c r="AG1062">
        <v>0</v>
      </c>
      <c r="AH1062">
        <v>3</v>
      </c>
      <c r="AI1062">
        <v>-1</v>
      </c>
      <c r="AJ1062" t="s">
        <v>3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">
      <c r="A1063">
        <f>ROW(Source!A372)</f>
        <v>372</v>
      </c>
      <c r="B1063">
        <v>292118058</v>
      </c>
      <c r="C1063">
        <v>292118035</v>
      </c>
      <c r="D1063">
        <v>277563139</v>
      </c>
      <c r="E1063">
        <v>109</v>
      </c>
      <c r="F1063">
        <v>1</v>
      </c>
      <c r="G1063">
        <v>1</v>
      </c>
      <c r="H1063">
        <v>3</v>
      </c>
      <c r="I1063" t="s">
        <v>1492</v>
      </c>
      <c r="J1063" t="s">
        <v>3</v>
      </c>
      <c r="K1063" t="s">
        <v>1493</v>
      </c>
      <c r="L1063">
        <v>1348</v>
      </c>
      <c r="N1063">
        <v>1009</v>
      </c>
      <c r="O1063" t="s">
        <v>806</v>
      </c>
      <c r="P1063" t="s">
        <v>806</v>
      </c>
      <c r="Q1063">
        <v>1000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1</v>
      </c>
      <c r="AD1063">
        <v>0</v>
      </c>
      <c r="AE1063">
        <v>0</v>
      </c>
      <c r="AF1063" t="s">
        <v>23</v>
      </c>
      <c r="AG1063">
        <v>0</v>
      </c>
      <c r="AH1063">
        <v>3</v>
      </c>
      <c r="AI1063">
        <v>-1</v>
      </c>
      <c r="AJ1063" t="s">
        <v>3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">
      <c r="A1064">
        <f>ROW(Source!A372)</f>
        <v>372</v>
      </c>
      <c r="B1064">
        <v>292118059</v>
      </c>
      <c r="C1064">
        <v>292118035</v>
      </c>
      <c r="D1064">
        <v>277563539</v>
      </c>
      <c r="E1064">
        <v>109</v>
      </c>
      <c r="F1064">
        <v>1</v>
      </c>
      <c r="G1064">
        <v>1</v>
      </c>
      <c r="H1064">
        <v>3</v>
      </c>
      <c r="I1064" t="s">
        <v>1488</v>
      </c>
      <c r="J1064" t="s">
        <v>3</v>
      </c>
      <c r="K1064" t="s">
        <v>1489</v>
      </c>
      <c r="L1064">
        <v>1339</v>
      </c>
      <c r="N1064">
        <v>1007</v>
      </c>
      <c r="O1064" t="s">
        <v>1477</v>
      </c>
      <c r="P1064" t="s">
        <v>1477</v>
      </c>
      <c r="Q1064">
        <v>1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1</v>
      </c>
      <c r="AD1064">
        <v>0</v>
      </c>
      <c r="AE1064">
        <v>0</v>
      </c>
      <c r="AF1064" t="s">
        <v>23</v>
      </c>
      <c r="AG1064">
        <v>0</v>
      </c>
      <c r="AH1064">
        <v>3</v>
      </c>
      <c r="AI1064">
        <v>-1</v>
      </c>
      <c r="AJ1064" t="s">
        <v>3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">
      <c r="A1065">
        <f>ROW(Source!A372)</f>
        <v>372</v>
      </c>
      <c r="B1065">
        <v>292118060</v>
      </c>
      <c r="C1065">
        <v>292118035</v>
      </c>
      <c r="D1065">
        <v>277896283</v>
      </c>
      <c r="E1065">
        <v>1</v>
      </c>
      <c r="F1065">
        <v>1</v>
      </c>
      <c r="G1065">
        <v>1</v>
      </c>
      <c r="H1065">
        <v>3</v>
      </c>
      <c r="I1065" t="s">
        <v>1331</v>
      </c>
      <c r="J1065" t="s">
        <v>1332</v>
      </c>
      <c r="K1065" t="s">
        <v>1333</v>
      </c>
      <c r="L1065">
        <v>1348</v>
      </c>
      <c r="N1065">
        <v>1009</v>
      </c>
      <c r="O1065" t="s">
        <v>806</v>
      </c>
      <c r="P1065" t="s">
        <v>806</v>
      </c>
      <c r="Q1065">
        <v>1000</v>
      </c>
      <c r="X1065">
        <v>4.0000000000000002E-4</v>
      </c>
      <c r="Y1065">
        <v>61265.39</v>
      </c>
      <c r="Z1065">
        <v>0</v>
      </c>
      <c r="AA1065">
        <v>0</v>
      </c>
      <c r="AB1065">
        <v>0</v>
      </c>
      <c r="AC1065">
        <v>0</v>
      </c>
      <c r="AD1065">
        <v>1</v>
      </c>
      <c r="AE1065">
        <v>0</v>
      </c>
      <c r="AF1065" t="s">
        <v>23</v>
      </c>
      <c r="AG1065">
        <v>0</v>
      </c>
      <c r="AH1065">
        <v>2</v>
      </c>
      <c r="AI1065">
        <v>292118042</v>
      </c>
      <c r="AJ1065">
        <v>731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">
      <c r="A1066">
        <f>ROW(Source!A372)</f>
        <v>372</v>
      </c>
      <c r="B1066">
        <v>292118061</v>
      </c>
      <c r="C1066">
        <v>292118035</v>
      </c>
      <c r="D1066">
        <v>277896315</v>
      </c>
      <c r="E1066">
        <v>1</v>
      </c>
      <c r="F1066">
        <v>1</v>
      </c>
      <c r="G1066">
        <v>1</v>
      </c>
      <c r="H1066">
        <v>3</v>
      </c>
      <c r="I1066" t="s">
        <v>1334</v>
      </c>
      <c r="J1066" t="s">
        <v>1335</v>
      </c>
      <c r="K1066" t="s">
        <v>1336</v>
      </c>
      <c r="L1066">
        <v>1348</v>
      </c>
      <c r="N1066">
        <v>1009</v>
      </c>
      <c r="O1066" t="s">
        <v>806</v>
      </c>
      <c r="P1066" t="s">
        <v>806</v>
      </c>
      <c r="Q1066">
        <v>1000</v>
      </c>
      <c r="X1066">
        <v>1.0000000000000001E-5</v>
      </c>
      <c r="Y1066">
        <v>80020.98</v>
      </c>
      <c r="Z1066">
        <v>0</v>
      </c>
      <c r="AA1066">
        <v>0</v>
      </c>
      <c r="AB1066">
        <v>0</v>
      </c>
      <c r="AC1066">
        <v>0</v>
      </c>
      <c r="AD1066">
        <v>1</v>
      </c>
      <c r="AE1066">
        <v>0</v>
      </c>
      <c r="AF1066" t="s">
        <v>23</v>
      </c>
      <c r="AG1066">
        <v>0</v>
      </c>
      <c r="AH1066">
        <v>2</v>
      </c>
      <c r="AI1066">
        <v>292118043</v>
      </c>
      <c r="AJ1066">
        <v>732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">
      <c r="A1067">
        <f>ROW(Source!A372)</f>
        <v>372</v>
      </c>
      <c r="B1067">
        <v>292118062</v>
      </c>
      <c r="C1067">
        <v>292118035</v>
      </c>
      <c r="D1067">
        <v>277896321</v>
      </c>
      <c r="E1067">
        <v>1</v>
      </c>
      <c r="F1067">
        <v>1</v>
      </c>
      <c r="G1067">
        <v>1</v>
      </c>
      <c r="H1067">
        <v>3</v>
      </c>
      <c r="I1067" t="s">
        <v>1337</v>
      </c>
      <c r="J1067" t="s">
        <v>1338</v>
      </c>
      <c r="K1067" t="s">
        <v>1339</v>
      </c>
      <c r="L1067">
        <v>1348</v>
      </c>
      <c r="N1067">
        <v>1009</v>
      </c>
      <c r="O1067" t="s">
        <v>806</v>
      </c>
      <c r="P1067" t="s">
        <v>806</v>
      </c>
      <c r="Q1067">
        <v>1000</v>
      </c>
      <c r="X1067">
        <v>5.9999999999999995E-4</v>
      </c>
      <c r="Y1067">
        <v>40917.440000000002</v>
      </c>
      <c r="Z1067">
        <v>0</v>
      </c>
      <c r="AA1067">
        <v>0</v>
      </c>
      <c r="AB1067">
        <v>0</v>
      </c>
      <c r="AC1067">
        <v>0</v>
      </c>
      <c r="AD1067">
        <v>1</v>
      </c>
      <c r="AE1067">
        <v>0</v>
      </c>
      <c r="AF1067" t="s">
        <v>23</v>
      </c>
      <c r="AG1067">
        <v>0</v>
      </c>
      <c r="AH1067">
        <v>2</v>
      </c>
      <c r="AI1067">
        <v>292118044</v>
      </c>
      <c r="AJ1067">
        <v>733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">
      <c r="A1068">
        <f>ROW(Source!A372)</f>
        <v>372</v>
      </c>
      <c r="B1068">
        <v>292118063</v>
      </c>
      <c r="C1068">
        <v>292118035</v>
      </c>
      <c r="D1068">
        <v>277896684</v>
      </c>
      <c r="E1068">
        <v>1</v>
      </c>
      <c r="F1068">
        <v>1</v>
      </c>
      <c r="G1068">
        <v>1</v>
      </c>
      <c r="H1068">
        <v>3</v>
      </c>
      <c r="I1068" t="s">
        <v>1340</v>
      </c>
      <c r="J1068" t="s">
        <v>1341</v>
      </c>
      <c r="K1068" t="s">
        <v>1342</v>
      </c>
      <c r="L1068">
        <v>1348</v>
      </c>
      <c r="N1068">
        <v>1009</v>
      </c>
      <c r="O1068" t="s">
        <v>806</v>
      </c>
      <c r="P1068" t="s">
        <v>806</v>
      </c>
      <c r="Q1068">
        <v>1000</v>
      </c>
      <c r="X1068">
        <v>5.9999999999999995E-4</v>
      </c>
      <c r="Y1068">
        <v>98039.57</v>
      </c>
      <c r="Z1068">
        <v>0</v>
      </c>
      <c r="AA1068">
        <v>0</v>
      </c>
      <c r="AB1068">
        <v>0</v>
      </c>
      <c r="AC1068">
        <v>0</v>
      </c>
      <c r="AD1068">
        <v>1</v>
      </c>
      <c r="AE1068">
        <v>0</v>
      </c>
      <c r="AF1068" t="s">
        <v>23</v>
      </c>
      <c r="AG1068">
        <v>0</v>
      </c>
      <c r="AH1068">
        <v>2</v>
      </c>
      <c r="AI1068">
        <v>292118045</v>
      </c>
      <c r="AJ1068">
        <v>734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">
      <c r="A1069">
        <f>ROW(Source!A372)</f>
        <v>372</v>
      </c>
      <c r="B1069">
        <v>292118064</v>
      </c>
      <c r="C1069">
        <v>292118035</v>
      </c>
      <c r="D1069">
        <v>277908257</v>
      </c>
      <c r="E1069">
        <v>1</v>
      </c>
      <c r="F1069">
        <v>1</v>
      </c>
      <c r="G1069">
        <v>1</v>
      </c>
      <c r="H1069">
        <v>3</v>
      </c>
      <c r="I1069" t="s">
        <v>1343</v>
      </c>
      <c r="J1069" t="s">
        <v>1344</v>
      </c>
      <c r="K1069" t="s">
        <v>1345</v>
      </c>
      <c r="L1069">
        <v>1425</v>
      </c>
      <c r="N1069">
        <v>1013</v>
      </c>
      <c r="O1069" t="s">
        <v>880</v>
      </c>
      <c r="P1069" t="s">
        <v>880</v>
      </c>
      <c r="Q1069">
        <v>1</v>
      </c>
      <c r="X1069">
        <v>0.06</v>
      </c>
      <c r="Y1069">
        <v>1031.73</v>
      </c>
      <c r="Z1069">
        <v>0</v>
      </c>
      <c r="AA1069">
        <v>0</v>
      </c>
      <c r="AB1069">
        <v>0</v>
      </c>
      <c r="AC1069">
        <v>0</v>
      </c>
      <c r="AD1069">
        <v>1</v>
      </c>
      <c r="AE1069">
        <v>0</v>
      </c>
      <c r="AF1069" t="s">
        <v>23</v>
      </c>
      <c r="AG1069">
        <v>0</v>
      </c>
      <c r="AH1069">
        <v>2</v>
      </c>
      <c r="AI1069">
        <v>292118046</v>
      </c>
      <c r="AJ1069">
        <v>735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">
      <c r="A1070">
        <f>ROW(Source!A372)</f>
        <v>372</v>
      </c>
      <c r="B1070">
        <v>292118065</v>
      </c>
      <c r="C1070">
        <v>292118035</v>
      </c>
      <c r="D1070">
        <v>277565451</v>
      </c>
      <c r="E1070">
        <v>109</v>
      </c>
      <c r="F1070">
        <v>1</v>
      </c>
      <c r="G1070">
        <v>1</v>
      </c>
      <c r="H1070">
        <v>3</v>
      </c>
      <c r="I1070" t="s">
        <v>1484</v>
      </c>
      <c r="J1070" t="s">
        <v>3</v>
      </c>
      <c r="K1070" t="s">
        <v>1490</v>
      </c>
      <c r="L1070">
        <v>1371</v>
      </c>
      <c r="N1070">
        <v>1013</v>
      </c>
      <c r="O1070" t="s">
        <v>21</v>
      </c>
      <c r="P1070" t="s">
        <v>21</v>
      </c>
      <c r="Q1070">
        <v>1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1</v>
      </c>
      <c r="AD1070">
        <v>0</v>
      </c>
      <c r="AE1070">
        <v>0</v>
      </c>
      <c r="AF1070" t="s">
        <v>23</v>
      </c>
      <c r="AG1070">
        <v>0</v>
      </c>
      <c r="AH1070">
        <v>3</v>
      </c>
      <c r="AI1070">
        <v>-1</v>
      </c>
      <c r="AJ1070" t="s">
        <v>3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">
      <c r="A1071">
        <f>ROW(Source!A372)</f>
        <v>372</v>
      </c>
      <c r="B1071">
        <v>292118066</v>
      </c>
      <c r="C1071">
        <v>292118035</v>
      </c>
      <c r="D1071">
        <v>277565464</v>
      </c>
      <c r="E1071">
        <v>109</v>
      </c>
      <c r="F1071">
        <v>1</v>
      </c>
      <c r="G1071">
        <v>1</v>
      </c>
      <c r="H1071">
        <v>3</v>
      </c>
      <c r="I1071" t="s">
        <v>1502</v>
      </c>
      <c r="J1071" t="s">
        <v>3</v>
      </c>
      <c r="K1071" t="s">
        <v>1479</v>
      </c>
      <c r="L1071">
        <v>1346</v>
      </c>
      <c r="N1071">
        <v>1009</v>
      </c>
      <c r="O1071" t="s">
        <v>1242</v>
      </c>
      <c r="P1071" t="s">
        <v>1242</v>
      </c>
      <c r="Q1071">
        <v>1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1</v>
      </c>
      <c r="AD1071">
        <v>0</v>
      </c>
      <c r="AE1071">
        <v>0</v>
      </c>
      <c r="AF1071" t="s">
        <v>23</v>
      </c>
      <c r="AG1071">
        <v>0</v>
      </c>
      <c r="AH1071">
        <v>3</v>
      </c>
      <c r="AI1071">
        <v>-1</v>
      </c>
      <c r="AJ1071" t="s">
        <v>3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">
      <c r="A1072">
        <f>ROW(Source!A372)</f>
        <v>372</v>
      </c>
      <c r="B1072">
        <v>292118067</v>
      </c>
      <c r="C1072">
        <v>292118035</v>
      </c>
      <c r="D1072">
        <v>277565474</v>
      </c>
      <c r="E1072">
        <v>109</v>
      </c>
      <c r="F1072">
        <v>1</v>
      </c>
      <c r="G1072">
        <v>1</v>
      </c>
      <c r="H1072">
        <v>3</v>
      </c>
      <c r="I1072" t="s">
        <v>1486</v>
      </c>
      <c r="J1072" t="s">
        <v>3</v>
      </c>
      <c r="K1072" t="s">
        <v>1487</v>
      </c>
      <c r="L1072">
        <v>1346</v>
      </c>
      <c r="N1072">
        <v>1009</v>
      </c>
      <c r="O1072" t="s">
        <v>1242</v>
      </c>
      <c r="P1072" t="s">
        <v>1242</v>
      </c>
      <c r="Q1072">
        <v>1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1</v>
      </c>
      <c r="AD1072">
        <v>0</v>
      </c>
      <c r="AE1072">
        <v>0</v>
      </c>
      <c r="AF1072" t="s">
        <v>23</v>
      </c>
      <c r="AG1072">
        <v>0</v>
      </c>
      <c r="AH1072">
        <v>3</v>
      </c>
      <c r="AI1072">
        <v>-1</v>
      </c>
      <c r="AJ1072" t="s">
        <v>3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">
      <c r="A1073">
        <f>ROW(Source!A372)</f>
        <v>372</v>
      </c>
      <c r="B1073">
        <v>292118068</v>
      </c>
      <c r="C1073">
        <v>292118035</v>
      </c>
      <c r="D1073">
        <v>277565502</v>
      </c>
      <c r="E1073">
        <v>109</v>
      </c>
      <c r="F1073">
        <v>1</v>
      </c>
      <c r="G1073">
        <v>1</v>
      </c>
      <c r="H1073">
        <v>3</v>
      </c>
      <c r="I1073" t="s">
        <v>1468</v>
      </c>
      <c r="J1073" t="s">
        <v>3</v>
      </c>
      <c r="K1073" t="s">
        <v>1491</v>
      </c>
      <c r="L1073">
        <v>1371</v>
      </c>
      <c r="N1073">
        <v>1013</v>
      </c>
      <c r="O1073" t="s">
        <v>21</v>
      </c>
      <c r="P1073" t="s">
        <v>21</v>
      </c>
      <c r="Q1073">
        <v>1</v>
      </c>
      <c r="X1073">
        <v>0.1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 t="s">
        <v>23</v>
      </c>
      <c r="AG1073">
        <v>0</v>
      </c>
      <c r="AH1073">
        <v>3</v>
      </c>
      <c r="AI1073">
        <v>-1</v>
      </c>
      <c r="AJ1073" t="s">
        <v>3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">
      <c r="A1074">
        <f>ROW(Source!A373)</f>
        <v>373</v>
      </c>
      <c r="B1074">
        <v>292118081</v>
      </c>
      <c r="C1074">
        <v>292118069</v>
      </c>
      <c r="D1074">
        <v>277560272</v>
      </c>
      <c r="E1074">
        <v>109</v>
      </c>
      <c r="F1074">
        <v>1</v>
      </c>
      <c r="G1074">
        <v>1</v>
      </c>
      <c r="H1074">
        <v>1</v>
      </c>
      <c r="I1074" t="s">
        <v>1304</v>
      </c>
      <c r="J1074" t="s">
        <v>3</v>
      </c>
      <c r="K1074" t="s">
        <v>1305</v>
      </c>
      <c r="L1074">
        <v>1191</v>
      </c>
      <c r="N1074">
        <v>1013</v>
      </c>
      <c r="O1074" t="s">
        <v>1220</v>
      </c>
      <c r="P1074" t="s">
        <v>1220</v>
      </c>
      <c r="Q1074">
        <v>1</v>
      </c>
      <c r="X1074">
        <v>7.06</v>
      </c>
      <c r="Y1074">
        <v>0</v>
      </c>
      <c r="Z1074">
        <v>0</v>
      </c>
      <c r="AA1074">
        <v>0</v>
      </c>
      <c r="AB1074">
        <v>420.91</v>
      </c>
      <c r="AC1074">
        <v>0</v>
      </c>
      <c r="AD1074">
        <v>1</v>
      </c>
      <c r="AE1074">
        <v>1</v>
      </c>
      <c r="AF1074" t="s">
        <v>3</v>
      </c>
      <c r="AG1074">
        <v>7.06</v>
      </c>
      <c r="AH1074">
        <v>2</v>
      </c>
      <c r="AI1074">
        <v>292118070</v>
      </c>
      <c r="AJ1074">
        <v>736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">
      <c r="A1075">
        <f>ROW(Source!A373)</f>
        <v>373</v>
      </c>
      <c r="B1075">
        <v>292118082</v>
      </c>
      <c r="C1075">
        <v>292118069</v>
      </c>
      <c r="D1075">
        <v>277560491</v>
      </c>
      <c r="E1075">
        <v>109</v>
      </c>
      <c r="F1075">
        <v>1</v>
      </c>
      <c r="G1075">
        <v>1</v>
      </c>
      <c r="H1075">
        <v>1</v>
      </c>
      <c r="I1075" t="s">
        <v>1221</v>
      </c>
      <c r="J1075" t="s">
        <v>3</v>
      </c>
      <c r="K1075" t="s">
        <v>1222</v>
      </c>
      <c r="L1075">
        <v>1191</v>
      </c>
      <c r="N1075">
        <v>1013</v>
      </c>
      <c r="O1075" t="s">
        <v>1220</v>
      </c>
      <c r="P1075" t="s">
        <v>1220</v>
      </c>
      <c r="Q1075">
        <v>1</v>
      </c>
      <c r="X1075">
        <v>0.32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1</v>
      </c>
      <c r="AE1075">
        <v>2</v>
      </c>
      <c r="AF1075" t="s">
        <v>3</v>
      </c>
      <c r="AG1075">
        <v>0.32</v>
      </c>
      <c r="AH1075">
        <v>2</v>
      </c>
      <c r="AI1075">
        <v>292118071</v>
      </c>
      <c r="AJ1075">
        <v>737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">
      <c r="A1076">
        <f>ROW(Source!A373)</f>
        <v>373</v>
      </c>
      <c r="B1076">
        <v>292118083</v>
      </c>
      <c r="C1076">
        <v>292118069</v>
      </c>
      <c r="D1076">
        <v>277945805</v>
      </c>
      <c r="E1076">
        <v>1</v>
      </c>
      <c r="F1076">
        <v>1</v>
      </c>
      <c r="G1076">
        <v>1</v>
      </c>
      <c r="H1076">
        <v>2</v>
      </c>
      <c r="I1076" t="s">
        <v>1227</v>
      </c>
      <c r="J1076" t="s">
        <v>1228</v>
      </c>
      <c r="K1076" t="s">
        <v>1229</v>
      </c>
      <c r="L1076">
        <v>1368</v>
      </c>
      <c r="N1076">
        <v>1011</v>
      </c>
      <c r="O1076" t="s">
        <v>1090</v>
      </c>
      <c r="P1076" t="s">
        <v>1090</v>
      </c>
      <c r="Q1076">
        <v>1</v>
      </c>
      <c r="X1076">
        <v>0.32</v>
      </c>
      <c r="Y1076">
        <v>0</v>
      </c>
      <c r="Z1076">
        <v>544.70000000000005</v>
      </c>
      <c r="AA1076">
        <v>477.98</v>
      </c>
      <c r="AB1076">
        <v>0</v>
      </c>
      <c r="AC1076">
        <v>0</v>
      </c>
      <c r="AD1076">
        <v>1</v>
      </c>
      <c r="AE1076">
        <v>0</v>
      </c>
      <c r="AF1076" t="s">
        <v>3</v>
      </c>
      <c r="AG1076">
        <v>0.32</v>
      </c>
      <c r="AH1076">
        <v>2</v>
      </c>
      <c r="AI1076">
        <v>292118072</v>
      </c>
      <c r="AJ1076">
        <v>738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">
      <c r="A1077">
        <f>ROW(Source!A373)</f>
        <v>373</v>
      </c>
      <c r="B1077">
        <v>292118084</v>
      </c>
      <c r="C1077">
        <v>292118069</v>
      </c>
      <c r="D1077">
        <v>277862540</v>
      </c>
      <c r="E1077">
        <v>1</v>
      </c>
      <c r="F1077">
        <v>1</v>
      </c>
      <c r="G1077">
        <v>1</v>
      </c>
      <c r="H1077">
        <v>3</v>
      </c>
      <c r="I1077" t="s">
        <v>1325</v>
      </c>
      <c r="J1077" t="s">
        <v>1326</v>
      </c>
      <c r="K1077" t="s">
        <v>1327</v>
      </c>
      <c r="L1077">
        <v>1346</v>
      </c>
      <c r="N1077">
        <v>1009</v>
      </c>
      <c r="O1077" t="s">
        <v>1242</v>
      </c>
      <c r="P1077" t="s">
        <v>1242</v>
      </c>
      <c r="Q1077">
        <v>1</v>
      </c>
      <c r="X1077">
        <v>0.03</v>
      </c>
      <c r="Y1077">
        <v>80.02</v>
      </c>
      <c r="Z1077">
        <v>0</v>
      </c>
      <c r="AA1077">
        <v>0</v>
      </c>
      <c r="AB1077">
        <v>0</v>
      </c>
      <c r="AC1077">
        <v>0</v>
      </c>
      <c r="AD1077">
        <v>1</v>
      </c>
      <c r="AE1077">
        <v>0</v>
      </c>
      <c r="AF1077" t="s">
        <v>23</v>
      </c>
      <c r="AG1077">
        <v>0</v>
      </c>
      <c r="AH1077">
        <v>2</v>
      </c>
      <c r="AI1077">
        <v>292118073</v>
      </c>
      <c r="AJ1077">
        <v>739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">
      <c r="A1078">
        <f>ROW(Source!A373)</f>
        <v>373</v>
      </c>
      <c r="B1078">
        <v>292118085</v>
      </c>
      <c r="C1078">
        <v>292118069</v>
      </c>
      <c r="D1078">
        <v>277867826</v>
      </c>
      <c r="E1078">
        <v>1</v>
      </c>
      <c r="F1078">
        <v>1</v>
      </c>
      <c r="G1078">
        <v>1</v>
      </c>
      <c r="H1078">
        <v>3</v>
      </c>
      <c r="I1078" t="s">
        <v>1328</v>
      </c>
      <c r="J1078" t="s">
        <v>1329</v>
      </c>
      <c r="K1078" t="s">
        <v>1330</v>
      </c>
      <c r="L1078">
        <v>1348</v>
      </c>
      <c r="N1078">
        <v>1009</v>
      </c>
      <c r="O1078" t="s">
        <v>806</v>
      </c>
      <c r="P1078" t="s">
        <v>806</v>
      </c>
      <c r="Q1078">
        <v>1000</v>
      </c>
      <c r="X1078">
        <v>2.3000000000000001E-4</v>
      </c>
      <c r="Y1078">
        <v>84866.240000000005</v>
      </c>
      <c r="Z1078">
        <v>0</v>
      </c>
      <c r="AA1078">
        <v>0</v>
      </c>
      <c r="AB1078">
        <v>0</v>
      </c>
      <c r="AC1078">
        <v>0</v>
      </c>
      <c r="AD1078">
        <v>1</v>
      </c>
      <c r="AE1078">
        <v>0</v>
      </c>
      <c r="AF1078" t="s">
        <v>23</v>
      </c>
      <c r="AG1078">
        <v>0</v>
      </c>
      <c r="AH1078">
        <v>2</v>
      </c>
      <c r="AI1078">
        <v>292118074</v>
      </c>
      <c r="AJ1078">
        <v>740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">
      <c r="A1079">
        <f>ROW(Source!A373)</f>
        <v>373</v>
      </c>
      <c r="B1079">
        <v>292118086</v>
      </c>
      <c r="C1079">
        <v>292118069</v>
      </c>
      <c r="D1079">
        <v>277869627</v>
      </c>
      <c r="E1079">
        <v>1</v>
      </c>
      <c r="F1079">
        <v>1</v>
      </c>
      <c r="G1079">
        <v>1</v>
      </c>
      <c r="H1079">
        <v>3</v>
      </c>
      <c r="I1079" t="s">
        <v>1246</v>
      </c>
      <c r="J1079" t="s">
        <v>1247</v>
      </c>
      <c r="K1079" t="s">
        <v>1248</v>
      </c>
      <c r="L1079">
        <v>1346</v>
      </c>
      <c r="N1079">
        <v>1009</v>
      </c>
      <c r="O1079" t="s">
        <v>1242</v>
      </c>
      <c r="P1079" t="s">
        <v>1242</v>
      </c>
      <c r="Q1079">
        <v>1</v>
      </c>
      <c r="X1079">
        <v>0.02</v>
      </c>
      <c r="Y1079">
        <v>56.11</v>
      </c>
      <c r="Z1079">
        <v>0</v>
      </c>
      <c r="AA1079">
        <v>0</v>
      </c>
      <c r="AB1079">
        <v>0</v>
      </c>
      <c r="AC1079">
        <v>0</v>
      </c>
      <c r="AD1079">
        <v>1</v>
      </c>
      <c r="AE1079">
        <v>0</v>
      </c>
      <c r="AF1079" t="s">
        <v>23</v>
      </c>
      <c r="AG1079">
        <v>0</v>
      </c>
      <c r="AH1079">
        <v>2</v>
      </c>
      <c r="AI1079">
        <v>292118075</v>
      </c>
      <c r="AJ1079">
        <v>741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">
      <c r="A1080">
        <f>ROW(Source!A373)</f>
        <v>373</v>
      </c>
      <c r="B1080">
        <v>292118087</v>
      </c>
      <c r="C1080">
        <v>292118069</v>
      </c>
      <c r="D1080">
        <v>277561946</v>
      </c>
      <c r="E1080">
        <v>109</v>
      </c>
      <c r="F1080">
        <v>1</v>
      </c>
      <c r="G1080">
        <v>1</v>
      </c>
      <c r="H1080">
        <v>3</v>
      </c>
      <c r="I1080" t="s">
        <v>1497</v>
      </c>
      <c r="J1080" t="s">
        <v>3</v>
      </c>
      <c r="K1080" t="s">
        <v>1498</v>
      </c>
      <c r="L1080">
        <v>1371</v>
      </c>
      <c r="N1080">
        <v>1013</v>
      </c>
      <c r="O1080" t="s">
        <v>21</v>
      </c>
      <c r="P1080" t="s">
        <v>21</v>
      </c>
      <c r="Q1080">
        <v>1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1</v>
      </c>
      <c r="AD1080">
        <v>0</v>
      </c>
      <c r="AE1080">
        <v>0</v>
      </c>
      <c r="AF1080" t="s">
        <v>23</v>
      </c>
      <c r="AG1080">
        <v>0</v>
      </c>
      <c r="AH1080">
        <v>3</v>
      </c>
      <c r="AI1080">
        <v>-1</v>
      </c>
      <c r="AJ1080" t="s">
        <v>3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">
      <c r="A1081">
        <f>ROW(Source!A373)</f>
        <v>373</v>
      </c>
      <c r="B1081">
        <v>292118088</v>
      </c>
      <c r="C1081">
        <v>292118069</v>
      </c>
      <c r="D1081">
        <v>277562780</v>
      </c>
      <c r="E1081">
        <v>109</v>
      </c>
      <c r="F1081">
        <v>1</v>
      </c>
      <c r="G1081">
        <v>1</v>
      </c>
      <c r="H1081">
        <v>3</v>
      </c>
      <c r="I1081" t="s">
        <v>1482</v>
      </c>
      <c r="J1081" t="s">
        <v>3</v>
      </c>
      <c r="K1081" t="s">
        <v>1483</v>
      </c>
      <c r="L1081">
        <v>1346</v>
      </c>
      <c r="N1081">
        <v>1009</v>
      </c>
      <c r="O1081" t="s">
        <v>1242</v>
      </c>
      <c r="P1081" t="s">
        <v>1242</v>
      </c>
      <c r="Q1081">
        <v>1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1</v>
      </c>
      <c r="AD1081">
        <v>0</v>
      </c>
      <c r="AE1081">
        <v>0</v>
      </c>
      <c r="AF1081" t="s">
        <v>23</v>
      </c>
      <c r="AG1081">
        <v>0</v>
      </c>
      <c r="AH1081">
        <v>3</v>
      </c>
      <c r="AI1081">
        <v>-1</v>
      </c>
      <c r="AJ1081" t="s">
        <v>3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">
      <c r="A1082">
        <f>ROW(Source!A373)</f>
        <v>373</v>
      </c>
      <c r="B1082">
        <v>292118089</v>
      </c>
      <c r="C1082">
        <v>292118069</v>
      </c>
      <c r="D1082">
        <v>277879114</v>
      </c>
      <c r="E1082">
        <v>1</v>
      </c>
      <c r="F1082">
        <v>1</v>
      </c>
      <c r="G1082">
        <v>1</v>
      </c>
      <c r="H1082">
        <v>3</v>
      </c>
      <c r="I1082" t="s">
        <v>1499</v>
      </c>
      <c r="J1082" t="s">
        <v>1500</v>
      </c>
      <c r="K1082" t="s">
        <v>1501</v>
      </c>
      <c r="L1082">
        <v>1348</v>
      </c>
      <c r="N1082">
        <v>1009</v>
      </c>
      <c r="O1082" t="s">
        <v>806</v>
      </c>
      <c r="P1082" t="s">
        <v>806</v>
      </c>
      <c r="Q1082">
        <v>1000</v>
      </c>
      <c r="X1082">
        <v>0</v>
      </c>
      <c r="Y1082">
        <v>78619.899999999994</v>
      </c>
      <c r="Z1082">
        <v>0</v>
      </c>
      <c r="AA1082">
        <v>0</v>
      </c>
      <c r="AB1082">
        <v>0</v>
      </c>
      <c r="AC1082">
        <v>1</v>
      </c>
      <c r="AD1082">
        <v>0</v>
      </c>
      <c r="AE1082">
        <v>0</v>
      </c>
      <c r="AF1082" t="s">
        <v>23</v>
      </c>
      <c r="AG1082">
        <v>0</v>
      </c>
      <c r="AH1082">
        <v>3</v>
      </c>
      <c r="AI1082">
        <v>-1</v>
      </c>
      <c r="AJ1082" t="s">
        <v>3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 x14ac:dyDescent="0.2">
      <c r="A1083">
        <f>ROW(Source!A373)</f>
        <v>373</v>
      </c>
      <c r="B1083">
        <v>292118090</v>
      </c>
      <c r="C1083">
        <v>292118069</v>
      </c>
      <c r="D1083">
        <v>277563539</v>
      </c>
      <c r="E1083">
        <v>109</v>
      </c>
      <c r="F1083">
        <v>1</v>
      </c>
      <c r="G1083">
        <v>1</v>
      </c>
      <c r="H1083">
        <v>3</v>
      </c>
      <c r="I1083" t="s">
        <v>1488</v>
      </c>
      <c r="J1083" t="s">
        <v>3</v>
      </c>
      <c r="K1083" t="s">
        <v>1489</v>
      </c>
      <c r="L1083">
        <v>1339</v>
      </c>
      <c r="N1083">
        <v>1007</v>
      </c>
      <c r="O1083" t="s">
        <v>1477</v>
      </c>
      <c r="P1083" t="s">
        <v>1477</v>
      </c>
      <c r="Q1083">
        <v>1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1</v>
      </c>
      <c r="AD1083">
        <v>0</v>
      </c>
      <c r="AE1083">
        <v>0</v>
      </c>
      <c r="AF1083" t="s">
        <v>23</v>
      </c>
      <c r="AG1083">
        <v>0</v>
      </c>
      <c r="AH1083">
        <v>3</v>
      </c>
      <c r="AI1083">
        <v>-1</v>
      </c>
      <c r="AJ1083" t="s">
        <v>3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 x14ac:dyDescent="0.2">
      <c r="A1084">
        <f>ROW(Source!A373)</f>
        <v>373</v>
      </c>
      <c r="B1084">
        <v>292118091</v>
      </c>
      <c r="C1084">
        <v>292118069</v>
      </c>
      <c r="D1084">
        <v>277896283</v>
      </c>
      <c r="E1084">
        <v>1</v>
      </c>
      <c r="F1084">
        <v>1</v>
      </c>
      <c r="G1084">
        <v>1</v>
      </c>
      <c r="H1084">
        <v>3</v>
      </c>
      <c r="I1084" t="s">
        <v>1331</v>
      </c>
      <c r="J1084" t="s">
        <v>1332</v>
      </c>
      <c r="K1084" t="s">
        <v>1333</v>
      </c>
      <c r="L1084">
        <v>1348</v>
      </c>
      <c r="N1084">
        <v>1009</v>
      </c>
      <c r="O1084" t="s">
        <v>806</v>
      </c>
      <c r="P1084" t="s">
        <v>806</v>
      </c>
      <c r="Q1084">
        <v>1000</v>
      </c>
      <c r="X1084">
        <v>4.0000000000000002E-4</v>
      </c>
      <c r="Y1084">
        <v>61265.39</v>
      </c>
      <c r="Z1084">
        <v>0</v>
      </c>
      <c r="AA1084">
        <v>0</v>
      </c>
      <c r="AB1084">
        <v>0</v>
      </c>
      <c r="AC1084">
        <v>0</v>
      </c>
      <c r="AD1084">
        <v>1</v>
      </c>
      <c r="AE1084">
        <v>0</v>
      </c>
      <c r="AF1084" t="s">
        <v>23</v>
      </c>
      <c r="AG1084">
        <v>0</v>
      </c>
      <c r="AH1084">
        <v>2</v>
      </c>
      <c r="AI1084">
        <v>292118076</v>
      </c>
      <c r="AJ1084">
        <v>742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 x14ac:dyDescent="0.2">
      <c r="A1085">
        <f>ROW(Source!A373)</f>
        <v>373</v>
      </c>
      <c r="B1085">
        <v>292118092</v>
      </c>
      <c r="C1085">
        <v>292118069</v>
      </c>
      <c r="D1085">
        <v>277896315</v>
      </c>
      <c r="E1085">
        <v>1</v>
      </c>
      <c r="F1085">
        <v>1</v>
      </c>
      <c r="G1085">
        <v>1</v>
      </c>
      <c r="H1085">
        <v>3</v>
      </c>
      <c r="I1085" t="s">
        <v>1334</v>
      </c>
      <c r="J1085" t="s">
        <v>1335</v>
      </c>
      <c r="K1085" t="s">
        <v>1336</v>
      </c>
      <c r="L1085">
        <v>1348</v>
      </c>
      <c r="N1085">
        <v>1009</v>
      </c>
      <c r="O1085" t="s">
        <v>806</v>
      </c>
      <c r="P1085" t="s">
        <v>806</v>
      </c>
      <c r="Q1085">
        <v>1000</v>
      </c>
      <c r="X1085">
        <v>1.0000000000000001E-5</v>
      </c>
      <c r="Y1085">
        <v>80020.98</v>
      </c>
      <c r="Z1085">
        <v>0</v>
      </c>
      <c r="AA1085">
        <v>0</v>
      </c>
      <c r="AB1085">
        <v>0</v>
      </c>
      <c r="AC1085">
        <v>0</v>
      </c>
      <c r="AD1085">
        <v>1</v>
      </c>
      <c r="AE1085">
        <v>0</v>
      </c>
      <c r="AF1085" t="s">
        <v>23</v>
      </c>
      <c r="AG1085">
        <v>0</v>
      </c>
      <c r="AH1085">
        <v>2</v>
      </c>
      <c r="AI1085">
        <v>292118077</v>
      </c>
      <c r="AJ1085">
        <v>743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 x14ac:dyDescent="0.2">
      <c r="A1086">
        <f>ROW(Source!A373)</f>
        <v>373</v>
      </c>
      <c r="B1086">
        <v>292118093</v>
      </c>
      <c r="C1086">
        <v>292118069</v>
      </c>
      <c r="D1086">
        <v>277896321</v>
      </c>
      <c r="E1086">
        <v>1</v>
      </c>
      <c r="F1086">
        <v>1</v>
      </c>
      <c r="G1086">
        <v>1</v>
      </c>
      <c r="H1086">
        <v>3</v>
      </c>
      <c r="I1086" t="s">
        <v>1337</v>
      </c>
      <c r="J1086" t="s">
        <v>1338</v>
      </c>
      <c r="K1086" t="s">
        <v>1339</v>
      </c>
      <c r="L1086">
        <v>1348</v>
      </c>
      <c r="N1086">
        <v>1009</v>
      </c>
      <c r="O1086" t="s">
        <v>806</v>
      </c>
      <c r="P1086" t="s">
        <v>806</v>
      </c>
      <c r="Q1086">
        <v>1000</v>
      </c>
      <c r="X1086">
        <v>5.9999999999999995E-4</v>
      </c>
      <c r="Y1086">
        <v>40917.440000000002</v>
      </c>
      <c r="Z1086">
        <v>0</v>
      </c>
      <c r="AA1086">
        <v>0</v>
      </c>
      <c r="AB1086">
        <v>0</v>
      </c>
      <c r="AC1086">
        <v>0</v>
      </c>
      <c r="AD1086">
        <v>1</v>
      </c>
      <c r="AE1086">
        <v>0</v>
      </c>
      <c r="AF1086" t="s">
        <v>23</v>
      </c>
      <c r="AG1086">
        <v>0</v>
      </c>
      <c r="AH1086">
        <v>2</v>
      </c>
      <c r="AI1086">
        <v>292118078</v>
      </c>
      <c r="AJ1086">
        <v>744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 x14ac:dyDescent="0.2">
      <c r="A1087">
        <f>ROW(Source!A373)</f>
        <v>373</v>
      </c>
      <c r="B1087">
        <v>292118094</v>
      </c>
      <c r="C1087">
        <v>292118069</v>
      </c>
      <c r="D1087">
        <v>277896684</v>
      </c>
      <c r="E1087">
        <v>1</v>
      </c>
      <c r="F1087">
        <v>1</v>
      </c>
      <c r="G1087">
        <v>1</v>
      </c>
      <c r="H1087">
        <v>3</v>
      </c>
      <c r="I1087" t="s">
        <v>1340</v>
      </c>
      <c r="J1087" t="s">
        <v>1341</v>
      </c>
      <c r="K1087" t="s">
        <v>1342</v>
      </c>
      <c r="L1087">
        <v>1348</v>
      </c>
      <c r="N1087">
        <v>1009</v>
      </c>
      <c r="O1087" t="s">
        <v>806</v>
      </c>
      <c r="P1087" t="s">
        <v>806</v>
      </c>
      <c r="Q1087">
        <v>1000</v>
      </c>
      <c r="X1087">
        <v>5.9999999999999995E-4</v>
      </c>
      <c r="Y1087">
        <v>98039.57</v>
      </c>
      <c r="Z1087">
        <v>0</v>
      </c>
      <c r="AA1087">
        <v>0</v>
      </c>
      <c r="AB1087">
        <v>0</v>
      </c>
      <c r="AC1087">
        <v>0</v>
      </c>
      <c r="AD1087">
        <v>1</v>
      </c>
      <c r="AE1087">
        <v>0</v>
      </c>
      <c r="AF1087" t="s">
        <v>23</v>
      </c>
      <c r="AG1087">
        <v>0</v>
      </c>
      <c r="AH1087">
        <v>2</v>
      </c>
      <c r="AI1087">
        <v>292118079</v>
      </c>
      <c r="AJ1087">
        <v>745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 x14ac:dyDescent="0.2">
      <c r="A1088">
        <f>ROW(Source!A373)</f>
        <v>373</v>
      </c>
      <c r="B1088">
        <v>292118095</v>
      </c>
      <c r="C1088">
        <v>292118069</v>
      </c>
      <c r="D1088">
        <v>277908257</v>
      </c>
      <c r="E1088">
        <v>1</v>
      </c>
      <c r="F1088">
        <v>1</v>
      </c>
      <c r="G1088">
        <v>1</v>
      </c>
      <c r="H1088">
        <v>3</v>
      </c>
      <c r="I1088" t="s">
        <v>1343</v>
      </c>
      <c r="J1088" t="s">
        <v>1344</v>
      </c>
      <c r="K1088" t="s">
        <v>1345</v>
      </c>
      <c r="L1088">
        <v>1425</v>
      </c>
      <c r="N1088">
        <v>1013</v>
      </c>
      <c r="O1088" t="s">
        <v>880</v>
      </c>
      <c r="P1088" t="s">
        <v>880</v>
      </c>
      <c r="Q1088">
        <v>1</v>
      </c>
      <c r="X1088">
        <v>0.06</v>
      </c>
      <c r="Y1088">
        <v>1031.73</v>
      </c>
      <c r="Z1088">
        <v>0</v>
      </c>
      <c r="AA1088">
        <v>0</v>
      </c>
      <c r="AB1088">
        <v>0</v>
      </c>
      <c r="AC1088">
        <v>0</v>
      </c>
      <c r="AD1088">
        <v>1</v>
      </c>
      <c r="AE1088">
        <v>0</v>
      </c>
      <c r="AF1088" t="s">
        <v>23</v>
      </c>
      <c r="AG1088">
        <v>0</v>
      </c>
      <c r="AH1088">
        <v>2</v>
      </c>
      <c r="AI1088">
        <v>292118080</v>
      </c>
      <c r="AJ1088">
        <v>746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 x14ac:dyDescent="0.2">
      <c r="A1089">
        <f>ROW(Source!A373)</f>
        <v>373</v>
      </c>
      <c r="B1089">
        <v>292118096</v>
      </c>
      <c r="C1089">
        <v>292118069</v>
      </c>
      <c r="D1089">
        <v>277565451</v>
      </c>
      <c r="E1089">
        <v>109</v>
      </c>
      <c r="F1089">
        <v>1</v>
      </c>
      <c r="G1089">
        <v>1</v>
      </c>
      <c r="H1089">
        <v>3</v>
      </c>
      <c r="I1089" t="s">
        <v>1484</v>
      </c>
      <c r="J1089" t="s">
        <v>3</v>
      </c>
      <c r="K1089" t="s">
        <v>1490</v>
      </c>
      <c r="L1089">
        <v>1371</v>
      </c>
      <c r="N1089">
        <v>1013</v>
      </c>
      <c r="O1089" t="s">
        <v>21</v>
      </c>
      <c r="P1089" t="s">
        <v>21</v>
      </c>
      <c r="Q1089">
        <v>1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1</v>
      </c>
      <c r="AD1089">
        <v>0</v>
      </c>
      <c r="AE1089">
        <v>0</v>
      </c>
      <c r="AF1089" t="s">
        <v>23</v>
      </c>
      <c r="AG1089">
        <v>0</v>
      </c>
      <c r="AH1089">
        <v>3</v>
      </c>
      <c r="AI1089">
        <v>-1</v>
      </c>
      <c r="AJ1089" t="s">
        <v>3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 x14ac:dyDescent="0.2">
      <c r="A1090">
        <f>ROW(Source!A373)</f>
        <v>373</v>
      </c>
      <c r="B1090">
        <v>292118097</v>
      </c>
      <c r="C1090">
        <v>292118069</v>
      </c>
      <c r="D1090">
        <v>277565474</v>
      </c>
      <c r="E1090">
        <v>109</v>
      </c>
      <c r="F1090">
        <v>1</v>
      </c>
      <c r="G1090">
        <v>1</v>
      </c>
      <c r="H1090">
        <v>3</v>
      </c>
      <c r="I1090" t="s">
        <v>1486</v>
      </c>
      <c r="J1090" t="s">
        <v>3</v>
      </c>
      <c r="K1090" t="s">
        <v>1487</v>
      </c>
      <c r="L1090">
        <v>1346</v>
      </c>
      <c r="N1090">
        <v>1009</v>
      </c>
      <c r="O1090" t="s">
        <v>1242</v>
      </c>
      <c r="P1090" t="s">
        <v>1242</v>
      </c>
      <c r="Q1090">
        <v>1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1</v>
      </c>
      <c r="AD1090">
        <v>0</v>
      </c>
      <c r="AE1090">
        <v>0</v>
      </c>
      <c r="AF1090" t="s">
        <v>23</v>
      </c>
      <c r="AG1090">
        <v>0</v>
      </c>
      <c r="AH1090">
        <v>3</v>
      </c>
      <c r="AI1090">
        <v>-1</v>
      </c>
      <c r="AJ1090" t="s">
        <v>3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">
      <c r="A1091">
        <f>ROW(Source!A373)</f>
        <v>373</v>
      </c>
      <c r="B1091">
        <v>292118098</v>
      </c>
      <c r="C1091">
        <v>292118069</v>
      </c>
      <c r="D1091">
        <v>277565502</v>
      </c>
      <c r="E1091">
        <v>109</v>
      </c>
      <c r="F1091">
        <v>1</v>
      </c>
      <c r="G1091">
        <v>1</v>
      </c>
      <c r="H1091">
        <v>3</v>
      </c>
      <c r="I1091" t="s">
        <v>1468</v>
      </c>
      <c r="J1091" t="s">
        <v>3</v>
      </c>
      <c r="K1091" t="s">
        <v>1491</v>
      </c>
      <c r="L1091">
        <v>1371</v>
      </c>
      <c r="N1091">
        <v>1013</v>
      </c>
      <c r="O1091" t="s">
        <v>21</v>
      </c>
      <c r="P1091" t="s">
        <v>21</v>
      </c>
      <c r="Q1091">
        <v>1</v>
      </c>
      <c r="X1091">
        <v>0.1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 t="s">
        <v>23</v>
      </c>
      <c r="AG1091">
        <v>0</v>
      </c>
      <c r="AH1091">
        <v>3</v>
      </c>
      <c r="AI1091">
        <v>-1</v>
      </c>
      <c r="AJ1091" t="s">
        <v>3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 x14ac:dyDescent="0.2">
      <c r="A1092">
        <f>ROW(Source!A374)</f>
        <v>374</v>
      </c>
      <c r="B1092">
        <v>292118111</v>
      </c>
      <c r="C1092">
        <v>292118099</v>
      </c>
      <c r="D1092">
        <v>277560272</v>
      </c>
      <c r="E1092">
        <v>109</v>
      </c>
      <c r="F1092">
        <v>1</v>
      </c>
      <c r="G1092">
        <v>1</v>
      </c>
      <c r="H1092">
        <v>1</v>
      </c>
      <c r="I1092" t="s">
        <v>1304</v>
      </c>
      <c r="J1092" t="s">
        <v>3</v>
      </c>
      <c r="K1092" t="s">
        <v>1305</v>
      </c>
      <c r="L1092">
        <v>1191</v>
      </c>
      <c r="N1092">
        <v>1013</v>
      </c>
      <c r="O1092" t="s">
        <v>1220</v>
      </c>
      <c r="P1092" t="s">
        <v>1220</v>
      </c>
      <c r="Q1092">
        <v>1</v>
      </c>
      <c r="X1092">
        <v>14.2</v>
      </c>
      <c r="Y1092">
        <v>0</v>
      </c>
      <c r="Z1092">
        <v>0</v>
      </c>
      <c r="AA1092">
        <v>0</v>
      </c>
      <c r="AB1092">
        <v>420.91</v>
      </c>
      <c r="AC1092">
        <v>0</v>
      </c>
      <c r="AD1092">
        <v>1</v>
      </c>
      <c r="AE1092">
        <v>1</v>
      </c>
      <c r="AF1092" t="s">
        <v>3</v>
      </c>
      <c r="AG1092">
        <v>14.2</v>
      </c>
      <c r="AH1092">
        <v>2</v>
      </c>
      <c r="AI1092">
        <v>292118100</v>
      </c>
      <c r="AJ1092">
        <v>747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 x14ac:dyDescent="0.2">
      <c r="A1093">
        <f>ROW(Source!A374)</f>
        <v>374</v>
      </c>
      <c r="B1093">
        <v>292118112</v>
      </c>
      <c r="C1093">
        <v>292118099</v>
      </c>
      <c r="D1093">
        <v>277560491</v>
      </c>
      <c r="E1093">
        <v>109</v>
      </c>
      <c r="F1093">
        <v>1</v>
      </c>
      <c r="G1093">
        <v>1</v>
      </c>
      <c r="H1093">
        <v>1</v>
      </c>
      <c r="I1093" t="s">
        <v>1221</v>
      </c>
      <c r="J1093" t="s">
        <v>3</v>
      </c>
      <c r="K1093" t="s">
        <v>1222</v>
      </c>
      <c r="L1093">
        <v>1191</v>
      </c>
      <c r="N1093">
        <v>1013</v>
      </c>
      <c r="O1093" t="s">
        <v>1220</v>
      </c>
      <c r="P1093" t="s">
        <v>1220</v>
      </c>
      <c r="Q1093">
        <v>1</v>
      </c>
      <c r="X1093">
        <v>0.65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1</v>
      </c>
      <c r="AE1093">
        <v>2</v>
      </c>
      <c r="AF1093" t="s">
        <v>3</v>
      </c>
      <c r="AG1093">
        <v>0.65</v>
      </c>
      <c r="AH1093">
        <v>2</v>
      </c>
      <c r="AI1093">
        <v>292118101</v>
      </c>
      <c r="AJ1093">
        <v>748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 x14ac:dyDescent="0.2">
      <c r="A1094">
        <f>ROW(Source!A374)</f>
        <v>374</v>
      </c>
      <c r="B1094">
        <v>292118113</v>
      </c>
      <c r="C1094">
        <v>292118099</v>
      </c>
      <c r="D1094">
        <v>277945805</v>
      </c>
      <c r="E1094">
        <v>1</v>
      </c>
      <c r="F1094">
        <v>1</v>
      </c>
      <c r="G1094">
        <v>1</v>
      </c>
      <c r="H1094">
        <v>2</v>
      </c>
      <c r="I1094" t="s">
        <v>1227</v>
      </c>
      <c r="J1094" t="s">
        <v>1228</v>
      </c>
      <c r="K1094" t="s">
        <v>1229</v>
      </c>
      <c r="L1094">
        <v>1368</v>
      </c>
      <c r="N1094">
        <v>1011</v>
      </c>
      <c r="O1094" t="s">
        <v>1090</v>
      </c>
      <c r="P1094" t="s">
        <v>1090</v>
      </c>
      <c r="Q1094">
        <v>1</v>
      </c>
      <c r="X1094">
        <v>0.65</v>
      </c>
      <c r="Y1094">
        <v>0</v>
      </c>
      <c r="Z1094">
        <v>544.70000000000005</v>
      </c>
      <c r="AA1094">
        <v>477.98</v>
      </c>
      <c r="AB1094">
        <v>0</v>
      </c>
      <c r="AC1094">
        <v>0</v>
      </c>
      <c r="AD1094">
        <v>1</v>
      </c>
      <c r="AE1094">
        <v>0</v>
      </c>
      <c r="AF1094" t="s">
        <v>3</v>
      </c>
      <c r="AG1094">
        <v>0.65</v>
      </c>
      <c r="AH1094">
        <v>2</v>
      </c>
      <c r="AI1094">
        <v>292118102</v>
      </c>
      <c r="AJ1094">
        <v>749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 x14ac:dyDescent="0.2">
      <c r="A1095">
        <f>ROW(Source!A374)</f>
        <v>374</v>
      </c>
      <c r="B1095">
        <v>292118114</v>
      </c>
      <c r="C1095">
        <v>292118099</v>
      </c>
      <c r="D1095">
        <v>277862540</v>
      </c>
      <c r="E1095">
        <v>1</v>
      </c>
      <c r="F1095">
        <v>1</v>
      </c>
      <c r="G1095">
        <v>1</v>
      </c>
      <c r="H1095">
        <v>3</v>
      </c>
      <c r="I1095" t="s">
        <v>1325</v>
      </c>
      <c r="J1095" t="s">
        <v>1326</v>
      </c>
      <c r="K1095" t="s">
        <v>1327</v>
      </c>
      <c r="L1095">
        <v>1346</v>
      </c>
      <c r="N1095">
        <v>1009</v>
      </c>
      <c r="O1095" t="s">
        <v>1242</v>
      </c>
      <c r="P1095" t="s">
        <v>1242</v>
      </c>
      <c r="Q1095">
        <v>1</v>
      </c>
      <c r="X1095">
        <v>0.03</v>
      </c>
      <c r="Y1095">
        <v>80.02</v>
      </c>
      <c r="Z1095">
        <v>0</v>
      </c>
      <c r="AA1095">
        <v>0</v>
      </c>
      <c r="AB1095">
        <v>0</v>
      </c>
      <c r="AC1095">
        <v>0</v>
      </c>
      <c r="AD1095">
        <v>1</v>
      </c>
      <c r="AE1095">
        <v>0</v>
      </c>
      <c r="AF1095" t="s">
        <v>23</v>
      </c>
      <c r="AG1095">
        <v>0</v>
      </c>
      <c r="AH1095">
        <v>2</v>
      </c>
      <c r="AI1095">
        <v>292118103</v>
      </c>
      <c r="AJ1095">
        <v>750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 x14ac:dyDescent="0.2">
      <c r="A1096">
        <f>ROW(Source!A374)</f>
        <v>374</v>
      </c>
      <c r="B1096">
        <v>292118115</v>
      </c>
      <c r="C1096">
        <v>292118099</v>
      </c>
      <c r="D1096">
        <v>277867733</v>
      </c>
      <c r="E1096">
        <v>1</v>
      </c>
      <c r="F1096">
        <v>1</v>
      </c>
      <c r="G1096">
        <v>1</v>
      </c>
      <c r="H1096">
        <v>3</v>
      </c>
      <c r="I1096" t="s">
        <v>1438</v>
      </c>
      <c r="J1096" t="s">
        <v>1439</v>
      </c>
      <c r="K1096" t="s">
        <v>1440</v>
      </c>
      <c r="L1096">
        <v>1346</v>
      </c>
      <c r="N1096">
        <v>1009</v>
      </c>
      <c r="O1096" t="s">
        <v>1242</v>
      </c>
      <c r="P1096" t="s">
        <v>1242</v>
      </c>
      <c r="Q1096">
        <v>1</v>
      </c>
      <c r="X1096">
        <v>0</v>
      </c>
      <c r="Y1096">
        <v>174.93</v>
      </c>
      <c r="Z1096">
        <v>0</v>
      </c>
      <c r="AA1096">
        <v>0</v>
      </c>
      <c r="AB1096">
        <v>0</v>
      </c>
      <c r="AC1096">
        <v>1</v>
      </c>
      <c r="AD1096">
        <v>0</v>
      </c>
      <c r="AE1096">
        <v>0</v>
      </c>
      <c r="AF1096" t="s">
        <v>23</v>
      </c>
      <c r="AG1096">
        <v>0</v>
      </c>
      <c r="AH1096">
        <v>3</v>
      </c>
      <c r="AI1096">
        <v>-1</v>
      </c>
      <c r="AJ1096" t="s">
        <v>3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 x14ac:dyDescent="0.2">
      <c r="A1097">
        <f>ROW(Source!A374)</f>
        <v>374</v>
      </c>
      <c r="B1097">
        <v>292118116</v>
      </c>
      <c r="C1097">
        <v>292118099</v>
      </c>
      <c r="D1097">
        <v>277867826</v>
      </c>
      <c r="E1097">
        <v>1</v>
      </c>
      <c r="F1097">
        <v>1</v>
      </c>
      <c r="G1097">
        <v>1</v>
      </c>
      <c r="H1097">
        <v>3</v>
      </c>
      <c r="I1097" t="s">
        <v>1328</v>
      </c>
      <c r="J1097" t="s">
        <v>1329</v>
      </c>
      <c r="K1097" t="s">
        <v>1330</v>
      </c>
      <c r="L1097">
        <v>1348</v>
      </c>
      <c r="N1097">
        <v>1009</v>
      </c>
      <c r="O1097" t="s">
        <v>806</v>
      </c>
      <c r="P1097" t="s">
        <v>806</v>
      </c>
      <c r="Q1097">
        <v>1000</v>
      </c>
      <c r="X1097">
        <v>2.3000000000000001E-4</v>
      </c>
      <c r="Y1097">
        <v>84866.240000000005</v>
      </c>
      <c r="Z1097">
        <v>0</v>
      </c>
      <c r="AA1097">
        <v>0</v>
      </c>
      <c r="AB1097">
        <v>0</v>
      </c>
      <c r="AC1097">
        <v>0</v>
      </c>
      <c r="AD1097">
        <v>1</v>
      </c>
      <c r="AE1097">
        <v>0</v>
      </c>
      <c r="AF1097" t="s">
        <v>23</v>
      </c>
      <c r="AG1097">
        <v>0</v>
      </c>
      <c r="AH1097">
        <v>2</v>
      </c>
      <c r="AI1097">
        <v>292118104</v>
      </c>
      <c r="AJ1097">
        <v>751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 x14ac:dyDescent="0.2">
      <c r="A1098">
        <f>ROW(Source!A374)</f>
        <v>374</v>
      </c>
      <c r="B1098">
        <v>292118117</v>
      </c>
      <c r="C1098">
        <v>292118099</v>
      </c>
      <c r="D1098">
        <v>277869627</v>
      </c>
      <c r="E1098">
        <v>1</v>
      </c>
      <c r="F1098">
        <v>1</v>
      </c>
      <c r="G1098">
        <v>1</v>
      </c>
      <c r="H1098">
        <v>3</v>
      </c>
      <c r="I1098" t="s">
        <v>1246</v>
      </c>
      <c r="J1098" t="s">
        <v>1247</v>
      </c>
      <c r="K1098" t="s">
        <v>1248</v>
      </c>
      <c r="L1098">
        <v>1346</v>
      </c>
      <c r="N1098">
        <v>1009</v>
      </c>
      <c r="O1098" t="s">
        <v>1242</v>
      </c>
      <c r="P1098" t="s">
        <v>1242</v>
      </c>
      <c r="Q1098">
        <v>1</v>
      </c>
      <c r="X1098">
        <v>0.02</v>
      </c>
      <c r="Y1098">
        <v>56.11</v>
      </c>
      <c r="Z1098">
        <v>0</v>
      </c>
      <c r="AA1098">
        <v>0</v>
      </c>
      <c r="AB1098">
        <v>0</v>
      </c>
      <c r="AC1098">
        <v>0</v>
      </c>
      <c r="AD1098">
        <v>1</v>
      </c>
      <c r="AE1098">
        <v>0</v>
      </c>
      <c r="AF1098" t="s">
        <v>23</v>
      </c>
      <c r="AG1098">
        <v>0</v>
      </c>
      <c r="AH1098">
        <v>2</v>
      </c>
      <c r="AI1098">
        <v>292118105</v>
      </c>
      <c r="AJ1098">
        <v>752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 x14ac:dyDescent="0.2">
      <c r="A1099">
        <f>ROW(Source!A374)</f>
        <v>374</v>
      </c>
      <c r="B1099">
        <v>292118118</v>
      </c>
      <c r="C1099">
        <v>292118099</v>
      </c>
      <c r="D1099">
        <v>277561946</v>
      </c>
      <c r="E1099">
        <v>109</v>
      </c>
      <c r="F1099">
        <v>1</v>
      </c>
      <c r="G1099">
        <v>1</v>
      </c>
      <c r="H1099">
        <v>3</v>
      </c>
      <c r="I1099" t="s">
        <v>1497</v>
      </c>
      <c r="J1099" t="s">
        <v>3</v>
      </c>
      <c r="K1099" t="s">
        <v>1498</v>
      </c>
      <c r="L1099">
        <v>1371</v>
      </c>
      <c r="N1099">
        <v>1013</v>
      </c>
      <c r="O1099" t="s">
        <v>21</v>
      </c>
      <c r="P1099" t="s">
        <v>21</v>
      </c>
      <c r="Q1099">
        <v>1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1</v>
      </c>
      <c r="AD1099">
        <v>0</v>
      </c>
      <c r="AE1099">
        <v>0</v>
      </c>
      <c r="AF1099" t="s">
        <v>23</v>
      </c>
      <c r="AG1099">
        <v>0</v>
      </c>
      <c r="AH1099">
        <v>3</v>
      </c>
      <c r="AI1099">
        <v>-1</v>
      </c>
      <c r="AJ1099" t="s">
        <v>3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 x14ac:dyDescent="0.2">
      <c r="A1100">
        <f>ROW(Source!A374)</f>
        <v>374</v>
      </c>
      <c r="B1100">
        <v>292118119</v>
      </c>
      <c r="C1100">
        <v>292118099</v>
      </c>
      <c r="D1100">
        <v>277562634</v>
      </c>
      <c r="E1100">
        <v>109</v>
      </c>
      <c r="F1100">
        <v>1</v>
      </c>
      <c r="G1100">
        <v>1</v>
      </c>
      <c r="H1100">
        <v>3</v>
      </c>
      <c r="I1100" t="s">
        <v>1480</v>
      </c>
      <c r="J1100" t="s">
        <v>3</v>
      </c>
      <c r="K1100" t="s">
        <v>1481</v>
      </c>
      <c r="L1100">
        <v>1348</v>
      </c>
      <c r="N1100">
        <v>1009</v>
      </c>
      <c r="O1100" t="s">
        <v>806</v>
      </c>
      <c r="P1100" t="s">
        <v>806</v>
      </c>
      <c r="Q1100">
        <v>1000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1</v>
      </c>
      <c r="AD1100">
        <v>0</v>
      </c>
      <c r="AE1100">
        <v>0</v>
      </c>
      <c r="AF1100" t="s">
        <v>23</v>
      </c>
      <c r="AG1100">
        <v>0</v>
      </c>
      <c r="AH1100">
        <v>3</v>
      </c>
      <c r="AI1100">
        <v>-1</v>
      </c>
      <c r="AJ1100" t="s">
        <v>3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 x14ac:dyDescent="0.2">
      <c r="A1101">
        <f>ROW(Source!A374)</f>
        <v>374</v>
      </c>
      <c r="B1101">
        <v>292118120</v>
      </c>
      <c r="C1101">
        <v>292118099</v>
      </c>
      <c r="D1101">
        <v>277562780</v>
      </c>
      <c r="E1101">
        <v>109</v>
      </c>
      <c r="F1101">
        <v>1</v>
      </c>
      <c r="G1101">
        <v>1</v>
      </c>
      <c r="H1101">
        <v>3</v>
      </c>
      <c r="I1101" t="s">
        <v>1482</v>
      </c>
      <c r="J1101" t="s">
        <v>3</v>
      </c>
      <c r="K1101" t="s">
        <v>1483</v>
      </c>
      <c r="L1101">
        <v>1346</v>
      </c>
      <c r="N1101">
        <v>1009</v>
      </c>
      <c r="O1101" t="s">
        <v>1242</v>
      </c>
      <c r="P1101" t="s">
        <v>1242</v>
      </c>
      <c r="Q1101">
        <v>1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1</v>
      </c>
      <c r="AD1101">
        <v>0</v>
      </c>
      <c r="AE1101">
        <v>0</v>
      </c>
      <c r="AF1101" t="s">
        <v>23</v>
      </c>
      <c r="AG1101">
        <v>0</v>
      </c>
      <c r="AH1101">
        <v>3</v>
      </c>
      <c r="AI1101">
        <v>-1</v>
      </c>
      <c r="AJ1101" t="s">
        <v>3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">
      <c r="A1102">
        <f>ROW(Source!A374)</f>
        <v>374</v>
      </c>
      <c r="B1102">
        <v>292118121</v>
      </c>
      <c r="C1102">
        <v>292118099</v>
      </c>
      <c r="D1102">
        <v>277879114</v>
      </c>
      <c r="E1102">
        <v>1</v>
      </c>
      <c r="F1102">
        <v>1</v>
      </c>
      <c r="G1102">
        <v>1</v>
      </c>
      <c r="H1102">
        <v>3</v>
      </c>
      <c r="I1102" t="s">
        <v>1499</v>
      </c>
      <c r="J1102" t="s">
        <v>1500</v>
      </c>
      <c r="K1102" t="s">
        <v>1501</v>
      </c>
      <c r="L1102">
        <v>1348</v>
      </c>
      <c r="N1102">
        <v>1009</v>
      </c>
      <c r="O1102" t="s">
        <v>806</v>
      </c>
      <c r="P1102" t="s">
        <v>806</v>
      </c>
      <c r="Q1102">
        <v>1000</v>
      </c>
      <c r="X1102">
        <v>0</v>
      </c>
      <c r="Y1102">
        <v>78619.899999999994</v>
      </c>
      <c r="Z1102">
        <v>0</v>
      </c>
      <c r="AA1102">
        <v>0</v>
      </c>
      <c r="AB1102">
        <v>0</v>
      </c>
      <c r="AC1102">
        <v>1</v>
      </c>
      <c r="AD1102">
        <v>0</v>
      </c>
      <c r="AE1102">
        <v>0</v>
      </c>
      <c r="AF1102" t="s">
        <v>23</v>
      </c>
      <c r="AG1102">
        <v>0</v>
      </c>
      <c r="AH1102">
        <v>3</v>
      </c>
      <c r="AI1102">
        <v>-1</v>
      </c>
      <c r="AJ1102" t="s">
        <v>3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 x14ac:dyDescent="0.2">
      <c r="A1103">
        <f>ROW(Source!A374)</f>
        <v>374</v>
      </c>
      <c r="B1103">
        <v>292118122</v>
      </c>
      <c r="C1103">
        <v>292118099</v>
      </c>
      <c r="D1103">
        <v>277563139</v>
      </c>
      <c r="E1103">
        <v>109</v>
      </c>
      <c r="F1103">
        <v>1</v>
      </c>
      <c r="G1103">
        <v>1</v>
      </c>
      <c r="H1103">
        <v>3</v>
      </c>
      <c r="I1103" t="s">
        <v>1492</v>
      </c>
      <c r="J1103" t="s">
        <v>3</v>
      </c>
      <c r="K1103" t="s">
        <v>1493</v>
      </c>
      <c r="L1103">
        <v>1348</v>
      </c>
      <c r="N1103">
        <v>1009</v>
      </c>
      <c r="O1103" t="s">
        <v>806</v>
      </c>
      <c r="P1103" t="s">
        <v>806</v>
      </c>
      <c r="Q1103">
        <v>1000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1</v>
      </c>
      <c r="AD1103">
        <v>0</v>
      </c>
      <c r="AE1103">
        <v>0</v>
      </c>
      <c r="AF1103" t="s">
        <v>23</v>
      </c>
      <c r="AG1103">
        <v>0</v>
      </c>
      <c r="AH1103">
        <v>3</v>
      </c>
      <c r="AI1103">
        <v>-1</v>
      </c>
      <c r="AJ1103" t="s">
        <v>3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 x14ac:dyDescent="0.2">
      <c r="A1104">
        <f>ROW(Source!A374)</f>
        <v>374</v>
      </c>
      <c r="B1104">
        <v>292118123</v>
      </c>
      <c r="C1104">
        <v>292118099</v>
      </c>
      <c r="D1104">
        <v>277563539</v>
      </c>
      <c r="E1104">
        <v>109</v>
      </c>
      <c r="F1104">
        <v>1</v>
      </c>
      <c r="G1104">
        <v>1</v>
      </c>
      <c r="H1104">
        <v>3</v>
      </c>
      <c r="I1104" t="s">
        <v>1488</v>
      </c>
      <c r="J1104" t="s">
        <v>3</v>
      </c>
      <c r="K1104" t="s">
        <v>1489</v>
      </c>
      <c r="L1104">
        <v>1339</v>
      </c>
      <c r="N1104">
        <v>1007</v>
      </c>
      <c r="O1104" t="s">
        <v>1477</v>
      </c>
      <c r="P1104" t="s">
        <v>1477</v>
      </c>
      <c r="Q1104">
        <v>1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1</v>
      </c>
      <c r="AD1104">
        <v>0</v>
      </c>
      <c r="AE1104">
        <v>0</v>
      </c>
      <c r="AF1104" t="s">
        <v>23</v>
      </c>
      <c r="AG1104">
        <v>0</v>
      </c>
      <c r="AH1104">
        <v>3</v>
      </c>
      <c r="AI1104">
        <v>-1</v>
      </c>
      <c r="AJ1104" t="s">
        <v>3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 x14ac:dyDescent="0.2">
      <c r="A1105">
        <f>ROW(Source!A374)</f>
        <v>374</v>
      </c>
      <c r="B1105">
        <v>292118124</v>
      </c>
      <c r="C1105">
        <v>292118099</v>
      </c>
      <c r="D1105">
        <v>277896283</v>
      </c>
      <c r="E1105">
        <v>1</v>
      </c>
      <c r="F1105">
        <v>1</v>
      </c>
      <c r="G1105">
        <v>1</v>
      </c>
      <c r="H1105">
        <v>3</v>
      </c>
      <c r="I1105" t="s">
        <v>1331</v>
      </c>
      <c r="J1105" t="s">
        <v>1332</v>
      </c>
      <c r="K1105" t="s">
        <v>1333</v>
      </c>
      <c r="L1105">
        <v>1348</v>
      </c>
      <c r="N1105">
        <v>1009</v>
      </c>
      <c r="O1105" t="s">
        <v>806</v>
      </c>
      <c r="P1105" t="s">
        <v>806</v>
      </c>
      <c r="Q1105">
        <v>1000</v>
      </c>
      <c r="X1105">
        <v>4.0000000000000002E-4</v>
      </c>
      <c r="Y1105">
        <v>61265.39</v>
      </c>
      <c r="Z1105">
        <v>0</v>
      </c>
      <c r="AA1105">
        <v>0</v>
      </c>
      <c r="AB1105">
        <v>0</v>
      </c>
      <c r="AC1105">
        <v>0</v>
      </c>
      <c r="AD1105">
        <v>1</v>
      </c>
      <c r="AE1105">
        <v>0</v>
      </c>
      <c r="AF1105" t="s">
        <v>23</v>
      </c>
      <c r="AG1105">
        <v>0</v>
      </c>
      <c r="AH1105">
        <v>2</v>
      </c>
      <c r="AI1105">
        <v>292118106</v>
      </c>
      <c r="AJ1105">
        <v>753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 x14ac:dyDescent="0.2">
      <c r="A1106">
        <f>ROW(Source!A374)</f>
        <v>374</v>
      </c>
      <c r="B1106">
        <v>292118125</v>
      </c>
      <c r="C1106">
        <v>292118099</v>
      </c>
      <c r="D1106">
        <v>277896315</v>
      </c>
      <c r="E1106">
        <v>1</v>
      </c>
      <c r="F1106">
        <v>1</v>
      </c>
      <c r="G1106">
        <v>1</v>
      </c>
      <c r="H1106">
        <v>3</v>
      </c>
      <c r="I1106" t="s">
        <v>1334</v>
      </c>
      <c r="J1106" t="s">
        <v>1335</v>
      </c>
      <c r="K1106" t="s">
        <v>1336</v>
      </c>
      <c r="L1106">
        <v>1348</v>
      </c>
      <c r="N1106">
        <v>1009</v>
      </c>
      <c r="O1106" t="s">
        <v>806</v>
      </c>
      <c r="P1106" t="s">
        <v>806</v>
      </c>
      <c r="Q1106">
        <v>1000</v>
      </c>
      <c r="X1106">
        <v>1.0000000000000001E-5</v>
      </c>
      <c r="Y1106">
        <v>80020.98</v>
      </c>
      <c r="Z1106">
        <v>0</v>
      </c>
      <c r="AA1106">
        <v>0</v>
      </c>
      <c r="AB1106">
        <v>0</v>
      </c>
      <c r="AC1106">
        <v>0</v>
      </c>
      <c r="AD1106">
        <v>1</v>
      </c>
      <c r="AE1106">
        <v>0</v>
      </c>
      <c r="AF1106" t="s">
        <v>23</v>
      </c>
      <c r="AG1106">
        <v>0</v>
      </c>
      <c r="AH1106">
        <v>2</v>
      </c>
      <c r="AI1106">
        <v>292118107</v>
      </c>
      <c r="AJ1106">
        <v>754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 x14ac:dyDescent="0.2">
      <c r="A1107">
        <f>ROW(Source!A374)</f>
        <v>374</v>
      </c>
      <c r="B1107">
        <v>292118126</v>
      </c>
      <c r="C1107">
        <v>292118099</v>
      </c>
      <c r="D1107">
        <v>277896321</v>
      </c>
      <c r="E1107">
        <v>1</v>
      </c>
      <c r="F1107">
        <v>1</v>
      </c>
      <c r="G1107">
        <v>1</v>
      </c>
      <c r="H1107">
        <v>3</v>
      </c>
      <c r="I1107" t="s">
        <v>1337</v>
      </c>
      <c r="J1107" t="s">
        <v>1338</v>
      </c>
      <c r="K1107" t="s">
        <v>1339</v>
      </c>
      <c r="L1107">
        <v>1348</v>
      </c>
      <c r="N1107">
        <v>1009</v>
      </c>
      <c r="O1107" t="s">
        <v>806</v>
      </c>
      <c r="P1107" t="s">
        <v>806</v>
      </c>
      <c r="Q1107">
        <v>1000</v>
      </c>
      <c r="X1107">
        <v>5.9999999999999995E-4</v>
      </c>
      <c r="Y1107">
        <v>40917.440000000002</v>
      </c>
      <c r="Z1107">
        <v>0</v>
      </c>
      <c r="AA1107">
        <v>0</v>
      </c>
      <c r="AB1107">
        <v>0</v>
      </c>
      <c r="AC1107">
        <v>0</v>
      </c>
      <c r="AD1107">
        <v>1</v>
      </c>
      <c r="AE1107">
        <v>0</v>
      </c>
      <c r="AF1107" t="s">
        <v>23</v>
      </c>
      <c r="AG1107">
        <v>0</v>
      </c>
      <c r="AH1107">
        <v>2</v>
      </c>
      <c r="AI1107">
        <v>292118108</v>
      </c>
      <c r="AJ1107">
        <v>755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">
      <c r="A1108">
        <f>ROW(Source!A374)</f>
        <v>374</v>
      </c>
      <c r="B1108">
        <v>292118127</v>
      </c>
      <c r="C1108">
        <v>292118099</v>
      </c>
      <c r="D1108">
        <v>277896684</v>
      </c>
      <c r="E1108">
        <v>1</v>
      </c>
      <c r="F1108">
        <v>1</v>
      </c>
      <c r="G1108">
        <v>1</v>
      </c>
      <c r="H1108">
        <v>3</v>
      </c>
      <c r="I1108" t="s">
        <v>1340</v>
      </c>
      <c r="J1108" t="s">
        <v>1341</v>
      </c>
      <c r="K1108" t="s">
        <v>1342</v>
      </c>
      <c r="L1108">
        <v>1348</v>
      </c>
      <c r="N1108">
        <v>1009</v>
      </c>
      <c r="O1108" t="s">
        <v>806</v>
      </c>
      <c r="P1108" t="s">
        <v>806</v>
      </c>
      <c r="Q1108">
        <v>1000</v>
      </c>
      <c r="X1108">
        <v>5.9999999999999995E-4</v>
      </c>
      <c r="Y1108">
        <v>98039.57</v>
      </c>
      <c r="Z1108">
        <v>0</v>
      </c>
      <c r="AA1108">
        <v>0</v>
      </c>
      <c r="AB1108">
        <v>0</v>
      </c>
      <c r="AC1108">
        <v>0</v>
      </c>
      <c r="AD1108">
        <v>1</v>
      </c>
      <c r="AE1108">
        <v>0</v>
      </c>
      <c r="AF1108" t="s">
        <v>23</v>
      </c>
      <c r="AG1108">
        <v>0</v>
      </c>
      <c r="AH1108">
        <v>2</v>
      </c>
      <c r="AI1108">
        <v>292118109</v>
      </c>
      <c r="AJ1108">
        <v>756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 x14ac:dyDescent="0.2">
      <c r="A1109">
        <f>ROW(Source!A374)</f>
        <v>374</v>
      </c>
      <c r="B1109">
        <v>292118128</v>
      </c>
      <c r="C1109">
        <v>292118099</v>
      </c>
      <c r="D1109">
        <v>277908257</v>
      </c>
      <c r="E1109">
        <v>1</v>
      </c>
      <c r="F1109">
        <v>1</v>
      </c>
      <c r="G1109">
        <v>1</v>
      </c>
      <c r="H1109">
        <v>3</v>
      </c>
      <c r="I1109" t="s">
        <v>1343</v>
      </c>
      <c r="J1109" t="s">
        <v>1344</v>
      </c>
      <c r="K1109" t="s">
        <v>1345</v>
      </c>
      <c r="L1109">
        <v>1425</v>
      </c>
      <c r="N1109">
        <v>1013</v>
      </c>
      <c r="O1109" t="s">
        <v>880</v>
      </c>
      <c r="P1109" t="s">
        <v>880</v>
      </c>
      <c r="Q1109">
        <v>1</v>
      </c>
      <c r="X1109">
        <v>0.06</v>
      </c>
      <c r="Y1109">
        <v>1031.73</v>
      </c>
      <c r="Z1109">
        <v>0</v>
      </c>
      <c r="AA1109">
        <v>0</v>
      </c>
      <c r="AB1109">
        <v>0</v>
      </c>
      <c r="AC1109">
        <v>0</v>
      </c>
      <c r="AD1109">
        <v>1</v>
      </c>
      <c r="AE1109">
        <v>0</v>
      </c>
      <c r="AF1109" t="s">
        <v>23</v>
      </c>
      <c r="AG1109">
        <v>0</v>
      </c>
      <c r="AH1109">
        <v>2</v>
      </c>
      <c r="AI1109">
        <v>292118110</v>
      </c>
      <c r="AJ1109">
        <v>757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 x14ac:dyDescent="0.2">
      <c r="A1110">
        <f>ROW(Source!A374)</f>
        <v>374</v>
      </c>
      <c r="B1110">
        <v>292118129</v>
      </c>
      <c r="C1110">
        <v>292118099</v>
      </c>
      <c r="D1110">
        <v>277565451</v>
      </c>
      <c r="E1110">
        <v>109</v>
      </c>
      <c r="F1110">
        <v>1</v>
      </c>
      <c r="G1110">
        <v>1</v>
      </c>
      <c r="H1110">
        <v>3</v>
      </c>
      <c r="I1110" t="s">
        <v>1484</v>
      </c>
      <c r="J1110" t="s">
        <v>3</v>
      </c>
      <c r="K1110" t="s">
        <v>1490</v>
      </c>
      <c r="L1110">
        <v>1371</v>
      </c>
      <c r="N1110">
        <v>1013</v>
      </c>
      <c r="O1110" t="s">
        <v>21</v>
      </c>
      <c r="P1110" t="s">
        <v>21</v>
      </c>
      <c r="Q1110">
        <v>1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1</v>
      </c>
      <c r="AD1110">
        <v>0</v>
      </c>
      <c r="AE1110">
        <v>0</v>
      </c>
      <c r="AF1110" t="s">
        <v>23</v>
      </c>
      <c r="AG1110">
        <v>0</v>
      </c>
      <c r="AH1110">
        <v>3</v>
      </c>
      <c r="AI1110">
        <v>-1</v>
      </c>
      <c r="AJ1110" t="s">
        <v>3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 x14ac:dyDescent="0.2">
      <c r="A1111">
        <f>ROW(Source!A374)</f>
        <v>374</v>
      </c>
      <c r="B1111">
        <v>292118130</v>
      </c>
      <c r="C1111">
        <v>292118099</v>
      </c>
      <c r="D1111">
        <v>277565464</v>
      </c>
      <c r="E1111">
        <v>109</v>
      </c>
      <c r="F1111">
        <v>1</v>
      </c>
      <c r="G1111">
        <v>1</v>
      </c>
      <c r="H1111">
        <v>3</v>
      </c>
      <c r="I1111" t="s">
        <v>1502</v>
      </c>
      <c r="J1111" t="s">
        <v>3</v>
      </c>
      <c r="K1111" t="s">
        <v>1479</v>
      </c>
      <c r="L1111">
        <v>1346</v>
      </c>
      <c r="N1111">
        <v>1009</v>
      </c>
      <c r="O1111" t="s">
        <v>1242</v>
      </c>
      <c r="P1111" t="s">
        <v>1242</v>
      </c>
      <c r="Q1111">
        <v>1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1</v>
      </c>
      <c r="AD1111">
        <v>0</v>
      </c>
      <c r="AE1111">
        <v>0</v>
      </c>
      <c r="AF1111" t="s">
        <v>23</v>
      </c>
      <c r="AG1111">
        <v>0</v>
      </c>
      <c r="AH1111">
        <v>3</v>
      </c>
      <c r="AI1111">
        <v>-1</v>
      </c>
      <c r="AJ1111" t="s">
        <v>3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 x14ac:dyDescent="0.2">
      <c r="A1112">
        <f>ROW(Source!A374)</f>
        <v>374</v>
      </c>
      <c r="B1112">
        <v>292118131</v>
      </c>
      <c r="C1112">
        <v>292118099</v>
      </c>
      <c r="D1112">
        <v>277565474</v>
      </c>
      <c r="E1112">
        <v>109</v>
      </c>
      <c r="F1112">
        <v>1</v>
      </c>
      <c r="G1112">
        <v>1</v>
      </c>
      <c r="H1112">
        <v>3</v>
      </c>
      <c r="I1112" t="s">
        <v>1486</v>
      </c>
      <c r="J1112" t="s">
        <v>3</v>
      </c>
      <c r="K1112" t="s">
        <v>1487</v>
      </c>
      <c r="L1112">
        <v>1346</v>
      </c>
      <c r="N1112">
        <v>1009</v>
      </c>
      <c r="O1112" t="s">
        <v>1242</v>
      </c>
      <c r="P1112" t="s">
        <v>1242</v>
      </c>
      <c r="Q1112">
        <v>1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1</v>
      </c>
      <c r="AD1112">
        <v>0</v>
      </c>
      <c r="AE1112">
        <v>0</v>
      </c>
      <c r="AF1112" t="s">
        <v>23</v>
      </c>
      <c r="AG1112">
        <v>0</v>
      </c>
      <c r="AH1112">
        <v>3</v>
      </c>
      <c r="AI1112">
        <v>-1</v>
      </c>
      <c r="AJ1112" t="s">
        <v>3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 x14ac:dyDescent="0.2">
      <c r="A1113">
        <f>ROW(Source!A374)</f>
        <v>374</v>
      </c>
      <c r="B1113">
        <v>292118132</v>
      </c>
      <c r="C1113">
        <v>292118099</v>
      </c>
      <c r="D1113">
        <v>277565498</v>
      </c>
      <c r="E1113">
        <v>109</v>
      </c>
      <c r="F1113">
        <v>1</v>
      </c>
      <c r="G1113">
        <v>1</v>
      </c>
      <c r="H1113">
        <v>3</v>
      </c>
      <c r="I1113" t="s">
        <v>1494</v>
      </c>
      <c r="J1113" t="s">
        <v>3</v>
      </c>
      <c r="K1113" t="s">
        <v>1495</v>
      </c>
      <c r="L1113">
        <v>1371</v>
      </c>
      <c r="N1113">
        <v>1013</v>
      </c>
      <c r="O1113" t="s">
        <v>21</v>
      </c>
      <c r="P1113" t="s">
        <v>21</v>
      </c>
      <c r="Q1113">
        <v>1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1</v>
      </c>
      <c r="AD1113">
        <v>0</v>
      </c>
      <c r="AE1113">
        <v>0</v>
      </c>
      <c r="AF1113" t="s">
        <v>23</v>
      </c>
      <c r="AG1113">
        <v>0</v>
      </c>
      <c r="AH1113">
        <v>3</v>
      </c>
      <c r="AI1113">
        <v>-1</v>
      </c>
      <c r="AJ1113" t="s">
        <v>3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">
      <c r="A1114">
        <f>ROW(Source!A374)</f>
        <v>374</v>
      </c>
      <c r="B1114">
        <v>292118133</v>
      </c>
      <c r="C1114">
        <v>292118099</v>
      </c>
      <c r="D1114">
        <v>277565502</v>
      </c>
      <c r="E1114">
        <v>109</v>
      </c>
      <c r="F1114">
        <v>1</v>
      </c>
      <c r="G1114">
        <v>1</v>
      </c>
      <c r="H1114">
        <v>3</v>
      </c>
      <c r="I1114" t="s">
        <v>1468</v>
      </c>
      <c r="J1114" t="s">
        <v>3</v>
      </c>
      <c r="K1114" t="s">
        <v>1491</v>
      </c>
      <c r="L1114">
        <v>1371</v>
      </c>
      <c r="N1114">
        <v>1013</v>
      </c>
      <c r="O1114" t="s">
        <v>21</v>
      </c>
      <c r="P1114" t="s">
        <v>21</v>
      </c>
      <c r="Q1114">
        <v>1</v>
      </c>
      <c r="X1114">
        <v>0.1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 t="s">
        <v>23</v>
      </c>
      <c r="AG1114">
        <v>0</v>
      </c>
      <c r="AH1114">
        <v>3</v>
      </c>
      <c r="AI1114">
        <v>-1</v>
      </c>
      <c r="AJ1114" t="s">
        <v>3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 x14ac:dyDescent="0.2">
      <c r="A1115">
        <f>ROW(Source!A375)</f>
        <v>375</v>
      </c>
      <c r="B1115">
        <v>292118146</v>
      </c>
      <c r="C1115">
        <v>292118134</v>
      </c>
      <c r="D1115">
        <v>277560272</v>
      </c>
      <c r="E1115">
        <v>109</v>
      </c>
      <c r="F1115">
        <v>1</v>
      </c>
      <c r="G1115">
        <v>1</v>
      </c>
      <c r="H1115">
        <v>1</v>
      </c>
      <c r="I1115" t="s">
        <v>1304</v>
      </c>
      <c r="J1115" t="s">
        <v>3</v>
      </c>
      <c r="K1115" t="s">
        <v>1305</v>
      </c>
      <c r="L1115">
        <v>1191</v>
      </c>
      <c r="N1115">
        <v>1013</v>
      </c>
      <c r="O1115" t="s">
        <v>1220</v>
      </c>
      <c r="P1115" t="s">
        <v>1220</v>
      </c>
      <c r="Q1115">
        <v>1</v>
      </c>
      <c r="X1115">
        <v>19.7</v>
      </c>
      <c r="Y1115">
        <v>0</v>
      </c>
      <c r="Z1115">
        <v>0</v>
      </c>
      <c r="AA1115">
        <v>0</v>
      </c>
      <c r="AB1115">
        <v>420.91</v>
      </c>
      <c r="AC1115">
        <v>0</v>
      </c>
      <c r="AD1115">
        <v>1</v>
      </c>
      <c r="AE1115">
        <v>1</v>
      </c>
      <c r="AF1115" t="s">
        <v>3</v>
      </c>
      <c r="AG1115">
        <v>19.7</v>
      </c>
      <c r="AH1115">
        <v>2</v>
      </c>
      <c r="AI1115">
        <v>292118135</v>
      </c>
      <c r="AJ1115">
        <v>758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 x14ac:dyDescent="0.2">
      <c r="A1116">
        <f>ROW(Source!A375)</f>
        <v>375</v>
      </c>
      <c r="B1116">
        <v>292118147</v>
      </c>
      <c r="C1116">
        <v>292118134</v>
      </c>
      <c r="D1116">
        <v>277560491</v>
      </c>
      <c r="E1116">
        <v>109</v>
      </c>
      <c r="F1116">
        <v>1</v>
      </c>
      <c r="G1116">
        <v>1</v>
      </c>
      <c r="H1116">
        <v>1</v>
      </c>
      <c r="I1116" t="s">
        <v>1221</v>
      </c>
      <c r="J1116" t="s">
        <v>3</v>
      </c>
      <c r="K1116" t="s">
        <v>1222</v>
      </c>
      <c r="L1116">
        <v>1191</v>
      </c>
      <c r="N1116">
        <v>1013</v>
      </c>
      <c r="O1116" t="s">
        <v>1220</v>
      </c>
      <c r="P1116" t="s">
        <v>1220</v>
      </c>
      <c r="Q1116">
        <v>1</v>
      </c>
      <c r="X1116">
        <v>0.91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1</v>
      </c>
      <c r="AE1116">
        <v>2</v>
      </c>
      <c r="AF1116" t="s">
        <v>3</v>
      </c>
      <c r="AG1116">
        <v>0.91</v>
      </c>
      <c r="AH1116">
        <v>2</v>
      </c>
      <c r="AI1116">
        <v>292118136</v>
      </c>
      <c r="AJ1116">
        <v>759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 x14ac:dyDescent="0.2">
      <c r="A1117">
        <f>ROW(Source!A375)</f>
        <v>375</v>
      </c>
      <c r="B1117">
        <v>292118148</v>
      </c>
      <c r="C1117">
        <v>292118134</v>
      </c>
      <c r="D1117">
        <v>277945805</v>
      </c>
      <c r="E1117">
        <v>1</v>
      </c>
      <c r="F1117">
        <v>1</v>
      </c>
      <c r="G1117">
        <v>1</v>
      </c>
      <c r="H1117">
        <v>2</v>
      </c>
      <c r="I1117" t="s">
        <v>1227</v>
      </c>
      <c r="J1117" t="s">
        <v>1228</v>
      </c>
      <c r="K1117" t="s">
        <v>1229</v>
      </c>
      <c r="L1117">
        <v>1368</v>
      </c>
      <c r="N1117">
        <v>1011</v>
      </c>
      <c r="O1117" t="s">
        <v>1090</v>
      </c>
      <c r="P1117" t="s">
        <v>1090</v>
      </c>
      <c r="Q1117">
        <v>1</v>
      </c>
      <c r="X1117">
        <v>0.91</v>
      </c>
      <c r="Y1117">
        <v>0</v>
      </c>
      <c r="Z1117">
        <v>544.70000000000005</v>
      </c>
      <c r="AA1117">
        <v>477.98</v>
      </c>
      <c r="AB1117">
        <v>0</v>
      </c>
      <c r="AC1117">
        <v>0</v>
      </c>
      <c r="AD1117">
        <v>1</v>
      </c>
      <c r="AE1117">
        <v>0</v>
      </c>
      <c r="AF1117" t="s">
        <v>3</v>
      </c>
      <c r="AG1117">
        <v>0.91</v>
      </c>
      <c r="AH1117">
        <v>2</v>
      </c>
      <c r="AI1117">
        <v>292118137</v>
      </c>
      <c r="AJ1117">
        <v>760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 x14ac:dyDescent="0.2">
      <c r="A1118">
        <f>ROW(Source!A375)</f>
        <v>375</v>
      </c>
      <c r="B1118">
        <v>292118149</v>
      </c>
      <c r="C1118">
        <v>292118134</v>
      </c>
      <c r="D1118">
        <v>277862540</v>
      </c>
      <c r="E1118">
        <v>1</v>
      </c>
      <c r="F1118">
        <v>1</v>
      </c>
      <c r="G1118">
        <v>1</v>
      </c>
      <c r="H1118">
        <v>3</v>
      </c>
      <c r="I1118" t="s">
        <v>1325</v>
      </c>
      <c r="J1118" t="s">
        <v>1326</v>
      </c>
      <c r="K1118" t="s">
        <v>1327</v>
      </c>
      <c r="L1118">
        <v>1346</v>
      </c>
      <c r="N1118">
        <v>1009</v>
      </c>
      <c r="O1118" t="s">
        <v>1242</v>
      </c>
      <c r="P1118" t="s">
        <v>1242</v>
      </c>
      <c r="Q1118">
        <v>1</v>
      </c>
      <c r="X1118">
        <v>0.03</v>
      </c>
      <c r="Y1118">
        <v>80.02</v>
      </c>
      <c r="Z1118">
        <v>0</v>
      </c>
      <c r="AA1118">
        <v>0</v>
      </c>
      <c r="AB1118">
        <v>0</v>
      </c>
      <c r="AC1118">
        <v>0</v>
      </c>
      <c r="AD1118">
        <v>1</v>
      </c>
      <c r="AE1118">
        <v>0</v>
      </c>
      <c r="AF1118" t="s">
        <v>23</v>
      </c>
      <c r="AG1118">
        <v>0</v>
      </c>
      <c r="AH1118">
        <v>2</v>
      </c>
      <c r="AI1118">
        <v>292118138</v>
      </c>
      <c r="AJ1118">
        <v>761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 x14ac:dyDescent="0.2">
      <c r="A1119">
        <f>ROW(Source!A375)</f>
        <v>375</v>
      </c>
      <c r="B1119">
        <v>292118150</v>
      </c>
      <c r="C1119">
        <v>292118134</v>
      </c>
      <c r="D1119">
        <v>277867733</v>
      </c>
      <c r="E1119">
        <v>1</v>
      </c>
      <c r="F1119">
        <v>1</v>
      </c>
      <c r="G1119">
        <v>1</v>
      </c>
      <c r="H1119">
        <v>3</v>
      </c>
      <c r="I1119" t="s">
        <v>1438</v>
      </c>
      <c r="J1119" t="s">
        <v>1439</v>
      </c>
      <c r="K1119" t="s">
        <v>1440</v>
      </c>
      <c r="L1119">
        <v>1346</v>
      </c>
      <c r="N1119">
        <v>1009</v>
      </c>
      <c r="O1119" t="s">
        <v>1242</v>
      </c>
      <c r="P1119" t="s">
        <v>1242</v>
      </c>
      <c r="Q1119">
        <v>1</v>
      </c>
      <c r="X1119">
        <v>0</v>
      </c>
      <c r="Y1119">
        <v>174.93</v>
      </c>
      <c r="Z1119">
        <v>0</v>
      </c>
      <c r="AA1119">
        <v>0</v>
      </c>
      <c r="AB1119">
        <v>0</v>
      </c>
      <c r="AC1119">
        <v>1</v>
      </c>
      <c r="AD1119">
        <v>0</v>
      </c>
      <c r="AE1119">
        <v>0</v>
      </c>
      <c r="AF1119" t="s">
        <v>23</v>
      </c>
      <c r="AG1119">
        <v>0</v>
      </c>
      <c r="AH1119">
        <v>3</v>
      </c>
      <c r="AI1119">
        <v>-1</v>
      </c>
      <c r="AJ1119" t="s">
        <v>3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">
      <c r="A1120">
        <f>ROW(Source!A375)</f>
        <v>375</v>
      </c>
      <c r="B1120">
        <v>292118151</v>
      </c>
      <c r="C1120">
        <v>292118134</v>
      </c>
      <c r="D1120">
        <v>277867826</v>
      </c>
      <c r="E1120">
        <v>1</v>
      </c>
      <c r="F1120">
        <v>1</v>
      </c>
      <c r="G1120">
        <v>1</v>
      </c>
      <c r="H1120">
        <v>3</v>
      </c>
      <c r="I1120" t="s">
        <v>1328</v>
      </c>
      <c r="J1120" t="s">
        <v>1329</v>
      </c>
      <c r="K1120" t="s">
        <v>1330</v>
      </c>
      <c r="L1120">
        <v>1348</v>
      </c>
      <c r="N1120">
        <v>1009</v>
      </c>
      <c r="O1120" t="s">
        <v>806</v>
      </c>
      <c r="P1120" t="s">
        <v>806</v>
      </c>
      <c r="Q1120">
        <v>1000</v>
      </c>
      <c r="X1120">
        <v>2.3000000000000001E-4</v>
      </c>
      <c r="Y1120">
        <v>84866.240000000005</v>
      </c>
      <c r="Z1120">
        <v>0</v>
      </c>
      <c r="AA1120">
        <v>0</v>
      </c>
      <c r="AB1120">
        <v>0</v>
      </c>
      <c r="AC1120">
        <v>0</v>
      </c>
      <c r="AD1120">
        <v>1</v>
      </c>
      <c r="AE1120">
        <v>0</v>
      </c>
      <c r="AF1120" t="s">
        <v>23</v>
      </c>
      <c r="AG1120">
        <v>0</v>
      </c>
      <c r="AH1120">
        <v>2</v>
      </c>
      <c r="AI1120">
        <v>292118139</v>
      </c>
      <c r="AJ1120">
        <v>762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 x14ac:dyDescent="0.2">
      <c r="A1121">
        <f>ROW(Source!A375)</f>
        <v>375</v>
      </c>
      <c r="B1121">
        <v>292118152</v>
      </c>
      <c r="C1121">
        <v>292118134</v>
      </c>
      <c r="D1121">
        <v>277869627</v>
      </c>
      <c r="E1121">
        <v>1</v>
      </c>
      <c r="F1121">
        <v>1</v>
      </c>
      <c r="G1121">
        <v>1</v>
      </c>
      <c r="H1121">
        <v>3</v>
      </c>
      <c r="I1121" t="s">
        <v>1246</v>
      </c>
      <c r="J1121" t="s">
        <v>1247</v>
      </c>
      <c r="K1121" t="s">
        <v>1248</v>
      </c>
      <c r="L1121">
        <v>1346</v>
      </c>
      <c r="N1121">
        <v>1009</v>
      </c>
      <c r="O1121" t="s">
        <v>1242</v>
      </c>
      <c r="P1121" t="s">
        <v>1242</v>
      </c>
      <c r="Q1121">
        <v>1</v>
      </c>
      <c r="X1121">
        <v>0.02</v>
      </c>
      <c r="Y1121">
        <v>56.11</v>
      </c>
      <c r="Z1121">
        <v>0</v>
      </c>
      <c r="AA1121">
        <v>0</v>
      </c>
      <c r="AB1121">
        <v>0</v>
      </c>
      <c r="AC1121">
        <v>0</v>
      </c>
      <c r="AD1121">
        <v>1</v>
      </c>
      <c r="AE1121">
        <v>0</v>
      </c>
      <c r="AF1121" t="s">
        <v>23</v>
      </c>
      <c r="AG1121">
        <v>0</v>
      </c>
      <c r="AH1121">
        <v>2</v>
      </c>
      <c r="AI1121">
        <v>292118140</v>
      </c>
      <c r="AJ1121">
        <v>763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 x14ac:dyDescent="0.2">
      <c r="A1122">
        <f>ROW(Source!A375)</f>
        <v>375</v>
      </c>
      <c r="B1122">
        <v>292118153</v>
      </c>
      <c r="C1122">
        <v>292118134</v>
      </c>
      <c r="D1122">
        <v>277561946</v>
      </c>
      <c r="E1122">
        <v>109</v>
      </c>
      <c r="F1122">
        <v>1</v>
      </c>
      <c r="G1122">
        <v>1</v>
      </c>
      <c r="H1122">
        <v>3</v>
      </c>
      <c r="I1122" t="s">
        <v>1497</v>
      </c>
      <c r="J1122" t="s">
        <v>3</v>
      </c>
      <c r="K1122" t="s">
        <v>1498</v>
      </c>
      <c r="L1122">
        <v>1371</v>
      </c>
      <c r="N1122">
        <v>1013</v>
      </c>
      <c r="O1122" t="s">
        <v>21</v>
      </c>
      <c r="P1122" t="s">
        <v>21</v>
      </c>
      <c r="Q1122">
        <v>1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1</v>
      </c>
      <c r="AD1122">
        <v>0</v>
      </c>
      <c r="AE1122">
        <v>0</v>
      </c>
      <c r="AF1122" t="s">
        <v>23</v>
      </c>
      <c r="AG1122">
        <v>0</v>
      </c>
      <c r="AH1122">
        <v>3</v>
      </c>
      <c r="AI1122">
        <v>-1</v>
      </c>
      <c r="AJ1122" t="s">
        <v>3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 x14ac:dyDescent="0.2">
      <c r="A1123">
        <f>ROW(Source!A375)</f>
        <v>375</v>
      </c>
      <c r="B1123">
        <v>292118154</v>
      </c>
      <c r="C1123">
        <v>292118134</v>
      </c>
      <c r="D1123">
        <v>277562634</v>
      </c>
      <c r="E1123">
        <v>109</v>
      </c>
      <c r="F1123">
        <v>1</v>
      </c>
      <c r="G1123">
        <v>1</v>
      </c>
      <c r="H1123">
        <v>3</v>
      </c>
      <c r="I1123" t="s">
        <v>1480</v>
      </c>
      <c r="J1123" t="s">
        <v>3</v>
      </c>
      <c r="K1123" t="s">
        <v>1481</v>
      </c>
      <c r="L1123">
        <v>1348</v>
      </c>
      <c r="N1123">
        <v>1009</v>
      </c>
      <c r="O1123" t="s">
        <v>806</v>
      </c>
      <c r="P1123" t="s">
        <v>806</v>
      </c>
      <c r="Q1123">
        <v>1000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1</v>
      </c>
      <c r="AD1123">
        <v>0</v>
      </c>
      <c r="AE1123">
        <v>0</v>
      </c>
      <c r="AF1123" t="s">
        <v>23</v>
      </c>
      <c r="AG1123">
        <v>0</v>
      </c>
      <c r="AH1123">
        <v>3</v>
      </c>
      <c r="AI1123">
        <v>-1</v>
      </c>
      <c r="AJ1123" t="s">
        <v>3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 x14ac:dyDescent="0.2">
      <c r="A1124">
        <f>ROW(Source!A375)</f>
        <v>375</v>
      </c>
      <c r="B1124">
        <v>292118155</v>
      </c>
      <c r="C1124">
        <v>292118134</v>
      </c>
      <c r="D1124">
        <v>277562780</v>
      </c>
      <c r="E1124">
        <v>109</v>
      </c>
      <c r="F1124">
        <v>1</v>
      </c>
      <c r="G1124">
        <v>1</v>
      </c>
      <c r="H1124">
        <v>3</v>
      </c>
      <c r="I1124" t="s">
        <v>1482</v>
      </c>
      <c r="J1124" t="s">
        <v>3</v>
      </c>
      <c r="K1124" t="s">
        <v>1483</v>
      </c>
      <c r="L1124">
        <v>1346</v>
      </c>
      <c r="N1124">
        <v>1009</v>
      </c>
      <c r="O1124" t="s">
        <v>1242</v>
      </c>
      <c r="P1124" t="s">
        <v>1242</v>
      </c>
      <c r="Q1124">
        <v>1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1</v>
      </c>
      <c r="AD1124">
        <v>0</v>
      </c>
      <c r="AE1124">
        <v>0</v>
      </c>
      <c r="AF1124" t="s">
        <v>23</v>
      </c>
      <c r="AG1124">
        <v>0</v>
      </c>
      <c r="AH1124">
        <v>3</v>
      </c>
      <c r="AI1124">
        <v>-1</v>
      </c>
      <c r="AJ1124" t="s">
        <v>3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">
      <c r="A1125">
        <f>ROW(Source!A375)</f>
        <v>375</v>
      </c>
      <c r="B1125">
        <v>292118156</v>
      </c>
      <c r="C1125">
        <v>292118134</v>
      </c>
      <c r="D1125">
        <v>277879114</v>
      </c>
      <c r="E1125">
        <v>1</v>
      </c>
      <c r="F1125">
        <v>1</v>
      </c>
      <c r="G1125">
        <v>1</v>
      </c>
      <c r="H1125">
        <v>3</v>
      </c>
      <c r="I1125" t="s">
        <v>1499</v>
      </c>
      <c r="J1125" t="s">
        <v>1500</v>
      </c>
      <c r="K1125" t="s">
        <v>1501</v>
      </c>
      <c r="L1125">
        <v>1348</v>
      </c>
      <c r="N1125">
        <v>1009</v>
      </c>
      <c r="O1125" t="s">
        <v>806</v>
      </c>
      <c r="P1125" t="s">
        <v>806</v>
      </c>
      <c r="Q1125">
        <v>1000</v>
      </c>
      <c r="X1125">
        <v>0</v>
      </c>
      <c r="Y1125">
        <v>78619.899999999994</v>
      </c>
      <c r="Z1125">
        <v>0</v>
      </c>
      <c r="AA1125">
        <v>0</v>
      </c>
      <c r="AB1125">
        <v>0</v>
      </c>
      <c r="AC1125">
        <v>1</v>
      </c>
      <c r="AD1125">
        <v>0</v>
      </c>
      <c r="AE1125">
        <v>0</v>
      </c>
      <c r="AF1125" t="s">
        <v>23</v>
      </c>
      <c r="AG1125">
        <v>0</v>
      </c>
      <c r="AH1125">
        <v>3</v>
      </c>
      <c r="AI1125">
        <v>-1</v>
      </c>
      <c r="AJ1125" t="s">
        <v>3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">
      <c r="A1126">
        <f>ROW(Source!A375)</f>
        <v>375</v>
      </c>
      <c r="B1126">
        <v>292118157</v>
      </c>
      <c r="C1126">
        <v>292118134</v>
      </c>
      <c r="D1126">
        <v>277563139</v>
      </c>
      <c r="E1126">
        <v>109</v>
      </c>
      <c r="F1126">
        <v>1</v>
      </c>
      <c r="G1126">
        <v>1</v>
      </c>
      <c r="H1126">
        <v>3</v>
      </c>
      <c r="I1126" t="s">
        <v>1492</v>
      </c>
      <c r="J1126" t="s">
        <v>3</v>
      </c>
      <c r="K1126" t="s">
        <v>1493</v>
      </c>
      <c r="L1126">
        <v>1348</v>
      </c>
      <c r="N1126">
        <v>1009</v>
      </c>
      <c r="O1126" t="s">
        <v>806</v>
      </c>
      <c r="P1126" t="s">
        <v>806</v>
      </c>
      <c r="Q1126">
        <v>1000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1</v>
      </c>
      <c r="AD1126">
        <v>0</v>
      </c>
      <c r="AE1126">
        <v>0</v>
      </c>
      <c r="AF1126" t="s">
        <v>23</v>
      </c>
      <c r="AG1126">
        <v>0</v>
      </c>
      <c r="AH1126">
        <v>3</v>
      </c>
      <c r="AI1126">
        <v>-1</v>
      </c>
      <c r="AJ1126" t="s">
        <v>3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">
      <c r="A1127">
        <f>ROW(Source!A375)</f>
        <v>375</v>
      </c>
      <c r="B1127">
        <v>292118158</v>
      </c>
      <c r="C1127">
        <v>292118134</v>
      </c>
      <c r="D1127">
        <v>277563539</v>
      </c>
      <c r="E1127">
        <v>109</v>
      </c>
      <c r="F1127">
        <v>1</v>
      </c>
      <c r="G1127">
        <v>1</v>
      </c>
      <c r="H1127">
        <v>3</v>
      </c>
      <c r="I1127" t="s">
        <v>1488</v>
      </c>
      <c r="J1127" t="s">
        <v>3</v>
      </c>
      <c r="K1127" t="s">
        <v>1489</v>
      </c>
      <c r="L1127">
        <v>1339</v>
      </c>
      <c r="N1127">
        <v>1007</v>
      </c>
      <c r="O1127" t="s">
        <v>1477</v>
      </c>
      <c r="P1127" t="s">
        <v>1477</v>
      </c>
      <c r="Q1127">
        <v>1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1</v>
      </c>
      <c r="AD1127">
        <v>0</v>
      </c>
      <c r="AE1127">
        <v>0</v>
      </c>
      <c r="AF1127" t="s">
        <v>23</v>
      </c>
      <c r="AG1127">
        <v>0</v>
      </c>
      <c r="AH1127">
        <v>3</v>
      </c>
      <c r="AI1127">
        <v>-1</v>
      </c>
      <c r="AJ1127" t="s">
        <v>3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">
      <c r="A1128">
        <f>ROW(Source!A375)</f>
        <v>375</v>
      </c>
      <c r="B1128">
        <v>292118159</v>
      </c>
      <c r="C1128">
        <v>292118134</v>
      </c>
      <c r="D1128">
        <v>277896283</v>
      </c>
      <c r="E1128">
        <v>1</v>
      </c>
      <c r="F1128">
        <v>1</v>
      </c>
      <c r="G1128">
        <v>1</v>
      </c>
      <c r="H1128">
        <v>3</v>
      </c>
      <c r="I1128" t="s">
        <v>1331</v>
      </c>
      <c r="J1128" t="s">
        <v>1332</v>
      </c>
      <c r="K1128" t="s">
        <v>1333</v>
      </c>
      <c r="L1128">
        <v>1348</v>
      </c>
      <c r="N1128">
        <v>1009</v>
      </c>
      <c r="O1128" t="s">
        <v>806</v>
      </c>
      <c r="P1128" t="s">
        <v>806</v>
      </c>
      <c r="Q1128">
        <v>1000</v>
      </c>
      <c r="X1128">
        <v>4.0000000000000002E-4</v>
      </c>
      <c r="Y1128">
        <v>61265.39</v>
      </c>
      <c r="Z1128">
        <v>0</v>
      </c>
      <c r="AA1128">
        <v>0</v>
      </c>
      <c r="AB1128">
        <v>0</v>
      </c>
      <c r="AC1128">
        <v>0</v>
      </c>
      <c r="AD1128">
        <v>1</v>
      </c>
      <c r="AE1128">
        <v>0</v>
      </c>
      <c r="AF1128" t="s">
        <v>23</v>
      </c>
      <c r="AG1128">
        <v>0</v>
      </c>
      <c r="AH1128">
        <v>2</v>
      </c>
      <c r="AI1128">
        <v>292118141</v>
      </c>
      <c r="AJ1128">
        <v>764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">
      <c r="A1129">
        <f>ROW(Source!A375)</f>
        <v>375</v>
      </c>
      <c r="B1129">
        <v>292118160</v>
      </c>
      <c r="C1129">
        <v>292118134</v>
      </c>
      <c r="D1129">
        <v>277896315</v>
      </c>
      <c r="E1129">
        <v>1</v>
      </c>
      <c r="F1129">
        <v>1</v>
      </c>
      <c r="G1129">
        <v>1</v>
      </c>
      <c r="H1129">
        <v>3</v>
      </c>
      <c r="I1129" t="s">
        <v>1334</v>
      </c>
      <c r="J1129" t="s">
        <v>1335</v>
      </c>
      <c r="K1129" t="s">
        <v>1336</v>
      </c>
      <c r="L1129">
        <v>1348</v>
      </c>
      <c r="N1129">
        <v>1009</v>
      </c>
      <c r="O1129" t="s">
        <v>806</v>
      </c>
      <c r="P1129" t="s">
        <v>806</v>
      </c>
      <c r="Q1129">
        <v>1000</v>
      </c>
      <c r="X1129">
        <v>1.0000000000000001E-5</v>
      </c>
      <c r="Y1129">
        <v>80020.98</v>
      </c>
      <c r="Z1129">
        <v>0</v>
      </c>
      <c r="AA1129">
        <v>0</v>
      </c>
      <c r="AB1129">
        <v>0</v>
      </c>
      <c r="AC1129">
        <v>0</v>
      </c>
      <c r="AD1129">
        <v>1</v>
      </c>
      <c r="AE1129">
        <v>0</v>
      </c>
      <c r="AF1129" t="s">
        <v>23</v>
      </c>
      <c r="AG1129">
        <v>0</v>
      </c>
      <c r="AH1129">
        <v>2</v>
      </c>
      <c r="AI1129">
        <v>292118142</v>
      </c>
      <c r="AJ1129">
        <v>765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">
      <c r="A1130">
        <f>ROW(Source!A375)</f>
        <v>375</v>
      </c>
      <c r="B1130">
        <v>292118161</v>
      </c>
      <c r="C1130">
        <v>292118134</v>
      </c>
      <c r="D1130">
        <v>277896321</v>
      </c>
      <c r="E1130">
        <v>1</v>
      </c>
      <c r="F1130">
        <v>1</v>
      </c>
      <c r="G1130">
        <v>1</v>
      </c>
      <c r="H1130">
        <v>3</v>
      </c>
      <c r="I1130" t="s">
        <v>1337</v>
      </c>
      <c r="J1130" t="s">
        <v>1338</v>
      </c>
      <c r="K1130" t="s">
        <v>1339</v>
      </c>
      <c r="L1130">
        <v>1348</v>
      </c>
      <c r="N1130">
        <v>1009</v>
      </c>
      <c r="O1130" t="s">
        <v>806</v>
      </c>
      <c r="P1130" t="s">
        <v>806</v>
      </c>
      <c r="Q1130">
        <v>1000</v>
      </c>
      <c r="X1130">
        <v>5.9999999999999995E-4</v>
      </c>
      <c r="Y1130">
        <v>40917.440000000002</v>
      </c>
      <c r="Z1130">
        <v>0</v>
      </c>
      <c r="AA1130">
        <v>0</v>
      </c>
      <c r="AB1130">
        <v>0</v>
      </c>
      <c r="AC1130">
        <v>0</v>
      </c>
      <c r="AD1130">
        <v>1</v>
      </c>
      <c r="AE1130">
        <v>0</v>
      </c>
      <c r="AF1130" t="s">
        <v>23</v>
      </c>
      <c r="AG1130">
        <v>0</v>
      </c>
      <c r="AH1130">
        <v>2</v>
      </c>
      <c r="AI1130">
        <v>292118143</v>
      </c>
      <c r="AJ1130">
        <v>766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 x14ac:dyDescent="0.2">
      <c r="A1131">
        <f>ROW(Source!A375)</f>
        <v>375</v>
      </c>
      <c r="B1131">
        <v>292118162</v>
      </c>
      <c r="C1131">
        <v>292118134</v>
      </c>
      <c r="D1131">
        <v>277896684</v>
      </c>
      <c r="E1131">
        <v>1</v>
      </c>
      <c r="F1131">
        <v>1</v>
      </c>
      <c r="G1131">
        <v>1</v>
      </c>
      <c r="H1131">
        <v>3</v>
      </c>
      <c r="I1131" t="s">
        <v>1340</v>
      </c>
      <c r="J1131" t="s">
        <v>1341</v>
      </c>
      <c r="K1131" t="s">
        <v>1342</v>
      </c>
      <c r="L1131">
        <v>1348</v>
      </c>
      <c r="N1131">
        <v>1009</v>
      </c>
      <c r="O1131" t="s">
        <v>806</v>
      </c>
      <c r="P1131" t="s">
        <v>806</v>
      </c>
      <c r="Q1131">
        <v>1000</v>
      </c>
      <c r="X1131">
        <v>5.9999999999999995E-4</v>
      </c>
      <c r="Y1131">
        <v>98039.57</v>
      </c>
      <c r="Z1131">
        <v>0</v>
      </c>
      <c r="AA1131">
        <v>0</v>
      </c>
      <c r="AB1131">
        <v>0</v>
      </c>
      <c r="AC1131">
        <v>0</v>
      </c>
      <c r="AD1131">
        <v>1</v>
      </c>
      <c r="AE1131">
        <v>0</v>
      </c>
      <c r="AF1131" t="s">
        <v>23</v>
      </c>
      <c r="AG1131">
        <v>0</v>
      </c>
      <c r="AH1131">
        <v>2</v>
      </c>
      <c r="AI1131">
        <v>292118144</v>
      </c>
      <c r="AJ1131">
        <v>767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">
      <c r="A1132">
        <f>ROW(Source!A375)</f>
        <v>375</v>
      </c>
      <c r="B1132">
        <v>292118163</v>
      </c>
      <c r="C1132">
        <v>292118134</v>
      </c>
      <c r="D1132">
        <v>277908257</v>
      </c>
      <c r="E1132">
        <v>1</v>
      </c>
      <c r="F1132">
        <v>1</v>
      </c>
      <c r="G1132">
        <v>1</v>
      </c>
      <c r="H1132">
        <v>3</v>
      </c>
      <c r="I1132" t="s">
        <v>1343</v>
      </c>
      <c r="J1132" t="s">
        <v>1344</v>
      </c>
      <c r="K1132" t="s">
        <v>1345</v>
      </c>
      <c r="L1132">
        <v>1425</v>
      </c>
      <c r="N1132">
        <v>1013</v>
      </c>
      <c r="O1132" t="s">
        <v>880</v>
      </c>
      <c r="P1132" t="s">
        <v>880</v>
      </c>
      <c r="Q1132">
        <v>1</v>
      </c>
      <c r="X1132">
        <v>0.06</v>
      </c>
      <c r="Y1132">
        <v>1031.73</v>
      </c>
      <c r="Z1132">
        <v>0</v>
      </c>
      <c r="AA1132">
        <v>0</v>
      </c>
      <c r="AB1132">
        <v>0</v>
      </c>
      <c r="AC1132">
        <v>0</v>
      </c>
      <c r="AD1132">
        <v>1</v>
      </c>
      <c r="AE1132">
        <v>0</v>
      </c>
      <c r="AF1132" t="s">
        <v>23</v>
      </c>
      <c r="AG1132">
        <v>0</v>
      </c>
      <c r="AH1132">
        <v>2</v>
      </c>
      <c r="AI1132">
        <v>292118145</v>
      </c>
      <c r="AJ1132">
        <v>768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 x14ac:dyDescent="0.2">
      <c r="A1133">
        <f>ROW(Source!A375)</f>
        <v>375</v>
      </c>
      <c r="B1133">
        <v>292118164</v>
      </c>
      <c r="C1133">
        <v>292118134</v>
      </c>
      <c r="D1133">
        <v>277565451</v>
      </c>
      <c r="E1133">
        <v>109</v>
      </c>
      <c r="F1133">
        <v>1</v>
      </c>
      <c r="G1133">
        <v>1</v>
      </c>
      <c r="H1133">
        <v>3</v>
      </c>
      <c r="I1133" t="s">
        <v>1484</v>
      </c>
      <c r="J1133" t="s">
        <v>3</v>
      </c>
      <c r="K1133" t="s">
        <v>1490</v>
      </c>
      <c r="L1133">
        <v>1371</v>
      </c>
      <c r="N1133">
        <v>1013</v>
      </c>
      <c r="O1133" t="s">
        <v>21</v>
      </c>
      <c r="P1133" t="s">
        <v>21</v>
      </c>
      <c r="Q1133">
        <v>1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1</v>
      </c>
      <c r="AD1133">
        <v>0</v>
      </c>
      <c r="AE1133">
        <v>0</v>
      </c>
      <c r="AF1133" t="s">
        <v>23</v>
      </c>
      <c r="AG1133">
        <v>0</v>
      </c>
      <c r="AH1133">
        <v>3</v>
      </c>
      <c r="AI1133">
        <v>-1</v>
      </c>
      <c r="AJ1133" t="s">
        <v>3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 x14ac:dyDescent="0.2">
      <c r="A1134">
        <f>ROW(Source!A375)</f>
        <v>375</v>
      </c>
      <c r="B1134">
        <v>292118165</v>
      </c>
      <c r="C1134">
        <v>292118134</v>
      </c>
      <c r="D1134">
        <v>277565464</v>
      </c>
      <c r="E1134">
        <v>109</v>
      </c>
      <c r="F1134">
        <v>1</v>
      </c>
      <c r="G1134">
        <v>1</v>
      </c>
      <c r="H1134">
        <v>3</v>
      </c>
      <c r="I1134" t="s">
        <v>1502</v>
      </c>
      <c r="J1134" t="s">
        <v>3</v>
      </c>
      <c r="K1134" t="s">
        <v>1479</v>
      </c>
      <c r="L1134">
        <v>1346</v>
      </c>
      <c r="N1134">
        <v>1009</v>
      </c>
      <c r="O1134" t="s">
        <v>1242</v>
      </c>
      <c r="P1134" t="s">
        <v>1242</v>
      </c>
      <c r="Q1134">
        <v>1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1</v>
      </c>
      <c r="AD1134">
        <v>0</v>
      </c>
      <c r="AE1134">
        <v>0</v>
      </c>
      <c r="AF1134" t="s">
        <v>23</v>
      </c>
      <c r="AG1134">
        <v>0</v>
      </c>
      <c r="AH1134">
        <v>3</v>
      </c>
      <c r="AI1134">
        <v>-1</v>
      </c>
      <c r="AJ1134" t="s">
        <v>3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 x14ac:dyDescent="0.2">
      <c r="A1135">
        <f>ROW(Source!A375)</f>
        <v>375</v>
      </c>
      <c r="B1135">
        <v>292118166</v>
      </c>
      <c r="C1135">
        <v>292118134</v>
      </c>
      <c r="D1135">
        <v>277565474</v>
      </c>
      <c r="E1135">
        <v>109</v>
      </c>
      <c r="F1135">
        <v>1</v>
      </c>
      <c r="G1135">
        <v>1</v>
      </c>
      <c r="H1135">
        <v>3</v>
      </c>
      <c r="I1135" t="s">
        <v>1486</v>
      </c>
      <c r="J1135" t="s">
        <v>3</v>
      </c>
      <c r="K1135" t="s">
        <v>1487</v>
      </c>
      <c r="L1135">
        <v>1346</v>
      </c>
      <c r="N1135">
        <v>1009</v>
      </c>
      <c r="O1135" t="s">
        <v>1242</v>
      </c>
      <c r="P1135" t="s">
        <v>1242</v>
      </c>
      <c r="Q1135">
        <v>1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1</v>
      </c>
      <c r="AD1135">
        <v>0</v>
      </c>
      <c r="AE1135">
        <v>0</v>
      </c>
      <c r="AF1135" t="s">
        <v>23</v>
      </c>
      <c r="AG1135">
        <v>0</v>
      </c>
      <c r="AH1135">
        <v>3</v>
      </c>
      <c r="AI1135">
        <v>-1</v>
      </c>
      <c r="AJ1135" t="s">
        <v>3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 x14ac:dyDescent="0.2">
      <c r="A1136">
        <f>ROW(Source!A375)</f>
        <v>375</v>
      </c>
      <c r="B1136">
        <v>292118167</v>
      </c>
      <c r="C1136">
        <v>292118134</v>
      </c>
      <c r="D1136">
        <v>277565498</v>
      </c>
      <c r="E1136">
        <v>109</v>
      </c>
      <c r="F1136">
        <v>1</v>
      </c>
      <c r="G1136">
        <v>1</v>
      </c>
      <c r="H1136">
        <v>3</v>
      </c>
      <c r="I1136" t="s">
        <v>1494</v>
      </c>
      <c r="J1136" t="s">
        <v>3</v>
      </c>
      <c r="K1136" t="s">
        <v>1495</v>
      </c>
      <c r="L1136">
        <v>1371</v>
      </c>
      <c r="N1136">
        <v>1013</v>
      </c>
      <c r="O1136" t="s">
        <v>21</v>
      </c>
      <c r="P1136" t="s">
        <v>21</v>
      </c>
      <c r="Q1136">
        <v>1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1</v>
      </c>
      <c r="AD1136">
        <v>0</v>
      </c>
      <c r="AE1136">
        <v>0</v>
      </c>
      <c r="AF1136" t="s">
        <v>23</v>
      </c>
      <c r="AG1136">
        <v>0</v>
      </c>
      <c r="AH1136">
        <v>3</v>
      </c>
      <c r="AI1136">
        <v>-1</v>
      </c>
      <c r="AJ1136" t="s">
        <v>3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 x14ac:dyDescent="0.2">
      <c r="A1137">
        <f>ROW(Source!A375)</f>
        <v>375</v>
      </c>
      <c r="B1137">
        <v>292118168</v>
      </c>
      <c r="C1137">
        <v>292118134</v>
      </c>
      <c r="D1137">
        <v>277565502</v>
      </c>
      <c r="E1137">
        <v>109</v>
      </c>
      <c r="F1137">
        <v>1</v>
      </c>
      <c r="G1137">
        <v>1</v>
      </c>
      <c r="H1137">
        <v>3</v>
      </c>
      <c r="I1137" t="s">
        <v>1468</v>
      </c>
      <c r="J1137" t="s">
        <v>3</v>
      </c>
      <c r="K1137" t="s">
        <v>1491</v>
      </c>
      <c r="L1137">
        <v>1371</v>
      </c>
      <c r="N1137">
        <v>1013</v>
      </c>
      <c r="O1137" t="s">
        <v>21</v>
      </c>
      <c r="P1137" t="s">
        <v>21</v>
      </c>
      <c r="Q1137">
        <v>1</v>
      </c>
      <c r="X1137">
        <v>0.1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 t="s">
        <v>23</v>
      </c>
      <c r="AG1137">
        <v>0</v>
      </c>
      <c r="AH1137">
        <v>3</v>
      </c>
      <c r="AI1137">
        <v>-1</v>
      </c>
      <c r="AJ1137" t="s">
        <v>3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">
      <c r="A1138">
        <f>ROW(Source!A376)</f>
        <v>376</v>
      </c>
      <c r="B1138">
        <v>292118181</v>
      </c>
      <c r="C1138">
        <v>292118169</v>
      </c>
      <c r="D1138">
        <v>277560276</v>
      </c>
      <c r="E1138">
        <v>109</v>
      </c>
      <c r="F1138">
        <v>1</v>
      </c>
      <c r="G1138">
        <v>1</v>
      </c>
      <c r="H1138">
        <v>1</v>
      </c>
      <c r="I1138" t="s">
        <v>1232</v>
      </c>
      <c r="J1138" t="s">
        <v>3</v>
      </c>
      <c r="K1138" t="s">
        <v>1233</v>
      </c>
      <c r="L1138">
        <v>1191</v>
      </c>
      <c r="N1138">
        <v>1013</v>
      </c>
      <c r="O1138" t="s">
        <v>1220</v>
      </c>
      <c r="P1138" t="s">
        <v>1220</v>
      </c>
      <c r="Q1138">
        <v>1</v>
      </c>
      <c r="X1138">
        <v>23</v>
      </c>
      <c r="Y1138">
        <v>0</v>
      </c>
      <c r="Z1138">
        <v>0</v>
      </c>
      <c r="AA1138">
        <v>0</v>
      </c>
      <c r="AB1138">
        <v>424.47</v>
      </c>
      <c r="AC1138">
        <v>0</v>
      </c>
      <c r="AD1138">
        <v>1</v>
      </c>
      <c r="AE1138">
        <v>1</v>
      </c>
      <c r="AF1138" t="s">
        <v>3</v>
      </c>
      <c r="AG1138">
        <v>23</v>
      </c>
      <c r="AH1138">
        <v>2</v>
      </c>
      <c r="AI1138">
        <v>292118170</v>
      </c>
      <c r="AJ1138">
        <v>769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 spans="1:44" x14ac:dyDescent="0.2">
      <c r="A1139">
        <f>ROW(Source!A376)</f>
        <v>376</v>
      </c>
      <c r="B1139">
        <v>292118182</v>
      </c>
      <c r="C1139">
        <v>292118169</v>
      </c>
      <c r="D1139">
        <v>277560491</v>
      </c>
      <c r="E1139">
        <v>109</v>
      </c>
      <c r="F1139">
        <v>1</v>
      </c>
      <c r="G1139">
        <v>1</v>
      </c>
      <c r="H1139">
        <v>1</v>
      </c>
      <c r="I1139" t="s">
        <v>1221</v>
      </c>
      <c r="J1139" t="s">
        <v>3</v>
      </c>
      <c r="K1139" t="s">
        <v>1222</v>
      </c>
      <c r="L1139">
        <v>1191</v>
      </c>
      <c r="N1139">
        <v>1013</v>
      </c>
      <c r="O1139" t="s">
        <v>1220</v>
      </c>
      <c r="P1139" t="s">
        <v>1220</v>
      </c>
      <c r="Q1139">
        <v>1</v>
      </c>
      <c r="X1139">
        <v>1.06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1</v>
      </c>
      <c r="AE1139">
        <v>2</v>
      </c>
      <c r="AF1139" t="s">
        <v>3</v>
      </c>
      <c r="AG1139">
        <v>1.06</v>
      </c>
      <c r="AH1139">
        <v>2</v>
      </c>
      <c r="AI1139">
        <v>292118171</v>
      </c>
      <c r="AJ1139">
        <v>770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 x14ac:dyDescent="0.2">
      <c r="A1140">
        <f>ROW(Source!A376)</f>
        <v>376</v>
      </c>
      <c r="B1140">
        <v>292118183</v>
      </c>
      <c r="C1140">
        <v>292118169</v>
      </c>
      <c r="D1140">
        <v>277945805</v>
      </c>
      <c r="E1140">
        <v>1</v>
      </c>
      <c r="F1140">
        <v>1</v>
      </c>
      <c r="G1140">
        <v>1</v>
      </c>
      <c r="H1140">
        <v>2</v>
      </c>
      <c r="I1140" t="s">
        <v>1227</v>
      </c>
      <c r="J1140" t="s">
        <v>1228</v>
      </c>
      <c r="K1140" t="s">
        <v>1229</v>
      </c>
      <c r="L1140">
        <v>1368</v>
      </c>
      <c r="N1140">
        <v>1011</v>
      </c>
      <c r="O1140" t="s">
        <v>1090</v>
      </c>
      <c r="P1140" t="s">
        <v>1090</v>
      </c>
      <c r="Q1140">
        <v>1</v>
      </c>
      <c r="X1140">
        <v>1.06</v>
      </c>
      <c r="Y1140">
        <v>0</v>
      </c>
      <c r="Z1140">
        <v>544.70000000000005</v>
      </c>
      <c r="AA1140">
        <v>477.98</v>
      </c>
      <c r="AB1140">
        <v>0</v>
      </c>
      <c r="AC1140">
        <v>0</v>
      </c>
      <c r="AD1140">
        <v>1</v>
      </c>
      <c r="AE1140">
        <v>0</v>
      </c>
      <c r="AF1140" t="s">
        <v>3</v>
      </c>
      <c r="AG1140">
        <v>1.06</v>
      </c>
      <c r="AH1140">
        <v>2</v>
      </c>
      <c r="AI1140">
        <v>292118172</v>
      </c>
      <c r="AJ1140">
        <v>771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 x14ac:dyDescent="0.2">
      <c r="A1141">
        <f>ROW(Source!A376)</f>
        <v>376</v>
      </c>
      <c r="B1141">
        <v>292118184</v>
      </c>
      <c r="C1141">
        <v>292118169</v>
      </c>
      <c r="D1141">
        <v>277862540</v>
      </c>
      <c r="E1141">
        <v>1</v>
      </c>
      <c r="F1141">
        <v>1</v>
      </c>
      <c r="G1141">
        <v>1</v>
      </c>
      <c r="H1141">
        <v>3</v>
      </c>
      <c r="I1141" t="s">
        <v>1325</v>
      </c>
      <c r="J1141" t="s">
        <v>1326</v>
      </c>
      <c r="K1141" t="s">
        <v>1327</v>
      </c>
      <c r="L1141">
        <v>1346</v>
      </c>
      <c r="N1141">
        <v>1009</v>
      </c>
      <c r="O1141" t="s">
        <v>1242</v>
      </c>
      <c r="P1141" t="s">
        <v>1242</v>
      </c>
      <c r="Q1141">
        <v>1</v>
      </c>
      <c r="X1141">
        <v>0.03</v>
      </c>
      <c r="Y1141">
        <v>80.02</v>
      </c>
      <c r="Z1141">
        <v>0</v>
      </c>
      <c r="AA1141">
        <v>0</v>
      </c>
      <c r="AB1141">
        <v>0</v>
      </c>
      <c r="AC1141">
        <v>0</v>
      </c>
      <c r="AD1141">
        <v>1</v>
      </c>
      <c r="AE1141">
        <v>0</v>
      </c>
      <c r="AF1141" t="s">
        <v>23</v>
      </c>
      <c r="AG1141">
        <v>0</v>
      </c>
      <c r="AH1141">
        <v>2</v>
      </c>
      <c r="AI1141">
        <v>292118173</v>
      </c>
      <c r="AJ1141">
        <v>772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">
      <c r="A1142">
        <f>ROW(Source!A376)</f>
        <v>376</v>
      </c>
      <c r="B1142">
        <v>292118185</v>
      </c>
      <c r="C1142">
        <v>292118169</v>
      </c>
      <c r="D1142">
        <v>277561242</v>
      </c>
      <c r="E1142">
        <v>109</v>
      </c>
      <c r="F1142">
        <v>1</v>
      </c>
      <c r="G1142">
        <v>1</v>
      </c>
      <c r="H1142">
        <v>3</v>
      </c>
      <c r="I1142" t="s">
        <v>1503</v>
      </c>
      <c r="J1142" t="s">
        <v>3</v>
      </c>
      <c r="K1142" t="s">
        <v>1504</v>
      </c>
      <c r="L1142">
        <v>1348</v>
      </c>
      <c r="N1142">
        <v>1009</v>
      </c>
      <c r="O1142" t="s">
        <v>806</v>
      </c>
      <c r="P1142" t="s">
        <v>806</v>
      </c>
      <c r="Q1142">
        <v>1000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1</v>
      </c>
      <c r="AD1142">
        <v>0</v>
      </c>
      <c r="AE1142">
        <v>0</v>
      </c>
      <c r="AF1142" t="s">
        <v>23</v>
      </c>
      <c r="AG1142">
        <v>0</v>
      </c>
      <c r="AH1142">
        <v>3</v>
      </c>
      <c r="AI1142">
        <v>-1</v>
      </c>
      <c r="AJ1142" t="s">
        <v>3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  <row r="1143" spans="1:44" x14ac:dyDescent="0.2">
      <c r="A1143">
        <f>ROW(Source!A376)</f>
        <v>376</v>
      </c>
      <c r="B1143">
        <v>292118186</v>
      </c>
      <c r="C1143">
        <v>292118169</v>
      </c>
      <c r="D1143">
        <v>277867826</v>
      </c>
      <c r="E1143">
        <v>1</v>
      </c>
      <c r="F1143">
        <v>1</v>
      </c>
      <c r="G1143">
        <v>1</v>
      </c>
      <c r="H1143">
        <v>3</v>
      </c>
      <c r="I1143" t="s">
        <v>1328</v>
      </c>
      <c r="J1143" t="s">
        <v>1329</v>
      </c>
      <c r="K1143" t="s">
        <v>1330</v>
      </c>
      <c r="L1143">
        <v>1348</v>
      </c>
      <c r="N1143">
        <v>1009</v>
      </c>
      <c r="O1143" t="s">
        <v>806</v>
      </c>
      <c r="P1143" t="s">
        <v>806</v>
      </c>
      <c r="Q1143">
        <v>1000</v>
      </c>
      <c r="X1143">
        <v>2.3000000000000001E-4</v>
      </c>
      <c r="Y1143">
        <v>84866.240000000005</v>
      </c>
      <c r="Z1143">
        <v>0</v>
      </c>
      <c r="AA1143">
        <v>0</v>
      </c>
      <c r="AB1143">
        <v>0</v>
      </c>
      <c r="AC1143">
        <v>0</v>
      </c>
      <c r="AD1143">
        <v>1</v>
      </c>
      <c r="AE1143">
        <v>0</v>
      </c>
      <c r="AF1143" t="s">
        <v>23</v>
      </c>
      <c r="AG1143">
        <v>0</v>
      </c>
      <c r="AH1143">
        <v>2</v>
      </c>
      <c r="AI1143">
        <v>292118174</v>
      </c>
      <c r="AJ1143">
        <v>773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</row>
    <row r="1144" spans="1:44" x14ac:dyDescent="0.2">
      <c r="A1144">
        <f>ROW(Source!A376)</f>
        <v>376</v>
      </c>
      <c r="B1144">
        <v>292118187</v>
      </c>
      <c r="C1144">
        <v>292118169</v>
      </c>
      <c r="D1144">
        <v>277869627</v>
      </c>
      <c r="E1144">
        <v>1</v>
      </c>
      <c r="F1144">
        <v>1</v>
      </c>
      <c r="G1144">
        <v>1</v>
      </c>
      <c r="H1144">
        <v>3</v>
      </c>
      <c r="I1144" t="s">
        <v>1246</v>
      </c>
      <c r="J1144" t="s">
        <v>1247</v>
      </c>
      <c r="K1144" t="s">
        <v>1248</v>
      </c>
      <c r="L1144">
        <v>1346</v>
      </c>
      <c r="N1144">
        <v>1009</v>
      </c>
      <c r="O1144" t="s">
        <v>1242</v>
      </c>
      <c r="P1144" t="s">
        <v>1242</v>
      </c>
      <c r="Q1144">
        <v>1</v>
      </c>
      <c r="X1144">
        <v>0.02</v>
      </c>
      <c r="Y1144">
        <v>56.11</v>
      </c>
      <c r="Z1144">
        <v>0</v>
      </c>
      <c r="AA1144">
        <v>0</v>
      </c>
      <c r="AB1144">
        <v>0</v>
      </c>
      <c r="AC1144">
        <v>0</v>
      </c>
      <c r="AD1144">
        <v>1</v>
      </c>
      <c r="AE1144">
        <v>0</v>
      </c>
      <c r="AF1144" t="s">
        <v>23</v>
      </c>
      <c r="AG1144">
        <v>0</v>
      </c>
      <c r="AH1144">
        <v>2</v>
      </c>
      <c r="AI1144">
        <v>292118175</v>
      </c>
      <c r="AJ1144">
        <v>774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 spans="1:44" x14ac:dyDescent="0.2">
      <c r="A1145">
        <f>ROW(Source!A376)</f>
        <v>376</v>
      </c>
      <c r="B1145">
        <v>292118188</v>
      </c>
      <c r="C1145">
        <v>292118169</v>
      </c>
      <c r="D1145">
        <v>277561946</v>
      </c>
      <c r="E1145">
        <v>109</v>
      </c>
      <c r="F1145">
        <v>1</v>
      </c>
      <c r="G1145">
        <v>1</v>
      </c>
      <c r="H1145">
        <v>3</v>
      </c>
      <c r="I1145" t="s">
        <v>1497</v>
      </c>
      <c r="J1145" t="s">
        <v>3</v>
      </c>
      <c r="K1145" t="s">
        <v>1498</v>
      </c>
      <c r="L1145">
        <v>1371</v>
      </c>
      <c r="N1145">
        <v>1013</v>
      </c>
      <c r="O1145" t="s">
        <v>21</v>
      </c>
      <c r="P1145" t="s">
        <v>21</v>
      </c>
      <c r="Q1145">
        <v>1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1</v>
      </c>
      <c r="AD1145">
        <v>0</v>
      </c>
      <c r="AE1145">
        <v>0</v>
      </c>
      <c r="AF1145" t="s">
        <v>23</v>
      </c>
      <c r="AG1145">
        <v>0</v>
      </c>
      <c r="AH1145">
        <v>3</v>
      </c>
      <c r="AI1145">
        <v>-1</v>
      </c>
      <c r="AJ1145" t="s">
        <v>3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 spans="1:44" x14ac:dyDescent="0.2">
      <c r="A1146">
        <f>ROW(Source!A376)</f>
        <v>376</v>
      </c>
      <c r="B1146">
        <v>292118189</v>
      </c>
      <c r="C1146">
        <v>292118169</v>
      </c>
      <c r="D1146">
        <v>277562634</v>
      </c>
      <c r="E1146">
        <v>109</v>
      </c>
      <c r="F1146">
        <v>1</v>
      </c>
      <c r="G1146">
        <v>1</v>
      </c>
      <c r="H1146">
        <v>3</v>
      </c>
      <c r="I1146" t="s">
        <v>1480</v>
      </c>
      <c r="J1146" t="s">
        <v>3</v>
      </c>
      <c r="K1146" t="s">
        <v>1481</v>
      </c>
      <c r="L1146">
        <v>1348</v>
      </c>
      <c r="N1146">
        <v>1009</v>
      </c>
      <c r="O1146" t="s">
        <v>806</v>
      </c>
      <c r="P1146" t="s">
        <v>806</v>
      </c>
      <c r="Q1146">
        <v>1000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1</v>
      </c>
      <c r="AD1146">
        <v>0</v>
      </c>
      <c r="AE1146">
        <v>0</v>
      </c>
      <c r="AF1146" t="s">
        <v>23</v>
      </c>
      <c r="AG1146">
        <v>0</v>
      </c>
      <c r="AH1146">
        <v>3</v>
      </c>
      <c r="AI1146">
        <v>-1</v>
      </c>
      <c r="AJ1146" t="s">
        <v>3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 x14ac:dyDescent="0.2">
      <c r="A1147">
        <f>ROW(Source!A376)</f>
        <v>376</v>
      </c>
      <c r="B1147">
        <v>292118190</v>
      </c>
      <c r="C1147">
        <v>292118169</v>
      </c>
      <c r="D1147">
        <v>277562780</v>
      </c>
      <c r="E1147">
        <v>109</v>
      </c>
      <c r="F1147">
        <v>1</v>
      </c>
      <c r="G1147">
        <v>1</v>
      </c>
      <c r="H1147">
        <v>3</v>
      </c>
      <c r="I1147" t="s">
        <v>1482</v>
      </c>
      <c r="J1147" t="s">
        <v>3</v>
      </c>
      <c r="K1147" t="s">
        <v>1483</v>
      </c>
      <c r="L1147">
        <v>1346</v>
      </c>
      <c r="N1147">
        <v>1009</v>
      </c>
      <c r="O1147" t="s">
        <v>1242</v>
      </c>
      <c r="P1147" t="s">
        <v>1242</v>
      </c>
      <c r="Q1147">
        <v>1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1</v>
      </c>
      <c r="AD1147">
        <v>0</v>
      </c>
      <c r="AE1147">
        <v>0</v>
      </c>
      <c r="AF1147" t="s">
        <v>23</v>
      </c>
      <c r="AG1147">
        <v>0</v>
      </c>
      <c r="AH1147">
        <v>3</v>
      </c>
      <c r="AI1147">
        <v>-1</v>
      </c>
      <c r="AJ1147" t="s">
        <v>3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</row>
    <row r="1148" spans="1:44" x14ac:dyDescent="0.2">
      <c r="A1148">
        <f>ROW(Source!A376)</f>
        <v>376</v>
      </c>
      <c r="B1148">
        <v>292118191</v>
      </c>
      <c r="C1148">
        <v>292118169</v>
      </c>
      <c r="D1148">
        <v>277879114</v>
      </c>
      <c r="E1148">
        <v>1</v>
      </c>
      <c r="F1148">
        <v>1</v>
      </c>
      <c r="G1148">
        <v>1</v>
      </c>
      <c r="H1148">
        <v>3</v>
      </c>
      <c r="I1148" t="s">
        <v>1499</v>
      </c>
      <c r="J1148" t="s">
        <v>1500</v>
      </c>
      <c r="K1148" t="s">
        <v>1501</v>
      </c>
      <c r="L1148">
        <v>1348</v>
      </c>
      <c r="N1148">
        <v>1009</v>
      </c>
      <c r="O1148" t="s">
        <v>806</v>
      </c>
      <c r="P1148" t="s">
        <v>806</v>
      </c>
      <c r="Q1148">
        <v>1000</v>
      </c>
      <c r="X1148">
        <v>0</v>
      </c>
      <c r="Y1148">
        <v>78619.899999999994</v>
      </c>
      <c r="Z1148">
        <v>0</v>
      </c>
      <c r="AA1148">
        <v>0</v>
      </c>
      <c r="AB1148">
        <v>0</v>
      </c>
      <c r="AC1148">
        <v>1</v>
      </c>
      <c r="AD1148">
        <v>0</v>
      </c>
      <c r="AE1148">
        <v>0</v>
      </c>
      <c r="AF1148" t="s">
        <v>23</v>
      </c>
      <c r="AG1148">
        <v>0</v>
      </c>
      <c r="AH1148">
        <v>3</v>
      </c>
      <c r="AI1148">
        <v>-1</v>
      </c>
      <c r="AJ1148" t="s">
        <v>3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</row>
    <row r="1149" spans="1:44" x14ac:dyDescent="0.2">
      <c r="A1149">
        <f>ROW(Source!A376)</f>
        <v>376</v>
      </c>
      <c r="B1149">
        <v>292118192</v>
      </c>
      <c r="C1149">
        <v>292118169</v>
      </c>
      <c r="D1149">
        <v>277563539</v>
      </c>
      <c r="E1149">
        <v>109</v>
      </c>
      <c r="F1149">
        <v>1</v>
      </c>
      <c r="G1149">
        <v>1</v>
      </c>
      <c r="H1149">
        <v>3</v>
      </c>
      <c r="I1149" t="s">
        <v>1488</v>
      </c>
      <c r="J1149" t="s">
        <v>3</v>
      </c>
      <c r="K1149" t="s">
        <v>1489</v>
      </c>
      <c r="L1149">
        <v>1339</v>
      </c>
      <c r="N1149">
        <v>1007</v>
      </c>
      <c r="O1149" t="s">
        <v>1477</v>
      </c>
      <c r="P1149" t="s">
        <v>1477</v>
      </c>
      <c r="Q1149">
        <v>1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1</v>
      </c>
      <c r="AD1149">
        <v>0</v>
      </c>
      <c r="AE1149">
        <v>0</v>
      </c>
      <c r="AF1149" t="s">
        <v>23</v>
      </c>
      <c r="AG1149">
        <v>0</v>
      </c>
      <c r="AH1149">
        <v>3</v>
      </c>
      <c r="AI1149">
        <v>-1</v>
      </c>
      <c r="AJ1149" t="s">
        <v>3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</row>
    <row r="1150" spans="1:44" x14ac:dyDescent="0.2">
      <c r="A1150">
        <f>ROW(Source!A376)</f>
        <v>376</v>
      </c>
      <c r="B1150">
        <v>292118193</v>
      </c>
      <c r="C1150">
        <v>292118169</v>
      </c>
      <c r="D1150">
        <v>277896283</v>
      </c>
      <c r="E1150">
        <v>1</v>
      </c>
      <c r="F1150">
        <v>1</v>
      </c>
      <c r="G1150">
        <v>1</v>
      </c>
      <c r="H1150">
        <v>3</v>
      </c>
      <c r="I1150" t="s">
        <v>1331</v>
      </c>
      <c r="J1150" t="s">
        <v>1332</v>
      </c>
      <c r="K1150" t="s">
        <v>1333</v>
      </c>
      <c r="L1150">
        <v>1348</v>
      </c>
      <c r="N1150">
        <v>1009</v>
      </c>
      <c r="O1150" t="s">
        <v>806</v>
      </c>
      <c r="P1150" t="s">
        <v>806</v>
      </c>
      <c r="Q1150">
        <v>1000</v>
      </c>
      <c r="X1150">
        <v>4.0000000000000002E-4</v>
      </c>
      <c r="Y1150">
        <v>61265.39</v>
      </c>
      <c r="Z1150">
        <v>0</v>
      </c>
      <c r="AA1150">
        <v>0</v>
      </c>
      <c r="AB1150">
        <v>0</v>
      </c>
      <c r="AC1150">
        <v>0</v>
      </c>
      <c r="AD1150">
        <v>1</v>
      </c>
      <c r="AE1150">
        <v>0</v>
      </c>
      <c r="AF1150" t="s">
        <v>23</v>
      </c>
      <c r="AG1150">
        <v>0</v>
      </c>
      <c r="AH1150">
        <v>2</v>
      </c>
      <c r="AI1150">
        <v>292118176</v>
      </c>
      <c r="AJ1150">
        <v>775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</row>
    <row r="1151" spans="1:44" x14ac:dyDescent="0.2">
      <c r="A1151">
        <f>ROW(Source!A376)</f>
        <v>376</v>
      </c>
      <c r="B1151">
        <v>292118194</v>
      </c>
      <c r="C1151">
        <v>292118169</v>
      </c>
      <c r="D1151">
        <v>277896315</v>
      </c>
      <c r="E1151">
        <v>1</v>
      </c>
      <c r="F1151">
        <v>1</v>
      </c>
      <c r="G1151">
        <v>1</v>
      </c>
      <c r="H1151">
        <v>3</v>
      </c>
      <c r="I1151" t="s">
        <v>1334</v>
      </c>
      <c r="J1151" t="s">
        <v>1335</v>
      </c>
      <c r="K1151" t="s">
        <v>1336</v>
      </c>
      <c r="L1151">
        <v>1348</v>
      </c>
      <c r="N1151">
        <v>1009</v>
      </c>
      <c r="O1151" t="s">
        <v>806</v>
      </c>
      <c r="P1151" t="s">
        <v>806</v>
      </c>
      <c r="Q1151">
        <v>1000</v>
      </c>
      <c r="X1151">
        <v>1.0000000000000001E-5</v>
      </c>
      <c r="Y1151">
        <v>80020.98</v>
      </c>
      <c r="Z1151">
        <v>0</v>
      </c>
      <c r="AA1151">
        <v>0</v>
      </c>
      <c r="AB1151">
        <v>0</v>
      </c>
      <c r="AC1151">
        <v>0</v>
      </c>
      <c r="AD1151">
        <v>1</v>
      </c>
      <c r="AE1151">
        <v>0</v>
      </c>
      <c r="AF1151" t="s">
        <v>23</v>
      </c>
      <c r="AG1151">
        <v>0</v>
      </c>
      <c r="AH1151">
        <v>2</v>
      </c>
      <c r="AI1151">
        <v>292118177</v>
      </c>
      <c r="AJ1151">
        <v>776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 spans="1:44" x14ac:dyDescent="0.2">
      <c r="A1152">
        <f>ROW(Source!A376)</f>
        <v>376</v>
      </c>
      <c r="B1152">
        <v>292118195</v>
      </c>
      <c r="C1152">
        <v>292118169</v>
      </c>
      <c r="D1152">
        <v>277896321</v>
      </c>
      <c r="E1152">
        <v>1</v>
      </c>
      <c r="F1152">
        <v>1</v>
      </c>
      <c r="G1152">
        <v>1</v>
      </c>
      <c r="H1152">
        <v>3</v>
      </c>
      <c r="I1152" t="s">
        <v>1337</v>
      </c>
      <c r="J1152" t="s">
        <v>1338</v>
      </c>
      <c r="K1152" t="s">
        <v>1339</v>
      </c>
      <c r="L1152">
        <v>1348</v>
      </c>
      <c r="N1152">
        <v>1009</v>
      </c>
      <c r="O1152" t="s">
        <v>806</v>
      </c>
      <c r="P1152" t="s">
        <v>806</v>
      </c>
      <c r="Q1152">
        <v>1000</v>
      </c>
      <c r="X1152">
        <v>5.9999999999999995E-4</v>
      </c>
      <c r="Y1152">
        <v>40917.440000000002</v>
      </c>
      <c r="Z1152">
        <v>0</v>
      </c>
      <c r="AA1152">
        <v>0</v>
      </c>
      <c r="AB1152">
        <v>0</v>
      </c>
      <c r="AC1152">
        <v>0</v>
      </c>
      <c r="AD1152">
        <v>1</v>
      </c>
      <c r="AE1152">
        <v>0</v>
      </c>
      <c r="AF1152" t="s">
        <v>23</v>
      </c>
      <c r="AG1152">
        <v>0</v>
      </c>
      <c r="AH1152">
        <v>2</v>
      </c>
      <c r="AI1152">
        <v>292118178</v>
      </c>
      <c r="AJ1152">
        <v>777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</row>
    <row r="1153" spans="1:44" x14ac:dyDescent="0.2">
      <c r="A1153">
        <f>ROW(Source!A376)</f>
        <v>376</v>
      </c>
      <c r="B1153">
        <v>292118196</v>
      </c>
      <c r="C1153">
        <v>292118169</v>
      </c>
      <c r="D1153">
        <v>277896684</v>
      </c>
      <c r="E1153">
        <v>1</v>
      </c>
      <c r="F1153">
        <v>1</v>
      </c>
      <c r="G1153">
        <v>1</v>
      </c>
      <c r="H1153">
        <v>3</v>
      </c>
      <c r="I1153" t="s">
        <v>1340</v>
      </c>
      <c r="J1153" t="s">
        <v>1341</v>
      </c>
      <c r="K1153" t="s">
        <v>1342</v>
      </c>
      <c r="L1153">
        <v>1348</v>
      </c>
      <c r="N1153">
        <v>1009</v>
      </c>
      <c r="O1153" t="s">
        <v>806</v>
      </c>
      <c r="P1153" t="s">
        <v>806</v>
      </c>
      <c r="Q1153">
        <v>1000</v>
      </c>
      <c r="X1153">
        <v>5.9999999999999995E-4</v>
      </c>
      <c r="Y1153">
        <v>98039.57</v>
      </c>
      <c r="Z1153">
        <v>0</v>
      </c>
      <c r="AA1153">
        <v>0</v>
      </c>
      <c r="AB1153">
        <v>0</v>
      </c>
      <c r="AC1153">
        <v>0</v>
      </c>
      <c r="AD1153">
        <v>1</v>
      </c>
      <c r="AE1153">
        <v>0</v>
      </c>
      <c r="AF1153" t="s">
        <v>23</v>
      </c>
      <c r="AG1153">
        <v>0</v>
      </c>
      <c r="AH1153">
        <v>2</v>
      </c>
      <c r="AI1153">
        <v>292118179</v>
      </c>
      <c r="AJ1153">
        <v>778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</row>
    <row r="1154" spans="1:44" x14ac:dyDescent="0.2">
      <c r="A1154">
        <f>ROW(Source!A376)</f>
        <v>376</v>
      </c>
      <c r="B1154">
        <v>292118197</v>
      </c>
      <c r="C1154">
        <v>292118169</v>
      </c>
      <c r="D1154">
        <v>277908257</v>
      </c>
      <c r="E1154">
        <v>1</v>
      </c>
      <c r="F1154">
        <v>1</v>
      </c>
      <c r="G1154">
        <v>1</v>
      </c>
      <c r="H1154">
        <v>3</v>
      </c>
      <c r="I1154" t="s">
        <v>1343</v>
      </c>
      <c r="J1154" t="s">
        <v>1344</v>
      </c>
      <c r="K1154" t="s">
        <v>1345</v>
      </c>
      <c r="L1154">
        <v>1425</v>
      </c>
      <c r="N1154">
        <v>1013</v>
      </c>
      <c r="O1154" t="s">
        <v>880</v>
      </c>
      <c r="P1154" t="s">
        <v>880</v>
      </c>
      <c r="Q1154">
        <v>1</v>
      </c>
      <c r="X1154">
        <v>0.06</v>
      </c>
      <c r="Y1154">
        <v>1031.73</v>
      </c>
      <c r="Z1154">
        <v>0</v>
      </c>
      <c r="AA1154">
        <v>0</v>
      </c>
      <c r="AB1154">
        <v>0</v>
      </c>
      <c r="AC1154">
        <v>0</v>
      </c>
      <c r="AD1154">
        <v>1</v>
      </c>
      <c r="AE1154">
        <v>0</v>
      </c>
      <c r="AF1154" t="s">
        <v>23</v>
      </c>
      <c r="AG1154">
        <v>0</v>
      </c>
      <c r="AH1154">
        <v>2</v>
      </c>
      <c r="AI1154">
        <v>292118180</v>
      </c>
      <c r="AJ1154">
        <v>779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</row>
    <row r="1155" spans="1:44" x14ac:dyDescent="0.2">
      <c r="A1155">
        <f>ROW(Source!A376)</f>
        <v>376</v>
      </c>
      <c r="B1155">
        <v>292118198</v>
      </c>
      <c r="C1155">
        <v>292118169</v>
      </c>
      <c r="D1155">
        <v>277565451</v>
      </c>
      <c r="E1155">
        <v>109</v>
      </c>
      <c r="F1155">
        <v>1</v>
      </c>
      <c r="G1155">
        <v>1</v>
      </c>
      <c r="H1155">
        <v>3</v>
      </c>
      <c r="I1155" t="s">
        <v>1484</v>
      </c>
      <c r="J1155" t="s">
        <v>3</v>
      </c>
      <c r="K1155" t="s">
        <v>1490</v>
      </c>
      <c r="L1155">
        <v>1371</v>
      </c>
      <c r="N1155">
        <v>1013</v>
      </c>
      <c r="O1155" t="s">
        <v>21</v>
      </c>
      <c r="P1155" t="s">
        <v>21</v>
      </c>
      <c r="Q1155">
        <v>1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1</v>
      </c>
      <c r="AD1155">
        <v>0</v>
      </c>
      <c r="AE1155">
        <v>0</v>
      </c>
      <c r="AF1155" t="s">
        <v>23</v>
      </c>
      <c r="AG1155">
        <v>0</v>
      </c>
      <c r="AH1155">
        <v>3</v>
      </c>
      <c r="AI1155">
        <v>-1</v>
      </c>
      <c r="AJ1155" t="s">
        <v>3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">
      <c r="A1156">
        <f>ROW(Source!A376)</f>
        <v>376</v>
      </c>
      <c r="B1156">
        <v>292118199</v>
      </c>
      <c r="C1156">
        <v>292118169</v>
      </c>
      <c r="D1156">
        <v>277565464</v>
      </c>
      <c r="E1156">
        <v>109</v>
      </c>
      <c r="F1156">
        <v>1</v>
      </c>
      <c r="G1156">
        <v>1</v>
      </c>
      <c r="H1156">
        <v>3</v>
      </c>
      <c r="I1156" t="s">
        <v>1502</v>
      </c>
      <c r="J1156" t="s">
        <v>3</v>
      </c>
      <c r="K1156" t="s">
        <v>1479</v>
      </c>
      <c r="L1156">
        <v>1346</v>
      </c>
      <c r="N1156">
        <v>1009</v>
      </c>
      <c r="O1156" t="s">
        <v>1242</v>
      </c>
      <c r="P1156" t="s">
        <v>1242</v>
      </c>
      <c r="Q1156">
        <v>1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1</v>
      </c>
      <c r="AD1156">
        <v>0</v>
      </c>
      <c r="AE1156">
        <v>0</v>
      </c>
      <c r="AF1156" t="s">
        <v>23</v>
      </c>
      <c r="AG1156">
        <v>0</v>
      </c>
      <c r="AH1156">
        <v>3</v>
      </c>
      <c r="AI1156">
        <v>-1</v>
      </c>
      <c r="AJ1156" t="s">
        <v>3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</row>
    <row r="1157" spans="1:44" x14ac:dyDescent="0.2">
      <c r="A1157">
        <f>ROW(Source!A376)</f>
        <v>376</v>
      </c>
      <c r="B1157">
        <v>292118200</v>
      </c>
      <c r="C1157">
        <v>292118169</v>
      </c>
      <c r="D1157">
        <v>277565474</v>
      </c>
      <c r="E1157">
        <v>109</v>
      </c>
      <c r="F1157">
        <v>1</v>
      </c>
      <c r="G1157">
        <v>1</v>
      </c>
      <c r="H1157">
        <v>3</v>
      </c>
      <c r="I1157" t="s">
        <v>1486</v>
      </c>
      <c r="J1157" t="s">
        <v>3</v>
      </c>
      <c r="K1157" t="s">
        <v>1487</v>
      </c>
      <c r="L1157">
        <v>1346</v>
      </c>
      <c r="N1157">
        <v>1009</v>
      </c>
      <c r="O1157" t="s">
        <v>1242</v>
      </c>
      <c r="P1157" t="s">
        <v>1242</v>
      </c>
      <c r="Q1157">
        <v>1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1</v>
      </c>
      <c r="AD1157">
        <v>0</v>
      </c>
      <c r="AE1157">
        <v>0</v>
      </c>
      <c r="AF1157" t="s">
        <v>23</v>
      </c>
      <c r="AG1157">
        <v>0</v>
      </c>
      <c r="AH1157">
        <v>3</v>
      </c>
      <c r="AI1157">
        <v>-1</v>
      </c>
      <c r="AJ1157" t="s">
        <v>3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</row>
    <row r="1158" spans="1:44" x14ac:dyDescent="0.2">
      <c r="A1158">
        <f>ROW(Source!A376)</f>
        <v>376</v>
      </c>
      <c r="B1158">
        <v>292118201</v>
      </c>
      <c r="C1158">
        <v>292118169</v>
      </c>
      <c r="D1158">
        <v>277565498</v>
      </c>
      <c r="E1158">
        <v>109</v>
      </c>
      <c r="F1158">
        <v>1</v>
      </c>
      <c r="G1158">
        <v>1</v>
      </c>
      <c r="H1158">
        <v>3</v>
      </c>
      <c r="I1158" t="s">
        <v>1494</v>
      </c>
      <c r="J1158" t="s">
        <v>3</v>
      </c>
      <c r="K1158" t="s">
        <v>1495</v>
      </c>
      <c r="L1158">
        <v>1371</v>
      </c>
      <c r="N1158">
        <v>1013</v>
      </c>
      <c r="O1158" t="s">
        <v>21</v>
      </c>
      <c r="P1158" t="s">
        <v>21</v>
      </c>
      <c r="Q1158">
        <v>1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1</v>
      </c>
      <c r="AD1158">
        <v>0</v>
      </c>
      <c r="AE1158">
        <v>0</v>
      </c>
      <c r="AF1158" t="s">
        <v>23</v>
      </c>
      <c r="AG1158">
        <v>0</v>
      </c>
      <c r="AH1158">
        <v>3</v>
      </c>
      <c r="AI1158">
        <v>-1</v>
      </c>
      <c r="AJ1158" t="s">
        <v>3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</row>
    <row r="1159" spans="1:44" x14ac:dyDescent="0.2">
      <c r="A1159">
        <f>ROW(Source!A376)</f>
        <v>376</v>
      </c>
      <c r="B1159">
        <v>292118202</v>
      </c>
      <c r="C1159">
        <v>292118169</v>
      </c>
      <c r="D1159">
        <v>277565502</v>
      </c>
      <c r="E1159">
        <v>109</v>
      </c>
      <c r="F1159">
        <v>1</v>
      </c>
      <c r="G1159">
        <v>1</v>
      </c>
      <c r="H1159">
        <v>3</v>
      </c>
      <c r="I1159" t="s">
        <v>1468</v>
      </c>
      <c r="J1159" t="s">
        <v>3</v>
      </c>
      <c r="K1159" t="s">
        <v>1491</v>
      </c>
      <c r="L1159">
        <v>1371</v>
      </c>
      <c r="N1159">
        <v>1013</v>
      </c>
      <c r="O1159" t="s">
        <v>21</v>
      </c>
      <c r="P1159" t="s">
        <v>21</v>
      </c>
      <c r="Q1159">
        <v>1</v>
      </c>
      <c r="X1159">
        <v>0.1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 t="s">
        <v>23</v>
      </c>
      <c r="AG1159">
        <v>0</v>
      </c>
      <c r="AH1159">
        <v>3</v>
      </c>
      <c r="AI1159">
        <v>-1</v>
      </c>
      <c r="AJ1159" t="s">
        <v>3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</row>
    <row r="1160" spans="1:44" x14ac:dyDescent="0.2">
      <c r="A1160">
        <f>ROW(Source!A377)</f>
        <v>377</v>
      </c>
      <c r="B1160">
        <v>292118215</v>
      </c>
      <c r="C1160">
        <v>292118203</v>
      </c>
      <c r="D1160">
        <v>277560272</v>
      </c>
      <c r="E1160">
        <v>109</v>
      </c>
      <c r="F1160">
        <v>1</v>
      </c>
      <c r="G1160">
        <v>1</v>
      </c>
      <c r="H1160">
        <v>1</v>
      </c>
      <c r="I1160" t="s">
        <v>1304</v>
      </c>
      <c r="J1160" t="s">
        <v>3</v>
      </c>
      <c r="K1160" t="s">
        <v>1305</v>
      </c>
      <c r="L1160">
        <v>1191</v>
      </c>
      <c r="N1160">
        <v>1013</v>
      </c>
      <c r="O1160" t="s">
        <v>1220</v>
      </c>
      <c r="P1160" t="s">
        <v>1220</v>
      </c>
      <c r="Q1160">
        <v>1</v>
      </c>
      <c r="X1160">
        <v>8</v>
      </c>
      <c r="Y1160">
        <v>0</v>
      </c>
      <c r="Z1160">
        <v>0</v>
      </c>
      <c r="AA1160">
        <v>0</v>
      </c>
      <c r="AB1160">
        <v>420.91</v>
      </c>
      <c r="AC1160">
        <v>0</v>
      </c>
      <c r="AD1160">
        <v>1</v>
      </c>
      <c r="AE1160">
        <v>1</v>
      </c>
      <c r="AF1160" t="s">
        <v>3</v>
      </c>
      <c r="AG1160">
        <v>8</v>
      </c>
      <c r="AH1160">
        <v>2</v>
      </c>
      <c r="AI1160">
        <v>292118204</v>
      </c>
      <c r="AJ1160">
        <v>780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</row>
    <row r="1161" spans="1:44" x14ac:dyDescent="0.2">
      <c r="A1161">
        <f>ROW(Source!A377)</f>
        <v>377</v>
      </c>
      <c r="B1161">
        <v>292118216</v>
      </c>
      <c r="C1161">
        <v>292118203</v>
      </c>
      <c r="D1161">
        <v>277560491</v>
      </c>
      <c r="E1161">
        <v>109</v>
      </c>
      <c r="F1161">
        <v>1</v>
      </c>
      <c r="G1161">
        <v>1</v>
      </c>
      <c r="H1161">
        <v>1</v>
      </c>
      <c r="I1161" t="s">
        <v>1221</v>
      </c>
      <c r="J1161" t="s">
        <v>3</v>
      </c>
      <c r="K1161" t="s">
        <v>1222</v>
      </c>
      <c r="L1161">
        <v>1191</v>
      </c>
      <c r="N1161">
        <v>1013</v>
      </c>
      <c r="O1161" t="s">
        <v>1220</v>
      </c>
      <c r="P1161" t="s">
        <v>1220</v>
      </c>
      <c r="Q1161">
        <v>1</v>
      </c>
      <c r="X1161">
        <v>0.37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1</v>
      </c>
      <c r="AE1161">
        <v>2</v>
      </c>
      <c r="AF1161" t="s">
        <v>3</v>
      </c>
      <c r="AG1161">
        <v>0.37</v>
      </c>
      <c r="AH1161">
        <v>2</v>
      </c>
      <c r="AI1161">
        <v>292118205</v>
      </c>
      <c r="AJ1161">
        <v>781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</row>
    <row r="1162" spans="1:44" x14ac:dyDescent="0.2">
      <c r="A1162">
        <f>ROW(Source!A377)</f>
        <v>377</v>
      </c>
      <c r="B1162">
        <v>292118217</v>
      </c>
      <c r="C1162">
        <v>292118203</v>
      </c>
      <c r="D1162">
        <v>277945805</v>
      </c>
      <c r="E1162">
        <v>1</v>
      </c>
      <c r="F1162">
        <v>1</v>
      </c>
      <c r="G1162">
        <v>1</v>
      </c>
      <c r="H1162">
        <v>2</v>
      </c>
      <c r="I1162" t="s">
        <v>1227</v>
      </c>
      <c r="J1162" t="s">
        <v>1228</v>
      </c>
      <c r="K1162" t="s">
        <v>1229</v>
      </c>
      <c r="L1162">
        <v>1368</v>
      </c>
      <c r="N1162">
        <v>1011</v>
      </c>
      <c r="O1162" t="s">
        <v>1090</v>
      </c>
      <c r="P1162" t="s">
        <v>1090</v>
      </c>
      <c r="Q1162">
        <v>1</v>
      </c>
      <c r="X1162">
        <v>0.37</v>
      </c>
      <c r="Y1162">
        <v>0</v>
      </c>
      <c r="Z1162">
        <v>544.70000000000005</v>
      </c>
      <c r="AA1162">
        <v>477.98</v>
      </c>
      <c r="AB1162">
        <v>0</v>
      </c>
      <c r="AC1162">
        <v>0</v>
      </c>
      <c r="AD1162">
        <v>1</v>
      </c>
      <c r="AE1162">
        <v>0</v>
      </c>
      <c r="AF1162" t="s">
        <v>3</v>
      </c>
      <c r="AG1162">
        <v>0.37</v>
      </c>
      <c r="AH1162">
        <v>2</v>
      </c>
      <c r="AI1162">
        <v>292118206</v>
      </c>
      <c r="AJ1162">
        <v>782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</row>
    <row r="1163" spans="1:44" x14ac:dyDescent="0.2">
      <c r="A1163">
        <f>ROW(Source!A377)</f>
        <v>377</v>
      </c>
      <c r="B1163">
        <v>292118218</v>
      </c>
      <c r="C1163">
        <v>292118203</v>
      </c>
      <c r="D1163">
        <v>277862540</v>
      </c>
      <c r="E1163">
        <v>1</v>
      </c>
      <c r="F1163">
        <v>1</v>
      </c>
      <c r="G1163">
        <v>1</v>
      </c>
      <c r="H1163">
        <v>3</v>
      </c>
      <c r="I1163" t="s">
        <v>1325</v>
      </c>
      <c r="J1163" t="s">
        <v>1326</v>
      </c>
      <c r="K1163" t="s">
        <v>1327</v>
      </c>
      <c r="L1163">
        <v>1346</v>
      </c>
      <c r="N1163">
        <v>1009</v>
      </c>
      <c r="O1163" t="s">
        <v>1242</v>
      </c>
      <c r="P1163" t="s">
        <v>1242</v>
      </c>
      <c r="Q1163">
        <v>1</v>
      </c>
      <c r="X1163">
        <v>0.03</v>
      </c>
      <c r="Y1163">
        <v>80.02</v>
      </c>
      <c r="Z1163">
        <v>0</v>
      </c>
      <c r="AA1163">
        <v>0</v>
      </c>
      <c r="AB1163">
        <v>0</v>
      </c>
      <c r="AC1163">
        <v>0</v>
      </c>
      <c r="AD1163">
        <v>1</v>
      </c>
      <c r="AE1163">
        <v>0</v>
      </c>
      <c r="AF1163" t="s">
        <v>23</v>
      </c>
      <c r="AG1163">
        <v>0</v>
      </c>
      <c r="AH1163">
        <v>2</v>
      </c>
      <c r="AI1163">
        <v>292118207</v>
      </c>
      <c r="AJ1163">
        <v>783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</row>
    <row r="1164" spans="1:44" x14ac:dyDescent="0.2">
      <c r="A1164">
        <f>ROW(Source!A377)</f>
        <v>377</v>
      </c>
      <c r="B1164">
        <v>292118219</v>
      </c>
      <c r="C1164">
        <v>292118203</v>
      </c>
      <c r="D1164">
        <v>277867826</v>
      </c>
      <c r="E1164">
        <v>1</v>
      </c>
      <c r="F1164">
        <v>1</v>
      </c>
      <c r="G1164">
        <v>1</v>
      </c>
      <c r="H1164">
        <v>3</v>
      </c>
      <c r="I1164" t="s">
        <v>1328</v>
      </c>
      <c r="J1164" t="s">
        <v>1329</v>
      </c>
      <c r="K1164" t="s">
        <v>1330</v>
      </c>
      <c r="L1164">
        <v>1348</v>
      </c>
      <c r="N1164">
        <v>1009</v>
      </c>
      <c r="O1164" t="s">
        <v>806</v>
      </c>
      <c r="P1164" t="s">
        <v>806</v>
      </c>
      <c r="Q1164">
        <v>1000</v>
      </c>
      <c r="X1164">
        <v>2.3000000000000001E-4</v>
      </c>
      <c r="Y1164">
        <v>84866.240000000005</v>
      </c>
      <c r="Z1164">
        <v>0</v>
      </c>
      <c r="AA1164">
        <v>0</v>
      </c>
      <c r="AB1164">
        <v>0</v>
      </c>
      <c r="AC1164">
        <v>0</v>
      </c>
      <c r="AD1164">
        <v>1</v>
      </c>
      <c r="AE1164">
        <v>0</v>
      </c>
      <c r="AF1164" t="s">
        <v>23</v>
      </c>
      <c r="AG1164">
        <v>0</v>
      </c>
      <c r="AH1164">
        <v>2</v>
      </c>
      <c r="AI1164">
        <v>292118208</v>
      </c>
      <c r="AJ1164">
        <v>784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</row>
    <row r="1165" spans="1:44" x14ac:dyDescent="0.2">
      <c r="A1165">
        <f>ROW(Source!A377)</f>
        <v>377</v>
      </c>
      <c r="B1165">
        <v>292118220</v>
      </c>
      <c r="C1165">
        <v>292118203</v>
      </c>
      <c r="D1165">
        <v>277869627</v>
      </c>
      <c r="E1165">
        <v>1</v>
      </c>
      <c r="F1165">
        <v>1</v>
      </c>
      <c r="G1165">
        <v>1</v>
      </c>
      <c r="H1165">
        <v>3</v>
      </c>
      <c r="I1165" t="s">
        <v>1246</v>
      </c>
      <c r="J1165" t="s">
        <v>1247</v>
      </c>
      <c r="K1165" t="s">
        <v>1248</v>
      </c>
      <c r="L1165">
        <v>1346</v>
      </c>
      <c r="N1165">
        <v>1009</v>
      </c>
      <c r="O1165" t="s">
        <v>1242</v>
      </c>
      <c r="P1165" t="s">
        <v>1242</v>
      </c>
      <c r="Q1165">
        <v>1</v>
      </c>
      <c r="X1165">
        <v>0.02</v>
      </c>
      <c r="Y1165">
        <v>56.11</v>
      </c>
      <c r="Z1165">
        <v>0</v>
      </c>
      <c r="AA1165">
        <v>0</v>
      </c>
      <c r="AB1165">
        <v>0</v>
      </c>
      <c r="AC1165">
        <v>0</v>
      </c>
      <c r="AD1165">
        <v>1</v>
      </c>
      <c r="AE1165">
        <v>0</v>
      </c>
      <c r="AF1165" t="s">
        <v>23</v>
      </c>
      <c r="AG1165">
        <v>0</v>
      </c>
      <c r="AH1165">
        <v>2</v>
      </c>
      <c r="AI1165">
        <v>292118209</v>
      </c>
      <c r="AJ1165">
        <v>785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</row>
    <row r="1166" spans="1:44" x14ac:dyDescent="0.2">
      <c r="A1166">
        <f>ROW(Source!A377)</f>
        <v>377</v>
      </c>
      <c r="B1166">
        <v>292118221</v>
      </c>
      <c r="C1166">
        <v>292118203</v>
      </c>
      <c r="D1166">
        <v>277561946</v>
      </c>
      <c r="E1166">
        <v>109</v>
      </c>
      <c r="F1166">
        <v>1</v>
      </c>
      <c r="G1166">
        <v>1</v>
      </c>
      <c r="H1166">
        <v>3</v>
      </c>
      <c r="I1166" t="s">
        <v>1497</v>
      </c>
      <c r="J1166" t="s">
        <v>3</v>
      </c>
      <c r="K1166" t="s">
        <v>1498</v>
      </c>
      <c r="L1166">
        <v>1371</v>
      </c>
      <c r="N1166">
        <v>1013</v>
      </c>
      <c r="O1166" t="s">
        <v>21</v>
      </c>
      <c r="P1166" t="s">
        <v>21</v>
      </c>
      <c r="Q1166">
        <v>1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1</v>
      </c>
      <c r="AD1166">
        <v>0</v>
      </c>
      <c r="AE1166">
        <v>0</v>
      </c>
      <c r="AF1166" t="s">
        <v>23</v>
      </c>
      <c r="AG1166">
        <v>0</v>
      </c>
      <c r="AH1166">
        <v>3</v>
      </c>
      <c r="AI1166">
        <v>-1</v>
      </c>
      <c r="AJ1166" t="s">
        <v>3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</row>
    <row r="1167" spans="1:44" x14ac:dyDescent="0.2">
      <c r="A1167">
        <f>ROW(Source!A377)</f>
        <v>377</v>
      </c>
      <c r="B1167">
        <v>292118222</v>
      </c>
      <c r="C1167">
        <v>292118203</v>
      </c>
      <c r="D1167">
        <v>277562780</v>
      </c>
      <c r="E1167">
        <v>109</v>
      </c>
      <c r="F1167">
        <v>1</v>
      </c>
      <c r="G1167">
        <v>1</v>
      </c>
      <c r="H1167">
        <v>3</v>
      </c>
      <c r="I1167" t="s">
        <v>1482</v>
      </c>
      <c r="J1167" t="s">
        <v>3</v>
      </c>
      <c r="K1167" t="s">
        <v>1483</v>
      </c>
      <c r="L1167">
        <v>1346</v>
      </c>
      <c r="N1167">
        <v>1009</v>
      </c>
      <c r="O1167" t="s">
        <v>1242</v>
      </c>
      <c r="P1167" t="s">
        <v>1242</v>
      </c>
      <c r="Q1167">
        <v>1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1</v>
      </c>
      <c r="AD1167">
        <v>0</v>
      </c>
      <c r="AE1167">
        <v>0</v>
      </c>
      <c r="AF1167" t="s">
        <v>23</v>
      </c>
      <c r="AG1167">
        <v>0</v>
      </c>
      <c r="AH1167">
        <v>3</v>
      </c>
      <c r="AI1167">
        <v>-1</v>
      </c>
      <c r="AJ1167" t="s">
        <v>3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</row>
    <row r="1168" spans="1:44" x14ac:dyDescent="0.2">
      <c r="A1168">
        <f>ROW(Source!A377)</f>
        <v>377</v>
      </c>
      <c r="B1168">
        <v>292118223</v>
      </c>
      <c r="C1168">
        <v>292118203</v>
      </c>
      <c r="D1168">
        <v>277879114</v>
      </c>
      <c r="E1168">
        <v>1</v>
      </c>
      <c r="F1168">
        <v>1</v>
      </c>
      <c r="G1168">
        <v>1</v>
      </c>
      <c r="H1168">
        <v>3</v>
      </c>
      <c r="I1168" t="s">
        <v>1499</v>
      </c>
      <c r="J1168" t="s">
        <v>1500</v>
      </c>
      <c r="K1168" t="s">
        <v>1501</v>
      </c>
      <c r="L1168">
        <v>1348</v>
      </c>
      <c r="N1168">
        <v>1009</v>
      </c>
      <c r="O1168" t="s">
        <v>806</v>
      </c>
      <c r="P1168" t="s">
        <v>806</v>
      </c>
      <c r="Q1168">
        <v>1000</v>
      </c>
      <c r="X1168">
        <v>0</v>
      </c>
      <c r="Y1168">
        <v>78619.899999999994</v>
      </c>
      <c r="Z1168">
        <v>0</v>
      </c>
      <c r="AA1168">
        <v>0</v>
      </c>
      <c r="AB1168">
        <v>0</v>
      </c>
      <c r="AC1168">
        <v>1</v>
      </c>
      <c r="AD1168">
        <v>0</v>
      </c>
      <c r="AE1168">
        <v>0</v>
      </c>
      <c r="AF1168" t="s">
        <v>23</v>
      </c>
      <c r="AG1168">
        <v>0</v>
      </c>
      <c r="AH1168">
        <v>3</v>
      </c>
      <c r="AI1168">
        <v>-1</v>
      </c>
      <c r="AJ1168" t="s">
        <v>3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</row>
    <row r="1169" spans="1:44" x14ac:dyDescent="0.2">
      <c r="A1169">
        <f>ROW(Source!A377)</f>
        <v>377</v>
      </c>
      <c r="B1169">
        <v>292118224</v>
      </c>
      <c r="C1169">
        <v>292118203</v>
      </c>
      <c r="D1169">
        <v>277563539</v>
      </c>
      <c r="E1169">
        <v>109</v>
      </c>
      <c r="F1169">
        <v>1</v>
      </c>
      <c r="G1169">
        <v>1</v>
      </c>
      <c r="H1169">
        <v>3</v>
      </c>
      <c r="I1169" t="s">
        <v>1488</v>
      </c>
      <c r="J1169" t="s">
        <v>3</v>
      </c>
      <c r="K1169" t="s">
        <v>1489</v>
      </c>
      <c r="L1169">
        <v>1339</v>
      </c>
      <c r="N1169">
        <v>1007</v>
      </c>
      <c r="O1169" t="s">
        <v>1477</v>
      </c>
      <c r="P1169" t="s">
        <v>1477</v>
      </c>
      <c r="Q1169">
        <v>1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1</v>
      </c>
      <c r="AD1169">
        <v>0</v>
      </c>
      <c r="AE1169">
        <v>0</v>
      </c>
      <c r="AF1169" t="s">
        <v>23</v>
      </c>
      <c r="AG1169">
        <v>0</v>
      </c>
      <c r="AH1169">
        <v>3</v>
      </c>
      <c r="AI1169">
        <v>-1</v>
      </c>
      <c r="AJ1169" t="s">
        <v>3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</row>
    <row r="1170" spans="1:44" x14ac:dyDescent="0.2">
      <c r="A1170">
        <f>ROW(Source!A377)</f>
        <v>377</v>
      </c>
      <c r="B1170">
        <v>292118225</v>
      </c>
      <c r="C1170">
        <v>292118203</v>
      </c>
      <c r="D1170">
        <v>277896283</v>
      </c>
      <c r="E1170">
        <v>1</v>
      </c>
      <c r="F1170">
        <v>1</v>
      </c>
      <c r="G1170">
        <v>1</v>
      </c>
      <c r="H1170">
        <v>3</v>
      </c>
      <c r="I1170" t="s">
        <v>1331</v>
      </c>
      <c r="J1170" t="s">
        <v>1332</v>
      </c>
      <c r="K1170" t="s">
        <v>1333</v>
      </c>
      <c r="L1170">
        <v>1348</v>
      </c>
      <c r="N1170">
        <v>1009</v>
      </c>
      <c r="O1170" t="s">
        <v>806</v>
      </c>
      <c r="P1170" t="s">
        <v>806</v>
      </c>
      <c r="Q1170">
        <v>1000</v>
      </c>
      <c r="X1170">
        <v>4.0000000000000002E-4</v>
      </c>
      <c r="Y1170">
        <v>61265.39</v>
      </c>
      <c r="Z1170">
        <v>0</v>
      </c>
      <c r="AA1170">
        <v>0</v>
      </c>
      <c r="AB1170">
        <v>0</v>
      </c>
      <c r="AC1170">
        <v>0</v>
      </c>
      <c r="AD1170">
        <v>1</v>
      </c>
      <c r="AE1170">
        <v>0</v>
      </c>
      <c r="AF1170" t="s">
        <v>23</v>
      </c>
      <c r="AG1170">
        <v>0</v>
      </c>
      <c r="AH1170">
        <v>2</v>
      </c>
      <c r="AI1170">
        <v>292118210</v>
      </c>
      <c r="AJ1170">
        <v>786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</row>
    <row r="1171" spans="1:44" x14ac:dyDescent="0.2">
      <c r="A1171">
        <f>ROW(Source!A377)</f>
        <v>377</v>
      </c>
      <c r="B1171">
        <v>292118226</v>
      </c>
      <c r="C1171">
        <v>292118203</v>
      </c>
      <c r="D1171">
        <v>277896315</v>
      </c>
      <c r="E1171">
        <v>1</v>
      </c>
      <c r="F1171">
        <v>1</v>
      </c>
      <c r="G1171">
        <v>1</v>
      </c>
      <c r="H1171">
        <v>3</v>
      </c>
      <c r="I1171" t="s">
        <v>1334</v>
      </c>
      <c r="J1171" t="s">
        <v>1335</v>
      </c>
      <c r="K1171" t="s">
        <v>1336</v>
      </c>
      <c r="L1171">
        <v>1348</v>
      </c>
      <c r="N1171">
        <v>1009</v>
      </c>
      <c r="O1171" t="s">
        <v>806</v>
      </c>
      <c r="P1171" t="s">
        <v>806</v>
      </c>
      <c r="Q1171">
        <v>1000</v>
      </c>
      <c r="X1171">
        <v>1.0000000000000001E-5</v>
      </c>
      <c r="Y1171">
        <v>80020.98</v>
      </c>
      <c r="Z1171">
        <v>0</v>
      </c>
      <c r="AA1171">
        <v>0</v>
      </c>
      <c r="AB1171">
        <v>0</v>
      </c>
      <c r="AC1171">
        <v>0</v>
      </c>
      <c r="AD1171">
        <v>1</v>
      </c>
      <c r="AE1171">
        <v>0</v>
      </c>
      <c r="AF1171" t="s">
        <v>23</v>
      </c>
      <c r="AG1171">
        <v>0</v>
      </c>
      <c r="AH1171">
        <v>2</v>
      </c>
      <c r="AI1171">
        <v>292118211</v>
      </c>
      <c r="AJ1171">
        <v>787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</row>
    <row r="1172" spans="1:44" x14ac:dyDescent="0.2">
      <c r="A1172">
        <f>ROW(Source!A377)</f>
        <v>377</v>
      </c>
      <c r="B1172">
        <v>292118227</v>
      </c>
      <c r="C1172">
        <v>292118203</v>
      </c>
      <c r="D1172">
        <v>277896321</v>
      </c>
      <c r="E1172">
        <v>1</v>
      </c>
      <c r="F1172">
        <v>1</v>
      </c>
      <c r="G1172">
        <v>1</v>
      </c>
      <c r="H1172">
        <v>3</v>
      </c>
      <c r="I1172" t="s">
        <v>1337</v>
      </c>
      <c r="J1172" t="s">
        <v>1338</v>
      </c>
      <c r="K1172" t="s">
        <v>1339</v>
      </c>
      <c r="L1172">
        <v>1348</v>
      </c>
      <c r="N1172">
        <v>1009</v>
      </c>
      <c r="O1172" t="s">
        <v>806</v>
      </c>
      <c r="P1172" t="s">
        <v>806</v>
      </c>
      <c r="Q1172">
        <v>1000</v>
      </c>
      <c r="X1172">
        <v>5.9999999999999995E-4</v>
      </c>
      <c r="Y1172">
        <v>40917.440000000002</v>
      </c>
      <c r="Z1172">
        <v>0</v>
      </c>
      <c r="AA1172">
        <v>0</v>
      </c>
      <c r="AB1172">
        <v>0</v>
      </c>
      <c r="AC1172">
        <v>0</v>
      </c>
      <c r="AD1172">
        <v>1</v>
      </c>
      <c r="AE1172">
        <v>0</v>
      </c>
      <c r="AF1172" t="s">
        <v>23</v>
      </c>
      <c r="AG1172">
        <v>0</v>
      </c>
      <c r="AH1172">
        <v>2</v>
      </c>
      <c r="AI1172">
        <v>292118212</v>
      </c>
      <c r="AJ1172">
        <v>788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</row>
    <row r="1173" spans="1:44" x14ac:dyDescent="0.2">
      <c r="A1173">
        <f>ROW(Source!A377)</f>
        <v>377</v>
      </c>
      <c r="B1173">
        <v>292118228</v>
      </c>
      <c r="C1173">
        <v>292118203</v>
      </c>
      <c r="D1173">
        <v>277896684</v>
      </c>
      <c r="E1173">
        <v>1</v>
      </c>
      <c r="F1173">
        <v>1</v>
      </c>
      <c r="G1173">
        <v>1</v>
      </c>
      <c r="H1173">
        <v>3</v>
      </c>
      <c r="I1173" t="s">
        <v>1340</v>
      </c>
      <c r="J1173" t="s">
        <v>1341</v>
      </c>
      <c r="K1173" t="s">
        <v>1342</v>
      </c>
      <c r="L1173">
        <v>1348</v>
      </c>
      <c r="N1173">
        <v>1009</v>
      </c>
      <c r="O1173" t="s">
        <v>806</v>
      </c>
      <c r="P1173" t="s">
        <v>806</v>
      </c>
      <c r="Q1173">
        <v>1000</v>
      </c>
      <c r="X1173">
        <v>5.9999999999999995E-4</v>
      </c>
      <c r="Y1173">
        <v>98039.57</v>
      </c>
      <c r="Z1173">
        <v>0</v>
      </c>
      <c r="AA1173">
        <v>0</v>
      </c>
      <c r="AB1173">
        <v>0</v>
      </c>
      <c r="AC1173">
        <v>0</v>
      </c>
      <c r="AD1173">
        <v>1</v>
      </c>
      <c r="AE1173">
        <v>0</v>
      </c>
      <c r="AF1173" t="s">
        <v>23</v>
      </c>
      <c r="AG1173">
        <v>0</v>
      </c>
      <c r="AH1173">
        <v>2</v>
      </c>
      <c r="AI1173">
        <v>292118213</v>
      </c>
      <c r="AJ1173">
        <v>789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</row>
    <row r="1174" spans="1:44" x14ac:dyDescent="0.2">
      <c r="A1174">
        <f>ROW(Source!A377)</f>
        <v>377</v>
      </c>
      <c r="B1174">
        <v>292118229</v>
      </c>
      <c r="C1174">
        <v>292118203</v>
      </c>
      <c r="D1174">
        <v>277908257</v>
      </c>
      <c r="E1174">
        <v>1</v>
      </c>
      <c r="F1174">
        <v>1</v>
      </c>
      <c r="G1174">
        <v>1</v>
      </c>
      <c r="H1174">
        <v>3</v>
      </c>
      <c r="I1174" t="s">
        <v>1343</v>
      </c>
      <c r="J1174" t="s">
        <v>1344</v>
      </c>
      <c r="K1174" t="s">
        <v>1345</v>
      </c>
      <c r="L1174">
        <v>1425</v>
      </c>
      <c r="N1174">
        <v>1013</v>
      </c>
      <c r="O1174" t="s">
        <v>880</v>
      </c>
      <c r="P1174" t="s">
        <v>880</v>
      </c>
      <c r="Q1174">
        <v>1</v>
      </c>
      <c r="X1174">
        <v>0.06</v>
      </c>
      <c r="Y1174">
        <v>1031.73</v>
      </c>
      <c r="Z1174">
        <v>0</v>
      </c>
      <c r="AA1174">
        <v>0</v>
      </c>
      <c r="AB1174">
        <v>0</v>
      </c>
      <c r="AC1174">
        <v>0</v>
      </c>
      <c r="AD1174">
        <v>1</v>
      </c>
      <c r="AE1174">
        <v>0</v>
      </c>
      <c r="AF1174" t="s">
        <v>23</v>
      </c>
      <c r="AG1174">
        <v>0</v>
      </c>
      <c r="AH1174">
        <v>2</v>
      </c>
      <c r="AI1174">
        <v>292118214</v>
      </c>
      <c r="AJ1174">
        <v>790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</row>
    <row r="1175" spans="1:44" x14ac:dyDescent="0.2">
      <c r="A1175">
        <f>ROW(Source!A377)</f>
        <v>377</v>
      </c>
      <c r="B1175">
        <v>292118230</v>
      </c>
      <c r="C1175">
        <v>292118203</v>
      </c>
      <c r="D1175">
        <v>277565451</v>
      </c>
      <c r="E1175">
        <v>109</v>
      </c>
      <c r="F1175">
        <v>1</v>
      </c>
      <c r="G1175">
        <v>1</v>
      </c>
      <c r="H1175">
        <v>3</v>
      </c>
      <c r="I1175" t="s">
        <v>1484</v>
      </c>
      <c r="J1175" t="s">
        <v>3</v>
      </c>
      <c r="K1175" t="s">
        <v>1490</v>
      </c>
      <c r="L1175">
        <v>1371</v>
      </c>
      <c r="N1175">
        <v>1013</v>
      </c>
      <c r="O1175" t="s">
        <v>21</v>
      </c>
      <c r="P1175" t="s">
        <v>21</v>
      </c>
      <c r="Q1175">
        <v>1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1</v>
      </c>
      <c r="AD1175">
        <v>0</v>
      </c>
      <c r="AE1175">
        <v>0</v>
      </c>
      <c r="AF1175" t="s">
        <v>23</v>
      </c>
      <c r="AG1175">
        <v>0</v>
      </c>
      <c r="AH1175">
        <v>3</v>
      </c>
      <c r="AI1175">
        <v>-1</v>
      </c>
      <c r="AJ1175" t="s">
        <v>3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</row>
    <row r="1176" spans="1:44" x14ac:dyDescent="0.2">
      <c r="A1176">
        <f>ROW(Source!A377)</f>
        <v>377</v>
      </c>
      <c r="B1176">
        <v>292118231</v>
      </c>
      <c r="C1176">
        <v>292118203</v>
      </c>
      <c r="D1176">
        <v>277565474</v>
      </c>
      <c r="E1176">
        <v>109</v>
      </c>
      <c r="F1176">
        <v>1</v>
      </c>
      <c r="G1176">
        <v>1</v>
      </c>
      <c r="H1176">
        <v>3</v>
      </c>
      <c r="I1176" t="s">
        <v>1486</v>
      </c>
      <c r="J1176" t="s">
        <v>3</v>
      </c>
      <c r="K1176" t="s">
        <v>1487</v>
      </c>
      <c r="L1176">
        <v>1346</v>
      </c>
      <c r="N1176">
        <v>1009</v>
      </c>
      <c r="O1176" t="s">
        <v>1242</v>
      </c>
      <c r="P1176" t="s">
        <v>1242</v>
      </c>
      <c r="Q1176">
        <v>1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1</v>
      </c>
      <c r="AD1176">
        <v>0</v>
      </c>
      <c r="AE1176">
        <v>0</v>
      </c>
      <c r="AF1176" t="s">
        <v>23</v>
      </c>
      <c r="AG1176">
        <v>0</v>
      </c>
      <c r="AH1176">
        <v>3</v>
      </c>
      <c r="AI1176">
        <v>-1</v>
      </c>
      <c r="AJ1176" t="s">
        <v>3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</row>
    <row r="1177" spans="1:44" x14ac:dyDescent="0.2">
      <c r="A1177">
        <f>ROW(Source!A377)</f>
        <v>377</v>
      </c>
      <c r="B1177">
        <v>292118232</v>
      </c>
      <c r="C1177">
        <v>292118203</v>
      </c>
      <c r="D1177">
        <v>277565502</v>
      </c>
      <c r="E1177">
        <v>109</v>
      </c>
      <c r="F1177">
        <v>1</v>
      </c>
      <c r="G1177">
        <v>1</v>
      </c>
      <c r="H1177">
        <v>3</v>
      </c>
      <c r="I1177" t="s">
        <v>1468</v>
      </c>
      <c r="J1177" t="s">
        <v>3</v>
      </c>
      <c r="K1177" t="s">
        <v>1491</v>
      </c>
      <c r="L1177">
        <v>1371</v>
      </c>
      <c r="N1177">
        <v>1013</v>
      </c>
      <c r="O1177" t="s">
        <v>21</v>
      </c>
      <c r="P1177" t="s">
        <v>21</v>
      </c>
      <c r="Q1177">
        <v>1</v>
      </c>
      <c r="X1177">
        <v>0.1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 t="s">
        <v>23</v>
      </c>
      <c r="AG1177">
        <v>0</v>
      </c>
      <c r="AH1177">
        <v>3</v>
      </c>
      <c r="AI1177">
        <v>-1</v>
      </c>
      <c r="AJ1177" t="s">
        <v>3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</row>
    <row r="1178" spans="1:44" x14ac:dyDescent="0.2">
      <c r="A1178">
        <f>ROW(Source!A378)</f>
        <v>378</v>
      </c>
      <c r="B1178">
        <v>292118245</v>
      </c>
      <c r="C1178">
        <v>292118233</v>
      </c>
      <c r="D1178">
        <v>277560272</v>
      </c>
      <c r="E1178">
        <v>109</v>
      </c>
      <c r="F1178">
        <v>1</v>
      </c>
      <c r="G1178">
        <v>1</v>
      </c>
      <c r="H1178">
        <v>1</v>
      </c>
      <c r="I1178" t="s">
        <v>1304</v>
      </c>
      <c r="J1178" t="s">
        <v>3</v>
      </c>
      <c r="K1178" t="s">
        <v>1305</v>
      </c>
      <c r="L1178">
        <v>1191</v>
      </c>
      <c r="N1178">
        <v>1013</v>
      </c>
      <c r="O1178" t="s">
        <v>1220</v>
      </c>
      <c r="P1178" t="s">
        <v>1220</v>
      </c>
      <c r="Q1178">
        <v>1</v>
      </c>
      <c r="X1178">
        <v>16.399999999999999</v>
      </c>
      <c r="Y1178">
        <v>0</v>
      </c>
      <c r="Z1178">
        <v>0</v>
      </c>
      <c r="AA1178">
        <v>0</v>
      </c>
      <c r="AB1178">
        <v>420.91</v>
      </c>
      <c r="AC1178">
        <v>0</v>
      </c>
      <c r="AD1178">
        <v>1</v>
      </c>
      <c r="AE1178">
        <v>1</v>
      </c>
      <c r="AF1178" t="s">
        <v>3</v>
      </c>
      <c r="AG1178">
        <v>16.399999999999999</v>
      </c>
      <c r="AH1178">
        <v>2</v>
      </c>
      <c r="AI1178">
        <v>292118234</v>
      </c>
      <c r="AJ1178">
        <v>791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</row>
    <row r="1179" spans="1:44" x14ac:dyDescent="0.2">
      <c r="A1179">
        <f>ROW(Source!A378)</f>
        <v>378</v>
      </c>
      <c r="B1179">
        <v>292118246</v>
      </c>
      <c r="C1179">
        <v>292118233</v>
      </c>
      <c r="D1179">
        <v>277560491</v>
      </c>
      <c r="E1179">
        <v>109</v>
      </c>
      <c r="F1179">
        <v>1</v>
      </c>
      <c r="G1179">
        <v>1</v>
      </c>
      <c r="H1179">
        <v>1</v>
      </c>
      <c r="I1179" t="s">
        <v>1221</v>
      </c>
      <c r="J1179" t="s">
        <v>3</v>
      </c>
      <c r="K1179" t="s">
        <v>1222</v>
      </c>
      <c r="L1179">
        <v>1191</v>
      </c>
      <c r="N1179">
        <v>1013</v>
      </c>
      <c r="O1179" t="s">
        <v>1220</v>
      </c>
      <c r="P1179" t="s">
        <v>1220</v>
      </c>
      <c r="Q1179">
        <v>1</v>
      </c>
      <c r="X1179">
        <v>0.75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1</v>
      </c>
      <c r="AE1179">
        <v>2</v>
      </c>
      <c r="AF1179" t="s">
        <v>3</v>
      </c>
      <c r="AG1179">
        <v>0.75</v>
      </c>
      <c r="AH1179">
        <v>2</v>
      </c>
      <c r="AI1179">
        <v>292118235</v>
      </c>
      <c r="AJ1179">
        <v>792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</row>
    <row r="1180" spans="1:44" x14ac:dyDescent="0.2">
      <c r="A1180">
        <f>ROW(Source!A378)</f>
        <v>378</v>
      </c>
      <c r="B1180">
        <v>292118247</v>
      </c>
      <c r="C1180">
        <v>292118233</v>
      </c>
      <c r="D1180">
        <v>277945805</v>
      </c>
      <c r="E1180">
        <v>1</v>
      </c>
      <c r="F1180">
        <v>1</v>
      </c>
      <c r="G1180">
        <v>1</v>
      </c>
      <c r="H1180">
        <v>2</v>
      </c>
      <c r="I1180" t="s">
        <v>1227</v>
      </c>
      <c r="J1180" t="s">
        <v>1228</v>
      </c>
      <c r="K1180" t="s">
        <v>1229</v>
      </c>
      <c r="L1180">
        <v>1368</v>
      </c>
      <c r="N1180">
        <v>1011</v>
      </c>
      <c r="O1180" t="s">
        <v>1090</v>
      </c>
      <c r="P1180" t="s">
        <v>1090</v>
      </c>
      <c r="Q1180">
        <v>1</v>
      </c>
      <c r="X1180">
        <v>0.75</v>
      </c>
      <c r="Y1180">
        <v>0</v>
      </c>
      <c r="Z1180">
        <v>544.70000000000005</v>
      </c>
      <c r="AA1180">
        <v>477.98</v>
      </c>
      <c r="AB1180">
        <v>0</v>
      </c>
      <c r="AC1180">
        <v>0</v>
      </c>
      <c r="AD1180">
        <v>1</v>
      </c>
      <c r="AE1180">
        <v>0</v>
      </c>
      <c r="AF1180" t="s">
        <v>3</v>
      </c>
      <c r="AG1180">
        <v>0.75</v>
      </c>
      <c r="AH1180">
        <v>2</v>
      </c>
      <c r="AI1180">
        <v>292118236</v>
      </c>
      <c r="AJ1180">
        <v>793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</row>
    <row r="1181" spans="1:44" x14ac:dyDescent="0.2">
      <c r="A1181">
        <f>ROW(Source!A378)</f>
        <v>378</v>
      </c>
      <c r="B1181">
        <v>292118248</v>
      </c>
      <c r="C1181">
        <v>292118233</v>
      </c>
      <c r="D1181">
        <v>277862540</v>
      </c>
      <c r="E1181">
        <v>1</v>
      </c>
      <c r="F1181">
        <v>1</v>
      </c>
      <c r="G1181">
        <v>1</v>
      </c>
      <c r="H1181">
        <v>3</v>
      </c>
      <c r="I1181" t="s">
        <v>1325</v>
      </c>
      <c r="J1181" t="s">
        <v>1326</v>
      </c>
      <c r="K1181" t="s">
        <v>1327</v>
      </c>
      <c r="L1181">
        <v>1346</v>
      </c>
      <c r="N1181">
        <v>1009</v>
      </c>
      <c r="O1181" t="s">
        <v>1242</v>
      </c>
      <c r="P1181" t="s">
        <v>1242</v>
      </c>
      <c r="Q1181">
        <v>1</v>
      </c>
      <c r="X1181">
        <v>0.03</v>
      </c>
      <c r="Y1181">
        <v>80.02</v>
      </c>
      <c r="Z1181">
        <v>0</v>
      </c>
      <c r="AA1181">
        <v>0</v>
      </c>
      <c r="AB1181">
        <v>0</v>
      </c>
      <c r="AC1181">
        <v>0</v>
      </c>
      <c r="AD1181">
        <v>1</v>
      </c>
      <c r="AE1181">
        <v>0</v>
      </c>
      <c r="AF1181" t="s">
        <v>23</v>
      </c>
      <c r="AG1181">
        <v>0</v>
      </c>
      <c r="AH1181">
        <v>2</v>
      </c>
      <c r="AI1181">
        <v>292118237</v>
      </c>
      <c r="AJ1181">
        <v>794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</row>
    <row r="1182" spans="1:44" x14ac:dyDescent="0.2">
      <c r="A1182">
        <f>ROW(Source!A378)</f>
        <v>378</v>
      </c>
      <c r="B1182">
        <v>292118249</v>
      </c>
      <c r="C1182">
        <v>292118233</v>
      </c>
      <c r="D1182">
        <v>277867826</v>
      </c>
      <c r="E1182">
        <v>1</v>
      </c>
      <c r="F1182">
        <v>1</v>
      </c>
      <c r="G1182">
        <v>1</v>
      </c>
      <c r="H1182">
        <v>3</v>
      </c>
      <c r="I1182" t="s">
        <v>1328</v>
      </c>
      <c r="J1182" t="s">
        <v>1329</v>
      </c>
      <c r="K1182" t="s">
        <v>1330</v>
      </c>
      <c r="L1182">
        <v>1348</v>
      </c>
      <c r="N1182">
        <v>1009</v>
      </c>
      <c r="O1182" t="s">
        <v>806</v>
      </c>
      <c r="P1182" t="s">
        <v>806</v>
      </c>
      <c r="Q1182">
        <v>1000</v>
      </c>
      <c r="X1182">
        <v>2.3000000000000001E-4</v>
      </c>
      <c r="Y1182">
        <v>84866.240000000005</v>
      </c>
      <c r="Z1182">
        <v>0</v>
      </c>
      <c r="AA1182">
        <v>0</v>
      </c>
      <c r="AB1182">
        <v>0</v>
      </c>
      <c r="AC1182">
        <v>0</v>
      </c>
      <c r="AD1182">
        <v>1</v>
      </c>
      <c r="AE1182">
        <v>0</v>
      </c>
      <c r="AF1182" t="s">
        <v>23</v>
      </c>
      <c r="AG1182">
        <v>0</v>
      </c>
      <c r="AH1182">
        <v>2</v>
      </c>
      <c r="AI1182">
        <v>292118238</v>
      </c>
      <c r="AJ1182">
        <v>795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</row>
    <row r="1183" spans="1:44" x14ac:dyDescent="0.2">
      <c r="A1183">
        <f>ROW(Source!A378)</f>
        <v>378</v>
      </c>
      <c r="B1183">
        <v>292118250</v>
      </c>
      <c r="C1183">
        <v>292118233</v>
      </c>
      <c r="D1183">
        <v>277869627</v>
      </c>
      <c r="E1183">
        <v>1</v>
      </c>
      <c r="F1183">
        <v>1</v>
      </c>
      <c r="G1183">
        <v>1</v>
      </c>
      <c r="H1183">
        <v>3</v>
      </c>
      <c r="I1183" t="s">
        <v>1246</v>
      </c>
      <c r="J1183" t="s">
        <v>1247</v>
      </c>
      <c r="K1183" t="s">
        <v>1248</v>
      </c>
      <c r="L1183">
        <v>1346</v>
      </c>
      <c r="N1183">
        <v>1009</v>
      </c>
      <c r="O1183" t="s">
        <v>1242</v>
      </c>
      <c r="P1183" t="s">
        <v>1242</v>
      </c>
      <c r="Q1183">
        <v>1</v>
      </c>
      <c r="X1183">
        <v>0.02</v>
      </c>
      <c r="Y1183">
        <v>56.11</v>
      </c>
      <c r="Z1183">
        <v>0</v>
      </c>
      <c r="AA1183">
        <v>0</v>
      </c>
      <c r="AB1183">
        <v>0</v>
      </c>
      <c r="AC1183">
        <v>0</v>
      </c>
      <c r="AD1183">
        <v>1</v>
      </c>
      <c r="AE1183">
        <v>0</v>
      </c>
      <c r="AF1183" t="s">
        <v>23</v>
      </c>
      <c r="AG1183">
        <v>0</v>
      </c>
      <c r="AH1183">
        <v>2</v>
      </c>
      <c r="AI1183">
        <v>292118239</v>
      </c>
      <c r="AJ1183">
        <v>796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</row>
    <row r="1184" spans="1:44" x14ac:dyDescent="0.2">
      <c r="A1184">
        <f>ROW(Source!A378)</f>
        <v>378</v>
      </c>
      <c r="B1184">
        <v>292118251</v>
      </c>
      <c r="C1184">
        <v>292118233</v>
      </c>
      <c r="D1184">
        <v>277561946</v>
      </c>
      <c r="E1184">
        <v>109</v>
      </c>
      <c r="F1184">
        <v>1</v>
      </c>
      <c r="G1184">
        <v>1</v>
      </c>
      <c r="H1184">
        <v>3</v>
      </c>
      <c r="I1184" t="s">
        <v>1497</v>
      </c>
      <c r="J1184" t="s">
        <v>3</v>
      </c>
      <c r="K1184" t="s">
        <v>1498</v>
      </c>
      <c r="L1184">
        <v>1371</v>
      </c>
      <c r="N1184">
        <v>1013</v>
      </c>
      <c r="O1184" t="s">
        <v>21</v>
      </c>
      <c r="P1184" t="s">
        <v>21</v>
      </c>
      <c r="Q1184">
        <v>1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1</v>
      </c>
      <c r="AD1184">
        <v>0</v>
      </c>
      <c r="AE1184">
        <v>0</v>
      </c>
      <c r="AF1184" t="s">
        <v>23</v>
      </c>
      <c r="AG1184">
        <v>0</v>
      </c>
      <c r="AH1184">
        <v>3</v>
      </c>
      <c r="AI1184">
        <v>-1</v>
      </c>
      <c r="AJ1184" t="s">
        <v>3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</row>
    <row r="1185" spans="1:44" x14ac:dyDescent="0.2">
      <c r="A1185">
        <f>ROW(Source!A378)</f>
        <v>378</v>
      </c>
      <c r="B1185">
        <v>292118252</v>
      </c>
      <c r="C1185">
        <v>292118233</v>
      </c>
      <c r="D1185">
        <v>277562780</v>
      </c>
      <c r="E1185">
        <v>109</v>
      </c>
      <c r="F1185">
        <v>1</v>
      </c>
      <c r="G1185">
        <v>1</v>
      </c>
      <c r="H1185">
        <v>3</v>
      </c>
      <c r="I1185" t="s">
        <v>1482</v>
      </c>
      <c r="J1185" t="s">
        <v>3</v>
      </c>
      <c r="K1185" t="s">
        <v>1483</v>
      </c>
      <c r="L1185">
        <v>1346</v>
      </c>
      <c r="N1185">
        <v>1009</v>
      </c>
      <c r="O1185" t="s">
        <v>1242</v>
      </c>
      <c r="P1185" t="s">
        <v>1242</v>
      </c>
      <c r="Q1185">
        <v>1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1</v>
      </c>
      <c r="AD1185">
        <v>0</v>
      </c>
      <c r="AE1185">
        <v>0</v>
      </c>
      <c r="AF1185" t="s">
        <v>23</v>
      </c>
      <c r="AG1185">
        <v>0</v>
      </c>
      <c r="AH1185">
        <v>3</v>
      </c>
      <c r="AI1185">
        <v>-1</v>
      </c>
      <c r="AJ1185" t="s">
        <v>3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</row>
    <row r="1186" spans="1:44" x14ac:dyDescent="0.2">
      <c r="A1186">
        <f>ROW(Source!A378)</f>
        <v>378</v>
      </c>
      <c r="B1186">
        <v>292118253</v>
      </c>
      <c r="C1186">
        <v>292118233</v>
      </c>
      <c r="D1186">
        <v>277879114</v>
      </c>
      <c r="E1186">
        <v>1</v>
      </c>
      <c r="F1186">
        <v>1</v>
      </c>
      <c r="G1186">
        <v>1</v>
      </c>
      <c r="H1186">
        <v>3</v>
      </c>
      <c r="I1186" t="s">
        <v>1499</v>
      </c>
      <c r="J1186" t="s">
        <v>1500</v>
      </c>
      <c r="K1186" t="s">
        <v>1501</v>
      </c>
      <c r="L1186">
        <v>1348</v>
      </c>
      <c r="N1186">
        <v>1009</v>
      </c>
      <c r="O1186" t="s">
        <v>806</v>
      </c>
      <c r="P1186" t="s">
        <v>806</v>
      </c>
      <c r="Q1186">
        <v>1000</v>
      </c>
      <c r="X1186">
        <v>0</v>
      </c>
      <c r="Y1186">
        <v>78619.899999999994</v>
      </c>
      <c r="Z1186">
        <v>0</v>
      </c>
      <c r="AA1186">
        <v>0</v>
      </c>
      <c r="AB1186">
        <v>0</v>
      </c>
      <c r="AC1186">
        <v>1</v>
      </c>
      <c r="AD1186">
        <v>0</v>
      </c>
      <c r="AE1186">
        <v>0</v>
      </c>
      <c r="AF1186" t="s">
        <v>23</v>
      </c>
      <c r="AG1186">
        <v>0</v>
      </c>
      <c r="AH1186">
        <v>3</v>
      </c>
      <c r="AI1186">
        <v>-1</v>
      </c>
      <c r="AJ1186" t="s">
        <v>3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</row>
    <row r="1187" spans="1:44" x14ac:dyDescent="0.2">
      <c r="A1187">
        <f>ROW(Source!A378)</f>
        <v>378</v>
      </c>
      <c r="B1187">
        <v>292118254</v>
      </c>
      <c r="C1187">
        <v>292118233</v>
      </c>
      <c r="D1187">
        <v>277563539</v>
      </c>
      <c r="E1187">
        <v>109</v>
      </c>
      <c r="F1187">
        <v>1</v>
      </c>
      <c r="G1187">
        <v>1</v>
      </c>
      <c r="H1187">
        <v>3</v>
      </c>
      <c r="I1187" t="s">
        <v>1488</v>
      </c>
      <c r="J1187" t="s">
        <v>3</v>
      </c>
      <c r="K1187" t="s">
        <v>1489</v>
      </c>
      <c r="L1187">
        <v>1339</v>
      </c>
      <c r="N1187">
        <v>1007</v>
      </c>
      <c r="O1187" t="s">
        <v>1477</v>
      </c>
      <c r="P1187" t="s">
        <v>1477</v>
      </c>
      <c r="Q1187">
        <v>1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1</v>
      </c>
      <c r="AD1187">
        <v>0</v>
      </c>
      <c r="AE1187">
        <v>0</v>
      </c>
      <c r="AF1187" t="s">
        <v>23</v>
      </c>
      <c r="AG1187">
        <v>0</v>
      </c>
      <c r="AH1187">
        <v>3</v>
      </c>
      <c r="AI1187">
        <v>-1</v>
      </c>
      <c r="AJ1187" t="s">
        <v>3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</row>
    <row r="1188" spans="1:44" x14ac:dyDescent="0.2">
      <c r="A1188">
        <f>ROW(Source!A378)</f>
        <v>378</v>
      </c>
      <c r="B1188">
        <v>292118255</v>
      </c>
      <c r="C1188">
        <v>292118233</v>
      </c>
      <c r="D1188">
        <v>277896283</v>
      </c>
      <c r="E1188">
        <v>1</v>
      </c>
      <c r="F1188">
        <v>1</v>
      </c>
      <c r="G1188">
        <v>1</v>
      </c>
      <c r="H1188">
        <v>3</v>
      </c>
      <c r="I1188" t="s">
        <v>1331</v>
      </c>
      <c r="J1188" t="s">
        <v>1332</v>
      </c>
      <c r="K1188" t="s">
        <v>1333</v>
      </c>
      <c r="L1188">
        <v>1348</v>
      </c>
      <c r="N1188">
        <v>1009</v>
      </c>
      <c r="O1188" t="s">
        <v>806</v>
      </c>
      <c r="P1188" t="s">
        <v>806</v>
      </c>
      <c r="Q1188">
        <v>1000</v>
      </c>
      <c r="X1188">
        <v>4.0000000000000002E-4</v>
      </c>
      <c r="Y1188">
        <v>61265.39</v>
      </c>
      <c r="Z1188">
        <v>0</v>
      </c>
      <c r="AA1188">
        <v>0</v>
      </c>
      <c r="AB1188">
        <v>0</v>
      </c>
      <c r="AC1188">
        <v>0</v>
      </c>
      <c r="AD1188">
        <v>1</v>
      </c>
      <c r="AE1188">
        <v>0</v>
      </c>
      <c r="AF1188" t="s">
        <v>23</v>
      </c>
      <c r="AG1188">
        <v>0</v>
      </c>
      <c r="AH1188">
        <v>2</v>
      </c>
      <c r="AI1188">
        <v>292118240</v>
      </c>
      <c r="AJ1188">
        <v>797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</row>
    <row r="1189" spans="1:44" x14ac:dyDescent="0.2">
      <c r="A1189">
        <f>ROW(Source!A378)</f>
        <v>378</v>
      </c>
      <c r="B1189">
        <v>292118256</v>
      </c>
      <c r="C1189">
        <v>292118233</v>
      </c>
      <c r="D1189">
        <v>277896315</v>
      </c>
      <c r="E1189">
        <v>1</v>
      </c>
      <c r="F1189">
        <v>1</v>
      </c>
      <c r="G1189">
        <v>1</v>
      </c>
      <c r="H1189">
        <v>3</v>
      </c>
      <c r="I1189" t="s">
        <v>1334</v>
      </c>
      <c r="J1189" t="s">
        <v>1335</v>
      </c>
      <c r="K1189" t="s">
        <v>1336</v>
      </c>
      <c r="L1189">
        <v>1348</v>
      </c>
      <c r="N1189">
        <v>1009</v>
      </c>
      <c r="O1189" t="s">
        <v>806</v>
      </c>
      <c r="P1189" t="s">
        <v>806</v>
      </c>
      <c r="Q1189">
        <v>1000</v>
      </c>
      <c r="X1189">
        <v>1.0000000000000001E-5</v>
      </c>
      <c r="Y1189">
        <v>80020.98</v>
      </c>
      <c r="Z1189">
        <v>0</v>
      </c>
      <c r="AA1189">
        <v>0</v>
      </c>
      <c r="AB1189">
        <v>0</v>
      </c>
      <c r="AC1189">
        <v>0</v>
      </c>
      <c r="AD1189">
        <v>1</v>
      </c>
      <c r="AE1189">
        <v>0</v>
      </c>
      <c r="AF1189" t="s">
        <v>23</v>
      </c>
      <c r="AG1189">
        <v>0</v>
      </c>
      <c r="AH1189">
        <v>2</v>
      </c>
      <c r="AI1189">
        <v>292118241</v>
      </c>
      <c r="AJ1189">
        <v>798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</row>
    <row r="1190" spans="1:44" x14ac:dyDescent="0.2">
      <c r="A1190">
        <f>ROW(Source!A378)</f>
        <v>378</v>
      </c>
      <c r="B1190">
        <v>292118257</v>
      </c>
      <c r="C1190">
        <v>292118233</v>
      </c>
      <c r="D1190">
        <v>277896321</v>
      </c>
      <c r="E1190">
        <v>1</v>
      </c>
      <c r="F1190">
        <v>1</v>
      </c>
      <c r="G1190">
        <v>1</v>
      </c>
      <c r="H1190">
        <v>3</v>
      </c>
      <c r="I1190" t="s">
        <v>1337</v>
      </c>
      <c r="J1190" t="s">
        <v>1338</v>
      </c>
      <c r="K1190" t="s">
        <v>1339</v>
      </c>
      <c r="L1190">
        <v>1348</v>
      </c>
      <c r="N1190">
        <v>1009</v>
      </c>
      <c r="O1190" t="s">
        <v>806</v>
      </c>
      <c r="P1190" t="s">
        <v>806</v>
      </c>
      <c r="Q1190">
        <v>1000</v>
      </c>
      <c r="X1190">
        <v>5.9999999999999995E-4</v>
      </c>
      <c r="Y1190">
        <v>40917.440000000002</v>
      </c>
      <c r="Z1190">
        <v>0</v>
      </c>
      <c r="AA1190">
        <v>0</v>
      </c>
      <c r="AB1190">
        <v>0</v>
      </c>
      <c r="AC1190">
        <v>0</v>
      </c>
      <c r="AD1190">
        <v>1</v>
      </c>
      <c r="AE1190">
        <v>0</v>
      </c>
      <c r="AF1190" t="s">
        <v>23</v>
      </c>
      <c r="AG1190">
        <v>0</v>
      </c>
      <c r="AH1190">
        <v>2</v>
      </c>
      <c r="AI1190">
        <v>292118242</v>
      </c>
      <c r="AJ1190">
        <v>799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</row>
    <row r="1191" spans="1:44" x14ac:dyDescent="0.2">
      <c r="A1191">
        <f>ROW(Source!A378)</f>
        <v>378</v>
      </c>
      <c r="B1191">
        <v>292118258</v>
      </c>
      <c r="C1191">
        <v>292118233</v>
      </c>
      <c r="D1191">
        <v>277896684</v>
      </c>
      <c r="E1191">
        <v>1</v>
      </c>
      <c r="F1191">
        <v>1</v>
      </c>
      <c r="G1191">
        <v>1</v>
      </c>
      <c r="H1191">
        <v>3</v>
      </c>
      <c r="I1191" t="s">
        <v>1340</v>
      </c>
      <c r="J1191" t="s">
        <v>1341</v>
      </c>
      <c r="K1191" t="s">
        <v>1342</v>
      </c>
      <c r="L1191">
        <v>1348</v>
      </c>
      <c r="N1191">
        <v>1009</v>
      </c>
      <c r="O1191" t="s">
        <v>806</v>
      </c>
      <c r="P1191" t="s">
        <v>806</v>
      </c>
      <c r="Q1191">
        <v>1000</v>
      </c>
      <c r="X1191">
        <v>5.9999999999999995E-4</v>
      </c>
      <c r="Y1191">
        <v>98039.57</v>
      </c>
      <c r="Z1191">
        <v>0</v>
      </c>
      <c r="AA1191">
        <v>0</v>
      </c>
      <c r="AB1191">
        <v>0</v>
      </c>
      <c r="AC1191">
        <v>0</v>
      </c>
      <c r="AD1191">
        <v>1</v>
      </c>
      <c r="AE1191">
        <v>0</v>
      </c>
      <c r="AF1191" t="s">
        <v>23</v>
      </c>
      <c r="AG1191">
        <v>0</v>
      </c>
      <c r="AH1191">
        <v>2</v>
      </c>
      <c r="AI1191">
        <v>292118243</v>
      </c>
      <c r="AJ1191">
        <v>800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</row>
    <row r="1192" spans="1:44" x14ac:dyDescent="0.2">
      <c r="A1192">
        <f>ROW(Source!A378)</f>
        <v>378</v>
      </c>
      <c r="B1192">
        <v>292118259</v>
      </c>
      <c r="C1192">
        <v>292118233</v>
      </c>
      <c r="D1192">
        <v>277908257</v>
      </c>
      <c r="E1192">
        <v>1</v>
      </c>
      <c r="F1192">
        <v>1</v>
      </c>
      <c r="G1192">
        <v>1</v>
      </c>
      <c r="H1192">
        <v>3</v>
      </c>
      <c r="I1192" t="s">
        <v>1343</v>
      </c>
      <c r="J1192" t="s">
        <v>1344</v>
      </c>
      <c r="K1192" t="s">
        <v>1345</v>
      </c>
      <c r="L1192">
        <v>1425</v>
      </c>
      <c r="N1192">
        <v>1013</v>
      </c>
      <c r="O1192" t="s">
        <v>880</v>
      </c>
      <c r="P1192" t="s">
        <v>880</v>
      </c>
      <c r="Q1192">
        <v>1</v>
      </c>
      <c r="X1192">
        <v>0.06</v>
      </c>
      <c r="Y1192">
        <v>1031.73</v>
      </c>
      <c r="Z1192">
        <v>0</v>
      </c>
      <c r="AA1192">
        <v>0</v>
      </c>
      <c r="AB1192">
        <v>0</v>
      </c>
      <c r="AC1192">
        <v>0</v>
      </c>
      <c r="AD1192">
        <v>1</v>
      </c>
      <c r="AE1192">
        <v>0</v>
      </c>
      <c r="AF1192" t="s">
        <v>23</v>
      </c>
      <c r="AG1192">
        <v>0</v>
      </c>
      <c r="AH1192">
        <v>2</v>
      </c>
      <c r="AI1192">
        <v>292118244</v>
      </c>
      <c r="AJ1192">
        <v>801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</row>
    <row r="1193" spans="1:44" x14ac:dyDescent="0.2">
      <c r="A1193">
        <f>ROW(Source!A378)</f>
        <v>378</v>
      </c>
      <c r="B1193">
        <v>292118260</v>
      </c>
      <c r="C1193">
        <v>292118233</v>
      </c>
      <c r="D1193">
        <v>277565451</v>
      </c>
      <c r="E1193">
        <v>109</v>
      </c>
      <c r="F1193">
        <v>1</v>
      </c>
      <c r="G1193">
        <v>1</v>
      </c>
      <c r="H1193">
        <v>3</v>
      </c>
      <c r="I1193" t="s">
        <v>1484</v>
      </c>
      <c r="J1193" t="s">
        <v>3</v>
      </c>
      <c r="K1193" t="s">
        <v>1490</v>
      </c>
      <c r="L1193">
        <v>1371</v>
      </c>
      <c r="N1193">
        <v>1013</v>
      </c>
      <c r="O1193" t="s">
        <v>21</v>
      </c>
      <c r="P1193" t="s">
        <v>21</v>
      </c>
      <c r="Q1193">
        <v>1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1</v>
      </c>
      <c r="AD1193">
        <v>0</v>
      </c>
      <c r="AE1193">
        <v>0</v>
      </c>
      <c r="AF1193" t="s">
        <v>23</v>
      </c>
      <c r="AG1193">
        <v>0</v>
      </c>
      <c r="AH1193">
        <v>3</v>
      </c>
      <c r="AI1193">
        <v>-1</v>
      </c>
      <c r="AJ1193" t="s">
        <v>3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</row>
    <row r="1194" spans="1:44" x14ac:dyDescent="0.2">
      <c r="A1194">
        <f>ROW(Source!A378)</f>
        <v>378</v>
      </c>
      <c r="B1194">
        <v>292118261</v>
      </c>
      <c r="C1194">
        <v>292118233</v>
      </c>
      <c r="D1194">
        <v>277565474</v>
      </c>
      <c r="E1194">
        <v>109</v>
      </c>
      <c r="F1194">
        <v>1</v>
      </c>
      <c r="G1194">
        <v>1</v>
      </c>
      <c r="H1194">
        <v>3</v>
      </c>
      <c r="I1194" t="s">
        <v>1486</v>
      </c>
      <c r="J1194" t="s">
        <v>3</v>
      </c>
      <c r="K1194" t="s">
        <v>1487</v>
      </c>
      <c r="L1194">
        <v>1346</v>
      </c>
      <c r="N1194">
        <v>1009</v>
      </c>
      <c r="O1194" t="s">
        <v>1242</v>
      </c>
      <c r="P1194" t="s">
        <v>1242</v>
      </c>
      <c r="Q1194">
        <v>1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1</v>
      </c>
      <c r="AD1194">
        <v>0</v>
      </c>
      <c r="AE1194">
        <v>0</v>
      </c>
      <c r="AF1194" t="s">
        <v>23</v>
      </c>
      <c r="AG1194">
        <v>0</v>
      </c>
      <c r="AH1194">
        <v>3</v>
      </c>
      <c r="AI1194">
        <v>-1</v>
      </c>
      <c r="AJ1194" t="s">
        <v>3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</row>
    <row r="1195" spans="1:44" x14ac:dyDescent="0.2">
      <c r="A1195">
        <f>ROW(Source!A378)</f>
        <v>378</v>
      </c>
      <c r="B1195">
        <v>292118262</v>
      </c>
      <c r="C1195">
        <v>292118233</v>
      </c>
      <c r="D1195">
        <v>277565502</v>
      </c>
      <c r="E1195">
        <v>109</v>
      </c>
      <c r="F1195">
        <v>1</v>
      </c>
      <c r="G1195">
        <v>1</v>
      </c>
      <c r="H1195">
        <v>3</v>
      </c>
      <c r="I1195" t="s">
        <v>1468</v>
      </c>
      <c r="J1195" t="s">
        <v>3</v>
      </c>
      <c r="K1195" t="s">
        <v>1491</v>
      </c>
      <c r="L1195">
        <v>1371</v>
      </c>
      <c r="N1195">
        <v>1013</v>
      </c>
      <c r="O1195" t="s">
        <v>21</v>
      </c>
      <c r="P1195" t="s">
        <v>21</v>
      </c>
      <c r="Q1195">
        <v>1</v>
      </c>
      <c r="X1195">
        <v>0.1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 t="s">
        <v>23</v>
      </c>
      <c r="AG1195">
        <v>0</v>
      </c>
      <c r="AH1195">
        <v>3</v>
      </c>
      <c r="AI1195">
        <v>-1</v>
      </c>
      <c r="AJ1195" t="s">
        <v>3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</row>
    <row r="1196" spans="1:44" x14ac:dyDescent="0.2">
      <c r="A1196">
        <f>ROW(Source!A379)</f>
        <v>379</v>
      </c>
      <c r="B1196">
        <v>292118275</v>
      </c>
      <c r="C1196">
        <v>292118263</v>
      </c>
      <c r="D1196">
        <v>277560276</v>
      </c>
      <c r="E1196">
        <v>109</v>
      </c>
      <c r="F1196">
        <v>1</v>
      </c>
      <c r="G1196">
        <v>1</v>
      </c>
      <c r="H1196">
        <v>1</v>
      </c>
      <c r="I1196" t="s">
        <v>1232</v>
      </c>
      <c r="J1196" t="s">
        <v>3</v>
      </c>
      <c r="K1196" t="s">
        <v>1233</v>
      </c>
      <c r="L1196">
        <v>1191</v>
      </c>
      <c r="N1196">
        <v>1013</v>
      </c>
      <c r="O1196" t="s">
        <v>1220</v>
      </c>
      <c r="P1196" t="s">
        <v>1220</v>
      </c>
      <c r="Q1196">
        <v>1</v>
      </c>
      <c r="X1196">
        <v>20.5</v>
      </c>
      <c r="Y1196">
        <v>0</v>
      </c>
      <c r="Z1196">
        <v>0</v>
      </c>
      <c r="AA1196">
        <v>0</v>
      </c>
      <c r="AB1196">
        <v>424.47</v>
      </c>
      <c r="AC1196">
        <v>0</v>
      </c>
      <c r="AD1196">
        <v>1</v>
      </c>
      <c r="AE1196">
        <v>1</v>
      </c>
      <c r="AF1196" t="s">
        <v>3</v>
      </c>
      <c r="AG1196">
        <v>20.5</v>
      </c>
      <c r="AH1196">
        <v>2</v>
      </c>
      <c r="AI1196">
        <v>292118264</v>
      </c>
      <c r="AJ1196">
        <v>802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</row>
    <row r="1197" spans="1:44" x14ac:dyDescent="0.2">
      <c r="A1197">
        <f>ROW(Source!A379)</f>
        <v>379</v>
      </c>
      <c r="B1197">
        <v>292118276</v>
      </c>
      <c r="C1197">
        <v>292118263</v>
      </c>
      <c r="D1197">
        <v>277560491</v>
      </c>
      <c r="E1197">
        <v>109</v>
      </c>
      <c r="F1197">
        <v>1</v>
      </c>
      <c r="G1197">
        <v>1</v>
      </c>
      <c r="H1197">
        <v>1</v>
      </c>
      <c r="I1197" t="s">
        <v>1221</v>
      </c>
      <c r="J1197" t="s">
        <v>3</v>
      </c>
      <c r="K1197" t="s">
        <v>1222</v>
      </c>
      <c r="L1197">
        <v>1191</v>
      </c>
      <c r="N1197">
        <v>1013</v>
      </c>
      <c r="O1197" t="s">
        <v>1220</v>
      </c>
      <c r="P1197" t="s">
        <v>1220</v>
      </c>
      <c r="Q1197">
        <v>1</v>
      </c>
      <c r="X1197">
        <v>0.94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1</v>
      </c>
      <c r="AE1197">
        <v>2</v>
      </c>
      <c r="AF1197" t="s">
        <v>3</v>
      </c>
      <c r="AG1197">
        <v>0.94</v>
      </c>
      <c r="AH1197">
        <v>2</v>
      </c>
      <c r="AI1197">
        <v>292118265</v>
      </c>
      <c r="AJ1197">
        <v>803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</row>
    <row r="1198" spans="1:44" x14ac:dyDescent="0.2">
      <c r="A1198">
        <f>ROW(Source!A379)</f>
        <v>379</v>
      </c>
      <c r="B1198">
        <v>292118277</v>
      </c>
      <c r="C1198">
        <v>292118263</v>
      </c>
      <c r="D1198">
        <v>277945805</v>
      </c>
      <c r="E1198">
        <v>1</v>
      </c>
      <c r="F1198">
        <v>1</v>
      </c>
      <c r="G1198">
        <v>1</v>
      </c>
      <c r="H1198">
        <v>2</v>
      </c>
      <c r="I1198" t="s">
        <v>1227</v>
      </c>
      <c r="J1198" t="s">
        <v>1228</v>
      </c>
      <c r="K1198" t="s">
        <v>1229</v>
      </c>
      <c r="L1198">
        <v>1368</v>
      </c>
      <c r="N1198">
        <v>1011</v>
      </c>
      <c r="O1198" t="s">
        <v>1090</v>
      </c>
      <c r="P1198" t="s">
        <v>1090</v>
      </c>
      <c r="Q1198">
        <v>1</v>
      </c>
      <c r="X1198">
        <v>0.94</v>
      </c>
      <c r="Y1198">
        <v>0</v>
      </c>
      <c r="Z1198">
        <v>544.70000000000005</v>
      </c>
      <c r="AA1198">
        <v>477.98</v>
      </c>
      <c r="AB1198">
        <v>0</v>
      </c>
      <c r="AC1198">
        <v>0</v>
      </c>
      <c r="AD1198">
        <v>1</v>
      </c>
      <c r="AE1198">
        <v>0</v>
      </c>
      <c r="AF1198" t="s">
        <v>3</v>
      </c>
      <c r="AG1198">
        <v>0.94</v>
      </c>
      <c r="AH1198">
        <v>2</v>
      </c>
      <c r="AI1198">
        <v>292118266</v>
      </c>
      <c r="AJ1198">
        <v>804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</row>
    <row r="1199" spans="1:44" x14ac:dyDescent="0.2">
      <c r="A1199">
        <f>ROW(Source!A379)</f>
        <v>379</v>
      </c>
      <c r="B1199">
        <v>292118278</v>
      </c>
      <c r="C1199">
        <v>292118263</v>
      </c>
      <c r="D1199">
        <v>277862540</v>
      </c>
      <c r="E1199">
        <v>1</v>
      </c>
      <c r="F1199">
        <v>1</v>
      </c>
      <c r="G1199">
        <v>1</v>
      </c>
      <c r="H1199">
        <v>3</v>
      </c>
      <c r="I1199" t="s">
        <v>1325</v>
      </c>
      <c r="J1199" t="s">
        <v>1326</v>
      </c>
      <c r="K1199" t="s">
        <v>1327</v>
      </c>
      <c r="L1199">
        <v>1346</v>
      </c>
      <c r="N1199">
        <v>1009</v>
      </c>
      <c r="O1199" t="s">
        <v>1242</v>
      </c>
      <c r="P1199" t="s">
        <v>1242</v>
      </c>
      <c r="Q1199">
        <v>1</v>
      </c>
      <c r="X1199">
        <v>0.03</v>
      </c>
      <c r="Y1199">
        <v>80.02</v>
      </c>
      <c r="Z1199">
        <v>0</v>
      </c>
      <c r="AA1199">
        <v>0</v>
      </c>
      <c r="AB1199">
        <v>0</v>
      </c>
      <c r="AC1199">
        <v>0</v>
      </c>
      <c r="AD1199">
        <v>1</v>
      </c>
      <c r="AE1199">
        <v>0</v>
      </c>
      <c r="AF1199" t="s">
        <v>23</v>
      </c>
      <c r="AG1199">
        <v>0</v>
      </c>
      <c r="AH1199">
        <v>2</v>
      </c>
      <c r="AI1199">
        <v>292118267</v>
      </c>
      <c r="AJ1199">
        <v>805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</row>
    <row r="1200" spans="1:44" x14ac:dyDescent="0.2">
      <c r="A1200">
        <f>ROW(Source!A379)</f>
        <v>379</v>
      </c>
      <c r="B1200">
        <v>292118279</v>
      </c>
      <c r="C1200">
        <v>292118263</v>
      </c>
      <c r="D1200">
        <v>277867733</v>
      </c>
      <c r="E1200">
        <v>1</v>
      </c>
      <c r="F1200">
        <v>1</v>
      </c>
      <c r="G1200">
        <v>1</v>
      </c>
      <c r="H1200">
        <v>3</v>
      </c>
      <c r="I1200" t="s">
        <v>1438</v>
      </c>
      <c r="J1200" t="s">
        <v>1439</v>
      </c>
      <c r="K1200" t="s">
        <v>1440</v>
      </c>
      <c r="L1200">
        <v>1346</v>
      </c>
      <c r="N1200">
        <v>1009</v>
      </c>
      <c r="O1200" t="s">
        <v>1242</v>
      </c>
      <c r="P1200" t="s">
        <v>1242</v>
      </c>
      <c r="Q1200">
        <v>1</v>
      </c>
      <c r="X1200">
        <v>0</v>
      </c>
      <c r="Y1200">
        <v>174.93</v>
      </c>
      <c r="Z1200">
        <v>0</v>
      </c>
      <c r="AA1200">
        <v>0</v>
      </c>
      <c r="AB1200">
        <v>0</v>
      </c>
      <c r="AC1200">
        <v>1</v>
      </c>
      <c r="AD1200">
        <v>0</v>
      </c>
      <c r="AE1200">
        <v>0</v>
      </c>
      <c r="AF1200" t="s">
        <v>23</v>
      </c>
      <c r="AG1200">
        <v>0</v>
      </c>
      <c r="AH1200">
        <v>3</v>
      </c>
      <c r="AI1200">
        <v>-1</v>
      </c>
      <c r="AJ1200" t="s">
        <v>3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</row>
    <row r="1201" spans="1:44" x14ac:dyDescent="0.2">
      <c r="A1201">
        <f>ROW(Source!A379)</f>
        <v>379</v>
      </c>
      <c r="B1201">
        <v>292118280</v>
      </c>
      <c r="C1201">
        <v>292118263</v>
      </c>
      <c r="D1201">
        <v>277867826</v>
      </c>
      <c r="E1201">
        <v>1</v>
      </c>
      <c r="F1201">
        <v>1</v>
      </c>
      <c r="G1201">
        <v>1</v>
      </c>
      <c r="H1201">
        <v>3</v>
      </c>
      <c r="I1201" t="s">
        <v>1328</v>
      </c>
      <c r="J1201" t="s">
        <v>1329</v>
      </c>
      <c r="K1201" t="s">
        <v>1330</v>
      </c>
      <c r="L1201">
        <v>1348</v>
      </c>
      <c r="N1201">
        <v>1009</v>
      </c>
      <c r="O1201" t="s">
        <v>806</v>
      </c>
      <c r="P1201" t="s">
        <v>806</v>
      </c>
      <c r="Q1201">
        <v>1000</v>
      </c>
      <c r="X1201">
        <v>2.3000000000000001E-4</v>
      </c>
      <c r="Y1201">
        <v>84866.240000000005</v>
      </c>
      <c r="Z1201">
        <v>0</v>
      </c>
      <c r="AA1201">
        <v>0</v>
      </c>
      <c r="AB1201">
        <v>0</v>
      </c>
      <c r="AC1201">
        <v>0</v>
      </c>
      <c r="AD1201">
        <v>1</v>
      </c>
      <c r="AE1201">
        <v>0</v>
      </c>
      <c r="AF1201" t="s">
        <v>23</v>
      </c>
      <c r="AG1201">
        <v>0</v>
      </c>
      <c r="AH1201">
        <v>2</v>
      </c>
      <c r="AI1201">
        <v>292118268</v>
      </c>
      <c r="AJ1201">
        <v>806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</row>
    <row r="1202" spans="1:44" x14ac:dyDescent="0.2">
      <c r="A1202">
        <f>ROW(Source!A379)</f>
        <v>379</v>
      </c>
      <c r="B1202">
        <v>292118281</v>
      </c>
      <c r="C1202">
        <v>292118263</v>
      </c>
      <c r="D1202">
        <v>277869627</v>
      </c>
      <c r="E1202">
        <v>1</v>
      </c>
      <c r="F1202">
        <v>1</v>
      </c>
      <c r="G1202">
        <v>1</v>
      </c>
      <c r="H1202">
        <v>3</v>
      </c>
      <c r="I1202" t="s">
        <v>1246</v>
      </c>
      <c r="J1202" t="s">
        <v>1247</v>
      </c>
      <c r="K1202" t="s">
        <v>1248</v>
      </c>
      <c r="L1202">
        <v>1346</v>
      </c>
      <c r="N1202">
        <v>1009</v>
      </c>
      <c r="O1202" t="s">
        <v>1242</v>
      </c>
      <c r="P1202" t="s">
        <v>1242</v>
      </c>
      <c r="Q1202">
        <v>1</v>
      </c>
      <c r="X1202">
        <v>0.02</v>
      </c>
      <c r="Y1202">
        <v>56.11</v>
      </c>
      <c r="Z1202">
        <v>0</v>
      </c>
      <c r="AA1202">
        <v>0</v>
      </c>
      <c r="AB1202">
        <v>0</v>
      </c>
      <c r="AC1202">
        <v>0</v>
      </c>
      <c r="AD1202">
        <v>1</v>
      </c>
      <c r="AE1202">
        <v>0</v>
      </c>
      <c r="AF1202" t="s">
        <v>23</v>
      </c>
      <c r="AG1202">
        <v>0</v>
      </c>
      <c r="AH1202">
        <v>2</v>
      </c>
      <c r="AI1202">
        <v>292118269</v>
      </c>
      <c r="AJ1202">
        <v>807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</row>
    <row r="1203" spans="1:44" x14ac:dyDescent="0.2">
      <c r="A1203">
        <f>ROW(Source!A379)</f>
        <v>379</v>
      </c>
      <c r="B1203">
        <v>292118282</v>
      </c>
      <c r="C1203">
        <v>292118263</v>
      </c>
      <c r="D1203">
        <v>277561946</v>
      </c>
      <c r="E1203">
        <v>109</v>
      </c>
      <c r="F1203">
        <v>1</v>
      </c>
      <c r="G1203">
        <v>1</v>
      </c>
      <c r="H1203">
        <v>3</v>
      </c>
      <c r="I1203" t="s">
        <v>1497</v>
      </c>
      <c r="J1203" t="s">
        <v>3</v>
      </c>
      <c r="K1203" t="s">
        <v>1498</v>
      </c>
      <c r="L1203">
        <v>1371</v>
      </c>
      <c r="N1203">
        <v>1013</v>
      </c>
      <c r="O1203" t="s">
        <v>21</v>
      </c>
      <c r="P1203" t="s">
        <v>21</v>
      </c>
      <c r="Q1203">
        <v>1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1</v>
      </c>
      <c r="AD1203">
        <v>0</v>
      </c>
      <c r="AE1203">
        <v>0</v>
      </c>
      <c r="AF1203" t="s">
        <v>23</v>
      </c>
      <c r="AG1203">
        <v>0</v>
      </c>
      <c r="AH1203">
        <v>3</v>
      </c>
      <c r="AI1203">
        <v>-1</v>
      </c>
      <c r="AJ1203" t="s">
        <v>3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</row>
    <row r="1204" spans="1:44" x14ac:dyDescent="0.2">
      <c r="A1204">
        <f>ROW(Source!A379)</f>
        <v>379</v>
      </c>
      <c r="B1204">
        <v>292118283</v>
      </c>
      <c r="C1204">
        <v>292118263</v>
      </c>
      <c r="D1204">
        <v>277562634</v>
      </c>
      <c r="E1204">
        <v>109</v>
      </c>
      <c r="F1204">
        <v>1</v>
      </c>
      <c r="G1204">
        <v>1</v>
      </c>
      <c r="H1204">
        <v>3</v>
      </c>
      <c r="I1204" t="s">
        <v>1480</v>
      </c>
      <c r="J1204" t="s">
        <v>3</v>
      </c>
      <c r="K1204" t="s">
        <v>1481</v>
      </c>
      <c r="L1204">
        <v>1348</v>
      </c>
      <c r="N1204">
        <v>1009</v>
      </c>
      <c r="O1204" t="s">
        <v>806</v>
      </c>
      <c r="P1204" t="s">
        <v>806</v>
      </c>
      <c r="Q1204">
        <v>1000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1</v>
      </c>
      <c r="AD1204">
        <v>0</v>
      </c>
      <c r="AE1204">
        <v>0</v>
      </c>
      <c r="AF1204" t="s">
        <v>23</v>
      </c>
      <c r="AG1204">
        <v>0</v>
      </c>
      <c r="AH1204">
        <v>3</v>
      </c>
      <c r="AI1204">
        <v>-1</v>
      </c>
      <c r="AJ1204" t="s">
        <v>3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</row>
    <row r="1205" spans="1:44" x14ac:dyDescent="0.2">
      <c r="A1205">
        <f>ROW(Source!A379)</f>
        <v>379</v>
      </c>
      <c r="B1205">
        <v>292118284</v>
      </c>
      <c r="C1205">
        <v>292118263</v>
      </c>
      <c r="D1205">
        <v>277562780</v>
      </c>
      <c r="E1205">
        <v>109</v>
      </c>
      <c r="F1205">
        <v>1</v>
      </c>
      <c r="G1205">
        <v>1</v>
      </c>
      <c r="H1205">
        <v>3</v>
      </c>
      <c r="I1205" t="s">
        <v>1482</v>
      </c>
      <c r="J1205" t="s">
        <v>3</v>
      </c>
      <c r="K1205" t="s">
        <v>1483</v>
      </c>
      <c r="L1205">
        <v>1346</v>
      </c>
      <c r="N1205">
        <v>1009</v>
      </c>
      <c r="O1205" t="s">
        <v>1242</v>
      </c>
      <c r="P1205" t="s">
        <v>1242</v>
      </c>
      <c r="Q1205">
        <v>1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1</v>
      </c>
      <c r="AD1205">
        <v>0</v>
      </c>
      <c r="AE1205">
        <v>0</v>
      </c>
      <c r="AF1205" t="s">
        <v>23</v>
      </c>
      <c r="AG1205">
        <v>0</v>
      </c>
      <c r="AH1205">
        <v>3</v>
      </c>
      <c r="AI1205">
        <v>-1</v>
      </c>
      <c r="AJ1205" t="s">
        <v>3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</row>
    <row r="1206" spans="1:44" x14ac:dyDescent="0.2">
      <c r="A1206">
        <f>ROW(Source!A379)</f>
        <v>379</v>
      </c>
      <c r="B1206">
        <v>292118285</v>
      </c>
      <c r="C1206">
        <v>292118263</v>
      </c>
      <c r="D1206">
        <v>277879114</v>
      </c>
      <c r="E1206">
        <v>1</v>
      </c>
      <c r="F1206">
        <v>1</v>
      </c>
      <c r="G1206">
        <v>1</v>
      </c>
      <c r="H1206">
        <v>3</v>
      </c>
      <c r="I1206" t="s">
        <v>1499</v>
      </c>
      <c r="J1206" t="s">
        <v>1500</v>
      </c>
      <c r="K1206" t="s">
        <v>1501</v>
      </c>
      <c r="L1206">
        <v>1348</v>
      </c>
      <c r="N1206">
        <v>1009</v>
      </c>
      <c r="O1206" t="s">
        <v>806</v>
      </c>
      <c r="P1206" t="s">
        <v>806</v>
      </c>
      <c r="Q1206">
        <v>1000</v>
      </c>
      <c r="X1206">
        <v>0</v>
      </c>
      <c r="Y1206">
        <v>78619.899999999994</v>
      </c>
      <c r="Z1206">
        <v>0</v>
      </c>
      <c r="AA1206">
        <v>0</v>
      </c>
      <c r="AB1206">
        <v>0</v>
      </c>
      <c r="AC1206">
        <v>1</v>
      </c>
      <c r="AD1206">
        <v>0</v>
      </c>
      <c r="AE1206">
        <v>0</v>
      </c>
      <c r="AF1206" t="s">
        <v>23</v>
      </c>
      <c r="AG1206">
        <v>0</v>
      </c>
      <c r="AH1206">
        <v>3</v>
      </c>
      <c r="AI1206">
        <v>-1</v>
      </c>
      <c r="AJ1206" t="s">
        <v>3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</row>
    <row r="1207" spans="1:44" x14ac:dyDescent="0.2">
      <c r="A1207">
        <f>ROW(Source!A379)</f>
        <v>379</v>
      </c>
      <c r="B1207">
        <v>292118286</v>
      </c>
      <c r="C1207">
        <v>292118263</v>
      </c>
      <c r="D1207">
        <v>277563139</v>
      </c>
      <c r="E1207">
        <v>109</v>
      </c>
      <c r="F1207">
        <v>1</v>
      </c>
      <c r="G1207">
        <v>1</v>
      </c>
      <c r="H1207">
        <v>3</v>
      </c>
      <c r="I1207" t="s">
        <v>1492</v>
      </c>
      <c r="J1207" t="s">
        <v>3</v>
      </c>
      <c r="K1207" t="s">
        <v>1493</v>
      </c>
      <c r="L1207">
        <v>1348</v>
      </c>
      <c r="N1207">
        <v>1009</v>
      </c>
      <c r="O1207" t="s">
        <v>806</v>
      </c>
      <c r="P1207" t="s">
        <v>806</v>
      </c>
      <c r="Q1207">
        <v>1000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1</v>
      </c>
      <c r="AD1207">
        <v>0</v>
      </c>
      <c r="AE1207">
        <v>0</v>
      </c>
      <c r="AF1207" t="s">
        <v>23</v>
      </c>
      <c r="AG1207">
        <v>0</v>
      </c>
      <c r="AH1207">
        <v>3</v>
      </c>
      <c r="AI1207">
        <v>-1</v>
      </c>
      <c r="AJ1207" t="s">
        <v>3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</row>
    <row r="1208" spans="1:44" x14ac:dyDescent="0.2">
      <c r="A1208">
        <f>ROW(Source!A379)</f>
        <v>379</v>
      </c>
      <c r="B1208">
        <v>292118287</v>
      </c>
      <c r="C1208">
        <v>292118263</v>
      </c>
      <c r="D1208">
        <v>277563539</v>
      </c>
      <c r="E1208">
        <v>109</v>
      </c>
      <c r="F1208">
        <v>1</v>
      </c>
      <c r="G1208">
        <v>1</v>
      </c>
      <c r="H1208">
        <v>3</v>
      </c>
      <c r="I1208" t="s">
        <v>1488</v>
      </c>
      <c r="J1208" t="s">
        <v>3</v>
      </c>
      <c r="K1208" t="s">
        <v>1489</v>
      </c>
      <c r="L1208">
        <v>1339</v>
      </c>
      <c r="N1208">
        <v>1007</v>
      </c>
      <c r="O1208" t="s">
        <v>1477</v>
      </c>
      <c r="P1208" t="s">
        <v>1477</v>
      </c>
      <c r="Q1208">
        <v>1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1</v>
      </c>
      <c r="AD1208">
        <v>0</v>
      </c>
      <c r="AE1208">
        <v>0</v>
      </c>
      <c r="AF1208" t="s">
        <v>23</v>
      </c>
      <c r="AG1208">
        <v>0</v>
      </c>
      <c r="AH1208">
        <v>3</v>
      </c>
      <c r="AI1208">
        <v>-1</v>
      </c>
      <c r="AJ1208" t="s">
        <v>3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</row>
    <row r="1209" spans="1:44" x14ac:dyDescent="0.2">
      <c r="A1209">
        <f>ROW(Source!A379)</f>
        <v>379</v>
      </c>
      <c r="B1209">
        <v>292118288</v>
      </c>
      <c r="C1209">
        <v>292118263</v>
      </c>
      <c r="D1209">
        <v>277896283</v>
      </c>
      <c r="E1209">
        <v>1</v>
      </c>
      <c r="F1209">
        <v>1</v>
      </c>
      <c r="G1209">
        <v>1</v>
      </c>
      <c r="H1209">
        <v>3</v>
      </c>
      <c r="I1209" t="s">
        <v>1331</v>
      </c>
      <c r="J1209" t="s">
        <v>1332</v>
      </c>
      <c r="K1209" t="s">
        <v>1333</v>
      </c>
      <c r="L1209">
        <v>1348</v>
      </c>
      <c r="N1209">
        <v>1009</v>
      </c>
      <c r="O1209" t="s">
        <v>806</v>
      </c>
      <c r="P1209" t="s">
        <v>806</v>
      </c>
      <c r="Q1209">
        <v>1000</v>
      </c>
      <c r="X1209">
        <v>4.0000000000000002E-4</v>
      </c>
      <c r="Y1209">
        <v>61265.39</v>
      </c>
      <c r="Z1209">
        <v>0</v>
      </c>
      <c r="AA1209">
        <v>0</v>
      </c>
      <c r="AB1209">
        <v>0</v>
      </c>
      <c r="AC1209">
        <v>0</v>
      </c>
      <c r="AD1209">
        <v>1</v>
      </c>
      <c r="AE1209">
        <v>0</v>
      </c>
      <c r="AF1209" t="s">
        <v>23</v>
      </c>
      <c r="AG1209">
        <v>0</v>
      </c>
      <c r="AH1209">
        <v>2</v>
      </c>
      <c r="AI1209">
        <v>292118270</v>
      </c>
      <c r="AJ1209">
        <v>808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</row>
    <row r="1210" spans="1:44" x14ac:dyDescent="0.2">
      <c r="A1210">
        <f>ROW(Source!A379)</f>
        <v>379</v>
      </c>
      <c r="B1210">
        <v>292118289</v>
      </c>
      <c r="C1210">
        <v>292118263</v>
      </c>
      <c r="D1210">
        <v>277896315</v>
      </c>
      <c r="E1210">
        <v>1</v>
      </c>
      <c r="F1210">
        <v>1</v>
      </c>
      <c r="G1210">
        <v>1</v>
      </c>
      <c r="H1210">
        <v>3</v>
      </c>
      <c r="I1210" t="s">
        <v>1334</v>
      </c>
      <c r="J1210" t="s">
        <v>1335</v>
      </c>
      <c r="K1210" t="s">
        <v>1336</v>
      </c>
      <c r="L1210">
        <v>1348</v>
      </c>
      <c r="N1210">
        <v>1009</v>
      </c>
      <c r="O1210" t="s">
        <v>806</v>
      </c>
      <c r="P1210" t="s">
        <v>806</v>
      </c>
      <c r="Q1210">
        <v>1000</v>
      </c>
      <c r="X1210">
        <v>1.0000000000000001E-5</v>
      </c>
      <c r="Y1210">
        <v>80020.98</v>
      </c>
      <c r="Z1210">
        <v>0</v>
      </c>
      <c r="AA1210">
        <v>0</v>
      </c>
      <c r="AB1210">
        <v>0</v>
      </c>
      <c r="AC1210">
        <v>0</v>
      </c>
      <c r="AD1210">
        <v>1</v>
      </c>
      <c r="AE1210">
        <v>0</v>
      </c>
      <c r="AF1210" t="s">
        <v>23</v>
      </c>
      <c r="AG1210">
        <v>0</v>
      </c>
      <c r="AH1210">
        <v>2</v>
      </c>
      <c r="AI1210">
        <v>292118271</v>
      </c>
      <c r="AJ1210">
        <v>809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</row>
    <row r="1211" spans="1:44" x14ac:dyDescent="0.2">
      <c r="A1211">
        <f>ROW(Source!A379)</f>
        <v>379</v>
      </c>
      <c r="B1211">
        <v>292118290</v>
      </c>
      <c r="C1211">
        <v>292118263</v>
      </c>
      <c r="D1211">
        <v>277896321</v>
      </c>
      <c r="E1211">
        <v>1</v>
      </c>
      <c r="F1211">
        <v>1</v>
      </c>
      <c r="G1211">
        <v>1</v>
      </c>
      <c r="H1211">
        <v>3</v>
      </c>
      <c r="I1211" t="s">
        <v>1337</v>
      </c>
      <c r="J1211" t="s">
        <v>1338</v>
      </c>
      <c r="K1211" t="s">
        <v>1339</v>
      </c>
      <c r="L1211">
        <v>1348</v>
      </c>
      <c r="N1211">
        <v>1009</v>
      </c>
      <c r="O1211" t="s">
        <v>806</v>
      </c>
      <c r="P1211" t="s">
        <v>806</v>
      </c>
      <c r="Q1211">
        <v>1000</v>
      </c>
      <c r="X1211">
        <v>5.9999999999999995E-4</v>
      </c>
      <c r="Y1211">
        <v>40917.440000000002</v>
      </c>
      <c r="Z1211">
        <v>0</v>
      </c>
      <c r="AA1211">
        <v>0</v>
      </c>
      <c r="AB1211">
        <v>0</v>
      </c>
      <c r="AC1211">
        <v>0</v>
      </c>
      <c r="AD1211">
        <v>1</v>
      </c>
      <c r="AE1211">
        <v>0</v>
      </c>
      <c r="AF1211" t="s">
        <v>23</v>
      </c>
      <c r="AG1211">
        <v>0</v>
      </c>
      <c r="AH1211">
        <v>2</v>
      </c>
      <c r="AI1211">
        <v>292118272</v>
      </c>
      <c r="AJ1211">
        <v>810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</row>
    <row r="1212" spans="1:44" x14ac:dyDescent="0.2">
      <c r="A1212">
        <f>ROW(Source!A379)</f>
        <v>379</v>
      </c>
      <c r="B1212">
        <v>292118291</v>
      </c>
      <c r="C1212">
        <v>292118263</v>
      </c>
      <c r="D1212">
        <v>277896684</v>
      </c>
      <c r="E1212">
        <v>1</v>
      </c>
      <c r="F1212">
        <v>1</v>
      </c>
      <c r="G1212">
        <v>1</v>
      </c>
      <c r="H1212">
        <v>3</v>
      </c>
      <c r="I1212" t="s">
        <v>1340</v>
      </c>
      <c r="J1212" t="s">
        <v>1341</v>
      </c>
      <c r="K1212" t="s">
        <v>1342</v>
      </c>
      <c r="L1212">
        <v>1348</v>
      </c>
      <c r="N1212">
        <v>1009</v>
      </c>
      <c r="O1212" t="s">
        <v>806</v>
      </c>
      <c r="P1212" t="s">
        <v>806</v>
      </c>
      <c r="Q1212">
        <v>1000</v>
      </c>
      <c r="X1212">
        <v>5.9999999999999995E-4</v>
      </c>
      <c r="Y1212">
        <v>98039.57</v>
      </c>
      <c r="Z1212">
        <v>0</v>
      </c>
      <c r="AA1212">
        <v>0</v>
      </c>
      <c r="AB1212">
        <v>0</v>
      </c>
      <c r="AC1212">
        <v>0</v>
      </c>
      <c r="AD1212">
        <v>1</v>
      </c>
      <c r="AE1212">
        <v>0</v>
      </c>
      <c r="AF1212" t="s">
        <v>23</v>
      </c>
      <c r="AG1212">
        <v>0</v>
      </c>
      <c r="AH1212">
        <v>2</v>
      </c>
      <c r="AI1212">
        <v>292118273</v>
      </c>
      <c r="AJ1212">
        <v>811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</row>
    <row r="1213" spans="1:44" x14ac:dyDescent="0.2">
      <c r="A1213">
        <f>ROW(Source!A379)</f>
        <v>379</v>
      </c>
      <c r="B1213">
        <v>292118292</v>
      </c>
      <c r="C1213">
        <v>292118263</v>
      </c>
      <c r="D1213">
        <v>277908257</v>
      </c>
      <c r="E1213">
        <v>1</v>
      </c>
      <c r="F1213">
        <v>1</v>
      </c>
      <c r="G1213">
        <v>1</v>
      </c>
      <c r="H1213">
        <v>3</v>
      </c>
      <c r="I1213" t="s">
        <v>1343</v>
      </c>
      <c r="J1213" t="s">
        <v>1344</v>
      </c>
      <c r="K1213" t="s">
        <v>1345</v>
      </c>
      <c r="L1213">
        <v>1425</v>
      </c>
      <c r="N1213">
        <v>1013</v>
      </c>
      <c r="O1213" t="s">
        <v>880</v>
      </c>
      <c r="P1213" t="s">
        <v>880</v>
      </c>
      <c r="Q1213">
        <v>1</v>
      </c>
      <c r="X1213">
        <v>0.06</v>
      </c>
      <c r="Y1213">
        <v>1031.73</v>
      </c>
      <c r="Z1213">
        <v>0</v>
      </c>
      <c r="AA1213">
        <v>0</v>
      </c>
      <c r="AB1213">
        <v>0</v>
      </c>
      <c r="AC1213">
        <v>0</v>
      </c>
      <c r="AD1213">
        <v>1</v>
      </c>
      <c r="AE1213">
        <v>0</v>
      </c>
      <c r="AF1213" t="s">
        <v>23</v>
      </c>
      <c r="AG1213">
        <v>0</v>
      </c>
      <c r="AH1213">
        <v>2</v>
      </c>
      <c r="AI1213">
        <v>292118274</v>
      </c>
      <c r="AJ1213">
        <v>812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</row>
    <row r="1214" spans="1:44" x14ac:dyDescent="0.2">
      <c r="A1214">
        <f>ROW(Source!A379)</f>
        <v>379</v>
      </c>
      <c r="B1214">
        <v>292118293</v>
      </c>
      <c r="C1214">
        <v>292118263</v>
      </c>
      <c r="D1214">
        <v>277565451</v>
      </c>
      <c r="E1214">
        <v>109</v>
      </c>
      <c r="F1214">
        <v>1</v>
      </c>
      <c r="G1214">
        <v>1</v>
      </c>
      <c r="H1214">
        <v>3</v>
      </c>
      <c r="I1214" t="s">
        <v>1484</v>
      </c>
      <c r="J1214" t="s">
        <v>3</v>
      </c>
      <c r="K1214" t="s">
        <v>1490</v>
      </c>
      <c r="L1214">
        <v>1371</v>
      </c>
      <c r="N1214">
        <v>1013</v>
      </c>
      <c r="O1214" t="s">
        <v>21</v>
      </c>
      <c r="P1214" t="s">
        <v>21</v>
      </c>
      <c r="Q1214">
        <v>1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1</v>
      </c>
      <c r="AD1214">
        <v>0</v>
      </c>
      <c r="AE1214">
        <v>0</v>
      </c>
      <c r="AF1214" t="s">
        <v>23</v>
      </c>
      <c r="AG1214">
        <v>0</v>
      </c>
      <c r="AH1214">
        <v>3</v>
      </c>
      <c r="AI1214">
        <v>-1</v>
      </c>
      <c r="AJ1214" t="s">
        <v>3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</row>
    <row r="1215" spans="1:44" x14ac:dyDescent="0.2">
      <c r="A1215">
        <f>ROW(Source!A379)</f>
        <v>379</v>
      </c>
      <c r="B1215">
        <v>292118294</v>
      </c>
      <c r="C1215">
        <v>292118263</v>
      </c>
      <c r="D1215">
        <v>277565464</v>
      </c>
      <c r="E1215">
        <v>109</v>
      </c>
      <c r="F1215">
        <v>1</v>
      </c>
      <c r="G1215">
        <v>1</v>
      </c>
      <c r="H1215">
        <v>3</v>
      </c>
      <c r="I1215" t="s">
        <v>1502</v>
      </c>
      <c r="J1215" t="s">
        <v>3</v>
      </c>
      <c r="K1215" t="s">
        <v>1479</v>
      </c>
      <c r="L1215">
        <v>1346</v>
      </c>
      <c r="N1215">
        <v>1009</v>
      </c>
      <c r="O1215" t="s">
        <v>1242</v>
      </c>
      <c r="P1215" t="s">
        <v>1242</v>
      </c>
      <c r="Q1215">
        <v>1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1</v>
      </c>
      <c r="AD1215">
        <v>0</v>
      </c>
      <c r="AE1215">
        <v>0</v>
      </c>
      <c r="AF1215" t="s">
        <v>23</v>
      </c>
      <c r="AG1215">
        <v>0</v>
      </c>
      <c r="AH1215">
        <v>3</v>
      </c>
      <c r="AI1215">
        <v>-1</v>
      </c>
      <c r="AJ1215" t="s">
        <v>3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</row>
    <row r="1216" spans="1:44" x14ac:dyDescent="0.2">
      <c r="A1216">
        <f>ROW(Source!A379)</f>
        <v>379</v>
      </c>
      <c r="B1216">
        <v>292118295</v>
      </c>
      <c r="C1216">
        <v>292118263</v>
      </c>
      <c r="D1216">
        <v>277565474</v>
      </c>
      <c r="E1216">
        <v>109</v>
      </c>
      <c r="F1216">
        <v>1</v>
      </c>
      <c r="G1216">
        <v>1</v>
      </c>
      <c r="H1216">
        <v>3</v>
      </c>
      <c r="I1216" t="s">
        <v>1486</v>
      </c>
      <c r="J1216" t="s">
        <v>3</v>
      </c>
      <c r="K1216" t="s">
        <v>1487</v>
      </c>
      <c r="L1216">
        <v>1346</v>
      </c>
      <c r="N1216">
        <v>1009</v>
      </c>
      <c r="O1216" t="s">
        <v>1242</v>
      </c>
      <c r="P1216" t="s">
        <v>1242</v>
      </c>
      <c r="Q1216">
        <v>1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1</v>
      </c>
      <c r="AD1216">
        <v>0</v>
      </c>
      <c r="AE1216">
        <v>0</v>
      </c>
      <c r="AF1216" t="s">
        <v>23</v>
      </c>
      <c r="AG1216">
        <v>0</v>
      </c>
      <c r="AH1216">
        <v>3</v>
      </c>
      <c r="AI1216">
        <v>-1</v>
      </c>
      <c r="AJ1216" t="s">
        <v>3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</row>
    <row r="1217" spans="1:44" x14ac:dyDescent="0.2">
      <c r="A1217">
        <f>ROW(Source!A379)</f>
        <v>379</v>
      </c>
      <c r="B1217">
        <v>292118296</v>
      </c>
      <c r="C1217">
        <v>292118263</v>
      </c>
      <c r="D1217">
        <v>277565498</v>
      </c>
      <c r="E1217">
        <v>109</v>
      </c>
      <c r="F1217">
        <v>1</v>
      </c>
      <c r="G1217">
        <v>1</v>
      </c>
      <c r="H1217">
        <v>3</v>
      </c>
      <c r="I1217" t="s">
        <v>1494</v>
      </c>
      <c r="J1217" t="s">
        <v>3</v>
      </c>
      <c r="K1217" t="s">
        <v>1495</v>
      </c>
      <c r="L1217">
        <v>1371</v>
      </c>
      <c r="N1217">
        <v>1013</v>
      </c>
      <c r="O1217" t="s">
        <v>21</v>
      </c>
      <c r="P1217" t="s">
        <v>21</v>
      </c>
      <c r="Q1217">
        <v>1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1</v>
      </c>
      <c r="AD1217">
        <v>0</v>
      </c>
      <c r="AE1217">
        <v>0</v>
      </c>
      <c r="AF1217" t="s">
        <v>23</v>
      </c>
      <c r="AG1217">
        <v>0</v>
      </c>
      <c r="AH1217">
        <v>3</v>
      </c>
      <c r="AI1217">
        <v>-1</v>
      </c>
      <c r="AJ1217" t="s">
        <v>3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</row>
    <row r="1218" spans="1:44" x14ac:dyDescent="0.2">
      <c r="A1218">
        <f>ROW(Source!A379)</f>
        <v>379</v>
      </c>
      <c r="B1218">
        <v>292118297</v>
      </c>
      <c r="C1218">
        <v>292118263</v>
      </c>
      <c r="D1218">
        <v>277565502</v>
      </c>
      <c r="E1218">
        <v>109</v>
      </c>
      <c r="F1218">
        <v>1</v>
      </c>
      <c r="G1218">
        <v>1</v>
      </c>
      <c r="H1218">
        <v>3</v>
      </c>
      <c r="I1218" t="s">
        <v>1468</v>
      </c>
      <c r="J1218" t="s">
        <v>3</v>
      </c>
      <c r="K1218" t="s">
        <v>1491</v>
      </c>
      <c r="L1218">
        <v>1371</v>
      </c>
      <c r="N1218">
        <v>1013</v>
      </c>
      <c r="O1218" t="s">
        <v>21</v>
      </c>
      <c r="P1218" t="s">
        <v>21</v>
      </c>
      <c r="Q1218">
        <v>1</v>
      </c>
      <c r="X1218">
        <v>0.1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 t="s">
        <v>23</v>
      </c>
      <c r="AG1218">
        <v>0</v>
      </c>
      <c r="AH1218">
        <v>3</v>
      </c>
      <c r="AI1218">
        <v>-1</v>
      </c>
      <c r="AJ1218" t="s">
        <v>3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</row>
    <row r="1219" spans="1:44" x14ac:dyDescent="0.2">
      <c r="A1219">
        <f>ROW(Source!A380)</f>
        <v>380</v>
      </c>
      <c r="B1219">
        <v>292118310</v>
      </c>
      <c r="C1219">
        <v>292118298</v>
      </c>
      <c r="D1219">
        <v>277560272</v>
      </c>
      <c r="E1219">
        <v>109</v>
      </c>
      <c r="F1219">
        <v>1</v>
      </c>
      <c r="G1219">
        <v>1</v>
      </c>
      <c r="H1219">
        <v>1</v>
      </c>
      <c r="I1219" t="s">
        <v>1304</v>
      </c>
      <c r="J1219" t="s">
        <v>3</v>
      </c>
      <c r="K1219" t="s">
        <v>1305</v>
      </c>
      <c r="L1219">
        <v>1191</v>
      </c>
      <c r="N1219">
        <v>1013</v>
      </c>
      <c r="O1219" t="s">
        <v>1220</v>
      </c>
      <c r="P1219" t="s">
        <v>1220</v>
      </c>
      <c r="Q1219">
        <v>1</v>
      </c>
      <c r="X1219">
        <v>23.7</v>
      </c>
      <c r="Y1219">
        <v>0</v>
      </c>
      <c r="Z1219">
        <v>0</v>
      </c>
      <c r="AA1219">
        <v>0</v>
      </c>
      <c r="AB1219">
        <v>420.91</v>
      </c>
      <c r="AC1219">
        <v>0</v>
      </c>
      <c r="AD1219">
        <v>1</v>
      </c>
      <c r="AE1219">
        <v>1</v>
      </c>
      <c r="AF1219" t="s">
        <v>3</v>
      </c>
      <c r="AG1219">
        <v>23.7</v>
      </c>
      <c r="AH1219">
        <v>2</v>
      </c>
      <c r="AI1219">
        <v>292118299</v>
      </c>
      <c r="AJ1219">
        <v>813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</row>
    <row r="1220" spans="1:44" x14ac:dyDescent="0.2">
      <c r="A1220">
        <f>ROW(Source!A380)</f>
        <v>380</v>
      </c>
      <c r="B1220">
        <v>292118311</v>
      </c>
      <c r="C1220">
        <v>292118298</v>
      </c>
      <c r="D1220">
        <v>277560491</v>
      </c>
      <c r="E1220">
        <v>109</v>
      </c>
      <c r="F1220">
        <v>1</v>
      </c>
      <c r="G1220">
        <v>1</v>
      </c>
      <c r="H1220">
        <v>1</v>
      </c>
      <c r="I1220" t="s">
        <v>1221</v>
      </c>
      <c r="J1220" t="s">
        <v>3</v>
      </c>
      <c r="K1220" t="s">
        <v>1222</v>
      </c>
      <c r="L1220">
        <v>1191</v>
      </c>
      <c r="N1220">
        <v>1013</v>
      </c>
      <c r="O1220" t="s">
        <v>1220</v>
      </c>
      <c r="P1220" t="s">
        <v>1220</v>
      </c>
      <c r="Q1220">
        <v>1</v>
      </c>
      <c r="X1220">
        <v>1.0900000000000001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1</v>
      </c>
      <c r="AE1220">
        <v>2</v>
      </c>
      <c r="AF1220" t="s">
        <v>3</v>
      </c>
      <c r="AG1220">
        <v>1.0900000000000001</v>
      </c>
      <c r="AH1220">
        <v>2</v>
      </c>
      <c r="AI1220">
        <v>292118300</v>
      </c>
      <c r="AJ1220">
        <v>814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</row>
    <row r="1221" spans="1:44" x14ac:dyDescent="0.2">
      <c r="A1221">
        <f>ROW(Source!A380)</f>
        <v>380</v>
      </c>
      <c r="B1221">
        <v>292118312</v>
      </c>
      <c r="C1221">
        <v>292118298</v>
      </c>
      <c r="D1221">
        <v>277945805</v>
      </c>
      <c r="E1221">
        <v>1</v>
      </c>
      <c r="F1221">
        <v>1</v>
      </c>
      <c r="G1221">
        <v>1</v>
      </c>
      <c r="H1221">
        <v>2</v>
      </c>
      <c r="I1221" t="s">
        <v>1227</v>
      </c>
      <c r="J1221" t="s">
        <v>1228</v>
      </c>
      <c r="K1221" t="s">
        <v>1229</v>
      </c>
      <c r="L1221">
        <v>1368</v>
      </c>
      <c r="N1221">
        <v>1011</v>
      </c>
      <c r="O1221" t="s">
        <v>1090</v>
      </c>
      <c r="P1221" t="s">
        <v>1090</v>
      </c>
      <c r="Q1221">
        <v>1</v>
      </c>
      <c r="X1221">
        <v>1.0900000000000001</v>
      </c>
      <c r="Y1221">
        <v>0</v>
      </c>
      <c r="Z1221">
        <v>544.70000000000005</v>
      </c>
      <c r="AA1221">
        <v>477.98</v>
      </c>
      <c r="AB1221">
        <v>0</v>
      </c>
      <c r="AC1221">
        <v>0</v>
      </c>
      <c r="AD1221">
        <v>1</v>
      </c>
      <c r="AE1221">
        <v>0</v>
      </c>
      <c r="AF1221" t="s">
        <v>3</v>
      </c>
      <c r="AG1221">
        <v>1.0900000000000001</v>
      </c>
      <c r="AH1221">
        <v>2</v>
      </c>
      <c r="AI1221">
        <v>292118301</v>
      </c>
      <c r="AJ1221">
        <v>815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</row>
    <row r="1222" spans="1:44" x14ac:dyDescent="0.2">
      <c r="A1222">
        <f>ROW(Source!A380)</f>
        <v>380</v>
      </c>
      <c r="B1222">
        <v>292118313</v>
      </c>
      <c r="C1222">
        <v>292118298</v>
      </c>
      <c r="D1222">
        <v>277862540</v>
      </c>
      <c r="E1222">
        <v>1</v>
      </c>
      <c r="F1222">
        <v>1</v>
      </c>
      <c r="G1222">
        <v>1</v>
      </c>
      <c r="H1222">
        <v>3</v>
      </c>
      <c r="I1222" t="s">
        <v>1325</v>
      </c>
      <c r="J1222" t="s">
        <v>1326</v>
      </c>
      <c r="K1222" t="s">
        <v>1327</v>
      </c>
      <c r="L1222">
        <v>1346</v>
      </c>
      <c r="N1222">
        <v>1009</v>
      </c>
      <c r="O1222" t="s">
        <v>1242</v>
      </c>
      <c r="P1222" t="s">
        <v>1242</v>
      </c>
      <c r="Q1222">
        <v>1</v>
      </c>
      <c r="X1222">
        <v>0.03</v>
      </c>
      <c r="Y1222">
        <v>80.02</v>
      </c>
      <c r="Z1222">
        <v>0</v>
      </c>
      <c r="AA1222">
        <v>0</v>
      </c>
      <c r="AB1222">
        <v>0</v>
      </c>
      <c r="AC1222">
        <v>0</v>
      </c>
      <c r="AD1222">
        <v>1</v>
      </c>
      <c r="AE1222">
        <v>0</v>
      </c>
      <c r="AF1222" t="s">
        <v>23</v>
      </c>
      <c r="AG1222">
        <v>0</v>
      </c>
      <c r="AH1222">
        <v>2</v>
      </c>
      <c r="AI1222">
        <v>292118302</v>
      </c>
      <c r="AJ1222">
        <v>816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</row>
    <row r="1223" spans="1:44" x14ac:dyDescent="0.2">
      <c r="A1223">
        <f>ROW(Source!A380)</f>
        <v>380</v>
      </c>
      <c r="B1223">
        <v>292118314</v>
      </c>
      <c r="C1223">
        <v>292118298</v>
      </c>
      <c r="D1223">
        <v>277867733</v>
      </c>
      <c r="E1223">
        <v>1</v>
      </c>
      <c r="F1223">
        <v>1</v>
      </c>
      <c r="G1223">
        <v>1</v>
      </c>
      <c r="H1223">
        <v>3</v>
      </c>
      <c r="I1223" t="s">
        <v>1438</v>
      </c>
      <c r="J1223" t="s">
        <v>1439</v>
      </c>
      <c r="K1223" t="s">
        <v>1440</v>
      </c>
      <c r="L1223">
        <v>1346</v>
      </c>
      <c r="N1223">
        <v>1009</v>
      </c>
      <c r="O1223" t="s">
        <v>1242</v>
      </c>
      <c r="P1223" t="s">
        <v>1242</v>
      </c>
      <c r="Q1223">
        <v>1</v>
      </c>
      <c r="X1223">
        <v>0</v>
      </c>
      <c r="Y1223">
        <v>174.93</v>
      </c>
      <c r="Z1223">
        <v>0</v>
      </c>
      <c r="AA1223">
        <v>0</v>
      </c>
      <c r="AB1223">
        <v>0</v>
      </c>
      <c r="AC1223">
        <v>1</v>
      </c>
      <c r="AD1223">
        <v>0</v>
      </c>
      <c r="AE1223">
        <v>0</v>
      </c>
      <c r="AF1223" t="s">
        <v>23</v>
      </c>
      <c r="AG1223">
        <v>0</v>
      </c>
      <c r="AH1223">
        <v>3</v>
      </c>
      <c r="AI1223">
        <v>-1</v>
      </c>
      <c r="AJ1223" t="s">
        <v>3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</row>
    <row r="1224" spans="1:44" x14ac:dyDescent="0.2">
      <c r="A1224">
        <f>ROW(Source!A380)</f>
        <v>380</v>
      </c>
      <c r="B1224">
        <v>292118315</v>
      </c>
      <c r="C1224">
        <v>292118298</v>
      </c>
      <c r="D1224">
        <v>277867826</v>
      </c>
      <c r="E1224">
        <v>1</v>
      </c>
      <c r="F1224">
        <v>1</v>
      </c>
      <c r="G1224">
        <v>1</v>
      </c>
      <c r="H1224">
        <v>3</v>
      </c>
      <c r="I1224" t="s">
        <v>1328</v>
      </c>
      <c r="J1224" t="s">
        <v>1329</v>
      </c>
      <c r="K1224" t="s">
        <v>1330</v>
      </c>
      <c r="L1224">
        <v>1348</v>
      </c>
      <c r="N1224">
        <v>1009</v>
      </c>
      <c r="O1224" t="s">
        <v>806</v>
      </c>
      <c r="P1224" t="s">
        <v>806</v>
      </c>
      <c r="Q1224">
        <v>1000</v>
      </c>
      <c r="X1224">
        <v>2.3000000000000001E-4</v>
      </c>
      <c r="Y1224">
        <v>84866.240000000005</v>
      </c>
      <c r="Z1224">
        <v>0</v>
      </c>
      <c r="AA1224">
        <v>0</v>
      </c>
      <c r="AB1224">
        <v>0</v>
      </c>
      <c r="AC1224">
        <v>0</v>
      </c>
      <c r="AD1224">
        <v>1</v>
      </c>
      <c r="AE1224">
        <v>0</v>
      </c>
      <c r="AF1224" t="s">
        <v>23</v>
      </c>
      <c r="AG1224">
        <v>0</v>
      </c>
      <c r="AH1224">
        <v>2</v>
      </c>
      <c r="AI1224">
        <v>292118303</v>
      </c>
      <c r="AJ1224">
        <v>817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</row>
    <row r="1225" spans="1:44" x14ac:dyDescent="0.2">
      <c r="A1225">
        <f>ROW(Source!A380)</f>
        <v>380</v>
      </c>
      <c r="B1225">
        <v>292118316</v>
      </c>
      <c r="C1225">
        <v>292118298</v>
      </c>
      <c r="D1225">
        <v>277869627</v>
      </c>
      <c r="E1225">
        <v>1</v>
      </c>
      <c r="F1225">
        <v>1</v>
      </c>
      <c r="G1225">
        <v>1</v>
      </c>
      <c r="H1225">
        <v>3</v>
      </c>
      <c r="I1225" t="s">
        <v>1246</v>
      </c>
      <c r="J1225" t="s">
        <v>1247</v>
      </c>
      <c r="K1225" t="s">
        <v>1248</v>
      </c>
      <c r="L1225">
        <v>1346</v>
      </c>
      <c r="N1225">
        <v>1009</v>
      </c>
      <c r="O1225" t="s">
        <v>1242</v>
      </c>
      <c r="P1225" t="s">
        <v>1242</v>
      </c>
      <c r="Q1225">
        <v>1</v>
      </c>
      <c r="X1225">
        <v>0.02</v>
      </c>
      <c r="Y1225">
        <v>56.11</v>
      </c>
      <c r="Z1225">
        <v>0</v>
      </c>
      <c r="AA1225">
        <v>0</v>
      </c>
      <c r="AB1225">
        <v>0</v>
      </c>
      <c r="AC1225">
        <v>0</v>
      </c>
      <c r="AD1225">
        <v>1</v>
      </c>
      <c r="AE1225">
        <v>0</v>
      </c>
      <c r="AF1225" t="s">
        <v>23</v>
      </c>
      <c r="AG1225">
        <v>0</v>
      </c>
      <c r="AH1225">
        <v>2</v>
      </c>
      <c r="AI1225">
        <v>292118304</v>
      </c>
      <c r="AJ1225">
        <v>818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</row>
    <row r="1226" spans="1:44" x14ac:dyDescent="0.2">
      <c r="A1226">
        <f>ROW(Source!A380)</f>
        <v>380</v>
      </c>
      <c r="B1226">
        <v>292118317</v>
      </c>
      <c r="C1226">
        <v>292118298</v>
      </c>
      <c r="D1226">
        <v>277561946</v>
      </c>
      <c r="E1226">
        <v>109</v>
      </c>
      <c r="F1226">
        <v>1</v>
      </c>
      <c r="G1226">
        <v>1</v>
      </c>
      <c r="H1226">
        <v>3</v>
      </c>
      <c r="I1226" t="s">
        <v>1497</v>
      </c>
      <c r="J1226" t="s">
        <v>3</v>
      </c>
      <c r="K1226" t="s">
        <v>1498</v>
      </c>
      <c r="L1226">
        <v>1371</v>
      </c>
      <c r="N1226">
        <v>1013</v>
      </c>
      <c r="O1226" t="s">
        <v>21</v>
      </c>
      <c r="P1226" t="s">
        <v>21</v>
      </c>
      <c r="Q1226">
        <v>1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1</v>
      </c>
      <c r="AD1226">
        <v>0</v>
      </c>
      <c r="AE1226">
        <v>0</v>
      </c>
      <c r="AF1226" t="s">
        <v>23</v>
      </c>
      <c r="AG1226">
        <v>0</v>
      </c>
      <c r="AH1226">
        <v>3</v>
      </c>
      <c r="AI1226">
        <v>-1</v>
      </c>
      <c r="AJ1226" t="s">
        <v>3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</row>
    <row r="1227" spans="1:44" x14ac:dyDescent="0.2">
      <c r="A1227">
        <f>ROW(Source!A380)</f>
        <v>380</v>
      </c>
      <c r="B1227">
        <v>292118318</v>
      </c>
      <c r="C1227">
        <v>292118298</v>
      </c>
      <c r="D1227">
        <v>277562634</v>
      </c>
      <c r="E1227">
        <v>109</v>
      </c>
      <c r="F1227">
        <v>1</v>
      </c>
      <c r="G1227">
        <v>1</v>
      </c>
      <c r="H1227">
        <v>3</v>
      </c>
      <c r="I1227" t="s">
        <v>1480</v>
      </c>
      <c r="J1227" t="s">
        <v>3</v>
      </c>
      <c r="K1227" t="s">
        <v>1481</v>
      </c>
      <c r="L1227">
        <v>1348</v>
      </c>
      <c r="N1227">
        <v>1009</v>
      </c>
      <c r="O1227" t="s">
        <v>806</v>
      </c>
      <c r="P1227" t="s">
        <v>806</v>
      </c>
      <c r="Q1227">
        <v>1000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1</v>
      </c>
      <c r="AD1227">
        <v>0</v>
      </c>
      <c r="AE1227">
        <v>0</v>
      </c>
      <c r="AF1227" t="s">
        <v>23</v>
      </c>
      <c r="AG1227">
        <v>0</v>
      </c>
      <c r="AH1227">
        <v>3</v>
      </c>
      <c r="AI1227">
        <v>-1</v>
      </c>
      <c r="AJ1227" t="s">
        <v>3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</row>
    <row r="1228" spans="1:44" x14ac:dyDescent="0.2">
      <c r="A1228">
        <f>ROW(Source!A380)</f>
        <v>380</v>
      </c>
      <c r="B1228">
        <v>292118319</v>
      </c>
      <c r="C1228">
        <v>292118298</v>
      </c>
      <c r="D1228">
        <v>277562780</v>
      </c>
      <c r="E1228">
        <v>109</v>
      </c>
      <c r="F1228">
        <v>1</v>
      </c>
      <c r="G1228">
        <v>1</v>
      </c>
      <c r="H1228">
        <v>3</v>
      </c>
      <c r="I1228" t="s">
        <v>1482</v>
      </c>
      <c r="J1228" t="s">
        <v>3</v>
      </c>
      <c r="K1228" t="s">
        <v>1483</v>
      </c>
      <c r="L1228">
        <v>1346</v>
      </c>
      <c r="N1228">
        <v>1009</v>
      </c>
      <c r="O1228" t="s">
        <v>1242</v>
      </c>
      <c r="P1228" t="s">
        <v>1242</v>
      </c>
      <c r="Q1228">
        <v>1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1</v>
      </c>
      <c r="AD1228">
        <v>0</v>
      </c>
      <c r="AE1228">
        <v>0</v>
      </c>
      <c r="AF1228" t="s">
        <v>23</v>
      </c>
      <c r="AG1228">
        <v>0</v>
      </c>
      <c r="AH1228">
        <v>3</v>
      </c>
      <c r="AI1228">
        <v>-1</v>
      </c>
      <c r="AJ1228" t="s">
        <v>3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</row>
    <row r="1229" spans="1:44" x14ac:dyDescent="0.2">
      <c r="A1229">
        <f>ROW(Source!A380)</f>
        <v>380</v>
      </c>
      <c r="B1229">
        <v>292118320</v>
      </c>
      <c r="C1229">
        <v>292118298</v>
      </c>
      <c r="D1229">
        <v>277879114</v>
      </c>
      <c r="E1229">
        <v>1</v>
      </c>
      <c r="F1229">
        <v>1</v>
      </c>
      <c r="G1229">
        <v>1</v>
      </c>
      <c r="H1229">
        <v>3</v>
      </c>
      <c r="I1229" t="s">
        <v>1499</v>
      </c>
      <c r="J1229" t="s">
        <v>1500</v>
      </c>
      <c r="K1229" t="s">
        <v>1501</v>
      </c>
      <c r="L1229">
        <v>1348</v>
      </c>
      <c r="N1229">
        <v>1009</v>
      </c>
      <c r="O1229" t="s">
        <v>806</v>
      </c>
      <c r="P1229" t="s">
        <v>806</v>
      </c>
      <c r="Q1229">
        <v>1000</v>
      </c>
      <c r="X1229">
        <v>0</v>
      </c>
      <c r="Y1229">
        <v>78619.899999999994</v>
      </c>
      <c r="Z1229">
        <v>0</v>
      </c>
      <c r="AA1229">
        <v>0</v>
      </c>
      <c r="AB1229">
        <v>0</v>
      </c>
      <c r="AC1229">
        <v>1</v>
      </c>
      <c r="AD1229">
        <v>0</v>
      </c>
      <c r="AE1229">
        <v>0</v>
      </c>
      <c r="AF1229" t="s">
        <v>23</v>
      </c>
      <c r="AG1229">
        <v>0</v>
      </c>
      <c r="AH1229">
        <v>3</v>
      </c>
      <c r="AI1229">
        <v>-1</v>
      </c>
      <c r="AJ1229" t="s">
        <v>3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</row>
    <row r="1230" spans="1:44" x14ac:dyDescent="0.2">
      <c r="A1230">
        <f>ROW(Source!A380)</f>
        <v>380</v>
      </c>
      <c r="B1230">
        <v>292118321</v>
      </c>
      <c r="C1230">
        <v>292118298</v>
      </c>
      <c r="D1230">
        <v>277563139</v>
      </c>
      <c r="E1230">
        <v>109</v>
      </c>
      <c r="F1230">
        <v>1</v>
      </c>
      <c r="G1230">
        <v>1</v>
      </c>
      <c r="H1230">
        <v>3</v>
      </c>
      <c r="I1230" t="s">
        <v>1492</v>
      </c>
      <c r="J1230" t="s">
        <v>3</v>
      </c>
      <c r="K1230" t="s">
        <v>1493</v>
      </c>
      <c r="L1230">
        <v>1348</v>
      </c>
      <c r="N1230">
        <v>1009</v>
      </c>
      <c r="O1230" t="s">
        <v>806</v>
      </c>
      <c r="P1230" t="s">
        <v>806</v>
      </c>
      <c r="Q1230">
        <v>1000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1</v>
      </c>
      <c r="AD1230">
        <v>0</v>
      </c>
      <c r="AE1230">
        <v>0</v>
      </c>
      <c r="AF1230" t="s">
        <v>23</v>
      </c>
      <c r="AG1230">
        <v>0</v>
      </c>
      <c r="AH1230">
        <v>3</v>
      </c>
      <c r="AI1230">
        <v>-1</v>
      </c>
      <c r="AJ1230" t="s">
        <v>3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</row>
    <row r="1231" spans="1:44" x14ac:dyDescent="0.2">
      <c r="A1231">
        <f>ROW(Source!A380)</f>
        <v>380</v>
      </c>
      <c r="B1231">
        <v>292118322</v>
      </c>
      <c r="C1231">
        <v>292118298</v>
      </c>
      <c r="D1231">
        <v>277563539</v>
      </c>
      <c r="E1231">
        <v>109</v>
      </c>
      <c r="F1231">
        <v>1</v>
      </c>
      <c r="G1231">
        <v>1</v>
      </c>
      <c r="H1231">
        <v>3</v>
      </c>
      <c r="I1231" t="s">
        <v>1488</v>
      </c>
      <c r="J1231" t="s">
        <v>3</v>
      </c>
      <c r="K1231" t="s">
        <v>1489</v>
      </c>
      <c r="L1231">
        <v>1339</v>
      </c>
      <c r="N1231">
        <v>1007</v>
      </c>
      <c r="O1231" t="s">
        <v>1477</v>
      </c>
      <c r="P1231" t="s">
        <v>1477</v>
      </c>
      <c r="Q1231">
        <v>1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1</v>
      </c>
      <c r="AD1231">
        <v>0</v>
      </c>
      <c r="AE1231">
        <v>0</v>
      </c>
      <c r="AF1231" t="s">
        <v>23</v>
      </c>
      <c r="AG1231">
        <v>0</v>
      </c>
      <c r="AH1231">
        <v>3</v>
      </c>
      <c r="AI1231">
        <v>-1</v>
      </c>
      <c r="AJ1231" t="s">
        <v>3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</row>
    <row r="1232" spans="1:44" x14ac:dyDescent="0.2">
      <c r="A1232">
        <f>ROW(Source!A380)</f>
        <v>380</v>
      </c>
      <c r="B1232">
        <v>292118323</v>
      </c>
      <c r="C1232">
        <v>292118298</v>
      </c>
      <c r="D1232">
        <v>277896283</v>
      </c>
      <c r="E1232">
        <v>1</v>
      </c>
      <c r="F1232">
        <v>1</v>
      </c>
      <c r="G1232">
        <v>1</v>
      </c>
      <c r="H1232">
        <v>3</v>
      </c>
      <c r="I1232" t="s">
        <v>1331</v>
      </c>
      <c r="J1232" t="s">
        <v>1332</v>
      </c>
      <c r="K1232" t="s">
        <v>1333</v>
      </c>
      <c r="L1232">
        <v>1348</v>
      </c>
      <c r="N1232">
        <v>1009</v>
      </c>
      <c r="O1232" t="s">
        <v>806</v>
      </c>
      <c r="P1232" t="s">
        <v>806</v>
      </c>
      <c r="Q1232">
        <v>1000</v>
      </c>
      <c r="X1232">
        <v>4.0000000000000002E-4</v>
      </c>
      <c r="Y1232">
        <v>61265.39</v>
      </c>
      <c r="Z1232">
        <v>0</v>
      </c>
      <c r="AA1232">
        <v>0</v>
      </c>
      <c r="AB1232">
        <v>0</v>
      </c>
      <c r="AC1232">
        <v>0</v>
      </c>
      <c r="AD1232">
        <v>1</v>
      </c>
      <c r="AE1232">
        <v>0</v>
      </c>
      <c r="AF1232" t="s">
        <v>23</v>
      </c>
      <c r="AG1232">
        <v>0</v>
      </c>
      <c r="AH1232">
        <v>2</v>
      </c>
      <c r="AI1232">
        <v>292118305</v>
      </c>
      <c r="AJ1232">
        <v>819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</row>
    <row r="1233" spans="1:44" x14ac:dyDescent="0.2">
      <c r="A1233">
        <f>ROW(Source!A380)</f>
        <v>380</v>
      </c>
      <c r="B1233">
        <v>292118324</v>
      </c>
      <c r="C1233">
        <v>292118298</v>
      </c>
      <c r="D1233">
        <v>277896315</v>
      </c>
      <c r="E1233">
        <v>1</v>
      </c>
      <c r="F1233">
        <v>1</v>
      </c>
      <c r="G1233">
        <v>1</v>
      </c>
      <c r="H1233">
        <v>3</v>
      </c>
      <c r="I1233" t="s">
        <v>1334</v>
      </c>
      <c r="J1233" t="s">
        <v>1335</v>
      </c>
      <c r="K1233" t="s">
        <v>1336</v>
      </c>
      <c r="L1233">
        <v>1348</v>
      </c>
      <c r="N1233">
        <v>1009</v>
      </c>
      <c r="O1233" t="s">
        <v>806</v>
      </c>
      <c r="P1233" t="s">
        <v>806</v>
      </c>
      <c r="Q1233">
        <v>1000</v>
      </c>
      <c r="X1233">
        <v>1.0000000000000001E-5</v>
      </c>
      <c r="Y1233">
        <v>80020.98</v>
      </c>
      <c r="Z1233">
        <v>0</v>
      </c>
      <c r="AA1233">
        <v>0</v>
      </c>
      <c r="AB1233">
        <v>0</v>
      </c>
      <c r="AC1233">
        <v>0</v>
      </c>
      <c r="AD1233">
        <v>1</v>
      </c>
      <c r="AE1233">
        <v>0</v>
      </c>
      <c r="AF1233" t="s">
        <v>23</v>
      </c>
      <c r="AG1233">
        <v>0</v>
      </c>
      <c r="AH1233">
        <v>2</v>
      </c>
      <c r="AI1233">
        <v>292118306</v>
      </c>
      <c r="AJ1233">
        <v>820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</row>
    <row r="1234" spans="1:44" x14ac:dyDescent="0.2">
      <c r="A1234">
        <f>ROW(Source!A380)</f>
        <v>380</v>
      </c>
      <c r="B1234">
        <v>292118325</v>
      </c>
      <c r="C1234">
        <v>292118298</v>
      </c>
      <c r="D1234">
        <v>277896321</v>
      </c>
      <c r="E1234">
        <v>1</v>
      </c>
      <c r="F1234">
        <v>1</v>
      </c>
      <c r="G1234">
        <v>1</v>
      </c>
      <c r="H1234">
        <v>3</v>
      </c>
      <c r="I1234" t="s">
        <v>1337</v>
      </c>
      <c r="J1234" t="s">
        <v>1338</v>
      </c>
      <c r="K1234" t="s">
        <v>1339</v>
      </c>
      <c r="L1234">
        <v>1348</v>
      </c>
      <c r="N1234">
        <v>1009</v>
      </c>
      <c r="O1234" t="s">
        <v>806</v>
      </c>
      <c r="P1234" t="s">
        <v>806</v>
      </c>
      <c r="Q1234">
        <v>1000</v>
      </c>
      <c r="X1234">
        <v>5.9999999999999995E-4</v>
      </c>
      <c r="Y1234">
        <v>40917.440000000002</v>
      </c>
      <c r="Z1234">
        <v>0</v>
      </c>
      <c r="AA1234">
        <v>0</v>
      </c>
      <c r="AB1234">
        <v>0</v>
      </c>
      <c r="AC1234">
        <v>0</v>
      </c>
      <c r="AD1234">
        <v>1</v>
      </c>
      <c r="AE1234">
        <v>0</v>
      </c>
      <c r="AF1234" t="s">
        <v>23</v>
      </c>
      <c r="AG1234">
        <v>0</v>
      </c>
      <c r="AH1234">
        <v>2</v>
      </c>
      <c r="AI1234">
        <v>292118307</v>
      </c>
      <c r="AJ1234">
        <v>821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</row>
    <row r="1235" spans="1:44" x14ac:dyDescent="0.2">
      <c r="A1235">
        <f>ROW(Source!A380)</f>
        <v>380</v>
      </c>
      <c r="B1235">
        <v>292118326</v>
      </c>
      <c r="C1235">
        <v>292118298</v>
      </c>
      <c r="D1235">
        <v>277896684</v>
      </c>
      <c r="E1235">
        <v>1</v>
      </c>
      <c r="F1235">
        <v>1</v>
      </c>
      <c r="G1235">
        <v>1</v>
      </c>
      <c r="H1235">
        <v>3</v>
      </c>
      <c r="I1235" t="s">
        <v>1340</v>
      </c>
      <c r="J1235" t="s">
        <v>1341</v>
      </c>
      <c r="K1235" t="s">
        <v>1342</v>
      </c>
      <c r="L1235">
        <v>1348</v>
      </c>
      <c r="N1235">
        <v>1009</v>
      </c>
      <c r="O1235" t="s">
        <v>806</v>
      </c>
      <c r="P1235" t="s">
        <v>806</v>
      </c>
      <c r="Q1235">
        <v>1000</v>
      </c>
      <c r="X1235">
        <v>5.9999999999999995E-4</v>
      </c>
      <c r="Y1235">
        <v>98039.57</v>
      </c>
      <c r="Z1235">
        <v>0</v>
      </c>
      <c r="AA1235">
        <v>0</v>
      </c>
      <c r="AB1235">
        <v>0</v>
      </c>
      <c r="AC1235">
        <v>0</v>
      </c>
      <c r="AD1235">
        <v>1</v>
      </c>
      <c r="AE1235">
        <v>0</v>
      </c>
      <c r="AF1235" t="s">
        <v>23</v>
      </c>
      <c r="AG1235">
        <v>0</v>
      </c>
      <c r="AH1235">
        <v>2</v>
      </c>
      <c r="AI1235">
        <v>292118308</v>
      </c>
      <c r="AJ1235">
        <v>822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</row>
    <row r="1236" spans="1:44" x14ac:dyDescent="0.2">
      <c r="A1236">
        <f>ROW(Source!A380)</f>
        <v>380</v>
      </c>
      <c r="B1236">
        <v>292118327</v>
      </c>
      <c r="C1236">
        <v>292118298</v>
      </c>
      <c r="D1236">
        <v>277908257</v>
      </c>
      <c r="E1236">
        <v>1</v>
      </c>
      <c r="F1236">
        <v>1</v>
      </c>
      <c r="G1236">
        <v>1</v>
      </c>
      <c r="H1236">
        <v>3</v>
      </c>
      <c r="I1236" t="s">
        <v>1343</v>
      </c>
      <c r="J1236" t="s">
        <v>1344</v>
      </c>
      <c r="K1236" t="s">
        <v>1345</v>
      </c>
      <c r="L1236">
        <v>1425</v>
      </c>
      <c r="N1236">
        <v>1013</v>
      </c>
      <c r="O1236" t="s">
        <v>880</v>
      </c>
      <c r="P1236" t="s">
        <v>880</v>
      </c>
      <c r="Q1236">
        <v>1</v>
      </c>
      <c r="X1236">
        <v>0.06</v>
      </c>
      <c r="Y1236">
        <v>1031.73</v>
      </c>
      <c r="Z1236">
        <v>0</v>
      </c>
      <c r="AA1236">
        <v>0</v>
      </c>
      <c r="AB1236">
        <v>0</v>
      </c>
      <c r="AC1236">
        <v>0</v>
      </c>
      <c r="AD1236">
        <v>1</v>
      </c>
      <c r="AE1236">
        <v>0</v>
      </c>
      <c r="AF1236" t="s">
        <v>23</v>
      </c>
      <c r="AG1236">
        <v>0</v>
      </c>
      <c r="AH1236">
        <v>2</v>
      </c>
      <c r="AI1236">
        <v>292118309</v>
      </c>
      <c r="AJ1236">
        <v>823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</row>
    <row r="1237" spans="1:44" x14ac:dyDescent="0.2">
      <c r="A1237">
        <f>ROW(Source!A380)</f>
        <v>380</v>
      </c>
      <c r="B1237">
        <v>292118328</v>
      </c>
      <c r="C1237">
        <v>292118298</v>
      </c>
      <c r="D1237">
        <v>277565451</v>
      </c>
      <c r="E1237">
        <v>109</v>
      </c>
      <c r="F1237">
        <v>1</v>
      </c>
      <c r="G1237">
        <v>1</v>
      </c>
      <c r="H1237">
        <v>3</v>
      </c>
      <c r="I1237" t="s">
        <v>1484</v>
      </c>
      <c r="J1237" t="s">
        <v>3</v>
      </c>
      <c r="K1237" t="s">
        <v>1490</v>
      </c>
      <c r="L1237">
        <v>1371</v>
      </c>
      <c r="N1237">
        <v>1013</v>
      </c>
      <c r="O1237" t="s">
        <v>21</v>
      </c>
      <c r="P1237" t="s">
        <v>21</v>
      </c>
      <c r="Q1237">
        <v>1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1</v>
      </c>
      <c r="AD1237">
        <v>0</v>
      </c>
      <c r="AE1237">
        <v>0</v>
      </c>
      <c r="AF1237" t="s">
        <v>23</v>
      </c>
      <c r="AG1237">
        <v>0</v>
      </c>
      <c r="AH1237">
        <v>3</v>
      </c>
      <c r="AI1237">
        <v>-1</v>
      </c>
      <c r="AJ1237" t="s">
        <v>3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</row>
    <row r="1238" spans="1:44" x14ac:dyDescent="0.2">
      <c r="A1238">
        <f>ROW(Source!A380)</f>
        <v>380</v>
      </c>
      <c r="B1238">
        <v>292118329</v>
      </c>
      <c r="C1238">
        <v>292118298</v>
      </c>
      <c r="D1238">
        <v>277565464</v>
      </c>
      <c r="E1238">
        <v>109</v>
      </c>
      <c r="F1238">
        <v>1</v>
      </c>
      <c r="G1238">
        <v>1</v>
      </c>
      <c r="H1238">
        <v>3</v>
      </c>
      <c r="I1238" t="s">
        <v>1502</v>
      </c>
      <c r="J1238" t="s">
        <v>3</v>
      </c>
      <c r="K1238" t="s">
        <v>1479</v>
      </c>
      <c r="L1238">
        <v>1346</v>
      </c>
      <c r="N1238">
        <v>1009</v>
      </c>
      <c r="O1238" t="s">
        <v>1242</v>
      </c>
      <c r="P1238" t="s">
        <v>1242</v>
      </c>
      <c r="Q1238">
        <v>1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1</v>
      </c>
      <c r="AD1238">
        <v>0</v>
      </c>
      <c r="AE1238">
        <v>0</v>
      </c>
      <c r="AF1238" t="s">
        <v>23</v>
      </c>
      <c r="AG1238">
        <v>0</v>
      </c>
      <c r="AH1238">
        <v>3</v>
      </c>
      <c r="AI1238">
        <v>-1</v>
      </c>
      <c r="AJ1238" t="s">
        <v>3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</row>
    <row r="1239" spans="1:44" x14ac:dyDescent="0.2">
      <c r="A1239">
        <f>ROW(Source!A380)</f>
        <v>380</v>
      </c>
      <c r="B1239">
        <v>292118330</v>
      </c>
      <c r="C1239">
        <v>292118298</v>
      </c>
      <c r="D1239">
        <v>277565474</v>
      </c>
      <c r="E1239">
        <v>109</v>
      </c>
      <c r="F1239">
        <v>1</v>
      </c>
      <c r="G1239">
        <v>1</v>
      </c>
      <c r="H1239">
        <v>3</v>
      </c>
      <c r="I1239" t="s">
        <v>1486</v>
      </c>
      <c r="J1239" t="s">
        <v>3</v>
      </c>
      <c r="K1239" t="s">
        <v>1487</v>
      </c>
      <c r="L1239">
        <v>1346</v>
      </c>
      <c r="N1239">
        <v>1009</v>
      </c>
      <c r="O1239" t="s">
        <v>1242</v>
      </c>
      <c r="P1239" t="s">
        <v>1242</v>
      </c>
      <c r="Q1239">
        <v>1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1</v>
      </c>
      <c r="AD1239">
        <v>0</v>
      </c>
      <c r="AE1239">
        <v>0</v>
      </c>
      <c r="AF1239" t="s">
        <v>23</v>
      </c>
      <c r="AG1239">
        <v>0</v>
      </c>
      <c r="AH1239">
        <v>3</v>
      </c>
      <c r="AI1239">
        <v>-1</v>
      </c>
      <c r="AJ1239" t="s">
        <v>3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</row>
    <row r="1240" spans="1:44" x14ac:dyDescent="0.2">
      <c r="A1240">
        <f>ROW(Source!A380)</f>
        <v>380</v>
      </c>
      <c r="B1240">
        <v>292118331</v>
      </c>
      <c r="C1240">
        <v>292118298</v>
      </c>
      <c r="D1240">
        <v>277565498</v>
      </c>
      <c r="E1240">
        <v>109</v>
      </c>
      <c r="F1240">
        <v>1</v>
      </c>
      <c r="G1240">
        <v>1</v>
      </c>
      <c r="H1240">
        <v>3</v>
      </c>
      <c r="I1240" t="s">
        <v>1494</v>
      </c>
      <c r="J1240" t="s">
        <v>3</v>
      </c>
      <c r="K1240" t="s">
        <v>1495</v>
      </c>
      <c r="L1240">
        <v>1371</v>
      </c>
      <c r="N1240">
        <v>1013</v>
      </c>
      <c r="O1240" t="s">
        <v>21</v>
      </c>
      <c r="P1240" t="s">
        <v>21</v>
      </c>
      <c r="Q1240">
        <v>1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1</v>
      </c>
      <c r="AD1240">
        <v>0</v>
      </c>
      <c r="AE1240">
        <v>0</v>
      </c>
      <c r="AF1240" t="s">
        <v>23</v>
      </c>
      <c r="AG1240">
        <v>0</v>
      </c>
      <c r="AH1240">
        <v>3</v>
      </c>
      <c r="AI1240">
        <v>-1</v>
      </c>
      <c r="AJ1240" t="s">
        <v>3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</row>
    <row r="1241" spans="1:44" x14ac:dyDescent="0.2">
      <c r="A1241">
        <f>ROW(Source!A380)</f>
        <v>380</v>
      </c>
      <c r="B1241">
        <v>292118332</v>
      </c>
      <c r="C1241">
        <v>292118298</v>
      </c>
      <c r="D1241">
        <v>277565502</v>
      </c>
      <c r="E1241">
        <v>109</v>
      </c>
      <c r="F1241">
        <v>1</v>
      </c>
      <c r="G1241">
        <v>1</v>
      </c>
      <c r="H1241">
        <v>3</v>
      </c>
      <c r="I1241" t="s">
        <v>1468</v>
      </c>
      <c r="J1241" t="s">
        <v>3</v>
      </c>
      <c r="K1241" t="s">
        <v>1491</v>
      </c>
      <c r="L1241">
        <v>1371</v>
      </c>
      <c r="N1241">
        <v>1013</v>
      </c>
      <c r="O1241" t="s">
        <v>21</v>
      </c>
      <c r="P1241" t="s">
        <v>21</v>
      </c>
      <c r="Q1241">
        <v>1</v>
      </c>
      <c r="X1241">
        <v>0.1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 t="s">
        <v>23</v>
      </c>
      <c r="AG1241">
        <v>0</v>
      </c>
      <c r="AH1241">
        <v>3</v>
      </c>
      <c r="AI1241">
        <v>-1</v>
      </c>
      <c r="AJ1241" t="s">
        <v>3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</row>
    <row r="1242" spans="1:44" x14ac:dyDescent="0.2">
      <c r="A1242">
        <f>ROW(Source!A381)</f>
        <v>381</v>
      </c>
      <c r="B1242">
        <v>292118345</v>
      </c>
      <c r="C1242">
        <v>292118333</v>
      </c>
      <c r="D1242">
        <v>277560272</v>
      </c>
      <c r="E1242">
        <v>109</v>
      </c>
      <c r="F1242">
        <v>1</v>
      </c>
      <c r="G1242">
        <v>1</v>
      </c>
      <c r="H1242">
        <v>1</v>
      </c>
      <c r="I1242" t="s">
        <v>1304</v>
      </c>
      <c r="J1242" t="s">
        <v>3</v>
      </c>
      <c r="K1242" t="s">
        <v>1305</v>
      </c>
      <c r="L1242">
        <v>1191</v>
      </c>
      <c r="N1242">
        <v>1013</v>
      </c>
      <c r="O1242" t="s">
        <v>1220</v>
      </c>
      <c r="P1242" t="s">
        <v>1220</v>
      </c>
      <c r="Q1242">
        <v>1</v>
      </c>
      <c r="X1242">
        <v>8.82</v>
      </c>
      <c r="Y1242">
        <v>0</v>
      </c>
      <c r="Z1242">
        <v>0</v>
      </c>
      <c r="AA1242">
        <v>0</v>
      </c>
      <c r="AB1242">
        <v>420.91</v>
      </c>
      <c r="AC1242">
        <v>0</v>
      </c>
      <c r="AD1242">
        <v>1</v>
      </c>
      <c r="AE1242">
        <v>1</v>
      </c>
      <c r="AF1242" t="s">
        <v>3</v>
      </c>
      <c r="AG1242">
        <v>8.82</v>
      </c>
      <c r="AH1242">
        <v>2</v>
      </c>
      <c r="AI1242">
        <v>292118334</v>
      </c>
      <c r="AJ1242">
        <v>824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</row>
    <row r="1243" spans="1:44" x14ac:dyDescent="0.2">
      <c r="A1243">
        <f>ROW(Source!A381)</f>
        <v>381</v>
      </c>
      <c r="B1243">
        <v>292118346</v>
      </c>
      <c r="C1243">
        <v>292118333</v>
      </c>
      <c r="D1243">
        <v>277560491</v>
      </c>
      <c r="E1243">
        <v>109</v>
      </c>
      <c r="F1243">
        <v>1</v>
      </c>
      <c r="G1243">
        <v>1</v>
      </c>
      <c r="H1243">
        <v>1</v>
      </c>
      <c r="I1243" t="s">
        <v>1221</v>
      </c>
      <c r="J1243" t="s">
        <v>3</v>
      </c>
      <c r="K1243" t="s">
        <v>1222</v>
      </c>
      <c r="L1243">
        <v>1191</v>
      </c>
      <c r="N1243">
        <v>1013</v>
      </c>
      <c r="O1243" t="s">
        <v>1220</v>
      </c>
      <c r="P1243" t="s">
        <v>1220</v>
      </c>
      <c r="Q1243">
        <v>1</v>
      </c>
      <c r="X1243">
        <v>0.4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1</v>
      </c>
      <c r="AE1243">
        <v>2</v>
      </c>
      <c r="AF1243" t="s">
        <v>3</v>
      </c>
      <c r="AG1243">
        <v>0.4</v>
      </c>
      <c r="AH1243">
        <v>2</v>
      </c>
      <c r="AI1243">
        <v>292118335</v>
      </c>
      <c r="AJ1243">
        <v>825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</row>
    <row r="1244" spans="1:44" x14ac:dyDescent="0.2">
      <c r="A1244">
        <f>ROW(Source!A381)</f>
        <v>381</v>
      </c>
      <c r="B1244">
        <v>292118347</v>
      </c>
      <c r="C1244">
        <v>292118333</v>
      </c>
      <c r="D1244">
        <v>277945805</v>
      </c>
      <c r="E1244">
        <v>1</v>
      </c>
      <c r="F1244">
        <v>1</v>
      </c>
      <c r="G1244">
        <v>1</v>
      </c>
      <c r="H1244">
        <v>2</v>
      </c>
      <c r="I1244" t="s">
        <v>1227</v>
      </c>
      <c r="J1244" t="s">
        <v>1228</v>
      </c>
      <c r="K1244" t="s">
        <v>1229</v>
      </c>
      <c r="L1244">
        <v>1368</v>
      </c>
      <c r="N1244">
        <v>1011</v>
      </c>
      <c r="O1244" t="s">
        <v>1090</v>
      </c>
      <c r="P1244" t="s">
        <v>1090</v>
      </c>
      <c r="Q1244">
        <v>1</v>
      </c>
      <c r="X1244">
        <v>0.4</v>
      </c>
      <c r="Y1244">
        <v>0</v>
      </c>
      <c r="Z1244">
        <v>544.70000000000005</v>
      </c>
      <c r="AA1244">
        <v>477.98</v>
      </c>
      <c r="AB1244">
        <v>0</v>
      </c>
      <c r="AC1244">
        <v>0</v>
      </c>
      <c r="AD1244">
        <v>1</v>
      </c>
      <c r="AE1244">
        <v>0</v>
      </c>
      <c r="AF1244" t="s">
        <v>3</v>
      </c>
      <c r="AG1244">
        <v>0.4</v>
      </c>
      <c r="AH1244">
        <v>2</v>
      </c>
      <c r="AI1244">
        <v>292118336</v>
      </c>
      <c r="AJ1244">
        <v>826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</row>
    <row r="1245" spans="1:44" x14ac:dyDescent="0.2">
      <c r="A1245">
        <f>ROW(Source!A381)</f>
        <v>381</v>
      </c>
      <c r="B1245">
        <v>292118348</v>
      </c>
      <c r="C1245">
        <v>292118333</v>
      </c>
      <c r="D1245">
        <v>277862540</v>
      </c>
      <c r="E1245">
        <v>1</v>
      </c>
      <c r="F1245">
        <v>1</v>
      </c>
      <c r="G1245">
        <v>1</v>
      </c>
      <c r="H1245">
        <v>3</v>
      </c>
      <c r="I1245" t="s">
        <v>1325</v>
      </c>
      <c r="J1245" t="s">
        <v>1326</v>
      </c>
      <c r="K1245" t="s">
        <v>1327</v>
      </c>
      <c r="L1245">
        <v>1346</v>
      </c>
      <c r="N1245">
        <v>1009</v>
      </c>
      <c r="O1245" t="s">
        <v>1242</v>
      </c>
      <c r="P1245" t="s">
        <v>1242</v>
      </c>
      <c r="Q1245">
        <v>1</v>
      </c>
      <c r="X1245">
        <v>0.03</v>
      </c>
      <c r="Y1245">
        <v>80.02</v>
      </c>
      <c r="Z1245">
        <v>0</v>
      </c>
      <c r="AA1245">
        <v>0</v>
      </c>
      <c r="AB1245">
        <v>0</v>
      </c>
      <c r="AC1245">
        <v>0</v>
      </c>
      <c r="AD1245">
        <v>1</v>
      </c>
      <c r="AE1245">
        <v>0</v>
      </c>
      <c r="AF1245" t="s">
        <v>23</v>
      </c>
      <c r="AG1245">
        <v>0</v>
      </c>
      <c r="AH1245">
        <v>2</v>
      </c>
      <c r="AI1245">
        <v>292118337</v>
      </c>
      <c r="AJ1245">
        <v>827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</row>
    <row r="1246" spans="1:44" x14ac:dyDescent="0.2">
      <c r="A1246">
        <f>ROW(Source!A381)</f>
        <v>381</v>
      </c>
      <c r="B1246">
        <v>292118349</v>
      </c>
      <c r="C1246">
        <v>292118333</v>
      </c>
      <c r="D1246">
        <v>277867826</v>
      </c>
      <c r="E1246">
        <v>1</v>
      </c>
      <c r="F1246">
        <v>1</v>
      </c>
      <c r="G1246">
        <v>1</v>
      </c>
      <c r="H1246">
        <v>3</v>
      </c>
      <c r="I1246" t="s">
        <v>1328</v>
      </c>
      <c r="J1246" t="s">
        <v>1329</v>
      </c>
      <c r="K1246" t="s">
        <v>1330</v>
      </c>
      <c r="L1246">
        <v>1348</v>
      </c>
      <c r="N1246">
        <v>1009</v>
      </c>
      <c r="O1246" t="s">
        <v>806</v>
      </c>
      <c r="P1246" t="s">
        <v>806</v>
      </c>
      <c r="Q1246">
        <v>1000</v>
      </c>
      <c r="X1246">
        <v>2.3000000000000001E-4</v>
      </c>
      <c r="Y1246">
        <v>84866.240000000005</v>
      </c>
      <c r="Z1246">
        <v>0</v>
      </c>
      <c r="AA1246">
        <v>0</v>
      </c>
      <c r="AB1246">
        <v>0</v>
      </c>
      <c r="AC1246">
        <v>0</v>
      </c>
      <c r="AD1246">
        <v>1</v>
      </c>
      <c r="AE1246">
        <v>0</v>
      </c>
      <c r="AF1246" t="s">
        <v>23</v>
      </c>
      <c r="AG1246">
        <v>0</v>
      </c>
      <c r="AH1246">
        <v>2</v>
      </c>
      <c r="AI1246">
        <v>292118338</v>
      </c>
      <c r="AJ1246">
        <v>828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</row>
    <row r="1247" spans="1:44" x14ac:dyDescent="0.2">
      <c r="A1247">
        <f>ROW(Source!A381)</f>
        <v>381</v>
      </c>
      <c r="B1247">
        <v>292118350</v>
      </c>
      <c r="C1247">
        <v>292118333</v>
      </c>
      <c r="D1247">
        <v>277869627</v>
      </c>
      <c r="E1247">
        <v>1</v>
      </c>
      <c r="F1247">
        <v>1</v>
      </c>
      <c r="G1247">
        <v>1</v>
      </c>
      <c r="H1247">
        <v>3</v>
      </c>
      <c r="I1247" t="s">
        <v>1246</v>
      </c>
      <c r="J1247" t="s">
        <v>1247</v>
      </c>
      <c r="K1247" t="s">
        <v>1248</v>
      </c>
      <c r="L1247">
        <v>1346</v>
      </c>
      <c r="N1247">
        <v>1009</v>
      </c>
      <c r="O1247" t="s">
        <v>1242</v>
      </c>
      <c r="P1247" t="s">
        <v>1242</v>
      </c>
      <c r="Q1247">
        <v>1</v>
      </c>
      <c r="X1247">
        <v>0.02</v>
      </c>
      <c r="Y1247">
        <v>56.11</v>
      </c>
      <c r="Z1247">
        <v>0</v>
      </c>
      <c r="AA1247">
        <v>0</v>
      </c>
      <c r="AB1247">
        <v>0</v>
      </c>
      <c r="AC1247">
        <v>0</v>
      </c>
      <c r="AD1247">
        <v>1</v>
      </c>
      <c r="AE1247">
        <v>0</v>
      </c>
      <c r="AF1247" t="s">
        <v>23</v>
      </c>
      <c r="AG1247">
        <v>0</v>
      </c>
      <c r="AH1247">
        <v>2</v>
      </c>
      <c r="AI1247">
        <v>292118339</v>
      </c>
      <c r="AJ1247">
        <v>829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</row>
    <row r="1248" spans="1:44" x14ac:dyDescent="0.2">
      <c r="A1248">
        <f>ROW(Source!A381)</f>
        <v>381</v>
      </c>
      <c r="B1248">
        <v>292118351</v>
      </c>
      <c r="C1248">
        <v>292118333</v>
      </c>
      <c r="D1248">
        <v>277561946</v>
      </c>
      <c r="E1248">
        <v>109</v>
      </c>
      <c r="F1248">
        <v>1</v>
      </c>
      <c r="G1248">
        <v>1</v>
      </c>
      <c r="H1248">
        <v>3</v>
      </c>
      <c r="I1248" t="s">
        <v>1497</v>
      </c>
      <c r="J1248" t="s">
        <v>3</v>
      </c>
      <c r="K1248" t="s">
        <v>1498</v>
      </c>
      <c r="L1248">
        <v>1371</v>
      </c>
      <c r="N1248">
        <v>1013</v>
      </c>
      <c r="O1248" t="s">
        <v>21</v>
      </c>
      <c r="P1248" t="s">
        <v>21</v>
      </c>
      <c r="Q1248">
        <v>1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1</v>
      </c>
      <c r="AD1248">
        <v>0</v>
      </c>
      <c r="AE1248">
        <v>0</v>
      </c>
      <c r="AF1248" t="s">
        <v>23</v>
      </c>
      <c r="AG1248">
        <v>0</v>
      </c>
      <c r="AH1248">
        <v>3</v>
      </c>
      <c r="AI1248">
        <v>-1</v>
      </c>
      <c r="AJ1248" t="s">
        <v>3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</row>
    <row r="1249" spans="1:44" x14ac:dyDescent="0.2">
      <c r="A1249">
        <f>ROW(Source!A381)</f>
        <v>381</v>
      </c>
      <c r="B1249">
        <v>292118352</v>
      </c>
      <c r="C1249">
        <v>292118333</v>
      </c>
      <c r="D1249">
        <v>277562780</v>
      </c>
      <c r="E1249">
        <v>109</v>
      </c>
      <c r="F1249">
        <v>1</v>
      </c>
      <c r="G1249">
        <v>1</v>
      </c>
      <c r="H1249">
        <v>3</v>
      </c>
      <c r="I1249" t="s">
        <v>1482</v>
      </c>
      <c r="J1249" t="s">
        <v>3</v>
      </c>
      <c r="K1249" t="s">
        <v>1483</v>
      </c>
      <c r="L1249">
        <v>1346</v>
      </c>
      <c r="N1249">
        <v>1009</v>
      </c>
      <c r="O1249" t="s">
        <v>1242</v>
      </c>
      <c r="P1249" t="s">
        <v>1242</v>
      </c>
      <c r="Q1249">
        <v>1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1</v>
      </c>
      <c r="AD1249">
        <v>0</v>
      </c>
      <c r="AE1249">
        <v>0</v>
      </c>
      <c r="AF1249" t="s">
        <v>23</v>
      </c>
      <c r="AG1249">
        <v>0</v>
      </c>
      <c r="AH1249">
        <v>3</v>
      </c>
      <c r="AI1249">
        <v>-1</v>
      </c>
      <c r="AJ1249" t="s">
        <v>3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</row>
    <row r="1250" spans="1:44" x14ac:dyDescent="0.2">
      <c r="A1250">
        <f>ROW(Source!A381)</f>
        <v>381</v>
      </c>
      <c r="B1250">
        <v>292118353</v>
      </c>
      <c r="C1250">
        <v>292118333</v>
      </c>
      <c r="D1250">
        <v>277879114</v>
      </c>
      <c r="E1250">
        <v>1</v>
      </c>
      <c r="F1250">
        <v>1</v>
      </c>
      <c r="G1250">
        <v>1</v>
      </c>
      <c r="H1250">
        <v>3</v>
      </c>
      <c r="I1250" t="s">
        <v>1499</v>
      </c>
      <c r="J1250" t="s">
        <v>1500</v>
      </c>
      <c r="K1250" t="s">
        <v>1501</v>
      </c>
      <c r="L1250">
        <v>1348</v>
      </c>
      <c r="N1250">
        <v>1009</v>
      </c>
      <c r="O1250" t="s">
        <v>806</v>
      </c>
      <c r="P1250" t="s">
        <v>806</v>
      </c>
      <c r="Q1250">
        <v>1000</v>
      </c>
      <c r="X1250">
        <v>0</v>
      </c>
      <c r="Y1250">
        <v>78619.899999999994</v>
      </c>
      <c r="Z1250">
        <v>0</v>
      </c>
      <c r="AA1250">
        <v>0</v>
      </c>
      <c r="AB1250">
        <v>0</v>
      </c>
      <c r="AC1250">
        <v>1</v>
      </c>
      <c r="AD1250">
        <v>0</v>
      </c>
      <c r="AE1250">
        <v>0</v>
      </c>
      <c r="AF1250" t="s">
        <v>23</v>
      </c>
      <c r="AG1250">
        <v>0</v>
      </c>
      <c r="AH1250">
        <v>3</v>
      </c>
      <c r="AI1250">
        <v>-1</v>
      </c>
      <c r="AJ1250" t="s">
        <v>3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</row>
    <row r="1251" spans="1:44" x14ac:dyDescent="0.2">
      <c r="A1251">
        <f>ROW(Source!A381)</f>
        <v>381</v>
      </c>
      <c r="B1251">
        <v>292118354</v>
      </c>
      <c r="C1251">
        <v>292118333</v>
      </c>
      <c r="D1251">
        <v>277563539</v>
      </c>
      <c r="E1251">
        <v>109</v>
      </c>
      <c r="F1251">
        <v>1</v>
      </c>
      <c r="G1251">
        <v>1</v>
      </c>
      <c r="H1251">
        <v>3</v>
      </c>
      <c r="I1251" t="s">
        <v>1488</v>
      </c>
      <c r="J1251" t="s">
        <v>3</v>
      </c>
      <c r="K1251" t="s">
        <v>1489</v>
      </c>
      <c r="L1251">
        <v>1339</v>
      </c>
      <c r="N1251">
        <v>1007</v>
      </c>
      <c r="O1251" t="s">
        <v>1477</v>
      </c>
      <c r="P1251" t="s">
        <v>1477</v>
      </c>
      <c r="Q1251">
        <v>1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1</v>
      </c>
      <c r="AD1251">
        <v>0</v>
      </c>
      <c r="AE1251">
        <v>0</v>
      </c>
      <c r="AF1251" t="s">
        <v>23</v>
      </c>
      <c r="AG1251">
        <v>0</v>
      </c>
      <c r="AH1251">
        <v>3</v>
      </c>
      <c r="AI1251">
        <v>-1</v>
      </c>
      <c r="AJ1251" t="s">
        <v>3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</row>
    <row r="1252" spans="1:44" x14ac:dyDescent="0.2">
      <c r="A1252">
        <f>ROW(Source!A381)</f>
        <v>381</v>
      </c>
      <c r="B1252">
        <v>292118355</v>
      </c>
      <c r="C1252">
        <v>292118333</v>
      </c>
      <c r="D1252">
        <v>277896283</v>
      </c>
      <c r="E1252">
        <v>1</v>
      </c>
      <c r="F1252">
        <v>1</v>
      </c>
      <c r="G1252">
        <v>1</v>
      </c>
      <c r="H1252">
        <v>3</v>
      </c>
      <c r="I1252" t="s">
        <v>1331</v>
      </c>
      <c r="J1252" t="s">
        <v>1332</v>
      </c>
      <c r="K1252" t="s">
        <v>1333</v>
      </c>
      <c r="L1252">
        <v>1348</v>
      </c>
      <c r="N1252">
        <v>1009</v>
      </c>
      <c r="O1252" t="s">
        <v>806</v>
      </c>
      <c r="P1252" t="s">
        <v>806</v>
      </c>
      <c r="Q1252">
        <v>1000</v>
      </c>
      <c r="X1252">
        <v>4.0000000000000002E-4</v>
      </c>
      <c r="Y1252">
        <v>61265.39</v>
      </c>
      <c r="Z1252">
        <v>0</v>
      </c>
      <c r="AA1252">
        <v>0</v>
      </c>
      <c r="AB1252">
        <v>0</v>
      </c>
      <c r="AC1252">
        <v>0</v>
      </c>
      <c r="AD1252">
        <v>1</v>
      </c>
      <c r="AE1252">
        <v>0</v>
      </c>
      <c r="AF1252" t="s">
        <v>23</v>
      </c>
      <c r="AG1252">
        <v>0</v>
      </c>
      <c r="AH1252">
        <v>2</v>
      </c>
      <c r="AI1252">
        <v>292118340</v>
      </c>
      <c r="AJ1252">
        <v>830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</row>
    <row r="1253" spans="1:44" x14ac:dyDescent="0.2">
      <c r="A1253">
        <f>ROW(Source!A381)</f>
        <v>381</v>
      </c>
      <c r="B1253">
        <v>292118356</v>
      </c>
      <c r="C1253">
        <v>292118333</v>
      </c>
      <c r="D1253">
        <v>277896315</v>
      </c>
      <c r="E1253">
        <v>1</v>
      </c>
      <c r="F1253">
        <v>1</v>
      </c>
      <c r="G1253">
        <v>1</v>
      </c>
      <c r="H1253">
        <v>3</v>
      </c>
      <c r="I1253" t="s">
        <v>1334</v>
      </c>
      <c r="J1253" t="s">
        <v>1335</v>
      </c>
      <c r="K1253" t="s">
        <v>1336</v>
      </c>
      <c r="L1253">
        <v>1348</v>
      </c>
      <c r="N1253">
        <v>1009</v>
      </c>
      <c r="O1253" t="s">
        <v>806</v>
      </c>
      <c r="P1253" t="s">
        <v>806</v>
      </c>
      <c r="Q1253">
        <v>1000</v>
      </c>
      <c r="X1253">
        <v>1.0000000000000001E-5</v>
      </c>
      <c r="Y1253">
        <v>80020.98</v>
      </c>
      <c r="Z1253">
        <v>0</v>
      </c>
      <c r="AA1253">
        <v>0</v>
      </c>
      <c r="AB1253">
        <v>0</v>
      </c>
      <c r="AC1253">
        <v>0</v>
      </c>
      <c r="AD1253">
        <v>1</v>
      </c>
      <c r="AE1253">
        <v>0</v>
      </c>
      <c r="AF1253" t="s">
        <v>23</v>
      </c>
      <c r="AG1253">
        <v>0</v>
      </c>
      <c r="AH1253">
        <v>2</v>
      </c>
      <c r="AI1253">
        <v>292118341</v>
      </c>
      <c r="AJ1253">
        <v>831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</row>
    <row r="1254" spans="1:44" x14ac:dyDescent="0.2">
      <c r="A1254">
        <f>ROW(Source!A381)</f>
        <v>381</v>
      </c>
      <c r="B1254">
        <v>292118357</v>
      </c>
      <c r="C1254">
        <v>292118333</v>
      </c>
      <c r="D1254">
        <v>277896321</v>
      </c>
      <c r="E1254">
        <v>1</v>
      </c>
      <c r="F1254">
        <v>1</v>
      </c>
      <c r="G1254">
        <v>1</v>
      </c>
      <c r="H1254">
        <v>3</v>
      </c>
      <c r="I1254" t="s">
        <v>1337</v>
      </c>
      <c r="J1254" t="s">
        <v>1338</v>
      </c>
      <c r="K1254" t="s">
        <v>1339</v>
      </c>
      <c r="L1254">
        <v>1348</v>
      </c>
      <c r="N1254">
        <v>1009</v>
      </c>
      <c r="O1254" t="s">
        <v>806</v>
      </c>
      <c r="P1254" t="s">
        <v>806</v>
      </c>
      <c r="Q1254">
        <v>1000</v>
      </c>
      <c r="X1254">
        <v>5.9999999999999995E-4</v>
      </c>
      <c r="Y1254">
        <v>40917.440000000002</v>
      </c>
      <c r="Z1254">
        <v>0</v>
      </c>
      <c r="AA1254">
        <v>0</v>
      </c>
      <c r="AB1254">
        <v>0</v>
      </c>
      <c r="AC1254">
        <v>0</v>
      </c>
      <c r="AD1254">
        <v>1</v>
      </c>
      <c r="AE1254">
        <v>0</v>
      </c>
      <c r="AF1254" t="s">
        <v>23</v>
      </c>
      <c r="AG1254">
        <v>0</v>
      </c>
      <c r="AH1254">
        <v>2</v>
      </c>
      <c r="AI1254">
        <v>292118342</v>
      </c>
      <c r="AJ1254">
        <v>832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</row>
    <row r="1255" spans="1:44" x14ac:dyDescent="0.2">
      <c r="A1255">
        <f>ROW(Source!A381)</f>
        <v>381</v>
      </c>
      <c r="B1255">
        <v>292118358</v>
      </c>
      <c r="C1255">
        <v>292118333</v>
      </c>
      <c r="D1255">
        <v>277896684</v>
      </c>
      <c r="E1255">
        <v>1</v>
      </c>
      <c r="F1255">
        <v>1</v>
      </c>
      <c r="G1255">
        <v>1</v>
      </c>
      <c r="H1255">
        <v>3</v>
      </c>
      <c r="I1255" t="s">
        <v>1340</v>
      </c>
      <c r="J1255" t="s">
        <v>1341</v>
      </c>
      <c r="K1255" t="s">
        <v>1342</v>
      </c>
      <c r="L1255">
        <v>1348</v>
      </c>
      <c r="N1255">
        <v>1009</v>
      </c>
      <c r="O1255" t="s">
        <v>806</v>
      </c>
      <c r="P1255" t="s">
        <v>806</v>
      </c>
      <c r="Q1255">
        <v>1000</v>
      </c>
      <c r="X1255">
        <v>5.9999999999999995E-4</v>
      </c>
      <c r="Y1255">
        <v>98039.57</v>
      </c>
      <c r="Z1255">
        <v>0</v>
      </c>
      <c r="AA1255">
        <v>0</v>
      </c>
      <c r="AB1255">
        <v>0</v>
      </c>
      <c r="AC1255">
        <v>0</v>
      </c>
      <c r="AD1255">
        <v>1</v>
      </c>
      <c r="AE1255">
        <v>0</v>
      </c>
      <c r="AF1255" t="s">
        <v>23</v>
      </c>
      <c r="AG1255">
        <v>0</v>
      </c>
      <c r="AH1255">
        <v>2</v>
      </c>
      <c r="AI1255">
        <v>292118343</v>
      </c>
      <c r="AJ1255">
        <v>833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</row>
    <row r="1256" spans="1:44" x14ac:dyDescent="0.2">
      <c r="A1256">
        <f>ROW(Source!A381)</f>
        <v>381</v>
      </c>
      <c r="B1256">
        <v>292118359</v>
      </c>
      <c r="C1256">
        <v>292118333</v>
      </c>
      <c r="D1256">
        <v>277908257</v>
      </c>
      <c r="E1256">
        <v>1</v>
      </c>
      <c r="F1256">
        <v>1</v>
      </c>
      <c r="G1256">
        <v>1</v>
      </c>
      <c r="H1256">
        <v>3</v>
      </c>
      <c r="I1256" t="s">
        <v>1343</v>
      </c>
      <c r="J1256" t="s">
        <v>1344</v>
      </c>
      <c r="K1256" t="s">
        <v>1345</v>
      </c>
      <c r="L1256">
        <v>1425</v>
      </c>
      <c r="N1256">
        <v>1013</v>
      </c>
      <c r="O1256" t="s">
        <v>880</v>
      </c>
      <c r="P1256" t="s">
        <v>880</v>
      </c>
      <c r="Q1256">
        <v>1</v>
      </c>
      <c r="X1256">
        <v>0.06</v>
      </c>
      <c r="Y1256">
        <v>1031.73</v>
      </c>
      <c r="Z1256">
        <v>0</v>
      </c>
      <c r="AA1256">
        <v>0</v>
      </c>
      <c r="AB1256">
        <v>0</v>
      </c>
      <c r="AC1256">
        <v>0</v>
      </c>
      <c r="AD1256">
        <v>1</v>
      </c>
      <c r="AE1256">
        <v>0</v>
      </c>
      <c r="AF1256" t="s">
        <v>23</v>
      </c>
      <c r="AG1256">
        <v>0</v>
      </c>
      <c r="AH1256">
        <v>2</v>
      </c>
      <c r="AI1256">
        <v>292118344</v>
      </c>
      <c r="AJ1256">
        <v>834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</row>
    <row r="1257" spans="1:44" x14ac:dyDescent="0.2">
      <c r="A1257">
        <f>ROW(Source!A381)</f>
        <v>381</v>
      </c>
      <c r="B1257">
        <v>292118360</v>
      </c>
      <c r="C1257">
        <v>292118333</v>
      </c>
      <c r="D1257">
        <v>277565451</v>
      </c>
      <c r="E1257">
        <v>109</v>
      </c>
      <c r="F1257">
        <v>1</v>
      </c>
      <c r="G1257">
        <v>1</v>
      </c>
      <c r="H1257">
        <v>3</v>
      </c>
      <c r="I1257" t="s">
        <v>1484</v>
      </c>
      <c r="J1257" t="s">
        <v>3</v>
      </c>
      <c r="K1257" t="s">
        <v>1490</v>
      </c>
      <c r="L1257">
        <v>1371</v>
      </c>
      <c r="N1257">
        <v>1013</v>
      </c>
      <c r="O1257" t="s">
        <v>21</v>
      </c>
      <c r="P1257" t="s">
        <v>21</v>
      </c>
      <c r="Q1257">
        <v>1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1</v>
      </c>
      <c r="AD1257">
        <v>0</v>
      </c>
      <c r="AE1257">
        <v>0</v>
      </c>
      <c r="AF1257" t="s">
        <v>23</v>
      </c>
      <c r="AG1257">
        <v>0</v>
      </c>
      <c r="AH1257">
        <v>3</v>
      </c>
      <c r="AI1257">
        <v>-1</v>
      </c>
      <c r="AJ1257" t="s">
        <v>3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</row>
    <row r="1258" spans="1:44" x14ac:dyDescent="0.2">
      <c r="A1258">
        <f>ROW(Source!A381)</f>
        <v>381</v>
      </c>
      <c r="B1258">
        <v>292118361</v>
      </c>
      <c r="C1258">
        <v>292118333</v>
      </c>
      <c r="D1258">
        <v>277565474</v>
      </c>
      <c r="E1258">
        <v>109</v>
      </c>
      <c r="F1258">
        <v>1</v>
      </c>
      <c r="G1258">
        <v>1</v>
      </c>
      <c r="H1258">
        <v>3</v>
      </c>
      <c r="I1258" t="s">
        <v>1486</v>
      </c>
      <c r="J1258" t="s">
        <v>3</v>
      </c>
      <c r="K1258" t="s">
        <v>1487</v>
      </c>
      <c r="L1258">
        <v>1346</v>
      </c>
      <c r="N1258">
        <v>1009</v>
      </c>
      <c r="O1258" t="s">
        <v>1242</v>
      </c>
      <c r="P1258" t="s">
        <v>1242</v>
      </c>
      <c r="Q1258">
        <v>1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1</v>
      </c>
      <c r="AD1258">
        <v>0</v>
      </c>
      <c r="AE1258">
        <v>0</v>
      </c>
      <c r="AF1258" t="s">
        <v>23</v>
      </c>
      <c r="AG1258">
        <v>0</v>
      </c>
      <c r="AH1258">
        <v>3</v>
      </c>
      <c r="AI1258">
        <v>-1</v>
      </c>
      <c r="AJ1258" t="s">
        <v>3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</row>
    <row r="1259" spans="1:44" x14ac:dyDescent="0.2">
      <c r="A1259">
        <f>ROW(Source!A381)</f>
        <v>381</v>
      </c>
      <c r="B1259">
        <v>292118362</v>
      </c>
      <c r="C1259">
        <v>292118333</v>
      </c>
      <c r="D1259">
        <v>277565502</v>
      </c>
      <c r="E1259">
        <v>109</v>
      </c>
      <c r="F1259">
        <v>1</v>
      </c>
      <c r="G1259">
        <v>1</v>
      </c>
      <c r="H1259">
        <v>3</v>
      </c>
      <c r="I1259" t="s">
        <v>1468</v>
      </c>
      <c r="J1259" t="s">
        <v>3</v>
      </c>
      <c r="K1259" t="s">
        <v>1491</v>
      </c>
      <c r="L1259">
        <v>1371</v>
      </c>
      <c r="N1259">
        <v>1013</v>
      </c>
      <c r="O1259" t="s">
        <v>21</v>
      </c>
      <c r="P1259" t="s">
        <v>21</v>
      </c>
      <c r="Q1259">
        <v>1</v>
      </c>
      <c r="X1259">
        <v>0.1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 t="s">
        <v>23</v>
      </c>
      <c r="AG1259">
        <v>0</v>
      </c>
      <c r="AH1259">
        <v>3</v>
      </c>
      <c r="AI1259">
        <v>-1</v>
      </c>
      <c r="AJ1259" t="s">
        <v>3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</row>
    <row r="1260" spans="1:44" x14ac:dyDescent="0.2">
      <c r="A1260">
        <f>ROW(Source!A382)</f>
        <v>382</v>
      </c>
      <c r="B1260">
        <v>292118375</v>
      </c>
      <c r="C1260">
        <v>292118363</v>
      </c>
      <c r="D1260">
        <v>277560272</v>
      </c>
      <c r="E1260">
        <v>109</v>
      </c>
      <c r="F1260">
        <v>1</v>
      </c>
      <c r="G1260">
        <v>1</v>
      </c>
      <c r="H1260">
        <v>1</v>
      </c>
      <c r="I1260" t="s">
        <v>1304</v>
      </c>
      <c r="J1260" t="s">
        <v>3</v>
      </c>
      <c r="K1260" t="s">
        <v>1305</v>
      </c>
      <c r="L1260">
        <v>1191</v>
      </c>
      <c r="N1260">
        <v>1013</v>
      </c>
      <c r="O1260" t="s">
        <v>1220</v>
      </c>
      <c r="P1260" t="s">
        <v>1220</v>
      </c>
      <c r="Q1260">
        <v>1</v>
      </c>
      <c r="X1260">
        <v>17.7</v>
      </c>
      <c r="Y1260">
        <v>0</v>
      </c>
      <c r="Z1260">
        <v>0</v>
      </c>
      <c r="AA1260">
        <v>0</v>
      </c>
      <c r="AB1260">
        <v>420.91</v>
      </c>
      <c r="AC1260">
        <v>0</v>
      </c>
      <c r="AD1260">
        <v>1</v>
      </c>
      <c r="AE1260">
        <v>1</v>
      </c>
      <c r="AF1260" t="s">
        <v>3</v>
      </c>
      <c r="AG1260">
        <v>17.7</v>
      </c>
      <c r="AH1260">
        <v>2</v>
      </c>
      <c r="AI1260">
        <v>292118364</v>
      </c>
      <c r="AJ1260">
        <v>835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</row>
    <row r="1261" spans="1:44" x14ac:dyDescent="0.2">
      <c r="A1261">
        <f>ROW(Source!A382)</f>
        <v>382</v>
      </c>
      <c r="B1261">
        <v>292118376</v>
      </c>
      <c r="C1261">
        <v>292118363</v>
      </c>
      <c r="D1261">
        <v>277560491</v>
      </c>
      <c r="E1261">
        <v>109</v>
      </c>
      <c r="F1261">
        <v>1</v>
      </c>
      <c r="G1261">
        <v>1</v>
      </c>
      <c r="H1261">
        <v>1</v>
      </c>
      <c r="I1261" t="s">
        <v>1221</v>
      </c>
      <c r="J1261" t="s">
        <v>3</v>
      </c>
      <c r="K1261" t="s">
        <v>1222</v>
      </c>
      <c r="L1261">
        <v>1191</v>
      </c>
      <c r="N1261">
        <v>1013</v>
      </c>
      <c r="O1261" t="s">
        <v>1220</v>
      </c>
      <c r="P1261" t="s">
        <v>1220</v>
      </c>
      <c r="Q1261">
        <v>1</v>
      </c>
      <c r="X1261">
        <v>0.82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1</v>
      </c>
      <c r="AE1261">
        <v>2</v>
      </c>
      <c r="AF1261" t="s">
        <v>3</v>
      </c>
      <c r="AG1261">
        <v>0.82</v>
      </c>
      <c r="AH1261">
        <v>2</v>
      </c>
      <c r="AI1261">
        <v>292118365</v>
      </c>
      <c r="AJ1261">
        <v>836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</row>
    <row r="1262" spans="1:44" x14ac:dyDescent="0.2">
      <c r="A1262">
        <f>ROW(Source!A382)</f>
        <v>382</v>
      </c>
      <c r="B1262">
        <v>292118377</v>
      </c>
      <c r="C1262">
        <v>292118363</v>
      </c>
      <c r="D1262">
        <v>277945805</v>
      </c>
      <c r="E1262">
        <v>1</v>
      </c>
      <c r="F1262">
        <v>1</v>
      </c>
      <c r="G1262">
        <v>1</v>
      </c>
      <c r="H1262">
        <v>2</v>
      </c>
      <c r="I1262" t="s">
        <v>1227</v>
      </c>
      <c r="J1262" t="s">
        <v>1228</v>
      </c>
      <c r="K1262" t="s">
        <v>1229</v>
      </c>
      <c r="L1262">
        <v>1368</v>
      </c>
      <c r="N1262">
        <v>1011</v>
      </c>
      <c r="O1262" t="s">
        <v>1090</v>
      </c>
      <c r="P1262" t="s">
        <v>1090</v>
      </c>
      <c r="Q1262">
        <v>1</v>
      </c>
      <c r="X1262">
        <v>0.82</v>
      </c>
      <c r="Y1262">
        <v>0</v>
      </c>
      <c r="Z1262">
        <v>544.70000000000005</v>
      </c>
      <c r="AA1262">
        <v>477.98</v>
      </c>
      <c r="AB1262">
        <v>0</v>
      </c>
      <c r="AC1262">
        <v>0</v>
      </c>
      <c r="AD1262">
        <v>1</v>
      </c>
      <c r="AE1262">
        <v>0</v>
      </c>
      <c r="AF1262" t="s">
        <v>3</v>
      </c>
      <c r="AG1262">
        <v>0.82</v>
      </c>
      <c r="AH1262">
        <v>2</v>
      </c>
      <c r="AI1262">
        <v>292118366</v>
      </c>
      <c r="AJ1262">
        <v>837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</row>
    <row r="1263" spans="1:44" x14ac:dyDescent="0.2">
      <c r="A1263">
        <f>ROW(Source!A382)</f>
        <v>382</v>
      </c>
      <c r="B1263">
        <v>292118378</v>
      </c>
      <c r="C1263">
        <v>292118363</v>
      </c>
      <c r="D1263">
        <v>277862540</v>
      </c>
      <c r="E1263">
        <v>1</v>
      </c>
      <c r="F1263">
        <v>1</v>
      </c>
      <c r="G1263">
        <v>1</v>
      </c>
      <c r="H1263">
        <v>3</v>
      </c>
      <c r="I1263" t="s">
        <v>1325</v>
      </c>
      <c r="J1263" t="s">
        <v>1326</v>
      </c>
      <c r="K1263" t="s">
        <v>1327</v>
      </c>
      <c r="L1263">
        <v>1346</v>
      </c>
      <c r="N1263">
        <v>1009</v>
      </c>
      <c r="O1263" t="s">
        <v>1242</v>
      </c>
      <c r="P1263" t="s">
        <v>1242</v>
      </c>
      <c r="Q1263">
        <v>1</v>
      </c>
      <c r="X1263">
        <v>0.03</v>
      </c>
      <c r="Y1263">
        <v>80.02</v>
      </c>
      <c r="Z1263">
        <v>0</v>
      </c>
      <c r="AA1263">
        <v>0</v>
      </c>
      <c r="AB1263">
        <v>0</v>
      </c>
      <c r="AC1263">
        <v>0</v>
      </c>
      <c r="AD1263">
        <v>1</v>
      </c>
      <c r="AE1263">
        <v>0</v>
      </c>
      <c r="AF1263" t="s">
        <v>23</v>
      </c>
      <c r="AG1263">
        <v>0</v>
      </c>
      <c r="AH1263">
        <v>2</v>
      </c>
      <c r="AI1263">
        <v>292118367</v>
      </c>
      <c r="AJ1263">
        <v>838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</row>
    <row r="1264" spans="1:44" x14ac:dyDescent="0.2">
      <c r="A1264">
        <f>ROW(Source!A382)</f>
        <v>382</v>
      </c>
      <c r="B1264">
        <v>292118379</v>
      </c>
      <c r="C1264">
        <v>292118363</v>
      </c>
      <c r="D1264">
        <v>277867826</v>
      </c>
      <c r="E1264">
        <v>1</v>
      </c>
      <c r="F1264">
        <v>1</v>
      </c>
      <c r="G1264">
        <v>1</v>
      </c>
      <c r="H1264">
        <v>3</v>
      </c>
      <c r="I1264" t="s">
        <v>1328</v>
      </c>
      <c r="J1264" t="s">
        <v>1329</v>
      </c>
      <c r="K1264" t="s">
        <v>1330</v>
      </c>
      <c r="L1264">
        <v>1348</v>
      </c>
      <c r="N1264">
        <v>1009</v>
      </c>
      <c r="O1264" t="s">
        <v>806</v>
      </c>
      <c r="P1264" t="s">
        <v>806</v>
      </c>
      <c r="Q1264">
        <v>1000</v>
      </c>
      <c r="X1264">
        <v>2.3000000000000001E-4</v>
      </c>
      <c r="Y1264">
        <v>84866.240000000005</v>
      </c>
      <c r="Z1264">
        <v>0</v>
      </c>
      <c r="AA1264">
        <v>0</v>
      </c>
      <c r="AB1264">
        <v>0</v>
      </c>
      <c r="AC1264">
        <v>0</v>
      </c>
      <c r="AD1264">
        <v>1</v>
      </c>
      <c r="AE1264">
        <v>0</v>
      </c>
      <c r="AF1264" t="s">
        <v>23</v>
      </c>
      <c r="AG1264">
        <v>0</v>
      </c>
      <c r="AH1264">
        <v>2</v>
      </c>
      <c r="AI1264">
        <v>292118368</v>
      </c>
      <c r="AJ1264">
        <v>839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</row>
    <row r="1265" spans="1:44" x14ac:dyDescent="0.2">
      <c r="A1265">
        <f>ROW(Source!A382)</f>
        <v>382</v>
      </c>
      <c r="B1265">
        <v>292118380</v>
      </c>
      <c r="C1265">
        <v>292118363</v>
      </c>
      <c r="D1265">
        <v>277869627</v>
      </c>
      <c r="E1265">
        <v>1</v>
      </c>
      <c r="F1265">
        <v>1</v>
      </c>
      <c r="G1265">
        <v>1</v>
      </c>
      <c r="H1265">
        <v>3</v>
      </c>
      <c r="I1265" t="s">
        <v>1246</v>
      </c>
      <c r="J1265" t="s">
        <v>1247</v>
      </c>
      <c r="K1265" t="s">
        <v>1248</v>
      </c>
      <c r="L1265">
        <v>1346</v>
      </c>
      <c r="N1265">
        <v>1009</v>
      </c>
      <c r="O1265" t="s">
        <v>1242</v>
      </c>
      <c r="P1265" t="s">
        <v>1242</v>
      </c>
      <c r="Q1265">
        <v>1</v>
      </c>
      <c r="X1265">
        <v>0.02</v>
      </c>
      <c r="Y1265">
        <v>56.11</v>
      </c>
      <c r="Z1265">
        <v>0</v>
      </c>
      <c r="AA1265">
        <v>0</v>
      </c>
      <c r="AB1265">
        <v>0</v>
      </c>
      <c r="AC1265">
        <v>0</v>
      </c>
      <c r="AD1265">
        <v>1</v>
      </c>
      <c r="AE1265">
        <v>0</v>
      </c>
      <c r="AF1265" t="s">
        <v>23</v>
      </c>
      <c r="AG1265">
        <v>0</v>
      </c>
      <c r="AH1265">
        <v>2</v>
      </c>
      <c r="AI1265">
        <v>292118369</v>
      </c>
      <c r="AJ1265">
        <v>840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</row>
    <row r="1266" spans="1:44" x14ac:dyDescent="0.2">
      <c r="A1266">
        <f>ROW(Source!A382)</f>
        <v>382</v>
      </c>
      <c r="B1266">
        <v>292118381</v>
      </c>
      <c r="C1266">
        <v>292118363</v>
      </c>
      <c r="D1266">
        <v>277561946</v>
      </c>
      <c r="E1266">
        <v>109</v>
      </c>
      <c r="F1266">
        <v>1</v>
      </c>
      <c r="G1266">
        <v>1</v>
      </c>
      <c r="H1266">
        <v>3</v>
      </c>
      <c r="I1266" t="s">
        <v>1497</v>
      </c>
      <c r="J1266" t="s">
        <v>3</v>
      </c>
      <c r="K1266" t="s">
        <v>1498</v>
      </c>
      <c r="L1266">
        <v>1371</v>
      </c>
      <c r="N1266">
        <v>1013</v>
      </c>
      <c r="O1266" t="s">
        <v>21</v>
      </c>
      <c r="P1266" t="s">
        <v>21</v>
      </c>
      <c r="Q1266">
        <v>1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1</v>
      </c>
      <c r="AD1266">
        <v>0</v>
      </c>
      <c r="AE1266">
        <v>0</v>
      </c>
      <c r="AF1266" t="s">
        <v>23</v>
      </c>
      <c r="AG1266">
        <v>0</v>
      </c>
      <c r="AH1266">
        <v>3</v>
      </c>
      <c r="AI1266">
        <v>-1</v>
      </c>
      <c r="AJ1266" t="s">
        <v>3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</row>
    <row r="1267" spans="1:44" x14ac:dyDescent="0.2">
      <c r="A1267">
        <f>ROW(Source!A382)</f>
        <v>382</v>
      </c>
      <c r="B1267">
        <v>292118382</v>
      </c>
      <c r="C1267">
        <v>292118363</v>
      </c>
      <c r="D1267">
        <v>277562780</v>
      </c>
      <c r="E1267">
        <v>109</v>
      </c>
      <c r="F1267">
        <v>1</v>
      </c>
      <c r="G1267">
        <v>1</v>
      </c>
      <c r="H1267">
        <v>3</v>
      </c>
      <c r="I1267" t="s">
        <v>1482</v>
      </c>
      <c r="J1267" t="s">
        <v>3</v>
      </c>
      <c r="K1267" t="s">
        <v>1483</v>
      </c>
      <c r="L1267">
        <v>1346</v>
      </c>
      <c r="N1267">
        <v>1009</v>
      </c>
      <c r="O1267" t="s">
        <v>1242</v>
      </c>
      <c r="P1267" t="s">
        <v>1242</v>
      </c>
      <c r="Q1267">
        <v>1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1</v>
      </c>
      <c r="AD1267">
        <v>0</v>
      </c>
      <c r="AE1267">
        <v>0</v>
      </c>
      <c r="AF1267" t="s">
        <v>23</v>
      </c>
      <c r="AG1267">
        <v>0</v>
      </c>
      <c r="AH1267">
        <v>3</v>
      </c>
      <c r="AI1267">
        <v>-1</v>
      </c>
      <c r="AJ1267" t="s">
        <v>3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</row>
    <row r="1268" spans="1:44" x14ac:dyDescent="0.2">
      <c r="A1268">
        <f>ROW(Source!A382)</f>
        <v>382</v>
      </c>
      <c r="B1268">
        <v>292118383</v>
      </c>
      <c r="C1268">
        <v>292118363</v>
      </c>
      <c r="D1268">
        <v>277879114</v>
      </c>
      <c r="E1268">
        <v>1</v>
      </c>
      <c r="F1268">
        <v>1</v>
      </c>
      <c r="G1268">
        <v>1</v>
      </c>
      <c r="H1268">
        <v>3</v>
      </c>
      <c r="I1268" t="s">
        <v>1499</v>
      </c>
      <c r="J1268" t="s">
        <v>1500</v>
      </c>
      <c r="K1268" t="s">
        <v>1501</v>
      </c>
      <c r="L1268">
        <v>1348</v>
      </c>
      <c r="N1268">
        <v>1009</v>
      </c>
      <c r="O1268" t="s">
        <v>806</v>
      </c>
      <c r="P1268" t="s">
        <v>806</v>
      </c>
      <c r="Q1268">
        <v>1000</v>
      </c>
      <c r="X1268">
        <v>0</v>
      </c>
      <c r="Y1268">
        <v>78619.899999999994</v>
      </c>
      <c r="Z1268">
        <v>0</v>
      </c>
      <c r="AA1268">
        <v>0</v>
      </c>
      <c r="AB1268">
        <v>0</v>
      </c>
      <c r="AC1268">
        <v>1</v>
      </c>
      <c r="AD1268">
        <v>0</v>
      </c>
      <c r="AE1268">
        <v>0</v>
      </c>
      <c r="AF1268" t="s">
        <v>23</v>
      </c>
      <c r="AG1268">
        <v>0</v>
      </c>
      <c r="AH1268">
        <v>3</v>
      </c>
      <c r="AI1268">
        <v>-1</v>
      </c>
      <c r="AJ1268" t="s">
        <v>3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</row>
    <row r="1269" spans="1:44" x14ac:dyDescent="0.2">
      <c r="A1269">
        <f>ROW(Source!A382)</f>
        <v>382</v>
      </c>
      <c r="B1269">
        <v>292118384</v>
      </c>
      <c r="C1269">
        <v>292118363</v>
      </c>
      <c r="D1269">
        <v>277563539</v>
      </c>
      <c r="E1269">
        <v>109</v>
      </c>
      <c r="F1269">
        <v>1</v>
      </c>
      <c r="G1269">
        <v>1</v>
      </c>
      <c r="H1269">
        <v>3</v>
      </c>
      <c r="I1269" t="s">
        <v>1488</v>
      </c>
      <c r="J1269" t="s">
        <v>3</v>
      </c>
      <c r="K1269" t="s">
        <v>1489</v>
      </c>
      <c r="L1269">
        <v>1339</v>
      </c>
      <c r="N1269">
        <v>1007</v>
      </c>
      <c r="O1269" t="s">
        <v>1477</v>
      </c>
      <c r="P1269" t="s">
        <v>1477</v>
      </c>
      <c r="Q1269">
        <v>1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1</v>
      </c>
      <c r="AD1269">
        <v>0</v>
      </c>
      <c r="AE1269">
        <v>0</v>
      </c>
      <c r="AF1269" t="s">
        <v>23</v>
      </c>
      <c r="AG1269">
        <v>0</v>
      </c>
      <c r="AH1269">
        <v>3</v>
      </c>
      <c r="AI1269">
        <v>-1</v>
      </c>
      <c r="AJ1269" t="s">
        <v>3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</row>
    <row r="1270" spans="1:44" x14ac:dyDescent="0.2">
      <c r="A1270">
        <f>ROW(Source!A382)</f>
        <v>382</v>
      </c>
      <c r="B1270">
        <v>292118385</v>
      </c>
      <c r="C1270">
        <v>292118363</v>
      </c>
      <c r="D1270">
        <v>277896283</v>
      </c>
      <c r="E1270">
        <v>1</v>
      </c>
      <c r="F1270">
        <v>1</v>
      </c>
      <c r="G1270">
        <v>1</v>
      </c>
      <c r="H1270">
        <v>3</v>
      </c>
      <c r="I1270" t="s">
        <v>1331</v>
      </c>
      <c r="J1270" t="s">
        <v>1332</v>
      </c>
      <c r="K1270" t="s">
        <v>1333</v>
      </c>
      <c r="L1270">
        <v>1348</v>
      </c>
      <c r="N1270">
        <v>1009</v>
      </c>
      <c r="O1270" t="s">
        <v>806</v>
      </c>
      <c r="P1270" t="s">
        <v>806</v>
      </c>
      <c r="Q1270">
        <v>1000</v>
      </c>
      <c r="X1270">
        <v>4.0000000000000002E-4</v>
      </c>
      <c r="Y1270">
        <v>61265.39</v>
      </c>
      <c r="Z1270">
        <v>0</v>
      </c>
      <c r="AA1270">
        <v>0</v>
      </c>
      <c r="AB1270">
        <v>0</v>
      </c>
      <c r="AC1270">
        <v>0</v>
      </c>
      <c r="AD1270">
        <v>1</v>
      </c>
      <c r="AE1270">
        <v>0</v>
      </c>
      <c r="AF1270" t="s">
        <v>23</v>
      </c>
      <c r="AG1270">
        <v>0</v>
      </c>
      <c r="AH1270">
        <v>2</v>
      </c>
      <c r="AI1270">
        <v>292118370</v>
      </c>
      <c r="AJ1270">
        <v>841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</row>
    <row r="1271" spans="1:44" x14ac:dyDescent="0.2">
      <c r="A1271">
        <f>ROW(Source!A382)</f>
        <v>382</v>
      </c>
      <c r="B1271">
        <v>292118386</v>
      </c>
      <c r="C1271">
        <v>292118363</v>
      </c>
      <c r="D1271">
        <v>277896315</v>
      </c>
      <c r="E1271">
        <v>1</v>
      </c>
      <c r="F1271">
        <v>1</v>
      </c>
      <c r="G1271">
        <v>1</v>
      </c>
      <c r="H1271">
        <v>3</v>
      </c>
      <c r="I1271" t="s">
        <v>1334</v>
      </c>
      <c r="J1271" t="s">
        <v>1335</v>
      </c>
      <c r="K1271" t="s">
        <v>1336</v>
      </c>
      <c r="L1271">
        <v>1348</v>
      </c>
      <c r="N1271">
        <v>1009</v>
      </c>
      <c r="O1271" t="s">
        <v>806</v>
      </c>
      <c r="P1271" t="s">
        <v>806</v>
      </c>
      <c r="Q1271">
        <v>1000</v>
      </c>
      <c r="X1271">
        <v>1.0000000000000001E-5</v>
      </c>
      <c r="Y1271">
        <v>80020.98</v>
      </c>
      <c r="Z1271">
        <v>0</v>
      </c>
      <c r="AA1271">
        <v>0</v>
      </c>
      <c r="AB1271">
        <v>0</v>
      </c>
      <c r="AC1271">
        <v>0</v>
      </c>
      <c r="AD1271">
        <v>1</v>
      </c>
      <c r="AE1271">
        <v>0</v>
      </c>
      <c r="AF1271" t="s">
        <v>23</v>
      </c>
      <c r="AG1271">
        <v>0</v>
      </c>
      <c r="AH1271">
        <v>2</v>
      </c>
      <c r="AI1271">
        <v>292118371</v>
      </c>
      <c r="AJ1271">
        <v>842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</row>
    <row r="1272" spans="1:44" x14ac:dyDescent="0.2">
      <c r="A1272">
        <f>ROW(Source!A382)</f>
        <v>382</v>
      </c>
      <c r="B1272">
        <v>292118387</v>
      </c>
      <c r="C1272">
        <v>292118363</v>
      </c>
      <c r="D1272">
        <v>277896321</v>
      </c>
      <c r="E1272">
        <v>1</v>
      </c>
      <c r="F1272">
        <v>1</v>
      </c>
      <c r="G1272">
        <v>1</v>
      </c>
      <c r="H1272">
        <v>3</v>
      </c>
      <c r="I1272" t="s">
        <v>1337</v>
      </c>
      <c r="J1272" t="s">
        <v>1338</v>
      </c>
      <c r="K1272" t="s">
        <v>1339</v>
      </c>
      <c r="L1272">
        <v>1348</v>
      </c>
      <c r="N1272">
        <v>1009</v>
      </c>
      <c r="O1272" t="s">
        <v>806</v>
      </c>
      <c r="P1272" t="s">
        <v>806</v>
      </c>
      <c r="Q1272">
        <v>1000</v>
      </c>
      <c r="X1272">
        <v>5.9999999999999995E-4</v>
      </c>
      <c r="Y1272">
        <v>40917.440000000002</v>
      </c>
      <c r="Z1272">
        <v>0</v>
      </c>
      <c r="AA1272">
        <v>0</v>
      </c>
      <c r="AB1272">
        <v>0</v>
      </c>
      <c r="AC1272">
        <v>0</v>
      </c>
      <c r="AD1272">
        <v>1</v>
      </c>
      <c r="AE1272">
        <v>0</v>
      </c>
      <c r="AF1272" t="s">
        <v>23</v>
      </c>
      <c r="AG1272">
        <v>0</v>
      </c>
      <c r="AH1272">
        <v>2</v>
      </c>
      <c r="AI1272">
        <v>292118372</v>
      </c>
      <c r="AJ1272">
        <v>843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</row>
    <row r="1273" spans="1:44" x14ac:dyDescent="0.2">
      <c r="A1273">
        <f>ROW(Source!A382)</f>
        <v>382</v>
      </c>
      <c r="B1273">
        <v>292118388</v>
      </c>
      <c r="C1273">
        <v>292118363</v>
      </c>
      <c r="D1273">
        <v>277896684</v>
      </c>
      <c r="E1273">
        <v>1</v>
      </c>
      <c r="F1273">
        <v>1</v>
      </c>
      <c r="G1273">
        <v>1</v>
      </c>
      <c r="H1273">
        <v>3</v>
      </c>
      <c r="I1273" t="s">
        <v>1340</v>
      </c>
      <c r="J1273" t="s">
        <v>1341</v>
      </c>
      <c r="K1273" t="s">
        <v>1342</v>
      </c>
      <c r="L1273">
        <v>1348</v>
      </c>
      <c r="N1273">
        <v>1009</v>
      </c>
      <c r="O1273" t="s">
        <v>806</v>
      </c>
      <c r="P1273" t="s">
        <v>806</v>
      </c>
      <c r="Q1273">
        <v>1000</v>
      </c>
      <c r="X1273">
        <v>5.9999999999999995E-4</v>
      </c>
      <c r="Y1273">
        <v>98039.57</v>
      </c>
      <c r="Z1273">
        <v>0</v>
      </c>
      <c r="AA1273">
        <v>0</v>
      </c>
      <c r="AB1273">
        <v>0</v>
      </c>
      <c r="AC1273">
        <v>0</v>
      </c>
      <c r="AD1273">
        <v>1</v>
      </c>
      <c r="AE1273">
        <v>0</v>
      </c>
      <c r="AF1273" t="s">
        <v>23</v>
      </c>
      <c r="AG1273">
        <v>0</v>
      </c>
      <c r="AH1273">
        <v>2</v>
      </c>
      <c r="AI1273">
        <v>292118373</v>
      </c>
      <c r="AJ1273">
        <v>844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</row>
    <row r="1274" spans="1:44" x14ac:dyDescent="0.2">
      <c r="A1274">
        <f>ROW(Source!A382)</f>
        <v>382</v>
      </c>
      <c r="B1274">
        <v>292118389</v>
      </c>
      <c r="C1274">
        <v>292118363</v>
      </c>
      <c r="D1274">
        <v>277908257</v>
      </c>
      <c r="E1274">
        <v>1</v>
      </c>
      <c r="F1274">
        <v>1</v>
      </c>
      <c r="G1274">
        <v>1</v>
      </c>
      <c r="H1274">
        <v>3</v>
      </c>
      <c r="I1274" t="s">
        <v>1343</v>
      </c>
      <c r="J1274" t="s">
        <v>1344</v>
      </c>
      <c r="K1274" t="s">
        <v>1345</v>
      </c>
      <c r="L1274">
        <v>1425</v>
      </c>
      <c r="N1274">
        <v>1013</v>
      </c>
      <c r="O1274" t="s">
        <v>880</v>
      </c>
      <c r="P1274" t="s">
        <v>880</v>
      </c>
      <c r="Q1274">
        <v>1</v>
      </c>
      <c r="X1274">
        <v>0.06</v>
      </c>
      <c r="Y1274">
        <v>1031.73</v>
      </c>
      <c r="Z1274">
        <v>0</v>
      </c>
      <c r="AA1274">
        <v>0</v>
      </c>
      <c r="AB1274">
        <v>0</v>
      </c>
      <c r="AC1274">
        <v>0</v>
      </c>
      <c r="AD1274">
        <v>1</v>
      </c>
      <c r="AE1274">
        <v>0</v>
      </c>
      <c r="AF1274" t="s">
        <v>23</v>
      </c>
      <c r="AG1274">
        <v>0</v>
      </c>
      <c r="AH1274">
        <v>2</v>
      </c>
      <c r="AI1274">
        <v>292118374</v>
      </c>
      <c r="AJ1274">
        <v>845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</row>
    <row r="1275" spans="1:44" x14ac:dyDescent="0.2">
      <c r="A1275">
        <f>ROW(Source!A382)</f>
        <v>382</v>
      </c>
      <c r="B1275">
        <v>292118390</v>
      </c>
      <c r="C1275">
        <v>292118363</v>
      </c>
      <c r="D1275">
        <v>277565451</v>
      </c>
      <c r="E1275">
        <v>109</v>
      </c>
      <c r="F1275">
        <v>1</v>
      </c>
      <c r="G1275">
        <v>1</v>
      </c>
      <c r="H1275">
        <v>3</v>
      </c>
      <c r="I1275" t="s">
        <v>1484</v>
      </c>
      <c r="J1275" t="s">
        <v>3</v>
      </c>
      <c r="K1275" t="s">
        <v>1490</v>
      </c>
      <c r="L1275">
        <v>1371</v>
      </c>
      <c r="N1275">
        <v>1013</v>
      </c>
      <c r="O1275" t="s">
        <v>21</v>
      </c>
      <c r="P1275" t="s">
        <v>21</v>
      </c>
      <c r="Q1275">
        <v>1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1</v>
      </c>
      <c r="AD1275">
        <v>0</v>
      </c>
      <c r="AE1275">
        <v>0</v>
      </c>
      <c r="AF1275" t="s">
        <v>23</v>
      </c>
      <c r="AG1275">
        <v>0</v>
      </c>
      <c r="AH1275">
        <v>3</v>
      </c>
      <c r="AI1275">
        <v>-1</v>
      </c>
      <c r="AJ1275" t="s">
        <v>3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</row>
    <row r="1276" spans="1:44" x14ac:dyDescent="0.2">
      <c r="A1276">
        <f>ROW(Source!A382)</f>
        <v>382</v>
      </c>
      <c r="B1276">
        <v>292118391</v>
      </c>
      <c r="C1276">
        <v>292118363</v>
      </c>
      <c r="D1276">
        <v>277565474</v>
      </c>
      <c r="E1276">
        <v>109</v>
      </c>
      <c r="F1276">
        <v>1</v>
      </c>
      <c r="G1276">
        <v>1</v>
      </c>
      <c r="H1276">
        <v>3</v>
      </c>
      <c r="I1276" t="s">
        <v>1486</v>
      </c>
      <c r="J1276" t="s">
        <v>3</v>
      </c>
      <c r="K1276" t="s">
        <v>1487</v>
      </c>
      <c r="L1276">
        <v>1346</v>
      </c>
      <c r="N1276">
        <v>1009</v>
      </c>
      <c r="O1276" t="s">
        <v>1242</v>
      </c>
      <c r="P1276" t="s">
        <v>1242</v>
      </c>
      <c r="Q1276">
        <v>1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1</v>
      </c>
      <c r="AD1276">
        <v>0</v>
      </c>
      <c r="AE1276">
        <v>0</v>
      </c>
      <c r="AF1276" t="s">
        <v>23</v>
      </c>
      <c r="AG1276">
        <v>0</v>
      </c>
      <c r="AH1276">
        <v>3</v>
      </c>
      <c r="AI1276">
        <v>-1</v>
      </c>
      <c r="AJ1276" t="s">
        <v>3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</row>
    <row r="1277" spans="1:44" x14ac:dyDescent="0.2">
      <c r="A1277">
        <f>ROW(Source!A382)</f>
        <v>382</v>
      </c>
      <c r="B1277">
        <v>292118392</v>
      </c>
      <c r="C1277">
        <v>292118363</v>
      </c>
      <c r="D1277">
        <v>277565502</v>
      </c>
      <c r="E1277">
        <v>109</v>
      </c>
      <c r="F1277">
        <v>1</v>
      </c>
      <c r="G1277">
        <v>1</v>
      </c>
      <c r="H1277">
        <v>3</v>
      </c>
      <c r="I1277" t="s">
        <v>1468</v>
      </c>
      <c r="J1277" t="s">
        <v>3</v>
      </c>
      <c r="K1277" t="s">
        <v>1491</v>
      </c>
      <c r="L1277">
        <v>1371</v>
      </c>
      <c r="N1277">
        <v>1013</v>
      </c>
      <c r="O1277" t="s">
        <v>21</v>
      </c>
      <c r="P1277" t="s">
        <v>21</v>
      </c>
      <c r="Q1277">
        <v>1</v>
      </c>
      <c r="X1277">
        <v>0.1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 t="s">
        <v>23</v>
      </c>
      <c r="AG1277">
        <v>0</v>
      </c>
      <c r="AH1277">
        <v>3</v>
      </c>
      <c r="AI1277">
        <v>-1</v>
      </c>
      <c r="AJ1277" t="s">
        <v>3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</row>
    <row r="1278" spans="1:44" x14ac:dyDescent="0.2">
      <c r="A1278">
        <f>ROW(Source!A383)</f>
        <v>383</v>
      </c>
      <c r="B1278">
        <v>292118405</v>
      </c>
      <c r="C1278">
        <v>292118393</v>
      </c>
      <c r="D1278">
        <v>277560272</v>
      </c>
      <c r="E1278">
        <v>109</v>
      </c>
      <c r="F1278">
        <v>1</v>
      </c>
      <c r="G1278">
        <v>1</v>
      </c>
      <c r="H1278">
        <v>1</v>
      </c>
      <c r="I1278" t="s">
        <v>1304</v>
      </c>
      <c r="J1278" t="s">
        <v>3</v>
      </c>
      <c r="K1278" t="s">
        <v>1305</v>
      </c>
      <c r="L1278">
        <v>1191</v>
      </c>
      <c r="N1278">
        <v>1013</v>
      </c>
      <c r="O1278" t="s">
        <v>1220</v>
      </c>
      <c r="P1278" t="s">
        <v>1220</v>
      </c>
      <c r="Q1278">
        <v>1</v>
      </c>
      <c r="X1278">
        <v>23.2</v>
      </c>
      <c r="Y1278">
        <v>0</v>
      </c>
      <c r="Z1278">
        <v>0</v>
      </c>
      <c r="AA1278">
        <v>0</v>
      </c>
      <c r="AB1278">
        <v>420.91</v>
      </c>
      <c r="AC1278">
        <v>0</v>
      </c>
      <c r="AD1278">
        <v>1</v>
      </c>
      <c r="AE1278">
        <v>1</v>
      </c>
      <c r="AF1278" t="s">
        <v>3</v>
      </c>
      <c r="AG1278">
        <v>23.2</v>
      </c>
      <c r="AH1278">
        <v>2</v>
      </c>
      <c r="AI1278">
        <v>292118394</v>
      </c>
      <c r="AJ1278">
        <v>846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</row>
    <row r="1279" spans="1:44" x14ac:dyDescent="0.2">
      <c r="A1279">
        <f>ROW(Source!A383)</f>
        <v>383</v>
      </c>
      <c r="B1279">
        <v>292118406</v>
      </c>
      <c r="C1279">
        <v>292118393</v>
      </c>
      <c r="D1279">
        <v>277560491</v>
      </c>
      <c r="E1279">
        <v>109</v>
      </c>
      <c r="F1279">
        <v>1</v>
      </c>
      <c r="G1279">
        <v>1</v>
      </c>
      <c r="H1279">
        <v>1</v>
      </c>
      <c r="I1279" t="s">
        <v>1221</v>
      </c>
      <c r="J1279" t="s">
        <v>3</v>
      </c>
      <c r="K1279" t="s">
        <v>1222</v>
      </c>
      <c r="L1279">
        <v>1191</v>
      </c>
      <c r="N1279">
        <v>1013</v>
      </c>
      <c r="O1279" t="s">
        <v>1220</v>
      </c>
      <c r="P1279" t="s">
        <v>1220</v>
      </c>
      <c r="Q1279">
        <v>1</v>
      </c>
      <c r="X1279">
        <v>1.06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1</v>
      </c>
      <c r="AE1279">
        <v>2</v>
      </c>
      <c r="AF1279" t="s">
        <v>3</v>
      </c>
      <c r="AG1279">
        <v>1.06</v>
      </c>
      <c r="AH1279">
        <v>2</v>
      </c>
      <c r="AI1279">
        <v>292118395</v>
      </c>
      <c r="AJ1279">
        <v>847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</row>
    <row r="1280" spans="1:44" x14ac:dyDescent="0.2">
      <c r="A1280">
        <f>ROW(Source!A383)</f>
        <v>383</v>
      </c>
      <c r="B1280">
        <v>292118407</v>
      </c>
      <c r="C1280">
        <v>292118393</v>
      </c>
      <c r="D1280">
        <v>277945805</v>
      </c>
      <c r="E1280">
        <v>1</v>
      </c>
      <c r="F1280">
        <v>1</v>
      </c>
      <c r="G1280">
        <v>1</v>
      </c>
      <c r="H1280">
        <v>2</v>
      </c>
      <c r="I1280" t="s">
        <v>1227</v>
      </c>
      <c r="J1280" t="s">
        <v>1228</v>
      </c>
      <c r="K1280" t="s">
        <v>1229</v>
      </c>
      <c r="L1280">
        <v>1368</v>
      </c>
      <c r="N1280">
        <v>1011</v>
      </c>
      <c r="O1280" t="s">
        <v>1090</v>
      </c>
      <c r="P1280" t="s">
        <v>1090</v>
      </c>
      <c r="Q1280">
        <v>1</v>
      </c>
      <c r="X1280">
        <v>1.06</v>
      </c>
      <c r="Y1280">
        <v>0</v>
      </c>
      <c r="Z1280">
        <v>544.70000000000005</v>
      </c>
      <c r="AA1280">
        <v>477.98</v>
      </c>
      <c r="AB1280">
        <v>0</v>
      </c>
      <c r="AC1280">
        <v>0</v>
      </c>
      <c r="AD1280">
        <v>1</v>
      </c>
      <c r="AE1280">
        <v>0</v>
      </c>
      <c r="AF1280" t="s">
        <v>3</v>
      </c>
      <c r="AG1280">
        <v>1.06</v>
      </c>
      <c r="AH1280">
        <v>2</v>
      </c>
      <c r="AI1280">
        <v>292118396</v>
      </c>
      <c r="AJ1280">
        <v>848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</row>
    <row r="1281" spans="1:44" x14ac:dyDescent="0.2">
      <c r="A1281">
        <f>ROW(Source!A383)</f>
        <v>383</v>
      </c>
      <c r="B1281">
        <v>292118408</v>
      </c>
      <c r="C1281">
        <v>292118393</v>
      </c>
      <c r="D1281">
        <v>277862540</v>
      </c>
      <c r="E1281">
        <v>1</v>
      </c>
      <c r="F1281">
        <v>1</v>
      </c>
      <c r="G1281">
        <v>1</v>
      </c>
      <c r="H1281">
        <v>3</v>
      </c>
      <c r="I1281" t="s">
        <v>1325</v>
      </c>
      <c r="J1281" t="s">
        <v>1326</v>
      </c>
      <c r="K1281" t="s">
        <v>1327</v>
      </c>
      <c r="L1281">
        <v>1346</v>
      </c>
      <c r="N1281">
        <v>1009</v>
      </c>
      <c r="O1281" t="s">
        <v>1242</v>
      </c>
      <c r="P1281" t="s">
        <v>1242</v>
      </c>
      <c r="Q1281">
        <v>1</v>
      </c>
      <c r="X1281">
        <v>0.03</v>
      </c>
      <c r="Y1281">
        <v>80.02</v>
      </c>
      <c r="Z1281">
        <v>0</v>
      </c>
      <c r="AA1281">
        <v>0</v>
      </c>
      <c r="AB1281">
        <v>0</v>
      </c>
      <c r="AC1281">
        <v>0</v>
      </c>
      <c r="AD1281">
        <v>1</v>
      </c>
      <c r="AE1281">
        <v>0</v>
      </c>
      <c r="AF1281" t="s">
        <v>23</v>
      </c>
      <c r="AG1281">
        <v>0</v>
      </c>
      <c r="AH1281">
        <v>2</v>
      </c>
      <c r="AI1281">
        <v>292118397</v>
      </c>
      <c r="AJ1281">
        <v>849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</row>
    <row r="1282" spans="1:44" x14ac:dyDescent="0.2">
      <c r="A1282">
        <f>ROW(Source!A383)</f>
        <v>383</v>
      </c>
      <c r="B1282">
        <v>292118409</v>
      </c>
      <c r="C1282">
        <v>292118393</v>
      </c>
      <c r="D1282">
        <v>277867733</v>
      </c>
      <c r="E1282">
        <v>1</v>
      </c>
      <c r="F1282">
        <v>1</v>
      </c>
      <c r="G1282">
        <v>1</v>
      </c>
      <c r="H1282">
        <v>3</v>
      </c>
      <c r="I1282" t="s">
        <v>1438</v>
      </c>
      <c r="J1282" t="s">
        <v>1439</v>
      </c>
      <c r="K1282" t="s">
        <v>1440</v>
      </c>
      <c r="L1282">
        <v>1346</v>
      </c>
      <c r="N1282">
        <v>1009</v>
      </c>
      <c r="O1282" t="s">
        <v>1242</v>
      </c>
      <c r="P1282" t="s">
        <v>1242</v>
      </c>
      <c r="Q1282">
        <v>1</v>
      </c>
      <c r="X1282">
        <v>0</v>
      </c>
      <c r="Y1282">
        <v>174.93</v>
      </c>
      <c r="Z1282">
        <v>0</v>
      </c>
      <c r="AA1282">
        <v>0</v>
      </c>
      <c r="AB1282">
        <v>0</v>
      </c>
      <c r="AC1282">
        <v>1</v>
      </c>
      <c r="AD1282">
        <v>0</v>
      </c>
      <c r="AE1282">
        <v>0</v>
      </c>
      <c r="AF1282" t="s">
        <v>23</v>
      </c>
      <c r="AG1282">
        <v>0</v>
      </c>
      <c r="AH1282">
        <v>3</v>
      </c>
      <c r="AI1282">
        <v>-1</v>
      </c>
      <c r="AJ1282" t="s">
        <v>3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</row>
    <row r="1283" spans="1:44" x14ac:dyDescent="0.2">
      <c r="A1283">
        <f>ROW(Source!A383)</f>
        <v>383</v>
      </c>
      <c r="B1283">
        <v>292118410</v>
      </c>
      <c r="C1283">
        <v>292118393</v>
      </c>
      <c r="D1283">
        <v>277867826</v>
      </c>
      <c r="E1283">
        <v>1</v>
      </c>
      <c r="F1283">
        <v>1</v>
      </c>
      <c r="G1283">
        <v>1</v>
      </c>
      <c r="H1283">
        <v>3</v>
      </c>
      <c r="I1283" t="s">
        <v>1328</v>
      </c>
      <c r="J1283" t="s">
        <v>1329</v>
      </c>
      <c r="K1283" t="s">
        <v>1330</v>
      </c>
      <c r="L1283">
        <v>1348</v>
      </c>
      <c r="N1283">
        <v>1009</v>
      </c>
      <c r="O1283" t="s">
        <v>806</v>
      </c>
      <c r="P1283" t="s">
        <v>806</v>
      </c>
      <c r="Q1283">
        <v>1000</v>
      </c>
      <c r="X1283">
        <v>2.3000000000000001E-4</v>
      </c>
      <c r="Y1283">
        <v>84866.240000000005</v>
      </c>
      <c r="Z1283">
        <v>0</v>
      </c>
      <c r="AA1283">
        <v>0</v>
      </c>
      <c r="AB1283">
        <v>0</v>
      </c>
      <c r="AC1283">
        <v>0</v>
      </c>
      <c r="AD1283">
        <v>1</v>
      </c>
      <c r="AE1283">
        <v>0</v>
      </c>
      <c r="AF1283" t="s">
        <v>23</v>
      </c>
      <c r="AG1283">
        <v>0</v>
      </c>
      <c r="AH1283">
        <v>2</v>
      </c>
      <c r="AI1283">
        <v>292118398</v>
      </c>
      <c r="AJ1283">
        <v>850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</row>
    <row r="1284" spans="1:44" x14ac:dyDescent="0.2">
      <c r="A1284">
        <f>ROW(Source!A383)</f>
        <v>383</v>
      </c>
      <c r="B1284">
        <v>292118411</v>
      </c>
      <c r="C1284">
        <v>292118393</v>
      </c>
      <c r="D1284">
        <v>277869627</v>
      </c>
      <c r="E1284">
        <v>1</v>
      </c>
      <c r="F1284">
        <v>1</v>
      </c>
      <c r="G1284">
        <v>1</v>
      </c>
      <c r="H1284">
        <v>3</v>
      </c>
      <c r="I1284" t="s">
        <v>1246</v>
      </c>
      <c r="J1284" t="s">
        <v>1247</v>
      </c>
      <c r="K1284" t="s">
        <v>1248</v>
      </c>
      <c r="L1284">
        <v>1346</v>
      </c>
      <c r="N1284">
        <v>1009</v>
      </c>
      <c r="O1284" t="s">
        <v>1242</v>
      </c>
      <c r="P1284" t="s">
        <v>1242</v>
      </c>
      <c r="Q1284">
        <v>1</v>
      </c>
      <c r="X1284">
        <v>0.02</v>
      </c>
      <c r="Y1284">
        <v>56.11</v>
      </c>
      <c r="Z1284">
        <v>0</v>
      </c>
      <c r="AA1284">
        <v>0</v>
      </c>
      <c r="AB1284">
        <v>0</v>
      </c>
      <c r="AC1284">
        <v>0</v>
      </c>
      <c r="AD1284">
        <v>1</v>
      </c>
      <c r="AE1284">
        <v>0</v>
      </c>
      <c r="AF1284" t="s">
        <v>23</v>
      </c>
      <c r="AG1284">
        <v>0</v>
      </c>
      <c r="AH1284">
        <v>2</v>
      </c>
      <c r="AI1284">
        <v>292118399</v>
      </c>
      <c r="AJ1284">
        <v>851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</row>
    <row r="1285" spans="1:44" x14ac:dyDescent="0.2">
      <c r="A1285">
        <f>ROW(Source!A383)</f>
        <v>383</v>
      </c>
      <c r="B1285">
        <v>292118412</v>
      </c>
      <c r="C1285">
        <v>292118393</v>
      </c>
      <c r="D1285">
        <v>277561946</v>
      </c>
      <c r="E1285">
        <v>109</v>
      </c>
      <c r="F1285">
        <v>1</v>
      </c>
      <c r="G1285">
        <v>1</v>
      </c>
      <c r="H1285">
        <v>3</v>
      </c>
      <c r="I1285" t="s">
        <v>1497</v>
      </c>
      <c r="J1285" t="s">
        <v>3</v>
      </c>
      <c r="K1285" t="s">
        <v>1498</v>
      </c>
      <c r="L1285">
        <v>1371</v>
      </c>
      <c r="N1285">
        <v>1013</v>
      </c>
      <c r="O1285" t="s">
        <v>21</v>
      </c>
      <c r="P1285" t="s">
        <v>21</v>
      </c>
      <c r="Q1285">
        <v>1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1</v>
      </c>
      <c r="AD1285">
        <v>0</v>
      </c>
      <c r="AE1285">
        <v>0</v>
      </c>
      <c r="AF1285" t="s">
        <v>23</v>
      </c>
      <c r="AG1285">
        <v>0</v>
      </c>
      <c r="AH1285">
        <v>3</v>
      </c>
      <c r="AI1285">
        <v>-1</v>
      </c>
      <c r="AJ1285" t="s">
        <v>3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</row>
    <row r="1286" spans="1:44" x14ac:dyDescent="0.2">
      <c r="A1286">
        <f>ROW(Source!A383)</f>
        <v>383</v>
      </c>
      <c r="B1286">
        <v>292118413</v>
      </c>
      <c r="C1286">
        <v>292118393</v>
      </c>
      <c r="D1286">
        <v>277562634</v>
      </c>
      <c r="E1286">
        <v>109</v>
      </c>
      <c r="F1286">
        <v>1</v>
      </c>
      <c r="G1286">
        <v>1</v>
      </c>
      <c r="H1286">
        <v>3</v>
      </c>
      <c r="I1286" t="s">
        <v>1480</v>
      </c>
      <c r="J1286" t="s">
        <v>3</v>
      </c>
      <c r="K1286" t="s">
        <v>1481</v>
      </c>
      <c r="L1286">
        <v>1348</v>
      </c>
      <c r="N1286">
        <v>1009</v>
      </c>
      <c r="O1286" t="s">
        <v>806</v>
      </c>
      <c r="P1286" t="s">
        <v>806</v>
      </c>
      <c r="Q1286">
        <v>1000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1</v>
      </c>
      <c r="AD1286">
        <v>0</v>
      </c>
      <c r="AE1286">
        <v>0</v>
      </c>
      <c r="AF1286" t="s">
        <v>23</v>
      </c>
      <c r="AG1286">
        <v>0</v>
      </c>
      <c r="AH1286">
        <v>3</v>
      </c>
      <c r="AI1286">
        <v>-1</v>
      </c>
      <c r="AJ1286" t="s">
        <v>3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</row>
    <row r="1287" spans="1:44" x14ac:dyDescent="0.2">
      <c r="A1287">
        <f>ROW(Source!A383)</f>
        <v>383</v>
      </c>
      <c r="B1287">
        <v>292118414</v>
      </c>
      <c r="C1287">
        <v>292118393</v>
      </c>
      <c r="D1287">
        <v>277562780</v>
      </c>
      <c r="E1287">
        <v>109</v>
      </c>
      <c r="F1287">
        <v>1</v>
      </c>
      <c r="G1287">
        <v>1</v>
      </c>
      <c r="H1287">
        <v>3</v>
      </c>
      <c r="I1287" t="s">
        <v>1482</v>
      </c>
      <c r="J1287" t="s">
        <v>3</v>
      </c>
      <c r="K1287" t="s">
        <v>1483</v>
      </c>
      <c r="L1287">
        <v>1346</v>
      </c>
      <c r="N1287">
        <v>1009</v>
      </c>
      <c r="O1287" t="s">
        <v>1242</v>
      </c>
      <c r="P1287" t="s">
        <v>1242</v>
      </c>
      <c r="Q1287">
        <v>1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1</v>
      </c>
      <c r="AD1287">
        <v>0</v>
      </c>
      <c r="AE1287">
        <v>0</v>
      </c>
      <c r="AF1287" t="s">
        <v>23</v>
      </c>
      <c r="AG1287">
        <v>0</v>
      </c>
      <c r="AH1287">
        <v>3</v>
      </c>
      <c r="AI1287">
        <v>-1</v>
      </c>
      <c r="AJ1287" t="s">
        <v>3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</row>
    <row r="1288" spans="1:44" x14ac:dyDescent="0.2">
      <c r="A1288">
        <f>ROW(Source!A383)</f>
        <v>383</v>
      </c>
      <c r="B1288">
        <v>292118415</v>
      </c>
      <c r="C1288">
        <v>292118393</v>
      </c>
      <c r="D1288">
        <v>277879114</v>
      </c>
      <c r="E1288">
        <v>1</v>
      </c>
      <c r="F1288">
        <v>1</v>
      </c>
      <c r="G1288">
        <v>1</v>
      </c>
      <c r="H1288">
        <v>3</v>
      </c>
      <c r="I1288" t="s">
        <v>1499</v>
      </c>
      <c r="J1288" t="s">
        <v>1500</v>
      </c>
      <c r="K1288" t="s">
        <v>1501</v>
      </c>
      <c r="L1288">
        <v>1348</v>
      </c>
      <c r="N1288">
        <v>1009</v>
      </c>
      <c r="O1288" t="s">
        <v>806</v>
      </c>
      <c r="P1288" t="s">
        <v>806</v>
      </c>
      <c r="Q1288">
        <v>1000</v>
      </c>
      <c r="X1288">
        <v>0</v>
      </c>
      <c r="Y1288">
        <v>78619.899999999994</v>
      </c>
      <c r="Z1288">
        <v>0</v>
      </c>
      <c r="AA1288">
        <v>0</v>
      </c>
      <c r="AB1288">
        <v>0</v>
      </c>
      <c r="AC1288">
        <v>1</v>
      </c>
      <c r="AD1288">
        <v>0</v>
      </c>
      <c r="AE1288">
        <v>0</v>
      </c>
      <c r="AF1288" t="s">
        <v>23</v>
      </c>
      <c r="AG1288">
        <v>0</v>
      </c>
      <c r="AH1288">
        <v>3</v>
      </c>
      <c r="AI1288">
        <v>-1</v>
      </c>
      <c r="AJ1288" t="s">
        <v>3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</row>
    <row r="1289" spans="1:44" x14ac:dyDescent="0.2">
      <c r="A1289">
        <f>ROW(Source!A383)</f>
        <v>383</v>
      </c>
      <c r="B1289">
        <v>292118416</v>
      </c>
      <c r="C1289">
        <v>292118393</v>
      </c>
      <c r="D1289">
        <v>277563139</v>
      </c>
      <c r="E1289">
        <v>109</v>
      </c>
      <c r="F1289">
        <v>1</v>
      </c>
      <c r="G1289">
        <v>1</v>
      </c>
      <c r="H1289">
        <v>3</v>
      </c>
      <c r="I1289" t="s">
        <v>1492</v>
      </c>
      <c r="J1289" t="s">
        <v>3</v>
      </c>
      <c r="K1289" t="s">
        <v>1493</v>
      </c>
      <c r="L1289">
        <v>1348</v>
      </c>
      <c r="N1289">
        <v>1009</v>
      </c>
      <c r="O1289" t="s">
        <v>806</v>
      </c>
      <c r="P1289" t="s">
        <v>806</v>
      </c>
      <c r="Q1289">
        <v>1000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1</v>
      </c>
      <c r="AD1289">
        <v>0</v>
      </c>
      <c r="AE1289">
        <v>0</v>
      </c>
      <c r="AF1289" t="s">
        <v>23</v>
      </c>
      <c r="AG1289">
        <v>0</v>
      </c>
      <c r="AH1289">
        <v>3</v>
      </c>
      <c r="AI1289">
        <v>-1</v>
      </c>
      <c r="AJ1289" t="s">
        <v>3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</row>
    <row r="1290" spans="1:44" x14ac:dyDescent="0.2">
      <c r="A1290">
        <f>ROW(Source!A383)</f>
        <v>383</v>
      </c>
      <c r="B1290">
        <v>292118417</v>
      </c>
      <c r="C1290">
        <v>292118393</v>
      </c>
      <c r="D1290">
        <v>277563539</v>
      </c>
      <c r="E1290">
        <v>109</v>
      </c>
      <c r="F1290">
        <v>1</v>
      </c>
      <c r="G1290">
        <v>1</v>
      </c>
      <c r="H1290">
        <v>3</v>
      </c>
      <c r="I1290" t="s">
        <v>1488</v>
      </c>
      <c r="J1290" t="s">
        <v>3</v>
      </c>
      <c r="K1290" t="s">
        <v>1489</v>
      </c>
      <c r="L1290">
        <v>1339</v>
      </c>
      <c r="N1290">
        <v>1007</v>
      </c>
      <c r="O1290" t="s">
        <v>1477</v>
      </c>
      <c r="P1290" t="s">
        <v>1477</v>
      </c>
      <c r="Q1290">
        <v>1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1</v>
      </c>
      <c r="AD1290">
        <v>0</v>
      </c>
      <c r="AE1290">
        <v>0</v>
      </c>
      <c r="AF1290" t="s">
        <v>23</v>
      </c>
      <c r="AG1290">
        <v>0</v>
      </c>
      <c r="AH1290">
        <v>3</v>
      </c>
      <c r="AI1290">
        <v>-1</v>
      </c>
      <c r="AJ1290" t="s">
        <v>3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</row>
    <row r="1291" spans="1:44" x14ac:dyDescent="0.2">
      <c r="A1291">
        <f>ROW(Source!A383)</f>
        <v>383</v>
      </c>
      <c r="B1291">
        <v>292118418</v>
      </c>
      <c r="C1291">
        <v>292118393</v>
      </c>
      <c r="D1291">
        <v>277896283</v>
      </c>
      <c r="E1291">
        <v>1</v>
      </c>
      <c r="F1291">
        <v>1</v>
      </c>
      <c r="G1291">
        <v>1</v>
      </c>
      <c r="H1291">
        <v>3</v>
      </c>
      <c r="I1291" t="s">
        <v>1331</v>
      </c>
      <c r="J1291" t="s">
        <v>1332</v>
      </c>
      <c r="K1291" t="s">
        <v>1333</v>
      </c>
      <c r="L1291">
        <v>1348</v>
      </c>
      <c r="N1291">
        <v>1009</v>
      </c>
      <c r="O1291" t="s">
        <v>806</v>
      </c>
      <c r="P1291" t="s">
        <v>806</v>
      </c>
      <c r="Q1291">
        <v>1000</v>
      </c>
      <c r="X1291">
        <v>4.0000000000000002E-4</v>
      </c>
      <c r="Y1291">
        <v>61265.39</v>
      </c>
      <c r="Z1291">
        <v>0</v>
      </c>
      <c r="AA1291">
        <v>0</v>
      </c>
      <c r="AB1291">
        <v>0</v>
      </c>
      <c r="AC1291">
        <v>0</v>
      </c>
      <c r="AD1291">
        <v>1</v>
      </c>
      <c r="AE1291">
        <v>0</v>
      </c>
      <c r="AF1291" t="s">
        <v>23</v>
      </c>
      <c r="AG1291">
        <v>0</v>
      </c>
      <c r="AH1291">
        <v>2</v>
      </c>
      <c r="AI1291">
        <v>292118400</v>
      </c>
      <c r="AJ1291">
        <v>852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</row>
    <row r="1292" spans="1:44" x14ac:dyDescent="0.2">
      <c r="A1292">
        <f>ROW(Source!A383)</f>
        <v>383</v>
      </c>
      <c r="B1292">
        <v>292118419</v>
      </c>
      <c r="C1292">
        <v>292118393</v>
      </c>
      <c r="D1292">
        <v>277896315</v>
      </c>
      <c r="E1292">
        <v>1</v>
      </c>
      <c r="F1292">
        <v>1</v>
      </c>
      <c r="G1292">
        <v>1</v>
      </c>
      <c r="H1292">
        <v>3</v>
      </c>
      <c r="I1292" t="s">
        <v>1334</v>
      </c>
      <c r="J1292" t="s">
        <v>1335</v>
      </c>
      <c r="K1292" t="s">
        <v>1336</v>
      </c>
      <c r="L1292">
        <v>1348</v>
      </c>
      <c r="N1292">
        <v>1009</v>
      </c>
      <c r="O1292" t="s">
        <v>806</v>
      </c>
      <c r="P1292" t="s">
        <v>806</v>
      </c>
      <c r="Q1292">
        <v>1000</v>
      </c>
      <c r="X1292">
        <v>1.0000000000000001E-5</v>
      </c>
      <c r="Y1292">
        <v>80020.98</v>
      </c>
      <c r="Z1292">
        <v>0</v>
      </c>
      <c r="AA1292">
        <v>0</v>
      </c>
      <c r="AB1292">
        <v>0</v>
      </c>
      <c r="AC1292">
        <v>0</v>
      </c>
      <c r="AD1292">
        <v>1</v>
      </c>
      <c r="AE1292">
        <v>0</v>
      </c>
      <c r="AF1292" t="s">
        <v>23</v>
      </c>
      <c r="AG1292">
        <v>0</v>
      </c>
      <c r="AH1292">
        <v>2</v>
      </c>
      <c r="AI1292">
        <v>292118401</v>
      </c>
      <c r="AJ1292">
        <v>853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</row>
    <row r="1293" spans="1:44" x14ac:dyDescent="0.2">
      <c r="A1293">
        <f>ROW(Source!A383)</f>
        <v>383</v>
      </c>
      <c r="B1293">
        <v>292118420</v>
      </c>
      <c r="C1293">
        <v>292118393</v>
      </c>
      <c r="D1293">
        <v>277896321</v>
      </c>
      <c r="E1293">
        <v>1</v>
      </c>
      <c r="F1293">
        <v>1</v>
      </c>
      <c r="G1293">
        <v>1</v>
      </c>
      <c r="H1293">
        <v>3</v>
      </c>
      <c r="I1293" t="s">
        <v>1337</v>
      </c>
      <c r="J1293" t="s">
        <v>1338</v>
      </c>
      <c r="K1293" t="s">
        <v>1339</v>
      </c>
      <c r="L1293">
        <v>1348</v>
      </c>
      <c r="N1293">
        <v>1009</v>
      </c>
      <c r="O1293" t="s">
        <v>806</v>
      </c>
      <c r="P1293" t="s">
        <v>806</v>
      </c>
      <c r="Q1293">
        <v>1000</v>
      </c>
      <c r="X1293">
        <v>5.9999999999999995E-4</v>
      </c>
      <c r="Y1293">
        <v>40917.440000000002</v>
      </c>
      <c r="Z1293">
        <v>0</v>
      </c>
      <c r="AA1293">
        <v>0</v>
      </c>
      <c r="AB1293">
        <v>0</v>
      </c>
      <c r="AC1293">
        <v>0</v>
      </c>
      <c r="AD1293">
        <v>1</v>
      </c>
      <c r="AE1293">
        <v>0</v>
      </c>
      <c r="AF1293" t="s">
        <v>23</v>
      </c>
      <c r="AG1293">
        <v>0</v>
      </c>
      <c r="AH1293">
        <v>2</v>
      </c>
      <c r="AI1293">
        <v>292118402</v>
      </c>
      <c r="AJ1293">
        <v>854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</row>
    <row r="1294" spans="1:44" x14ac:dyDescent="0.2">
      <c r="A1294">
        <f>ROW(Source!A383)</f>
        <v>383</v>
      </c>
      <c r="B1294">
        <v>292118421</v>
      </c>
      <c r="C1294">
        <v>292118393</v>
      </c>
      <c r="D1294">
        <v>277896684</v>
      </c>
      <c r="E1294">
        <v>1</v>
      </c>
      <c r="F1294">
        <v>1</v>
      </c>
      <c r="G1294">
        <v>1</v>
      </c>
      <c r="H1294">
        <v>3</v>
      </c>
      <c r="I1294" t="s">
        <v>1340</v>
      </c>
      <c r="J1294" t="s">
        <v>1341</v>
      </c>
      <c r="K1294" t="s">
        <v>1342</v>
      </c>
      <c r="L1294">
        <v>1348</v>
      </c>
      <c r="N1294">
        <v>1009</v>
      </c>
      <c r="O1294" t="s">
        <v>806</v>
      </c>
      <c r="P1294" t="s">
        <v>806</v>
      </c>
      <c r="Q1294">
        <v>1000</v>
      </c>
      <c r="X1294">
        <v>5.9999999999999995E-4</v>
      </c>
      <c r="Y1294">
        <v>98039.57</v>
      </c>
      <c r="Z1294">
        <v>0</v>
      </c>
      <c r="AA1294">
        <v>0</v>
      </c>
      <c r="AB1294">
        <v>0</v>
      </c>
      <c r="AC1294">
        <v>0</v>
      </c>
      <c r="AD1294">
        <v>1</v>
      </c>
      <c r="AE1294">
        <v>0</v>
      </c>
      <c r="AF1294" t="s">
        <v>23</v>
      </c>
      <c r="AG1294">
        <v>0</v>
      </c>
      <c r="AH1294">
        <v>2</v>
      </c>
      <c r="AI1294">
        <v>292118403</v>
      </c>
      <c r="AJ1294">
        <v>855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</row>
    <row r="1295" spans="1:44" x14ac:dyDescent="0.2">
      <c r="A1295">
        <f>ROW(Source!A383)</f>
        <v>383</v>
      </c>
      <c r="B1295">
        <v>292118422</v>
      </c>
      <c r="C1295">
        <v>292118393</v>
      </c>
      <c r="D1295">
        <v>277908257</v>
      </c>
      <c r="E1295">
        <v>1</v>
      </c>
      <c r="F1295">
        <v>1</v>
      </c>
      <c r="G1295">
        <v>1</v>
      </c>
      <c r="H1295">
        <v>3</v>
      </c>
      <c r="I1295" t="s">
        <v>1343</v>
      </c>
      <c r="J1295" t="s">
        <v>1344</v>
      </c>
      <c r="K1295" t="s">
        <v>1345</v>
      </c>
      <c r="L1295">
        <v>1425</v>
      </c>
      <c r="N1295">
        <v>1013</v>
      </c>
      <c r="O1295" t="s">
        <v>880</v>
      </c>
      <c r="P1295" t="s">
        <v>880</v>
      </c>
      <c r="Q1295">
        <v>1</v>
      </c>
      <c r="X1295">
        <v>0.06</v>
      </c>
      <c r="Y1295">
        <v>1031.73</v>
      </c>
      <c r="Z1295">
        <v>0</v>
      </c>
      <c r="AA1295">
        <v>0</v>
      </c>
      <c r="AB1295">
        <v>0</v>
      </c>
      <c r="AC1295">
        <v>0</v>
      </c>
      <c r="AD1295">
        <v>1</v>
      </c>
      <c r="AE1295">
        <v>0</v>
      </c>
      <c r="AF1295" t="s">
        <v>23</v>
      </c>
      <c r="AG1295">
        <v>0</v>
      </c>
      <c r="AH1295">
        <v>2</v>
      </c>
      <c r="AI1295">
        <v>292118404</v>
      </c>
      <c r="AJ1295">
        <v>856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</row>
    <row r="1296" spans="1:44" x14ac:dyDescent="0.2">
      <c r="A1296">
        <f>ROW(Source!A383)</f>
        <v>383</v>
      </c>
      <c r="B1296">
        <v>292118423</v>
      </c>
      <c r="C1296">
        <v>292118393</v>
      </c>
      <c r="D1296">
        <v>277565451</v>
      </c>
      <c r="E1296">
        <v>109</v>
      </c>
      <c r="F1296">
        <v>1</v>
      </c>
      <c r="G1296">
        <v>1</v>
      </c>
      <c r="H1296">
        <v>3</v>
      </c>
      <c r="I1296" t="s">
        <v>1484</v>
      </c>
      <c r="J1296" t="s">
        <v>3</v>
      </c>
      <c r="K1296" t="s">
        <v>1490</v>
      </c>
      <c r="L1296">
        <v>1371</v>
      </c>
      <c r="N1296">
        <v>1013</v>
      </c>
      <c r="O1296" t="s">
        <v>21</v>
      </c>
      <c r="P1296" t="s">
        <v>21</v>
      </c>
      <c r="Q1296">
        <v>1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1</v>
      </c>
      <c r="AD1296">
        <v>0</v>
      </c>
      <c r="AE1296">
        <v>0</v>
      </c>
      <c r="AF1296" t="s">
        <v>23</v>
      </c>
      <c r="AG1296">
        <v>0</v>
      </c>
      <c r="AH1296">
        <v>3</v>
      </c>
      <c r="AI1296">
        <v>-1</v>
      </c>
      <c r="AJ1296" t="s">
        <v>3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</row>
    <row r="1297" spans="1:44" x14ac:dyDescent="0.2">
      <c r="A1297">
        <f>ROW(Source!A383)</f>
        <v>383</v>
      </c>
      <c r="B1297">
        <v>292118424</v>
      </c>
      <c r="C1297">
        <v>292118393</v>
      </c>
      <c r="D1297">
        <v>277565464</v>
      </c>
      <c r="E1297">
        <v>109</v>
      </c>
      <c r="F1297">
        <v>1</v>
      </c>
      <c r="G1297">
        <v>1</v>
      </c>
      <c r="H1297">
        <v>3</v>
      </c>
      <c r="I1297" t="s">
        <v>1502</v>
      </c>
      <c r="J1297" t="s">
        <v>3</v>
      </c>
      <c r="K1297" t="s">
        <v>1479</v>
      </c>
      <c r="L1297">
        <v>1346</v>
      </c>
      <c r="N1297">
        <v>1009</v>
      </c>
      <c r="O1297" t="s">
        <v>1242</v>
      </c>
      <c r="P1297" t="s">
        <v>1242</v>
      </c>
      <c r="Q1297">
        <v>1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1</v>
      </c>
      <c r="AD1297">
        <v>0</v>
      </c>
      <c r="AE1297">
        <v>0</v>
      </c>
      <c r="AF1297" t="s">
        <v>23</v>
      </c>
      <c r="AG1297">
        <v>0</v>
      </c>
      <c r="AH1297">
        <v>3</v>
      </c>
      <c r="AI1297">
        <v>-1</v>
      </c>
      <c r="AJ1297" t="s">
        <v>3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</row>
    <row r="1298" spans="1:44" x14ac:dyDescent="0.2">
      <c r="A1298">
        <f>ROW(Source!A383)</f>
        <v>383</v>
      </c>
      <c r="B1298">
        <v>292118425</v>
      </c>
      <c r="C1298">
        <v>292118393</v>
      </c>
      <c r="D1298">
        <v>277565474</v>
      </c>
      <c r="E1298">
        <v>109</v>
      </c>
      <c r="F1298">
        <v>1</v>
      </c>
      <c r="G1298">
        <v>1</v>
      </c>
      <c r="H1298">
        <v>3</v>
      </c>
      <c r="I1298" t="s">
        <v>1486</v>
      </c>
      <c r="J1298" t="s">
        <v>3</v>
      </c>
      <c r="K1298" t="s">
        <v>1487</v>
      </c>
      <c r="L1298">
        <v>1346</v>
      </c>
      <c r="N1298">
        <v>1009</v>
      </c>
      <c r="O1298" t="s">
        <v>1242</v>
      </c>
      <c r="P1298" t="s">
        <v>1242</v>
      </c>
      <c r="Q1298">
        <v>1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1</v>
      </c>
      <c r="AD1298">
        <v>0</v>
      </c>
      <c r="AE1298">
        <v>0</v>
      </c>
      <c r="AF1298" t="s">
        <v>23</v>
      </c>
      <c r="AG1298">
        <v>0</v>
      </c>
      <c r="AH1298">
        <v>3</v>
      </c>
      <c r="AI1298">
        <v>-1</v>
      </c>
      <c r="AJ1298" t="s">
        <v>3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</row>
    <row r="1299" spans="1:44" x14ac:dyDescent="0.2">
      <c r="A1299">
        <f>ROW(Source!A383)</f>
        <v>383</v>
      </c>
      <c r="B1299">
        <v>292118426</v>
      </c>
      <c r="C1299">
        <v>292118393</v>
      </c>
      <c r="D1299">
        <v>277565498</v>
      </c>
      <c r="E1299">
        <v>109</v>
      </c>
      <c r="F1299">
        <v>1</v>
      </c>
      <c r="G1299">
        <v>1</v>
      </c>
      <c r="H1299">
        <v>3</v>
      </c>
      <c r="I1299" t="s">
        <v>1494</v>
      </c>
      <c r="J1299" t="s">
        <v>3</v>
      </c>
      <c r="K1299" t="s">
        <v>1495</v>
      </c>
      <c r="L1299">
        <v>1371</v>
      </c>
      <c r="N1299">
        <v>1013</v>
      </c>
      <c r="O1299" t="s">
        <v>21</v>
      </c>
      <c r="P1299" t="s">
        <v>21</v>
      </c>
      <c r="Q1299">
        <v>1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1</v>
      </c>
      <c r="AD1299">
        <v>0</v>
      </c>
      <c r="AE1299">
        <v>0</v>
      </c>
      <c r="AF1299" t="s">
        <v>23</v>
      </c>
      <c r="AG1299">
        <v>0</v>
      </c>
      <c r="AH1299">
        <v>3</v>
      </c>
      <c r="AI1299">
        <v>-1</v>
      </c>
      <c r="AJ1299" t="s">
        <v>3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</row>
    <row r="1300" spans="1:44" x14ac:dyDescent="0.2">
      <c r="A1300">
        <f>ROW(Source!A383)</f>
        <v>383</v>
      </c>
      <c r="B1300">
        <v>292118427</v>
      </c>
      <c r="C1300">
        <v>292118393</v>
      </c>
      <c r="D1300">
        <v>277565502</v>
      </c>
      <c r="E1300">
        <v>109</v>
      </c>
      <c r="F1300">
        <v>1</v>
      </c>
      <c r="G1300">
        <v>1</v>
      </c>
      <c r="H1300">
        <v>3</v>
      </c>
      <c r="I1300" t="s">
        <v>1468</v>
      </c>
      <c r="J1300" t="s">
        <v>3</v>
      </c>
      <c r="K1300" t="s">
        <v>1491</v>
      </c>
      <c r="L1300">
        <v>1371</v>
      </c>
      <c r="N1300">
        <v>1013</v>
      </c>
      <c r="O1300" t="s">
        <v>21</v>
      </c>
      <c r="P1300" t="s">
        <v>21</v>
      </c>
      <c r="Q1300">
        <v>1</v>
      </c>
      <c r="X1300">
        <v>0.1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 t="s">
        <v>23</v>
      </c>
      <c r="AG1300">
        <v>0</v>
      </c>
      <c r="AH1300">
        <v>3</v>
      </c>
      <c r="AI1300">
        <v>-1</v>
      </c>
      <c r="AJ1300" t="s">
        <v>3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</row>
    <row r="1301" spans="1:44" x14ac:dyDescent="0.2">
      <c r="A1301">
        <f>ROW(Source!A384)</f>
        <v>384</v>
      </c>
      <c r="B1301">
        <v>292118440</v>
      </c>
      <c r="C1301">
        <v>292118428</v>
      </c>
      <c r="D1301">
        <v>277560276</v>
      </c>
      <c r="E1301">
        <v>109</v>
      </c>
      <c r="F1301">
        <v>1</v>
      </c>
      <c r="G1301">
        <v>1</v>
      </c>
      <c r="H1301">
        <v>1</v>
      </c>
      <c r="I1301" t="s">
        <v>1232</v>
      </c>
      <c r="J1301" t="s">
        <v>3</v>
      </c>
      <c r="K1301" t="s">
        <v>1233</v>
      </c>
      <c r="L1301">
        <v>1191</v>
      </c>
      <c r="N1301">
        <v>1013</v>
      </c>
      <c r="O1301" t="s">
        <v>1220</v>
      </c>
      <c r="P1301" t="s">
        <v>1220</v>
      </c>
      <c r="Q1301">
        <v>1</v>
      </c>
      <c r="X1301">
        <v>26.6</v>
      </c>
      <c r="Y1301">
        <v>0</v>
      </c>
      <c r="Z1301">
        <v>0</v>
      </c>
      <c r="AA1301">
        <v>0</v>
      </c>
      <c r="AB1301">
        <v>424.47</v>
      </c>
      <c r="AC1301">
        <v>0</v>
      </c>
      <c r="AD1301">
        <v>1</v>
      </c>
      <c r="AE1301">
        <v>1</v>
      </c>
      <c r="AF1301" t="s">
        <v>3</v>
      </c>
      <c r="AG1301">
        <v>26.6</v>
      </c>
      <c r="AH1301">
        <v>2</v>
      </c>
      <c r="AI1301">
        <v>292118429</v>
      </c>
      <c r="AJ1301">
        <v>857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</row>
    <row r="1302" spans="1:44" x14ac:dyDescent="0.2">
      <c r="A1302">
        <f>ROW(Source!A384)</f>
        <v>384</v>
      </c>
      <c r="B1302">
        <v>292118441</v>
      </c>
      <c r="C1302">
        <v>292118428</v>
      </c>
      <c r="D1302">
        <v>277560491</v>
      </c>
      <c r="E1302">
        <v>109</v>
      </c>
      <c r="F1302">
        <v>1</v>
      </c>
      <c r="G1302">
        <v>1</v>
      </c>
      <c r="H1302">
        <v>1</v>
      </c>
      <c r="I1302" t="s">
        <v>1221</v>
      </c>
      <c r="J1302" t="s">
        <v>3</v>
      </c>
      <c r="K1302" t="s">
        <v>1222</v>
      </c>
      <c r="L1302">
        <v>1191</v>
      </c>
      <c r="N1302">
        <v>1013</v>
      </c>
      <c r="O1302" t="s">
        <v>1220</v>
      </c>
      <c r="P1302" t="s">
        <v>1220</v>
      </c>
      <c r="Q1302">
        <v>1</v>
      </c>
      <c r="X1302">
        <v>1.22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1</v>
      </c>
      <c r="AE1302">
        <v>2</v>
      </c>
      <c r="AF1302" t="s">
        <v>3</v>
      </c>
      <c r="AG1302">
        <v>1.22</v>
      </c>
      <c r="AH1302">
        <v>2</v>
      </c>
      <c r="AI1302">
        <v>292118430</v>
      </c>
      <c r="AJ1302">
        <v>858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</row>
    <row r="1303" spans="1:44" x14ac:dyDescent="0.2">
      <c r="A1303">
        <f>ROW(Source!A384)</f>
        <v>384</v>
      </c>
      <c r="B1303">
        <v>292118442</v>
      </c>
      <c r="C1303">
        <v>292118428</v>
      </c>
      <c r="D1303">
        <v>277945805</v>
      </c>
      <c r="E1303">
        <v>1</v>
      </c>
      <c r="F1303">
        <v>1</v>
      </c>
      <c r="G1303">
        <v>1</v>
      </c>
      <c r="H1303">
        <v>2</v>
      </c>
      <c r="I1303" t="s">
        <v>1227</v>
      </c>
      <c r="J1303" t="s">
        <v>1228</v>
      </c>
      <c r="K1303" t="s">
        <v>1229</v>
      </c>
      <c r="L1303">
        <v>1368</v>
      </c>
      <c r="N1303">
        <v>1011</v>
      </c>
      <c r="O1303" t="s">
        <v>1090</v>
      </c>
      <c r="P1303" t="s">
        <v>1090</v>
      </c>
      <c r="Q1303">
        <v>1</v>
      </c>
      <c r="X1303">
        <v>1.22</v>
      </c>
      <c r="Y1303">
        <v>0</v>
      </c>
      <c r="Z1303">
        <v>544.70000000000005</v>
      </c>
      <c r="AA1303">
        <v>477.98</v>
      </c>
      <c r="AB1303">
        <v>0</v>
      </c>
      <c r="AC1303">
        <v>0</v>
      </c>
      <c r="AD1303">
        <v>1</v>
      </c>
      <c r="AE1303">
        <v>0</v>
      </c>
      <c r="AF1303" t="s">
        <v>3</v>
      </c>
      <c r="AG1303">
        <v>1.22</v>
      </c>
      <c r="AH1303">
        <v>2</v>
      </c>
      <c r="AI1303">
        <v>292118431</v>
      </c>
      <c r="AJ1303">
        <v>859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</row>
    <row r="1304" spans="1:44" x14ac:dyDescent="0.2">
      <c r="A1304">
        <f>ROW(Source!A384)</f>
        <v>384</v>
      </c>
      <c r="B1304">
        <v>292118443</v>
      </c>
      <c r="C1304">
        <v>292118428</v>
      </c>
      <c r="D1304">
        <v>277862540</v>
      </c>
      <c r="E1304">
        <v>1</v>
      </c>
      <c r="F1304">
        <v>1</v>
      </c>
      <c r="G1304">
        <v>1</v>
      </c>
      <c r="H1304">
        <v>3</v>
      </c>
      <c r="I1304" t="s">
        <v>1325</v>
      </c>
      <c r="J1304" t="s">
        <v>1326</v>
      </c>
      <c r="K1304" t="s">
        <v>1327</v>
      </c>
      <c r="L1304">
        <v>1346</v>
      </c>
      <c r="N1304">
        <v>1009</v>
      </c>
      <c r="O1304" t="s">
        <v>1242</v>
      </c>
      <c r="P1304" t="s">
        <v>1242</v>
      </c>
      <c r="Q1304">
        <v>1</v>
      </c>
      <c r="X1304">
        <v>0.03</v>
      </c>
      <c r="Y1304">
        <v>80.02</v>
      </c>
      <c r="Z1304">
        <v>0</v>
      </c>
      <c r="AA1304">
        <v>0</v>
      </c>
      <c r="AB1304">
        <v>0</v>
      </c>
      <c r="AC1304">
        <v>0</v>
      </c>
      <c r="AD1304">
        <v>1</v>
      </c>
      <c r="AE1304">
        <v>0</v>
      </c>
      <c r="AF1304" t="s">
        <v>23</v>
      </c>
      <c r="AG1304">
        <v>0</v>
      </c>
      <c r="AH1304">
        <v>2</v>
      </c>
      <c r="AI1304">
        <v>292118432</v>
      </c>
      <c r="AJ1304">
        <v>860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</row>
    <row r="1305" spans="1:44" x14ac:dyDescent="0.2">
      <c r="A1305">
        <f>ROW(Source!A384)</f>
        <v>384</v>
      </c>
      <c r="B1305">
        <v>292118444</v>
      </c>
      <c r="C1305">
        <v>292118428</v>
      </c>
      <c r="D1305">
        <v>277867733</v>
      </c>
      <c r="E1305">
        <v>1</v>
      </c>
      <c r="F1305">
        <v>1</v>
      </c>
      <c r="G1305">
        <v>1</v>
      </c>
      <c r="H1305">
        <v>3</v>
      </c>
      <c r="I1305" t="s">
        <v>1438</v>
      </c>
      <c r="J1305" t="s">
        <v>1439</v>
      </c>
      <c r="K1305" t="s">
        <v>1440</v>
      </c>
      <c r="L1305">
        <v>1346</v>
      </c>
      <c r="N1305">
        <v>1009</v>
      </c>
      <c r="O1305" t="s">
        <v>1242</v>
      </c>
      <c r="P1305" t="s">
        <v>1242</v>
      </c>
      <c r="Q1305">
        <v>1</v>
      </c>
      <c r="X1305">
        <v>0</v>
      </c>
      <c r="Y1305">
        <v>174.93</v>
      </c>
      <c r="Z1305">
        <v>0</v>
      </c>
      <c r="AA1305">
        <v>0</v>
      </c>
      <c r="AB1305">
        <v>0</v>
      </c>
      <c r="AC1305">
        <v>1</v>
      </c>
      <c r="AD1305">
        <v>0</v>
      </c>
      <c r="AE1305">
        <v>0</v>
      </c>
      <c r="AF1305" t="s">
        <v>23</v>
      </c>
      <c r="AG1305">
        <v>0</v>
      </c>
      <c r="AH1305">
        <v>3</v>
      </c>
      <c r="AI1305">
        <v>-1</v>
      </c>
      <c r="AJ1305" t="s">
        <v>3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</row>
    <row r="1306" spans="1:44" x14ac:dyDescent="0.2">
      <c r="A1306">
        <f>ROW(Source!A384)</f>
        <v>384</v>
      </c>
      <c r="B1306">
        <v>292118445</v>
      </c>
      <c r="C1306">
        <v>292118428</v>
      </c>
      <c r="D1306">
        <v>277867826</v>
      </c>
      <c r="E1306">
        <v>1</v>
      </c>
      <c r="F1306">
        <v>1</v>
      </c>
      <c r="G1306">
        <v>1</v>
      </c>
      <c r="H1306">
        <v>3</v>
      </c>
      <c r="I1306" t="s">
        <v>1328</v>
      </c>
      <c r="J1306" t="s">
        <v>1329</v>
      </c>
      <c r="K1306" t="s">
        <v>1330</v>
      </c>
      <c r="L1306">
        <v>1348</v>
      </c>
      <c r="N1306">
        <v>1009</v>
      </c>
      <c r="O1306" t="s">
        <v>806</v>
      </c>
      <c r="P1306" t="s">
        <v>806</v>
      </c>
      <c r="Q1306">
        <v>1000</v>
      </c>
      <c r="X1306">
        <v>2.3000000000000001E-4</v>
      </c>
      <c r="Y1306">
        <v>84866.240000000005</v>
      </c>
      <c r="Z1306">
        <v>0</v>
      </c>
      <c r="AA1306">
        <v>0</v>
      </c>
      <c r="AB1306">
        <v>0</v>
      </c>
      <c r="AC1306">
        <v>0</v>
      </c>
      <c r="AD1306">
        <v>1</v>
      </c>
      <c r="AE1306">
        <v>0</v>
      </c>
      <c r="AF1306" t="s">
        <v>23</v>
      </c>
      <c r="AG1306">
        <v>0</v>
      </c>
      <c r="AH1306">
        <v>2</v>
      </c>
      <c r="AI1306">
        <v>292118433</v>
      </c>
      <c r="AJ1306">
        <v>861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</row>
    <row r="1307" spans="1:44" x14ac:dyDescent="0.2">
      <c r="A1307">
        <f>ROW(Source!A384)</f>
        <v>384</v>
      </c>
      <c r="B1307">
        <v>292118446</v>
      </c>
      <c r="C1307">
        <v>292118428</v>
      </c>
      <c r="D1307">
        <v>277869627</v>
      </c>
      <c r="E1307">
        <v>1</v>
      </c>
      <c r="F1307">
        <v>1</v>
      </c>
      <c r="G1307">
        <v>1</v>
      </c>
      <c r="H1307">
        <v>3</v>
      </c>
      <c r="I1307" t="s">
        <v>1246</v>
      </c>
      <c r="J1307" t="s">
        <v>1247</v>
      </c>
      <c r="K1307" t="s">
        <v>1248</v>
      </c>
      <c r="L1307">
        <v>1346</v>
      </c>
      <c r="N1307">
        <v>1009</v>
      </c>
      <c r="O1307" t="s">
        <v>1242</v>
      </c>
      <c r="P1307" t="s">
        <v>1242</v>
      </c>
      <c r="Q1307">
        <v>1</v>
      </c>
      <c r="X1307">
        <v>0.02</v>
      </c>
      <c r="Y1307">
        <v>56.11</v>
      </c>
      <c r="Z1307">
        <v>0</v>
      </c>
      <c r="AA1307">
        <v>0</v>
      </c>
      <c r="AB1307">
        <v>0</v>
      </c>
      <c r="AC1307">
        <v>0</v>
      </c>
      <c r="AD1307">
        <v>1</v>
      </c>
      <c r="AE1307">
        <v>0</v>
      </c>
      <c r="AF1307" t="s">
        <v>23</v>
      </c>
      <c r="AG1307">
        <v>0</v>
      </c>
      <c r="AH1307">
        <v>2</v>
      </c>
      <c r="AI1307">
        <v>292118434</v>
      </c>
      <c r="AJ1307">
        <v>862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</row>
    <row r="1308" spans="1:44" x14ac:dyDescent="0.2">
      <c r="A1308">
        <f>ROW(Source!A384)</f>
        <v>384</v>
      </c>
      <c r="B1308">
        <v>292118447</v>
      </c>
      <c r="C1308">
        <v>292118428</v>
      </c>
      <c r="D1308">
        <v>277561946</v>
      </c>
      <c r="E1308">
        <v>109</v>
      </c>
      <c r="F1308">
        <v>1</v>
      </c>
      <c r="G1308">
        <v>1</v>
      </c>
      <c r="H1308">
        <v>3</v>
      </c>
      <c r="I1308" t="s">
        <v>1497</v>
      </c>
      <c r="J1308" t="s">
        <v>3</v>
      </c>
      <c r="K1308" t="s">
        <v>1498</v>
      </c>
      <c r="L1308">
        <v>1371</v>
      </c>
      <c r="N1308">
        <v>1013</v>
      </c>
      <c r="O1308" t="s">
        <v>21</v>
      </c>
      <c r="P1308" t="s">
        <v>21</v>
      </c>
      <c r="Q1308">
        <v>1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1</v>
      </c>
      <c r="AD1308">
        <v>0</v>
      </c>
      <c r="AE1308">
        <v>0</v>
      </c>
      <c r="AF1308" t="s">
        <v>23</v>
      </c>
      <c r="AG1308">
        <v>0</v>
      </c>
      <c r="AH1308">
        <v>3</v>
      </c>
      <c r="AI1308">
        <v>-1</v>
      </c>
      <c r="AJ1308" t="s">
        <v>3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</row>
    <row r="1309" spans="1:44" x14ac:dyDescent="0.2">
      <c r="A1309">
        <f>ROW(Source!A384)</f>
        <v>384</v>
      </c>
      <c r="B1309">
        <v>292118448</v>
      </c>
      <c r="C1309">
        <v>292118428</v>
      </c>
      <c r="D1309">
        <v>277562634</v>
      </c>
      <c r="E1309">
        <v>109</v>
      </c>
      <c r="F1309">
        <v>1</v>
      </c>
      <c r="G1309">
        <v>1</v>
      </c>
      <c r="H1309">
        <v>3</v>
      </c>
      <c r="I1309" t="s">
        <v>1480</v>
      </c>
      <c r="J1309" t="s">
        <v>3</v>
      </c>
      <c r="K1309" t="s">
        <v>1481</v>
      </c>
      <c r="L1309">
        <v>1348</v>
      </c>
      <c r="N1309">
        <v>1009</v>
      </c>
      <c r="O1309" t="s">
        <v>806</v>
      </c>
      <c r="P1309" t="s">
        <v>806</v>
      </c>
      <c r="Q1309">
        <v>1000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1</v>
      </c>
      <c r="AD1309">
        <v>0</v>
      </c>
      <c r="AE1309">
        <v>0</v>
      </c>
      <c r="AF1309" t="s">
        <v>23</v>
      </c>
      <c r="AG1309">
        <v>0</v>
      </c>
      <c r="AH1309">
        <v>3</v>
      </c>
      <c r="AI1309">
        <v>-1</v>
      </c>
      <c r="AJ1309" t="s">
        <v>3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</row>
    <row r="1310" spans="1:44" x14ac:dyDescent="0.2">
      <c r="A1310">
        <f>ROW(Source!A384)</f>
        <v>384</v>
      </c>
      <c r="B1310">
        <v>292118449</v>
      </c>
      <c r="C1310">
        <v>292118428</v>
      </c>
      <c r="D1310">
        <v>277562780</v>
      </c>
      <c r="E1310">
        <v>109</v>
      </c>
      <c r="F1310">
        <v>1</v>
      </c>
      <c r="G1310">
        <v>1</v>
      </c>
      <c r="H1310">
        <v>3</v>
      </c>
      <c r="I1310" t="s">
        <v>1482</v>
      </c>
      <c r="J1310" t="s">
        <v>3</v>
      </c>
      <c r="K1310" t="s">
        <v>1483</v>
      </c>
      <c r="L1310">
        <v>1346</v>
      </c>
      <c r="N1310">
        <v>1009</v>
      </c>
      <c r="O1310" t="s">
        <v>1242</v>
      </c>
      <c r="P1310" t="s">
        <v>1242</v>
      </c>
      <c r="Q1310">
        <v>1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1</v>
      </c>
      <c r="AD1310">
        <v>0</v>
      </c>
      <c r="AE1310">
        <v>0</v>
      </c>
      <c r="AF1310" t="s">
        <v>23</v>
      </c>
      <c r="AG1310">
        <v>0</v>
      </c>
      <c r="AH1310">
        <v>3</v>
      </c>
      <c r="AI1310">
        <v>-1</v>
      </c>
      <c r="AJ1310" t="s">
        <v>3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</row>
    <row r="1311" spans="1:44" x14ac:dyDescent="0.2">
      <c r="A1311">
        <f>ROW(Source!A384)</f>
        <v>384</v>
      </c>
      <c r="B1311">
        <v>292118450</v>
      </c>
      <c r="C1311">
        <v>292118428</v>
      </c>
      <c r="D1311">
        <v>277879114</v>
      </c>
      <c r="E1311">
        <v>1</v>
      </c>
      <c r="F1311">
        <v>1</v>
      </c>
      <c r="G1311">
        <v>1</v>
      </c>
      <c r="H1311">
        <v>3</v>
      </c>
      <c r="I1311" t="s">
        <v>1499</v>
      </c>
      <c r="J1311" t="s">
        <v>1500</v>
      </c>
      <c r="K1311" t="s">
        <v>1501</v>
      </c>
      <c r="L1311">
        <v>1348</v>
      </c>
      <c r="N1311">
        <v>1009</v>
      </c>
      <c r="O1311" t="s">
        <v>806</v>
      </c>
      <c r="P1311" t="s">
        <v>806</v>
      </c>
      <c r="Q1311">
        <v>1000</v>
      </c>
      <c r="X1311">
        <v>0</v>
      </c>
      <c r="Y1311">
        <v>78619.899999999994</v>
      </c>
      <c r="Z1311">
        <v>0</v>
      </c>
      <c r="AA1311">
        <v>0</v>
      </c>
      <c r="AB1311">
        <v>0</v>
      </c>
      <c r="AC1311">
        <v>1</v>
      </c>
      <c r="AD1311">
        <v>0</v>
      </c>
      <c r="AE1311">
        <v>0</v>
      </c>
      <c r="AF1311" t="s">
        <v>23</v>
      </c>
      <c r="AG1311">
        <v>0</v>
      </c>
      <c r="AH1311">
        <v>3</v>
      </c>
      <c r="AI1311">
        <v>-1</v>
      </c>
      <c r="AJ1311" t="s">
        <v>3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</row>
    <row r="1312" spans="1:44" x14ac:dyDescent="0.2">
      <c r="A1312">
        <f>ROW(Source!A384)</f>
        <v>384</v>
      </c>
      <c r="B1312">
        <v>292118451</v>
      </c>
      <c r="C1312">
        <v>292118428</v>
      </c>
      <c r="D1312">
        <v>277563139</v>
      </c>
      <c r="E1312">
        <v>109</v>
      </c>
      <c r="F1312">
        <v>1</v>
      </c>
      <c r="G1312">
        <v>1</v>
      </c>
      <c r="H1312">
        <v>3</v>
      </c>
      <c r="I1312" t="s">
        <v>1492</v>
      </c>
      <c r="J1312" t="s">
        <v>3</v>
      </c>
      <c r="K1312" t="s">
        <v>1493</v>
      </c>
      <c r="L1312">
        <v>1348</v>
      </c>
      <c r="N1312">
        <v>1009</v>
      </c>
      <c r="O1312" t="s">
        <v>806</v>
      </c>
      <c r="P1312" t="s">
        <v>806</v>
      </c>
      <c r="Q1312">
        <v>1000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1</v>
      </c>
      <c r="AD1312">
        <v>0</v>
      </c>
      <c r="AE1312">
        <v>0</v>
      </c>
      <c r="AF1312" t="s">
        <v>23</v>
      </c>
      <c r="AG1312">
        <v>0</v>
      </c>
      <c r="AH1312">
        <v>3</v>
      </c>
      <c r="AI1312">
        <v>-1</v>
      </c>
      <c r="AJ1312" t="s">
        <v>3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</row>
    <row r="1313" spans="1:44" x14ac:dyDescent="0.2">
      <c r="A1313">
        <f>ROW(Source!A384)</f>
        <v>384</v>
      </c>
      <c r="B1313">
        <v>292118452</v>
      </c>
      <c r="C1313">
        <v>292118428</v>
      </c>
      <c r="D1313">
        <v>277563539</v>
      </c>
      <c r="E1313">
        <v>109</v>
      </c>
      <c r="F1313">
        <v>1</v>
      </c>
      <c r="G1313">
        <v>1</v>
      </c>
      <c r="H1313">
        <v>3</v>
      </c>
      <c r="I1313" t="s">
        <v>1488</v>
      </c>
      <c r="J1313" t="s">
        <v>3</v>
      </c>
      <c r="K1313" t="s">
        <v>1489</v>
      </c>
      <c r="L1313">
        <v>1339</v>
      </c>
      <c r="N1313">
        <v>1007</v>
      </c>
      <c r="O1313" t="s">
        <v>1477</v>
      </c>
      <c r="P1313" t="s">
        <v>1477</v>
      </c>
      <c r="Q1313">
        <v>1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1</v>
      </c>
      <c r="AD1313">
        <v>0</v>
      </c>
      <c r="AE1313">
        <v>0</v>
      </c>
      <c r="AF1313" t="s">
        <v>23</v>
      </c>
      <c r="AG1313">
        <v>0</v>
      </c>
      <c r="AH1313">
        <v>3</v>
      </c>
      <c r="AI1313">
        <v>-1</v>
      </c>
      <c r="AJ1313" t="s">
        <v>3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</row>
    <row r="1314" spans="1:44" x14ac:dyDescent="0.2">
      <c r="A1314">
        <f>ROW(Source!A384)</f>
        <v>384</v>
      </c>
      <c r="B1314">
        <v>292118453</v>
      </c>
      <c r="C1314">
        <v>292118428</v>
      </c>
      <c r="D1314">
        <v>277896283</v>
      </c>
      <c r="E1314">
        <v>1</v>
      </c>
      <c r="F1314">
        <v>1</v>
      </c>
      <c r="G1314">
        <v>1</v>
      </c>
      <c r="H1314">
        <v>3</v>
      </c>
      <c r="I1314" t="s">
        <v>1331</v>
      </c>
      <c r="J1314" t="s">
        <v>1332</v>
      </c>
      <c r="K1314" t="s">
        <v>1333</v>
      </c>
      <c r="L1314">
        <v>1348</v>
      </c>
      <c r="N1314">
        <v>1009</v>
      </c>
      <c r="O1314" t="s">
        <v>806</v>
      </c>
      <c r="P1314" t="s">
        <v>806</v>
      </c>
      <c r="Q1314">
        <v>1000</v>
      </c>
      <c r="X1314">
        <v>4.0000000000000002E-4</v>
      </c>
      <c r="Y1314">
        <v>61265.39</v>
      </c>
      <c r="Z1314">
        <v>0</v>
      </c>
      <c r="AA1314">
        <v>0</v>
      </c>
      <c r="AB1314">
        <v>0</v>
      </c>
      <c r="AC1314">
        <v>0</v>
      </c>
      <c r="AD1314">
        <v>1</v>
      </c>
      <c r="AE1314">
        <v>0</v>
      </c>
      <c r="AF1314" t="s">
        <v>23</v>
      </c>
      <c r="AG1314">
        <v>0</v>
      </c>
      <c r="AH1314">
        <v>2</v>
      </c>
      <c r="AI1314">
        <v>292118435</v>
      </c>
      <c r="AJ1314">
        <v>863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</row>
    <row r="1315" spans="1:44" x14ac:dyDescent="0.2">
      <c r="A1315">
        <f>ROW(Source!A384)</f>
        <v>384</v>
      </c>
      <c r="B1315">
        <v>292118454</v>
      </c>
      <c r="C1315">
        <v>292118428</v>
      </c>
      <c r="D1315">
        <v>277896315</v>
      </c>
      <c r="E1315">
        <v>1</v>
      </c>
      <c r="F1315">
        <v>1</v>
      </c>
      <c r="G1315">
        <v>1</v>
      </c>
      <c r="H1315">
        <v>3</v>
      </c>
      <c r="I1315" t="s">
        <v>1334</v>
      </c>
      <c r="J1315" t="s">
        <v>1335</v>
      </c>
      <c r="K1315" t="s">
        <v>1336</v>
      </c>
      <c r="L1315">
        <v>1348</v>
      </c>
      <c r="N1315">
        <v>1009</v>
      </c>
      <c r="O1315" t="s">
        <v>806</v>
      </c>
      <c r="P1315" t="s">
        <v>806</v>
      </c>
      <c r="Q1315">
        <v>1000</v>
      </c>
      <c r="X1315">
        <v>1.0000000000000001E-5</v>
      </c>
      <c r="Y1315">
        <v>80020.98</v>
      </c>
      <c r="Z1315">
        <v>0</v>
      </c>
      <c r="AA1315">
        <v>0</v>
      </c>
      <c r="AB1315">
        <v>0</v>
      </c>
      <c r="AC1315">
        <v>0</v>
      </c>
      <c r="AD1315">
        <v>1</v>
      </c>
      <c r="AE1315">
        <v>0</v>
      </c>
      <c r="AF1315" t="s">
        <v>23</v>
      </c>
      <c r="AG1315">
        <v>0</v>
      </c>
      <c r="AH1315">
        <v>2</v>
      </c>
      <c r="AI1315">
        <v>292118436</v>
      </c>
      <c r="AJ1315">
        <v>864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</row>
    <row r="1316" spans="1:44" x14ac:dyDescent="0.2">
      <c r="A1316">
        <f>ROW(Source!A384)</f>
        <v>384</v>
      </c>
      <c r="B1316">
        <v>292118455</v>
      </c>
      <c r="C1316">
        <v>292118428</v>
      </c>
      <c r="D1316">
        <v>277896321</v>
      </c>
      <c r="E1316">
        <v>1</v>
      </c>
      <c r="F1316">
        <v>1</v>
      </c>
      <c r="G1316">
        <v>1</v>
      </c>
      <c r="H1316">
        <v>3</v>
      </c>
      <c r="I1316" t="s">
        <v>1337</v>
      </c>
      <c r="J1316" t="s">
        <v>1338</v>
      </c>
      <c r="K1316" t="s">
        <v>1339</v>
      </c>
      <c r="L1316">
        <v>1348</v>
      </c>
      <c r="N1316">
        <v>1009</v>
      </c>
      <c r="O1316" t="s">
        <v>806</v>
      </c>
      <c r="P1316" t="s">
        <v>806</v>
      </c>
      <c r="Q1316">
        <v>1000</v>
      </c>
      <c r="X1316">
        <v>5.9999999999999995E-4</v>
      </c>
      <c r="Y1316">
        <v>40917.440000000002</v>
      </c>
      <c r="Z1316">
        <v>0</v>
      </c>
      <c r="AA1316">
        <v>0</v>
      </c>
      <c r="AB1316">
        <v>0</v>
      </c>
      <c r="AC1316">
        <v>0</v>
      </c>
      <c r="AD1316">
        <v>1</v>
      </c>
      <c r="AE1316">
        <v>0</v>
      </c>
      <c r="AF1316" t="s">
        <v>23</v>
      </c>
      <c r="AG1316">
        <v>0</v>
      </c>
      <c r="AH1316">
        <v>2</v>
      </c>
      <c r="AI1316">
        <v>292118437</v>
      </c>
      <c r="AJ1316">
        <v>865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</row>
    <row r="1317" spans="1:44" x14ac:dyDescent="0.2">
      <c r="A1317">
        <f>ROW(Source!A384)</f>
        <v>384</v>
      </c>
      <c r="B1317">
        <v>292118456</v>
      </c>
      <c r="C1317">
        <v>292118428</v>
      </c>
      <c r="D1317">
        <v>277896684</v>
      </c>
      <c r="E1317">
        <v>1</v>
      </c>
      <c r="F1317">
        <v>1</v>
      </c>
      <c r="G1317">
        <v>1</v>
      </c>
      <c r="H1317">
        <v>3</v>
      </c>
      <c r="I1317" t="s">
        <v>1340</v>
      </c>
      <c r="J1317" t="s">
        <v>1341</v>
      </c>
      <c r="K1317" t="s">
        <v>1342</v>
      </c>
      <c r="L1317">
        <v>1348</v>
      </c>
      <c r="N1317">
        <v>1009</v>
      </c>
      <c r="O1317" t="s">
        <v>806</v>
      </c>
      <c r="P1317" t="s">
        <v>806</v>
      </c>
      <c r="Q1317">
        <v>1000</v>
      </c>
      <c r="X1317">
        <v>5.9999999999999995E-4</v>
      </c>
      <c r="Y1317">
        <v>98039.57</v>
      </c>
      <c r="Z1317">
        <v>0</v>
      </c>
      <c r="AA1317">
        <v>0</v>
      </c>
      <c r="AB1317">
        <v>0</v>
      </c>
      <c r="AC1317">
        <v>0</v>
      </c>
      <c r="AD1317">
        <v>1</v>
      </c>
      <c r="AE1317">
        <v>0</v>
      </c>
      <c r="AF1317" t="s">
        <v>23</v>
      </c>
      <c r="AG1317">
        <v>0</v>
      </c>
      <c r="AH1317">
        <v>2</v>
      </c>
      <c r="AI1317">
        <v>292118438</v>
      </c>
      <c r="AJ1317">
        <v>866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</row>
    <row r="1318" spans="1:44" x14ac:dyDescent="0.2">
      <c r="A1318">
        <f>ROW(Source!A384)</f>
        <v>384</v>
      </c>
      <c r="B1318">
        <v>292118457</v>
      </c>
      <c r="C1318">
        <v>292118428</v>
      </c>
      <c r="D1318">
        <v>277908257</v>
      </c>
      <c r="E1318">
        <v>1</v>
      </c>
      <c r="F1318">
        <v>1</v>
      </c>
      <c r="G1318">
        <v>1</v>
      </c>
      <c r="H1318">
        <v>3</v>
      </c>
      <c r="I1318" t="s">
        <v>1343</v>
      </c>
      <c r="J1318" t="s">
        <v>1344</v>
      </c>
      <c r="K1318" t="s">
        <v>1345</v>
      </c>
      <c r="L1318">
        <v>1425</v>
      </c>
      <c r="N1318">
        <v>1013</v>
      </c>
      <c r="O1318" t="s">
        <v>880</v>
      </c>
      <c r="P1318" t="s">
        <v>880</v>
      </c>
      <c r="Q1318">
        <v>1</v>
      </c>
      <c r="X1318">
        <v>0.06</v>
      </c>
      <c r="Y1318">
        <v>1031.73</v>
      </c>
      <c r="Z1318">
        <v>0</v>
      </c>
      <c r="AA1318">
        <v>0</v>
      </c>
      <c r="AB1318">
        <v>0</v>
      </c>
      <c r="AC1318">
        <v>0</v>
      </c>
      <c r="AD1318">
        <v>1</v>
      </c>
      <c r="AE1318">
        <v>0</v>
      </c>
      <c r="AF1318" t="s">
        <v>23</v>
      </c>
      <c r="AG1318">
        <v>0</v>
      </c>
      <c r="AH1318">
        <v>2</v>
      </c>
      <c r="AI1318">
        <v>292118439</v>
      </c>
      <c r="AJ1318">
        <v>867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</row>
    <row r="1319" spans="1:44" x14ac:dyDescent="0.2">
      <c r="A1319">
        <f>ROW(Source!A384)</f>
        <v>384</v>
      </c>
      <c r="B1319">
        <v>292118458</v>
      </c>
      <c r="C1319">
        <v>292118428</v>
      </c>
      <c r="D1319">
        <v>277565451</v>
      </c>
      <c r="E1319">
        <v>109</v>
      </c>
      <c r="F1319">
        <v>1</v>
      </c>
      <c r="G1319">
        <v>1</v>
      </c>
      <c r="H1319">
        <v>3</v>
      </c>
      <c r="I1319" t="s">
        <v>1484</v>
      </c>
      <c r="J1319" t="s">
        <v>3</v>
      </c>
      <c r="K1319" t="s">
        <v>1490</v>
      </c>
      <c r="L1319">
        <v>1371</v>
      </c>
      <c r="N1319">
        <v>1013</v>
      </c>
      <c r="O1319" t="s">
        <v>21</v>
      </c>
      <c r="P1319" t="s">
        <v>21</v>
      </c>
      <c r="Q1319">
        <v>1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1</v>
      </c>
      <c r="AD1319">
        <v>0</v>
      </c>
      <c r="AE1319">
        <v>0</v>
      </c>
      <c r="AF1319" t="s">
        <v>23</v>
      </c>
      <c r="AG1319">
        <v>0</v>
      </c>
      <c r="AH1319">
        <v>3</v>
      </c>
      <c r="AI1319">
        <v>-1</v>
      </c>
      <c r="AJ1319" t="s">
        <v>3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</row>
    <row r="1320" spans="1:44" x14ac:dyDescent="0.2">
      <c r="A1320">
        <f>ROW(Source!A384)</f>
        <v>384</v>
      </c>
      <c r="B1320">
        <v>292118459</v>
      </c>
      <c r="C1320">
        <v>292118428</v>
      </c>
      <c r="D1320">
        <v>277565464</v>
      </c>
      <c r="E1320">
        <v>109</v>
      </c>
      <c r="F1320">
        <v>1</v>
      </c>
      <c r="G1320">
        <v>1</v>
      </c>
      <c r="H1320">
        <v>3</v>
      </c>
      <c r="I1320" t="s">
        <v>1502</v>
      </c>
      <c r="J1320" t="s">
        <v>3</v>
      </c>
      <c r="K1320" t="s">
        <v>1479</v>
      </c>
      <c r="L1320">
        <v>1346</v>
      </c>
      <c r="N1320">
        <v>1009</v>
      </c>
      <c r="O1320" t="s">
        <v>1242</v>
      </c>
      <c r="P1320" t="s">
        <v>1242</v>
      </c>
      <c r="Q1320">
        <v>1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1</v>
      </c>
      <c r="AD1320">
        <v>0</v>
      </c>
      <c r="AE1320">
        <v>0</v>
      </c>
      <c r="AF1320" t="s">
        <v>23</v>
      </c>
      <c r="AG1320">
        <v>0</v>
      </c>
      <c r="AH1320">
        <v>3</v>
      </c>
      <c r="AI1320">
        <v>-1</v>
      </c>
      <c r="AJ1320" t="s">
        <v>3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</row>
    <row r="1321" spans="1:44" x14ac:dyDescent="0.2">
      <c r="A1321">
        <f>ROW(Source!A384)</f>
        <v>384</v>
      </c>
      <c r="B1321">
        <v>292118460</v>
      </c>
      <c r="C1321">
        <v>292118428</v>
      </c>
      <c r="D1321">
        <v>277565474</v>
      </c>
      <c r="E1321">
        <v>109</v>
      </c>
      <c r="F1321">
        <v>1</v>
      </c>
      <c r="G1321">
        <v>1</v>
      </c>
      <c r="H1321">
        <v>3</v>
      </c>
      <c r="I1321" t="s">
        <v>1486</v>
      </c>
      <c r="J1321" t="s">
        <v>3</v>
      </c>
      <c r="K1321" t="s">
        <v>1487</v>
      </c>
      <c r="L1321">
        <v>1346</v>
      </c>
      <c r="N1321">
        <v>1009</v>
      </c>
      <c r="O1321" t="s">
        <v>1242</v>
      </c>
      <c r="P1321" t="s">
        <v>1242</v>
      </c>
      <c r="Q1321">
        <v>1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1</v>
      </c>
      <c r="AD1321">
        <v>0</v>
      </c>
      <c r="AE1321">
        <v>0</v>
      </c>
      <c r="AF1321" t="s">
        <v>23</v>
      </c>
      <c r="AG1321">
        <v>0</v>
      </c>
      <c r="AH1321">
        <v>3</v>
      </c>
      <c r="AI1321">
        <v>-1</v>
      </c>
      <c r="AJ1321" t="s">
        <v>3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</row>
    <row r="1322" spans="1:44" x14ac:dyDescent="0.2">
      <c r="A1322">
        <f>ROW(Source!A384)</f>
        <v>384</v>
      </c>
      <c r="B1322">
        <v>292118461</v>
      </c>
      <c r="C1322">
        <v>292118428</v>
      </c>
      <c r="D1322">
        <v>277565498</v>
      </c>
      <c r="E1322">
        <v>109</v>
      </c>
      <c r="F1322">
        <v>1</v>
      </c>
      <c r="G1322">
        <v>1</v>
      </c>
      <c r="H1322">
        <v>3</v>
      </c>
      <c r="I1322" t="s">
        <v>1494</v>
      </c>
      <c r="J1322" t="s">
        <v>3</v>
      </c>
      <c r="K1322" t="s">
        <v>1495</v>
      </c>
      <c r="L1322">
        <v>1371</v>
      </c>
      <c r="N1322">
        <v>1013</v>
      </c>
      <c r="O1322" t="s">
        <v>21</v>
      </c>
      <c r="P1322" t="s">
        <v>21</v>
      </c>
      <c r="Q1322">
        <v>1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1</v>
      </c>
      <c r="AD1322">
        <v>0</v>
      </c>
      <c r="AE1322">
        <v>0</v>
      </c>
      <c r="AF1322" t="s">
        <v>23</v>
      </c>
      <c r="AG1322">
        <v>0</v>
      </c>
      <c r="AH1322">
        <v>3</v>
      </c>
      <c r="AI1322">
        <v>-1</v>
      </c>
      <c r="AJ1322" t="s">
        <v>3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</row>
    <row r="1323" spans="1:44" x14ac:dyDescent="0.2">
      <c r="A1323">
        <f>ROW(Source!A384)</f>
        <v>384</v>
      </c>
      <c r="B1323">
        <v>292118462</v>
      </c>
      <c r="C1323">
        <v>292118428</v>
      </c>
      <c r="D1323">
        <v>277565502</v>
      </c>
      <c r="E1323">
        <v>109</v>
      </c>
      <c r="F1323">
        <v>1</v>
      </c>
      <c r="G1323">
        <v>1</v>
      </c>
      <c r="H1323">
        <v>3</v>
      </c>
      <c r="I1323" t="s">
        <v>1468</v>
      </c>
      <c r="J1323" t="s">
        <v>3</v>
      </c>
      <c r="K1323" t="s">
        <v>1491</v>
      </c>
      <c r="L1323">
        <v>1371</v>
      </c>
      <c r="N1323">
        <v>1013</v>
      </c>
      <c r="O1323" t="s">
        <v>21</v>
      </c>
      <c r="P1323" t="s">
        <v>21</v>
      </c>
      <c r="Q1323">
        <v>1</v>
      </c>
      <c r="X1323">
        <v>0.1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 t="s">
        <v>23</v>
      </c>
      <c r="AG1323">
        <v>0</v>
      </c>
      <c r="AH1323">
        <v>3</v>
      </c>
      <c r="AI1323">
        <v>-1</v>
      </c>
      <c r="AJ1323" t="s">
        <v>3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</row>
    <row r="1324" spans="1:44" x14ac:dyDescent="0.2">
      <c r="A1324">
        <f>ROW(Source!A421)</f>
        <v>421</v>
      </c>
      <c r="B1324">
        <v>292118475</v>
      </c>
      <c r="C1324">
        <v>292118464</v>
      </c>
      <c r="D1324">
        <v>277560284</v>
      </c>
      <c r="E1324">
        <v>109</v>
      </c>
      <c r="F1324">
        <v>1</v>
      </c>
      <c r="G1324">
        <v>1</v>
      </c>
      <c r="H1324">
        <v>1</v>
      </c>
      <c r="I1324" t="s">
        <v>1323</v>
      </c>
      <c r="J1324" t="s">
        <v>3</v>
      </c>
      <c r="K1324" t="s">
        <v>1324</v>
      </c>
      <c r="L1324">
        <v>1191</v>
      </c>
      <c r="N1324">
        <v>1013</v>
      </c>
      <c r="O1324" t="s">
        <v>1220</v>
      </c>
      <c r="P1324" t="s">
        <v>1220</v>
      </c>
      <c r="Q1324">
        <v>1</v>
      </c>
      <c r="X1324">
        <v>3.06</v>
      </c>
      <c r="Y1324">
        <v>0</v>
      </c>
      <c r="Z1324">
        <v>0</v>
      </c>
      <c r="AA1324">
        <v>0</v>
      </c>
      <c r="AB1324">
        <v>440.52</v>
      </c>
      <c r="AC1324">
        <v>0</v>
      </c>
      <c r="AD1324">
        <v>1</v>
      </c>
      <c r="AE1324">
        <v>1</v>
      </c>
      <c r="AF1324" t="s">
        <v>3</v>
      </c>
      <c r="AG1324">
        <v>3.06</v>
      </c>
      <c r="AH1324">
        <v>2</v>
      </c>
      <c r="AI1324">
        <v>292118465</v>
      </c>
      <c r="AJ1324">
        <v>868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</row>
    <row r="1325" spans="1:44" x14ac:dyDescent="0.2">
      <c r="A1325">
        <f>ROW(Source!A421)</f>
        <v>421</v>
      </c>
      <c r="B1325">
        <v>292118476</v>
      </c>
      <c r="C1325">
        <v>292118464</v>
      </c>
      <c r="D1325">
        <v>277560491</v>
      </c>
      <c r="E1325">
        <v>109</v>
      </c>
      <c r="F1325">
        <v>1</v>
      </c>
      <c r="G1325">
        <v>1</v>
      </c>
      <c r="H1325">
        <v>1</v>
      </c>
      <c r="I1325" t="s">
        <v>1221</v>
      </c>
      <c r="J1325" t="s">
        <v>3</v>
      </c>
      <c r="K1325" t="s">
        <v>1222</v>
      </c>
      <c r="L1325">
        <v>1191</v>
      </c>
      <c r="N1325">
        <v>1013</v>
      </c>
      <c r="O1325" t="s">
        <v>1220</v>
      </c>
      <c r="P1325" t="s">
        <v>1220</v>
      </c>
      <c r="Q1325">
        <v>1</v>
      </c>
      <c r="X1325">
        <v>0.87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1</v>
      </c>
      <c r="AE1325">
        <v>2</v>
      </c>
      <c r="AF1325" t="s">
        <v>3</v>
      </c>
      <c r="AG1325">
        <v>0.87</v>
      </c>
      <c r="AH1325">
        <v>2</v>
      </c>
      <c r="AI1325">
        <v>292118466</v>
      </c>
      <c r="AJ1325">
        <v>869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</row>
    <row r="1326" spans="1:44" x14ac:dyDescent="0.2">
      <c r="A1326">
        <f>ROW(Source!A421)</f>
        <v>421</v>
      </c>
      <c r="B1326">
        <v>292118477</v>
      </c>
      <c r="C1326">
        <v>292118464</v>
      </c>
      <c r="D1326">
        <v>277944474</v>
      </c>
      <c r="E1326">
        <v>1</v>
      </c>
      <c r="F1326">
        <v>1</v>
      </c>
      <c r="G1326">
        <v>1</v>
      </c>
      <c r="H1326">
        <v>2</v>
      </c>
      <c r="I1326" t="s">
        <v>1300</v>
      </c>
      <c r="J1326" t="s">
        <v>1301</v>
      </c>
      <c r="K1326" t="s">
        <v>1302</v>
      </c>
      <c r="L1326">
        <v>1368</v>
      </c>
      <c r="N1326">
        <v>1011</v>
      </c>
      <c r="O1326" t="s">
        <v>1090</v>
      </c>
      <c r="P1326" t="s">
        <v>1090</v>
      </c>
      <c r="Q1326">
        <v>1</v>
      </c>
      <c r="X1326">
        <v>0.68</v>
      </c>
      <c r="Y1326">
        <v>0</v>
      </c>
      <c r="Z1326">
        <v>1811.82</v>
      </c>
      <c r="AA1326">
        <v>549.32000000000005</v>
      </c>
      <c r="AB1326">
        <v>0</v>
      </c>
      <c r="AC1326">
        <v>0</v>
      </c>
      <c r="AD1326">
        <v>1</v>
      </c>
      <c r="AE1326">
        <v>0</v>
      </c>
      <c r="AF1326" t="s">
        <v>3</v>
      </c>
      <c r="AG1326">
        <v>0.68</v>
      </c>
      <c r="AH1326">
        <v>2</v>
      </c>
      <c r="AI1326">
        <v>292118467</v>
      </c>
      <c r="AJ1326">
        <v>870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</row>
    <row r="1327" spans="1:44" x14ac:dyDescent="0.2">
      <c r="A1327">
        <f>ROW(Source!A421)</f>
        <v>421</v>
      </c>
      <c r="B1327">
        <v>292118478</v>
      </c>
      <c r="C1327">
        <v>292118464</v>
      </c>
      <c r="D1327">
        <v>277945805</v>
      </c>
      <c r="E1327">
        <v>1</v>
      </c>
      <c r="F1327">
        <v>1</v>
      </c>
      <c r="G1327">
        <v>1</v>
      </c>
      <c r="H1327">
        <v>2</v>
      </c>
      <c r="I1327" t="s">
        <v>1227</v>
      </c>
      <c r="J1327" t="s">
        <v>1228</v>
      </c>
      <c r="K1327" t="s">
        <v>1229</v>
      </c>
      <c r="L1327">
        <v>1368</v>
      </c>
      <c r="N1327">
        <v>1011</v>
      </c>
      <c r="O1327" t="s">
        <v>1090</v>
      </c>
      <c r="P1327" t="s">
        <v>1090</v>
      </c>
      <c r="Q1327">
        <v>1</v>
      </c>
      <c r="X1327">
        <v>0.19</v>
      </c>
      <c r="Y1327">
        <v>0</v>
      </c>
      <c r="Z1327">
        <v>544.70000000000005</v>
      </c>
      <c r="AA1327">
        <v>477.98</v>
      </c>
      <c r="AB1327">
        <v>0</v>
      </c>
      <c r="AC1327">
        <v>0</v>
      </c>
      <c r="AD1327">
        <v>1</v>
      </c>
      <c r="AE1327">
        <v>0</v>
      </c>
      <c r="AF1327" t="s">
        <v>3</v>
      </c>
      <c r="AG1327">
        <v>0.19</v>
      </c>
      <c r="AH1327">
        <v>2</v>
      </c>
      <c r="AI1327">
        <v>292118468</v>
      </c>
      <c r="AJ1327">
        <v>871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</row>
    <row r="1328" spans="1:44" x14ac:dyDescent="0.2">
      <c r="A1328">
        <f>ROW(Source!A421)</f>
        <v>421</v>
      </c>
      <c r="B1328">
        <v>292118479</v>
      </c>
      <c r="C1328">
        <v>292118464</v>
      </c>
      <c r="D1328">
        <v>277862533</v>
      </c>
      <c r="E1328">
        <v>1</v>
      </c>
      <c r="F1328">
        <v>1</v>
      </c>
      <c r="G1328">
        <v>1</v>
      </c>
      <c r="H1328">
        <v>3</v>
      </c>
      <c r="I1328" t="s">
        <v>1243</v>
      </c>
      <c r="J1328" t="s">
        <v>1244</v>
      </c>
      <c r="K1328" t="s">
        <v>1245</v>
      </c>
      <c r="L1328">
        <v>1346</v>
      </c>
      <c r="N1328">
        <v>1009</v>
      </c>
      <c r="O1328" t="s">
        <v>1242</v>
      </c>
      <c r="P1328" t="s">
        <v>1242</v>
      </c>
      <c r="Q1328">
        <v>1</v>
      </c>
      <c r="X1328">
        <v>0.1</v>
      </c>
      <c r="Y1328">
        <v>238.29</v>
      </c>
      <c r="Z1328">
        <v>0</v>
      </c>
      <c r="AA1328">
        <v>0</v>
      </c>
      <c r="AB1328">
        <v>0</v>
      </c>
      <c r="AC1328">
        <v>0</v>
      </c>
      <c r="AD1328">
        <v>1</v>
      </c>
      <c r="AE1328">
        <v>0</v>
      </c>
      <c r="AF1328" t="s">
        <v>23</v>
      </c>
      <c r="AG1328">
        <v>0</v>
      </c>
      <c r="AH1328">
        <v>2</v>
      </c>
      <c r="AI1328">
        <v>292118469</v>
      </c>
      <c r="AJ1328">
        <v>872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</row>
    <row r="1329" spans="1:44" x14ac:dyDescent="0.2">
      <c r="A1329">
        <f>ROW(Source!A421)</f>
        <v>421</v>
      </c>
      <c r="B1329">
        <v>292118480</v>
      </c>
      <c r="C1329">
        <v>292118464</v>
      </c>
      <c r="D1329">
        <v>277862540</v>
      </c>
      <c r="E1329">
        <v>1</v>
      </c>
      <c r="F1329">
        <v>1</v>
      </c>
      <c r="G1329">
        <v>1</v>
      </c>
      <c r="H1329">
        <v>3</v>
      </c>
      <c r="I1329" t="s">
        <v>1325</v>
      </c>
      <c r="J1329" t="s">
        <v>1326</v>
      </c>
      <c r="K1329" t="s">
        <v>1327</v>
      </c>
      <c r="L1329">
        <v>1346</v>
      </c>
      <c r="N1329">
        <v>1009</v>
      </c>
      <c r="O1329" t="s">
        <v>1242</v>
      </c>
      <c r="P1329" t="s">
        <v>1242</v>
      </c>
      <c r="Q1329">
        <v>1</v>
      </c>
      <c r="X1329">
        <v>0.03</v>
      </c>
      <c r="Y1329">
        <v>80.02</v>
      </c>
      <c r="Z1329">
        <v>0</v>
      </c>
      <c r="AA1329">
        <v>0</v>
      </c>
      <c r="AB1329">
        <v>0</v>
      </c>
      <c r="AC1329">
        <v>0</v>
      </c>
      <c r="AD1329">
        <v>1</v>
      </c>
      <c r="AE1329">
        <v>0</v>
      </c>
      <c r="AF1329" t="s">
        <v>23</v>
      </c>
      <c r="AG1329">
        <v>0</v>
      </c>
      <c r="AH1329">
        <v>2</v>
      </c>
      <c r="AI1329">
        <v>292118470</v>
      </c>
      <c r="AJ1329">
        <v>873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</row>
    <row r="1330" spans="1:44" x14ac:dyDescent="0.2">
      <c r="A1330">
        <f>ROW(Source!A421)</f>
        <v>421</v>
      </c>
      <c r="B1330">
        <v>292118481</v>
      </c>
      <c r="C1330">
        <v>292118464</v>
      </c>
      <c r="D1330">
        <v>277867733</v>
      </c>
      <c r="E1330">
        <v>1</v>
      </c>
      <c r="F1330">
        <v>1</v>
      </c>
      <c r="G1330">
        <v>1</v>
      </c>
      <c r="H1330">
        <v>3</v>
      </c>
      <c r="I1330" t="s">
        <v>1438</v>
      </c>
      <c r="J1330" t="s">
        <v>1439</v>
      </c>
      <c r="K1330" t="s">
        <v>1440</v>
      </c>
      <c r="L1330">
        <v>1346</v>
      </c>
      <c r="N1330">
        <v>1009</v>
      </c>
      <c r="O1330" t="s">
        <v>1242</v>
      </c>
      <c r="P1330" t="s">
        <v>1242</v>
      </c>
      <c r="Q1330">
        <v>1</v>
      </c>
      <c r="X1330">
        <v>0</v>
      </c>
      <c r="Y1330">
        <v>174.93</v>
      </c>
      <c r="Z1330">
        <v>0</v>
      </c>
      <c r="AA1330">
        <v>0</v>
      </c>
      <c r="AB1330">
        <v>0</v>
      </c>
      <c r="AC1330">
        <v>1</v>
      </c>
      <c r="AD1330">
        <v>0</v>
      </c>
      <c r="AE1330">
        <v>0</v>
      </c>
      <c r="AF1330" t="s">
        <v>23</v>
      </c>
      <c r="AG1330">
        <v>0</v>
      </c>
      <c r="AH1330">
        <v>3</v>
      </c>
      <c r="AI1330">
        <v>-1</v>
      </c>
      <c r="AJ1330" t="s">
        <v>3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</row>
    <row r="1331" spans="1:44" x14ac:dyDescent="0.2">
      <c r="A1331">
        <f>ROW(Source!A421)</f>
        <v>421</v>
      </c>
      <c r="B1331">
        <v>292118482</v>
      </c>
      <c r="C1331">
        <v>292118464</v>
      </c>
      <c r="D1331">
        <v>277869627</v>
      </c>
      <c r="E1331">
        <v>1</v>
      </c>
      <c r="F1331">
        <v>1</v>
      </c>
      <c r="G1331">
        <v>1</v>
      </c>
      <c r="H1331">
        <v>3</v>
      </c>
      <c r="I1331" t="s">
        <v>1246</v>
      </c>
      <c r="J1331" t="s">
        <v>1247</v>
      </c>
      <c r="K1331" t="s">
        <v>1248</v>
      </c>
      <c r="L1331">
        <v>1346</v>
      </c>
      <c r="N1331">
        <v>1009</v>
      </c>
      <c r="O1331" t="s">
        <v>1242</v>
      </c>
      <c r="P1331" t="s">
        <v>1242</v>
      </c>
      <c r="Q1331">
        <v>1</v>
      </c>
      <c r="X1331">
        <v>0.02</v>
      </c>
      <c r="Y1331">
        <v>56.11</v>
      </c>
      <c r="Z1331">
        <v>0</v>
      </c>
      <c r="AA1331">
        <v>0</v>
      </c>
      <c r="AB1331">
        <v>0</v>
      </c>
      <c r="AC1331">
        <v>0</v>
      </c>
      <c r="AD1331">
        <v>1</v>
      </c>
      <c r="AE1331">
        <v>0</v>
      </c>
      <c r="AF1331" t="s">
        <v>23</v>
      </c>
      <c r="AG1331">
        <v>0</v>
      </c>
      <c r="AH1331">
        <v>2</v>
      </c>
      <c r="AI1331">
        <v>292118471</v>
      </c>
      <c r="AJ1331">
        <v>874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</row>
    <row r="1332" spans="1:44" x14ac:dyDescent="0.2">
      <c r="A1332">
        <f>ROW(Source!A421)</f>
        <v>421</v>
      </c>
      <c r="B1332">
        <v>292118483</v>
      </c>
      <c r="C1332">
        <v>292118464</v>
      </c>
      <c r="D1332">
        <v>277561951</v>
      </c>
      <c r="E1332">
        <v>109</v>
      </c>
      <c r="F1332">
        <v>1</v>
      </c>
      <c r="G1332">
        <v>1</v>
      </c>
      <c r="H1332">
        <v>3</v>
      </c>
      <c r="I1332" t="s">
        <v>1505</v>
      </c>
      <c r="J1332" t="s">
        <v>3</v>
      </c>
      <c r="K1332" t="s">
        <v>1506</v>
      </c>
      <c r="L1332">
        <v>1371</v>
      </c>
      <c r="N1332">
        <v>1013</v>
      </c>
      <c r="O1332" t="s">
        <v>21</v>
      </c>
      <c r="P1332" t="s">
        <v>21</v>
      </c>
      <c r="Q1332">
        <v>1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1</v>
      </c>
      <c r="AD1332">
        <v>0</v>
      </c>
      <c r="AE1332">
        <v>0</v>
      </c>
      <c r="AF1332" t="s">
        <v>23</v>
      </c>
      <c r="AG1332">
        <v>0</v>
      </c>
      <c r="AH1332">
        <v>3</v>
      </c>
      <c r="AI1332">
        <v>-1</v>
      </c>
      <c r="AJ1332" t="s">
        <v>3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</row>
    <row r="1333" spans="1:44" x14ac:dyDescent="0.2">
      <c r="A1333">
        <f>ROW(Source!A421)</f>
        <v>421</v>
      </c>
      <c r="B1333">
        <v>292118484</v>
      </c>
      <c r="C1333">
        <v>292118464</v>
      </c>
      <c r="D1333">
        <v>277562634</v>
      </c>
      <c r="E1333">
        <v>109</v>
      </c>
      <c r="F1333">
        <v>1</v>
      </c>
      <c r="G1333">
        <v>1</v>
      </c>
      <c r="H1333">
        <v>3</v>
      </c>
      <c r="I1333" t="s">
        <v>1480</v>
      </c>
      <c r="J1333" t="s">
        <v>3</v>
      </c>
      <c r="K1333" t="s">
        <v>1481</v>
      </c>
      <c r="L1333">
        <v>1348</v>
      </c>
      <c r="N1333">
        <v>1009</v>
      </c>
      <c r="O1333" t="s">
        <v>806</v>
      </c>
      <c r="P1333" t="s">
        <v>806</v>
      </c>
      <c r="Q1333">
        <v>1000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1</v>
      </c>
      <c r="AD1333">
        <v>0</v>
      </c>
      <c r="AE1333">
        <v>0</v>
      </c>
      <c r="AF1333" t="s">
        <v>23</v>
      </c>
      <c r="AG1333">
        <v>0</v>
      </c>
      <c r="AH1333">
        <v>3</v>
      </c>
      <c r="AI1333">
        <v>-1</v>
      </c>
      <c r="AJ1333" t="s">
        <v>3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</row>
    <row r="1334" spans="1:44" x14ac:dyDescent="0.2">
      <c r="A1334">
        <f>ROW(Source!A421)</f>
        <v>421</v>
      </c>
      <c r="B1334">
        <v>292118485</v>
      </c>
      <c r="C1334">
        <v>292118464</v>
      </c>
      <c r="D1334">
        <v>277562780</v>
      </c>
      <c r="E1334">
        <v>109</v>
      </c>
      <c r="F1334">
        <v>1</v>
      </c>
      <c r="G1334">
        <v>1</v>
      </c>
      <c r="H1334">
        <v>3</v>
      </c>
      <c r="I1334" t="s">
        <v>1482</v>
      </c>
      <c r="J1334" t="s">
        <v>3</v>
      </c>
      <c r="K1334" t="s">
        <v>1483</v>
      </c>
      <c r="L1334">
        <v>1346</v>
      </c>
      <c r="N1334">
        <v>1009</v>
      </c>
      <c r="O1334" t="s">
        <v>1242</v>
      </c>
      <c r="P1334" t="s">
        <v>1242</v>
      </c>
      <c r="Q1334">
        <v>1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1</v>
      </c>
      <c r="AD1334">
        <v>0</v>
      </c>
      <c r="AE1334">
        <v>0</v>
      </c>
      <c r="AF1334" t="s">
        <v>23</v>
      </c>
      <c r="AG1334">
        <v>0</v>
      </c>
      <c r="AH1334">
        <v>3</v>
      </c>
      <c r="AI1334">
        <v>-1</v>
      </c>
      <c r="AJ1334" t="s">
        <v>3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</row>
    <row r="1335" spans="1:44" x14ac:dyDescent="0.2">
      <c r="A1335">
        <f>ROW(Source!A421)</f>
        <v>421</v>
      </c>
      <c r="B1335">
        <v>292118486</v>
      </c>
      <c r="C1335">
        <v>292118464</v>
      </c>
      <c r="D1335">
        <v>277563139</v>
      </c>
      <c r="E1335">
        <v>109</v>
      </c>
      <c r="F1335">
        <v>1</v>
      </c>
      <c r="G1335">
        <v>1</v>
      </c>
      <c r="H1335">
        <v>3</v>
      </c>
      <c r="I1335" t="s">
        <v>1492</v>
      </c>
      <c r="J1335" t="s">
        <v>3</v>
      </c>
      <c r="K1335" t="s">
        <v>1493</v>
      </c>
      <c r="L1335">
        <v>1348</v>
      </c>
      <c r="N1335">
        <v>1009</v>
      </c>
      <c r="O1335" t="s">
        <v>806</v>
      </c>
      <c r="P1335" t="s">
        <v>806</v>
      </c>
      <c r="Q1335">
        <v>1000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1</v>
      </c>
      <c r="AD1335">
        <v>0</v>
      </c>
      <c r="AE1335">
        <v>0</v>
      </c>
      <c r="AF1335" t="s">
        <v>23</v>
      </c>
      <c r="AG1335">
        <v>0</v>
      </c>
      <c r="AH1335">
        <v>3</v>
      </c>
      <c r="AI1335">
        <v>-1</v>
      </c>
      <c r="AJ1335" t="s">
        <v>3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</row>
    <row r="1336" spans="1:44" x14ac:dyDescent="0.2">
      <c r="A1336">
        <f>ROW(Source!A421)</f>
        <v>421</v>
      </c>
      <c r="B1336">
        <v>292118487</v>
      </c>
      <c r="C1336">
        <v>292118464</v>
      </c>
      <c r="D1336">
        <v>277896283</v>
      </c>
      <c r="E1336">
        <v>1</v>
      </c>
      <c r="F1336">
        <v>1</v>
      </c>
      <c r="G1336">
        <v>1</v>
      </c>
      <c r="H1336">
        <v>3</v>
      </c>
      <c r="I1336" t="s">
        <v>1331</v>
      </c>
      <c r="J1336" t="s">
        <v>1332</v>
      </c>
      <c r="K1336" t="s">
        <v>1333</v>
      </c>
      <c r="L1336">
        <v>1348</v>
      </c>
      <c r="N1336">
        <v>1009</v>
      </c>
      <c r="O1336" t="s">
        <v>806</v>
      </c>
      <c r="P1336" t="s">
        <v>806</v>
      </c>
      <c r="Q1336">
        <v>1000</v>
      </c>
      <c r="X1336">
        <v>4.0000000000000002E-4</v>
      </c>
      <c r="Y1336">
        <v>61265.39</v>
      </c>
      <c r="Z1336">
        <v>0</v>
      </c>
      <c r="AA1336">
        <v>0</v>
      </c>
      <c r="AB1336">
        <v>0</v>
      </c>
      <c r="AC1336">
        <v>0</v>
      </c>
      <c r="AD1336">
        <v>1</v>
      </c>
      <c r="AE1336">
        <v>0</v>
      </c>
      <c r="AF1336" t="s">
        <v>23</v>
      </c>
      <c r="AG1336">
        <v>0</v>
      </c>
      <c r="AH1336">
        <v>2</v>
      </c>
      <c r="AI1336">
        <v>292118472</v>
      </c>
      <c r="AJ1336">
        <v>875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</row>
    <row r="1337" spans="1:44" x14ac:dyDescent="0.2">
      <c r="A1337">
        <f>ROW(Source!A421)</f>
        <v>421</v>
      </c>
      <c r="B1337">
        <v>292118488</v>
      </c>
      <c r="C1337">
        <v>292118464</v>
      </c>
      <c r="D1337">
        <v>277896315</v>
      </c>
      <c r="E1337">
        <v>1</v>
      </c>
      <c r="F1337">
        <v>1</v>
      </c>
      <c r="G1337">
        <v>1</v>
      </c>
      <c r="H1337">
        <v>3</v>
      </c>
      <c r="I1337" t="s">
        <v>1334</v>
      </c>
      <c r="J1337" t="s">
        <v>1335</v>
      </c>
      <c r="K1337" t="s">
        <v>1336</v>
      </c>
      <c r="L1337">
        <v>1348</v>
      </c>
      <c r="N1337">
        <v>1009</v>
      </c>
      <c r="O1337" t="s">
        <v>806</v>
      </c>
      <c r="P1337" t="s">
        <v>806</v>
      </c>
      <c r="Q1337">
        <v>1000</v>
      </c>
      <c r="X1337">
        <v>1E-4</v>
      </c>
      <c r="Y1337">
        <v>80020.98</v>
      </c>
      <c r="Z1337">
        <v>0</v>
      </c>
      <c r="AA1337">
        <v>0</v>
      </c>
      <c r="AB1337">
        <v>0</v>
      </c>
      <c r="AC1337">
        <v>0</v>
      </c>
      <c r="AD1337">
        <v>1</v>
      </c>
      <c r="AE1337">
        <v>0</v>
      </c>
      <c r="AF1337" t="s">
        <v>23</v>
      </c>
      <c r="AG1337">
        <v>0</v>
      </c>
      <c r="AH1337">
        <v>2</v>
      </c>
      <c r="AI1337">
        <v>292118473</v>
      </c>
      <c r="AJ1337">
        <v>876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</row>
    <row r="1338" spans="1:44" x14ac:dyDescent="0.2">
      <c r="A1338">
        <f>ROW(Source!A421)</f>
        <v>421</v>
      </c>
      <c r="B1338">
        <v>292118489</v>
      </c>
      <c r="C1338">
        <v>292118464</v>
      </c>
      <c r="D1338">
        <v>277908257</v>
      </c>
      <c r="E1338">
        <v>1</v>
      </c>
      <c r="F1338">
        <v>1</v>
      </c>
      <c r="G1338">
        <v>1</v>
      </c>
      <c r="H1338">
        <v>3</v>
      </c>
      <c r="I1338" t="s">
        <v>1343</v>
      </c>
      <c r="J1338" t="s">
        <v>1344</v>
      </c>
      <c r="K1338" t="s">
        <v>1345</v>
      </c>
      <c r="L1338">
        <v>1425</v>
      </c>
      <c r="N1338">
        <v>1013</v>
      </c>
      <c r="O1338" t="s">
        <v>880</v>
      </c>
      <c r="P1338" t="s">
        <v>880</v>
      </c>
      <c r="Q1338">
        <v>1</v>
      </c>
      <c r="X1338">
        <v>0.06</v>
      </c>
      <c r="Y1338">
        <v>1031.73</v>
      </c>
      <c r="Z1338">
        <v>0</v>
      </c>
      <c r="AA1338">
        <v>0</v>
      </c>
      <c r="AB1338">
        <v>0</v>
      </c>
      <c r="AC1338">
        <v>0</v>
      </c>
      <c r="AD1338">
        <v>1</v>
      </c>
      <c r="AE1338">
        <v>0</v>
      </c>
      <c r="AF1338" t="s">
        <v>23</v>
      </c>
      <c r="AG1338">
        <v>0</v>
      </c>
      <c r="AH1338">
        <v>2</v>
      </c>
      <c r="AI1338">
        <v>292118474</v>
      </c>
      <c r="AJ1338">
        <v>877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</row>
    <row r="1339" spans="1:44" x14ac:dyDescent="0.2">
      <c r="A1339">
        <f>ROW(Source!A421)</f>
        <v>421</v>
      </c>
      <c r="B1339">
        <v>292118490</v>
      </c>
      <c r="C1339">
        <v>292118464</v>
      </c>
      <c r="D1339">
        <v>277565451</v>
      </c>
      <c r="E1339">
        <v>109</v>
      </c>
      <c r="F1339">
        <v>1</v>
      </c>
      <c r="G1339">
        <v>1</v>
      </c>
      <c r="H1339">
        <v>3</v>
      </c>
      <c r="I1339" t="s">
        <v>1484</v>
      </c>
      <c r="J1339" t="s">
        <v>3</v>
      </c>
      <c r="K1339" t="s">
        <v>1490</v>
      </c>
      <c r="L1339">
        <v>1371</v>
      </c>
      <c r="N1339">
        <v>1013</v>
      </c>
      <c r="O1339" t="s">
        <v>21</v>
      </c>
      <c r="P1339" t="s">
        <v>21</v>
      </c>
      <c r="Q1339">
        <v>1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1</v>
      </c>
      <c r="AD1339">
        <v>0</v>
      </c>
      <c r="AE1339">
        <v>0</v>
      </c>
      <c r="AF1339" t="s">
        <v>23</v>
      </c>
      <c r="AG1339">
        <v>0</v>
      </c>
      <c r="AH1339">
        <v>3</v>
      </c>
      <c r="AI1339">
        <v>-1</v>
      </c>
      <c r="AJ1339" t="s">
        <v>3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</row>
    <row r="1340" spans="1:44" x14ac:dyDescent="0.2">
      <c r="A1340">
        <f>ROW(Source!A421)</f>
        <v>421</v>
      </c>
      <c r="B1340">
        <v>292118491</v>
      </c>
      <c r="C1340">
        <v>292118464</v>
      </c>
      <c r="D1340">
        <v>277565498</v>
      </c>
      <c r="E1340">
        <v>109</v>
      </c>
      <c r="F1340">
        <v>1</v>
      </c>
      <c r="G1340">
        <v>1</v>
      </c>
      <c r="H1340">
        <v>3</v>
      </c>
      <c r="I1340" t="s">
        <v>1494</v>
      </c>
      <c r="J1340" t="s">
        <v>3</v>
      </c>
      <c r="K1340" t="s">
        <v>1495</v>
      </c>
      <c r="L1340">
        <v>1371</v>
      </c>
      <c r="N1340">
        <v>1013</v>
      </c>
      <c r="O1340" t="s">
        <v>21</v>
      </c>
      <c r="P1340" t="s">
        <v>21</v>
      </c>
      <c r="Q1340">
        <v>1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1</v>
      </c>
      <c r="AD1340">
        <v>0</v>
      </c>
      <c r="AE1340">
        <v>0</v>
      </c>
      <c r="AF1340" t="s">
        <v>23</v>
      </c>
      <c r="AG1340">
        <v>0</v>
      </c>
      <c r="AH1340">
        <v>3</v>
      </c>
      <c r="AI1340">
        <v>-1</v>
      </c>
      <c r="AJ1340" t="s">
        <v>3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</row>
    <row r="1341" spans="1:44" x14ac:dyDescent="0.2">
      <c r="A1341">
        <f>ROW(Source!A421)</f>
        <v>421</v>
      </c>
      <c r="B1341">
        <v>292118492</v>
      </c>
      <c r="C1341">
        <v>292118464</v>
      </c>
      <c r="D1341">
        <v>277565502</v>
      </c>
      <c r="E1341">
        <v>109</v>
      </c>
      <c r="F1341">
        <v>1</v>
      </c>
      <c r="G1341">
        <v>1</v>
      </c>
      <c r="H1341">
        <v>3</v>
      </c>
      <c r="I1341" t="s">
        <v>1468</v>
      </c>
      <c r="J1341" t="s">
        <v>3</v>
      </c>
      <c r="K1341" t="s">
        <v>1491</v>
      </c>
      <c r="L1341">
        <v>1371</v>
      </c>
      <c r="N1341">
        <v>1013</v>
      </c>
      <c r="O1341" t="s">
        <v>21</v>
      </c>
      <c r="P1341" t="s">
        <v>21</v>
      </c>
      <c r="Q1341">
        <v>1</v>
      </c>
      <c r="X1341">
        <v>0.1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 t="s">
        <v>23</v>
      </c>
      <c r="AG1341">
        <v>0</v>
      </c>
      <c r="AH1341">
        <v>3</v>
      </c>
      <c r="AI1341">
        <v>-1</v>
      </c>
      <c r="AJ1341" t="s">
        <v>3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</row>
    <row r="1342" spans="1:44" x14ac:dyDescent="0.2">
      <c r="A1342">
        <f>ROW(Source!A422)</f>
        <v>422</v>
      </c>
      <c r="B1342">
        <v>292118504</v>
      </c>
      <c r="C1342">
        <v>292118493</v>
      </c>
      <c r="D1342">
        <v>277560284</v>
      </c>
      <c r="E1342">
        <v>109</v>
      </c>
      <c r="F1342">
        <v>1</v>
      </c>
      <c r="G1342">
        <v>1</v>
      </c>
      <c r="H1342">
        <v>1</v>
      </c>
      <c r="I1342" t="s">
        <v>1323</v>
      </c>
      <c r="J1342" t="s">
        <v>3</v>
      </c>
      <c r="K1342" t="s">
        <v>1324</v>
      </c>
      <c r="L1342">
        <v>1191</v>
      </c>
      <c r="N1342">
        <v>1013</v>
      </c>
      <c r="O1342" t="s">
        <v>1220</v>
      </c>
      <c r="P1342" t="s">
        <v>1220</v>
      </c>
      <c r="Q1342">
        <v>1</v>
      </c>
      <c r="X1342">
        <v>5.98</v>
      </c>
      <c r="Y1342">
        <v>0</v>
      </c>
      <c r="Z1342">
        <v>0</v>
      </c>
      <c r="AA1342">
        <v>0</v>
      </c>
      <c r="AB1342">
        <v>440.52</v>
      </c>
      <c r="AC1342">
        <v>0</v>
      </c>
      <c r="AD1342">
        <v>1</v>
      </c>
      <c r="AE1342">
        <v>1</v>
      </c>
      <c r="AF1342" t="s">
        <v>3</v>
      </c>
      <c r="AG1342">
        <v>5.98</v>
      </c>
      <c r="AH1342">
        <v>2</v>
      </c>
      <c r="AI1342">
        <v>292118494</v>
      </c>
      <c r="AJ1342">
        <v>878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</row>
    <row r="1343" spans="1:44" x14ac:dyDescent="0.2">
      <c r="A1343">
        <f>ROW(Source!A422)</f>
        <v>422</v>
      </c>
      <c r="B1343">
        <v>292118505</v>
      </c>
      <c r="C1343">
        <v>292118493</v>
      </c>
      <c r="D1343">
        <v>277560491</v>
      </c>
      <c r="E1343">
        <v>109</v>
      </c>
      <c r="F1343">
        <v>1</v>
      </c>
      <c r="G1343">
        <v>1</v>
      </c>
      <c r="H1343">
        <v>1</v>
      </c>
      <c r="I1343" t="s">
        <v>1221</v>
      </c>
      <c r="J1343" t="s">
        <v>3</v>
      </c>
      <c r="K1343" t="s">
        <v>1222</v>
      </c>
      <c r="L1343">
        <v>1191</v>
      </c>
      <c r="N1343">
        <v>1013</v>
      </c>
      <c r="O1343" t="s">
        <v>1220</v>
      </c>
      <c r="P1343" t="s">
        <v>1220</v>
      </c>
      <c r="Q1343">
        <v>1</v>
      </c>
      <c r="X1343">
        <v>2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1</v>
      </c>
      <c r="AE1343">
        <v>2</v>
      </c>
      <c r="AF1343" t="s">
        <v>3</v>
      </c>
      <c r="AG1343">
        <v>2</v>
      </c>
      <c r="AH1343">
        <v>2</v>
      </c>
      <c r="AI1343">
        <v>292118495</v>
      </c>
      <c r="AJ1343">
        <v>879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</row>
    <row r="1344" spans="1:44" x14ac:dyDescent="0.2">
      <c r="A1344">
        <f>ROW(Source!A422)</f>
        <v>422</v>
      </c>
      <c r="B1344">
        <v>292118506</v>
      </c>
      <c r="C1344">
        <v>292118493</v>
      </c>
      <c r="D1344">
        <v>277944474</v>
      </c>
      <c r="E1344">
        <v>1</v>
      </c>
      <c r="F1344">
        <v>1</v>
      </c>
      <c r="G1344">
        <v>1</v>
      </c>
      <c r="H1344">
        <v>2</v>
      </c>
      <c r="I1344" t="s">
        <v>1300</v>
      </c>
      <c r="J1344" t="s">
        <v>1301</v>
      </c>
      <c r="K1344" t="s">
        <v>1302</v>
      </c>
      <c r="L1344">
        <v>1368</v>
      </c>
      <c r="N1344">
        <v>1011</v>
      </c>
      <c r="O1344" t="s">
        <v>1090</v>
      </c>
      <c r="P1344" t="s">
        <v>1090</v>
      </c>
      <c r="Q1344">
        <v>1</v>
      </c>
      <c r="X1344">
        <v>1.6</v>
      </c>
      <c r="Y1344">
        <v>0</v>
      </c>
      <c r="Z1344">
        <v>1811.82</v>
      </c>
      <c r="AA1344">
        <v>549.32000000000005</v>
      </c>
      <c r="AB1344">
        <v>0</v>
      </c>
      <c r="AC1344">
        <v>0</v>
      </c>
      <c r="AD1344">
        <v>1</v>
      </c>
      <c r="AE1344">
        <v>0</v>
      </c>
      <c r="AF1344" t="s">
        <v>3</v>
      </c>
      <c r="AG1344">
        <v>1.6</v>
      </c>
      <c r="AH1344">
        <v>2</v>
      </c>
      <c r="AI1344">
        <v>292118496</v>
      </c>
      <c r="AJ1344">
        <v>880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</row>
    <row r="1345" spans="1:44" x14ac:dyDescent="0.2">
      <c r="A1345">
        <f>ROW(Source!A422)</f>
        <v>422</v>
      </c>
      <c r="B1345">
        <v>292118507</v>
      </c>
      <c r="C1345">
        <v>292118493</v>
      </c>
      <c r="D1345">
        <v>277945805</v>
      </c>
      <c r="E1345">
        <v>1</v>
      </c>
      <c r="F1345">
        <v>1</v>
      </c>
      <c r="G1345">
        <v>1</v>
      </c>
      <c r="H1345">
        <v>2</v>
      </c>
      <c r="I1345" t="s">
        <v>1227</v>
      </c>
      <c r="J1345" t="s">
        <v>1228</v>
      </c>
      <c r="K1345" t="s">
        <v>1229</v>
      </c>
      <c r="L1345">
        <v>1368</v>
      </c>
      <c r="N1345">
        <v>1011</v>
      </c>
      <c r="O1345" t="s">
        <v>1090</v>
      </c>
      <c r="P1345" t="s">
        <v>1090</v>
      </c>
      <c r="Q1345">
        <v>1</v>
      </c>
      <c r="X1345">
        <v>0.4</v>
      </c>
      <c r="Y1345">
        <v>0</v>
      </c>
      <c r="Z1345">
        <v>544.70000000000005</v>
      </c>
      <c r="AA1345">
        <v>477.98</v>
      </c>
      <c r="AB1345">
        <v>0</v>
      </c>
      <c r="AC1345">
        <v>0</v>
      </c>
      <c r="AD1345">
        <v>1</v>
      </c>
      <c r="AE1345">
        <v>0</v>
      </c>
      <c r="AF1345" t="s">
        <v>3</v>
      </c>
      <c r="AG1345">
        <v>0.4</v>
      </c>
      <c r="AH1345">
        <v>2</v>
      </c>
      <c r="AI1345">
        <v>292118497</v>
      </c>
      <c r="AJ1345">
        <v>881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</row>
    <row r="1346" spans="1:44" x14ac:dyDescent="0.2">
      <c r="A1346">
        <f>ROW(Source!A422)</f>
        <v>422</v>
      </c>
      <c r="B1346">
        <v>292118508</v>
      </c>
      <c r="C1346">
        <v>292118493</v>
      </c>
      <c r="D1346">
        <v>277862533</v>
      </c>
      <c r="E1346">
        <v>1</v>
      </c>
      <c r="F1346">
        <v>1</v>
      </c>
      <c r="G1346">
        <v>1</v>
      </c>
      <c r="H1346">
        <v>3</v>
      </c>
      <c r="I1346" t="s">
        <v>1243</v>
      </c>
      <c r="J1346" t="s">
        <v>1244</v>
      </c>
      <c r="K1346" t="s">
        <v>1245</v>
      </c>
      <c r="L1346">
        <v>1346</v>
      </c>
      <c r="N1346">
        <v>1009</v>
      </c>
      <c r="O1346" t="s">
        <v>1242</v>
      </c>
      <c r="P1346" t="s">
        <v>1242</v>
      </c>
      <c r="Q1346">
        <v>1</v>
      </c>
      <c r="X1346">
        <v>0.1</v>
      </c>
      <c r="Y1346">
        <v>238.29</v>
      </c>
      <c r="Z1346">
        <v>0</v>
      </c>
      <c r="AA1346">
        <v>0</v>
      </c>
      <c r="AB1346">
        <v>0</v>
      </c>
      <c r="AC1346">
        <v>0</v>
      </c>
      <c r="AD1346">
        <v>1</v>
      </c>
      <c r="AE1346">
        <v>0</v>
      </c>
      <c r="AF1346" t="s">
        <v>23</v>
      </c>
      <c r="AG1346">
        <v>0</v>
      </c>
      <c r="AH1346">
        <v>2</v>
      </c>
      <c r="AI1346">
        <v>292118498</v>
      </c>
      <c r="AJ1346">
        <v>882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</row>
    <row r="1347" spans="1:44" x14ac:dyDescent="0.2">
      <c r="A1347">
        <f>ROW(Source!A422)</f>
        <v>422</v>
      </c>
      <c r="B1347">
        <v>292118509</v>
      </c>
      <c r="C1347">
        <v>292118493</v>
      </c>
      <c r="D1347">
        <v>277862540</v>
      </c>
      <c r="E1347">
        <v>1</v>
      </c>
      <c r="F1347">
        <v>1</v>
      </c>
      <c r="G1347">
        <v>1</v>
      </c>
      <c r="H1347">
        <v>3</v>
      </c>
      <c r="I1347" t="s">
        <v>1325</v>
      </c>
      <c r="J1347" t="s">
        <v>1326</v>
      </c>
      <c r="K1347" t="s">
        <v>1327</v>
      </c>
      <c r="L1347">
        <v>1346</v>
      </c>
      <c r="N1347">
        <v>1009</v>
      </c>
      <c r="O1347" t="s">
        <v>1242</v>
      </c>
      <c r="P1347" t="s">
        <v>1242</v>
      </c>
      <c r="Q1347">
        <v>1</v>
      </c>
      <c r="X1347">
        <v>0.03</v>
      </c>
      <c r="Y1347">
        <v>80.02</v>
      </c>
      <c r="Z1347">
        <v>0</v>
      </c>
      <c r="AA1347">
        <v>0</v>
      </c>
      <c r="AB1347">
        <v>0</v>
      </c>
      <c r="AC1347">
        <v>0</v>
      </c>
      <c r="AD1347">
        <v>1</v>
      </c>
      <c r="AE1347">
        <v>0</v>
      </c>
      <c r="AF1347" t="s">
        <v>23</v>
      </c>
      <c r="AG1347">
        <v>0</v>
      </c>
      <c r="AH1347">
        <v>2</v>
      </c>
      <c r="AI1347">
        <v>292118499</v>
      </c>
      <c r="AJ1347">
        <v>883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</row>
    <row r="1348" spans="1:44" x14ac:dyDescent="0.2">
      <c r="A1348">
        <f>ROW(Source!A422)</f>
        <v>422</v>
      </c>
      <c r="B1348">
        <v>292118510</v>
      </c>
      <c r="C1348">
        <v>292118493</v>
      </c>
      <c r="D1348">
        <v>277867733</v>
      </c>
      <c r="E1348">
        <v>1</v>
      </c>
      <c r="F1348">
        <v>1</v>
      </c>
      <c r="G1348">
        <v>1</v>
      </c>
      <c r="H1348">
        <v>3</v>
      </c>
      <c r="I1348" t="s">
        <v>1438</v>
      </c>
      <c r="J1348" t="s">
        <v>1439</v>
      </c>
      <c r="K1348" t="s">
        <v>1440</v>
      </c>
      <c r="L1348">
        <v>1346</v>
      </c>
      <c r="N1348">
        <v>1009</v>
      </c>
      <c r="O1348" t="s">
        <v>1242</v>
      </c>
      <c r="P1348" t="s">
        <v>1242</v>
      </c>
      <c r="Q1348">
        <v>1</v>
      </c>
      <c r="X1348">
        <v>0</v>
      </c>
      <c r="Y1348">
        <v>174.93</v>
      </c>
      <c r="Z1348">
        <v>0</v>
      </c>
      <c r="AA1348">
        <v>0</v>
      </c>
      <c r="AB1348">
        <v>0</v>
      </c>
      <c r="AC1348">
        <v>1</v>
      </c>
      <c r="AD1348">
        <v>0</v>
      </c>
      <c r="AE1348">
        <v>0</v>
      </c>
      <c r="AF1348" t="s">
        <v>23</v>
      </c>
      <c r="AG1348">
        <v>0</v>
      </c>
      <c r="AH1348">
        <v>3</v>
      </c>
      <c r="AI1348">
        <v>-1</v>
      </c>
      <c r="AJ1348" t="s">
        <v>3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</row>
    <row r="1349" spans="1:44" x14ac:dyDescent="0.2">
      <c r="A1349">
        <f>ROW(Source!A422)</f>
        <v>422</v>
      </c>
      <c r="B1349">
        <v>292118511</v>
      </c>
      <c r="C1349">
        <v>292118493</v>
      </c>
      <c r="D1349">
        <v>277869627</v>
      </c>
      <c r="E1349">
        <v>1</v>
      </c>
      <c r="F1349">
        <v>1</v>
      </c>
      <c r="G1349">
        <v>1</v>
      </c>
      <c r="H1349">
        <v>3</v>
      </c>
      <c r="I1349" t="s">
        <v>1246</v>
      </c>
      <c r="J1349" t="s">
        <v>1247</v>
      </c>
      <c r="K1349" t="s">
        <v>1248</v>
      </c>
      <c r="L1349">
        <v>1346</v>
      </c>
      <c r="N1349">
        <v>1009</v>
      </c>
      <c r="O1349" t="s">
        <v>1242</v>
      </c>
      <c r="P1349" t="s">
        <v>1242</v>
      </c>
      <c r="Q1349">
        <v>1</v>
      </c>
      <c r="X1349">
        <v>0.02</v>
      </c>
      <c r="Y1349">
        <v>56.11</v>
      </c>
      <c r="Z1349">
        <v>0</v>
      </c>
      <c r="AA1349">
        <v>0</v>
      </c>
      <c r="AB1349">
        <v>0</v>
      </c>
      <c r="AC1349">
        <v>0</v>
      </c>
      <c r="AD1349">
        <v>1</v>
      </c>
      <c r="AE1349">
        <v>0</v>
      </c>
      <c r="AF1349" t="s">
        <v>23</v>
      </c>
      <c r="AG1349">
        <v>0</v>
      </c>
      <c r="AH1349">
        <v>2</v>
      </c>
      <c r="AI1349">
        <v>292118500</v>
      </c>
      <c r="AJ1349">
        <v>884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</row>
    <row r="1350" spans="1:44" x14ac:dyDescent="0.2">
      <c r="A1350">
        <f>ROW(Source!A422)</f>
        <v>422</v>
      </c>
      <c r="B1350">
        <v>292118512</v>
      </c>
      <c r="C1350">
        <v>292118493</v>
      </c>
      <c r="D1350">
        <v>277561951</v>
      </c>
      <c r="E1350">
        <v>109</v>
      </c>
      <c r="F1350">
        <v>1</v>
      </c>
      <c r="G1350">
        <v>1</v>
      </c>
      <c r="H1350">
        <v>3</v>
      </c>
      <c r="I1350" t="s">
        <v>1505</v>
      </c>
      <c r="J1350" t="s">
        <v>3</v>
      </c>
      <c r="K1350" t="s">
        <v>1506</v>
      </c>
      <c r="L1350">
        <v>1371</v>
      </c>
      <c r="N1350">
        <v>1013</v>
      </c>
      <c r="O1350" t="s">
        <v>21</v>
      </c>
      <c r="P1350" t="s">
        <v>21</v>
      </c>
      <c r="Q1350">
        <v>1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1</v>
      </c>
      <c r="AD1350">
        <v>0</v>
      </c>
      <c r="AE1350">
        <v>0</v>
      </c>
      <c r="AF1350" t="s">
        <v>23</v>
      </c>
      <c r="AG1350">
        <v>0</v>
      </c>
      <c r="AH1350">
        <v>3</v>
      </c>
      <c r="AI1350">
        <v>-1</v>
      </c>
      <c r="AJ1350" t="s">
        <v>3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</row>
    <row r="1351" spans="1:44" x14ac:dyDescent="0.2">
      <c r="A1351">
        <f>ROW(Source!A422)</f>
        <v>422</v>
      </c>
      <c r="B1351">
        <v>292118513</v>
      </c>
      <c r="C1351">
        <v>292118493</v>
      </c>
      <c r="D1351">
        <v>277562634</v>
      </c>
      <c r="E1351">
        <v>109</v>
      </c>
      <c r="F1351">
        <v>1</v>
      </c>
      <c r="G1351">
        <v>1</v>
      </c>
      <c r="H1351">
        <v>3</v>
      </c>
      <c r="I1351" t="s">
        <v>1480</v>
      </c>
      <c r="J1351" t="s">
        <v>3</v>
      </c>
      <c r="K1351" t="s">
        <v>1481</v>
      </c>
      <c r="L1351">
        <v>1348</v>
      </c>
      <c r="N1351">
        <v>1009</v>
      </c>
      <c r="O1351" t="s">
        <v>806</v>
      </c>
      <c r="P1351" t="s">
        <v>806</v>
      </c>
      <c r="Q1351">
        <v>1000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1</v>
      </c>
      <c r="AD1351">
        <v>0</v>
      </c>
      <c r="AE1351">
        <v>0</v>
      </c>
      <c r="AF1351" t="s">
        <v>23</v>
      </c>
      <c r="AG1351">
        <v>0</v>
      </c>
      <c r="AH1351">
        <v>3</v>
      </c>
      <c r="AI1351">
        <v>-1</v>
      </c>
      <c r="AJ1351" t="s">
        <v>3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</row>
    <row r="1352" spans="1:44" x14ac:dyDescent="0.2">
      <c r="A1352">
        <f>ROW(Source!A422)</f>
        <v>422</v>
      </c>
      <c r="B1352">
        <v>292118514</v>
      </c>
      <c r="C1352">
        <v>292118493</v>
      </c>
      <c r="D1352">
        <v>277562780</v>
      </c>
      <c r="E1352">
        <v>109</v>
      </c>
      <c r="F1352">
        <v>1</v>
      </c>
      <c r="G1352">
        <v>1</v>
      </c>
      <c r="H1352">
        <v>3</v>
      </c>
      <c r="I1352" t="s">
        <v>1482</v>
      </c>
      <c r="J1352" t="s">
        <v>3</v>
      </c>
      <c r="K1352" t="s">
        <v>1483</v>
      </c>
      <c r="L1352">
        <v>1346</v>
      </c>
      <c r="N1352">
        <v>1009</v>
      </c>
      <c r="O1352" t="s">
        <v>1242</v>
      </c>
      <c r="P1352" t="s">
        <v>1242</v>
      </c>
      <c r="Q1352">
        <v>1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1</v>
      </c>
      <c r="AD1352">
        <v>0</v>
      </c>
      <c r="AE1352">
        <v>0</v>
      </c>
      <c r="AF1352" t="s">
        <v>23</v>
      </c>
      <c r="AG1352">
        <v>0</v>
      </c>
      <c r="AH1352">
        <v>3</v>
      </c>
      <c r="AI1352">
        <v>-1</v>
      </c>
      <c r="AJ1352" t="s">
        <v>3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</row>
    <row r="1353" spans="1:44" x14ac:dyDescent="0.2">
      <c r="A1353">
        <f>ROW(Source!A422)</f>
        <v>422</v>
      </c>
      <c r="B1353">
        <v>292118515</v>
      </c>
      <c r="C1353">
        <v>292118493</v>
      </c>
      <c r="D1353">
        <v>277563139</v>
      </c>
      <c r="E1353">
        <v>109</v>
      </c>
      <c r="F1353">
        <v>1</v>
      </c>
      <c r="G1353">
        <v>1</v>
      </c>
      <c r="H1353">
        <v>3</v>
      </c>
      <c r="I1353" t="s">
        <v>1492</v>
      </c>
      <c r="J1353" t="s">
        <v>3</v>
      </c>
      <c r="K1353" t="s">
        <v>1493</v>
      </c>
      <c r="L1353">
        <v>1348</v>
      </c>
      <c r="N1353">
        <v>1009</v>
      </c>
      <c r="O1353" t="s">
        <v>806</v>
      </c>
      <c r="P1353" t="s">
        <v>806</v>
      </c>
      <c r="Q1353">
        <v>1000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1</v>
      </c>
      <c r="AD1353">
        <v>0</v>
      </c>
      <c r="AE1353">
        <v>0</v>
      </c>
      <c r="AF1353" t="s">
        <v>23</v>
      </c>
      <c r="AG1353">
        <v>0</v>
      </c>
      <c r="AH1353">
        <v>3</v>
      </c>
      <c r="AI1353">
        <v>-1</v>
      </c>
      <c r="AJ1353" t="s">
        <v>3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</row>
    <row r="1354" spans="1:44" x14ac:dyDescent="0.2">
      <c r="A1354">
        <f>ROW(Source!A422)</f>
        <v>422</v>
      </c>
      <c r="B1354">
        <v>292118516</v>
      </c>
      <c r="C1354">
        <v>292118493</v>
      </c>
      <c r="D1354">
        <v>277896283</v>
      </c>
      <c r="E1354">
        <v>1</v>
      </c>
      <c r="F1354">
        <v>1</v>
      </c>
      <c r="G1354">
        <v>1</v>
      </c>
      <c r="H1354">
        <v>3</v>
      </c>
      <c r="I1354" t="s">
        <v>1331</v>
      </c>
      <c r="J1354" t="s">
        <v>1332</v>
      </c>
      <c r="K1354" t="s">
        <v>1333</v>
      </c>
      <c r="L1354">
        <v>1348</v>
      </c>
      <c r="N1354">
        <v>1009</v>
      </c>
      <c r="O1354" t="s">
        <v>806</v>
      </c>
      <c r="P1354" t="s">
        <v>806</v>
      </c>
      <c r="Q1354">
        <v>1000</v>
      </c>
      <c r="X1354">
        <v>4.0000000000000002E-4</v>
      </c>
      <c r="Y1354">
        <v>61265.39</v>
      </c>
      <c r="Z1354">
        <v>0</v>
      </c>
      <c r="AA1354">
        <v>0</v>
      </c>
      <c r="AB1354">
        <v>0</v>
      </c>
      <c r="AC1354">
        <v>0</v>
      </c>
      <c r="AD1354">
        <v>1</v>
      </c>
      <c r="AE1354">
        <v>0</v>
      </c>
      <c r="AF1354" t="s">
        <v>23</v>
      </c>
      <c r="AG1354">
        <v>0</v>
      </c>
      <c r="AH1354">
        <v>2</v>
      </c>
      <c r="AI1354">
        <v>292118501</v>
      </c>
      <c r="AJ1354">
        <v>885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</row>
    <row r="1355" spans="1:44" x14ac:dyDescent="0.2">
      <c r="A1355">
        <f>ROW(Source!A422)</f>
        <v>422</v>
      </c>
      <c r="B1355">
        <v>292118517</v>
      </c>
      <c r="C1355">
        <v>292118493</v>
      </c>
      <c r="D1355">
        <v>277896315</v>
      </c>
      <c r="E1355">
        <v>1</v>
      </c>
      <c r="F1355">
        <v>1</v>
      </c>
      <c r="G1355">
        <v>1</v>
      </c>
      <c r="H1355">
        <v>3</v>
      </c>
      <c r="I1355" t="s">
        <v>1334</v>
      </c>
      <c r="J1355" t="s">
        <v>1335</v>
      </c>
      <c r="K1355" t="s">
        <v>1336</v>
      </c>
      <c r="L1355">
        <v>1348</v>
      </c>
      <c r="N1355">
        <v>1009</v>
      </c>
      <c r="O1355" t="s">
        <v>806</v>
      </c>
      <c r="P1355" t="s">
        <v>806</v>
      </c>
      <c r="Q1355">
        <v>1000</v>
      </c>
      <c r="X1355">
        <v>1E-4</v>
      </c>
      <c r="Y1355">
        <v>80020.98</v>
      </c>
      <c r="Z1355">
        <v>0</v>
      </c>
      <c r="AA1355">
        <v>0</v>
      </c>
      <c r="AB1355">
        <v>0</v>
      </c>
      <c r="AC1355">
        <v>0</v>
      </c>
      <c r="AD1355">
        <v>1</v>
      </c>
      <c r="AE1355">
        <v>0</v>
      </c>
      <c r="AF1355" t="s">
        <v>23</v>
      </c>
      <c r="AG1355">
        <v>0</v>
      </c>
      <c r="AH1355">
        <v>2</v>
      </c>
      <c r="AI1355">
        <v>292118502</v>
      </c>
      <c r="AJ1355">
        <v>886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</row>
    <row r="1356" spans="1:44" x14ac:dyDescent="0.2">
      <c r="A1356">
        <f>ROW(Source!A422)</f>
        <v>422</v>
      </c>
      <c r="B1356">
        <v>292118518</v>
      </c>
      <c r="C1356">
        <v>292118493</v>
      </c>
      <c r="D1356">
        <v>277908257</v>
      </c>
      <c r="E1356">
        <v>1</v>
      </c>
      <c r="F1356">
        <v>1</v>
      </c>
      <c r="G1356">
        <v>1</v>
      </c>
      <c r="H1356">
        <v>3</v>
      </c>
      <c r="I1356" t="s">
        <v>1343</v>
      </c>
      <c r="J1356" t="s">
        <v>1344</v>
      </c>
      <c r="K1356" t="s">
        <v>1345</v>
      </c>
      <c r="L1356">
        <v>1425</v>
      </c>
      <c r="N1356">
        <v>1013</v>
      </c>
      <c r="O1356" t="s">
        <v>880</v>
      </c>
      <c r="P1356" t="s">
        <v>880</v>
      </c>
      <c r="Q1356">
        <v>1</v>
      </c>
      <c r="X1356">
        <v>0.06</v>
      </c>
      <c r="Y1356">
        <v>1031.73</v>
      </c>
      <c r="Z1356">
        <v>0</v>
      </c>
      <c r="AA1356">
        <v>0</v>
      </c>
      <c r="AB1356">
        <v>0</v>
      </c>
      <c r="AC1356">
        <v>0</v>
      </c>
      <c r="AD1356">
        <v>1</v>
      </c>
      <c r="AE1356">
        <v>0</v>
      </c>
      <c r="AF1356" t="s">
        <v>23</v>
      </c>
      <c r="AG1356">
        <v>0</v>
      </c>
      <c r="AH1356">
        <v>2</v>
      </c>
      <c r="AI1356">
        <v>292118503</v>
      </c>
      <c r="AJ1356">
        <v>887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</row>
    <row r="1357" spans="1:44" x14ac:dyDescent="0.2">
      <c r="A1357">
        <f>ROW(Source!A422)</f>
        <v>422</v>
      </c>
      <c r="B1357">
        <v>292118519</v>
      </c>
      <c r="C1357">
        <v>292118493</v>
      </c>
      <c r="D1357">
        <v>277565451</v>
      </c>
      <c r="E1357">
        <v>109</v>
      </c>
      <c r="F1357">
        <v>1</v>
      </c>
      <c r="G1357">
        <v>1</v>
      </c>
      <c r="H1357">
        <v>3</v>
      </c>
      <c r="I1357" t="s">
        <v>1484</v>
      </c>
      <c r="J1357" t="s">
        <v>3</v>
      </c>
      <c r="K1357" t="s">
        <v>1490</v>
      </c>
      <c r="L1357">
        <v>1371</v>
      </c>
      <c r="N1357">
        <v>1013</v>
      </c>
      <c r="O1357" t="s">
        <v>21</v>
      </c>
      <c r="P1357" t="s">
        <v>21</v>
      </c>
      <c r="Q1357">
        <v>1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1</v>
      </c>
      <c r="AD1357">
        <v>0</v>
      </c>
      <c r="AE1357">
        <v>0</v>
      </c>
      <c r="AF1357" t="s">
        <v>23</v>
      </c>
      <c r="AG1357">
        <v>0</v>
      </c>
      <c r="AH1357">
        <v>3</v>
      </c>
      <c r="AI1357">
        <v>-1</v>
      </c>
      <c r="AJ1357" t="s">
        <v>3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</row>
    <row r="1358" spans="1:44" x14ac:dyDescent="0.2">
      <c r="A1358">
        <f>ROW(Source!A422)</f>
        <v>422</v>
      </c>
      <c r="B1358">
        <v>292118520</v>
      </c>
      <c r="C1358">
        <v>292118493</v>
      </c>
      <c r="D1358">
        <v>277565464</v>
      </c>
      <c r="E1358">
        <v>109</v>
      </c>
      <c r="F1358">
        <v>1</v>
      </c>
      <c r="G1358">
        <v>1</v>
      </c>
      <c r="H1358">
        <v>3</v>
      </c>
      <c r="I1358" t="s">
        <v>1502</v>
      </c>
      <c r="J1358" t="s">
        <v>3</v>
      </c>
      <c r="K1358" t="s">
        <v>1479</v>
      </c>
      <c r="L1358">
        <v>1346</v>
      </c>
      <c r="N1358">
        <v>1009</v>
      </c>
      <c r="O1358" t="s">
        <v>1242</v>
      </c>
      <c r="P1358" t="s">
        <v>1242</v>
      </c>
      <c r="Q1358">
        <v>1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1</v>
      </c>
      <c r="AD1358">
        <v>0</v>
      </c>
      <c r="AE1358">
        <v>0</v>
      </c>
      <c r="AF1358" t="s">
        <v>23</v>
      </c>
      <c r="AG1358">
        <v>0</v>
      </c>
      <c r="AH1358">
        <v>3</v>
      </c>
      <c r="AI1358">
        <v>-1</v>
      </c>
      <c r="AJ1358" t="s">
        <v>3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</row>
    <row r="1359" spans="1:44" x14ac:dyDescent="0.2">
      <c r="A1359">
        <f>ROW(Source!A422)</f>
        <v>422</v>
      </c>
      <c r="B1359">
        <v>292118521</v>
      </c>
      <c r="C1359">
        <v>292118493</v>
      </c>
      <c r="D1359">
        <v>277565474</v>
      </c>
      <c r="E1359">
        <v>109</v>
      </c>
      <c r="F1359">
        <v>1</v>
      </c>
      <c r="G1359">
        <v>1</v>
      </c>
      <c r="H1359">
        <v>3</v>
      </c>
      <c r="I1359" t="s">
        <v>1486</v>
      </c>
      <c r="J1359" t="s">
        <v>3</v>
      </c>
      <c r="K1359" t="s">
        <v>1479</v>
      </c>
      <c r="L1359">
        <v>1346</v>
      </c>
      <c r="N1359">
        <v>1009</v>
      </c>
      <c r="O1359" t="s">
        <v>1242</v>
      </c>
      <c r="P1359" t="s">
        <v>1242</v>
      </c>
      <c r="Q1359">
        <v>1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1</v>
      </c>
      <c r="AD1359">
        <v>0</v>
      </c>
      <c r="AE1359">
        <v>0</v>
      </c>
      <c r="AF1359" t="s">
        <v>23</v>
      </c>
      <c r="AG1359">
        <v>0</v>
      </c>
      <c r="AH1359">
        <v>3</v>
      </c>
      <c r="AI1359">
        <v>-1</v>
      </c>
      <c r="AJ1359" t="s">
        <v>3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</row>
    <row r="1360" spans="1:44" x14ac:dyDescent="0.2">
      <c r="A1360">
        <f>ROW(Source!A422)</f>
        <v>422</v>
      </c>
      <c r="B1360">
        <v>292118522</v>
      </c>
      <c r="C1360">
        <v>292118493</v>
      </c>
      <c r="D1360">
        <v>277565498</v>
      </c>
      <c r="E1360">
        <v>109</v>
      </c>
      <c r="F1360">
        <v>1</v>
      </c>
      <c r="G1360">
        <v>1</v>
      </c>
      <c r="H1360">
        <v>3</v>
      </c>
      <c r="I1360" t="s">
        <v>1494</v>
      </c>
      <c r="J1360" t="s">
        <v>3</v>
      </c>
      <c r="K1360" t="s">
        <v>1495</v>
      </c>
      <c r="L1360">
        <v>1371</v>
      </c>
      <c r="N1360">
        <v>1013</v>
      </c>
      <c r="O1360" t="s">
        <v>21</v>
      </c>
      <c r="P1360" t="s">
        <v>21</v>
      </c>
      <c r="Q1360">
        <v>1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1</v>
      </c>
      <c r="AD1360">
        <v>0</v>
      </c>
      <c r="AE1360">
        <v>0</v>
      </c>
      <c r="AF1360" t="s">
        <v>23</v>
      </c>
      <c r="AG1360">
        <v>0</v>
      </c>
      <c r="AH1360">
        <v>3</v>
      </c>
      <c r="AI1360">
        <v>-1</v>
      </c>
      <c r="AJ1360" t="s">
        <v>3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</row>
    <row r="1361" spans="1:44" x14ac:dyDescent="0.2">
      <c r="A1361">
        <f>ROW(Source!A422)</f>
        <v>422</v>
      </c>
      <c r="B1361">
        <v>292118523</v>
      </c>
      <c r="C1361">
        <v>292118493</v>
      </c>
      <c r="D1361">
        <v>277565502</v>
      </c>
      <c r="E1361">
        <v>109</v>
      </c>
      <c r="F1361">
        <v>1</v>
      </c>
      <c r="G1361">
        <v>1</v>
      </c>
      <c r="H1361">
        <v>3</v>
      </c>
      <c r="I1361" t="s">
        <v>1468</v>
      </c>
      <c r="J1361" t="s">
        <v>3</v>
      </c>
      <c r="K1361" t="s">
        <v>1491</v>
      </c>
      <c r="L1361">
        <v>1371</v>
      </c>
      <c r="N1361">
        <v>1013</v>
      </c>
      <c r="O1361" t="s">
        <v>21</v>
      </c>
      <c r="P1361" t="s">
        <v>21</v>
      </c>
      <c r="Q1361">
        <v>1</v>
      </c>
      <c r="X1361">
        <v>0.1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 t="s">
        <v>23</v>
      </c>
      <c r="AG1361">
        <v>0</v>
      </c>
      <c r="AH1361">
        <v>3</v>
      </c>
      <c r="AI1361">
        <v>-1</v>
      </c>
      <c r="AJ1361" t="s">
        <v>3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</row>
    <row r="1362" spans="1:44" x14ac:dyDescent="0.2">
      <c r="A1362">
        <f>ROW(Source!A423)</f>
        <v>423</v>
      </c>
      <c r="B1362">
        <v>292118535</v>
      </c>
      <c r="C1362">
        <v>292118524</v>
      </c>
      <c r="D1362">
        <v>277560284</v>
      </c>
      <c r="E1362">
        <v>109</v>
      </c>
      <c r="F1362">
        <v>1</v>
      </c>
      <c r="G1362">
        <v>1</v>
      </c>
      <c r="H1362">
        <v>1</v>
      </c>
      <c r="I1362" t="s">
        <v>1323</v>
      </c>
      <c r="J1362" t="s">
        <v>3</v>
      </c>
      <c r="K1362" t="s">
        <v>1324</v>
      </c>
      <c r="L1362">
        <v>1191</v>
      </c>
      <c r="N1362">
        <v>1013</v>
      </c>
      <c r="O1362" t="s">
        <v>1220</v>
      </c>
      <c r="P1362" t="s">
        <v>1220</v>
      </c>
      <c r="Q1362">
        <v>1</v>
      </c>
      <c r="X1362">
        <v>9</v>
      </c>
      <c r="Y1362">
        <v>0</v>
      </c>
      <c r="Z1362">
        <v>0</v>
      </c>
      <c r="AA1362">
        <v>0</v>
      </c>
      <c r="AB1362">
        <v>440.52</v>
      </c>
      <c r="AC1362">
        <v>0</v>
      </c>
      <c r="AD1362">
        <v>1</v>
      </c>
      <c r="AE1362">
        <v>1</v>
      </c>
      <c r="AF1362" t="s">
        <v>3</v>
      </c>
      <c r="AG1362">
        <v>9</v>
      </c>
      <c r="AH1362">
        <v>2</v>
      </c>
      <c r="AI1362">
        <v>292118525</v>
      </c>
      <c r="AJ1362">
        <v>888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</row>
    <row r="1363" spans="1:44" x14ac:dyDescent="0.2">
      <c r="A1363">
        <f>ROW(Source!A423)</f>
        <v>423</v>
      </c>
      <c r="B1363">
        <v>292118536</v>
      </c>
      <c r="C1363">
        <v>292118524</v>
      </c>
      <c r="D1363">
        <v>277560491</v>
      </c>
      <c r="E1363">
        <v>109</v>
      </c>
      <c r="F1363">
        <v>1</v>
      </c>
      <c r="G1363">
        <v>1</v>
      </c>
      <c r="H1363">
        <v>1</v>
      </c>
      <c r="I1363" t="s">
        <v>1221</v>
      </c>
      <c r="J1363" t="s">
        <v>3</v>
      </c>
      <c r="K1363" t="s">
        <v>1222</v>
      </c>
      <c r="L1363">
        <v>1191</v>
      </c>
      <c r="N1363">
        <v>1013</v>
      </c>
      <c r="O1363" t="s">
        <v>1220</v>
      </c>
      <c r="P1363" t="s">
        <v>1220</v>
      </c>
      <c r="Q1363">
        <v>1</v>
      </c>
      <c r="X1363">
        <v>3.21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1</v>
      </c>
      <c r="AE1363">
        <v>2</v>
      </c>
      <c r="AF1363" t="s">
        <v>3</v>
      </c>
      <c r="AG1363">
        <v>3.21</v>
      </c>
      <c r="AH1363">
        <v>2</v>
      </c>
      <c r="AI1363">
        <v>292118526</v>
      </c>
      <c r="AJ1363">
        <v>889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</row>
    <row r="1364" spans="1:44" x14ac:dyDescent="0.2">
      <c r="A1364">
        <f>ROW(Source!A423)</f>
        <v>423</v>
      </c>
      <c r="B1364">
        <v>292118537</v>
      </c>
      <c r="C1364">
        <v>292118524</v>
      </c>
      <c r="D1364">
        <v>277944474</v>
      </c>
      <c r="E1364">
        <v>1</v>
      </c>
      <c r="F1364">
        <v>1</v>
      </c>
      <c r="G1364">
        <v>1</v>
      </c>
      <c r="H1364">
        <v>2</v>
      </c>
      <c r="I1364" t="s">
        <v>1300</v>
      </c>
      <c r="J1364" t="s">
        <v>1301</v>
      </c>
      <c r="K1364" t="s">
        <v>1302</v>
      </c>
      <c r="L1364">
        <v>1368</v>
      </c>
      <c r="N1364">
        <v>1011</v>
      </c>
      <c r="O1364" t="s">
        <v>1090</v>
      </c>
      <c r="P1364" t="s">
        <v>1090</v>
      </c>
      <c r="Q1364">
        <v>1</v>
      </c>
      <c r="X1364">
        <v>2.6</v>
      </c>
      <c r="Y1364">
        <v>0</v>
      </c>
      <c r="Z1364">
        <v>1811.82</v>
      </c>
      <c r="AA1364">
        <v>549.32000000000005</v>
      </c>
      <c r="AB1364">
        <v>0</v>
      </c>
      <c r="AC1364">
        <v>0</v>
      </c>
      <c r="AD1364">
        <v>1</v>
      </c>
      <c r="AE1364">
        <v>0</v>
      </c>
      <c r="AF1364" t="s">
        <v>3</v>
      </c>
      <c r="AG1364">
        <v>2.6</v>
      </c>
      <c r="AH1364">
        <v>2</v>
      </c>
      <c r="AI1364">
        <v>292118527</v>
      </c>
      <c r="AJ1364">
        <v>890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</row>
    <row r="1365" spans="1:44" x14ac:dyDescent="0.2">
      <c r="A1365">
        <f>ROW(Source!A423)</f>
        <v>423</v>
      </c>
      <c r="B1365">
        <v>292118538</v>
      </c>
      <c r="C1365">
        <v>292118524</v>
      </c>
      <c r="D1365">
        <v>277945805</v>
      </c>
      <c r="E1365">
        <v>1</v>
      </c>
      <c r="F1365">
        <v>1</v>
      </c>
      <c r="G1365">
        <v>1</v>
      </c>
      <c r="H1365">
        <v>2</v>
      </c>
      <c r="I1365" t="s">
        <v>1227</v>
      </c>
      <c r="J1365" t="s">
        <v>1228</v>
      </c>
      <c r="K1365" t="s">
        <v>1229</v>
      </c>
      <c r="L1365">
        <v>1368</v>
      </c>
      <c r="N1365">
        <v>1011</v>
      </c>
      <c r="O1365" t="s">
        <v>1090</v>
      </c>
      <c r="P1365" t="s">
        <v>1090</v>
      </c>
      <c r="Q1365">
        <v>1</v>
      </c>
      <c r="X1365">
        <v>0.61</v>
      </c>
      <c r="Y1365">
        <v>0</v>
      </c>
      <c r="Z1365">
        <v>544.70000000000005</v>
      </c>
      <c r="AA1365">
        <v>477.98</v>
      </c>
      <c r="AB1365">
        <v>0</v>
      </c>
      <c r="AC1365">
        <v>0</v>
      </c>
      <c r="AD1365">
        <v>1</v>
      </c>
      <c r="AE1365">
        <v>0</v>
      </c>
      <c r="AF1365" t="s">
        <v>3</v>
      </c>
      <c r="AG1365">
        <v>0.61</v>
      </c>
      <c r="AH1365">
        <v>2</v>
      </c>
      <c r="AI1365">
        <v>292118528</v>
      </c>
      <c r="AJ1365">
        <v>891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</row>
    <row r="1366" spans="1:44" x14ac:dyDescent="0.2">
      <c r="A1366">
        <f>ROW(Source!A423)</f>
        <v>423</v>
      </c>
      <c r="B1366">
        <v>292118539</v>
      </c>
      <c r="C1366">
        <v>292118524</v>
      </c>
      <c r="D1366">
        <v>277862533</v>
      </c>
      <c r="E1366">
        <v>1</v>
      </c>
      <c r="F1366">
        <v>1</v>
      </c>
      <c r="G1366">
        <v>1</v>
      </c>
      <c r="H1366">
        <v>3</v>
      </c>
      <c r="I1366" t="s">
        <v>1243</v>
      </c>
      <c r="J1366" t="s">
        <v>1244</v>
      </c>
      <c r="K1366" t="s">
        <v>1245</v>
      </c>
      <c r="L1366">
        <v>1346</v>
      </c>
      <c r="N1366">
        <v>1009</v>
      </c>
      <c r="O1366" t="s">
        <v>1242</v>
      </c>
      <c r="P1366" t="s">
        <v>1242</v>
      </c>
      <c r="Q1366">
        <v>1</v>
      </c>
      <c r="X1366">
        <v>0.1</v>
      </c>
      <c r="Y1366">
        <v>238.29</v>
      </c>
      <c r="Z1366">
        <v>0</v>
      </c>
      <c r="AA1366">
        <v>0</v>
      </c>
      <c r="AB1366">
        <v>0</v>
      </c>
      <c r="AC1366">
        <v>0</v>
      </c>
      <c r="AD1366">
        <v>1</v>
      </c>
      <c r="AE1366">
        <v>0</v>
      </c>
      <c r="AF1366" t="s">
        <v>23</v>
      </c>
      <c r="AG1366">
        <v>0</v>
      </c>
      <c r="AH1366">
        <v>2</v>
      </c>
      <c r="AI1366">
        <v>292118529</v>
      </c>
      <c r="AJ1366">
        <v>892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</row>
    <row r="1367" spans="1:44" x14ac:dyDescent="0.2">
      <c r="A1367">
        <f>ROW(Source!A423)</f>
        <v>423</v>
      </c>
      <c r="B1367">
        <v>292118540</v>
      </c>
      <c r="C1367">
        <v>292118524</v>
      </c>
      <c r="D1367">
        <v>277862540</v>
      </c>
      <c r="E1367">
        <v>1</v>
      </c>
      <c r="F1367">
        <v>1</v>
      </c>
      <c r="G1367">
        <v>1</v>
      </c>
      <c r="H1367">
        <v>3</v>
      </c>
      <c r="I1367" t="s">
        <v>1325</v>
      </c>
      <c r="J1367" t="s">
        <v>1326</v>
      </c>
      <c r="K1367" t="s">
        <v>1327</v>
      </c>
      <c r="L1367">
        <v>1346</v>
      </c>
      <c r="N1367">
        <v>1009</v>
      </c>
      <c r="O1367" t="s">
        <v>1242</v>
      </c>
      <c r="P1367" t="s">
        <v>1242</v>
      </c>
      <c r="Q1367">
        <v>1</v>
      </c>
      <c r="X1367">
        <v>0.03</v>
      </c>
      <c r="Y1367">
        <v>80.02</v>
      </c>
      <c r="Z1367">
        <v>0</v>
      </c>
      <c r="AA1367">
        <v>0</v>
      </c>
      <c r="AB1367">
        <v>0</v>
      </c>
      <c r="AC1367">
        <v>0</v>
      </c>
      <c r="AD1367">
        <v>1</v>
      </c>
      <c r="AE1367">
        <v>0</v>
      </c>
      <c r="AF1367" t="s">
        <v>23</v>
      </c>
      <c r="AG1367">
        <v>0</v>
      </c>
      <c r="AH1367">
        <v>2</v>
      </c>
      <c r="AI1367">
        <v>292118530</v>
      </c>
      <c r="AJ1367">
        <v>893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</row>
    <row r="1368" spans="1:44" x14ac:dyDescent="0.2">
      <c r="A1368">
        <f>ROW(Source!A423)</f>
        <v>423</v>
      </c>
      <c r="B1368">
        <v>292118541</v>
      </c>
      <c r="C1368">
        <v>292118524</v>
      </c>
      <c r="D1368">
        <v>277867733</v>
      </c>
      <c r="E1368">
        <v>1</v>
      </c>
      <c r="F1368">
        <v>1</v>
      </c>
      <c r="G1368">
        <v>1</v>
      </c>
      <c r="H1368">
        <v>3</v>
      </c>
      <c r="I1368" t="s">
        <v>1438</v>
      </c>
      <c r="J1368" t="s">
        <v>1439</v>
      </c>
      <c r="K1368" t="s">
        <v>1440</v>
      </c>
      <c r="L1368">
        <v>1346</v>
      </c>
      <c r="N1368">
        <v>1009</v>
      </c>
      <c r="O1368" t="s">
        <v>1242</v>
      </c>
      <c r="P1368" t="s">
        <v>1242</v>
      </c>
      <c r="Q1368">
        <v>1</v>
      </c>
      <c r="X1368">
        <v>0</v>
      </c>
      <c r="Y1368">
        <v>174.93</v>
      </c>
      <c r="Z1368">
        <v>0</v>
      </c>
      <c r="AA1368">
        <v>0</v>
      </c>
      <c r="AB1368">
        <v>0</v>
      </c>
      <c r="AC1368">
        <v>1</v>
      </c>
      <c r="AD1368">
        <v>0</v>
      </c>
      <c r="AE1368">
        <v>0</v>
      </c>
      <c r="AF1368" t="s">
        <v>23</v>
      </c>
      <c r="AG1368">
        <v>0</v>
      </c>
      <c r="AH1368">
        <v>3</v>
      </c>
      <c r="AI1368">
        <v>-1</v>
      </c>
      <c r="AJ1368" t="s">
        <v>3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</row>
    <row r="1369" spans="1:44" x14ac:dyDescent="0.2">
      <c r="A1369">
        <f>ROW(Source!A423)</f>
        <v>423</v>
      </c>
      <c r="B1369">
        <v>292118542</v>
      </c>
      <c r="C1369">
        <v>292118524</v>
      </c>
      <c r="D1369">
        <v>277869627</v>
      </c>
      <c r="E1369">
        <v>1</v>
      </c>
      <c r="F1369">
        <v>1</v>
      </c>
      <c r="G1369">
        <v>1</v>
      </c>
      <c r="H1369">
        <v>3</v>
      </c>
      <c r="I1369" t="s">
        <v>1246</v>
      </c>
      <c r="J1369" t="s">
        <v>1247</v>
      </c>
      <c r="K1369" t="s">
        <v>1248</v>
      </c>
      <c r="L1369">
        <v>1346</v>
      </c>
      <c r="N1369">
        <v>1009</v>
      </c>
      <c r="O1369" t="s">
        <v>1242</v>
      </c>
      <c r="P1369" t="s">
        <v>1242</v>
      </c>
      <c r="Q1369">
        <v>1</v>
      </c>
      <c r="X1369">
        <v>0.02</v>
      </c>
      <c r="Y1369">
        <v>56.11</v>
      </c>
      <c r="Z1369">
        <v>0</v>
      </c>
      <c r="AA1369">
        <v>0</v>
      </c>
      <c r="AB1369">
        <v>0</v>
      </c>
      <c r="AC1369">
        <v>0</v>
      </c>
      <c r="AD1369">
        <v>1</v>
      </c>
      <c r="AE1369">
        <v>0</v>
      </c>
      <c r="AF1369" t="s">
        <v>23</v>
      </c>
      <c r="AG1369">
        <v>0</v>
      </c>
      <c r="AH1369">
        <v>2</v>
      </c>
      <c r="AI1369">
        <v>292118531</v>
      </c>
      <c r="AJ1369">
        <v>894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</row>
    <row r="1370" spans="1:44" x14ac:dyDescent="0.2">
      <c r="A1370">
        <f>ROW(Source!A423)</f>
        <v>423</v>
      </c>
      <c r="B1370">
        <v>292118543</v>
      </c>
      <c r="C1370">
        <v>292118524</v>
      </c>
      <c r="D1370">
        <v>277561951</v>
      </c>
      <c r="E1370">
        <v>109</v>
      </c>
      <c r="F1370">
        <v>1</v>
      </c>
      <c r="G1370">
        <v>1</v>
      </c>
      <c r="H1370">
        <v>3</v>
      </c>
      <c r="I1370" t="s">
        <v>1505</v>
      </c>
      <c r="J1370" t="s">
        <v>3</v>
      </c>
      <c r="K1370" t="s">
        <v>1506</v>
      </c>
      <c r="L1370">
        <v>1371</v>
      </c>
      <c r="N1370">
        <v>1013</v>
      </c>
      <c r="O1370" t="s">
        <v>21</v>
      </c>
      <c r="P1370" t="s">
        <v>21</v>
      </c>
      <c r="Q1370">
        <v>1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1</v>
      </c>
      <c r="AD1370">
        <v>0</v>
      </c>
      <c r="AE1370">
        <v>0</v>
      </c>
      <c r="AF1370" t="s">
        <v>23</v>
      </c>
      <c r="AG1370">
        <v>0</v>
      </c>
      <c r="AH1370">
        <v>3</v>
      </c>
      <c r="AI1370">
        <v>-1</v>
      </c>
      <c r="AJ1370" t="s">
        <v>3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</row>
    <row r="1371" spans="1:44" x14ac:dyDescent="0.2">
      <c r="A1371">
        <f>ROW(Source!A423)</f>
        <v>423</v>
      </c>
      <c r="B1371">
        <v>292118544</v>
      </c>
      <c r="C1371">
        <v>292118524</v>
      </c>
      <c r="D1371">
        <v>277562634</v>
      </c>
      <c r="E1371">
        <v>109</v>
      </c>
      <c r="F1371">
        <v>1</v>
      </c>
      <c r="G1371">
        <v>1</v>
      </c>
      <c r="H1371">
        <v>3</v>
      </c>
      <c r="I1371" t="s">
        <v>1480</v>
      </c>
      <c r="J1371" t="s">
        <v>3</v>
      </c>
      <c r="K1371" t="s">
        <v>1481</v>
      </c>
      <c r="L1371">
        <v>1348</v>
      </c>
      <c r="N1371">
        <v>1009</v>
      </c>
      <c r="O1371" t="s">
        <v>806</v>
      </c>
      <c r="P1371" t="s">
        <v>806</v>
      </c>
      <c r="Q1371">
        <v>1000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1</v>
      </c>
      <c r="AD1371">
        <v>0</v>
      </c>
      <c r="AE1371">
        <v>0</v>
      </c>
      <c r="AF1371" t="s">
        <v>23</v>
      </c>
      <c r="AG1371">
        <v>0</v>
      </c>
      <c r="AH1371">
        <v>3</v>
      </c>
      <c r="AI1371">
        <v>-1</v>
      </c>
      <c r="AJ1371" t="s">
        <v>3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</row>
    <row r="1372" spans="1:44" x14ac:dyDescent="0.2">
      <c r="A1372">
        <f>ROW(Source!A423)</f>
        <v>423</v>
      </c>
      <c r="B1372">
        <v>292118545</v>
      </c>
      <c r="C1372">
        <v>292118524</v>
      </c>
      <c r="D1372">
        <v>277562780</v>
      </c>
      <c r="E1372">
        <v>109</v>
      </c>
      <c r="F1372">
        <v>1</v>
      </c>
      <c r="G1372">
        <v>1</v>
      </c>
      <c r="H1372">
        <v>3</v>
      </c>
      <c r="I1372" t="s">
        <v>1482</v>
      </c>
      <c r="J1372" t="s">
        <v>3</v>
      </c>
      <c r="K1372" t="s">
        <v>1483</v>
      </c>
      <c r="L1372">
        <v>1346</v>
      </c>
      <c r="N1372">
        <v>1009</v>
      </c>
      <c r="O1372" t="s">
        <v>1242</v>
      </c>
      <c r="P1372" t="s">
        <v>1242</v>
      </c>
      <c r="Q1372">
        <v>1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1</v>
      </c>
      <c r="AD1372">
        <v>0</v>
      </c>
      <c r="AE1372">
        <v>0</v>
      </c>
      <c r="AF1372" t="s">
        <v>23</v>
      </c>
      <c r="AG1372">
        <v>0</v>
      </c>
      <c r="AH1372">
        <v>3</v>
      </c>
      <c r="AI1372">
        <v>-1</v>
      </c>
      <c r="AJ1372" t="s">
        <v>3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</row>
    <row r="1373" spans="1:44" x14ac:dyDescent="0.2">
      <c r="A1373">
        <f>ROW(Source!A423)</f>
        <v>423</v>
      </c>
      <c r="B1373">
        <v>292118546</v>
      </c>
      <c r="C1373">
        <v>292118524</v>
      </c>
      <c r="D1373">
        <v>277563139</v>
      </c>
      <c r="E1373">
        <v>109</v>
      </c>
      <c r="F1373">
        <v>1</v>
      </c>
      <c r="G1373">
        <v>1</v>
      </c>
      <c r="H1373">
        <v>3</v>
      </c>
      <c r="I1373" t="s">
        <v>1492</v>
      </c>
      <c r="J1373" t="s">
        <v>3</v>
      </c>
      <c r="K1373" t="s">
        <v>1493</v>
      </c>
      <c r="L1373">
        <v>1348</v>
      </c>
      <c r="N1373">
        <v>1009</v>
      </c>
      <c r="O1373" t="s">
        <v>806</v>
      </c>
      <c r="P1373" t="s">
        <v>806</v>
      </c>
      <c r="Q1373">
        <v>1000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1</v>
      </c>
      <c r="AD1373">
        <v>0</v>
      </c>
      <c r="AE1373">
        <v>0</v>
      </c>
      <c r="AF1373" t="s">
        <v>23</v>
      </c>
      <c r="AG1373">
        <v>0</v>
      </c>
      <c r="AH1373">
        <v>3</v>
      </c>
      <c r="AI1373">
        <v>-1</v>
      </c>
      <c r="AJ1373" t="s">
        <v>3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</row>
    <row r="1374" spans="1:44" x14ac:dyDescent="0.2">
      <c r="A1374">
        <f>ROW(Source!A423)</f>
        <v>423</v>
      </c>
      <c r="B1374">
        <v>292118547</v>
      </c>
      <c r="C1374">
        <v>292118524</v>
      </c>
      <c r="D1374">
        <v>277896283</v>
      </c>
      <c r="E1374">
        <v>1</v>
      </c>
      <c r="F1374">
        <v>1</v>
      </c>
      <c r="G1374">
        <v>1</v>
      </c>
      <c r="H1374">
        <v>3</v>
      </c>
      <c r="I1374" t="s">
        <v>1331</v>
      </c>
      <c r="J1374" t="s">
        <v>1332</v>
      </c>
      <c r="K1374" t="s">
        <v>1333</v>
      </c>
      <c r="L1374">
        <v>1348</v>
      </c>
      <c r="N1374">
        <v>1009</v>
      </c>
      <c r="O1374" t="s">
        <v>806</v>
      </c>
      <c r="P1374" t="s">
        <v>806</v>
      </c>
      <c r="Q1374">
        <v>1000</v>
      </c>
      <c r="X1374">
        <v>4.0000000000000002E-4</v>
      </c>
      <c r="Y1374">
        <v>61265.39</v>
      </c>
      <c r="Z1374">
        <v>0</v>
      </c>
      <c r="AA1374">
        <v>0</v>
      </c>
      <c r="AB1374">
        <v>0</v>
      </c>
      <c r="AC1374">
        <v>0</v>
      </c>
      <c r="AD1374">
        <v>1</v>
      </c>
      <c r="AE1374">
        <v>0</v>
      </c>
      <c r="AF1374" t="s">
        <v>23</v>
      </c>
      <c r="AG1374">
        <v>0</v>
      </c>
      <c r="AH1374">
        <v>2</v>
      </c>
      <c r="AI1374">
        <v>292118532</v>
      </c>
      <c r="AJ1374">
        <v>895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</row>
    <row r="1375" spans="1:44" x14ac:dyDescent="0.2">
      <c r="A1375">
        <f>ROW(Source!A423)</f>
        <v>423</v>
      </c>
      <c r="B1375">
        <v>292118548</v>
      </c>
      <c r="C1375">
        <v>292118524</v>
      </c>
      <c r="D1375">
        <v>277896315</v>
      </c>
      <c r="E1375">
        <v>1</v>
      </c>
      <c r="F1375">
        <v>1</v>
      </c>
      <c r="G1375">
        <v>1</v>
      </c>
      <c r="H1375">
        <v>3</v>
      </c>
      <c r="I1375" t="s">
        <v>1334</v>
      </c>
      <c r="J1375" t="s">
        <v>1335</v>
      </c>
      <c r="K1375" t="s">
        <v>1336</v>
      </c>
      <c r="L1375">
        <v>1348</v>
      </c>
      <c r="N1375">
        <v>1009</v>
      </c>
      <c r="O1375" t="s">
        <v>806</v>
      </c>
      <c r="P1375" t="s">
        <v>806</v>
      </c>
      <c r="Q1375">
        <v>1000</v>
      </c>
      <c r="X1375">
        <v>1E-4</v>
      </c>
      <c r="Y1375">
        <v>80020.98</v>
      </c>
      <c r="Z1375">
        <v>0</v>
      </c>
      <c r="AA1375">
        <v>0</v>
      </c>
      <c r="AB1375">
        <v>0</v>
      </c>
      <c r="AC1375">
        <v>0</v>
      </c>
      <c r="AD1375">
        <v>1</v>
      </c>
      <c r="AE1375">
        <v>0</v>
      </c>
      <c r="AF1375" t="s">
        <v>23</v>
      </c>
      <c r="AG1375">
        <v>0</v>
      </c>
      <c r="AH1375">
        <v>2</v>
      </c>
      <c r="AI1375">
        <v>292118533</v>
      </c>
      <c r="AJ1375">
        <v>896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</row>
    <row r="1376" spans="1:44" x14ac:dyDescent="0.2">
      <c r="A1376">
        <f>ROW(Source!A423)</f>
        <v>423</v>
      </c>
      <c r="B1376">
        <v>292118549</v>
      </c>
      <c r="C1376">
        <v>292118524</v>
      </c>
      <c r="D1376">
        <v>277908257</v>
      </c>
      <c r="E1376">
        <v>1</v>
      </c>
      <c r="F1376">
        <v>1</v>
      </c>
      <c r="G1376">
        <v>1</v>
      </c>
      <c r="H1376">
        <v>3</v>
      </c>
      <c r="I1376" t="s">
        <v>1343</v>
      </c>
      <c r="J1376" t="s">
        <v>1344</v>
      </c>
      <c r="K1376" t="s">
        <v>1345</v>
      </c>
      <c r="L1376">
        <v>1425</v>
      </c>
      <c r="N1376">
        <v>1013</v>
      </c>
      <c r="O1376" t="s">
        <v>880</v>
      </c>
      <c r="P1376" t="s">
        <v>880</v>
      </c>
      <c r="Q1376">
        <v>1</v>
      </c>
      <c r="X1376">
        <v>0.06</v>
      </c>
      <c r="Y1376">
        <v>1031.73</v>
      </c>
      <c r="Z1376">
        <v>0</v>
      </c>
      <c r="AA1376">
        <v>0</v>
      </c>
      <c r="AB1376">
        <v>0</v>
      </c>
      <c r="AC1376">
        <v>0</v>
      </c>
      <c r="AD1376">
        <v>1</v>
      </c>
      <c r="AE1376">
        <v>0</v>
      </c>
      <c r="AF1376" t="s">
        <v>23</v>
      </c>
      <c r="AG1376">
        <v>0</v>
      </c>
      <c r="AH1376">
        <v>2</v>
      </c>
      <c r="AI1376">
        <v>292118534</v>
      </c>
      <c r="AJ1376">
        <v>897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</row>
    <row r="1377" spans="1:44" x14ac:dyDescent="0.2">
      <c r="A1377">
        <f>ROW(Source!A423)</f>
        <v>423</v>
      </c>
      <c r="B1377">
        <v>292118550</v>
      </c>
      <c r="C1377">
        <v>292118524</v>
      </c>
      <c r="D1377">
        <v>277565451</v>
      </c>
      <c r="E1377">
        <v>109</v>
      </c>
      <c r="F1377">
        <v>1</v>
      </c>
      <c r="G1377">
        <v>1</v>
      </c>
      <c r="H1377">
        <v>3</v>
      </c>
      <c r="I1377" t="s">
        <v>1484</v>
      </c>
      <c r="J1377" t="s">
        <v>3</v>
      </c>
      <c r="K1377" t="s">
        <v>1490</v>
      </c>
      <c r="L1377">
        <v>1371</v>
      </c>
      <c r="N1377">
        <v>1013</v>
      </c>
      <c r="O1377" t="s">
        <v>21</v>
      </c>
      <c r="P1377" t="s">
        <v>21</v>
      </c>
      <c r="Q1377">
        <v>1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1</v>
      </c>
      <c r="AD1377">
        <v>0</v>
      </c>
      <c r="AE1377">
        <v>0</v>
      </c>
      <c r="AF1377" t="s">
        <v>23</v>
      </c>
      <c r="AG1377">
        <v>0</v>
      </c>
      <c r="AH1377">
        <v>3</v>
      </c>
      <c r="AI1377">
        <v>-1</v>
      </c>
      <c r="AJ1377" t="s">
        <v>3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</row>
    <row r="1378" spans="1:44" x14ac:dyDescent="0.2">
      <c r="A1378">
        <f>ROW(Source!A423)</f>
        <v>423</v>
      </c>
      <c r="B1378">
        <v>292118551</v>
      </c>
      <c r="C1378">
        <v>292118524</v>
      </c>
      <c r="D1378">
        <v>277565464</v>
      </c>
      <c r="E1378">
        <v>109</v>
      </c>
      <c r="F1378">
        <v>1</v>
      </c>
      <c r="G1378">
        <v>1</v>
      </c>
      <c r="H1378">
        <v>3</v>
      </c>
      <c r="I1378" t="s">
        <v>1502</v>
      </c>
      <c r="J1378" t="s">
        <v>3</v>
      </c>
      <c r="K1378" t="s">
        <v>1479</v>
      </c>
      <c r="L1378">
        <v>1346</v>
      </c>
      <c r="N1378">
        <v>1009</v>
      </c>
      <c r="O1378" t="s">
        <v>1242</v>
      </c>
      <c r="P1378" t="s">
        <v>1242</v>
      </c>
      <c r="Q1378">
        <v>1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1</v>
      </c>
      <c r="AD1378">
        <v>0</v>
      </c>
      <c r="AE1378">
        <v>0</v>
      </c>
      <c r="AF1378" t="s">
        <v>23</v>
      </c>
      <c r="AG1378">
        <v>0</v>
      </c>
      <c r="AH1378">
        <v>3</v>
      </c>
      <c r="AI1378">
        <v>-1</v>
      </c>
      <c r="AJ1378" t="s">
        <v>3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</row>
    <row r="1379" spans="1:44" x14ac:dyDescent="0.2">
      <c r="A1379">
        <f>ROW(Source!A423)</f>
        <v>423</v>
      </c>
      <c r="B1379">
        <v>292118552</v>
      </c>
      <c r="C1379">
        <v>292118524</v>
      </c>
      <c r="D1379">
        <v>277565474</v>
      </c>
      <c r="E1379">
        <v>109</v>
      </c>
      <c r="F1379">
        <v>1</v>
      </c>
      <c r="G1379">
        <v>1</v>
      </c>
      <c r="H1379">
        <v>3</v>
      </c>
      <c r="I1379" t="s">
        <v>1486</v>
      </c>
      <c r="J1379" t="s">
        <v>3</v>
      </c>
      <c r="K1379" t="s">
        <v>1479</v>
      </c>
      <c r="L1379">
        <v>1346</v>
      </c>
      <c r="N1379">
        <v>1009</v>
      </c>
      <c r="O1379" t="s">
        <v>1242</v>
      </c>
      <c r="P1379" t="s">
        <v>1242</v>
      </c>
      <c r="Q1379">
        <v>1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1</v>
      </c>
      <c r="AD1379">
        <v>0</v>
      </c>
      <c r="AE1379">
        <v>0</v>
      </c>
      <c r="AF1379" t="s">
        <v>23</v>
      </c>
      <c r="AG1379">
        <v>0</v>
      </c>
      <c r="AH1379">
        <v>3</v>
      </c>
      <c r="AI1379">
        <v>-1</v>
      </c>
      <c r="AJ1379" t="s">
        <v>3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</row>
    <row r="1380" spans="1:44" x14ac:dyDescent="0.2">
      <c r="A1380">
        <f>ROW(Source!A423)</f>
        <v>423</v>
      </c>
      <c r="B1380">
        <v>292118553</v>
      </c>
      <c r="C1380">
        <v>292118524</v>
      </c>
      <c r="D1380">
        <v>277565498</v>
      </c>
      <c r="E1380">
        <v>109</v>
      </c>
      <c r="F1380">
        <v>1</v>
      </c>
      <c r="G1380">
        <v>1</v>
      </c>
      <c r="H1380">
        <v>3</v>
      </c>
      <c r="I1380" t="s">
        <v>1494</v>
      </c>
      <c r="J1380" t="s">
        <v>3</v>
      </c>
      <c r="K1380" t="s">
        <v>1495</v>
      </c>
      <c r="L1380">
        <v>1371</v>
      </c>
      <c r="N1380">
        <v>1013</v>
      </c>
      <c r="O1380" t="s">
        <v>21</v>
      </c>
      <c r="P1380" t="s">
        <v>21</v>
      </c>
      <c r="Q1380">
        <v>1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1</v>
      </c>
      <c r="AD1380">
        <v>0</v>
      </c>
      <c r="AE1380">
        <v>0</v>
      </c>
      <c r="AF1380" t="s">
        <v>23</v>
      </c>
      <c r="AG1380">
        <v>0</v>
      </c>
      <c r="AH1380">
        <v>3</v>
      </c>
      <c r="AI1380">
        <v>-1</v>
      </c>
      <c r="AJ1380" t="s">
        <v>3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</row>
    <row r="1381" spans="1:44" x14ac:dyDescent="0.2">
      <c r="A1381">
        <f>ROW(Source!A423)</f>
        <v>423</v>
      </c>
      <c r="B1381">
        <v>292118554</v>
      </c>
      <c r="C1381">
        <v>292118524</v>
      </c>
      <c r="D1381">
        <v>277565502</v>
      </c>
      <c r="E1381">
        <v>109</v>
      </c>
      <c r="F1381">
        <v>1</v>
      </c>
      <c r="G1381">
        <v>1</v>
      </c>
      <c r="H1381">
        <v>3</v>
      </c>
      <c r="I1381" t="s">
        <v>1468</v>
      </c>
      <c r="J1381" t="s">
        <v>3</v>
      </c>
      <c r="K1381" t="s">
        <v>1491</v>
      </c>
      <c r="L1381">
        <v>1371</v>
      </c>
      <c r="N1381">
        <v>1013</v>
      </c>
      <c r="O1381" t="s">
        <v>21</v>
      </c>
      <c r="P1381" t="s">
        <v>21</v>
      </c>
      <c r="Q1381">
        <v>1</v>
      </c>
      <c r="X1381">
        <v>0.1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 t="s">
        <v>23</v>
      </c>
      <c r="AG1381">
        <v>0</v>
      </c>
      <c r="AH1381">
        <v>3</v>
      </c>
      <c r="AI1381">
        <v>-1</v>
      </c>
      <c r="AJ1381" t="s">
        <v>3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</row>
    <row r="1382" spans="1:44" x14ac:dyDescent="0.2">
      <c r="A1382">
        <f>ROW(Source!A424)</f>
        <v>424</v>
      </c>
      <c r="B1382">
        <v>292118566</v>
      </c>
      <c r="C1382">
        <v>292118555</v>
      </c>
      <c r="D1382">
        <v>277560284</v>
      </c>
      <c r="E1382">
        <v>109</v>
      </c>
      <c r="F1382">
        <v>1</v>
      </c>
      <c r="G1382">
        <v>1</v>
      </c>
      <c r="H1382">
        <v>1</v>
      </c>
      <c r="I1382" t="s">
        <v>1323</v>
      </c>
      <c r="J1382" t="s">
        <v>3</v>
      </c>
      <c r="K1382" t="s">
        <v>1324</v>
      </c>
      <c r="L1382">
        <v>1191</v>
      </c>
      <c r="N1382">
        <v>1013</v>
      </c>
      <c r="O1382" t="s">
        <v>1220</v>
      </c>
      <c r="P1382" t="s">
        <v>1220</v>
      </c>
      <c r="Q1382">
        <v>1</v>
      </c>
      <c r="X1382">
        <v>4.55</v>
      </c>
      <c r="Y1382">
        <v>0</v>
      </c>
      <c r="Z1382">
        <v>0</v>
      </c>
      <c r="AA1382">
        <v>0</v>
      </c>
      <c r="AB1382">
        <v>440.52</v>
      </c>
      <c r="AC1382">
        <v>0</v>
      </c>
      <c r="AD1382">
        <v>1</v>
      </c>
      <c r="AE1382">
        <v>1</v>
      </c>
      <c r="AF1382" t="s">
        <v>3</v>
      </c>
      <c r="AG1382">
        <v>4.55</v>
      </c>
      <c r="AH1382">
        <v>2</v>
      </c>
      <c r="AI1382">
        <v>292118556</v>
      </c>
      <c r="AJ1382">
        <v>898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</row>
    <row r="1383" spans="1:44" x14ac:dyDescent="0.2">
      <c r="A1383">
        <f>ROW(Source!A424)</f>
        <v>424</v>
      </c>
      <c r="B1383">
        <v>292118567</v>
      </c>
      <c r="C1383">
        <v>292118555</v>
      </c>
      <c r="D1383">
        <v>277560491</v>
      </c>
      <c r="E1383">
        <v>109</v>
      </c>
      <c r="F1383">
        <v>1</v>
      </c>
      <c r="G1383">
        <v>1</v>
      </c>
      <c r="H1383">
        <v>1</v>
      </c>
      <c r="I1383" t="s">
        <v>1221</v>
      </c>
      <c r="J1383" t="s">
        <v>3</v>
      </c>
      <c r="K1383" t="s">
        <v>1222</v>
      </c>
      <c r="L1383">
        <v>1191</v>
      </c>
      <c r="N1383">
        <v>1013</v>
      </c>
      <c r="O1383" t="s">
        <v>1220</v>
      </c>
      <c r="P1383" t="s">
        <v>1220</v>
      </c>
      <c r="Q1383">
        <v>1</v>
      </c>
      <c r="X1383">
        <v>0.99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1</v>
      </c>
      <c r="AE1383">
        <v>2</v>
      </c>
      <c r="AF1383" t="s">
        <v>3</v>
      </c>
      <c r="AG1383">
        <v>0.99</v>
      </c>
      <c r="AH1383">
        <v>2</v>
      </c>
      <c r="AI1383">
        <v>292118557</v>
      </c>
      <c r="AJ1383">
        <v>899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</row>
    <row r="1384" spans="1:44" x14ac:dyDescent="0.2">
      <c r="A1384">
        <f>ROW(Source!A424)</f>
        <v>424</v>
      </c>
      <c r="B1384">
        <v>292118568</v>
      </c>
      <c r="C1384">
        <v>292118555</v>
      </c>
      <c r="D1384">
        <v>277944474</v>
      </c>
      <c r="E1384">
        <v>1</v>
      </c>
      <c r="F1384">
        <v>1</v>
      </c>
      <c r="G1384">
        <v>1</v>
      </c>
      <c r="H1384">
        <v>2</v>
      </c>
      <c r="I1384" t="s">
        <v>1300</v>
      </c>
      <c r="J1384" t="s">
        <v>1301</v>
      </c>
      <c r="K1384" t="s">
        <v>1302</v>
      </c>
      <c r="L1384">
        <v>1368</v>
      </c>
      <c r="N1384">
        <v>1011</v>
      </c>
      <c r="O1384" t="s">
        <v>1090</v>
      </c>
      <c r="P1384" t="s">
        <v>1090</v>
      </c>
      <c r="Q1384">
        <v>1</v>
      </c>
      <c r="X1384">
        <v>0.71</v>
      </c>
      <c r="Y1384">
        <v>0</v>
      </c>
      <c r="Z1384">
        <v>1811.82</v>
      </c>
      <c r="AA1384">
        <v>549.32000000000005</v>
      </c>
      <c r="AB1384">
        <v>0</v>
      </c>
      <c r="AC1384">
        <v>0</v>
      </c>
      <c r="AD1384">
        <v>1</v>
      </c>
      <c r="AE1384">
        <v>0</v>
      </c>
      <c r="AF1384" t="s">
        <v>3</v>
      </c>
      <c r="AG1384">
        <v>0.71</v>
      </c>
      <c r="AH1384">
        <v>2</v>
      </c>
      <c r="AI1384">
        <v>292118558</v>
      </c>
      <c r="AJ1384">
        <v>900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</row>
    <row r="1385" spans="1:44" x14ac:dyDescent="0.2">
      <c r="A1385">
        <f>ROW(Source!A424)</f>
        <v>424</v>
      </c>
      <c r="B1385">
        <v>292118569</v>
      </c>
      <c r="C1385">
        <v>292118555</v>
      </c>
      <c r="D1385">
        <v>277945805</v>
      </c>
      <c r="E1385">
        <v>1</v>
      </c>
      <c r="F1385">
        <v>1</v>
      </c>
      <c r="G1385">
        <v>1</v>
      </c>
      <c r="H1385">
        <v>2</v>
      </c>
      <c r="I1385" t="s">
        <v>1227</v>
      </c>
      <c r="J1385" t="s">
        <v>1228</v>
      </c>
      <c r="K1385" t="s">
        <v>1229</v>
      </c>
      <c r="L1385">
        <v>1368</v>
      </c>
      <c r="N1385">
        <v>1011</v>
      </c>
      <c r="O1385" t="s">
        <v>1090</v>
      </c>
      <c r="P1385" t="s">
        <v>1090</v>
      </c>
      <c r="Q1385">
        <v>1</v>
      </c>
      <c r="X1385">
        <v>0.28000000000000003</v>
      </c>
      <c r="Y1385">
        <v>0</v>
      </c>
      <c r="Z1385">
        <v>544.70000000000005</v>
      </c>
      <c r="AA1385">
        <v>477.98</v>
      </c>
      <c r="AB1385">
        <v>0</v>
      </c>
      <c r="AC1385">
        <v>0</v>
      </c>
      <c r="AD1385">
        <v>1</v>
      </c>
      <c r="AE1385">
        <v>0</v>
      </c>
      <c r="AF1385" t="s">
        <v>3</v>
      </c>
      <c r="AG1385">
        <v>0.28000000000000003</v>
      </c>
      <c r="AH1385">
        <v>2</v>
      </c>
      <c r="AI1385">
        <v>292118559</v>
      </c>
      <c r="AJ1385">
        <v>901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</row>
    <row r="1386" spans="1:44" x14ac:dyDescent="0.2">
      <c r="A1386">
        <f>ROW(Source!A424)</f>
        <v>424</v>
      </c>
      <c r="B1386">
        <v>292118570</v>
      </c>
      <c r="C1386">
        <v>292118555</v>
      </c>
      <c r="D1386">
        <v>277862533</v>
      </c>
      <c r="E1386">
        <v>1</v>
      </c>
      <c r="F1386">
        <v>1</v>
      </c>
      <c r="G1386">
        <v>1</v>
      </c>
      <c r="H1386">
        <v>3</v>
      </c>
      <c r="I1386" t="s">
        <v>1243</v>
      </c>
      <c r="J1386" t="s">
        <v>1244</v>
      </c>
      <c r="K1386" t="s">
        <v>1245</v>
      </c>
      <c r="L1386">
        <v>1346</v>
      </c>
      <c r="N1386">
        <v>1009</v>
      </c>
      <c r="O1386" t="s">
        <v>1242</v>
      </c>
      <c r="P1386" t="s">
        <v>1242</v>
      </c>
      <c r="Q1386">
        <v>1</v>
      </c>
      <c r="X1386">
        <v>0.1</v>
      </c>
      <c r="Y1386">
        <v>238.29</v>
      </c>
      <c r="Z1386">
        <v>0</v>
      </c>
      <c r="AA1386">
        <v>0</v>
      </c>
      <c r="AB1386">
        <v>0</v>
      </c>
      <c r="AC1386">
        <v>0</v>
      </c>
      <c r="AD1386">
        <v>1</v>
      </c>
      <c r="AE1386">
        <v>0</v>
      </c>
      <c r="AF1386" t="s">
        <v>23</v>
      </c>
      <c r="AG1386">
        <v>0</v>
      </c>
      <c r="AH1386">
        <v>2</v>
      </c>
      <c r="AI1386">
        <v>292118560</v>
      </c>
      <c r="AJ1386">
        <v>902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</row>
    <row r="1387" spans="1:44" x14ac:dyDescent="0.2">
      <c r="A1387">
        <f>ROW(Source!A424)</f>
        <v>424</v>
      </c>
      <c r="B1387">
        <v>292118571</v>
      </c>
      <c r="C1387">
        <v>292118555</v>
      </c>
      <c r="D1387">
        <v>277862540</v>
      </c>
      <c r="E1387">
        <v>1</v>
      </c>
      <c r="F1387">
        <v>1</v>
      </c>
      <c r="G1387">
        <v>1</v>
      </c>
      <c r="H1387">
        <v>3</v>
      </c>
      <c r="I1387" t="s">
        <v>1325</v>
      </c>
      <c r="J1387" t="s">
        <v>1326</v>
      </c>
      <c r="K1387" t="s">
        <v>1327</v>
      </c>
      <c r="L1387">
        <v>1346</v>
      </c>
      <c r="N1387">
        <v>1009</v>
      </c>
      <c r="O1387" t="s">
        <v>1242</v>
      </c>
      <c r="P1387" t="s">
        <v>1242</v>
      </c>
      <c r="Q1387">
        <v>1</v>
      </c>
      <c r="X1387">
        <v>0.03</v>
      </c>
      <c r="Y1387">
        <v>80.02</v>
      </c>
      <c r="Z1387">
        <v>0</v>
      </c>
      <c r="AA1387">
        <v>0</v>
      </c>
      <c r="AB1387">
        <v>0</v>
      </c>
      <c r="AC1387">
        <v>0</v>
      </c>
      <c r="AD1387">
        <v>1</v>
      </c>
      <c r="AE1387">
        <v>0</v>
      </c>
      <c r="AF1387" t="s">
        <v>23</v>
      </c>
      <c r="AG1387">
        <v>0</v>
      </c>
      <c r="AH1387">
        <v>2</v>
      </c>
      <c r="AI1387">
        <v>292118561</v>
      </c>
      <c r="AJ1387">
        <v>903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</row>
    <row r="1388" spans="1:44" x14ac:dyDescent="0.2">
      <c r="A1388">
        <f>ROW(Source!A424)</f>
        <v>424</v>
      </c>
      <c r="B1388">
        <v>292118572</v>
      </c>
      <c r="C1388">
        <v>292118555</v>
      </c>
      <c r="D1388">
        <v>277867733</v>
      </c>
      <c r="E1388">
        <v>1</v>
      </c>
      <c r="F1388">
        <v>1</v>
      </c>
      <c r="G1388">
        <v>1</v>
      </c>
      <c r="H1388">
        <v>3</v>
      </c>
      <c r="I1388" t="s">
        <v>1438</v>
      </c>
      <c r="J1388" t="s">
        <v>1439</v>
      </c>
      <c r="K1388" t="s">
        <v>1440</v>
      </c>
      <c r="L1388">
        <v>1346</v>
      </c>
      <c r="N1388">
        <v>1009</v>
      </c>
      <c r="O1388" t="s">
        <v>1242</v>
      </c>
      <c r="P1388" t="s">
        <v>1242</v>
      </c>
      <c r="Q1388">
        <v>1</v>
      </c>
      <c r="X1388">
        <v>0</v>
      </c>
      <c r="Y1388">
        <v>174.93</v>
      </c>
      <c r="Z1388">
        <v>0</v>
      </c>
      <c r="AA1388">
        <v>0</v>
      </c>
      <c r="AB1388">
        <v>0</v>
      </c>
      <c r="AC1388">
        <v>1</v>
      </c>
      <c r="AD1388">
        <v>0</v>
      </c>
      <c r="AE1388">
        <v>0</v>
      </c>
      <c r="AF1388" t="s">
        <v>23</v>
      </c>
      <c r="AG1388">
        <v>0</v>
      </c>
      <c r="AH1388">
        <v>3</v>
      </c>
      <c r="AI1388">
        <v>-1</v>
      </c>
      <c r="AJ1388" t="s">
        <v>3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</row>
    <row r="1389" spans="1:44" x14ac:dyDescent="0.2">
      <c r="A1389">
        <f>ROW(Source!A424)</f>
        <v>424</v>
      </c>
      <c r="B1389">
        <v>292118573</v>
      </c>
      <c r="C1389">
        <v>292118555</v>
      </c>
      <c r="D1389">
        <v>277869627</v>
      </c>
      <c r="E1389">
        <v>1</v>
      </c>
      <c r="F1389">
        <v>1</v>
      </c>
      <c r="G1389">
        <v>1</v>
      </c>
      <c r="H1389">
        <v>3</v>
      </c>
      <c r="I1389" t="s">
        <v>1246</v>
      </c>
      <c r="J1389" t="s">
        <v>1247</v>
      </c>
      <c r="K1389" t="s">
        <v>1248</v>
      </c>
      <c r="L1389">
        <v>1346</v>
      </c>
      <c r="N1389">
        <v>1009</v>
      </c>
      <c r="O1389" t="s">
        <v>1242</v>
      </c>
      <c r="P1389" t="s">
        <v>1242</v>
      </c>
      <c r="Q1389">
        <v>1</v>
      </c>
      <c r="X1389">
        <v>0.02</v>
      </c>
      <c r="Y1389">
        <v>56.11</v>
      </c>
      <c r="Z1389">
        <v>0</v>
      </c>
      <c r="AA1389">
        <v>0</v>
      </c>
      <c r="AB1389">
        <v>0</v>
      </c>
      <c r="AC1389">
        <v>0</v>
      </c>
      <c r="AD1389">
        <v>1</v>
      </c>
      <c r="AE1389">
        <v>0</v>
      </c>
      <c r="AF1389" t="s">
        <v>23</v>
      </c>
      <c r="AG1389">
        <v>0</v>
      </c>
      <c r="AH1389">
        <v>2</v>
      </c>
      <c r="AI1389">
        <v>292118562</v>
      </c>
      <c r="AJ1389">
        <v>904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</row>
    <row r="1390" spans="1:44" x14ac:dyDescent="0.2">
      <c r="A1390">
        <f>ROW(Source!A424)</f>
        <v>424</v>
      </c>
      <c r="B1390">
        <v>292118574</v>
      </c>
      <c r="C1390">
        <v>292118555</v>
      </c>
      <c r="D1390">
        <v>277561951</v>
      </c>
      <c r="E1390">
        <v>109</v>
      </c>
      <c r="F1390">
        <v>1</v>
      </c>
      <c r="G1390">
        <v>1</v>
      </c>
      <c r="H1390">
        <v>3</v>
      </c>
      <c r="I1390" t="s">
        <v>1505</v>
      </c>
      <c r="J1390" t="s">
        <v>3</v>
      </c>
      <c r="K1390" t="s">
        <v>1506</v>
      </c>
      <c r="L1390">
        <v>1371</v>
      </c>
      <c r="N1390">
        <v>1013</v>
      </c>
      <c r="O1390" t="s">
        <v>21</v>
      </c>
      <c r="P1390" t="s">
        <v>21</v>
      </c>
      <c r="Q1390">
        <v>1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1</v>
      </c>
      <c r="AD1390">
        <v>0</v>
      </c>
      <c r="AE1390">
        <v>0</v>
      </c>
      <c r="AF1390" t="s">
        <v>23</v>
      </c>
      <c r="AG1390">
        <v>0</v>
      </c>
      <c r="AH1390">
        <v>3</v>
      </c>
      <c r="AI1390">
        <v>-1</v>
      </c>
      <c r="AJ1390" t="s">
        <v>3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</row>
    <row r="1391" spans="1:44" x14ac:dyDescent="0.2">
      <c r="A1391">
        <f>ROW(Source!A424)</f>
        <v>424</v>
      </c>
      <c r="B1391">
        <v>292118575</v>
      </c>
      <c r="C1391">
        <v>292118555</v>
      </c>
      <c r="D1391">
        <v>277562634</v>
      </c>
      <c r="E1391">
        <v>109</v>
      </c>
      <c r="F1391">
        <v>1</v>
      </c>
      <c r="G1391">
        <v>1</v>
      </c>
      <c r="H1391">
        <v>3</v>
      </c>
      <c r="I1391" t="s">
        <v>1480</v>
      </c>
      <c r="J1391" t="s">
        <v>3</v>
      </c>
      <c r="K1391" t="s">
        <v>1481</v>
      </c>
      <c r="L1391">
        <v>1348</v>
      </c>
      <c r="N1391">
        <v>1009</v>
      </c>
      <c r="O1391" t="s">
        <v>806</v>
      </c>
      <c r="P1391" t="s">
        <v>806</v>
      </c>
      <c r="Q1391">
        <v>1000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1</v>
      </c>
      <c r="AD1391">
        <v>0</v>
      </c>
      <c r="AE1391">
        <v>0</v>
      </c>
      <c r="AF1391" t="s">
        <v>23</v>
      </c>
      <c r="AG1391">
        <v>0</v>
      </c>
      <c r="AH1391">
        <v>3</v>
      </c>
      <c r="AI1391">
        <v>-1</v>
      </c>
      <c r="AJ1391" t="s">
        <v>3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</row>
    <row r="1392" spans="1:44" x14ac:dyDescent="0.2">
      <c r="A1392">
        <f>ROW(Source!A424)</f>
        <v>424</v>
      </c>
      <c r="B1392">
        <v>292118576</v>
      </c>
      <c r="C1392">
        <v>292118555</v>
      </c>
      <c r="D1392">
        <v>277562780</v>
      </c>
      <c r="E1392">
        <v>109</v>
      </c>
      <c r="F1392">
        <v>1</v>
      </c>
      <c r="G1392">
        <v>1</v>
      </c>
      <c r="H1392">
        <v>3</v>
      </c>
      <c r="I1392" t="s">
        <v>1482</v>
      </c>
      <c r="J1392" t="s">
        <v>3</v>
      </c>
      <c r="K1392" t="s">
        <v>1483</v>
      </c>
      <c r="L1392">
        <v>1346</v>
      </c>
      <c r="N1392">
        <v>1009</v>
      </c>
      <c r="O1392" t="s">
        <v>1242</v>
      </c>
      <c r="P1392" t="s">
        <v>1242</v>
      </c>
      <c r="Q1392">
        <v>1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1</v>
      </c>
      <c r="AD1392">
        <v>0</v>
      </c>
      <c r="AE1392">
        <v>0</v>
      </c>
      <c r="AF1392" t="s">
        <v>23</v>
      </c>
      <c r="AG1392">
        <v>0</v>
      </c>
      <c r="AH1392">
        <v>3</v>
      </c>
      <c r="AI1392">
        <v>-1</v>
      </c>
      <c r="AJ1392" t="s">
        <v>3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</row>
    <row r="1393" spans="1:44" x14ac:dyDescent="0.2">
      <c r="A1393">
        <f>ROW(Source!A424)</f>
        <v>424</v>
      </c>
      <c r="B1393">
        <v>292118577</v>
      </c>
      <c r="C1393">
        <v>292118555</v>
      </c>
      <c r="D1393">
        <v>277563139</v>
      </c>
      <c r="E1393">
        <v>109</v>
      </c>
      <c r="F1393">
        <v>1</v>
      </c>
      <c r="G1393">
        <v>1</v>
      </c>
      <c r="H1393">
        <v>3</v>
      </c>
      <c r="I1393" t="s">
        <v>1492</v>
      </c>
      <c r="J1393" t="s">
        <v>3</v>
      </c>
      <c r="K1393" t="s">
        <v>1493</v>
      </c>
      <c r="L1393">
        <v>1348</v>
      </c>
      <c r="N1393">
        <v>1009</v>
      </c>
      <c r="O1393" t="s">
        <v>806</v>
      </c>
      <c r="P1393" t="s">
        <v>806</v>
      </c>
      <c r="Q1393">
        <v>1000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1</v>
      </c>
      <c r="AD1393">
        <v>0</v>
      </c>
      <c r="AE1393">
        <v>0</v>
      </c>
      <c r="AF1393" t="s">
        <v>23</v>
      </c>
      <c r="AG1393">
        <v>0</v>
      </c>
      <c r="AH1393">
        <v>3</v>
      </c>
      <c r="AI1393">
        <v>-1</v>
      </c>
      <c r="AJ1393" t="s">
        <v>3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</row>
    <row r="1394" spans="1:44" x14ac:dyDescent="0.2">
      <c r="A1394">
        <f>ROW(Source!A424)</f>
        <v>424</v>
      </c>
      <c r="B1394">
        <v>292118578</v>
      </c>
      <c r="C1394">
        <v>292118555</v>
      </c>
      <c r="D1394">
        <v>277896283</v>
      </c>
      <c r="E1394">
        <v>1</v>
      </c>
      <c r="F1394">
        <v>1</v>
      </c>
      <c r="G1394">
        <v>1</v>
      </c>
      <c r="H1394">
        <v>3</v>
      </c>
      <c r="I1394" t="s">
        <v>1331</v>
      </c>
      <c r="J1394" t="s">
        <v>1332</v>
      </c>
      <c r="K1394" t="s">
        <v>1333</v>
      </c>
      <c r="L1394">
        <v>1348</v>
      </c>
      <c r="N1394">
        <v>1009</v>
      </c>
      <c r="O1394" t="s">
        <v>806</v>
      </c>
      <c r="P1394" t="s">
        <v>806</v>
      </c>
      <c r="Q1394">
        <v>1000</v>
      </c>
      <c r="X1394">
        <v>4.0000000000000002E-4</v>
      </c>
      <c r="Y1394">
        <v>61265.39</v>
      </c>
      <c r="Z1394">
        <v>0</v>
      </c>
      <c r="AA1394">
        <v>0</v>
      </c>
      <c r="AB1394">
        <v>0</v>
      </c>
      <c r="AC1394">
        <v>0</v>
      </c>
      <c r="AD1394">
        <v>1</v>
      </c>
      <c r="AE1394">
        <v>0</v>
      </c>
      <c r="AF1394" t="s">
        <v>23</v>
      </c>
      <c r="AG1394">
        <v>0</v>
      </c>
      <c r="AH1394">
        <v>2</v>
      </c>
      <c r="AI1394">
        <v>292118563</v>
      </c>
      <c r="AJ1394">
        <v>905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</row>
    <row r="1395" spans="1:44" x14ac:dyDescent="0.2">
      <c r="A1395">
        <f>ROW(Source!A424)</f>
        <v>424</v>
      </c>
      <c r="B1395">
        <v>292118579</v>
      </c>
      <c r="C1395">
        <v>292118555</v>
      </c>
      <c r="D1395">
        <v>277896315</v>
      </c>
      <c r="E1395">
        <v>1</v>
      </c>
      <c r="F1395">
        <v>1</v>
      </c>
      <c r="G1395">
        <v>1</v>
      </c>
      <c r="H1395">
        <v>3</v>
      </c>
      <c r="I1395" t="s">
        <v>1334</v>
      </c>
      <c r="J1395" t="s">
        <v>1335</v>
      </c>
      <c r="K1395" t="s">
        <v>1336</v>
      </c>
      <c r="L1395">
        <v>1348</v>
      </c>
      <c r="N1395">
        <v>1009</v>
      </c>
      <c r="O1395" t="s">
        <v>806</v>
      </c>
      <c r="P1395" t="s">
        <v>806</v>
      </c>
      <c r="Q1395">
        <v>1000</v>
      </c>
      <c r="X1395">
        <v>1E-4</v>
      </c>
      <c r="Y1395">
        <v>80020.98</v>
      </c>
      <c r="Z1395">
        <v>0</v>
      </c>
      <c r="AA1395">
        <v>0</v>
      </c>
      <c r="AB1395">
        <v>0</v>
      </c>
      <c r="AC1395">
        <v>0</v>
      </c>
      <c r="AD1395">
        <v>1</v>
      </c>
      <c r="AE1395">
        <v>0</v>
      </c>
      <c r="AF1395" t="s">
        <v>23</v>
      </c>
      <c r="AG1395">
        <v>0</v>
      </c>
      <c r="AH1395">
        <v>2</v>
      </c>
      <c r="AI1395">
        <v>292118564</v>
      </c>
      <c r="AJ1395">
        <v>906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</row>
    <row r="1396" spans="1:44" x14ac:dyDescent="0.2">
      <c r="A1396">
        <f>ROW(Source!A424)</f>
        <v>424</v>
      </c>
      <c r="B1396">
        <v>292118580</v>
      </c>
      <c r="C1396">
        <v>292118555</v>
      </c>
      <c r="D1396">
        <v>277908257</v>
      </c>
      <c r="E1396">
        <v>1</v>
      </c>
      <c r="F1396">
        <v>1</v>
      </c>
      <c r="G1396">
        <v>1</v>
      </c>
      <c r="H1396">
        <v>3</v>
      </c>
      <c r="I1396" t="s">
        <v>1343</v>
      </c>
      <c r="J1396" t="s">
        <v>1344</v>
      </c>
      <c r="K1396" t="s">
        <v>1345</v>
      </c>
      <c r="L1396">
        <v>1425</v>
      </c>
      <c r="N1396">
        <v>1013</v>
      </c>
      <c r="O1396" t="s">
        <v>880</v>
      </c>
      <c r="P1396" t="s">
        <v>880</v>
      </c>
      <c r="Q1396">
        <v>1</v>
      </c>
      <c r="X1396">
        <v>0.12</v>
      </c>
      <c r="Y1396">
        <v>1031.73</v>
      </c>
      <c r="Z1396">
        <v>0</v>
      </c>
      <c r="AA1396">
        <v>0</v>
      </c>
      <c r="AB1396">
        <v>0</v>
      </c>
      <c r="AC1396">
        <v>0</v>
      </c>
      <c r="AD1396">
        <v>1</v>
      </c>
      <c r="AE1396">
        <v>0</v>
      </c>
      <c r="AF1396" t="s">
        <v>23</v>
      </c>
      <c r="AG1396">
        <v>0</v>
      </c>
      <c r="AH1396">
        <v>2</v>
      </c>
      <c r="AI1396">
        <v>292118565</v>
      </c>
      <c r="AJ1396">
        <v>907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</row>
    <row r="1397" spans="1:44" x14ac:dyDescent="0.2">
      <c r="A1397">
        <f>ROW(Source!A424)</f>
        <v>424</v>
      </c>
      <c r="B1397">
        <v>292118581</v>
      </c>
      <c r="C1397">
        <v>292118555</v>
      </c>
      <c r="D1397">
        <v>277565451</v>
      </c>
      <c r="E1397">
        <v>109</v>
      </c>
      <c r="F1397">
        <v>1</v>
      </c>
      <c r="G1397">
        <v>1</v>
      </c>
      <c r="H1397">
        <v>3</v>
      </c>
      <c r="I1397" t="s">
        <v>1484</v>
      </c>
      <c r="J1397" t="s">
        <v>3</v>
      </c>
      <c r="K1397" t="s">
        <v>1490</v>
      </c>
      <c r="L1397">
        <v>1371</v>
      </c>
      <c r="N1397">
        <v>1013</v>
      </c>
      <c r="O1397" t="s">
        <v>21</v>
      </c>
      <c r="P1397" t="s">
        <v>21</v>
      </c>
      <c r="Q1397">
        <v>1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1</v>
      </c>
      <c r="AD1397">
        <v>0</v>
      </c>
      <c r="AE1397">
        <v>0</v>
      </c>
      <c r="AF1397" t="s">
        <v>23</v>
      </c>
      <c r="AG1397">
        <v>0</v>
      </c>
      <c r="AH1397">
        <v>3</v>
      </c>
      <c r="AI1397">
        <v>-1</v>
      </c>
      <c r="AJ1397" t="s">
        <v>3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</row>
    <row r="1398" spans="1:44" x14ac:dyDescent="0.2">
      <c r="A1398">
        <f>ROW(Source!A424)</f>
        <v>424</v>
      </c>
      <c r="B1398">
        <v>292118582</v>
      </c>
      <c r="C1398">
        <v>292118555</v>
      </c>
      <c r="D1398">
        <v>277565498</v>
      </c>
      <c r="E1398">
        <v>109</v>
      </c>
      <c r="F1398">
        <v>1</v>
      </c>
      <c r="G1398">
        <v>1</v>
      </c>
      <c r="H1398">
        <v>3</v>
      </c>
      <c r="I1398" t="s">
        <v>1494</v>
      </c>
      <c r="J1398" t="s">
        <v>3</v>
      </c>
      <c r="K1398" t="s">
        <v>1495</v>
      </c>
      <c r="L1398">
        <v>1371</v>
      </c>
      <c r="N1398">
        <v>1013</v>
      </c>
      <c r="O1398" t="s">
        <v>21</v>
      </c>
      <c r="P1398" t="s">
        <v>21</v>
      </c>
      <c r="Q1398">
        <v>1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1</v>
      </c>
      <c r="AD1398">
        <v>0</v>
      </c>
      <c r="AE1398">
        <v>0</v>
      </c>
      <c r="AF1398" t="s">
        <v>23</v>
      </c>
      <c r="AG1398">
        <v>0</v>
      </c>
      <c r="AH1398">
        <v>3</v>
      </c>
      <c r="AI1398">
        <v>-1</v>
      </c>
      <c r="AJ1398" t="s">
        <v>3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</row>
    <row r="1399" spans="1:44" x14ac:dyDescent="0.2">
      <c r="A1399">
        <f>ROW(Source!A424)</f>
        <v>424</v>
      </c>
      <c r="B1399">
        <v>292118583</v>
      </c>
      <c r="C1399">
        <v>292118555</v>
      </c>
      <c r="D1399">
        <v>277565502</v>
      </c>
      <c r="E1399">
        <v>109</v>
      </c>
      <c r="F1399">
        <v>1</v>
      </c>
      <c r="G1399">
        <v>1</v>
      </c>
      <c r="H1399">
        <v>3</v>
      </c>
      <c r="I1399" t="s">
        <v>1468</v>
      </c>
      <c r="J1399" t="s">
        <v>3</v>
      </c>
      <c r="K1399" t="s">
        <v>1491</v>
      </c>
      <c r="L1399">
        <v>1371</v>
      </c>
      <c r="N1399">
        <v>1013</v>
      </c>
      <c r="O1399" t="s">
        <v>21</v>
      </c>
      <c r="P1399" t="s">
        <v>21</v>
      </c>
      <c r="Q1399">
        <v>1</v>
      </c>
      <c r="X1399">
        <v>0.1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 t="s">
        <v>23</v>
      </c>
      <c r="AG1399">
        <v>0</v>
      </c>
      <c r="AH1399">
        <v>3</v>
      </c>
      <c r="AI1399">
        <v>-1</v>
      </c>
      <c r="AJ1399" t="s">
        <v>3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</row>
    <row r="1400" spans="1:44" x14ac:dyDescent="0.2">
      <c r="A1400">
        <f>ROW(Source!A425)</f>
        <v>425</v>
      </c>
      <c r="B1400">
        <v>292118595</v>
      </c>
      <c r="C1400">
        <v>292118584</v>
      </c>
      <c r="D1400">
        <v>277560284</v>
      </c>
      <c r="E1400">
        <v>109</v>
      </c>
      <c r="F1400">
        <v>1</v>
      </c>
      <c r="G1400">
        <v>1</v>
      </c>
      <c r="H1400">
        <v>1</v>
      </c>
      <c r="I1400" t="s">
        <v>1323</v>
      </c>
      <c r="J1400" t="s">
        <v>3</v>
      </c>
      <c r="K1400" t="s">
        <v>1324</v>
      </c>
      <c r="L1400">
        <v>1191</v>
      </c>
      <c r="N1400">
        <v>1013</v>
      </c>
      <c r="O1400" t="s">
        <v>1220</v>
      </c>
      <c r="P1400" t="s">
        <v>1220</v>
      </c>
      <c r="Q1400">
        <v>1</v>
      </c>
      <c r="X1400">
        <v>7.75</v>
      </c>
      <c r="Y1400">
        <v>0</v>
      </c>
      <c r="Z1400">
        <v>0</v>
      </c>
      <c r="AA1400">
        <v>0</v>
      </c>
      <c r="AB1400">
        <v>440.52</v>
      </c>
      <c r="AC1400">
        <v>0</v>
      </c>
      <c r="AD1400">
        <v>1</v>
      </c>
      <c r="AE1400">
        <v>1</v>
      </c>
      <c r="AF1400" t="s">
        <v>3</v>
      </c>
      <c r="AG1400">
        <v>7.75</v>
      </c>
      <c r="AH1400">
        <v>2</v>
      </c>
      <c r="AI1400">
        <v>292118585</v>
      </c>
      <c r="AJ1400">
        <v>908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</row>
    <row r="1401" spans="1:44" x14ac:dyDescent="0.2">
      <c r="A1401">
        <f>ROW(Source!A425)</f>
        <v>425</v>
      </c>
      <c r="B1401">
        <v>292118596</v>
      </c>
      <c r="C1401">
        <v>292118584</v>
      </c>
      <c r="D1401">
        <v>277560491</v>
      </c>
      <c r="E1401">
        <v>109</v>
      </c>
      <c r="F1401">
        <v>1</v>
      </c>
      <c r="G1401">
        <v>1</v>
      </c>
      <c r="H1401">
        <v>1</v>
      </c>
      <c r="I1401" t="s">
        <v>1221</v>
      </c>
      <c r="J1401" t="s">
        <v>3</v>
      </c>
      <c r="K1401" t="s">
        <v>1222</v>
      </c>
      <c r="L1401">
        <v>1191</v>
      </c>
      <c r="N1401">
        <v>1013</v>
      </c>
      <c r="O1401" t="s">
        <v>1220</v>
      </c>
      <c r="P1401" t="s">
        <v>1220</v>
      </c>
      <c r="Q1401">
        <v>1</v>
      </c>
      <c r="X1401">
        <v>2.13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1</v>
      </c>
      <c r="AE1401">
        <v>2</v>
      </c>
      <c r="AF1401" t="s">
        <v>3</v>
      </c>
      <c r="AG1401">
        <v>2.13</v>
      </c>
      <c r="AH1401">
        <v>2</v>
      </c>
      <c r="AI1401">
        <v>292118586</v>
      </c>
      <c r="AJ1401">
        <v>909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</row>
    <row r="1402" spans="1:44" x14ac:dyDescent="0.2">
      <c r="A1402">
        <f>ROW(Source!A425)</f>
        <v>425</v>
      </c>
      <c r="B1402">
        <v>292118597</v>
      </c>
      <c r="C1402">
        <v>292118584</v>
      </c>
      <c r="D1402">
        <v>277944474</v>
      </c>
      <c r="E1402">
        <v>1</v>
      </c>
      <c r="F1402">
        <v>1</v>
      </c>
      <c r="G1402">
        <v>1</v>
      </c>
      <c r="H1402">
        <v>2</v>
      </c>
      <c r="I1402" t="s">
        <v>1300</v>
      </c>
      <c r="J1402" t="s">
        <v>1301</v>
      </c>
      <c r="K1402" t="s">
        <v>1302</v>
      </c>
      <c r="L1402">
        <v>1368</v>
      </c>
      <c r="N1402">
        <v>1011</v>
      </c>
      <c r="O1402" t="s">
        <v>1090</v>
      </c>
      <c r="P1402" t="s">
        <v>1090</v>
      </c>
      <c r="Q1402">
        <v>1</v>
      </c>
      <c r="X1402">
        <v>1.63</v>
      </c>
      <c r="Y1402">
        <v>0</v>
      </c>
      <c r="Z1402">
        <v>1811.82</v>
      </c>
      <c r="AA1402">
        <v>549.32000000000005</v>
      </c>
      <c r="AB1402">
        <v>0</v>
      </c>
      <c r="AC1402">
        <v>0</v>
      </c>
      <c r="AD1402">
        <v>1</v>
      </c>
      <c r="AE1402">
        <v>0</v>
      </c>
      <c r="AF1402" t="s">
        <v>3</v>
      </c>
      <c r="AG1402">
        <v>1.63</v>
      </c>
      <c r="AH1402">
        <v>2</v>
      </c>
      <c r="AI1402">
        <v>292118587</v>
      </c>
      <c r="AJ1402">
        <v>910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</row>
    <row r="1403" spans="1:44" x14ac:dyDescent="0.2">
      <c r="A1403">
        <f>ROW(Source!A425)</f>
        <v>425</v>
      </c>
      <c r="B1403">
        <v>292118598</v>
      </c>
      <c r="C1403">
        <v>292118584</v>
      </c>
      <c r="D1403">
        <v>277945805</v>
      </c>
      <c r="E1403">
        <v>1</v>
      </c>
      <c r="F1403">
        <v>1</v>
      </c>
      <c r="G1403">
        <v>1</v>
      </c>
      <c r="H1403">
        <v>2</v>
      </c>
      <c r="I1403" t="s">
        <v>1227</v>
      </c>
      <c r="J1403" t="s">
        <v>1228</v>
      </c>
      <c r="K1403" t="s">
        <v>1229</v>
      </c>
      <c r="L1403">
        <v>1368</v>
      </c>
      <c r="N1403">
        <v>1011</v>
      </c>
      <c r="O1403" t="s">
        <v>1090</v>
      </c>
      <c r="P1403" t="s">
        <v>1090</v>
      </c>
      <c r="Q1403">
        <v>1</v>
      </c>
      <c r="X1403">
        <v>0.5</v>
      </c>
      <c r="Y1403">
        <v>0</v>
      </c>
      <c r="Z1403">
        <v>544.70000000000005</v>
      </c>
      <c r="AA1403">
        <v>477.98</v>
      </c>
      <c r="AB1403">
        <v>0</v>
      </c>
      <c r="AC1403">
        <v>0</v>
      </c>
      <c r="AD1403">
        <v>1</v>
      </c>
      <c r="AE1403">
        <v>0</v>
      </c>
      <c r="AF1403" t="s">
        <v>3</v>
      </c>
      <c r="AG1403">
        <v>0.5</v>
      </c>
      <c r="AH1403">
        <v>2</v>
      </c>
      <c r="AI1403">
        <v>292118588</v>
      </c>
      <c r="AJ1403">
        <v>911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</row>
    <row r="1404" spans="1:44" x14ac:dyDescent="0.2">
      <c r="A1404">
        <f>ROW(Source!A425)</f>
        <v>425</v>
      </c>
      <c r="B1404">
        <v>292118599</v>
      </c>
      <c r="C1404">
        <v>292118584</v>
      </c>
      <c r="D1404">
        <v>277862533</v>
      </c>
      <c r="E1404">
        <v>1</v>
      </c>
      <c r="F1404">
        <v>1</v>
      </c>
      <c r="G1404">
        <v>1</v>
      </c>
      <c r="H1404">
        <v>3</v>
      </c>
      <c r="I1404" t="s">
        <v>1243</v>
      </c>
      <c r="J1404" t="s">
        <v>1244</v>
      </c>
      <c r="K1404" t="s">
        <v>1245</v>
      </c>
      <c r="L1404">
        <v>1346</v>
      </c>
      <c r="N1404">
        <v>1009</v>
      </c>
      <c r="O1404" t="s">
        <v>1242</v>
      </c>
      <c r="P1404" t="s">
        <v>1242</v>
      </c>
      <c r="Q1404">
        <v>1</v>
      </c>
      <c r="X1404">
        <v>0.1</v>
      </c>
      <c r="Y1404">
        <v>238.29</v>
      </c>
      <c r="Z1404">
        <v>0</v>
      </c>
      <c r="AA1404">
        <v>0</v>
      </c>
      <c r="AB1404">
        <v>0</v>
      </c>
      <c r="AC1404">
        <v>0</v>
      </c>
      <c r="AD1404">
        <v>1</v>
      </c>
      <c r="AE1404">
        <v>0</v>
      </c>
      <c r="AF1404" t="s">
        <v>23</v>
      </c>
      <c r="AG1404">
        <v>0</v>
      </c>
      <c r="AH1404">
        <v>2</v>
      </c>
      <c r="AI1404">
        <v>292118589</v>
      </c>
      <c r="AJ1404">
        <v>912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</row>
    <row r="1405" spans="1:44" x14ac:dyDescent="0.2">
      <c r="A1405">
        <f>ROW(Source!A425)</f>
        <v>425</v>
      </c>
      <c r="B1405">
        <v>292118600</v>
      </c>
      <c r="C1405">
        <v>292118584</v>
      </c>
      <c r="D1405">
        <v>277862540</v>
      </c>
      <c r="E1405">
        <v>1</v>
      </c>
      <c r="F1405">
        <v>1</v>
      </c>
      <c r="G1405">
        <v>1</v>
      </c>
      <c r="H1405">
        <v>3</v>
      </c>
      <c r="I1405" t="s">
        <v>1325</v>
      </c>
      <c r="J1405" t="s">
        <v>1326</v>
      </c>
      <c r="K1405" t="s">
        <v>1327</v>
      </c>
      <c r="L1405">
        <v>1346</v>
      </c>
      <c r="N1405">
        <v>1009</v>
      </c>
      <c r="O1405" t="s">
        <v>1242</v>
      </c>
      <c r="P1405" t="s">
        <v>1242</v>
      </c>
      <c r="Q1405">
        <v>1</v>
      </c>
      <c r="X1405">
        <v>0.03</v>
      </c>
      <c r="Y1405">
        <v>80.02</v>
      </c>
      <c r="Z1405">
        <v>0</v>
      </c>
      <c r="AA1405">
        <v>0</v>
      </c>
      <c r="AB1405">
        <v>0</v>
      </c>
      <c r="AC1405">
        <v>0</v>
      </c>
      <c r="AD1405">
        <v>1</v>
      </c>
      <c r="AE1405">
        <v>0</v>
      </c>
      <c r="AF1405" t="s">
        <v>23</v>
      </c>
      <c r="AG1405">
        <v>0</v>
      </c>
      <c r="AH1405">
        <v>2</v>
      </c>
      <c r="AI1405">
        <v>292118590</v>
      </c>
      <c r="AJ1405">
        <v>913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</row>
    <row r="1406" spans="1:44" x14ac:dyDescent="0.2">
      <c r="A1406">
        <f>ROW(Source!A425)</f>
        <v>425</v>
      </c>
      <c r="B1406">
        <v>292118601</v>
      </c>
      <c r="C1406">
        <v>292118584</v>
      </c>
      <c r="D1406">
        <v>277867733</v>
      </c>
      <c r="E1406">
        <v>1</v>
      </c>
      <c r="F1406">
        <v>1</v>
      </c>
      <c r="G1406">
        <v>1</v>
      </c>
      <c r="H1406">
        <v>3</v>
      </c>
      <c r="I1406" t="s">
        <v>1438</v>
      </c>
      <c r="J1406" t="s">
        <v>1439</v>
      </c>
      <c r="K1406" t="s">
        <v>1440</v>
      </c>
      <c r="L1406">
        <v>1346</v>
      </c>
      <c r="N1406">
        <v>1009</v>
      </c>
      <c r="O1406" t="s">
        <v>1242</v>
      </c>
      <c r="P1406" t="s">
        <v>1242</v>
      </c>
      <c r="Q1406">
        <v>1</v>
      </c>
      <c r="X1406">
        <v>0</v>
      </c>
      <c r="Y1406">
        <v>174.93</v>
      </c>
      <c r="Z1406">
        <v>0</v>
      </c>
      <c r="AA1406">
        <v>0</v>
      </c>
      <c r="AB1406">
        <v>0</v>
      </c>
      <c r="AC1406">
        <v>1</v>
      </c>
      <c r="AD1406">
        <v>0</v>
      </c>
      <c r="AE1406">
        <v>0</v>
      </c>
      <c r="AF1406" t="s">
        <v>23</v>
      </c>
      <c r="AG1406">
        <v>0</v>
      </c>
      <c r="AH1406">
        <v>3</v>
      </c>
      <c r="AI1406">
        <v>-1</v>
      </c>
      <c r="AJ1406" t="s">
        <v>3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</row>
    <row r="1407" spans="1:44" x14ac:dyDescent="0.2">
      <c r="A1407">
        <f>ROW(Source!A425)</f>
        <v>425</v>
      </c>
      <c r="B1407">
        <v>292118602</v>
      </c>
      <c r="C1407">
        <v>292118584</v>
      </c>
      <c r="D1407">
        <v>277869627</v>
      </c>
      <c r="E1407">
        <v>1</v>
      </c>
      <c r="F1407">
        <v>1</v>
      </c>
      <c r="G1407">
        <v>1</v>
      </c>
      <c r="H1407">
        <v>3</v>
      </c>
      <c r="I1407" t="s">
        <v>1246</v>
      </c>
      <c r="J1407" t="s">
        <v>1247</v>
      </c>
      <c r="K1407" t="s">
        <v>1248</v>
      </c>
      <c r="L1407">
        <v>1346</v>
      </c>
      <c r="N1407">
        <v>1009</v>
      </c>
      <c r="O1407" t="s">
        <v>1242</v>
      </c>
      <c r="P1407" t="s">
        <v>1242</v>
      </c>
      <c r="Q1407">
        <v>1</v>
      </c>
      <c r="X1407">
        <v>0.02</v>
      </c>
      <c r="Y1407">
        <v>56.11</v>
      </c>
      <c r="Z1407">
        <v>0</v>
      </c>
      <c r="AA1407">
        <v>0</v>
      </c>
      <c r="AB1407">
        <v>0</v>
      </c>
      <c r="AC1407">
        <v>0</v>
      </c>
      <c r="AD1407">
        <v>1</v>
      </c>
      <c r="AE1407">
        <v>0</v>
      </c>
      <c r="AF1407" t="s">
        <v>23</v>
      </c>
      <c r="AG1407">
        <v>0</v>
      </c>
      <c r="AH1407">
        <v>2</v>
      </c>
      <c r="AI1407">
        <v>292118591</v>
      </c>
      <c r="AJ1407">
        <v>914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</row>
    <row r="1408" spans="1:44" x14ac:dyDescent="0.2">
      <c r="A1408">
        <f>ROW(Source!A425)</f>
        <v>425</v>
      </c>
      <c r="B1408">
        <v>292118603</v>
      </c>
      <c r="C1408">
        <v>292118584</v>
      </c>
      <c r="D1408">
        <v>277561951</v>
      </c>
      <c r="E1408">
        <v>109</v>
      </c>
      <c r="F1408">
        <v>1</v>
      </c>
      <c r="G1408">
        <v>1</v>
      </c>
      <c r="H1408">
        <v>3</v>
      </c>
      <c r="I1408" t="s">
        <v>1505</v>
      </c>
      <c r="J1408" t="s">
        <v>3</v>
      </c>
      <c r="K1408" t="s">
        <v>1506</v>
      </c>
      <c r="L1408">
        <v>1371</v>
      </c>
      <c r="N1408">
        <v>1013</v>
      </c>
      <c r="O1408" t="s">
        <v>21</v>
      </c>
      <c r="P1408" t="s">
        <v>21</v>
      </c>
      <c r="Q1408">
        <v>1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1</v>
      </c>
      <c r="AD1408">
        <v>0</v>
      </c>
      <c r="AE1408">
        <v>0</v>
      </c>
      <c r="AF1408" t="s">
        <v>23</v>
      </c>
      <c r="AG1408">
        <v>0</v>
      </c>
      <c r="AH1408">
        <v>3</v>
      </c>
      <c r="AI1408">
        <v>-1</v>
      </c>
      <c r="AJ1408" t="s">
        <v>3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</row>
    <row r="1409" spans="1:44" x14ac:dyDescent="0.2">
      <c r="A1409">
        <f>ROW(Source!A425)</f>
        <v>425</v>
      </c>
      <c r="B1409">
        <v>292118604</v>
      </c>
      <c r="C1409">
        <v>292118584</v>
      </c>
      <c r="D1409">
        <v>277562634</v>
      </c>
      <c r="E1409">
        <v>109</v>
      </c>
      <c r="F1409">
        <v>1</v>
      </c>
      <c r="G1409">
        <v>1</v>
      </c>
      <c r="H1409">
        <v>3</v>
      </c>
      <c r="I1409" t="s">
        <v>1480</v>
      </c>
      <c r="J1409" t="s">
        <v>3</v>
      </c>
      <c r="K1409" t="s">
        <v>1481</v>
      </c>
      <c r="L1409">
        <v>1348</v>
      </c>
      <c r="N1409">
        <v>1009</v>
      </c>
      <c r="O1409" t="s">
        <v>806</v>
      </c>
      <c r="P1409" t="s">
        <v>806</v>
      </c>
      <c r="Q1409">
        <v>1000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1</v>
      </c>
      <c r="AD1409">
        <v>0</v>
      </c>
      <c r="AE1409">
        <v>0</v>
      </c>
      <c r="AF1409" t="s">
        <v>23</v>
      </c>
      <c r="AG1409">
        <v>0</v>
      </c>
      <c r="AH1409">
        <v>3</v>
      </c>
      <c r="AI1409">
        <v>-1</v>
      </c>
      <c r="AJ1409" t="s">
        <v>3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</row>
    <row r="1410" spans="1:44" x14ac:dyDescent="0.2">
      <c r="A1410">
        <f>ROW(Source!A425)</f>
        <v>425</v>
      </c>
      <c r="B1410">
        <v>292118605</v>
      </c>
      <c r="C1410">
        <v>292118584</v>
      </c>
      <c r="D1410">
        <v>277562780</v>
      </c>
      <c r="E1410">
        <v>109</v>
      </c>
      <c r="F1410">
        <v>1</v>
      </c>
      <c r="G1410">
        <v>1</v>
      </c>
      <c r="H1410">
        <v>3</v>
      </c>
      <c r="I1410" t="s">
        <v>1482</v>
      </c>
      <c r="J1410" t="s">
        <v>3</v>
      </c>
      <c r="K1410" t="s">
        <v>1483</v>
      </c>
      <c r="L1410">
        <v>1346</v>
      </c>
      <c r="N1410">
        <v>1009</v>
      </c>
      <c r="O1410" t="s">
        <v>1242</v>
      </c>
      <c r="P1410" t="s">
        <v>1242</v>
      </c>
      <c r="Q1410">
        <v>1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1</v>
      </c>
      <c r="AD1410">
        <v>0</v>
      </c>
      <c r="AE1410">
        <v>0</v>
      </c>
      <c r="AF1410" t="s">
        <v>23</v>
      </c>
      <c r="AG1410">
        <v>0</v>
      </c>
      <c r="AH1410">
        <v>3</v>
      </c>
      <c r="AI1410">
        <v>-1</v>
      </c>
      <c r="AJ1410" t="s">
        <v>3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</row>
    <row r="1411" spans="1:44" x14ac:dyDescent="0.2">
      <c r="A1411">
        <f>ROW(Source!A425)</f>
        <v>425</v>
      </c>
      <c r="B1411">
        <v>292118606</v>
      </c>
      <c r="C1411">
        <v>292118584</v>
      </c>
      <c r="D1411">
        <v>277563139</v>
      </c>
      <c r="E1411">
        <v>109</v>
      </c>
      <c r="F1411">
        <v>1</v>
      </c>
      <c r="G1411">
        <v>1</v>
      </c>
      <c r="H1411">
        <v>3</v>
      </c>
      <c r="I1411" t="s">
        <v>1492</v>
      </c>
      <c r="J1411" t="s">
        <v>3</v>
      </c>
      <c r="K1411" t="s">
        <v>1493</v>
      </c>
      <c r="L1411">
        <v>1348</v>
      </c>
      <c r="N1411">
        <v>1009</v>
      </c>
      <c r="O1411" t="s">
        <v>806</v>
      </c>
      <c r="P1411" t="s">
        <v>806</v>
      </c>
      <c r="Q1411">
        <v>1000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1</v>
      </c>
      <c r="AD1411">
        <v>0</v>
      </c>
      <c r="AE1411">
        <v>0</v>
      </c>
      <c r="AF1411" t="s">
        <v>23</v>
      </c>
      <c r="AG1411">
        <v>0</v>
      </c>
      <c r="AH1411">
        <v>3</v>
      </c>
      <c r="AI1411">
        <v>-1</v>
      </c>
      <c r="AJ1411" t="s">
        <v>3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</row>
    <row r="1412" spans="1:44" x14ac:dyDescent="0.2">
      <c r="A1412">
        <f>ROW(Source!A425)</f>
        <v>425</v>
      </c>
      <c r="B1412">
        <v>292118607</v>
      </c>
      <c r="C1412">
        <v>292118584</v>
      </c>
      <c r="D1412">
        <v>277896283</v>
      </c>
      <c r="E1412">
        <v>1</v>
      </c>
      <c r="F1412">
        <v>1</v>
      </c>
      <c r="G1412">
        <v>1</v>
      </c>
      <c r="H1412">
        <v>3</v>
      </c>
      <c r="I1412" t="s">
        <v>1331</v>
      </c>
      <c r="J1412" t="s">
        <v>1332</v>
      </c>
      <c r="K1412" t="s">
        <v>1333</v>
      </c>
      <c r="L1412">
        <v>1348</v>
      </c>
      <c r="N1412">
        <v>1009</v>
      </c>
      <c r="O1412" t="s">
        <v>806</v>
      </c>
      <c r="P1412" t="s">
        <v>806</v>
      </c>
      <c r="Q1412">
        <v>1000</v>
      </c>
      <c r="X1412">
        <v>4.0000000000000002E-4</v>
      </c>
      <c r="Y1412">
        <v>61265.39</v>
      </c>
      <c r="Z1412">
        <v>0</v>
      </c>
      <c r="AA1412">
        <v>0</v>
      </c>
      <c r="AB1412">
        <v>0</v>
      </c>
      <c r="AC1412">
        <v>0</v>
      </c>
      <c r="AD1412">
        <v>1</v>
      </c>
      <c r="AE1412">
        <v>0</v>
      </c>
      <c r="AF1412" t="s">
        <v>23</v>
      </c>
      <c r="AG1412">
        <v>0</v>
      </c>
      <c r="AH1412">
        <v>2</v>
      </c>
      <c r="AI1412">
        <v>292118592</v>
      </c>
      <c r="AJ1412">
        <v>915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</row>
    <row r="1413" spans="1:44" x14ac:dyDescent="0.2">
      <c r="A1413">
        <f>ROW(Source!A425)</f>
        <v>425</v>
      </c>
      <c r="B1413">
        <v>292118608</v>
      </c>
      <c r="C1413">
        <v>292118584</v>
      </c>
      <c r="D1413">
        <v>277896315</v>
      </c>
      <c r="E1413">
        <v>1</v>
      </c>
      <c r="F1413">
        <v>1</v>
      </c>
      <c r="G1413">
        <v>1</v>
      </c>
      <c r="H1413">
        <v>3</v>
      </c>
      <c r="I1413" t="s">
        <v>1334</v>
      </c>
      <c r="J1413" t="s">
        <v>1335</v>
      </c>
      <c r="K1413" t="s">
        <v>1336</v>
      </c>
      <c r="L1413">
        <v>1348</v>
      </c>
      <c r="N1413">
        <v>1009</v>
      </c>
      <c r="O1413" t="s">
        <v>806</v>
      </c>
      <c r="P1413" t="s">
        <v>806</v>
      </c>
      <c r="Q1413">
        <v>1000</v>
      </c>
      <c r="X1413">
        <v>1E-4</v>
      </c>
      <c r="Y1413">
        <v>80020.98</v>
      </c>
      <c r="Z1413">
        <v>0</v>
      </c>
      <c r="AA1413">
        <v>0</v>
      </c>
      <c r="AB1413">
        <v>0</v>
      </c>
      <c r="AC1413">
        <v>0</v>
      </c>
      <c r="AD1413">
        <v>1</v>
      </c>
      <c r="AE1413">
        <v>0</v>
      </c>
      <c r="AF1413" t="s">
        <v>23</v>
      </c>
      <c r="AG1413">
        <v>0</v>
      </c>
      <c r="AH1413">
        <v>2</v>
      </c>
      <c r="AI1413">
        <v>292118593</v>
      </c>
      <c r="AJ1413">
        <v>916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</row>
    <row r="1414" spans="1:44" x14ac:dyDescent="0.2">
      <c r="A1414">
        <f>ROW(Source!A425)</f>
        <v>425</v>
      </c>
      <c r="B1414">
        <v>292118609</v>
      </c>
      <c r="C1414">
        <v>292118584</v>
      </c>
      <c r="D1414">
        <v>277908257</v>
      </c>
      <c r="E1414">
        <v>1</v>
      </c>
      <c r="F1414">
        <v>1</v>
      </c>
      <c r="G1414">
        <v>1</v>
      </c>
      <c r="H1414">
        <v>3</v>
      </c>
      <c r="I1414" t="s">
        <v>1343</v>
      </c>
      <c r="J1414" t="s">
        <v>1344</v>
      </c>
      <c r="K1414" t="s">
        <v>1345</v>
      </c>
      <c r="L1414">
        <v>1425</v>
      </c>
      <c r="N1414">
        <v>1013</v>
      </c>
      <c r="O1414" t="s">
        <v>880</v>
      </c>
      <c r="P1414" t="s">
        <v>880</v>
      </c>
      <c r="Q1414">
        <v>1</v>
      </c>
      <c r="X1414">
        <v>0.12</v>
      </c>
      <c r="Y1414">
        <v>1031.73</v>
      </c>
      <c r="Z1414">
        <v>0</v>
      </c>
      <c r="AA1414">
        <v>0</v>
      </c>
      <c r="AB1414">
        <v>0</v>
      </c>
      <c r="AC1414">
        <v>0</v>
      </c>
      <c r="AD1414">
        <v>1</v>
      </c>
      <c r="AE1414">
        <v>0</v>
      </c>
      <c r="AF1414" t="s">
        <v>23</v>
      </c>
      <c r="AG1414">
        <v>0</v>
      </c>
      <c r="AH1414">
        <v>2</v>
      </c>
      <c r="AI1414">
        <v>292118594</v>
      </c>
      <c r="AJ1414">
        <v>917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</row>
    <row r="1415" spans="1:44" x14ac:dyDescent="0.2">
      <c r="A1415">
        <f>ROW(Source!A425)</f>
        <v>425</v>
      </c>
      <c r="B1415">
        <v>292118610</v>
      </c>
      <c r="C1415">
        <v>292118584</v>
      </c>
      <c r="D1415">
        <v>277565451</v>
      </c>
      <c r="E1415">
        <v>109</v>
      </c>
      <c r="F1415">
        <v>1</v>
      </c>
      <c r="G1415">
        <v>1</v>
      </c>
      <c r="H1415">
        <v>3</v>
      </c>
      <c r="I1415" t="s">
        <v>1484</v>
      </c>
      <c r="J1415" t="s">
        <v>3</v>
      </c>
      <c r="K1415" t="s">
        <v>1490</v>
      </c>
      <c r="L1415">
        <v>1371</v>
      </c>
      <c r="N1415">
        <v>1013</v>
      </c>
      <c r="O1415" t="s">
        <v>21</v>
      </c>
      <c r="P1415" t="s">
        <v>21</v>
      </c>
      <c r="Q1415">
        <v>1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1</v>
      </c>
      <c r="AD1415">
        <v>0</v>
      </c>
      <c r="AE1415">
        <v>0</v>
      </c>
      <c r="AF1415" t="s">
        <v>23</v>
      </c>
      <c r="AG1415">
        <v>0</v>
      </c>
      <c r="AH1415">
        <v>3</v>
      </c>
      <c r="AI1415">
        <v>-1</v>
      </c>
      <c r="AJ1415" t="s">
        <v>3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</row>
    <row r="1416" spans="1:44" x14ac:dyDescent="0.2">
      <c r="A1416">
        <f>ROW(Source!A425)</f>
        <v>425</v>
      </c>
      <c r="B1416">
        <v>292118611</v>
      </c>
      <c r="C1416">
        <v>292118584</v>
      </c>
      <c r="D1416">
        <v>277565464</v>
      </c>
      <c r="E1416">
        <v>109</v>
      </c>
      <c r="F1416">
        <v>1</v>
      </c>
      <c r="G1416">
        <v>1</v>
      </c>
      <c r="H1416">
        <v>3</v>
      </c>
      <c r="I1416" t="s">
        <v>1502</v>
      </c>
      <c r="J1416" t="s">
        <v>3</v>
      </c>
      <c r="K1416" t="s">
        <v>1479</v>
      </c>
      <c r="L1416">
        <v>1346</v>
      </c>
      <c r="N1416">
        <v>1009</v>
      </c>
      <c r="O1416" t="s">
        <v>1242</v>
      </c>
      <c r="P1416" t="s">
        <v>1242</v>
      </c>
      <c r="Q1416">
        <v>1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1</v>
      </c>
      <c r="AD1416">
        <v>0</v>
      </c>
      <c r="AE1416">
        <v>0</v>
      </c>
      <c r="AF1416" t="s">
        <v>23</v>
      </c>
      <c r="AG1416">
        <v>0</v>
      </c>
      <c r="AH1416">
        <v>3</v>
      </c>
      <c r="AI1416">
        <v>-1</v>
      </c>
      <c r="AJ1416" t="s">
        <v>3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</row>
    <row r="1417" spans="1:44" x14ac:dyDescent="0.2">
      <c r="A1417">
        <f>ROW(Source!A425)</f>
        <v>425</v>
      </c>
      <c r="B1417">
        <v>292118612</v>
      </c>
      <c r="C1417">
        <v>292118584</v>
      </c>
      <c r="D1417">
        <v>277565474</v>
      </c>
      <c r="E1417">
        <v>109</v>
      </c>
      <c r="F1417">
        <v>1</v>
      </c>
      <c r="G1417">
        <v>1</v>
      </c>
      <c r="H1417">
        <v>3</v>
      </c>
      <c r="I1417" t="s">
        <v>1486</v>
      </c>
      <c r="J1417" t="s">
        <v>3</v>
      </c>
      <c r="K1417" t="s">
        <v>1479</v>
      </c>
      <c r="L1417">
        <v>1346</v>
      </c>
      <c r="N1417">
        <v>1009</v>
      </c>
      <c r="O1417" t="s">
        <v>1242</v>
      </c>
      <c r="P1417" t="s">
        <v>1242</v>
      </c>
      <c r="Q1417">
        <v>1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1</v>
      </c>
      <c r="AD1417">
        <v>0</v>
      </c>
      <c r="AE1417">
        <v>0</v>
      </c>
      <c r="AF1417" t="s">
        <v>23</v>
      </c>
      <c r="AG1417">
        <v>0</v>
      </c>
      <c r="AH1417">
        <v>3</v>
      </c>
      <c r="AI1417">
        <v>-1</v>
      </c>
      <c r="AJ1417" t="s">
        <v>3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</row>
    <row r="1418" spans="1:44" x14ac:dyDescent="0.2">
      <c r="A1418">
        <f>ROW(Source!A425)</f>
        <v>425</v>
      </c>
      <c r="B1418">
        <v>292118613</v>
      </c>
      <c r="C1418">
        <v>292118584</v>
      </c>
      <c r="D1418">
        <v>277565498</v>
      </c>
      <c r="E1418">
        <v>109</v>
      </c>
      <c r="F1418">
        <v>1</v>
      </c>
      <c r="G1418">
        <v>1</v>
      </c>
      <c r="H1418">
        <v>3</v>
      </c>
      <c r="I1418" t="s">
        <v>1494</v>
      </c>
      <c r="J1418" t="s">
        <v>3</v>
      </c>
      <c r="K1418" t="s">
        <v>1495</v>
      </c>
      <c r="L1418">
        <v>1371</v>
      </c>
      <c r="N1418">
        <v>1013</v>
      </c>
      <c r="O1418" t="s">
        <v>21</v>
      </c>
      <c r="P1418" t="s">
        <v>21</v>
      </c>
      <c r="Q1418">
        <v>1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1</v>
      </c>
      <c r="AD1418">
        <v>0</v>
      </c>
      <c r="AE1418">
        <v>0</v>
      </c>
      <c r="AF1418" t="s">
        <v>23</v>
      </c>
      <c r="AG1418">
        <v>0</v>
      </c>
      <c r="AH1418">
        <v>3</v>
      </c>
      <c r="AI1418">
        <v>-1</v>
      </c>
      <c r="AJ1418" t="s">
        <v>3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</row>
    <row r="1419" spans="1:44" x14ac:dyDescent="0.2">
      <c r="A1419">
        <f>ROW(Source!A425)</f>
        <v>425</v>
      </c>
      <c r="B1419">
        <v>292118614</v>
      </c>
      <c r="C1419">
        <v>292118584</v>
      </c>
      <c r="D1419">
        <v>277565502</v>
      </c>
      <c r="E1419">
        <v>109</v>
      </c>
      <c r="F1419">
        <v>1</v>
      </c>
      <c r="G1419">
        <v>1</v>
      </c>
      <c r="H1419">
        <v>3</v>
      </c>
      <c r="I1419" t="s">
        <v>1468</v>
      </c>
      <c r="J1419" t="s">
        <v>3</v>
      </c>
      <c r="K1419" t="s">
        <v>1491</v>
      </c>
      <c r="L1419">
        <v>1371</v>
      </c>
      <c r="N1419">
        <v>1013</v>
      </c>
      <c r="O1419" t="s">
        <v>21</v>
      </c>
      <c r="P1419" t="s">
        <v>21</v>
      </c>
      <c r="Q1419">
        <v>1</v>
      </c>
      <c r="X1419">
        <v>0.1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 t="s">
        <v>23</v>
      </c>
      <c r="AG1419">
        <v>0</v>
      </c>
      <c r="AH1419">
        <v>3</v>
      </c>
      <c r="AI1419">
        <v>-1</v>
      </c>
      <c r="AJ1419" t="s">
        <v>3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</row>
    <row r="1420" spans="1:44" x14ac:dyDescent="0.2">
      <c r="A1420">
        <f>ROW(Source!A426)</f>
        <v>426</v>
      </c>
      <c r="B1420">
        <v>292118626</v>
      </c>
      <c r="C1420">
        <v>292118615</v>
      </c>
      <c r="D1420">
        <v>277560281</v>
      </c>
      <c r="E1420">
        <v>109</v>
      </c>
      <c r="F1420">
        <v>1</v>
      </c>
      <c r="G1420">
        <v>1</v>
      </c>
      <c r="H1420">
        <v>1</v>
      </c>
      <c r="I1420" t="s">
        <v>1346</v>
      </c>
      <c r="J1420" t="s">
        <v>3</v>
      </c>
      <c r="K1420" t="s">
        <v>1347</v>
      </c>
      <c r="L1420">
        <v>1191</v>
      </c>
      <c r="N1420">
        <v>1013</v>
      </c>
      <c r="O1420" t="s">
        <v>1220</v>
      </c>
      <c r="P1420" t="s">
        <v>1220</v>
      </c>
      <c r="Q1420">
        <v>1</v>
      </c>
      <c r="X1420">
        <v>11.7</v>
      </c>
      <c r="Y1420">
        <v>0</v>
      </c>
      <c r="Z1420">
        <v>0</v>
      </c>
      <c r="AA1420">
        <v>0</v>
      </c>
      <c r="AB1420">
        <v>435.17</v>
      </c>
      <c r="AC1420">
        <v>0</v>
      </c>
      <c r="AD1420">
        <v>1</v>
      </c>
      <c r="AE1420">
        <v>1</v>
      </c>
      <c r="AF1420" t="s">
        <v>3</v>
      </c>
      <c r="AG1420">
        <v>11.7</v>
      </c>
      <c r="AH1420">
        <v>2</v>
      </c>
      <c r="AI1420">
        <v>292118616</v>
      </c>
      <c r="AJ1420">
        <v>918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</row>
    <row r="1421" spans="1:44" x14ac:dyDescent="0.2">
      <c r="A1421">
        <f>ROW(Source!A426)</f>
        <v>426</v>
      </c>
      <c r="B1421">
        <v>292118627</v>
      </c>
      <c r="C1421">
        <v>292118615</v>
      </c>
      <c r="D1421">
        <v>277560491</v>
      </c>
      <c r="E1421">
        <v>109</v>
      </c>
      <c r="F1421">
        <v>1</v>
      </c>
      <c r="G1421">
        <v>1</v>
      </c>
      <c r="H1421">
        <v>1</v>
      </c>
      <c r="I1421" t="s">
        <v>1221</v>
      </c>
      <c r="J1421" t="s">
        <v>3</v>
      </c>
      <c r="K1421" t="s">
        <v>1222</v>
      </c>
      <c r="L1421">
        <v>1191</v>
      </c>
      <c r="N1421">
        <v>1013</v>
      </c>
      <c r="O1421" t="s">
        <v>1220</v>
      </c>
      <c r="P1421" t="s">
        <v>1220</v>
      </c>
      <c r="Q1421">
        <v>1</v>
      </c>
      <c r="X1421">
        <v>3.49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1</v>
      </c>
      <c r="AE1421">
        <v>2</v>
      </c>
      <c r="AF1421" t="s">
        <v>3</v>
      </c>
      <c r="AG1421">
        <v>3.49</v>
      </c>
      <c r="AH1421">
        <v>2</v>
      </c>
      <c r="AI1421">
        <v>292118617</v>
      </c>
      <c r="AJ1421">
        <v>919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</row>
    <row r="1422" spans="1:44" x14ac:dyDescent="0.2">
      <c r="A1422">
        <f>ROW(Source!A426)</f>
        <v>426</v>
      </c>
      <c r="B1422">
        <v>292118628</v>
      </c>
      <c r="C1422">
        <v>292118615</v>
      </c>
      <c r="D1422">
        <v>277944474</v>
      </c>
      <c r="E1422">
        <v>1</v>
      </c>
      <c r="F1422">
        <v>1</v>
      </c>
      <c r="G1422">
        <v>1</v>
      </c>
      <c r="H1422">
        <v>2</v>
      </c>
      <c r="I1422" t="s">
        <v>1300</v>
      </c>
      <c r="J1422" t="s">
        <v>1301</v>
      </c>
      <c r="K1422" t="s">
        <v>1302</v>
      </c>
      <c r="L1422">
        <v>1368</v>
      </c>
      <c r="N1422">
        <v>1011</v>
      </c>
      <c r="O1422" t="s">
        <v>1090</v>
      </c>
      <c r="P1422" t="s">
        <v>1090</v>
      </c>
      <c r="Q1422">
        <v>1</v>
      </c>
      <c r="X1422">
        <v>2.72</v>
      </c>
      <c r="Y1422">
        <v>0</v>
      </c>
      <c r="Z1422">
        <v>1811.82</v>
      </c>
      <c r="AA1422">
        <v>549.32000000000005</v>
      </c>
      <c r="AB1422">
        <v>0</v>
      </c>
      <c r="AC1422">
        <v>0</v>
      </c>
      <c r="AD1422">
        <v>1</v>
      </c>
      <c r="AE1422">
        <v>0</v>
      </c>
      <c r="AF1422" t="s">
        <v>3</v>
      </c>
      <c r="AG1422">
        <v>2.72</v>
      </c>
      <c r="AH1422">
        <v>2</v>
      </c>
      <c r="AI1422">
        <v>292118618</v>
      </c>
      <c r="AJ1422">
        <v>920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</row>
    <row r="1423" spans="1:44" x14ac:dyDescent="0.2">
      <c r="A1423">
        <f>ROW(Source!A426)</f>
        <v>426</v>
      </c>
      <c r="B1423">
        <v>292118629</v>
      </c>
      <c r="C1423">
        <v>292118615</v>
      </c>
      <c r="D1423">
        <v>277945805</v>
      </c>
      <c r="E1423">
        <v>1</v>
      </c>
      <c r="F1423">
        <v>1</v>
      </c>
      <c r="G1423">
        <v>1</v>
      </c>
      <c r="H1423">
        <v>2</v>
      </c>
      <c r="I1423" t="s">
        <v>1227</v>
      </c>
      <c r="J1423" t="s">
        <v>1228</v>
      </c>
      <c r="K1423" t="s">
        <v>1229</v>
      </c>
      <c r="L1423">
        <v>1368</v>
      </c>
      <c r="N1423">
        <v>1011</v>
      </c>
      <c r="O1423" t="s">
        <v>1090</v>
      </c>
      <c r="P1423" t="s">
        <v>1090</v>
      </c>
      <c r="Q1423">
        <v>1</v>
      </c>
      <c r="X1423">
        <v>0.77</v>
      </c>
      <c r="Y1423">
        <v>0</v>
      </c>
      <c r="Z1423">
        <v>544.70000000000005</v>
      </c>
      <c r="AA1423">
        <v>477.98</v>
      </c>
      <c r="AB1423">
        <v>0</v>
      </c>
      <c r="AC1423">
        <v>0</v>
      </c>
      <c r="AD1423">
        <v>1</v>
      </c>
      <c r="AE1423">
        <v>0</v>
      </c>
      <c r="AF1423" t="s">
        <v>3</v>
      </c>
      <c r="AG1423">
        <v>0.77</v>
      </c>
      <c r="AH1423">
        <v>2</v>
      </c>
      <c r="AI1423">
        <v>292118619</v>
      </c>
      <c r="AJ1423">
        <v>921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</row>
    <row r="1424" spans="1:44" x14ac:dyDescent="0.2">
      <c r="A1424">
        <f>ROW(Source!A426)</f>
        <v>426</v>
      </c>
      <c r="B1424">
        <v>292118630</v>
      </c>
      <c r="C1424">
        <v>292118615</v>
      </c>
      <c r="D1424">
        <v>277862533</v>
      </c>
      <c r="E1424">
        <v>1</v>
      </c>
      <c r="F1424">
        <v>1</v>
      </c>
      <c r="G1424">
        <v>1</v>
      </c>
      <c r="H1424">
        <v>3</v>
      </c>
      <c r="I1424" t="s">
        <v>1243</v>
      </c>
      <c r="J1424" t="s">
        <v>1244</v>
      </c>
      <c r="K1424" t="s">
        <v>1245</v>
      </c>
      <c r="L1424">
        <v>1346</v>
      </c>
      <c r="N1424">
        <v>1009</v>
      </c>
      <c r="O1424" t="s">
        <v>1242</v>
      </c>
      <c r="P1424" t="s">
        <v>1242</v>
      </c>
      <c r="Q1424">
        <v>1</v>
      </c>
      <c r="X1424">
        <v>0.1</v>
      </c>
      <c r="Y1424">
        <v>238.29</v>
      </c>
      <c r="Z1424">
        <v>0</v>
      </c>
      <c r="AA1424">
        <v>0</v>
      </c>
      <c r="AB1424">
        <v>0</v>
      </c>
      <c r="AC1424">
        <v>0</v>
      </c>
      <c r="AD1424">
        <v>1</v>
      </c>
      <c r="AE1424">
        <v>0</v>
      </c>
      <c r="AF1424" t="s">
        <v>23</v>
      </c>
      <c r="AG1424">
        <v>0</v>
      </c>
      <c r="AH1424">
        <v>2</v>
      </c>
      <c r="AI1424">
        <v>292118620</v>
      </c>
      <c r="AJ1424">
        <v>922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</row>
    <row r="1425" spans="1:44" x14ac:dyDescent="0.2">
      <c r="A1425">
        <f>ROW(Source!A426)</f>
        <v>426</v>
      </c>
      <c r="B1425">
        <v>292118631</v>
      </c>
      <c r="C1425">
        <v>292118615</v>
      </c>
      <c r="D1425">
        <v>277862540</v>
      </c>
      <c r="E1425">
        <v>1</v>
      </c>
      <c r="F1425">
        <v>1</v>
      </c>
      <c r="G1425">
        <v>1</v>
      </c>
      <c r="H1425">
        <v>3</v>
      </c>
      <c r="I1425" t="s">
        <v>1325</v>
      </c>
      <c r="J1425" t="s">
        <v>1326</v>
      </c>
      <c r="K1425" t="s">
        <v>1327</v>
      </c>
      <c r="L1425">
        <v>1346</v>
      </c>
      <c r="N1425">
        <v>1009</v>
      </c>
      <c r="O1425" t="s">
        <v>1242</v>
      </c>
      <c r="P1425" t="s">
        <v>1242</v>
      </c>
      <c r="Q1425">
        <v>1</v>
      </c>
      <c r="X1425">
        <v>0.03</v>
      </c>
      <c r="Y1425">
        <v>80.02</v>
      </c>
      <c r="Z1425">
        <v>0</v>
      </c>
      <c r="AA1425">
        <v>0</v>
      </c>
      <c r="AB1425">
        <v>0</v>
      </c>
      <c r="AC1425">
        <v>0</v>
      </c>
      <c r="AD1425">
        <v>1</v>
      </c>
      <c r="AE1425">
        <v>0</v>
      </c>
      <c r="AF1425" t="s">
        <v>23</v>
      </c>
      <c r="AG1425">
        <v>0</v>
      </c>
      <c r="AH1425">
        <v>2</v>
      </c>
      <c r="AI1425">
        <v>292118621</v>
      </c>
      <c r="AJ1425">
        <v>923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</row>
    <row r="1426" spans="1:44" x14ac:dyDescent="0.2">
      <c r="A1426">
        <f>ROW(Source!A426)</f>
        <v>426</v>
      </c>
      <c r="B1426">
        <v>292118632</v>
      </c>
      <c r="C1426">
        <v>292118615</v>
      </c>
      <c r="D1426">
        <v>277867733</v>
      </c>
      <c r="E1426">
        <v>1</v>
      </c>
      <c r="F1426">
        <v>1</v>
      </c>
      <c r="G1426">
        <v>1</v>
      </c>
      <c r="H1426">
        <v>3</v>
      </c>
      <c r="I1426" t="s">
        <v>1438</v>
      </c>
      <c r="J1426" t="s">
        <v>1439</v>
      </c>
      <c r="K1426" t="s">
        <v>1440</v>
      </c>
      <c r="L1426">
        <v>1346</v>
      </c>
      <c r="N1426">
        <v>1009</v>
      </c>
      <c r="O1426" t="s">
        <v>1242</v>
      </c>
      <c r="P1426" t="s">
        <v>1242</v>
      </c>
      <c r="Q1426">
        <v>1</v>
      </c>
      <c r="X1426">
        <v>0</v>
      </c>
      <c r="Y1426">
        <v>174.93</v>
      </c>
      <c r="Z1426">
        <v>0</v>
      </c>
      <c r="AA1426">
        <v>0</v>
      </c>
      <c r="AB1426">
        <v>0</v>
      </c>
      <c r="AC1426">
        <v>1</v>
      </c>
      <c r="AD1426">
        <v>0</v>
      </c>
      <c r="AE1426">
        <v>0</v>
      </c>
      <c r="AF1426" t="s">
        <v>23</v>
      </c>
      <c r="AG1426">
        <v>0</v>
      </c>
      <c r="AH1426">
        <v>3</v>
      </c>
      <c r="AI1426">
        <v>-1</v>
      </c>
      <c r="AJ1426" t="s">
        <v>3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</row>
    <row r="1427" spans="1:44" x14ac:dyDescent="0.2">
      <c r="A1427">
        <f>ROW(Source!A426)</f>
        <v>426</v>
      </c>
      <c r="B1427">
        <v>292118633</v>
      </c>
      <c r="C1427">
        <v>292118615</v>
      </c>
      <c r="D1427">
        <v>277869627</v>
      </c>
      <c r="E1427">
        <v>1</v>
      </c>
      <c r="F1427">
        <v>1</v>
      </c>
      <c r="G1427">
        <v>1</v>
      </c>
      <c r="H1427">
        <v>3</v>
      </c>
      <c r="I1427" t="s">
        <v>1246</v>
      </c>
      <c r="J1427" t="s">
        <v>1247</v>
      </c>
      <c r="K1427" t="s">
        <v>1248</v>
      </c>
      <c r="L1427">
        <v>1346</v>
      </c>
      <c r="N1427">
        <v>1009</v>
      </c>
      <c r="O1427" t="s">
        <v>1242</v>
      </c>
      <c r="P1427" t="s">
        <v>1242</v>
      </c>
      <c r="Q1427">
        <v>1</v>
      </c>
      <c r="X1427">
        <v>0.02</v>
      </c>
      <c r="Y1427">
        <v>56.11</v>
      </c>
      <c r="Z1427">
        <v>0</v>
      </c>
      <c r="AA1427">
        <v>0</v>
      </c>
      <c r="AB1427">
        <v>0</v>
      </c>
      <c r="AC1427">
        <v>0</v>
      </c>
      <c r="AD1427">
        <v>1</v>
      </c>
      <c r="AE1427">
        <v>0</v>
      </c>
      <c r="AF1427" t="s">
        <v>23</v>
      </c>
      <c r="AG1427">
        <v>0</v>
      </c>
      <c r="AH1427">
        <v>2</v>
      </c>
      <c r="AI1427">
        <v>292118622</v>
      </c>
      <c r="AJ1427">
        <v>924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</row>
    <row r="1428" spans="1:44" x14ac:dyDescent="0.2">
      <c r="A1428">
        <f>ROW(Source!A426)</f>
        <v>426</v>
      </c>
      <c r="B1428">
        <v>292118634</v>
      </c>
      <c r="C1428">
        <v>292118615</v>
      </c>
      <c r="D1428">
        <v>277561951</v>
      </c>
      <c r="E1428">
        <v>109</v>
      </c>
      <c r="F1428">
        <v>1</v>
      </c>
      <c r="G1428">
        <v>1</v>
      </c>
      <c r="H1428">
        <v>3</v>
      </c>
      <c r="I1428" t="s">
        <v>1505</v>
      </c>
      <c r="J1428" t="s">
        <v>3</v>
      </c>
      <c r="K1428" t="s">
        <v>1506</v>
      </c>
      <c r="L1428">
        <v>1371</v>
      </c>
      <c r="N1428">
        <v>1013</v>
      </c>
      <c r="O1428" t="s">
        <v>21</v>
      </c>
      <c r="P1428" t="s">
        <v>21</v>
      </c>
      <c r="Q1428">
        <v>1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1</v>
      </c>
      <c r="AD1428">
        <v>0</v>
      </c>
      <c r="AE1428">
        <v>0</v>
      </c>
      <c r="AF1428" t="s">
        <v>23</v>
      </c>
      <c r="AG1428">
        <v>0</v>
      </c>
      <c r="AH1428">
        <v>3</v>
      </c>
      <c r="AI1428">
        <v>-1</v>
      </c>
      <c r="AJ1428" t="s">
        <v>3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</row>
    <row r="1429" spans="1:44" x14ac:dyDescent="0.2">
      <c r="A1429">
        <f>ROW(Source!A426)</f>
        <v>426</v>
      </c>
      <c r="B1429">
        <v>292118635</v>
      </c>
      <c r="C1429">
        <v>292118615</v>
      </c>
      <c r="D1429">
        <v>277562634</v>
      </c>
      <c r="E1429">
        <v>109</v>
      </c>
      <c r="F1429">
        <v>1</v>
      </c>
      <c r="G1429">
        <v>1</v>
      </c>
      <c r="H1429">
        <v>3</v>
      </c>
      <c r="I1429" t="s">
        <v>1480</v>
      </c>
      <c r="J1429" t="s">
        <v>3</v>
      </c>
      <c r="K1429" t="s">
        <v>1481</v>
      </c>
      <c r="L1429">
        <v>1348</v>
      </c>
      <c r="N1429">
        <v>1009</v>
      </c>
      <c r="O1429" t="s">
        <v>806</v>
      </c>
      <c r="P1429" t="s">
        <v>806</v>
      </c>
      <c r="Q1429">
        <v>1000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1</v>
      </c>
      <c r="AD1429">
        <v>0</v>
      </c>
      <c r="AE1429">
        <v>0</v>
      </c>
      <c r="AF1429" t="s">
        <v>23</v>
      </c>
      <c r="AG1429">
        <v>0</v>
      </c>
      <c r="AH1429">
        <v>3</v>
      </c>
      <c r="AI1429">
        <v>-1</v>
      </c>
      <c r="AJ1429" t="s">
        <v>3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</row>
    <row r="1430" spans="1:44" x14ac:dyDescent="0.2">
      <c r="A1430">
        <f>ROW(Source!A426)</f>
        <v>426</v>
      </c>
      <c r="B1430">
        <v>292118636</v>
      </c>
      <c r="C1430">
        <v>292118615</v>
      </c>
      <c r="D1430">
        <v>277562780</v>
      </c>
      <c r="E1430">
        <v>109</v>
      </c>
      <c r="F1430">
        <v>1</v>
      </c>
      <c r="G1430">
        <v>1</v>
      </c>
      <c r="H1430">
        <v>3</v>
      </c>
      <c r="I1430" t="s">
        <v>1482</v>
      </c>
      <c r="J1430" t="s">
        <v>3</v>
      </c>
      <c r="K1430" t="s">
        <v>1483</v>
      </c>
      <c r="L1430">
        <v>1346</v>
      </c>
      <c r="N1430">
        <v>1009</v>
      </c>
      <c r="O1430" t="s">
        <v>1242</v>
      </c>
      <c r="P1430" t="s">
        <v>1242</v>
      </c>
      <c r="Q1430">
        <v>1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1</v>
      </c>
      <c r="AD1430">
        <v>0</v>
      </c>
      <c r="AE1430">
        <v>0</v>
      </c>
      <c r="AF1430" t="s">
        <v>23</v>
      </c>
      <c r="AG1430">
        <v>0</v>
      </c>
      <c r="AH1430">
        <v>3</v>
      </c>
      <c r="AI1430">
        <v>-1</v>
      </c>
      <c r="AJ1430" t="s">
        <v>3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</row>
    <row r="1431" spans="1:44" x14ac:dyDescent="0.2">
      <c r="A1431">
        <f>ROW(Source!A426)</f>
        <v>426</v>
      </c>
      <c r="B1431">
        <v>292118637</v>
      </c>
      <c r="C1431">
        <v>292118615</v>
      </c>
      <c r="D1431">
        <v>277563139</v>
      </c>
      <c r="E1431">
        <v>109</v>
      </c>
      <c r="F1431">
        <v>1</v>
      </c>
      <c r="G1431">
        <v>1</v>
      </c>
      <c r="H1431">
        <v>3</v>
      </c>
      <c r="I1431" t="s">
        <v>1492</v>
      </c>
      <c r="J1431" t="s">
        <v>3</v>
      </c>
      <c r="K1431" t="s">
        <v>1493</v>
      </c>
      <c r="L1431">
        <v>1348</v>
      </c>
      <c r="N1431">
        <v>1009</v>
      </c>
      <c r="O1431" t="s">
        <v>806</v>
      </c>
      <c r="P1431" t="s">
        <v>806</v>
      </c>
      <c r="Q1431">
        <v>1000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1</v>
      </c>
      <c r="AD1431">
        <v>0</v>
      </c>
      <c r="AE1431">
        <v>0</v>
      </c>
      <c r="AF1431" t="s">
        <v>23</v>
      </c>
      <c r="AG1431">
        <v>0</v>
      </c>
      <c r="AH1431">
        <v>3</v>
      </c>
      <c r="AI1431">
        <v>-1</v>
      </c>
      <c r="AJ1431" t="s">
        <v>3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</row>
    <row r="1432" spans="1:44" x14ac:dyDescent="0.2">
      <c r="A1432">
        <f>ROW(Source!A426)</f>
        <v>426</v>
      </c>
      <c r="B1432">
        <v>292118638</v>
      </c>
      <c r="C1432">
        <v>292118615</v>
      </c>
      <c r="D1432">
        <v>277896283</v>
      </c>
      <c r="E1432">
        <v>1</v>
      </c>
      <c r="F1432">
        <v>1</v>
      </c>
      <c r="G1432">
        <v>1</v>
      </c>
      <c r="H1432">
        <v>3</v>
      </c>
      <c r="I1432" t="s">
        <v>1331</v>
      </c>
      <c r="J1432" t="s">
        <v>1332</v>
      </c>
      <c r="K1432" t="s">
        <v>1333</v>
      </c>
      <c r="L1432">
        <v>1348</v>
      </c>
      <c r="N1432">
        <v>1009</v>
      </c>
      <c r="O1432" t="s">
        <v>806</v>
      </c>
      <c r="P1432" t="s">
        <v>806</v>
      </c>
      <c r="Q1432">
        <v>1000</v>
      </c>
      <c r="X1432">
        <v>4.0000000000000002E-4</v>
      </c>
      <c r="Y1432">
        <v>61265.39</v>
      </c>
      <c r="Z1432">
        <v>0</v>
      </c>
      <c r="AA1432">
        <v>0</v>
      </c>
      <c r="AB1432">
        <v>0</v>
      </c>
      <c r="AC1432">
        <v>0</v>
      </c>
      <c r="AD1432">
        <v>1</v>
      </c>
      <c r="AE1432">
        <v>0</v>
      </c>
      <c r="AF1432" t="s">
        <v>23</v>
      </c>
      <c r="AG1432">
        <v>0</v>
      </c>
      <c r="AH1432">
        <v>2</v>
      </c>
      <c r="AI1432">
        <v>292118623</v>
      </c>
      <c r="AJ1432">
        <v>925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</row>
    <row r="1433" spans="1:44" x14ac:dyDescent="0.2">
      <c r="A1433">
        <f>ROW(Source!A426)</f>
        <v>426</v>
      </c>
      <c r="B1433">
        <v>292118639</v>
      </c>
      <c r="C1433">
        <v>292118615</v>
      </c>
      <c r="D1433">
        <v>277896315</v>
      </c>
      <c r="E1433">
        <v>1</v>
      </c>
      <c r="F1433">
        <v>1</v>
      </c>
      <c r="G1433">
        <v>1</v>
      </c>
      <c r="H1433">
        <v>3</v>
      </c>
      <c r="I1433" t="s">
        <v>1334</v>
      </c>
      <c r="J1433" t="s">
        <v>1335</v>
      </c>
      <c r="K1433" t="s">
        <v>1336</v>
      </c>
      <c r="L1433">
        <v>1348</v>
      </c>
      <c r="N1433">
        <v>1009</v>
      </c>
      <c r="O1433" t="s">
        <v>806</v>
      </c>
      <c r="P1433" t="s">
        <v>806</v>
      </c>
      <c r="Q1433">
        <v>1000</v>
      </c>
      <c r="X1433">
        <v>1E-4</v>
      </c>
      <c r="Y1433">
        <v>80020.98</v>
      </c>
      <c r="Z1433">
        <v>0</v>
      </c>
      <c r="AA1433">
        <v>0</v>
      </c>
      <c r="AB1433">
        <v>0</v>
      </c>
      <c r="AC1433">
        <v>0</v>
      </c>
      <c r="AD1433">
        <v>1</v>
      </c>
      <c r="AE1433">
        <v>0</v>
      </c>
      <c r="AF1433" t="s">
        <v>23</v>
      </c>
      <c r="AG1433">
        <v>0</v>
      </c>
      <c r="AH1433">
        <v>2</v>
      </c>
      <c r="AI1433">
        <v>292118624</v>
      </c>
      <c r="AJ1433">
        <v>926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</row>
    <row r="1434" spans="1:44" x14ac:dyDescent="0.2">
      <c r="A1434">
        <f>ROW(Source!A426)</f>
        <v>426</v>
      </c>
      <c r="B1434">
        <v>292118640</v>
      </c>
      <c r="C1434">
        <v>292118615</v>
      </c>
      <c r="D1434">
        <v>277908257</v>
      </c>
      <c r="E1434">
        <v>1</v>
      </c>
      <c r="F1434">
        <v>1</v>
      </c>
      <c r="G1434">
        <v>1</v>
      </c>
      <c r="H1434">
        <v>3</v>
      </c>
      <c r="I1434" t="s">
        <v>1343</v>
      </c>
      <c r="J1434" t="s">
        <v>1344</v>
      </c>
      <c r="K1434" t="s">
        <v>1345</v>
      </c>
      <c r="L1434">
        <v>1425</v>
      </c>
      <c r="N1434">
        <v>1013</v>
      </c>
      <c r="O1434" t="s">
        <v>880</v>
      </c>
      <c r="P1434" t="s">
        <v>880</v>
      </c>
      <c r="Q1434">
        <v>1</v>
      </c>
      <c r="X1434">
        <v>0.12</v>
      </c>
      <c r="Y1434">
        <v>1031.73</v>
      </c>
      <c r="Z1434">
        <v>0</v>
      </c>
      <c r="AA1434">
        <v>0</v>
      </c>
      <c r="AB1434">
        <v>0</v>
      </c>
      <c r="AC1434">
        <v>0</v>
      </c>
      <c r="AD1434">
        <v>1</v>
      </c>
      <c r="AE1434">
        <v>0</v>
      </c>
      <c r="AF1434" t="s">
        <v>23</v>
      </c>
      <c r="AG1434">
        <v>0</v>
      </c>
      <c r="AH1434">
        <v>2</v>
      </c>
      <c r="AI1434">
        <v>292118625</v>
      </c>
      <c r="AJ1434">
        <v>927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</row>
    <row r="1435" spans="1:44" x14ac:dyDescent="0.2">
      <c r="A1435">
        <f>ROW(Source!A426)</f>
        <v>426</v>
      </c>
      <c r="B1435">
        <v>292118641</v>
      </c>
      <c r="C1435">
        <v>292118615</v>
      </c>
      <c r="D1435">
        <v>277565451</v>
      </c>
      <c r="E1435">
        <v>109</v>
      </c>
      <c r="F1435">
        <v>1</v>
      </c>
      <c r="G1435">
        <v>1</v>
      </c>
      <c r="H1435">
        <v>3</v>
      </c>
      <c r="I1435" t="s">
        <v>1484</v>
      </c>
      <c r="J1435" t="s">
        <v>3</v>
      </c>
      <c r="K1435" t="s">
        <v>1490</v>
      </c>
      <c r="L1435">
        <v>1371</v>
      </c>
      <c r="N1435">
        <v>1013</v>
      </c>
      <c r="O1435" t="s">
        <v>21</v>
      </c>
      <c r="P1435" t="s">
        <v>21</v>
      </c>
      <c r="Q1435">
        <v>1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1</v>
      </c>
      <c r="AD1435">
        <v>0</v>
      </c>
      <c r="AE1435">
        <v>0</v>
      </c>
      <c r="AF1435" t="s">
        <v>23</v>
      </c>
      <c r="AG1435">
        <v>0</v>
      </c>
      <c r="AH1435">
        <v>3</v>
      </c>
      <c r="AI1435">
        <v>-1</v>
      </c>
      <c r="AJ1435" t="s">
        <v>3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</row>
    <row r="1436" spans="1:44" x14ac:dyDescent="0.2">
      <c r="A1436">
        <f>ROW(Source!A426)</f>
        <v>426</v>
      </c>
      <c r="B1436">
        <v>292118642</v>
      </c>
      <c r="C1436">
        <v>292118615</v>
      </c>
      <c r="D1436">
        <v>277565464</v>
      </c>
      <c r="E1436">
        <v>109</v>
      </c>
      <c r="F1436">
        <v>1</v>
      </c>
      <c r="G1436">
        <v>1</v>
      </c>
      <c r="H1436">
        <v>3</v>
      </c>
      <c r="I1436" t="s">
        <v>1502</v>
      </c>
      <c r="J1436" t="s">
        <v>3</v>
      </c>
      <c r="K1436" t="s">
        <v>1479</v>
      </c>
      <c r="L1436">
        <v>1346</v>
      </c>
      <c r="N1436">
        <v>1009</v>
      </c>
      <c r="O1436" t="s">
        <v>1242</v>
      </c>
      <c r="P1436" t="s">
        <v>1242</v>
      </c>
      <c r="Q1436">
        <v>1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1</v>
      </c>
      <c r="AD1436">
        <v>0</v>
      </c>
      <c r="AE1436">
        <v>0</v>
      </c>
      <c r="AF1436" t="s">
        <v>23</v>
      </c>
      <c r="AG1436">
        <v>0</v>
      </c>
      <c r="AH1436">
        <v>3</v>
      </c>
      <c r="AI1436">
        <v>-1</v>
      </c>
      <c r="AJ1436" t="s">
        <v>3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</row>
    <row r="1437" spans="1:44" x14ac:dyDescent="0.2">
      <c r="A1437">
        <f>ROW(Source!A426)</f>
        <v>426</v>
      </c>
      <c r="B1437">
        <v>292118643</v>
      </c>
      <c r="C1437">
        <v>292118615</v>
      </c>
      <c r="D1437">
        <v>277565474</v>
      </c>
      <c r="E1437">
        <v>109</v>
      </c>
      <c r="F1437">
        <v>1</v>
      </c>
      <c r="G1437">
        <v>1</v>
      </c>
      <c r="H1437">
        <v>3</v>
      </c>
      <c r="I1437" t="s">
        <v>1486</v>
      </c>
      <c r="J1437" t="s">
        <v>3</v>
      </c>
      <c r="K1437" t="s">
        <v>1479</v>
      </c>
      <c r="L1437">
        <v>1346</v>
      </c>
      <c r="N1437">
        <v>1009</v>
      </c>
      <c r="O1437" t="s">
        <v>1242</v>
      </c>
      <c r="P1437" t="s">
        <v>1242</v>
      </c>
      <c r="Q1437">
        <v>1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1</v>
      </c>
      <c r="AD1437">
        <v>0</v>
      </c>
      <c r="AE1437">
        <v>0</v>
      </c>
      <c r="AF1437" t="s">
        <v>23</v>
      </c>
      <c r="AG1437">
        <v>0</v>
      </c>
      <c r="AH1437">
        <v>3</v>
      </c>
      <c r="AI1437">
        <v>-1</v>
      </c>
      <c r="AJ1437" t="s">
        <v>3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</row>
    <row r="1438" spans="1:44" x14ac:dyDescent="0.2">
      <c r="A1438">
        <f>ROW(Source!A426)</f>
        <v>426</v>
      </c>
      <c r="B1438">
        <v>292118644</v>
      </c>
      <c r="C1438">
        <v>292118615</v>
      </c>
      <c r="D1438">
        <v>277565498</v>
      </c>
      <c r="E1438">
        <v>109</v>
      </c>
      <c r="F1438">
        <v>1</v>
      </c>
      <c r="G1438">
        <v>1</v>
      </c>
      <c r="H1438">
        <v>3</v>
      </c>
      <c r="I1438" t="s">
        <v>1494</v>
      </c>
      <c r="J1438" t="s">
        <v>3</v>
      </c>
      <c r="K1438" t="s">
        <v>1495</v>
      </c>
      <c r="L1438">
        <v>1371</v>
      </c>
      <c r="N1438">
        <v>1013</v>
      </c>
      <c r="O1438" t="s">
        <v>21</v>
      </c>
      <c r="P1438" t="s">
        <v>21</v>
      </c>
      <c r="Q1438">
        <v>1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1</v>
      </c>
      <c r="AD1438">
        <v>0</v>
      </c>
      <c r="AE1438">
        <v>0</v>
      </c>
      <c r="AF1438" t="s">
        <v>23</v>
      </c>
      <c r="AG1438">
        <v>0</v>
      </c>
      <c r="AH1438">
        <v>3</v>
      </c>
      <c r="AI1438">
        <v>-1</v>
      </c>
      <c r="AJ1438" t="s">
        <v>3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</row>
    <row r="1439" spans="1:44" x14ac:dyDescent="0.2">
      <c r="A1439">
        <f>ROW(Source!A426)</f>
        <v>426</v>
      </c>
      <c r="B1439">
        <v>292118645</v>
      </c>
      <c r="C1439">
        <v>292118615</v>
      </c>
      <c r="D1439">
        <v>277565502</v>
      </c>
      <c r="E1439">
        <v>109</v>
      </c>
      <c r="F1439">
        <v>1</v>
      </c>
      <c r="G1439">
        <v>1</v>
      </c>
      <c r="H1439">
        <v>3</v>
      </c>
      <c r="I1439" t="s">
        <v>1468</v>
      </c>
      <c r="J1439" t="s">
        <v>3</v>
      </c>
      <c r="K1439" t="s">
        <v>1491</v>
      </c>
      <c r="L1439">
        <v>1371</v>
      </c>
      <c r="N1439">
        <v>1013</v>
      </c>
      <c r="O1439" t="s">
        <v>21</v>
      </c>
      <c r="P1439" t="s">
        <v>21</v>
      </c>
      <c r="Q1439">
        <v>1</v>
      </c>
      <c r="X1439">
        <v>0.1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 t="s">
        <v>23</v>
      </c>
      <c r="AG1439">
        <v>0</v>
      </c>
      <c r="AH1439">
        <v>3</v>
      </c>
      <c r="AI1439">
        <v>-1</v>
      </c>
      <c r="AJ1439" t="s">
        <v>3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</row>
    <row r="1440" spans="1:44" x14ac:dyDescent="0.2">
      <c r="A1440">
        <f>ROW(Source!A427)</f>
        <v>427</v>
      </c>
      <c r="B1440">
        <v>292118657</v>
      </c>
      <c r="C1440">
        <v>292118646</v>
      </c>
      <c r="D1440">
        <v>277560281</v>
      </c>
      <c r="E1440">
        <v>109</v>
      </c>
      <c r="F1440">
        <v>1</v>
      </c>
      <c r="G1440">
        <v>1</v>
      </c>
      <c r="H1440">
        <v>1</v>
      </c>
      <c r="I1440" t="s">
        <v>1346</v>
      </c>
      <c r="J1440" t="s">
        <v>3</v>
      </c>
      <c r="K1440" t="s">
        <v>1347</v>
      </c>
      <c r="L1440">
        <v>1191</v>
      </c>
      <c r="N1440">
        <v>1013</v>
      </c>
      <c r="O1440" t="s">
        <v>1220</v>
      </c>
      <c r="P1440" t="s">
        <v>1220</v>
      </c>
      <c r="Q1440">
        <v>1</v>
      </c>
      <c r="X1440">
        <v>5.81</v>
      </c>
      <c r="Y1440">
        <v>0</v>
      </c>
      <c r="Z1440">
        <v>0</v>
      </c>
      <c r="AA1440">
        <v>0</v>
      </c>
      <c r="AB1440">
        <v>435.17</v>
      </c>
      <c r="AC1440">
        <v>0</v>
      </c>
      <c r="AD1440">
        <v>1</v>
      </c>
      <c r="AE1440">
        <v>1</v>
      </c>
      <c r="AF1440" t="s">
        <v>3</v>
      </c>
      <c r="AG1440">
        <v>5.81</v>
      </c>
      <c r="AH1440">
        <v>2</v>
      </c>
      <c r="AI1440">
        <v>292118647</v>
      </c>
      <c r="AJ1440">
        <v>928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</row>
    <row r="1441" spans="1:44" x14ac:dyDescent="0.2">
      <c r="A1441">
        <f>ROW(Source!A427)</f>
        <v>427</v>
      </c>
      <c r="B1441">
        <v>292118658</v>
      </c>
      <c r="C1441">
        <v>292118646</v>
      </c>
      <c r="D1441">
        <v>277560491</v>
      </c>
      <c r="E1441">
        <v>109</v>
      </c>
      <c r="F1441">
        <v>1</v>
      </c>
      <c r="G1441">
        <v>1</v>
      </c>
      <c r="H1441">
        <v>1</v>
      </c>
      <c r="I1441" t="s">
        <v>1221</v>
      </c>
      <c r="J1441" t="s">
        <v>3</v>
      </c>
      <c r="K1441" t="s">
        <v>1222</v>
      </c>
      <c r="L1441">
        <v>1191</v>
      </c>
      <c r="N1441">
        <v>1013</v>
      </c>
      <c r="O1441" t="s">
        <v>1220</v>
      </c>
      <c r="P1441" t="s">
        <v>1220</v>
      </c>
      <c r="Q1441">
        <v>1</v>
      </c>
      <c r="X1441">
        <v>1.07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1</v>
      </c>
      <c r="AE1441">
        <v>2</v>
      </c>
      <c r="AF1441" t="s">
        <v>3</v>
      </c>
      <c r="AG1441">
        <v>1.07</v>
      </c>
      <c r="AH1441">
        <v>2</v>
      </c>
      <c r="AI1441">
        <v>292118648</v>
      </c>
      <c r="AJ1441">
        <v>929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</row>
    <row r="1442" spans="1:44" x14ac:dyDescent="0.2">
      <c r="A1442">
        <f>ROW(Source!A427)</f>
        <v>427</v>
      </c>
      <c r="B1442">
        <v>292118659</v>
      </c>
      <c r="C1442">
        <v>292118646</v>
      </c>
      <c r="D1442">
        <v>277944474</v>
      </c>
      <c r="E1442">
        <v>1</v>
      </c>
      <c r="F1442">
        <v>1</v>
      </c>
      <c r="G1442">
        <v>1</v>
      </c>
      <c r="H1442">
        <v>2</v>
      </c>
      <c r="I1442" t="s">
        <v>1300</v>
      </c>
      <c r="J1442" t="s">
        <v>1301</v>
      </c>
      <c r="K1442" t="s">
        <v>1302</v>
      </c>
      <c r="L1442">
        <v>1368</v>
      </c>
      <c r="N1442">
        <v>1011</v>
      </c>
      <c r="O1442" t="s">
        <v>1090</v>
      </c>
      <c r="P1442" t="s">
        <v>1090</v>
      </c>
      <c r="Q1442">
        <v>1</v>
      </c>
      <c r="X1442">
        <v>0.78</v>
      </c>
      <c r="Y1442">
        <v>0</v>
      </c>
      <c r="Z1442">
        <v>1811.82</v>
      </c>
      <c r="AA1442">
        <v>549.32000000000005</v>
      </c>
      <c r="AB1442">
        <v>0</v>
      </c>
      <c r="AC1442">
        <v>0</v>
      </c>
      <c r="AD1442">
        <v>1</v>
      </c>
      <c r="AE1442">
        <v>0</v>
      </c>
      <c r="AF1442" t="s">
        <v>3</v>
      </c>
      <c r="AG1442">
        <v>0.78</v>
      </c>
      <c r="AH1442">
        <v>2</v>
      </c>
      <c r="AI1442">
        <v>292118649</v>
      </c>
      <c r="AJ1442">
        <v>930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</row>
    <row r="1443" spans="1:44" x14ac:dyDescent="0.2">
      <c r="A1443">
        <f>ROW(Source!A427)</f>
        <v>427</v>
      </c>
      <c r="B1443">
        <v>292118660</v>
      </c>
      <c r="C1443">
        <v>292118646</v>
      </c>
      <c r="D1443">
        <v>277945805</v>
      </c>
      <c r="E1443">
        <v>1</v>
      </c>
      <c r="F1443">
        <v>1</v>
      </c>
      <c r="G1443">
        <v>1</v>
      </c>
      <c r="H1443">
        <v>2</v>
      </c>
      <c r="I1443" t="s">
        <v>1227</v>
      </c>
      <c r="J1443" t="s">
        <v>1228</v>
      </c>
      <c r="K1443" t="s">
        <v>1229</v>
      </c>
      <c r="L1443">
        <v>1368</v>
      </c>
      <c r="N1443">
        <v>1011</v>
      </c>
      <c r="O1443" t="s">
        <v>1090</v>
      </c>
      <c r="P1443" t="s">
        <v>1090</v>
      </c>
      <c r="Q1443">
        <v>1</v>
      </c>
      <c r="X1443">
        <v>0.28999999999999998</v>
      </c>
      <c r="Y1443">
        <v>0</v>
      </c>
      <c r="Z1443">
        <v>544.70000000000005</v>
      </c>
      <c r="AA1443">
        <v>477.98</v>
      </c>
      <c r="AB1443">
        <v>0</v>
      </c>
      <c r="AC1443">
        <v>0</v>
      </c>
      <c r="AD1443">
        <v>1</v>
      </c>
      <c r="AE1443">
        <v>0</v>
      </c>
      <c r="AF1443" t="s">
        <v>3</v>
      </c>
      <c r="AG1443">
        <v>0.28999999999999998</v>
      </c>
      <c r="AH1443">
        <v>2</v>
      </c>
      <c r="AI1443">
        <v>292118650</v>
      </c>
      <c r="AJ1443">
        <v>931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</row>
    <row r="1444" spans="1:44" x14ac:dyDescent="0.2">
      <c r="A1444">
        <f>ROW(Source!A427)</f>
        <v>427</v>
      </c>
      <c r="B1444">
        <v>292118661</v>
      </c>
      <c r="C1444">
        <v>292118646</v>
      </c>
      <c r="D1444">
        <v>277862533</v>
      </c>
      <c r="E1444">
        <v>1</v>
      </c>
      <c r="F1444">
        <v>1</v>
      </c>
      <c r="G1444">
        <v>1</v>
      </c>
      <c r="H1444">
        <v>3</v>
      </c>
      <c r="I1444" t="s">
        <v>1243</v>
      </c>
      <c r="J1444" t="s">
        <v>1244</v>
      </c>
      <c r="K1444" t="s">
        <v>1245</v>
      </c>
      <c r="L1444">
        <v>1346</v>
      </c>
      <c r="N1444">
        <v>1009</v>
      </c>
      <c r="O1444" t="s">
        <v>1242</v>
      </c>
      <c r="P1444" t="s">
        <v>1242</v>
      </c>
      <c r="Q1444">
        <v>1</v>
      </c>
      <c r="X1444">
        <v>0.1</v>
      </c>
      <c r="Y1444">
        <v>238.29</v>
      </c>
      <c r="Z1444">
        <v>0</v>
      </c>
      <c r="AA1444">
        <v>0</v>
      </c>
      <c r="AB1444">
        <v>0</v>
      </c>
      <c r="AC1444">
        <v>0</v>
      </c>
      <c r="AD1444">
        <v>1</v>
      </c>
      <c r="AE1444">
        <v>0</v>
      </c>
      <c r="AF1444" t="s">
        <v>23</v>
      </c>
      <c r="AG1444">
        <v>0</v>
      </c>
      <c r="AH1444">
        <v>2</v>
      </c>
      <c r="AI1444">
        <v>292118651</v>
      </c>
      <c r="AJ1444">
        <v>932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</row>
    <row r="1445" spans="1:44" x14ac:dyDescent="0.2">
      <c r="A1445">
        <f>ROW(Source!A427)</f>
        <v>427</v>
      </c>
      <c r="B1445">
        <v>292118662</v>
      </c>
      <c r="C1445">
        <v>292118646</v>
      </c>
      <c r="D1445">
        <v>277862540</v>
      </c>
      <c r="E1445">
        <v>1</v>
      </c>
      <c r="F1445">
        <v>1</v>
      </c>
      <c r="G1445">
        <v>1</v>
      </c>
      <c r="H1445">
        <v>3</v>
      </c>
      <c r="I1445" t="s">
        <v>1325</v>
      </c>
      <c r="J1445" t="s">
        <v>1326</v>
      </c>
      <c r="K1445" t="s">
        <v>1327</v>
      </c>
      <c r="L1445">
        <v>1346</v>
      </c>
      <c r="N1445">
        <v>1009</v>
      </c>
      <c r="O1445" t="s">
        <v>1242</v>
      </c>
      <c r="P1445" t="s">
        <v>1242</v>
      </c>
      <c r="Q1445">
        <v>1</v>
      </c>
      <c r="X1445">
        <v>0.03</v>
      </c>
      <c r="Y1445">
        <v>80.02</v>
      </c>
      <c r="Z1445">
        <v>0</v>
      </c>
      <c r="AA1445">
        <v>0</v>
      </c>
      <c r="AB1445">
        <v>0</v>
      </c>
      <c r="AC1445">
        <v>0</v>
      </c>
      <c r="AD1445">
        <v>1</v>
      </c>
      <c r="AE1445">
        <v>0</v>
      </c>
      <c r="AF1445" t="s">
        <v>23</v>
      </c>
      <c r="AG1445">
        <v>0</v>
      </c>
      <c r="AH1445">
        <v>2</v>
      </c>
      <c r="AI1445">
        <v>292118652</v>
      </c>
      <c r="AJ1445">
        <v>933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</row>
    <row r="1446" spans="1:44" x14ac:dyDescent="0.2">
      <c r="A1446">
        <f>ROW(Source!A427)</f>
        <v>427</v>
      </c>
      <c r="B1446">
        <v>292118663</v>
      </c>
      <c r="C1446">
        <v>292118646</v>
      </c>
      <c r="D1446">
        <v>277867733</v>
      </c>
      <c r="E1446">
        <v>1</v>
      </c>
      <c r="F1446">
        <v>1</v>
      </c>
      <c r="G1446">
        <v>1</v>
      </c>
      <c r="H1446">
        <v>3</v>
      </c>
      <c r="I1446" t="s">
        <v>1438</v>
      </c>
      <c r="J1446" t="s">
        <v>1439</v>
      </c>
      <c r="K1446" t="s">
        <v>1440</v>
      </c>
      <c r="L1446">
        <v>1346</v>
      </c>
      <c r="N1446">
        <v>1009</v>
      </c>
      <c r="O1446" t="s">
        <v>1242</v>
      </c>
      <c r="P1446" t="s">
        <v>1242</v>
      </c>
      <c r="Q1446">
        <v>1</v>
      </c>
      <c r="X1446">
        <v>0</v>
      </c>
      <c r="Y1446">
        <v>174.93</v>
      </c>
      <c r="Z1446">
        <v>0</v>
      </c>
      <c r="AA1446">
        <v>0</v>
      </c>
      <c r="AB1446">
        <v>0</v>
      </c>
      <c r="AC1446">
        <v>1</v>
      </c>
      <c r="AD1446">
        <v>0</v>
      </c>
      <c r="AE1446">
        <v>0</v>
      </c>
      <c r="AF1446" t="s">
        <v>23</v>
      </c>
      <c r="AG1446">
        <v>0</v>
      </c>
      <c r="AH1446">
        <v>3</v>
      </c>
      <c r="AI1446">
        <v>-1</v>
      </c>
      <c r="AJ1446" t="s">
        <v>3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</row>
    <row r="1447" spans="1:44" x14ac:dyDescent="0.2">
      <c r="A1447">
        <f>ROW(Source!A427)</f>
        <v>427</v>
      </c>
      <c r="B1447">
        <v>292118664</v>
      </c>
      <c r="C1447">
        <v>292118646</v>
      </c>
      <c r="D1447">
        <v>277869627</v>
      </c>
      <c r="E1447">
        <v>1</v>
      </c>
      <c r="F1447">
        <v>1</v>
      </c>
      <c r="G1447">
        <v>1</v>
      </c>
      <c r="H1447">
        <v>3</v>
      </c>
      <c r="I1447" t="s">
        <v>1246</v>
      </c>
      <c r="J1447" t="s">
        <v>1247</v>
      </c>
      <c r="K1447" t="s">
        <v>1248</v>
      </c>
      <c r="L1447">
        <v>1346</v>
      </c>
      <c r="N1447">
        <v>1009</v>
      </c>
      <c r="O1447" t="s">
        <v>1242</v>
      </c>
      <c r="P1447" t="s">
        <v>1242</v>
      </c>
      <c r="Q1447">
        <v>1</v>
      </c>
      <c r="X1447">
        <v>0.02</v>
      </c>
      <c r="Y1447">
        <v>56.11</v>
      </c>
      <c r="Z1447">
        <v>0</v>
      </c>
      <c r="AA1447">
        <v>0</v>
      </c>
      <c r="AB1447">
        <v>0</v>
      </c>
      <c r="AC1447">
        <v>0</v>
      </c>
      <c r="AD1447">
        <v>1</v>
      </c>
      <c r="AE1447">
        <v>0</v>
      </c>
      <c r="AF1447" t="s">
        <v>23</v>
      </c>
      <c r="AG1447">
        <v>0</v>
      </c>
      <c r="AH1447">
        <v>2</v>
      </c>
      <c r="AI1447">
        <v>292118653</v>
      </c>
      <c r="AJ1447">
        <v>934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</row>
    <row r="1448" spans="1:44" x14ac:dyDescent="0.2">
      <c r="A1448">
        <f>ROW(Source!A427)</f>
        <v>427</v>
      </c>
      <c r="B1448">
        <v>292118665</v>
      </c>
      <c r="C1448">
        <v>292118646</v>
      </c>
      <c r="D1448">
        <v>277561946</v>
      </c>
      <c r="E1448">
        <v>109</v>
      </c>
      <c r="F1448">
        <v>1</v>
      </c>
      <c r="G1448">
        <v>1</v>
      </c>
      <c r="H1448">
        <v>3</v>
      </c>
      <c r="I1448" t="s">
        <v>1497</v>
      </c>
      <c r="J1448" t="s">
        <v>3</v>
      </c>
      <c r="K1448" t="s">
        <v>1498</v>
      </c>
      <c r="L1448">
        <v>1371</v>
      </c>
      <c r="N1448">
        <v>1013</v>
      </c>
      <c r="O1448" t="s">
        <v>21</v>
      </c>
      <c r="P1448" t="s">
        <v>21</v>
      </c>
      <c r="Q1448">
        <v>1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1</v>
      </c>
      <c r="AD1448">
        <v>0</v>
      </c>
      <c r="AE1448">
        <v>0</v>
      </c>
      <c r="AF1448" t="s">
        <v>23</v>
      </c>
      <c r="AG1448">
        <v>0</v>
      </c>
      <c r="AH1448">
        <v>3</v>
      </c>
      <c r="AI1448">
        <v>-1</v>
      </c>
      <c r="AJ1448" t="s">
        <v>3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</row>
    <row r="1449" spans="1:44" x14ac:dyDescent="0.2">
      <c r="A1449">
        <f>ROW(Source!A427)</f>
        <v>427</v>
      </c>
      <c r="B1449">
        <v>292118666</v>
      </c>
      <c r="C1449">
        <v>292118646</v>
      </c>
      <c r="D1449">
        <v>277561951</v>
      </c>
      <c r="E1449">
        <v>109</v>
      </c>
      <c r="F1449">
        <v>1</v>
      </c>
      <c r="G1449">
        <v>1</v>
      </c>
      <c r="H1449">
        <v>3</v>
      </c>
      <c r="I1449" t="s">
        <v>1505</v>
      </c>
      <c r="J1449" t="s">
        <v>3</v>
      </c>
      <c r="K1449" t="s">
        <v>1506</v>
      </c>
      <c r="L1449">
        <v>1371</v>
      </c>
      <c r="N1449">
        <v>1013</v>
      </c>
      <c r="O1449" t="s">
        <v>21</v>
      </c>
      <c r="P1449" t="s">
        <v>21</v>
      </c>
      <c r="Q1449">
        <v>1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1</v>
      </c>
      <c r="AD1449">
        <v>0</v>
      </c>
      <c r="AE1449">
        <v>0</v>
      </c>
      <c r="AF1449" t="s">
        <v>23</v>
      </c>
      <c r="AG1449">
        <v>0</v>
      </c>
      <c r="AH1449">
        <v>3</v>
      </c>
      <c r="AI1449">
        <v>-1</v>
      </c>
      <c r="AJ1449" t="s">
        <v>3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</row>
    <row r="1450" spans="1:44" x14ac:dyDescent="0.2">
      <c r="A1450">
        <f>ROW(Source!A427)</f>
        <v>427</v>
      </c>
      <c r="B1450">
        <v>292118667</v>
      </c>
      <c r="C1450">
        <v>292118646</v>
      </c>
      <c r="D1450">
        <v>277562634</v>
      </c>
      <c r="E1450">
        <v>109</v>
      </c>
      <c r="F1450">
        <v>1</v>
      </c>
      <c r="G1450">
        <v>1</v>
      </c>
      <c r="H1450">
        <v>3</v>
      </c>
      <c r="I1450" t="s">
        <v>1480</v>
      </c>
      <c r="J1450" t="s">
        <v>3</v>
      </c>
      <c r="K1450" t="s">
        <v>1481</v>
      </c>
      <c r="L1450">
        <v>1348</v>
      </c>
      <c r="N1450">
        <v>1009</v>
      </c>
      <c r="O1450" t="s">
        <v>806</v>
      </c>
      <c r="P1450" t="s">
        <v>806</v>
      </c>
      <c r="Q1450">
        <v>1000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1</v>
      </c>
      <c r="AD1450">
        <v>0</v>
      </c>
      <c r="AE1450">
        <v>0</v>
      </c>
      <c r="AF1450" t="s">
        <v>23</v>
      </c>
      <c r="AG1450">
        <v>0</v>
      </c>
      <c r="AH1450">
        <v>3</v>
      </c>
      <c r="AI1450">
        <v>-1</v>
      </c>
      <c r="AJ1450" t="s">
        <v>3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</row>
    <row r="1451" spans="1:44" x14ac:dyDescent="0.2">
      <c r="A1451">
        <f>ROW(Source!A427)</f>
        <v>427</v>
      </c>
      <c r="B1451">
        <v>292118668</v>
      </c>
      <c r="C1451">
        <v>292118646</v>
      </c>
      <c r="D1451">
        <v>277562780</v>
      </c>
      <c r="E1451">
        <v>109</v>
      </c>
      <c r="F1451">
        <v>1</v>
      </c>
      <c r="G1451">
        <v>1</v>
      </c>
      <c r="H1451">
        <v>3</v>
      </c>
      <c r="I1451" t="s">
        <v>1482</v>
      </c>
      <c r="J1451" t="s">
        <v>3</v>
      </c>
      <c r="K1451" t="s">
        <v>1483</v>
      </c>
      <c r="L1451">
        <v>1346</v>
      </c>
      <c r="N1451">
        <v>1009</v>
      </c>
      <c r="O1451" t="s">
        <v>1242</v>
      </c>
      <c r="P1451" t="s">
        <v>1242</v>
      </c>
      <c r="Q1451">
        <v>1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1</v>
      </c>
      <c r="AD1451">
        <v>0</v>
      </c>
      <c r="AE1451">
        <v>0</v>
      </c>
      <c r="AF1451" t="s">
        <v>23</v>
      </c>
      <c r="AG1451">
        <v>0</v>
      </c>
      <c r="AH1451">
        <v>3</v>
      </c>
      <c r="AI1451">
        <v>-1</v>
      </c>
      <c r="AJ1451" t="s">
        <v>3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</row>
    <row r="1452" spans="1:44" x14ac:dyDescent="0.2">
      <c r="A1452">
        <f>ROW(Source!A427)</f>
        <v>427</v>
      </c>
      <c r="B1452">
        <v>292118669</v>
      </c>
      <c r="C1452">
        <v>292118646</v>
      </c>
      <c r="D1452">
        <v>277563139</v>
      </c>
      <c r="E1452">
        <v>109</v>
      </c>
      <c r="F1452">
        <v>1</v>
      </c>
      <c r="G1452">
        <v>1</v>
      </c>
      <c r="H1452">
        <v>3</v>
      </c>
      <c r="I1452" t="s">
        <v>1492</v>
      </c>
      <c r="J1452" t="s">
        <v>3</v>
      </c>
      <c r="K1452" t="s">
        <v>1493</v>
      </c>
      <c r="L1452">
        <v>1348</v>
      </c>
      <c r="N1452">
        <v>1009</v>
      </c>
      <c r="O1452" t="s">
        <v>806</v>
      </c>
      <c r="P1452" t="s">
        <v>806</v>
      </c>
      <c r="Q1452">
        <v>1000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1</v>
      </c>
      <c r="AD1452">
        <v>0</v>
      </c>
      <c r="AE1452">
        <v>0</v>
      </c>
      <c r="AF1452" t="s">
        <v>23</v>
      </c>
      <c r="AG1452">
        <v>0</v>
      </c>
      <c r="AH1452">
        <v>3</v>
      </c>
      <c r="AI1452">
        <v>-1</v>
      </c>
      <c r="AJ1452" t="s">
        <v>3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</row>
    <row r="1453" spans="1:44" x14ac:dyDescent="0.2">
      <c r="A1453">
        <f>ROW(Source!A427)</f>
        <v>427</v>
      </c>
      <c r="B1453">
        <v>292118670</v>
      </c>
      <c r="C1453">
        <v>292118646</v>
      </c>
      <c r="D1453">
        <v>277896283</v>
      </c>
      <c r="E1453">
        <v>1</v>
      </c>
      <c r="F1453">
        <v>1</v>
      </c>
      <c r="G1453">
        <v>1</v>
      </c>
      <c r="H1453">
        <v>3</v>
      </c>
      <c r="I1453" t="s">
        <v>1331</v>
      </c>
      <c r="J1453" t="s">
        <v>1332</v>
      </c>
      <c r="K1453" t="s">
        <v>1333</v>
      </c>
      <c r="L1453">
        <v>1348</v>
      </c>
      <c r="N1453">
        <v>1009</v>
      </c>
      <c r="O1453" t="s">
        <v>806</v>
      </c>
      <c r="P1453" t="s">
        <v>806</v>
      </c>
      <c r="Q1453">
        <v>1000</v>
      </c>
      <c r="X1453">
        <v>4.0000000000000002E-4</v>
      </c>
      <c r="Y1453">
        <v>61265.39</v>
      </c>
      <c r="Z1453">
        <v>0</v>
      </c>
      <c r="AA1453">
        <v>0</v>
      </c>
      <c r="AB1453">
        <v>0</v>
      </c>
      <c r="AC1453">
        <v>0</v>
      </c>
      <c r="AD1453">
        <v>1</v>
      </c>
      <c r="AE1453">
        <v>0</v>
      </c>
      <c r="AF1453" t="s">
        <v>23</v>
      </c>
      <c r="AG1453">
        <v>0</v>
      </c>
      <c r="AH1453">
        <v>2</v>
      </c>
      <c r="AI1453">
        <v>292118654</v>
      </c>
      <c r="AJ1453">
        <v>935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</row>
    <row r="1454" spans="1:44" x14ac:dyDescent="0.2">
      <c r="A1454">
        <f>ROW(Source!A427)</f>
        <v>427</v>
      </c>
      <c r="B1454">
        <v>292118671</v>
      </c>
      <c r="C1454">
        <v>292118646</v>
      </c>
      <c r="D1454">
        <v>277896315</v>
      </c>
      <c r="E1454">
        <v>1</v>
      </c>
      <c r="F1454">
        <v>1</v>
      </c>
      <c r="G1454">
        <v>1</v>
      </c>
      <c r="H1454">
        <v>3</v>
      </c>
      <c r="I1454" t="s">
        <v>1334</v>
      </c>
      <c r="J1454" t="s">
        <v>1335</v>
      </c>
      <c r="K1454" t="s">
        <v>1336</v>
      </c>
      <c r="L1454">
        <v>1348</v>
      </c>
      <c r="N1454">
        <v>1009</v>
      </c>
      <c r="O1454" t="s">
        <v>806</v>
      </c>
      <c r="P1454" t="s">
        <v>806</v>
      </c>
      <c r="Q1454">
        <v>1000</v>
      </c>
      <c r="X1454">
        <v>1E-4</v>
      </c>
      <c r="Y1454">
        <v>80020.98</v>
      </c>
      <c r="Z1454">
        <v>0</v>
      </c>
      <c r="AA1454">
        <v>0</v>
      </c>
      <c r="AB1454">
        <v>0</v>
      </c>
      <c r="AC1454">
        <v>0</v>
      </c>
      <c r="AD1454">
        <v>1</v>
      </c>
      <c r="AE1454">
        <v>0</v>
      </c>
      <c r="AF1454" t="s">
        <v>23</v>
      </c>
      <c r="AG1454">
        <v>0</v>
      </c>
      <c r="AH1454">
        <v>2</v>
      </c>
      <c r="AI1454">
        <v>292118655</v>
      </c>
      <c r="AJ1454">
        <v>936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</row>
    <row r="1455" spans="1:44" x14ac:dyDescent="0.2">
      <c r="A1455">
        <f>ROW(Source!A427)</f>
        <v>427</v>
      </c>
      <c r="B1455">
        <v>292118672</v>
      </c>
      <c r="C1455">
        <v>292118646</v>
      </c>
      <c r="D1455">
        <v>277908257</v>
      </c>
      <c r="E1455">
        <v>1</v>
      </c>
      <c r="F1455">
        <v>1</v>
      </c>
      <c r="G1455">
        <v>1</v>
      </c>
      <c r="H1455">
        <v>3</v>
      </c>
      <c r="I1455" t="s">
        <v>1343</v>
      </c>
      <c r="J1455" t="s">
        <v>1344</v>
      </c>
      <c r="K1455" t="s">
        <v>1345</v>
      </c>
      <c r="L1455">
        <v>1425</v>
      </c>
      <c r="N1455">
        <v>1013</v>
      </c>
      <c r="O1455" t="s">
        <v>880</v>
      </c>
      <c r="P1455" t="s">
        <v>880</v>
      </c>
      <c r="Q1455">
        <v>1</v>
      </c>
      <c r="X1455">
        <v>0.06</v>
      </c>
      <c r="Y1455">
        <v>1031.73</v>
      </c>
      <c r="Z1455">
        <v>0</v>
      </c>
      <c r="AA1455">
        <v>0</v>
      </c>
      <c r="AB1455">
        <v>0</v>
      </c>
      <c r="AC1455">
        <v>0</v>
      </c>
      <c r="AD1455">
        <v>1</v>
      </c>
      <c r="AE1455">
        <v>0</v>
      </c>
      <c r="AF1455" t="s">
        <v>23</v>
      </c>
      <c r="AG1455">
        <v>0</v>
      </c>
      <c r="AH1455">
        <v>2</v>
      </c>
      <c r="AI1455">
        <v>292118656</v>
      </c>
      <c r="AJ1455">
        <v>937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</row>
    <row r="1456" spans="1:44" x14ac:dyDescent="0.2">
      <c r="A1456">
        <f>ROW(Source!A427)</f>
        <v>427</v>
      </c>
      <c r="B1456">
        <v>292118673</v>
      </c>
      <c r="C1456">
        <v>292118646</v>
      </c>
      <c r="D1456">
        <v>277565451</v>
      </c>
      <c r="E1456">
        <v>109</v>
      </c>
      <c r="F1456">
        <v>1</v>
      </c>
      <c r="G1456">
        <v>1</v>
      </c>
      <c r="H1456">
        <v>3</v>
      </c>
      <c r="I1456" t="s">
        <v>1484</v>
      </c>
      <c r="J1456" t="s">
        <v>3</v>
      </c>
      <c r="K1456" t="s">
        <v>1490</v>
      </c>
      <c r="L1456">
        <v>1371</v>
      </c>
      <c r="N1456">
        <v>1013</v>
      </c>
      <c r="O1456" t="s">
        <v>21</v>
      </c>
      <c r="P1456" t="s">
        <v>21</v>
      </c>
      <c r="Q1456">
        <v>1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1</v>
      </c>
      <c r="AD1456">
        <v>0</v>
      </c>
      <c r="AE1456">
        <v>0</v>
      </c>
      <c r="AF1456" t="s">
        <v>23</v>
      </c>
      <c r="AG1456">
        <v>0</v>
      </c>
      <c r="AH1456">
        <v>3</v>
      </c>
      <c r="AI1456">
        <v>-1</v>
      </c>
      <c r="AJ1456" t="s">
        <v>3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</row>
    <row r="1457" spans="1:44" x14ac:dyDescent="0.2">
      <c r="A1457">
        <f>ROW(Source!A427)</f>
        <v>427</v>
      </c>
      <c r="B1457">
        <v>292118674</v>
      </c>
      <c r="C1457">
        <v>292118646</v>
      </c>
      <c r="D1457">
        <v>277565498</v>
      </c>
      <c r="E1457">
        <v>109</v>
      </c>
      <c r="F1457">
        <v>1</v>
      </c>
      <c r="G1457">
        <v>1</v>
      </c>
      <c r="H1457">
        <v>3</v>
      </c>
      <c r="I1457" t="s">
        <v>1494</v>
      </c>
      <c r="J1457" t="s">
        <v>3</v>
      </c>
      <c r="K1457" t="s">
        <v>1495</v>
      </c>
      <c r="L1457">
        <v>1371</v>
      </c>
      <c r="N1457">
        <v>1013</v>
      </c>
      <c r="O1457" t="s">
        <v>21</v>
      </c>
      <c r="P1457" t="s">
        <v>21</v>
      </c>
      <c r="Q1457">
        <v>1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1</v>
      </c>
      <c r="AD1457">
        <v>0</v>
      </c>
      <c r="AE1457">
        <v>0</v>
      </c>
      <c r="AF1457" t="s">
        <v>23</v>
      </c>
      <c r="AG1457">
        <v>0</v>
      </c>
      <c r="AH1457">
        <v>3</v>
      </c>
      <c r="AI1457">
        <v>-1</v>
      </c>
      <c r="AJ1457" t="s">
        <v>3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</row>
    <row r="1458" spans="1:44" x14ac:dyDescent="0.2">
      <c r="A1458">
        <f>ROW(Source!A427)</f>
        <v>427</v>
      </c>
      <c r="B1458">
        <v>292118675</v>
      </c>
      <c r="C1458">
        <v>292118646</v>
      </c>
      <c r="D1458">
        <v>277565502</v>
      </c>
      <c r="E1458">
        <v>109</v>
      </c>
      <c r="F1458">
        <v>1</v>
      </c>
      <c r="G1458">
        <v>1</v>
      </c>
      <c r="H1458">
        <v>3</v>
      </c>
      <c r="I1458" t="s">
        <v>1468</v>
      </c>
      <c r="J1458" t="s">
        <v>3</v>
      </c>
      <c r="K1458" t="s">
        <v>1491</v>
      </c>
      <c r="L1458">
        <v>1371</v>
      </c>
      <c r="N1458">
        <v>1013</v>
      </c>
      <c r="O1458" t="s">
        <v>21</v>
      </c>
      <c r="P1458" t="s">
        <v>21</v>
      </c>
      <c r="Q1458">
        <v>1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1</v>
      </c>
      <c r="AD1458">
        <v>0</v>
      </c>
      <c r="AE1458">
        <v>0</v>
      </c>
      <c r="AF1458" t="s">
        <v>23</v>
      </c>
      <c r="AG1458">
        <v>0</v>
      </c>
      <c r="AH1458">
        <v>3</v>
      </c>
      <c r="AI1458">
        <v>-1</v>
      </c>
      <c r="AJ1458" t="s">
        <v>3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</row>
    <row r="1459" spans="1:44" x14ac:dyDescent="0.2">
      <c r="A1459">
        <f>ROW(Source!A428)</f>
        <v>428</v>
      </c>
      <c r="B1459">
        <v>292118687</v>
      </c>
      <c r="C1459">
        <v>292118676</v>
      </c>
      <c r="D1459">
        <v>277560281</v>
      </c>
      <c r="E1459">
        <v>109</v>
      </c>
      <c r="F1459">
        <v>1</v>
      </c>
      <c r="G1459">
        <v>1</v>
      </c>
      <c r="H1459">
        <v>1</v>
      </c>
      <c r="I1459" t="s">
        <v>1346</v>
      </c>
      <c r="J1459" t="s">
        <v>3</v>
      </c>
      <c r="K1459" t="s">
        <v>1347</v>
      </c>
      <c r="L1459">
        <v>1191</v>
      </c>
      <c r="N1459">
        <v>1013</v>
      </c>
      <c r="O1459" t="s">
        <v>1220</v>
      </c>
      <c r="P1459" t="s">
        <v>1220</v>
      </c>
      <c r="Q1459">
        <v>1</v>
      </c>
      <c r="X1459">
        <v>11.92</v>
      </c>
      <c r="Y1459">
        <v>0</v>
      </c>
      <c r="Z1459">
        <v>0</v>
      </c>
      <c r="AA1459">
        <v>0</v>
      </c>
      <c r="AB1459">
        <v>435.17</v>
      </c>
      <c r="AC1459">
        <v>0</v>
      </c>
      <c r="AD1459">
        <v>1</v>
      </c>
      <c r="AE1459">
        <v>1</v>
      </c>
      <c r="AF1459" t="s">
        <v>3</v>
      </c>
      <c r="AG1459">
        <v>11.92</v>
      </c>
      <c r="AH1459">
        <v>2</v>
      </c>
      <c r="AI1459">
        <v>292118677</v>
      </c>
      <c r="AJ1459">
        <v>938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</row>
    <row r="1460" spans="1:44" x14ac:dyDescent="0.2">
      <c r="A1460">
        <f>ROW(Source!A428)</f>
        <v>428</v>
      </c>
      <c r="B1460">
        <v>292118688</v>
      </c>
      <c r="C1460">
        <v>292118676</v>
      </c>
      <c r="D1460">
        <v>277560491</v>
      </c>
      <c r="E1460">
        <v>109</v>
      </c>
      <c r="F1460">
        <v>1</v>
      </c>
      <c r="G1460">
        <v>1</v>
      </c>
      <c r="H1460">
        <v>1</v>
      </c>
      <c r="I1460" t="s">
        <v>1221</v>
      </c>
      <c r="J1460" t="s">
        <v>3</v>
      </c>
      <c r="K1460" t="s">
        <v>1222</v>
      </c>
      <c r="L1460">
        <v>1191</v>
      </c>
      <c r="N1460">
        <v>1013</v>
      </c>
      <c r="O1460" t="s">
        <v>1220</v>
      </c>
      <c r="P1460" t="s">
        <v>1220</v>
      </c>
      <c r="Q1460">
        <v>1</v>
      </c>
      <c r="X1460">
        <v>2.46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1</v>
      </c>
      <c r="AE1460">
        <v>2</v>
      </c>
      <c r="AF1460" t="s">
        <v>3</v>
      </c>
      <c r="AG1460">
        <v>2.46</v>
      </c>
      <c r="AH1460">
        <v>2</v>
      </c>
      <c r="AI1460">
        <v>292118678</v>
      </c>
      <c r="AJ1460">
        <v>939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</row>
    <row r="1461" spans="1:44" x14ac:dyDescent="0.2">
      <c r="A1461">
        <f>ROW(Source!A428)</f>
        <v>428</v>
      </c>
      <c r="B1461">
        <v>292118689</v>
      </c>
      <c r="C1461">
        <v>292118676</v>
      </c>
      <c r="D1461">
        <v>277944474</v>
      </c>
      <c r="E1461">
        <v>1</v>
      </c>
      <c r="F1461">
        <v>1</v>
      </c>
      <c r="G1461">
        <v>1</v>
      </c>
      <c r="H1461">
        <v>2</v>
      </c>
      <c r="I1461" t="s">
        <v>1300</v>
      </c>
      <c r="J1461" t="s">
        <v>1301</v>
      </c>
      <c r="K1461" t="s">
        <v>1302</v>
      </c>
      <c r="L1461">
        <v>1368</v>
      </c>
      <c r="N1461">
        <v>1011</v>
      </c>
      <c r="O1461" t="s">
        <v>1090</v>
      </c>
      <c r="P1461" t="s">
        <v>1090</v>
      </c>
      <c r="Q1461">
        <v>1</v>
      </c>
      <c r="X1461">
        <v>1.86</v>
      </c>
      <c r="Y1461">
        <v>0</v>
      </c>
      <c r="Z1461">
        <v>1811.82</v>
      </c>
      <c r="AA1461">
        <v>549.32000000000005</v>
      </c>
      <c r="AB1461">
        <v>0</v>
      </c>
      <c r="AC1461">
        <v>0</v>
      </c>
      <c r="AD1461">
        <v>1</v>
      </c>
      <c r="AE1461">
        <v>0</v>
      </c>
      <c r="AF1461" t="s">
        <v>3</v>
      </c>
      <c r="AG1461">
        <v>1.86</v>
      </c>
      <c r="AH1461">
        <v>2</v>
      </c>
      <c r="AI1461">
        <v>292118679</v>
      </c>
      <c r="AJ1461">
        <v>940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</row>
    <row r="1462" spans="1:44" x14ac:dyDescent="0.2">
      <c r="A1462">
        <f>ROW(Source!A428)</f>
        <v>428</v>
      </c>
      <c r="B1462">
        <v>292118690</v>
      </c>
      <c r="C1462">
        <v>292118676</v>
      </c>
      <c r="D1462">
        <v>277945805</v>
      </c>
      <c r="E1462">
        <v>1</v>
      </c>
      <c r="F1462">
        <v>1</v>
      </c>
      <c r="G1462">
        <v>1</v>
      </c>
      <c r="H1462">
        <v>2</v>
      </c>
      <c r="I1462" t="s">
        <v>1227</v>
      </c>
      <c r="J1462" t="s">
        <v>1228</v>
      </c>
      <c r="K1462" t="s">
        <v>1229</v>
      </c>
      <c r="L1462">
        <v>1368</v>
      </c>
      <c r="N1462">
        <v>1011</v>
      </c>
      <c r="O1462" t="s">
        <v>1090</v>
      </c>
      <c r="P1462" t="s">
        <v>1090</v>
      </c>
      <c r="Q1462">
        <v>1</v>
      </c>
      <c r="X1462">
        <v>0.6</v>
      </c>
      <c r="Y1462">
        <v>0</v>
      </c>
      <c r="Z1462">
        <v>544.70000000000005</v>
      </c>
      <c r="AA1462">
        <v>477.98</v>
      </c>
      <c r="AB1462">
        <v>0</v>
      </c>
      <c r="AC1462">
        <v>0</v>
      </c>
      <c r="AD1462">
        <v>1</v>
      </c>
      <c r="AE1462">
        <v>0</v>
      </c>
      <c r="AF1462" t="s">
        <v>3</v>
      </c>
      <c r="AG1462">
        <v>0.6</v>
      </c>
      <c r="AH1462">
        <v>2</v>
      </c>
      <c r="AI1462">
        <v>292118680</v>
      </c>
      <c r="AJ1462">
        <v>941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</row>
    <row r="1463" spans="1:44" x14ac:dyDescent="0.2">
      <c r="A1463">
        <f>ROW(Source!A428)</f>
        <v>428</v>
      </c>
      <c r="B1463">
        <v>292118691</v>
      </c>
      <c r="C1463">
        <v>292118676</v>
      </c>
      <c r="D1463">
        <v>277862533</v>
      </c>
      <c r="E1463">
        <v>1</v>
      </c>
      <c r="F1463">
        <v>1</v>
      </c>
      <c r="G1463">
        <v>1</v>
      </c>
      <c r="H1463">
        <v>3</v>
      </c>
      <c r="I1463" t="s">
        <v>1243</v>
      </c>
      <c r="J1463" t="s">
        <v>1244</v>
      </c>
      <c r="K1463" t="s">
        <v>1245</v>
      </c>
      <c r="L1463">
        <v>1346</v>
      </c>
      <c r="N1463">
        <v>1009</v>
      </c>
      <c r="O1463" t="s">
        <v>1242</v>
      </c>
      <c r="P1463" t="s">
        <v>1242</v>
      </c>
      <c r="Q1463">
        <v>1</v>
      </c>
      <c r="X1463">
        <v>0.1</v>
      </c>
      <c r="Y1463">
        <v>238.29</v>
      </c>
      <c r="Z1463">
        <v>0</v>
      </c>
      <c r="AA1463">
        <v>0</v>
      </c>
      <c r="AB1463">
        <v>0</v>
      </c>
      <c r="AC1463">
        <v>0</v>
      </c>
      <c r="AD1463">
        <v>1</v>
      </c>
      <c r="AE1463">
        <v>0</v>
      </c>
      <c r="AF1463" t="s">
        <v>23</v>
      </c>
      <c r="AG1463">
        <v>0</v>
      </c>
      <c r="AH1463">
        <v>2</v>
      </c>
      <c r="AI1463">
        <v>292118681</v>
      </c>
      <c r="AJ1463">
        <v>942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</row>
    <row r="1464" spans="1:44" x14ac:dyDescent="0.2">
      <c r="A1464">
        <f>ROW(Source!A428)</f>
        <v>428</v>
      </c>
      <c r="B1464">
        <v>292118692</v>
      </c>
      <c r="C1464">
        <v>292118676</v>
      </c>
      <c r="D1464">
        <v>277862540</v>
      </c>
      <c r="E1464">
        <v>1</v>
      </c>
      <c r="F1464">
        <v>1</v>
      </c>
      <c r="G1464">
        <v>1</v>
      </c>
      <c r="H1464">
        <v>3</v>
      </c>
      <c r="I1464" t="s">
        <v>1325</v>
      </c>
      <c r="J1464" t="s">
        <v>1326</v>
      </c>
      <c r="K1464" t="s">
        <v>1327</v>
      </c>
      <c r="L1464">
        <v>1346</v>
      </c>
      <c r="N1464">
        <v>1009</v>
      </c>
      <c r="O1464" t="s">
        <v>1242</v>
      </c>
      <c r="P1464" t="s">
        <v>1242</v>
      </c>
      <c r="Q1464">
        <v>1</v>
      </c>
      <c r="X1464">
        <v>0.03</v>
      </c>
      <c r="Y1464">
        <v>80.02</v>
      </c>
      <c r="Z1464">
        <v>0</v>
      </c>
      <c r="AA1464">
        <v>0</v>
      </c>
      <c r="AB1464">
        <v>0</v>
      </c>
      <c r="AC1464">
        <v>0</v>
      </c>
      <c r="AD1464">
        <v>1</v>
      </c>
      <c r="AE1464">
        <v>0</v>
      </c>
      <c r="AF1464" t="s">
        <v>23</v>
      </c>
      <c r="AG1464">
        <v>0</v>
      </c>
      <c r="AH1464">
        <v>2</v>
      </c>
      <c r="AI1464">
        <v>292118682</v>
      </c>
      <c r="AJ1464">
        <v>943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</row>
    <row r="1465" spans="1:44" x14ac:dyDescent="0.2">
      <c r="A1465">
        <f>ROW(Source!A428)</f>
        <v>428</v>
      </c>
      <c r="B1465">
        <v>292118693</v>
      </c>
      <c r="C1465">
        <v>292118676</v>
      </c>
      <c r="D1465">
        <v>277867733</v>
      </c>
      <c r="E1465">
        <v>1</v>
      </c>
      <c r="F1465">
        <v>1</v>
      </c>
      <c r="G1465">
        <v>1</v>
      </c>
      <c r="H1465">
        <v>3</v>
      </c>
      <c r="I1465" t="s">
        <v>1438</v>
      </c>
      <c r="J1465" t="s">
        <v>1439</v>
      </c>
      <c r="K1465" t="s">
        <v>1440</v>
      </c>
      <c r="L1465">
        <v>1346</v>
      </c>
      <c r="N1465">
        <v>1009</v>
      </c>
      <c r="O1465" t="s">
        <v>1242</v>
      </c>
      <c r="P1465" t="s">
        <v>1242</v>
      </c>
      <c r="Q1465">
        <v>1</v>
      </c>
      <c r="X1465">
        <v>0</v>
      </c>
      <c r="Y1465">
        <v>174.93</v>
      </c>
      <c r="Z1465">
        <v>0</v>
      </c>
      <c r="AA1465">
        <v>0</v>
      </c>
      <c r="AB1465">
        <v>0</v>
      </c>
      <c r="AC1465">
        <v>1</v>
      </c>
      <c r="AD1465">
        <v>0</v>
      </c>
      <c r="AE1465">
        <v>0</v>
      </c>
      <c r="AF1465" t="s">
        <v>23</v>
      </c>
      <c r="AG1465">
        <v>0</v>
      </c>
      <c r="AH1465">
        <v>3</v>
      </c>
      <c r="AI1465">
        <v>-1</v>
      </c>
      <c r="AJ1465" t="s">
        <v>3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</row>
    <row r="1466" spans="1:44" x14ac:dyDescent="0.2">
      <c r="A1466">
        <f>ROW(Source!A428)</f>
        <v>428</v>
      </c>
      <c r="B1466">
        <v>292118694</v>
      </c>
      <c r="C1466">
        <v>292118676</v>
      </c>
      <c r="D1466">
        <v>277869627</v>
      </c>
      <c r="E1466">
        <v>1</v>
      </c>
      <c r="F1466">
        <v>1</v>
      </c>
      <c r="G1466">
        <v>1</v>
      </c>
      <c r="H1466">
        <v>3</v>
      </c>
      <c r="I1466" t="s">
        <v>1246</v>
      </c>
      <c r="J1466" t="s">
        <v>1247</v>
      </c>
      <c r="K1466" t="s">
        <v>1248</v>
      </c>
      <c r="L1466">
        <v>1346</v>
      </c>
      <c r="N1466">
        <v>1009</v>
      </c>
      <c r="O1466" t="s">
        <v>1242</v>
      </c>
      <c r="P1466" t="s">
        <v>1242</v>
      </c>
      <c r="Q1466">
        <v>1</v>
      </c>
      <c r="X1466">
        <v>0.02</v>
      </c>
      <c r="Y1466">
        <v>56.11</v>
      </c>
      <c r="Z1466">
        <v>0</v>
      </c>
      <c r="AA1466">
        <v>0</v>
      </c>
      <c r="AB1466">
        <v>0</v>
      </c>
      <c r="AC1466">
        <v>0</v>
      </c>
      <c r="AD1466">
        <v>1</v>
      </c>
      <c r="AE1466">
        <v>0</v>
      </c>
      <c r="AF1466" t="s">
        <v>23</v>
      </c>
      <c r="AG1466">
        <v>0</v>
      </c>
      <c r="AH1466">
        <v>2</v>
      </c>
      <c r="AI1466">
        <v>292118683</v>
      </c>
      <c r="AJ1466">
        <v>944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</row>
    <row r="1467" spans="1:44" x14ac:dyDescent="0.2">
      <c r="A1467">
        <f>ROW(Source!A428)</f>
        <v>428</v>
      </c>
      <c r="B1467">
        <v>292118695</v>
      </c>
      <c r="C1467">
        <v>292118676</v>
      </c>
      <c r="D1467">
        <v>277561946</v>
      </c>
      <c r="E1467">
        <v>109</v>
      </c>
      <c r="F1467">
        <v>1</v>
      </c>
      <c r="G1467">
        <v>1</v>
      </c>
      <c r="H1467">
        <v>3</v>
      </c>
      <c r="I1467" t="s">
        <v>1497</v>
      </c>
      <c r="J1467" t="s">
        <v>3</v>
      </c>
      <c r="K1467" t="s">
        <v>1498</v>
      </c>
      <c r="L1467">
        <v>1371</v>
      </c>
      <c r="N1467">
        <v>1013</v>
      </c>
      <c r="O1467" t="s">
        <v>21</v>
      </c>
      <c r="P1467" t="s">
        <v>21</v>
      </c>
      <c r="Q1467">
        <v>1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1</v>
      </c>
      <c r="AD1467">
        <v>0</v>
      </c>
      <c r="AE1467">
        <v>0</v>
      </c>
      <c r="AF1467" t="s">
        <v>23</v>
      </c>
      <c r="AG1467">
        <v>0</v>
      </c>
      <c r="AH1467">
        <v>3</v>
      </c>
      <c r="AI1467">
        <v>-1</v>
      </c>
      <c r="AJ1467" t="s">
        <v>3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</row>
    <row r="1468" spans="1:44" x14ac:dyDescent="0.2">
      <c r="A1468">
        <f>ROW(Source!A428)</f>
        <v>428</v>
      </c>
      <c r="B1468">
        <v>292118696</v>
      </c>
      <c r="C1468">
        <v>292118676</v>
      </c>
      <c r="D1468">
        <v>277561951</v>
      </c>
      <c r="E1468">
        <v>109</v>
      </c>
      <c r="F1468">
        <v>1</v>
      </c>
      <c r="G1468">
        <v>1</v>
      </c>
      <c r="H1468">
        <v>3</v>
      </c>
      <c r="I1468" t="s">
        <v>1505</v>
      </c>
      <c r="J1468" t="s">
        <v>3</v>
      </c>
      <c r="K1468" t="s">
        <v>1506</v>
      </c>
      <c r="L1468">
        <v>1371</v>
      </c>
      <c r="N1468">
        <v>1013</v>
      </c>
      <c r="O1468" t="s">
        <v>21</v>
      </c>
      <c r="P1468" t="s">
        <v>21</v>
      </c>
      <c r="Q1468">
        <v>1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1</v>
      </c>
      <c r="AD1468">
        <v>0</v>
      </c>
      <c r="AE1468">
        <v>0</v>
      </c>
      <c r="AF1468" t="s">
        <v>23</v>
      </c>
      <c r="AG1468">
        <v>0</v>
      </c>
      <c r="AH1468">
        <v>3</v>
      </c>
      <c r="AI1468">
        <v>-1</v>
      </c>
      <c r="AJ1468" t="s">
        <v>3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</row>
    <row r="1469" spans="1:44" x14ac:dyDescent="0.2">
      <c r="A1469">
        <f>ROW(Source!A428)</f>
        <v>428</v>
      </c>
      <c r="B1469">
        <v>292118697</v>
      </c>
      <c r="C1469">
        <v>292118676</v>
      </c>
      <c r="D1469">
        <v>277562634</v>
      </c>
      <c r="E1469">
        <v>109</v>
      </c>
      <c r="F1469">
        <v>1</v>
      </c>
      <c r="G1469">
        <v>1</v>
      </c>
      <c r="H1469">
        <v>3</v>
      </c>
      <c r="I1469" t="s">
        <v>1480</v>
      </c>
      <c r="J1469" t="s">
        <v>3</v>
      </c>
      <c r="K1469" t="s">
        <v>1481</v>
      </c>
      <c r="L1469">
        <v>1348</v>
      </c>
      <c r="N1469">
        <v>1009</v>
      </c>
      <c r="O1469" t="s">
        <v>806</v>
      </c>
      <c r="P1469" t="s">
        <v>806</v>
      </c>
      <c r="Q1469">
        <v>1000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1</v>
      </c>
      <c r="AD1469">
        <v>0</v>
      </c>
      <c r="AE1469">
        <v>0</v>
      </c>
      <c r="AF1469" t="s">
        <v>23</v>
      </c>
      <c r="AG1469">
        <v>0</v>
      </c>
      <c r="AH1469">
        <v>3</v>
      </c>
      <c r="AI1469">
        <v>-1</v>
      </c>
      <c r="AJ1469" t="s">
        <v>3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</row>
    <row r="1470" spans="1:44" x14ac:dyDescent="0.2">
      <c r="A1470">
        <f>ROW(Source!A428)</f>
        <v>428</v>
      </c>
      <c r="B1470">
        <v>292118698</v>
      </c>
      <c r="C1470">
        <v>292118676</v>
      </c>
      <c r="D1470">
        <v>277562780</v>
      </c>
      <c r="E1470">
        <v>109</v>
      </c>
      <c r="F1470">
        <v>1</v>
      </c>
      <c r="G1470">
        <v>1</v>
      </c>
      <c r="H1470">
        <v>3</v>
      </c>
      <c r="I1470" t="s">
        <v>1482</v>
      </c>
      <c r="J1470" t="s">
        <v>3</v>
      </c>
      <c r="K1470" t="s">
        <v>1483</v>
      </c>
      <c r="L1470">
        <v>1346</v>
      </c>
      <c r="N1470">
        <v>1009</v>
      </c>
      <c r="O1470" t="s">
        <v>1242</v>
      </c>
      <c r="P1470" t="s">
        <v>1242</v>
      </c>
      <c r="Q1470">
        <v>1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1</v>
      </c>
      <c r="AD1470">
        <v>0</v>
      </c>
      <c r="AE1470">
        <v>0</v>
      </c>
      <c r="AF1470" t="s">
        <v>23</v>
      </c>
      <c r="AG1470">
        <v>0</v>
      </c>
      <c r="AH1470">
        <v>3</v>
      </c>
      <c r="AI1470">
        <v>-1</v>
      </c>
      <c r="AJ1470" t="s">
        <v>3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</row>
    <row r="1471" spans="1:44" x14ac:dyDescent="0.2">
      <c r="A1471">
        <f>ROW(Source!A428)</f>
        <v>428</v>
      </c>
      <c r="B1471">
        <v>292118699</v>
      </c>
      <c r="C1471">
        <v>292118676</v>
      </c>
      <c r="D1471">
        <v>277563139</v>
      </c>
      <c r="E1471">
        <v>109</v>
      </c>
      <c r="F1471">
        <v>1</v>
      </c>
      <c r="G1471">
        <v>1</v>
      </c>
      <c r="H1471">
        <v>3</v>
      </c>
      <c r="I1471" t="s">
        <v>1492</v>
      </c>
      <c r="J1471" t="s">
        <v>3</v>
      </c>
      <c r="K1471" t="s">
        <v>1493</v>
      </c>
      <c r="L1471">
        <v>1348</v>
      </c>
      <c r="N1471">
        <v>1009</v>
      </c>
      <c r="O1471" t="s">
        <v>806</v>
      </c>
      <c r="P1471" t="s">
        <v>806</v>
      </c>
      <c r="Q1471">
        <v>1000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1</v>
      </c>
      <c r="AD1471">
        <v>0</v>
      </c>
      <c r="AE1471">
        <v>0</v>
      </c>
      <c r="AF1471" t="s">
        <v>23</v>
      </c>
      <c r="AG1471">
        <v>0</v>
      </c>
      <c r="AH1471">
        <v>3</v>
      </c>
      <c r="AI1471">
        <v>-1</v>
      </c>
      <c r="AJ1471" t="s">
        <v>3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</row>
    <row r="1472" spans="1:44" x14ac:dyDescent="0.2">
      <c r="A1472">
        <f>ROW(Source!A428)</f>
        <v>428</v>
      </c>
      <c r="B1472">
        <v>292118700</v>
      </c>
      <c r="C1472">
        <v>292118676</v>
      </c>
      <c r="D1472">
        <v>277896283</v>
      </c>
      <c r="E1472">
        <v>1</v>
      </c>
      <c r="F1472">
        <v>1</v>
      </c>
      <c r="G1472">
        <v>1</v>
      </c>
      <c r="H1472">
        <v>3</v>
      </c>
      <c r="I1472" t="s">
        <v>1331</v>
      </c>
      <c r="J1472" t="s">
        <v>1332</v>
      </c>
      <c r="K1472" t="s">
        <v>1333</v>
      </c>
      <c r="L1472">
        <v>1348</v>
      </c>
      <c r="N1472">
        <v>1009</v>
      </c>
      <c r="O1472" t="s">
        <v>806</v>
      </c>
      <c r="P1472" t="s">
        <v>806</v>
      </c>
      <c r="Q1472">
        <v>1000</v>
      </c>
      <c r="X1472">
        <v>4.0000000000000002E-4</v>
      </c>
      <c r="Y1472">
        <v>61265.39</v>
      </c>
      <c r="Z1472">
        <v>0</v>
      </c>
      <c r="AA1472">
        <v>0</v>
      </c>
      <c r="AB1472">
        <v>0</v>
      </c>
      <c r="AC1472">
        <v>0</v>
      </c>
      <c r="AD1472">
        <v>1</v>
      </c>
      <c r="AE1472">
        <v>0</v>
      </c>
      <c r="AF1472" t="s">
        <v>23</v>
      </c>
      <c r="AG1472">
        <v>0</v>
      </c>
      <c r="AH1472">
        <v>2</v>
      </c>
      <c r="AI1472">
        <v>292118684</v>
      </c>
      <c r="AJ1472">
        <v>945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</row>
    <row r="1473" spans="1:44" x14ac:dyDescent="0.2">
      <c r="A1473">
        <f>ROW(Source!A428)</f>
        <v>428</v>
      </c>
      <c r="B1473">
        <v>292118701</v>
      </c>
      <c r="C1473">
        <v>292118676</v>
      </c>
      <c r="D1473">
        <v>277896315</v>
      </c>
      <c r="E1473">
        <v>1</v>
      </c>
      <c r="F1473">
        <v>1</v>
      </c>
      <c r="G1473">
        <v>1</v>
      </c>
      <c r="H1473">
        <v>3</v>
      </c>
      <c r="I1473" t="s">
        <v>1334</v>
      </c>
      <c r="J1473" t="s">
        <v>1335</v>
      </c>
      <c r="K1473" t="s">
        <v>1336</v>
      </c>
      <c r="L1473">
        <v>1348</v>
      </c>
      <c r="N1473">
        <v>1009</v>
      </c>
      <c r="O1473" t="s">
        <v>806</v>
      </c>
      <c r="P1473" t="s">
        <v>806</v>
      </c>
      <c r="Q1473">
        <v>1000</v>
      </c>
      <c r="X1473">
        <v>1E-4</v>
      </c>
      <c r="Y1473">
        <v>80020.98</v>
      </c>
      <c r="Z1473">
        <v>0</v>
      </c>
      <c r="AA1473">
        <v>0</v>
      </c>
      <c r="AB1473">
        <v>0</v>
      </c>
      <c r="AC1473">
        <v>0</v>
      </c>
      <c r="AD1473">
        <v>1</v>
      </c>
      <c r="AE1473">
        <v>0</v>
      </c>
      <c r="AF1473" t="s">
        <v>23</v>
      </c>
      <c r="AG1473">
        <v>0</v>
      </c>
      <c r="AH1473">
        <v>2</v>
      </c>
      <c r="AI1473">
        <v>292118685</v>
      </c>
      <c r="AJ1473">
        <v>946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</row>
    <row r="1474" spans="1:44" x14ac:dyDescent="0.2">
      <c r="A1474">
        <f>ROW(Source!A428)</f>
        <v>428</v>
      </c>
      <c r="B1474">
        <v>292118702</v>
      </c>
      <c r="C1474">
        <v>292118676</v>
      </c>
      <c r="D1474">
        <v>277908257</v>
      </c>
      <c r="E1474">
        <v>1</v>
      </c>
      <c r="F1474">
        <v>1</v>
      </c>
      <c r="G1474">
        <v>1</v>
      </c>
      <c r="H1474">
        <v>3</v>
      </c>
      <c r="I1474" t="s">
        <v>1343</v>
      </c>
      <c r="J1474" t="s">
        <v>1344</v>
      </c>
      <c r="K1474" t="s">
        <v>1345</v>
      </c>
      <c r="L1474">
        <v>1425</v>
      </c>
      <c r="N1474">
        <v>1013</v>
      </c>
      <c r="O1474" t="s">
        <v>880</v>
      </c>
      <c r="P1474" t="s">
        <v>880</v>
      </c>
      <c r="Q1474">
        <v>1</v>
      </c>
      <c r="X1474">
        <v>0.06</v>
      </c>
      <c r="Y1474">
        <v>1031.73</v>
      </c>
      <c r="Z1474">
        <v>0</v>
      </c>
      <c r="AA1474">
        <v>0</v>
      </c>
      <c r="AB1474">
        <v>0</v>
      </c>
      <c r="AC1474">
        <v>0</v>
      </c>
      <c r="AD1474">
        <v>1</v>
      </c>
      <c r="AE1474">
        <v>0</v>
      </c>
      <c r="AF1474" t="s">
        <v>23</v>
      </c>
      <c r="AG1474">
        <v>0</v>
      </c>
      <c r="AH1474">
        <v>2</v>
      </c>
      <c r="AI1474">
        <v>292118686</v>
      </c>
      <c r="AJ1474">
        <v>947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</row>
    <row r="1475" spans="1:44" x14ac:dyDescent="0.2">
      <c r="A1475">
        <f>ROW(Source!A428)</f>
        <v>428</v>
      </c>
      <c r="B1475">
        <v>292118703</v>
      </c>
      <c r="C1475">
        <v>292118676</v>
      </c>
      <c r="D1475">
        <v>277565451</v>
      </c>
      <c r="E1475">
        <v>109</v>
      </c>
      <c r="F1475">
        <v>1</v>
      </c>
      <c r="G1475">
        <v>1</v>
      </c>
      <c r="H1475">
        <v>3</v>
      </c>
      <c r="I1475" t="s">
        <v>1484</v>
      </c>
      <c r="J1475" t="s">
        <v>3</v>
      </c>
      <c r="K1475" t="s">
        <v>1490</v>
      </c>
      <c r="L1475">
        <v>1371</v>
      </c>
      <c r="N1475">
        <v>1013</v>
      </c>
      <c r="O1475" t="s">
        <v>21</v>
      </c>
      <c r="P1475" t="s">
        <v>21</v>
      </c>
      <c r="Q1475">
        <v>1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1</v>
      </c>
      <c r="AD1475">
        <v>0</v>
      </c>
      <c r="AE1475">
        <v>0</v>
      </c>
      <c r="AF1475" t="s">
        <v>23</v>
      </c>
      <c r="AG1475">
        <v>0</v>
      </c>
      <c r="AH1475">
        <v>3</v>
      </c>
      <c r="AI1475">
        <v>-1</v>
      </c>
      <c r="AJ1475" t="s">
        <v>3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</row>
    <row r="1476" spans="1:44" x14ac:dyDescent="0.2">
      <c r="A1476">
        <f>ROW(Source!A428)</f>
        <v>428</v>
      </c>
      <c r="B1476">
        <v>292118704</v>
      </c>
      <c r="C1476">
        <v>292118676</v>
      </c>
      <c r="D1476">
        <v>277565474</v>
      </c>
      <c r="E1476">
        <v>109</v>
      </c>
      <c r="F1476">
        <v>1</v>
      </c>
      <c r="G1476">
        <v>1</v>
      </c>
      <c r="H1476">
        <v>3</v>
      </c>
      <c r="I1476" t="s">
        <v>1486</v>
      </c>
      <c r="J1476" t="s">
        <v>3</v>
      </c>
      <c r="K1476" t="s">
        <v>1479</v>
      </c>
      <c r="L1476">
        <v>1346</v>
      </c>
      <c r="N1476">
        <v>1009</v>
      </c>
      <c r="O1476" t="s">
        <v>1242</v>
      </c>
      <c r="P1476" t="s">
        <v>1242</v>
      </c>
      <c r="Q1476">
        <v>1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1</v>
      </c>
      <c r="AD1476">
        <v>0</v>
      </c>
      <c r="AE1476">
        <v>0</v>
      </c>
      <c r="AF1476" t="s">
        <v>23</v>
      </c>
      <c r="AG1476">
        <v>0</v>
      </c>
      <c r="AH1476">
        <v>3</v>
      </c>
      <c r="AI1476">
        <v>-1</v>
      </c>
      <c r="AJ1476" t="s">
        <v>3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</row>
    <row r="1477" spans="1:44" x14ac:dyDescent="0.2">
      <c r="A1477">
        <f>ROW(Source!A428)</f>
        <v>428</v>
      </c>
      <c r="B1477">
        <v>292118705</v>
      </c>
      <c r="C1477">
        <v>292118676</v>
      </c>
      <c r="D1477">
        <v>277565498</v>
      </c>
      <c r="E1477">
        <v>109</v>
      </c>
      <c r="F1477">
        <v>1</v>
      </c>
      <c r="G1477">
        <v>1</v>
      </c>
      <c r="H1477">
        <v>3</v>
      </c>
      <c r="I1477" t="s">
        <v>1494</v>
      </c>
      <c r="J1477" t="s">
        <v>3</v>
      </c>
      <c r="K1477" t="s">
        <v>1495</v>
      </c>
      <c r="L1477">
        <v>1371</v>
      </c>
      <c r="N1477">
        <v>1013</v>
      </c>
      <c r="O1477" t="s">
        <v>21</v>
      </c>
      <c r="P1477" t="s">
        <v>21</v>
      </c>
      <c r="Q1477">
        <v>1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1</v>
      </c>
      <c r="AD1477">
        <v>0</v>
      </c>
      <c r="AE1477">
        <v>0</v>
      </c>
      <c r="AF1477" t="s">
        <v>23</v>
      </c>
      <c r="AG1477">
        <v>0</v>
      </c>
      <c r="AH1477">
        <v>3</v>
      </c>
      <c r="AI1477">
        <v>-1</v>
      </c>
      <c r="AJ1477" t="s">
        <v>3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</row>
    <row r="1478" spans="1:44" x14ac:dyDescent="0.2">
      <c r="A1478">
        <f>ROW(Source!A428)</f>
        <v>428</v>
      </c>
      <c r="B1478">
        <v>292118706</v>
      </c>
      <c r="C1478">
        <v>292118676</v>
      </c>
      <c r="D1478">
        <v>277565502</v>
      </c>
      <c r="E1478">
        <v>109</v>
      </c>
      <c r="F1478">
        <v>1</v>
      </c>
      <c r="G1478">
        <v>1</v>
      </c>
      <c r="H1478">
        <v>3</v>
      </c>
      <c r="I1478" t="s">
        <v>1468</v>
      </c>
      <c r="J1478" t="s">
        <v>3</v>
      </c>
      <c r="K1478" t="s">
        <v>1491</v>
      </c>
      <c r="L1478">
        <v>1371</v>
      </c>
      <c r="N1478">
        <v>1013</v>
      </c>
      <c r="O1478" t="s">
        <v>21</v>
      </c>
      <c r="P1478" t="s">
        <v>21</v>
      </c>
      <c r="Q1478">
        <v>1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1</v>
      </c>
      <c r="AD1478">
        <v>0</v>
      </c>
      <c r="AE1478">
        <v>0</v>
      </c>
      <c r="AF1478" t="s">
        <v>23</v>
      </c>
      <c r="AG1478">
        <v>0</v>
      </c>
      <c r="AH1478">
        <v>3</v>
      </c>
      <c r="AI1478">
        <v>-1</v>
      </c>
      <c r="AJ1478" t="s">
        <v>3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</row>
    <row r="1479" spans="1:44" x14ac:dyDescent="0.2">
      <c r="A1479">
        <f>ROW(Source!A429)</f>
        <v>429</v>
      </c>
      <c r="B1479">
        <v>292118718</v>
      </c>
      <c r="C1479">
        <v>292118707</v>
      </c>
      <c r="D1479">
        <v>277560281</v>
      </c>
      <c r="E1479">
        <v>109</v>
      </c>
      <c r="F1479">
        <v>1</v>
      </c>
      <c r="G1479">
        <v>1</v>
      </c>
      <c r="H1479">
        <v>1</v>
      </c>
      <c r="I1479" t="s">
        <v>1346</v>
      </c>
      <c r="J1479" t="s">
        <v>3</v>
      </c>
      <c r="K1479" t="s">
        <v>1347</v>
      </c>
      <c r="L1479">
        <v>1191</v>
      </c>
      <c r="N1479">
        <v>1013</v>
      </c>
      <c r="O1479" t="s">
        <v>1220</v>
      </c>
      <c r="P1479" t="s">
        <v>1220</v>
      </c>
      <c r="Q1479">
        <v>1</v>
      </c>
      <c r="X1479">
        <v>18.14</v>
      </c>
      <c r="Y1479">
        <v>0</v>
      </c>
      <c r="Z1479">
        <v>0</v>
      </c>
      <c r="AA1479">
        <v>0</v>
      </c>
      <c r="AB1479">
        <v>435.17</v>
      </c>
      <c r="AC1479">
        <v>0</v>
      </c>
      <c r="AD1479">
        <v>1</v>
      </c>
      <c r="AE1479">
        <v>1</v>
      </c>
      <c r="AF1479" t="s">
        <v>3</v>
      </c>
      <c r="AG1479">
        <v>18.14</v>
      </c>
      <c r="AH1479">
        <v>2</v>
      </c>
      <c r="AI1479">
        <v>292118708</v>
      </c>
      <c r="AJ1479">
        <v>948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</row>
    <row r="1480" spans="1:44" x14ac:dyDescent="0.2">
      <c r="A1480">
        <f>ROW(Source!A429)</f>
        <v>429</v>
      </c>
      <c r="B1480">
        <v>292118719</v>
      </c>
      <c r="C1480">
        <v>292118707</v>
      </c>
      <c r="D1480">
        <v>277560491</v>
      </c>
      <c r="E1480">
        <v>109</v>
      </c>
      <c r="F1480">
        <v>1</v>
      </c>
      <c r="G1480">
        <v>1</v>
      </c>
      <c r="H1480">
        <v>1</v>
      </c>
      <c r="I1480" t="s">
        <v>1221</v>
      </c>
      <c r="J1480" t="s">
        <v>3</v>
      </c>
      <c r="K1480" t="s">
        <v>1222</v>
      </c>
      <c r="L1480">
        <v>1191</v>
      </c>
      <c r="N1480">
        <v>1013</v>
      </c>
      <c r="O1480" t="s">
        <v>1220</v>
      </c>
      <c r="P1480" t="s">
        <v>1220</v>
      </c>
      <c r="Q1480">
        <v>1</v>
      </c>
      <c r="X1480">
        <v>3.92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1</v>
      </c>
      <c r="AE1480">
        <v>2</v>
      </c>
      <c r="AF1480" t="s">
        <v>3</v>
      </c>
      <c r="AG1480">
        <v>3.92</v>
      </c>
      <c r="AH1480">
        <v>2</v>
      </c>
      <c r="AI1480">
        <v>292118709</v>
      </c>
      <c r="AJ1480">
        <v>949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</row>
    <row r="1481" spans="1:44" x14ac:dyDescent="0.2">
      <c r="A1481">
        <f>ROW(Source!A429)</f>
        <v>429</v>
      </c>
      <c r="B1481">
        <v>292118720</v>
      </c>
      <c r="C1481">
        <v>292118707</v>
      </c>
      <c r="D1481">
        <v>277944474</v>
      </c>
      <c r="E1481">
        <v>1</v>
      </c>
      <c r="F1481">
        <v>1</v>
      </c>
      <c r="G1481">
        <v>1</v>
      </c>
      <c r="H1481">
        <v>2</v>
      </c>
      <c r="I1481" t="s">
        <v>1300</v>
      </c>
      <c r="J1481" t="s">
        <v>1301</v>
      </c>
      <c r="K1481" t="s">
        <v>1302</v>
      </c>
      <c r="L1481">
        <v>1368</v>
      </c>
      <c r="N1481">
        <v>1011</v>
      </c>
      <c r="O1481" t="s">
        <v>1090</v>
      </c>
      <c r="P1481" t="s">
        <v>1090</v>
      </c>
      <c r="Q1481">
        <v>1</v>
      </c>
      <c r="X1481">
        <v>3.01</v>
      </c>
      <c r="Y1481">
        <v>0</v>
      </c>
      <c r="Z1481">
        <v>1811.82</v>
      </c>
      <c r="AA1481">
        <v>549.32000000000005</v>
      </c>
      <c r="AB1481">
        <v>0</v>
      </c>
      <c r="AC1481">
        <v>0</v>
      </c>
      <c r="AD1481">
        <v>1</v>
      </c>
      <c r="AE1481">
        <v>0</v>
      </c>
      <c r="AF1481" t="s">
        <v>3</v>
      </c>
      <c r="AG1481">
        <v>3.01</v>
      </c>
      <c r="AH1481">
        <v>2</v>
      </c>
      <c r="AI1481">
        <v>292118710</v>
      </c>
      <c r="AJ1481">
        <v>950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</row>
    <row r="1482" spans="1:44" x14ac:dyDescent="0.2">
      <c r="A1482">
        <f>ROW(Source!A429)</f>
        <v>429</v>
      </c>
      <c r="B1482">
        <v>292118721</v>
      </c>
      <c r="C1482">
        <v>292118707</v>
      </c>
      <c r="D1482">
        <v>277945805</v>
      </c>
      <c r="E1482">
        <v>1</v>
      </c>
      <c r="F1482">
        <v>1</v>
      </c>
      <c r="G1482">
        <v>1</v>
      </c>
      <c r="H1482">
        <v>2</v>
      </c>
      <c r="I1482" t="s">
        <v>1227</v>
      </c>
      <c r="J1482" t="s">
        <v>1228</v>
      </c>
      <c r="K1482" t="s">
        <v>1229</v>
      </c>
      <c r="L1482">
        <v>1368</v>
      </c>
      <c r="N1482">
        <v>1011</v>
      </c>
      <c r="O1482" t="s">
        <v>1090</v>
      </c>
      <c r="P1482" t="s">
        <v>1090</v>
      </c>
      <c r="Q1482">
        <v>1</v>
      </c>
      <c r="X1482">
        <v>0.91</v>
      </c>
      <c r="Y1482">
        <v>0</v>
      </c>
      <c r="Z1482">
        <v>544.70000000000005</v>
      </c>
      <c r="AA1482">
        <v>477.98</v>
      </c>
      <c r="AB1482">
        <v>0</v>
      </c>
      <c r="AC1482">
        <v>0</v>
      </c>
      <c r="AD1482">
        <v>1</v>
      </c>
      <c r="AE1482">
        <v>0</v>
      </c>
      <c r="AF1482" t="s">
        <v>3</v>
      </c>
      <c r="AG1482">
        <v>0.91</v>
      </c>
      <c r="AH1482">
        <v>2</v>
      </c>
      <c r="AI1482">
        <v>292118711</v>
      </c>
      <c r="AJ1482">
        <v>951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</row>
    <row r="1483" spans="1:44" x14ac:dyDescent="0.2">
      <c r="A1483">
        <f>ROW(Source!A429)</f>
        <v>429</v>
      </c>
      <c r="B1483">
        <v>292118722</v>
      </c>
      <c r="C1483">
        <v>292118707</v>
      </c>
      <c r="D1483">
        <v>277862533</v>
      </c>
      <c r="E1483">
        <v>1</v>
      </c>
      <c r="F1483">
        <v>1</v>
      </c>
      <c r="G1483">
        <v>1</v>
      </c>
      <c r="H1483">
        <v>3</v>
      </c>
      <c r="I1483" t="s">
        <v>1243</v>
      </c>
      <c r="J1483" t="s">
        <v>1244</v>
      </c>
      <c r="K1483" t="s">
        <v>1245</v>
      </c>
      <c r="L1483">
        <v>1346</v>
      </c>
      <c r="N1483">
        <v>1009</v>
      </c>
      <c r="O1483" t="s">
        <v>1242</v>
      </c>
      <c r="P1483" t="s">
        <v>1242</v>
      </c>
      <c r="Q1483">
        <v>1</v>
      </c>
      <c r="X1483">
        <v>0.1</v>
      </c>
      <c r="Y1483">
        <v>238.29</v>
      </c>
      <c r="Z1483">
        <v>0</v>
      </c>
      <c r="AA1483">
        <v>0</v>
      </c>
      <c r="AB1483">
        <v>0</v>
      </c>
      <c r="AC1483">
        <v>0</v>
      </c>
      <c r="AD1483">
        <v>1</v>
      </c>
      <c r="AE1483">
        <v>0</v>
      </c>
      <c r="AF1483" t="s">
        <v>23</v>
      </c>
      <c r="AG1483">
        <v>0</v>
      </c>
      <c r="AH1483">
        <v>2</v>
      </c>
      <c r="AI1483">
        <v>292118712</v>
      </c>
      <c r="AJ1483">
        <v>952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</row>
    <row r="1484" spans="1:44" x14ac:dyDescent="0.2">
      <c r="A1484">
        <f>ROW(Source!A429)</f>
        <v>429</v>
      </c>
      <c r="B1484">
        <v>292118723</v>
      </c>
      <c r="C1484">
        <v>292118707</v>
      </c>
      <c r="D1484">
        <v>277862540</v>
      </c>
      <c r="E1484">
        <v>1</v>
      </c>
      <c r="F1484">
        <v>1</v>
      </c>
      <c r="G1484">
        <v>1</v>
      </c>
      <c r="H1484">
        <v>3</v>
      </c>
      <c r="I1484" t="s">
        <v>1325</v>
      </c>
      <c r="J1484" t="s">
        <v>1326</v>
      </c>
      <c r="K1484" t="s">
        <v>1327</v>
      </c>
      <c r="L1484">
        <v>1346</v>
      </c>
      <c r="N1484">
        <v>1009</v>
      </c>
      <c r="O1484" t="s">
        <v>1242</v>
      </c>
      <c r="P1484" t="s">
        <v>1242</v>
      </c>
      <c r="Q1484">
        <v>1</v>
      </c>
      <c r="X1484">
        <v>0.03</v>
      </c>
      <c r="Y1484">
        <v>80.02</v>
      </c>
      <c r="Z1484">
        <v>0</v>
      </c>
      <c r="AA1484">
        <v>0</v>
      </c>
      <c r="AB1484">
        <v>0</v>
      </c>
      <c r="AC1484">
        <v>0</v>
      </c>
      <c r="AD1484">
        <v>1</v>
      </c>
      <c r="AE1484">
        <v>0</v>
      </c>
      <c r="AF1484" t="s">
        <v>23</v>
      </c>
      <c r="AG1484">
        <v>0</v>
      </c>
      <c r="AH1484">
        <v>2</v>
      </c>
      <c r="AI1484">
        <v>292118713</v>
      </c>
      <c r="AJ1484">
        <v>953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</row>
    <row r="1485" spans="1:44" x14ac:dyDescent="0.2">
      <c r="A1485">
        <f>ROW(Source!A429)</f>
        <v>429</v>
      </c>
      <c r="B1485">
        <v>292118724</v>
      </c>
      <c r="C1485">
        <v>292118707</v>
      </c>
      <c r="D1485">
        <v>277867733</v>
      </c>
      <c r="E1485">
        <v>1</v>
      </c>
      <c r="F1485">
        <v>1</v>
      </c>
      <c r="G1485">
        <v>1</v>
      </c>
      <c r="H1485">
        <v>3</v>
      </c>
      <c r="I1485" t="s">
        <v>1438</v>
      </c>
      <c r="J1485" t="s">
        <v>1439</v>
      </c>
      <c r="K1485" t="s">
        <v>1440</v>
      </c>
      <c r="L1485">
        <v>1346</v>
      </c>
      <c r="N1485">
        <v>1009</v>
      </c>
      <c r="O1485" t="s">
        <v>1242</v>
      </c>
      <c r="P1485" t="s">
        <v>1242</v>
      </c>
      <c r="Q1485">
        <v>1</v>
      </c>
      <c r="X1485">
        <v>0</v>
      </c>
      <c r="Y1485">
        <v>174.93</v>
      </c>
      <c r="Z1485">
        <v>0</v>
      </c>
      <c r="AA1485">
        <v>0</v>
      </c>
      <c r="AB1485">
        <v>0</v>
      </c>
      <c r="AC1485">
        <v>1</v>
      </c>
      <c r="AD1485">
        <v>0</v>
      </c>
      <c r="AE1485">
        <v>0</v>
      </c>
      <c r="AF1485" t="s">
        <v>23</v>
      </c>
      <c r="AG1485">
        <v>0</v>
      </c>
      <c r="AH1485">
        <v>3</v>
      </c>
      <c r="AI1485">
        <v>-1</v>
      </c>
      <c r="AJ1485" t="s">
        <v>3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</row>
    <row r="1486" spans="1:44" x14ac:dyDescent="0.2">
      <c r="A1486">
        <f>ROW(Source!A429)</f>
        <v>429</v>
      </c>
      <c r="B1486">
        <v>292118725</v>
      </c>
      <c r="C1486">
        <v>292118707</v>
      </c>
      <c r="D1486">
        <v>277869627</v>
      </c>
      <c r="E1486">
        <v>1</v>
      </c>
      <c r="F1486">
        <v>1</v>
      </c>
      <c r="G1486">
        <v>1</v>
      </c>
      <c r="H1486">
        <v>3</v>
      </c>
      <c r="I1486" t="s">
        <v>1246</v>
      </c>
      <c r="J1486" t="s">
        <v>1247</v>
      </c>
      <c r="K1486" t="s">
        <v>1248</v>
      </c>
      <c r="L1486">
        <v>1346</v>
      </c>
      <c r="N1486">
        <v>1009</v>
      </c>
      <c r="O1486" t="s">
        <v>1242</v>
      </c>
      <c r="P1486" t="s">
        <v>1242</v>
      </c>
      <c r="Q1486">
        <v>1</v>
      </c>
      <c r="X1486">
        <v>0.02</v>
      </c>
      <c r="Y1486">
        <v>56.11</v>
      </c>
      <c r="Z1486">
        <v>0</v>
      </c>
      <c r="AA1486">
        <v>0</v>
      </c>
      <c r="AB1486">
        <v>0</v>
      </c>
      <c r="AC1486">
        <v>0</v>
      </c>
      <c r="AD1486">
        <v>1</v>
      </c>
      <c r="AE1486">
        <v>0</v>
      </c>
      <c r="AF1486" t="s">
        <v>23</v>
      </c>
      <c r="AG1486">
        <v>0</v>
      </c>
      <c r="AH1486">
        <v>2</v>
      </c>
      <c r="AI1486">
        <v>292118714</v>
      </c>
      <c r="AJ1486">
        <v>954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</row>
    <row r="1487" spans="1:44" x14ac:dyDescent="0.2">
      <c r="A1487">
        <f>ROW(Source!A429)</f>
        <v>429</v>
      </c>
      <c r="B1487">
        <v>292118726</v>
      </c>
      <c r="C1487">
        <v>292118707</v>
      </c>
      <c r="D1487">
        <v>277561946</v>
      </c>
      <c r="E1487">
        <v>109</v>
      </c>
      <c r="F1487">
        <v>1</v>
      </c>
      <c r="G1487">
        <v>1</v>
      </c>
      <c r="H1487">
        <v>3</v>
      </c>
      <c r="I1487" t="s">
        <v>1497</v>
      </c>
      <c r="J1487" t="s">
        <v>3</v>
      </c>
      <c r="K1487" t="s">
        <v>1498</v>
      </c>
      <c r="L1487">
        <v>1371</v>
      </c>
      <c r="N1487">
        <v>1013</v>
      </c>
      <c r="O1487" t="s">
        <v>21</v>
      </c>
      <c r="P1487" t="s">
        <v>21</v>
      </c>
      <c r="Q1487">
        <v>1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1</v>
      </c>
      <c r="AD1487">
        <v>0</v>
      </c>
      <c r="AE1487">
        <v>0</v>
      </c>
      <c r="AF1487" t="s">
        <v>23</v>
      </c>
      <c r="AG1487">
        <v>0</v>
      </c>
      <c r="AH1487">
        <v>3</v>
      </c>
      <c r="AI1487">
        <v>-1</v>
      </c>
      <c r="AJ1487" t="s">
        <v>3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</row>
    <row r="1488" spans="1:44" x14ac:dyDescent="0.2">
      <c r="A1488">
        <f>ROW(Source!A429)</f>
        <v>429</v>
      </c>
      <c r="B1488">
        <v>292118727</v>
      </c>
      <c r="C1488">
        <v>292118707</v>
      </c>
      <c r="D1488">
        <v>277561951</v>
      </c>
      <c r="E1488">
        <v>109</v>
      </c>
      <c r="F1488">
        <v>1</v>
      </c>
      <c r="G1488">
        <v>1</v>
      </c>
      <c r="H1488">
        <v>3</v>
      </c>
      <c r="I1488" t="s">
        <v>1505</v>
      </c>
      <c r="J1488" t="s">
        <v>3</v>
      </c>
      <c r="K1488" t="s">
        <v>1506</v>
      </c>
      <c r="L1488">
        <v>1371</v>
      </c>
      <c r="N1488">
        <v>1013</v>
      </c>
      <c r="O1488" t="s">
        <v>21</v>
      </c>
      <c r="P1488" t="s">
        <v>21</v>
      </c>
      <c r="Q1488">
        <v>1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1</v>
      </c>
      <c r="AD1488">
        <v>0</v>
      </c>
      <c r="AE1488">
        <v>0</v>
      </c>
      <c r="AF1488" t="s">
        <v>23</v>
      </c>
      <c r="AG1488">
        <v>0</v>
      </c>
      <c r="AH1488">
        <v>3</v>
      </c>
      <c r="AI1488">
        <v>-1</v>
      </c>
      <c r="AJ1488" t="s">
        <v>3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</row>
    <row r="1489" spans="1:44" x14ac:dyDescent="0.2">
      <c r="A1489">
        <f>ROW(Source!A429)</f>
        <v>429</v>
      </c>
      <c r="B1489">
        <v>292118728</v>
      </c>
      <c r="C1489">
        <v>292118707</v>
      </c>
      <c r="D1489">
        <v>277562634</v>
      </c>
      <c r="E1489">
        <v>109</v>
      </c>
      <c r="F1489">
        <v>1</v>
      </c>
      <c r="G1489">
        <v>1</v>
      </c>
      <c r="H1489">
        <v>3</v>
      </c>
      <c r="I1489" t="s">
        <v>1480</v>
      </c>
      <c r="J1489" t="s">
        <v>3</v>
      </c>
      <c r="K1489" t="s">
        <v>1481</v>
      </c>
      <c r="L1489">
        <v>1348</v>
      </c>
      <c r="N1489">
        <v>1009</v>
      </c>
      <c r="O1489" t="s">
        <v>806</v>
      </c>
      <c r="P1489" t="s">
        <v>806</v>
      </c>
      <c r="Q1489">
        <v>1000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1</v>
      </c>
      <c r="AD1489">
        <v>0</v>
      </c>
      <c r="AE1489">
        <v>0</v>
      </c>
      <c r="AF1489" t="s">
        <v>23</v>
      </c>
      <c r="AG1489">
        <v>0</v>
      </c>
      <c r="AH1489">
        <v>3</v>
      </c>
      <c r="AI1489">
        <v>-1</v>
      </c>
      <c r="AJ1489" t="s">
        <v>3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</row>
    <row r="1490" spans="1:44" x14ac:dyDescent="0.2">
      <c r="A1490">
        <f>ROW(Source!A429)</f>
        <v>429</v>
      </c>
      <c r="B1490">
        <v>292118729</v>
      </c>
      <c r="C1490">
        <v>292118707</v>
      </c>
      <c r="D1490">
        <v>277562780</v>
      </c>
      <c r="E1490">
        <v>109</v>
      </c>
      <c r="F1490">
        <v>1</v>
      </c>
      <c r="G1490">
        <v>1</v>
      </c>
      <c r="H1490">
        <v>3</v>
      </c>
      <c r="I1490" t="s">
        <v>1482</v>
      </c>
      <c r="J1490" t="s">
        <v>3</v>
      </c>
      <c r="K1490" t="s">
        <v>1483</v>
      </c>
      <c r="L1490">
        <v>1346</v>
      </c>
      <c r="N1490">
        <v>1009</v>
      </c>
      <c r="O1490" t="s">
        <v>1242</v>
      </c>
      <c r="P1490" t="s">
        <v>1242</v>
      </c>
      <c r="Q1490">
        <v>1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1</v>
      </c>
      <c r="AD1490">
        <v>0</v>
      </c>
      <c r="AE1490">
        <v>0</v>
      </c>
      <c r="AF1490" t="s">
        <v>23</v>
      </c>
      <c r="AG1490">
        <v>0</v>
      </c>
      <c r="AH1490">
        <v>3</v>
      </c>
      <c r="AI1490">
        <v>-1</v>
      </c>
      <c r="AJ1490" t="s">
        <v>3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</row>
    <row r="1491" spans="1:44" x14ac:dyDescent="0.2">
      <c r="A1491">
        <f>ROW(Source!A429)</f>
        <v>429</v>
      </c>
      <c r="B1491">
        <v>292118730</v>
      </c>
      <c r="C1491">
        <v>292118707</v>
      </c>
      <c r="D1491">
        <v>277563139</v>
      </c>
      <c r="E1491">
        <v>109</v>
      </c>
      <c r="F1491">
        <v>1</v>
      </c>
      <c r="G1491">
        <v>1</v>
      </c>
      <c r="H1491">
        <v>3</v>
      </c>
      <c r="I1491" t="s">
        <v>1492</v>
      </c>
      <c r="J1491" t="s">
        <v>3</v>
      </c>
      <c r="K1491" t="s">
        <v>1493</v>
      </c>
      <c r="L1491">
        <v>1348</v>
      </c>
      <c r="N1491">
        <v>1009</v>
      </c>
      <c r="O1491" t="s">
        <v>806</v>
      </c>
      <c r="P1491" t="s">
        <v>806</v>
      </c>
      <c r="Q1491">
        <v>1000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1</v>
      </c>
      <c r="AD1491">
        <v>0</v>
      </c>
      <c r="AE1491">
        <v>0</v>
      </c>
      <c r="AF1491" t="s">
        <v>23</v>
      </c>
      <c r="AG1491">
        <v>0</v>
      </c>
      <c r="AH1491">
        <v>3</v>
      </c>
      <c r="AI1491">
        <v>-1</v>
      </c>
      <c r="AJ1491" t="s">
        <v>3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</row>
    <row r="1492" spans="1:44" x14ac:dyDescent="0.2">
      <c r="A1492">
        <f>ROW(Source!A429)</f>
        <v>429</v>
      </c>
      <c r="B1492">
        <v>292118731</v>
      </c>
      <c r="C1492">
        <v>292118707</v>
      </c>
      <c r="D1492">
        <v>277896283</v>
      </c>
      <c r="E1492">
        <v>1</v>
      </c>
      <c r="F1492">
        <v>1</v>
      </c>
      <c r="G1492">
        <v>1</v>
      </c>
      <c r="H1492">
        <v>3</v>
      </c>
      <c r="I1492" t="s">
        <v>1331</v>
      </c>
      <c r="J1492" t="s">
        <v>1332</v>
      </c>
      <c r="K1492" t="s">
        <v>1333</v>
      </c>
      <c r="L1492">
        <v>1348</v>
      </c>
      <c r="N1492">
        <v>1009</v>
      </c>
      <c r="O1492" t="s">
        <v>806</v>
      </c>
      <c r="P1492" t="s">
        <v>806</v>
      </c>
      <c r="Q1492">
        <v>1000</v>
      </c>
      <c r="X1492">
        <v>4.0000000000000002E-4</v>
      </c>
      <c r="Y1492">
        <v>61265.39</v>
      </c>
      <c r="Z1492">
        <v>0</v>
      </c>
      <c r="AA1492">
        <v>0</v>
      </c>
      <c r="AB1492">
        <v>0</v>
      </c>
      <c r="AC1492">
        <v>0</v>
      </c>
      <c r="AD1492">
        <v>1</v>
      </c>
      <c r="AE1492">
        <v>0</v>
      </c>
      <c r="AF1492" t="s">
        <v>23</v>
      </c>
      <c r="AG1492">
        <v>0</v>
      </c>
      <c r="AH1492">
        <v>2</v>
      </c>
      <c r="AI1492">
        <v>292118715</v>
      </c>
      <c r="AJ1492">
        <v>955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</row>
    <row r="1493" spans="1:44" x14ac:dyDescent="0.2">
      <c r="A1493">
        <f>ROW(Source!A429)</f>
        <v>429</v>
      </c>
      <c r="B1493">
        <v>292118732</v>
      </c>
      <c r="C1493">
        <v>292118707</v>
      </c>
      <c r="D1493">
        <v>277896315</v>
      </c>
      <c r="E1493">
        <v>1</v>
      </c>
      <c r="F1493">
        <v>1</v>
      </c>
      <c r="G1493">
        <v>1</v>
      </c>
      <c r="H1493">
        <v>3</v>
      </c>
      <c r="I1493" t="s">
        <v>1334</v>
      </c>
      <c r="J1493" t="s">
        <v>1335</v>
      </c>
      <c r="K1493" t="s">
        <v>1336</v>
      </c>
      <c r="L1493">
        <v>1348</v>
      </c>
      <c r="N1493">
        <v>1009</v>
      </c>
      <c r="O1493" t="s">
        <v>806</v>
      </c>
      <c r="P1493" t="s">
        <v>806</v>
      </c>
      <c r="Q1493">
        <v>1000</v>
      </c>
      <c r="X1493">
        <v>1E-4</v>
      </c>
      <c r="Y1493">
        <v>80020.98</v>
      </c>
      <c r="Z1493">
        <v>0</v>
      </c>
      <c r="AA1493">
        <v>0</v>
      </c>
      <c r="AB1493">
        <v>0</v>
      </c>
      <c r="AC1493">
        <v>0</v>
      </c>
      <c r="AD1493">
        <v>1</v>
      </c>
      <c r="AE1493">
        <v>0</v>
      </c>
      <c r="AF1493" t="s">
        <v>23</v>
      </c>
      <c r="AG1493">
        <v>0</v>
      </c>
      <c r="AH1493">
        <v>2</v>
      </c>
      <c r="AI1493">
        <v>292118716</v>
      </c>
      <c r="AJ1493">
        <v>956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</row>
    <row r="1494" spans="1:44" x14ac:dyDescent="0.2">
      <c r="A1494">
        <f>ROW(Source!A429)</f>
        <v>429</v>
      </c>
      <c r="B1494">
        <v>292118733</v>
      </c>
      <c r="C1494">
        <v>292118707</v>
      </c>
      <c r="D1494">
        <v>277908257</v>
      </c>
      <c r="E1494">
        <v>1</v>
      </c>
      <c r="F1494">
        <v>1</v>
      </c>
      <c r="G1494">
        <v>1</v>
      </c>
      <c r="H1494">
        <v>3</v>
      </c>
      <c r="I1494" t="s">
        <v>1343</v>
      </c>
      <c r="J1494" t="s">
        <v>1344</v>
      </c>
      <c r="K1494" t="s">
        <v>1345</v>
      </c>
      <c r="L1494">
        <v>1425</v>
      </c>
      <c r="N1494">
        <v>1013</v>
      </c>
      <c r="O1494" t="s">
        <v>880</v>
      </c>
      <c r="P1494" t="s">
        <v>880</v>
      </c>
      <c r="Q1494">
        <v>1</v>
      </c>
      <c r="X1494">
        <v>0.06</v>
      </c>
      <c r="Y1494">
        <v>1031.73</v>
      </c>
      <c r="Z1494">
        <v>0</v>
      </c>
      <c r="AA1494">
        <v>0</v>
      </c>
      <c r="AB1494">
        <v>0</v>
      </c>
      <c r="AC1494">
        <v>0</v>
      </c>
      <c r="AD1494">
        <v>1</v>
      </c>
      <c r="AE1494">
        <v>0</v>
      </c>
      <c r="AF1494" t="s">
        <v>23</v>
      </c>
      <c r="AG1494">
        <v>0</v>
      </c>
      <c r="AH1494">
        <v>2</v>
      </c>
      <c r="AI1494">
        <v>292118717</v>
      </c>
      <c r="AJ1494">
        <v>957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</row>
    <row r="1495" spans="1:44" x14ac:dyDescent="0.2">
      <c r="A1495">
        <f>ROW(Source!A429)</f>
        <v>429</v>
      </c>
      <c r="B1495">
        <v>292118734</v>
      </c>
      <c r="C1495">
        <v>292118707</v>
      </c>
      <c r="D1495">
        <v>277565451</v>
      </c>
      <c r="E1495">
        <v>109</v>
      </c>
      <c r="F1495">
        <v>1</v>
      </c>
      <c r="G1495">
        <v>1</v>
      </c>
      <c r="H1495">
        <v>3</v>
      </c>
      <c r="I1495" t="s">
        <v>1484</v>
      </c>
      <c r="J1495" t="s">
        <v>3</v>
      </c>
      <c r="K1495" t="s">
        <v>1490</v>
      </c>
      <c r="L1495">
        <v>1371</v>
      </c>
      <c r="N1495">
        <v>1013</v>
      </c>
      <c r="O1495" t="s">
        <v>21</v>
      </c>
      <c r="P1495" t="s">
        <v>21</v>
      </c>
      <c r="Q1495">
        <v>1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1</v>
      </c>
      <c r="AD1495">
        <v>0</v>
      </c>
      <c r="AE1495">
        <v>0</v>
      </c>
      <c r="AF1495" t="s">
        <v>23</v>
      </c>
      <c r="AG1495">
        <v>0</v>
      </c>
      <c r="AH1495">
        <v>3</v>
      </c>
      <c r="AI1495">
        <v>-1</v>
      </c>
      <c r="AJ1495" t="s">
        <v>3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</row>
    <row r="1496" spans="1:44" x14ac:dyDescent="0.2">
      <c r="A1496">
        <f>ROW(Source!A429)</f>
        <v>429</v>
      </c>
      <c r="B1496">
        <v>292118735</v>
      </c>
      <c r="C1496">
        <v>292118707</v>
      </c>
      <c r="D1496">
        <v>277565474</v>
      </c>
      <c r="E1496">
        <v>109</v>
      </c>
      <c r="F1496">
        <v>1</v>
      </c>
      <c r="G1496">
        <v>1</v>
      </c>
      <c r="H1496">
        <v>3</v>
      </c>
      <c r="I1496" t="s">
        <v>1486</v>
      </c>
      <c r="J1496" t="s">
        <v>3</v>
      </c>
      <c r="K1496" t="s">
        <v>1479</v>
      </c>
      <c r="L1496">
        <v>1346</v>
      </c>
      <c r="N1496">
        <v>1009</v>
      </c>
      <c r="O1496" t="s">
        <v>1242</v>
      </c>
      <c r="P1496" t="s">
        <v>1242</v>
      </c>
      <c r="Q1496">
        <v>1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1</v>
      </c>
      <c r="AD1496">
        <v>0</v>
      </c>
      <c r="AE1496">
        <v>0</v>
      </c>
      <c r="AF1496" t="s">
        <v>23</v>
      </c>
      <c r="AG1496">
        <v>0</v>
      </c>
      <c r="AH1496">
        <v>3</v>
      </c>
      <c r="AI1496">
        <v>-1</v>
      </c>
      <c r="AJ1496" t="s">
        <v>3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</row>
    <row r="1497" spans="1:44" x14ac:dyDescent="0.2">
      <c r="A1497">
        <f>ROW(Source!A429)</f>
        <v>429</v>
      </c>
      <c r="B1497">
        <v>292118736</v>
      </c>
      <c r="C1497">
        <v>292118707</v>
      </c>
      <c r="D1497">
        <v>277565498</v>
      </c>
      <c r="E1497">
        <v>109</v>
      </c>
      <c r="F1497">
        <v>1</v>
      </c>
      <c r="G1497">
        <v>1</v>
      </c>
      <c r="H1497">
        <v>3</v>
      </c>
      <c r="I1497" t="s">
        <v>1494</v>
      </c>
      <c r="J1497" t="s">
        <v>3</v>
      </c>
      <c r="K1497" t="s">
        <v>1495</v>
      </c>
      <c r="L1497">
        <v>1371</v>
      </c>
      <c r="N1497">
        <v>1013</v>
      </c>
      <c r="O1497" t="s">
        <v>21</v>
      </c>
      <c r="P1497" t="s">
        <v>21</v>
      </c>
      <c r="Q1497">
        <v>1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1</v>
      </c>
      <c r="AD1497">
        <v>0</v>
      </c>
      <c r="AE1497">
        <v>0</v>
      </c>
      <c r="AF1497" t="s">
        <v>23</v>
      </c>
      <c r="AG1497">
        <v>0</v>
      </c>
      <c r="AH1497">
        <v>3</v>
      </c>
      <c r="AI1497">
        <v>-1</v>
      </c>
      <c r="AJ1497" t="s">
        <v>3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</row>
    <row r="1498" spans="1:44" x14ac:dyDescent="0.2">
      <c r="A1498">
        <f>ROW(Source!A429)</f>
        <v>429</v>
      </c>
      <c r="B1498">
        <v>292118737</v>
      </c>
      <c r="C1498">
        <v>292118707</v>
      </c>
      <c r="D1498">
        <v>277565502</v>
      </c>
      <c r="E1498">
        <v>109</v>
      </c>
      <c r="F1498">
        <v>1</v>
      </c>
      <c r="G1498">
        <v>1</v>
      </c>
      <c r="H1498">
        <v>3</v>
      </c>
      <c r="I1498" t="s">
        <v>1468</v>
      </c>
      <c r="J1498" t="s">
        <v>3</v>
      </c>
      <c r="K1498" t="s">
        <v>1491</v>
      </c>
      <c r="L1498">
        <v>1371</v>
      </c>
      <c r="N1498">
        <v>1013</v>
      </c>
      <c r="O1498" t="s">
        <v>21</v>
      </c>
      <c r="P1498" t="s">
        <v>21</v>
      </c>
      <c r="Q1498">
        <v>1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1</v>
      </c>
      <c r="AD1498">
        <v>0</v>
      </c>
      <c r="AE1498">
        <v>0</v>
      </c>
      <c r="AF1498" t="s">
        <v>23</v>
      </c>
      <c r="AG1498">
        <v>0</v>
      </c>
      <c r="AH1498">
        <v>3</v>
      </c>
      <c r="AI1498">
        <v>-1</v>
      </c>
      <c r="AJ1498" t="s">
        <v>3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</row>
    <row r="1499" spans="1:44" x14ac:dyDescent="0.2">
      <c r="A1499">
        <f>ROW(Source!A430)</f>
        <v>430</v>
      </c>
      <c r="B1499">
        <v>292118749</v>
      </c>
      <c r="C1499">
        <v>292118738</v>
      </c>
      <c r="D1499">
        <v>277560281</v>
      </c>
      <c r="E1499">
        <v>109</v>
      </c>
      <c r="F1499">
        <v>1</v>
      </c>
      <c r="G1499">
        <v>1</v>
      </c>
      <c r="H1499">
        <v>1</v>
      </c>
      <c r="I1499" t="s">
        <v>1346</v>
      </c>
      <c r="J1499" t="s">
        <v>3</v>
      </c>
      <c r="K1499" t="s">
        <v>1347</v>
      </c>
      <c r="L1499">
        <v>1191</v>
      </c>
      <c r="N1499">
        <v>1013</v>
      </c>
      <c r="O1499" t="s">
        <v>1220</v>
      </c>
      <c r="P1499" t="s">
        <v>1220</v>
      </c>
      <c r="Q1499">
        <v>1</v>
      </c>
      <c r="X1499">
        <v>7.57</v>
      </c>
      <c r="Y1499">
        <v>0</v>
      </c>
      <c r="Z1499">
        <v>0</v>
      </c>
      <c r="AA1499">
        <v>0</v>
      </c>
      <c r="AB1499">
        <v>435.17</v>
      </c>
      <c r="AC1499">
        <v>0</v>
      </c>
      <c r="AD1499">
        <v>1</v>
      </c>
      <c r="AE1499">
        <v>1</v>
      </c>
      <c r="AF1499" t="s">
        <v>3</v>
      </c>
      <c r="AG1499">
        <v>7.57</v>
      </c>
      <c r="AH1499">
        <v>2</v>
      </c>
      <c r="AI1499">
        <v>292118739</v>
      </c>
      <c r="AJ1499">
        <v>958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</row>
    <row r="1500" spans="1:44" x14ac:dyDescent="0.2">
      <c r="A1500">
        <f>ROW(Source!A430)</f>
        <v>430</v>
      </c>
      <c r="B1500">
        <v>292118750</v>
      </c>
      <c r="C1500">
        <v>292118738</v>
      </c>
      <c r="D1500">
        <v>277560491</v>
      </c>
      <c r="E1500">
        <v>109</v>
      </c>
      <c r="F1500">
        <v>1</v>
      </c>
      <c r="G1500">
        <v>1</v>
      </c>
      <c r="H1500">
        <v>1</v>
      </c>
      <c r="I1500" t="s">
        <v>1221</v>
      </c>
      <c r="J1500" t="s">
        <v>3</v>
      </c>
      <c r="K1500" t="s">
        <v>1222</v>
      </c>
      <c r="L1500">
        <v>1191</v>
      </c>
      <c r="N1500">
        <v>1013</v>
      </c>
      <c r="O1500" t="s">
        <v>1220</v>
      </c>
      <c r="P1500" t="s">
        <v>1220</v>
      </c>
      <c r="Q1500">
        <v>1</v>
      </c>
      <c r="X1500">
        <v>1.21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1</v>
      </c>
      <c r="AE1500">
        <v>2</v>
      </c>
      <c r="AF1500" t="s">
        <v>3</v>
      </c>
      <c r="AG1500">
        <v>1.21</v>
      </c>
      <c r="AH1500">
        <v>2</v>
      </c>
      <c r="AI1500">
        <v>292118740</v>
      </c>
      <c r="AJ1500">
        <v>959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</row>
    <row r="1501" spans="1:44" x14ac:dyDescent="0.2">
      <c r="A1501">
        <f>ROW(Source!A430)</f>
        <v>430</v>
      </c>
      <c r="B1501">
        <v>292118751</v>
      </c>
      <c r="C1501">
        <v>292118738</v>
      </c>
      <c r="D1501">
        <v>277944474</v>
      </c>
      <c r="E1501">
        <v>1</v>
      </c>
      <c r="F1501">
        <v>1</v>
      </c>
      <c r="G1501">
        <v>1</v>
      </c>
      <c r="H1501">
        <v>2</v>
      </c>
      <c r="I1501" t="s">
        <v>1300</v>
      </c>
      <c r="J1501" t="s">
        <v>1301</v>
      </c>
      <c r="K1501" t="s">
        <v>1302</v>
      </c>
      <c r="L1501">
        <v>1368</v>
      </c>
      <c r="N1501">
        <v>1011</v>
      </c>
      <c r="O1501" t="s">
        <v>1090</v>
      </c>
      <c r="P1501" t="s">
        <v>1090</v>
      </c>
      <c r="Q1501">
        <v>1</v>
      </c>
      <c r="X1501">
        <v>0.83</v>
      </c>
      <c r="Y1501">
        <v>0</v>
      </c>
      <c r="Z1501">
        <v>1811.82</v>
      </c>
      <c r="AA1501">
        <v>549.32000000000005</v>
      </c>
      <c r="AB1501">
        <v>0</v>
      </c>
      <c r="AC1501">
        <v>0</v>
      </c>
      <c r="AD1501">
        <v>1</v>
      </c>
      <c r="AE1501">
        <v>0</v>
      </c>
      <c r="AF1501" t="s">
        <v>3</v>
      </c>
      <c r="AG1501">
        <v>0.83</v>
      </c>
      <c r="AH1501">
        <v>2</v>
      </c>
      <c r="AI1501">
        <v>292118741</v>
      </c>
      <c r="AJ1501">
        <v>960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</row>
    <row r="1502" spans="1:44" x14ac:dyDescent="0.2">
      <c r="A1502">
        <f>ROW(Source!A430)</f>
        <v>430</v>
      </c>
      <c r="B1502">
        <v>292118752</v>
      </c>
      <c r="C1502">
        <v>292118738</v>
      </c>
      <c r="D1502">
        <v>277945805</v>
      </c>
      <c r="E1502">
        <v>1</v>
      </c>
      <c r="F1502">
        <v>1</v>
      </c>
      <c r="G1502">
        <v>1</v>
      </c>
      <c r="H1502">
        <v>2</v>
      </c>
      <c r="I1502" t="s">
        <v>1227</v>
      </c>
      <c r="J1502" t="s">
        <v>1228</v>
      </c>
      <c r="K1502" t="s">
        <v>1229</v>
      </c>
      <c r="L1502">
        <v>1368</v>
      </c>
      <c r="N1502">
        <v>1011</v>
      </c>
      <c r="O1502" t="s">
        <v>1090</v>
      </c>
      <c r="P1502" t="s">
        <v>1090</v>
      </c>
      <c r="Q1502">
        <v>1</v>
      </c>
      <c r="X1502">
        <v>0.38</v>
      </c>
      <c r="Y1502">
        <v>0</v>
      </c>
      <c r="Z1502">
        <v>544.70000000000005</v>
      </c>
      <c r="AA1502">
        <v>477.98</v>
      </c>
      <c r="AB1502">
        <v>0</v>
      </c>
      <c r="AC1502">
        <v>0</v>
      </c>
      <c r="AD1502">
        <v>1</v>
      </c>
      <c r="AE1502">
        <v>0</v>
      </c>
      <c r="AF1502" t="s">
        <v>3</v>
      </c>
      <c r="AG1502">
        <v>0.38</v>
      </c>
      <c r="AH1502">
        <v>2</v>
      </c>
      <c r="AI1502">
        <v>292118742</v>
      </c>
      <c r="AJ1502">
        <v>961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</row>
    <row r="1503" spans="1:44" x14ac:dyDescent="0.2">
      <c r="A1503">
        <f>ROW(Source!A430)</f>
        <v>430</v>
      </c>
      <c r="B1503">
        <v>292118753</v>
      </c>
      <c r="C1503">
        <v>292118738</v>
      </c>
      <c r="D1503">
        <v>277862533</v>
      </c>
      <c r="E1503">
        <v>1</v>
      </c>
      <c r="F1503">
        <v>1</v>
      </c>
      <c r="G1503">
        <v>1</v>
      </c>
      <c r="H1503">
        <v>3</v>
      </c>
      <c r="I1503" t="s">
        <v>1243</v>
      </c>
      <c r="J1503" t="s">
        <v>1244</v>
      </c>
      <c r="K1503" t="s">
        <v>1245</v>
      </c>
      <c r="L1503">
        <v>1346</v>
      </c>
      <c r="N1503">
        <v>1009</v>
      </c>
      <c r="O1503" t="s">
        <v>1242</v>
      </c>
      <c r="P1503" t="s">
        <v>1242</v>
      </c>
      <c r="Q1503">
        <v>1</v>
      </c>
      <c r="X1503">
        <v>0.1</v>
      </c>
      <c r="Y1503">
        <v>238.29</v>
      </c>
      <c r="Z1503">
        <v>0</v>
      </c>
      <c r="AA1503">
        <v>0</v>
      </c>
      <c r="AB1503">
        <v>0</v>
      </c>
      <c r="AC1503">
        <v>0</v>
      </c>
      <c r="AD1503">
        <v>1</v>
      </c>
      <c r="AE1503">
        <v>0</v>
      </c>
      <c r="AF1503" t="s">
        <v>23</v>
      </c>
      <c r="AG1503">
        <v>0</v>
      </c>
      <c r="AH1503">
        <v>2</v>
      </c>
      <c r="AI1503">
        <v>292118743</v>
      </c>
      <c r="AJ1503">
        <v>962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</row>
    <row r="1504" spans="1:44" x14ac:dyDescent="0.2">
      <c r="A1504">
        <f>ROW(Source!A430)</f>
        <v>430</v>
      </c>
      <c r="B1504">
        <v>292118754</v>
      </c>
      <c r="C1504">
        <v>292118738</v>
      </c>
      <c r="D1504">
        <v>277862540</v>
      </c>
      <c r="E1504">
        <v>1</v>
      </c>
      <c r="F1504">
        <v>1</v>
      </c>
      <c r="G1504">
        <v>1</v>
      </c>
      <c r="H1504">
        <v>3</v>
      </c>
      <c r="I1504" t="s">
        <v>1325</v>
      </c>
      <c r="J1504" t="s">
        <v>1326</v>
      </c>
      <c r="K1504" t="s">
        <v>1327</v>
      </c>
      <c r="L1504">
        <v>1346</v>
      </c>
      <c r="N1504">
        <v>1009</v>
      </c>
      <c r="O1504" t="s">
        <v>1242</v>
      </c>
      <c r="P1504" t="s">
        <v>1242</v>
      </c>
      <c r="Q1504">
        <v>1</v>
      </c>
      <c r="X1504">
        <v>0.03</v>
      </c>
      <c r="Y1504">
        <v>80.02</v>
      </c>
      <c r="Z1504">
        <v>0</v>
      </c>
      <c r="AA1504">
        <v>0</v>
      </c>
      <c r="AB1504">
        <v>0</v>
      </c>
      <c r="AC1504">
        <v>0</v>
      </c>
      <c r="AD1504">
        <v>1</v>
      </c>
      <c r="AE1504">
        <v>0</v>
      </c>
      <c r="AF1504" t="s">
        <v>23</v>
      </c>
      <c r="AG1504">
        <v>0</v>
      </c>
      <c r="AH1504">
        <v>2</v>
      </c>
      <c r="AI1504">
        <v>292118744</v>
      </c>
      <c r="AJ1504">
        <v>963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</row>
    <row r="1505" spans="1:44" x14ac:dyDescent="0.2">
      <c r="A1505">
        <f>ROW(Source!A430)</f>
        <v>430</v>
      </c>
      <c r="B1505">
        <v>292118755</v>
      </c>
      <c r="C1505">
        <v>292118738</v>
      </c>
      <c r="D1505">
        <v>277867733</v>
      </c>
      <c r="E1505">
        <v>1</v>
      </c>
      <c r="F1505">
        <v>1</v>
      </c>
      <c r="G1505">
        <v>1</v>
      </c>
      <c r="H1505">
        <v>3</v>
      </c>
      <c r="I1505" t="s">
        <v>1438</v>
      </c>
      <c r="J1505" t="s">
        <v>1439</v>
      </c>
      <c r="K1505" t="s">
        <v>1440</v>
      </c>
      <c r="L1505">
        <v>1346</v>
      </c>
      <c r="N1505">
        <v>1009</v>
      </c>
      <c r="O1505" t="s">
        <v>1242</v>
      </c>
      <c r="P1505" t="s">
        <v>1242</v>
      </c>
      <c r="Q1505">
        <v>1</v>
      </c>
      <c r="X1505">
        <v>0</v>
      </c>
      <c r="Y1505">
        <v>174.93</v>
      </c>
      <c r="Z1505">
        <v>0</v>
      </c>
      <c r="AA1505">
        <v>0</v>
      </c>
      <c r="AB1505">
        <v>0</v>
      </c>
      <c r="AC1505">
        <v>1</v>
      </c>
      <c r="AD1505">
        <v>0</v>
      </c>
      <c r="AE1505">
        <v>0</v>
      </c>
      <c r="AF1505" t="s">
        <v>23</v>
      </c>
      <c r="AG1505">
        <v>0</v>
      </c>
      <c r="AH1505">
        <v>3</v>
      </c>
      <c r="AI1505">
        <v>-1</v>
      </c>
      <c r="AJ1505" t="s">
        <v>3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</row>
    <row r="1506" spans="1:44" x14ac:dyDescent="0.2">
      <c r="A1506">
        <f>ROW(Source!A430)</f>
        <v>430</v>
      </c>
      <c r="B1506">
        <v>292118756</v>
      </c>
      <c r="C1506">
        <v>292118738</v>
      </c>
      <c r="D1506">
        <v>277869627</v>
      </c>
      <c r="E1506">
        <v>1</v>
      </c>
      <c r="F1506">
        <v>1</v>
      </c>
      <c r="G1506">
        <v>1</v>
      </c>
      <c r="H1506">
        <v>3</v>
      </c>
      <c r="I1506" t="s">
        <v>1246</v>
      </c>
      <c r="J1506" t="s">
        <v>1247</v>
      </c>
      <c r="K1506" t="s">
        <v>1248</v>
      </c>
      <c r="L1506">
        <v>1346</v>
      </c>
      <c r="N1506">
        <v>1009</v>
      </c>
      <c r="O1506" t="s">
        <v>1242</v>
      </c>
      <c r="P1506" t="s">
        <v>1242</v>
      </c>
      <c r="Q1506">
        <v>1</v>
      </c>
      <c r="X1506">
        <v>0.02</v>
      </c>
      <c r="Y1506">
        <v>56.11</v>
      </c>
      <c r="Z1506">
        <v>0</v>
      </c>
      <c r="AA1506">
        <v>0</v>
      </c>
      <c r="AB1506">
        <v>0</v>
      </c>
      <c r="AC1506">
        <v>0</v>
      </c>
      <c r="AD1506">
        <v>1</v>
      </c>
      <c r="AE1506">
        <v>0</v>
      </c>
      <c r="AF1506" t="s">
        <v>23</v>
      </c>
      <c r="AG1506">
        <v>0</v>
      </c>
      <c r="AH1506">
        <v>2</v>
      </c>
      <c r="AI1506">
        <v>292118745</v>
      </c>
      <c r="AJ1506">
        <v>964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</row>
    <row r="1507" spans="1:44" x14ac:dyDescent="0.2">
      <c r="A1507">
        <f>ROW(Source!A430)</f>
        <v>430</v>
      </c>
      <c r="B1507">
        <v>292118757</v>
      </c>
      <c r="C1507">
        <v>292118738</v>
      </c>
      <c r="D1507">
        <v>277561946</v>
      </c>
      <c r="E1507">
        <v>109</v>
      </c>
      <c r="F1507">
        <v>1</v>
      </c>
      <c r="G1507">
        <v>1</v>
      </c>
      <c r="H1507">
        <v>3</v>
      </c>
      <c r="I1507" t="s">
        <v>1497</v>
      </c>
      <c r="J1507" t="s">
        <v>3</v>
      </c>
      <c r="K1507" t="s">
        <v>1498</v>
      </c>
      <c r="L1507">
        <v>1371</v>
      </c>
      <c r="N1507">
        <v>1013</v>
      </c>
      <c r="O1507" t="s">
        <v>21</v>
      </c>
      <c r="P1507" t="s">
        <v>21</v>
      </c>
      <c r="Q1507">
        <v>1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1</v>
      </c>
      <c r="AD1507">
        <v>0</v>
      </c>
      <c r="AE1507">
        <v>0</v>
      </c>
      <c r="AF1507" t="s">
        <v>23</v>
      </c>
      <c r="AG1507">
        <v>0</v>
      </c>
      <c r="AH1507">
        <v>3</v>
      </c>
      <c r="AI1507">
        <v>-1</v>
      </c>
      <c r="AJ1507" t="s">
        <v>3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</row>
    <row r="1508" spans="1:44" x14ac:dyDescent="0.2">
      <c r="A1508">
        <f>ROW(Source!A430)</f>
        <v>430</v>
      </c>
      <c r="B1508">
        <v>292118758</v>
      </c>
      <c r="C1508">
        <v>292118738</v>
      </c>
      <c r="D1508">
        <v>277561951</v>
      </c>
      <c r="E1508">
        <v>109</v>
      </c>
      <c r="F1508">
        <v>1</v>
      </c>
      <c r="G1508">
        <v>1</v>
      </c>
      <c r="H1508">
        <v>3</v>
      </c>
      <c r="I1508" t="s">
        <v>1505</v>
      </c>
      <c r="J1508" t="s">
        <v>3</v>
      </c>
      <c r="K1508" t="s">
        <v>1506</v>
      </c>
      <c r="L1508">
        <v>1371</v>
      </c>
      <c r="N1508">
        <v>1013</v>
      </c>
      <c r="O1508" t="s">
        <v>21</v>
      </c>
      <c r="P1508" t="s">
        <v>21</v>
      </c>
      <c r="Q1508">
        <v>1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1</v>
      </c>
      <c r="AD1508">
        <v>0</v>
      </c>
      <c r="AE1508">
        <v>0</v>
      </c>
      <c r="AF1508" t="s">
        <v>23</v>
      </c>
      <c r="AG1508">
        <v>0</v>
      </c>
      <c r="AH1508">
        <v>3</v>
      </c>
      <c r="AI1508">
        <v>-1</v>
      </c>
      <c r="AJ1508" t="s">
        <v>3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</row>
    <row r="1509" spans="1:44" x14ac:dyDescent="0.2">
      <c r="A1509">
        <f>ROW(Source!A430)</f>
        <v>430</v>
      </c>
      <c r="B1509">
        <v>292118759</v>
      </c>
      <c r="C1509">
        <v>292118738</v>
      </c>
      <c r="D1509">
        <v>277562634</v>
      </c>
      <c r="E1509">
        <v>109</v>
      </c>
      <c r="F1509">
        <v>1</v>
      </c>
      <c r="G1509">
        <v>1</v>
      </c>
      <c r="H1509">
        <v>3</v>
      </c>
      <c r="I1509" t="s">
        <v>1480</v>
      </c>
      <c r="J1509" t="s">
        <v>3</v>
      </c>
      <c r="K1509" t="s">
        <v>1481</v>
      </c>
      <c r="L1509">
        <v>1348</v>
      </c>
      <c r="N1509">
        <v>1009</v>
      </c>
      <c r="O1509" t="s">
        <v>806</v>
      </c>
      <c r="P1509" t="s">
        <v>806</v>
      </c>
      <c r="Q1509">
        <v>1000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1</v>
      </c>
      <c r="AD1509">
        <v>0</v>
      </c>
      <c r="AE1509">
        <v>0</v>
      </c>
      <c r="AF1509" t="s">
        <v>23</v>
      </c>
      <c r="AG1509">
        <v>0</v>
      </c>
      <c r="AH1509">
        <v>3</v>
      </c>
      <c r="AI1509">
        <v>-1</v>
      </c>
      <c r="AJ1509" t="s">
        <v>3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</row>
    <row r="1510" spans="1:44" x14ac:dyDescent="0.2">
      <c r="A1510">
        <f>ROW(Source!A430)</f>
        <v>430</v>
      </c>
      <c r="B1510">
        <v>292118760</v>
      </c>
      <c r="C1510">
        <v>292118738</v>
      </c>
      <c r="D1510">
        <v>277562780</v>
      </c>
      <c r="E1510">
        <v>109</v>
      </c>
      <c r="F1510">
        <v>1</v>
      </c>
      <c r="G1510">
        <v>1</v>
      </c>
      <c r="H1510">
        <v>3</v>
      </c>
      <c r="I1510" t="s">
        <v>1482</v>
      </c>
      <c r="J1510" t="s">
        <v>3</v>
      </c>
      <c r="K1510" t="s">
        <v>1483</v>
      </c>
      <c r="L1510">
        <v>1346</v>
      </c>
      <c r="N1510">
        <v>1009</v>
      </c>
      <c r="O1510" t="s">
        <v>1242</v>
      </c>
      <c r="P1510" t="s">
        <v>1242</v>
      </c>
      <c r="Q1510">
        <v>1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1</v>
      </c>
      <c r="AD1510">
        <v>0</v>
      </c>
      <c r="AE1510">
        <v>0</v>
      </c>
      <c r="AF1510" t="s">
        <v>23</v>
      </c>
      <c r="AG1510">
        <v>0</v>
      </c>
      <c r="AH1510">
        <v>3</v>
      </c>
      <c r="AI1510">
        <v>-1</v>
      </c>
      <c r="AJ1510" t="s">
        <v>3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</row>
    <row r="1511" spans="1:44" x14ac:dyDescent="0.2">
      <c r="A1511">
        <f>ROW(Source!A430)</f>
        <v>430</v>
      </c>
      <c r="B1511">
        <v>292118761</v>
      </c>
      <c r="C1511">
        <v>292118738</v>
      </c>
      <c r="D1511">
        <v>277563139</v>
      </c>
      <c r="E1511">
        <v>109</v>
      </c>
      <c r="F1511">
        <v>1</v>
      </c>
      <c r="G1511">
        <v>1</v>
      </c>
      <c r="H1511">
        <v>3</v>
      </c>
      <c r="I1511" t="s">
        <v>1492</v>
      </c>
      <c r="J1511" t="s">
        <v>3</v>
      </c>
      <c r="K1511" t="s">
        <v>1493</v>
      </c>
      <c r="L1511">
        <v>1348</v>
      </c>
      <c r="N1511">
        <v>1009</v>
      </c>
      <c r="O1511" t="s">
        <v>806</v>
      </c>
      <c r="P1511" t="s">
        <v>806</v>
      </c>
      <c r="Q1511">
        <v>1000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1</v>
      </c>
      <c r="AD1511">
        <v>0</v>
      </c>
      <c r="AE1511">
        <v>0</v>
      </c>
      <c r="AF1511" t="s">
        <v>23</v>
      </c>
      <c r="AG1511">
        <v>0</v>
      </c>
      <c r="AH1511">
        <v>3</v>
      </c>
      <c r="AI1511">
        <v>-1</v>
      </c>
      <c r="AJ1511" t="s">
        <v>3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</row>
    <row r="1512" spans="1:44" x14ac:dyDescent="0.2">
      <c r="A1512">
        <f>ROW(Source!A430)</f>
        <v>430</v>
      </c>
      <c r="B1512">
        <v>292118762</v>
      </c>
      <c r="C1512">
        <v>292118738</v>
      </c>
      <c r="D1512">
        <v>277896283</v>
      </c>
      <c r="E1512">
        <v>1</v>
      </c>
      <c r="F1512">
        <v>1</v>
      </c>
      <c r="G1512">
        <v>1</v>
      </c>
      <c r="H1512">
        <v>3</v>
      </c>
      <c r="I1512" t="s">
        <v>1331</v>
      </c>
      <c r="J1512" t="s">
        <v>1332</v>
      </c>
      <c r="K1512" t="s">
        <v>1333</v>
      </c>
      <c r="L1512">
        <v>1348</v>
      </c>
      <c r="N1512">
        <v>1009</v>
      </c>
      <c r="O1512" t="s">
        <v>806</v>
      </c>
      <c r="P1512" t="s">
        <v>806</v>
      </c>
      <c r="Q1512">
        <v>1000</v>
      </c>
      <c r="X1512">
        <v>4.0000000000000002E-4</v>
      </c>
      <c r="Y1512">
        <v>61265.39</v>
      </c>
      <c r="Z1512">
        <v>0</v>
      </c>
      <c r="AA1512">
        <v>0</v>
      </c>
      <c r="AB1512">
        <v>0</v>
      </c>
      <c r="AC1512">
        <v>0</v>
      </c>
      <c r="AD1512">
        <v>1</v>
      </c>
      <c r="AE1512">
        <v>0</v>
      </c>
      <c r="AF1512" t="s">
        <v>23</v>
      </c>
      <c r="AG1512">
        <v>0</v>
      </c>
      <c r="AH1512">
        <v>2</v>
      </c>
      <c r="AI1512">
        <v>292118746</v>
      </c>
      <c r="AJ1512">
        <v>965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</row>
    <row r="1513" spans="1:44" x14ac:dyDescent="0.2">
      <c r="A1513">
        <f>ROW(Source!A430)</f>
        <v>430</v>
      </c>
      <c r="B1513">
        <v>292118763</v>
      </c>
      <c r="C1513">
        <v>292118738</v>
      </c>
      <c r="D1513">
        <v>277896315</v>
      </c>
      <c r="E1513">
        <v>1</v>
      </c>
      <c r="F1513">
        <v>1</v>
      </c>
      <c r="G1513">
        <v>1</v>
      </c>
      <c r="H1513">
        <v>3</v>
      </c>
      <c r="I1513" t="s">
        <v>1334</v>
      </c>
      <c r="J1513" t="s">
        <v>1335</v>
      </c>
      <c r="K1513" t="s">
        <v>1336</v>
      </c>
      <c r="L1513">
        <v>1348</v>
      </c>
      <c r="N1513">
        <v>1009</v>
      </c>
      <c r="O1513" t="s">
        <v>806</v>
      </c>
      <c r="P1513" t="s">
        <v>806</v>
      </c>
      <c r="Q1513">
        <v>1000</v>
      </c>
      <c r="X1513">
        <v>1E-4</v>
      </c>
      <c r="Y1513">
        <v>80020.98</v>
      </c>
      <c r="Z1513">
        <v>0</v>
      </c>
      <c r="AA1513">
        <v>0</v>
      </c>
      <c r="AB1513">
        <v>0</v>
      </c>
      <c r="AC1513">
        <v>0</v>
      </c>
      <c r="AD1513">
        <v>1</v>
      </c>
      <c r="AE1513">
        <v>0</v>
      </c>
      <c r="AF1513" t="s">
        <v>23</v>
      </c>
      <c r="AG1513">
        <v>0</v>
      </c>
      <c r="AH1513">
        <v>2</v>
      </c>
      <c r="AI1513">
        <v>292118747</v>
      </c>
      <c r="AJ1513">
        <v>966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</row>
    <row r="1514" spans="1:44" x14ac:dyDescent="0.2">
      <c r="A1514">
        <f>ROW(Source!A430)</f>
        <v>430</v>
      </c>
      <c r="B1514">
        <v>292118764</v>
      </c>
      <c r="C1514">
        <v>292118738</v>
      </c>
      <c r="D1514">
        <v>277908257</v>
      </c>
      <c r="E1514">
        <v>1</v>
      </c>
      <c r="F1514">
        <v>1</v>
      </c>
      <c r="G1514">
        <v>1</v>
      </c>
      <c r="H1514">
        <v>3</v>
      </c>
      <c r="I1514" t="s">
        <v>1343</v>
      </c>
      <c r="J1514" t="s">
        <v>1344</v>
      </c>
      <c r="K1514" t="s">
        <v>1345</v>
      </c>
      <c r="L1514">
        <v>1425</v>
      </c>
      <c r="N1514">
        <v>1013</v>
      </c>
      <c r="O1514" t="s">
        <v>880</v>
      </c>
      <c r="P1514" t="s">
        <v>880</v>
      </c>
      <c r="Q1514">
        <v>1</v>
      </c>
      <c r="X1514">
        <v>0.12</v>
      </c>
      <c r="Y1514">
        <v>1031.73</v>
      </c>
      <c r="Z1514">
        <v>0</v>
      </c>
      <c r="AA1514">
        <v>0</v>
      </c>
      <c r="AB1514">
        <v>0</v>
      </c>
      <c r="AC1514">
        <v>0</v>
      </c>
      <c r="AD1514">
        <v>1</v>
      </c>
      <c r="AE1514">
        <v>0</v>
      </c>
      <c r="AF1514" t="s">
        <v>23</v>
      </c>
      <c r="AG1514">
        <v>0</v>
      </c>
      <c r="AH1514">
        <v>2</v>
      </c>
      <c r="AI1514">
        <v>292118748</v>
      </c>
      <c r="AJ1514">
        <v>967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</row>
    <row r="1515" spans="1:44" x14ac:dyDescent="0.2">
      <c r="A1515">
        <f>ROW(Source!A430)</f>
        <v>430</v>
      </c>
      <c r="B1515">
        <v>292118765</v>
      </c>
      <c r="C1515">
        <v>292118738</v>
      </c>
      <c r="D1515">
        <v>277565451</v>
      </c>
      <c r="E1515">
        <v>109</v>
      </c>
      <c r="F1515">
        <v>1</v>
      </c>
      <c r="G1515">
        <v>1</v>
      </c>
      <c r="H1515">
        <v>3</v>
      </c>
      <c r="I1515" t="s">
        <v>1484</v>
      </c>
      <c r="J1515" t="s">
        <v>3</v>
      </c>
      <c r="K1515" t="s">
        <v>1490</v>
      </c>
      <c r="L1515">
        <v>1371</v>
      </c>
      <c r="N1515">
        <v>1013</v>
      </c>
      <c r="O1515" t="s">
        <v>21</v>
      </c>
      <c r="P1515" t="s">
        <v>21</v>
      </c>
      <c r="Q1515">
        <v>1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1</v>
      </c>
      <c r="AD1515">
        <v>0</v>
      </c>
      <c r="AE1515">
        <v>0</v>
      </c>
      <c r="AF1515" t="s">
        <v>23</v>
      </c>
      <c r="AG1515">
        <v>0</v>
      </c>
      <c r="AH1515">
        <v>3</v>
      </c>
      <c r="AI1515">
        <v>-1</v>
      </c>
      <c r="AJ1515" t="s">
        <v>3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</row>
    <row r="1516" spans="1:44" x14ac:dyDescent="0.2">
      <c r="A1516">
        <f>ROW(Source!A430)</f>
        <v>430</v>
      </c>
      <c r="B1516">
        <v>292118766</v>
      </c>
      <c r="C1516">
        <v>292118738</v>
      </c>
      <c r="D1516">
        <v>277565498</v>
      </c>
      <c r="E1516">
        <v>109</v>
      </c>
      <c r="F1516">
        <v>1</v>
      </c>
      <c r="G1516">
        <v>1</v>
      </c>
      <c r="H1516">
        <v>3</v>
      </c>
      <c r="I1516" t="s">
        <v>1494</v>
      </c>
      <c r="J1516" t="s">
        <v>3</v>
      </c>
      <c r="K1516" t="s">
        <v>1495</v>
      </c>
      <c r="L1516">
        <v>1371</v>
      </c>
      <c r="N1516">
        <v>1013</v>
      </c>
      <c r="O1516" t="s">
        <v>21</v>
      </c>
      <c r="P1516" t="s">
        <v>21</v>
      </c>
      <c r="Q1516">
        <v>1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1</v>
      </c>
      <c r="AD1516">
        <v>0</v>
      </c>
      <c r="AE1516">
        <v>0</v>
      </c>
      <c r="AF1516" t="s">
        <v>23</v>
      </c>
      <c r="AG1516">
        <v>0</v>
      </c>
      <c r="AH1516">
        <v>3</v>
      </c>
      <c r="AI1516">
        <v>-1</v>
      </c>
      <c r="AJ1516" t="s">
        <v>3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</row>
    <row r="1517" spans="1:44" x14ac:dyDescent="0.2">
      <c r="A1517">
        <f>ROW(Source!A430)</f>
        <v>430</v>
      </c>
      <c r="B1517">
        <v>292118767</v>
      </c>
      <c r="C1517">
        <v>292118738</v>
      </c>
      <c r="D1517">
        <v>277565502</v>
      </c>
      <c r="E1517">
        <v>109</v>
      </c>
      <c r="F1517">
        <v>1</v>
      </c>
      <c r="G1517">
        <v>1</v>
      </c>
      <c r="H1517">
        <v>3</v>
      </c>
      <c r="I1517" t="s">
        <v>1468</v>
      </c>
      <c r="J1517" t="s">
        <v>3</v>
      </c>
      <c r="K1517" t="s">
        <v>1491</v>
      </c>
      <c r="L1517">
        <v>1371</v>
      </c>
      <c r="N1517">
        <v>1013</v>
      </c>
      <c r="O1517" t="s">
        <v>21</v>
      </c>
      <c r="P1517" t="s">
        <v>21</v>
      </c>
      <c r="Q1517">
        <v>1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1</v>
      </c>
      <c r="AD1517">
        <v>0</v>
      </c>
      <c r="AE1517">
        <v>0</v>
      </c>
      <c r="AF1517" t="s">
        <v>23</v>
      </c>
      <c r="AG1517">
        <v>0</v>
      </c>
      <c r="AH1517">
        <v>3</v>
      </c>
      <c r="AI1517">
        <v>-1</v>
      </c>
      <c r="AJ1517" t="s">
        <v>3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</row>
    <row r="1518" spans="1:44" x14ac:dyDescent="0.2">
      <c r="A1518">
        <f>ROW(Source!A431)</f>
        <v>431</v>
      </c>
      <c r="B1518">
        <v>292118779</v>
      </c>
      <c r="C1518">
        <v>292118768</v>
      </c>
      <c r="D1518">
        <v>277560281</v>
      </c>
      <c r="E1518">
        <v>109</v>
      </c>
      <c r="F1518">
        <v>1</v>
      </c>
      <c r="G1518">
        <v>1</v>
      </c>
      <c r="H1518">
        <v>1</v>
      </c>
      <c r="I1518" t="s">
        <v>1346</v>
      </c>
      <c r="J1518" t="s">
        <v>3</v>
      </c>
      <c r="K1518" t="s">
        <v>1347</v>
      </c>
      <c r="L1518">
        <v>1191</v>
      </c>
      <c r="N1518">
        <v>1013</v>
      </c>
      <c r="O1518" t="s">
        <v>1220</v>
      </c>
      <c r="P1518" t="s">
        <v>1220</v>
      </c>
      <c r="Q1518">
        <v>1</v>
      </c>
      <c r="X1518">
        <v>14</v>
      </c>
      <c r="Y1518">
        <v>0</v>
      </c>
      <c r="Z1518">
        <v>0</v>
      </c>
      <c r="AA1518">
        <v>0</v>
      </c>
      <c r="AB1518">
        <v>435.17</v>
      </c>
      <c r="AC1518">
        <v>0</v>
      </c>
      <c r="AD1518">
        <v>1</v>
      </c>
      <c r="AE1518">
        <v>1</v>
      </c>
      <c r="AF1518" t="s">
        <v>3</v>
      </c>
      <c r="AG1518">
        <v>14</v>
      </c>
      <c r="AH1518">
        <v>2</v>
      </c>
      <c r="AI1518">
        <v>292118769</v>
      </c>
      <c r="AJ1518">
        <v>968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</row>
    <row r="1519" spans="1:44" x14ac:dyDescent="0.2">
      <c r="A1519">
        <f>ROW(Source!A431)</f>
        <v>431</v>
      </c>
      <c r="B1519">
        <v>292118780</v>
      </c>
      <c r="C1519">
        <v>292118768</v>
      </c>
      <c r="D1519">
        <v>277560491</v>
      </c>
      <c r="E1519">
        <v>109</v>
      </c>
      <c r="F1519">
        <v>1</v>
      </c>
      <c r="G1519">
        <v>1</v>
      </c>
      <c r="H1519">
        <v>1</v>
      </c>
      <c r="I1519" t="s">
        <v>1221</v>
      </c>
      <c r="J1519" t="s">
        <v>3</v>
      </c>
      <c r="K1519" t="s">
        <v>1222</v>
      </c>
      <c r="L1519">
        <v>1191</v>
      </c>
      <c r="N1519">
        <v>1013</v>
      </c>
      <c r="O1519" t="s">
        <v>1220</v>
      </c>
      <c r="P1519" t="s">
        <v>1220</v>
      </c>
      <c r="Q1519">
        <v>1</v>
      </c>
      <c r="X1519">
        <v>2.59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1</v>
      </c>
      <c r="AE1519">
        <v>2</v>
      </c>
      <c r="AF1519" t="s">
        <v>3</v>
      </c>
      <c r="AG1519">
        <v>2.59</v>
      </c>
      <c r="AH1519">
        <v>2</v>
      </c>
      <c r="AI1519">
        <v>292118770</v>
      </c>
      <c r="AJ1519">
        <v>969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</row>
    <row r="1520" spans="1:44" x14ac:dyDescent="0.2">
      <c r="A1520">
        <f>ROW(Source!A431)</f>
        <v>431</v>
      </c>
      <c r="B1520">
        <v>292118781</v>
      </c>
      <c r="C1520">
        <v>292118768</v>
      </c>
      <c r="D1520">
        <v>277944474</v>
      </c>
      <c r="E1520">
        <v>1</v>
      </c>
      <c r="F1520">
        <v>1</v>
      </c>
      <c r="G1520">
        <v>1</v>
      </c>
      <c r="H1520">
        <v>2</v>
      </c>
      <c r="I1520" t="s">
        <v>1300</v>
      </c>
      <c r="J1520" t="s">
        <v>1301</v>
      </c>
      <c r="K1520" t="s">
        <v>1302</v>
      </c>
      <c r="L1520">
        <v>1368</v>
      </c>
      <c r="N1520">
        <v>1011</v>
      </c>
      <c r="O1520" t="s">
        <v>1090</v>
      </c>
      <c r="P1520" t="s">
        <v>1090</v>
      </c>
      <c r="Q1520">
        <v>1</v>
      </c>
      <c r="X1520">
        <v>1.89</v>
      </c>
      <c r="Y1520">
        <v>0</v>
      </c>
      <c r="Z1520">
        <v>1811.82</v>
      </c>
      <c r="AA1520">
        <v>549.32000000000005</v>
      </c>
      <c r="AB1520">
        <v>0</v>
      </c>
      <c r="AC1520">
        <v>0</v>
      </c>
      <c r="AD1520">
        <v>1</v>
      </c>
      <c r="AE1520">
        <v>0</v>
      </c>
      <c r="AF1520" t="s">
        <v>3</v>
      </c>
      <c r="AG1520">
        <v>1.89</v>
      </c>
      <c r="AH1520">
        <v>2</v>
      </c>
      <c r="AI1520">
        <v>292118771</v>
      </c>
      <c r="AJ1520">
        <v>970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</row>
    <row r="1521" spans="1:44" x14ac:dyDescent="0.2">
      <c r="A1521">
        <f>ROW(Source!A431)</f>
        <v>431</v>
      </c>
      <c r="B1521">
        <v>292118782</v>
      </c>
      <c r="C1521">
        <v>292118768</v>
      </c>
      <c r="D1521">
        <v>277945805</v>
      </c>
      <c r="E1521">
        <v>1</v>
      </c>
      <c r="F1521">
        <v>1</v>
      </c>
      <c r="G1521">
        <v>1</v>
      </c>
      <c r="H1521">
        <v>2</v>
      </c>
      <c r="I1521" t="s">
        <v>1227</v>
      </c>
      <c r="J1521" t="s">
        <v>1228</v>
      </c>
      <c r="K1521" t="s">
        <v>1229</v>
      </c>
      <c r="L1521">
        <v>1368</v>
      </c>
      <c r="N1521">
        <v>1011</v>
      </c>
      <c r="O1521" t="s">
        <v>1090</v>
      </c>
      <c r="P1521" t="s">
        <v>1090</v>
      </c>
      <c r="Q1521">
        <v>1</v>
      </c>
      <c r="X1521">
        <v>0.7</v>
      </c>
      <c r="Y1521">
        <v>0</v>
      </c>
      <c r="Z1521">
        <v>544.70000000000005</v>
      </c>
      <c r="AA1521">
        <v>477.98</v>
      </c>
      <c r="AB1521">
        <v>0</v>
      </c>
      <c r="AC1521">
        <v>0</v>
      </c>
      <c r="AD1521">
        <v>1</v>
      </c>
      <c r="AE1521">
        <v>0</v>
      </c>
      <c r="AF1521" t="s">
        <v>3</v>
      </c>
      <c r="AG1521">
        <v>0.7</v>
      </c>
      <c r="AH1521">
        <v>2</v>
      </c>
      <c r="AI1521">
        <v>292118772</v>
      </c>
      <c r="AJ1521">
        <v>971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</row>
    <row r="1522" spans="1:44" x14ac:dyDescent="0.2">
      <c r="A1522">
        <f>ROW(Source!A431)</f>
        <v>431</v>
      </c>
      <c r="B1522">
        <v>292118783</v>
      </c>
      <c r="C1522">
        <v>292118768</v>
      </c>
      <c r="D1522">
        <v>277862533</v>
      </c>
      <c r="E1522">
        <v>1</v>
      </c>
      <c r="F1522">
        <v>1</v>
      </c>
      <c r="G1522">
        <v>1</v>
      </c>
      <c r="H1522">
        <v>3</v>
      </c>
      <c r="I1522" t="s">
        <v>1243</v>
      </c>
      <c r="J1522" t="s">
        <v>1244</v>
      </c>
      <c r="K1522" t="s">
        <v>1245</v>
      </c>
      <c r="L1522">
        <v>1346</v>
      </c>
      <c r="N1522">
        <v>1009</v>
      </c>
      <c r="O1522" t="s">
        <v>1242</v>
      </c>
      <c r="P1522" t="s">
        <v>1242</v>
      </c>
      <c r="Q1522">
        <v>1</v>
      </c>
      <c r="X1522">
        <v>0.1</v>
      </c>
      <c r="Y1522">
        <v>238.29</v>
      </c>
      <c r="Z1522">
        <v>0</v>
      </c>
      <c r="AA1522">
        <v>0</v>
      </c>
      <c r="AB1522">
        <v>0</v>
      </c>
      <c r="AC1522">
        <v>0</v>
      </c>
      <c r="AD1522">
        <v>1</v>
      </c>
      <c r="AE1522">
        <v>0</v>
      </c>
      <c r="AF1522" t="s">
        <v>23</v>
      </c>
      <c r="AG1522">
        <v>0</v>
      </c>
      <c r="AH1522">
        <v>2</v>
      </c>
      <c r="AI1522">
        <v>292118773</v>
      </c>
      <c r="AJ1522">
        <v>972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</row>
    <row r="1523" spans="1:44" x14ac:dyDescent="0.2">
      <c r="A1523">
        <f>ROW(Source!A431)</f>
        <v>431</v>
      </c>
      <c r="B1523">
        <v>292118784</v>
      </c>
      <c r="C1523">
        <v>292118768</v>
      </c>
      <c r="D1523">
        <v>277862540</v>
      </c>
      <c r="E1523">
        <v>1</v>
      </c>
      <c r="F1523">
        <v>1</v>
      </c>
      <c r="G1523">
        <v>1</v>
      </c>
      <c r="H1523">
        <v>3</v>
      </c>
      <c r="I1523" t="s">
        <v>1325</v>
      </c>
      <c r="J1523" t="s">
        <v>1326</v>
      </c>
      <c r="K1523" t="s">
        <v>1327</v>
      </c>
      <c r="L1523">
        <v>1346</v>
      </c>
      <c r="N1523">
        <v>1009</v>
      </c>
      <c r="O1523" t="s">
        <v>1242</v>
      </c>
      <c r="P1523" t="s">
        <v>1242</v>
      </c>
      <c r="Q1523">
        <v>1</v>
      </c>
      <c r="X1523">
        <v>0.03</v>
      </c>
      <c r="Y1523">
        <v>80.02</v>
      </c>
      <c r="Z1523">
        <v>0</v>
      </c>
      <c r="AA1523">
        <v>0</v>
      </c>
      <c r="AB1523">
        <v>0</v>
      </c>
      <c r="AC1523">
        <v>0</v>
      </c>
      <c r="AD1523">
        <v>1</v>
      </c>
      <c r="AE1523">
        <v>0</v>
      </c>
      <c r="AF1523" t="s">
        <v>23</v>
      </c>
      <c r="AG1523">
        <v>0</v>
      </c>
      <c r="AH1523">
        <v>2</v>
      </c>
      <c r="AI1523">
        <v>292118774</v>
      </c>
      <c r="AJ1523">
        <v>973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</row>
    <row r="1524" spans="1:44" x14ac:dyDescent="0.2">
      <c r="A1524">
        <f>ROW(Source!A431)</f>
        <v>431</v>
      </c>
      <c r="B1524">
        <v>292118785</v>
      </c>
      <c r="C1524">
        <v>292118768</v>
      </c>
      <c r="D1524">
        <v>277867733</v>
      </c>
      <c r="E1524">
        <v>1</v>
      </c>
      <c r="F1524">
        <v>1</v>
      </c>
      <c r="G1524">
        <v>1</v>
      </c>
      <c r="H1524">
        <v>3</v>
      </c>
      <c r="I1524" t="s">
        <v>1438</v>
      </c>
      <c r="J1524" t="s">
        <v>1439</v>
      </c>
      <c r="K1524" t="s">
        <v>1440</v>
      </c>
      <c r="L1524">
        <v>1346</v>
      </c>
      <c r="N1524">
        <v>1009</v>
      </c>
      <c r="O1524" t="s">
        <v>1242</v>
      </c>
      <c r="P1524" t="s">
        <v>1242</v>
      </c>
      <c r="Q1524">
        <v>1</v>
      </c>
      <c r="X1524">
        <v>0</v>
      </c>
      <c r="Y1524">
        <v>174.93</v>
      </c>
      <c r="Z1524">
        <v>0</v>
      </c>
      <c r="AA1524">
        <v>0</v>
      </c>
      <c r="AB1524">
        <v>0</v>
      </c>
      <c r="AC1524">
        <v>1</v>
      </c>
      <c r="AD1524">
        <v>0</v>
      </c>
      <c r="AE1524">
        <v>0</v>
      </c>
      <c r="AF1524" t="s">
        <v>23</v>
      </c>
      <c r="AG1524">
        <v>0</v>
      </c>
      <c r="AH1524">
        <v>3</v>
      </c>
      <c r="AI1524">
        <v>-1</v>
      </c>
      <c r="AJ1524" t="s">
        <v>3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</row>
    <row r="1525" spans="1:44" x14ac:dyDescent="0.2">
      <c r="A1525">
        <f>ROW(Source!A431)</f>
        <v>431</v>
      </c>
      <c r="B1525">
        <v>292118786</v>
      </c>
      <c r="C1525">
        <v>292118768</v>
      </c>
      <c r="D1525">
        <v>277869627</v>
      </c>
      <c r="E1525">
        <v>1</v>
      </c>
      <c r="F1525">
        <v>1</v>
      </c>
      <c r="G1525">
        <v>1</v>
      </c>
      <c r="H1525">
        <v>3</v>
      </c>
      <c r="I1525" t="s">
        <v>1246</v>
      </c>
      <c r="J1525" t="s">
        <v>1247</v>
      </c>
      <c r="K1525" t="s">
        <v>1248</v>
      </c>
      <c r="L1525">
        <v>1346</v>
      </c>
      <c r="N1525">
        <v>1009</v>
      </c>
      <c r="O1525" t="s">
        <v>1242</v>
      </c>
      <c r="P1525" t="s">
        <v>1242</v>
      </c>
      <c r="Q1525">
        <v>1</v>
      </c>
      <c r="X1525">
        <v>0.02</v>
      </c>
      <c r="Y1525">
        <v>56.11</v>
      </c>
      <c r="Z1525">
        <v>0</v>
      </c>
      <c r="AA1525">
        <v>0</v>
      </c>
      <c r="AB1525">
        <v>0</v>
      </c>
      <c r="AC1525">
        <v>0</v>
      </c>
      <c r="AD1525">
        <v>1</v>
      </c>
      <c r="AE1525">
        <v>0</v>
      </c>
      <c r="AF1525" t="s">
        <v>23</v>
      </c>
      <c r="AG1525">
        <v>0</v>
      </c>
      <c r="AH1525">
        <v>2</v>
      </c>
      <c r="AI1525">
        <v>292118775</v>
      </c>
      <c r="AJ1525">
        <v>974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</row>
    <row r="1526" spans="1:44" x14ac:dyDescent="0.2">
      <c r="A1526">
        <f>ROW(Source!A431)</f>
        <v>431</v>
      </c>
      <c r="B1526">
        <v>292118787</v>
      </c>
      <c r="C1526">
        <v>292118768</v>
      </c>
      <c r="D1526">
        <v>277561946</v>
      </c>
      <c r="E1526">
        <v>109</v>
      </c>
      <c r="F1526">
        <v>1</v>
      </c>
      <c r="G1526">
        <v>1</v>
      </c>
      <c r="H1526">
        <v>3</v>
      </c>
      <c r="I1526" t="s">
        <v>1497</v>
      </c>
      <c r="J1526" t="s">
        <v>3</v>
      </c>
      <c r="K1526" t="s">
        <v>1498</v>
      </c>
      <c r="L1526">
        <v>1371</v>
      </c>
      <c r="N1526">
        <v>1013</v>
      </c>
      <c r="O1526" t="s">
        <v>21</v>
      </c>
      <c r="P1526" t="s">
        <v>21</v>
      </c>
      <c r="Q1526">
        <v>1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1</v>
      </c>
      <c r="AD1526">
        <v>0</v>
      </c>
      <c r="AE1526">
        <v>0</v>
      </c>
      <c r="AF1526" t="s">
        <v>23</v>
      </c>
      <c r="AG1526">
        <v>0</v>
      </c>
      <c r="AH1526">
        <v>3</v>
      </c>
      <c r="AI1526">
        <v>-1</v>
      </c>
      <c r="AJ1526" t="s">
        <v>3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</row>
    <row r="1527" spans="1:44" x14ac:dyDescent="0.2">
      <c r="A1527">
        <f>ROW(Source!A431)</f>
        <v>431</v>
      </c>
      <c r="B1527">
        <v>292118788</v>
      </c>
      <c r="C1527">
        <v>292118768</v>
      </c>
      <c r="D1527">
        <v>277561951</v>
      </c>
      <c r="E1527">
        <v>109</v>
      </c>
      <c r="F1527">
        <v>1</v>
      </c>
      <c r="G1527">
        <v>1</v>
      </c>
      <c r="H1527">
        <v>3</v>
      </c>
      <c r="I1527" t="s">
        <v>1505</v>
      </c>
      <c r="J1527" t="s">
        <v>3</v>
      </c>
      <c r="K1527" t="s">
        <v>1506</v>
      </c>
      <c r="L1527">
        <v>1371</v>
      </c>
      <c r="N1527">
        <v>1013</v>
      </c>
      <c r="O1527" t="s">
        <v>21</v>
      </c>
      <c r="P1527" t="s">
        <v>21</v>
      </c>
      <c r="Q1527">
        <v>1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1</v>
      </c>
      <c r="AD1527">
        <v>0</v>
      </c>
      <c r="AE1527">
        <v>0</v>
      </c>
      <c r="AF1527" t="s">
        <v>23</v>
      </c>
      <c r="AG1527">
        <v>0</v>
      </c>
      <c r="AH1527">
        <v>3</v>
      </c>
      <c r="AI1527">
        <v>-1</v>
      </c>
      <c r="AJ1527" t="s">
        <v>3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</row>
    <row r="1528" spans="1:44" x14ac:dyDescent="0.2">
      <c r="A1528">
        <f>ROW(Source!A431)</f>
        <v>431</v>
      </c>
      <c r="B1528">
        <v>292118789</v>
      </c>
      <c r="C1528">
        <v>292118768</v>
      </c>
      <c r="D1528">
        <v>277562634</v>
      </c>
      <c r="E1528">
        <v>109</v>
      </c>
      <c r="F1528">
        <v>1</v>
      </c>
      <c r="G1528">
        <v>1</v>
      </c>
      <c r="H1528">
        <v>3</v>
      </c>
      <c r="I1528" t="s">
        <v>1480</v>
      </c>
      <c r="J1528" t="s">
        <v>3</v>
      </c>
      <c r="K1528" t="s">
        <v>1481</v>
      </c>
      <c r="L1528">
        <v>1348</v>
      </c>
      <c r="N1528">
        <v>1009</v>
      </c>
      <c r="O1528" t="s">
        <v>806</v>
      </c>
      <c r="P1528" t="s">
        <v>806</v>
      </c>
      <c r="Q1528">
        <v>1000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1</v>
      </c>
      <c r="AD1528">
        <v>0</v>
      </c>
      <c r="AE1528">
        <v>0</v>
      </c>
      <c r="AF1528" t="s">
        <v>23</v>
      </c>
      <c r="AG1528">
        <v>0</v>
      </c>
      <c r="AH1528">
        <v>3</v>
      </c>
      <c r="AI1528">
        <v>-1</v>
      </c>
      <c r="AJ1528" t="s">
        <v>3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</row>
    <row r="1529" spans="1:44" x14ac:dyDescent="0.2">
      <c r="A1529">
        <f>ROW(Source!A431)</f>
        <v>431</v>
      </c>
      <c r="B1529">
        <v>292118790</v>
      </c>
      <c r="C1529">
        <v>292118768</v>
      </c>
      <c r="D1529">
        <v>277562780</v>
      </c>
      <c r="E1529">
        <v>109</v>
      </c>
      <c r="F1529">
        <v>1</v>
      </c>
      <c r="G1529">
        <v>1</v>
      </c>
      <c r="H1529">
        <v>3</v>
      </c>
      <c r="I1529" t="s">
        <v>1482</v>
      </c>
      <c r="J1529" t="s">
        <v>3</v>
      </c>
      <c r="K1529" t="s">
        <v>1483</v>
      </c>
      <c r="L1529">
        <v>1346</v>
      </c>
      <c r="N1529">
        <v>1009</v>
      </c>
      <c r="O1529" t="s">
        <v>1242</v>
      </c>
      <c r="P1529" t="s">
        <v>1242</v>
      </c>
      <c r="Q1529">
        <v>1</v>
      </c>
      <c r="X1529">
        <v>0</v>
      </c>
      <c r="Y1529">
        <v>0</v>
      </c>
      <c r="Z1529">
        <v>0</v>
      </c>
      <c r="AA1529">
        <v>0</v>
      </c>
      <c r="AB1529">
        <v>0</v>
      </c>
      <c r="AC1529">
        <v>1</v>
      </c>
      <c r="AD1529">
        <v>0</v>
      </c>
      <c r="AE1529">
        <v>0</v>
      </c>
      <c r="AF1529" t="s">
        <v>23</v>
      </c>
      <c r="AG1529">
        <v>0</v>
      </c>
      <c r="AH1529">
        <v>3</v>
      </c>
      <c r="AI1529">
        <v>-1</v>
      </c>
      <c r="AJ1529" t="s">
        <v>3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</row>
    <row r="1530" spans="1:44" x14ac:dyDescent="0.2">
      <c r="A1530">
        <f>ROW(Source!A431)</f>
        <v>431</v>
      </c>
      <c r="B1530">
        <v>292118791</v>
      </c>
      <c r="C1530">
        <v>292118768</v>
      </c>
      <c r="D1530">
        <v>277563139</v>
      </c>
      <c r="E1530">
        <v>109</v>
      </c>
      <c r="F1530">
        <v>1</v>
      </c>
      <c r="G1530">
        <v>1</v>
      </c>
      <c r="H1530">
        <v>3</v>
      </c>
      <c r="I1530" t="s">
        <v>1492</v>
      </c>
      <c r="J1530" t="s">
        <v>3</v>
      </c>
      <c r="K1530" t="s">
        <v>1493</v>
      </c>
      <c r="L1530">
        <v>1348</v>
      </c>
      <c r="N1530">
        <v>1009</v>
      </c>
      <c r="O1530" t="s">
        <v>806</v>
      </c>
      <c r="P1530" t="s">
        <v>806</v>
      </c>
      <c r="Q1530">
        <v>1000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1</v>
      </c>
      <c r="AD1530">
        <v>0</v>
      </c>
      <c r="AE1530">
        <v>0</v>
      </c>
      <c r="AF1530" t="s">
        <v>23</v>
      </c>
      <c r="AG1530">
        <v>0</v>
      </c>
      <c r="AH1530">
        <v>3</v>
      </c>
      <c r="AI1530">
        <v>-1</v>
      </c>
      <c r="AJ1530" t="s">
        <v>3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</row>
    <row r="1531" spans="1:44" x14ac:dyDescent="0.2">
      <c r="A1531">
        <f>ROW(Source!A431)</f>
        <v>431</v>
      </c>
      <c r="B1531">
        <v>292118792</v>
      </c>
      <c r="C1531">
        <v>292118768</v>
      </c>
      <c r="D1531">
        <v>277896283</v>
      </c>
      <c r="E1531">
        <v>1</v>
      </c>
      <c r="F1531">
        <v>1</v>
      </c>
      <c r="G1531">
        <v>1</v>
      </c>
      <c r="H1531">
        <v>3</v>
      </c>
      <c r="I1531" t="s">
        <v>1331</v>
      </c>
      <c r="J1531" t="s">
        <v>1332</v>
      </c>
      <c r="K1531" t="s">
        <v>1333</v>
      </c>
      <c r="L1531">
        <v>1348</v>
      </c>
      <c r="N1531">
        <v>1009</v>
      </c>
      <c r="O1531" t="s">
        <v>806</v>
      </c>
      <c r="P1531" t="s">
        <v>806</v>
      </c>
      <c r="Q1531">
        <v>1000</v>
      </c>
      <c r="X1531">
        <v>4.0000000000000002E-4</v>
      </c>
      <c r="Y1531">
        <v>61265.39</v>
      </c>
      <c r="Z1531">
        <v>0</v>
      </c>
      <c r="AA1531">
        <v>0</v>
      </c>
      <c r="AB1531">
        <v>0</v>
      </c>
      <c r="AC1531">
        <v>0</v>
      </c>
      <c r="AD1531">
        <v>1</v>
      </c>
      <c r="AE1531">
        <v>0</v>
      </c>
      <c r="AF1531" t="s">
        <v>23</v>
      </c>
      <c r="AG1531">
        <v>0</v>
      </c>
      <c r="AH1531">
        <v>2</v>
      </c>
      <c r="AI1531">
        <v>292118776</v>
      </c>
      <c r="AJ1531">
        <v>975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</row>
    <row r="1532" spans="1:44" x14ac:dyDescent="0.2">
      <c r="A1532">
        <f>ROW(Source!A431)</f>
        <v>431</v>
      </c>
      <c r="B1532">
        <v>292118793</v>
      </c>
      <c r="C1532">
        <v>292118768</v>
      </c>
      <c r="D1532">
        <v>277896315</v>
      </c>
      <c r="E1532">
        <v>1</v>
      </c>
      <c r="F1532">
        <v>1</v>
      </c>
      <c r="G1532">
        <v>1</v>
      </c>
      <c r="H1532">
        <v>3</v>
      </c>
      <c r="I1532" t="s">
        <v>1334</v>
      </c>
      <c r="J1532" t="s">
        <v>1335</v>
      </c>
      <c r="K1532" t="s">
        <v>1336</v>
      </c>
      <c r="L1532">
        <v>1348</v>
      </c>
      <c r="N1532">
        <v>1009</v>
      </c>
      <c r="O1532" t="s">
        <v>806</v>
      </c>
      <c r="P1532" t="s">
        <v>806</v>
      </c>
      <c r="Q1532">
        <v>1000</v>
      </c>
      <c r="X1532">
        <v>1E-4</v>
      </c>
      <c r="Y1532">
        <v>80020.98</v>
      </c>
      <c r="Z1532">
        <v>0</v>
      </c>
      <c r="AA1532">
        <v>0</v>
      </c>
      <c r="AB1532">
        <v>0</v>
      </c>
      <c r="AC1532">
        <v>0</v>
      </c>
      <c r="AD1532">
        <v>1</v>
      </c>
      <c r="AE1532">
        <v>0</v>
      </c>
      <c r="AF1532" t="s">
        <v>23</v>
      </c>
      <c r="AG1532">
        <v>0</v>
      </c>
      <c r="AH1532">
        <v>2</v>
      </c>
      <c r="AI1532">
        <v>292118777</v>
      </c>
      <c r="AJ1532">
        <v>976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</row>
    <row r="1533" spans="1:44" x14ac:dyDescent="0.2">
      <c r="A1533">
        <f>ROW(Source!A431)</f>
        <v>431</v>
      </c>
      <c r="B1533">
        <v>292118794</v>
      </c>
      <c r="C1533">
        <v>292118768</v>
      </c>
      <c r="D1533">
        <v>277908257</v>
      </c>
      <c r="E1533">
        <v>1</v>
      </c>
      <c r="F1533">
        <v>1</v>
      </c>
      <c r="G1533">
        <v>1</v>
      </c>
      <c r="H1533">
        <v>3</v>
      </c>
      <c r="I1533" t="s">
        <v>1343</v>
      </c>
      <c r="J1533" t="s">
        <v>1344</v>
      </c>
      <c r="K1533" t="s">
        <v>1345</v>
      </c>
      <c r="L1533">
        <v>1425</v>
      </c>
      <c r="N1533">
        <v>1013</v>
      </c>
      <c r="O1533" t="s">
        <v>880</v>
      </c>
      <c r="P1533" t="s">
        <v>880</v>
      </c>
      <c r="Q1533">
        <v>1</v>
      </c>
      <c r="X1533">
        <v>0.12</v>
      </c>
      <c r="Y1533">
        <v>1031.73</v>
      </c>
      <c r="Z1533">
        <v>0</v>
      </c>
      <c r="AA1533">
        <v>0</v>
      </c>
      <c r="AB1533">
        <v>0</v>
      </c>
      <c r="AC1533">
        <v>0</v>
      </c>
      <c r="AD1533">
        <v>1</v>
      </c>
      <c r="AE1533">
        <v>0</v>
      </c>
      <c r="AF1533" t="s">
        <v>23</v>
      </c>
      <c r="AG1533">
        <v>0</v>
      </c>
      <c r="AH1533">
        <v>2</v>
      </c>
      <c r="AI1533">
        <v>292118778</v>
      </c>
      <c r="AJ1533">
        <v>977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</row>
    <row r="1534" spans="1:44" x14ac:dyDescent="0.2">
      <c r="A1534">
        <f>ROW(Source!A431)</f>
        <v>431</v>
      </c>
      <c r="B1534">
        <v>292118795</v>
      </c>
      <c r="C1534">
        <v>292118768</v>
      </c>
      <c r="D1534">
        <v>277565451</v>
      </c>
      <c r="E1534">
        <v>109</v>
      </c>
      <c r="F1534">
        <v>1</v>
      </c>
      <c r="G1534">
        <v>1</v>
      </c>
      <c r="H1534">
        <v>3</v>
      </c>
      <c r="I1534" t="s">
        <v>1484</v>
      </c>
      <c r="J1534" t="s">
        <v>3</v>
      </c>
      <c r="K1534" t="s">
        <v>1490</v>
      </c>
      <c r="L1534">
        <v>1371</v>
      </c>
      <c r="N1534">
        <v>1013</v>
      </c>
      <c r="O1534" t="s">
        <v>21</v>
      </c>
      <c r="P1534" t="s">
        <v>21</v>
      </c>
      <c r="Q1534">
        <v>1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1</v>
      </c>
      <c r="AD1534">
        <v>0</v>
      </c>
      <c r="AE1534">
        <v>0</v>
      </c>
      <c r="AF1534" t="s">
        <v>23</v>
      </c>
      <c r="AG1534">
        <v>0</v>
      </c>
      <c r="AH1534">
        <v>3</v>
      </c>
      <c r="AI1534">
        <v>-1</v>
      </c>
      <c r="AJ1534" t="s">
        <v>3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</row>
    <row r="1535" spans="1:44" x14ac:dyDescent="0.2">
      <c r="A1535">
        <f>ROW(Source!A431)</f>
        <v>431</v>
      </c>
      <c r="B1535">
        <v>292118796</v>
      </c>
      <c r="C1535">
        <v>292118768</v>
      </c>
      <c r="D1535">
        <v>277565474</v>
      </c>
      <c r="E1535">
        <v>109</v>
      </c>
      <c r="F1535">
        <v>1</v>
      </c>
      <c r="G1535">
        <v>1</v>
      </c>
      <c r="H1535">
        <v>3</v>
      </c>
      <c r="I1535" t="s">
        <v>1486</v>
      </c>
      <c r="J1535" t="s">
        <v>3</v>
      </c>
      <c r="K1535" t="s">
        <v>1479</v>
      </c>
      <c r="L1535">
        <v>1346</v>
      </c>
      <c r="N1535">
        <v>1009</v>
      </c>
      <c r="O1535" t="s">
        <v>1242</v>
      </c>
      <c r="P1535" t="s">
        <v>1242</v>
      </c>
      <c r="Q1535">
        <v>1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1</v>
      </c>
      <c r="AD1535">
        <v>0</v>
      </c>
      <c r="AE1535">
        <v>0</v>
      </c>
      <c r="AF1535" t="s">
        <v>23</v>
      </c>
      <c r="AG1535">
        <v>0</v>
      </c>
      <c r="AH1535">
        <v>3</v>
      </c>
      <c r="AI1535">
        <v>-1</v>
      </c>
      <c r="AJ1535" t="s">
        <v>3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</row>
    <row r="1536" spans="1:44" x14ac:dyDescent="0.2">
      <c r="A1536">
        <f>ROW(Source!A431)</f>
        <v>431</v>
      </c>
      <c r="B1536">
        <v>292118797</v>
      </c>
      <c r="C1536">
        <v>292118768</v>
      </c>
      <c r="D1536">
        <v>277565498</v>
      </c>
      <c r="E1536">
        <v>109</v>
      </c>
      <c r="F1536">
        <v>1</v>
      </c>
      <c r="G1536">
        <v>1</v>
      </c>
      <c r="H1536">
        <v>3</v>
      </c>
      <c r="I1536" t="s">
        <v>1494</v>
      </c>
      <c r="J1536" t="s">
        <v>3</v>
      </c>
      <c r="K1536" t="s">
        <v>1495</v>
      </c>
      <c r="L1536">
        <v>1371</v>
      </c>
      <c r="N1536">
        <v>1013</v>
      </c>
      <c r="O1536" t="s">
        <v>21</v>
      </c>
      <c r="P1536" t="s">
        <v>21</v>
      </c>
      <c r="Q1536">
        <v>1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1</v>
      </c>
      <c r="AD1536">
        <v>0</v>
      </c>
      <c r="AE1536">
        <v>0</v>
      </c>
      <c r="AF1536" t="s">
        <v>23</v>
      </c>
      <c r="AG1536">
        <v>0</v>
      </c>
      <c r="AH1536">
        <v>3</v>
      </c>
      <c r="AI1536">
        <v>-1</v>
      </c>
      <c r="AJ1536" t="s">
        <v>3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</row>
    <row r="1537" spans="1:44" x14ac:dyDescent="0.2">
      <c r="A1537">
        <f>ROW(Source!A431)</f>
        <v>431</v>
      </c>
      <c r="B1537">
        <v>292118798</v>
      </c>
      <c r="C1537">
        <v>292118768</v>
      </c>
      <c r="D1537">
        <v>277565502</v>
      </c>
      <c r="E1537">
        <v>109</v>
      </c>
      <c r="F1537">
        <v>1</v>
      </c>
      <c r="G1537">
        <v>1</v>
      </c>
      <c r="H1537">
        <v>3</v>
      </c>
      <c r="I1537" t="s">
        <v>1468</v>
      </c>
      <c r="J1537" t="s">
        <v>3</v>
      </c>
      <c r="K1537" t="s">
        <v>1491</v>
      </c>
      <c r="L1537">
        <v>1371</v>
      </c>
      <c r="N1537">
        <v>1013</v>
      </c>
      <c r="O1537" t="s">
        <v>21</v>
      </c>
      <c r="P1537" t="s">
        <v>21</v>
      </c>
      <c r="Q1537">
        <v>1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1</v>
      </c>
      <c r="AD1537">
        <v>0</v>
      </c>
      <c r="AE1537">
        <v>0</v>
      </c>
      <c r="AF1537" t="s">
        <v>23</v>
      </c>
      <c r="AG1537">
        <v>0</v>
      </c>
      <c r="AH1537">
        <v>3</v>
      </c>
      <c r="AI1537">
        <v>-1</v>
      </c>
      <c r="AJ1537" t="s">
        <v>3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</row>
    <row r="1538" spans="1:44" x14ac:dyDescent="0.2">
      <c r="A1538">
        <f>ROW(Source!A432)</f>
        <v>432</v>
      </c>
      <c r="B1538">
        <v>292118810</v>
      </c>
      <c r="C1538">
        <v>292118799</v>
      </c>
      <c r="D1538">
        <v>277560281</v>
      </c>
      <c r="E1538">
        <v>109</v>
      </c>
      <c r="F1538">
        <v>1</v>
      </c>
      <c r="G1538">
        <v>1</v>
      </c>
      <c r="H1538">
        <v>1</v>
      </c>
      <c r="I1538" t="s">
        <v>1346</v>
      </c>
      <c r="J1538" t="s">
        <v>3</v>
      </c>
      <c r="K1538" t="s">
        <v>1347</v>
      </c>
      <c r="L1538">
        <v>1191</v>
      </c>
      <c r="N1538">
        <v>1013</v>
      </c>
      <c r="O1538" t="s">
        <v>1220</v>
      </c>
      <c r="P1538" t="s">
        <v>1220</v>
      </c>
      <c r="Q1538">
        <v>1</v>
      </c>
      <c r="X1538">
        <v>21.37</v>
      </c>
      <c r="Y1538">
        <v>0</v>
      </c>
      <c r="Z1538">
        <v>0</v>
      </c>
      <c r="AA1538">
        <v>0</v>
      </c>
      <c r="AB1538">
        <v>435.17</v>
      </c>
      <c r="AC1538">
        <v>0</v>
      </c>
      <c r="AD1538">
        <v>1</v>
      </c>
      <c r="AE1538">
        <v>1</v>
      </c>
      <c r="AF1538" t="s">
        <v>3</v>
      </c>
      <c r="AG1538">
        <v>21.37</v>
      </c>
      <c r="AH1538">
        <v>2</v>
      </c>
      <c r="AI1538">
        <v>292118800</v>
      </c>
      <c r="AJ1538">
        <v>978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</row>
    <row r="1539" spans="1:44" x14ac:dyDescent="0.2">
      <c r="A1539">
        <f>ROW(Source!A432)</f>
        <v>432</v>
      </c>
      <c r="B1539">
        <v>292118811</v>
      </c>
      <c r="C1539">
        <v>292118799</v>
      </c>
      <c r="D1539">
        <v>277560491</v>
      </c>
      <c r="E1539">
        <v>109</v>
      </c>
      <c r="F1539">
        <v>1</v>
      </c>
      <c r="G1539">
        <v>1</v>
      </c>
      <c r="H1539">
        <v>1</v>
      </c>
      <c r="I1539" t="s">
        <v>1221</v>
      </c>
      <c r="J1539" t="s">
        <v>3</v>
      </c>
      <c r="K1539" t="s">
        <v>1222</v>
      </c>
      <c r="L1539">
        <v>1191</v>
      </c>
      <c r="N1539">
        <v>1013</v>
      </c>
      <c r="O1539" t="s">
        <v>1220</v>
      </c>
      <c r="P1539" t="s">
        <v>1220</v>
      </c>
      <c r="Q1539">
        <v>1</v>
      </c>
      <c r="X1539">
        <v>4.2300000000000004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1</v>
      </c>
      <c r="AE1539">
        <v>2</v>
      </c>
      <c r="AF1539" t="s">
        <v>3</v>
      </c>
      <c r="AG1539">
        <v>4.2300000000000004</v>
      </c>
      <c r="AH1539">
        <v>2</v>
      </c>
      <c r="AI1539">
        <v>292118801</v>
      </c>
      <c r="AJ1539">
        <v>979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</row>
    <row r="1540" spans="1:44" x14ac:dyDescent="0.2">
      <c r="A1540">
        <f>ROW(Source!A432)</f>
        <v>432</v>
      </c>
      <c r="B1540">
        <v>292118812</v>
      </c>
      <c r="C1540">
        <v>292118799</v>
      </c>
      <c r="D1540">
        <v>277944474</v>
      </c>
      <c r="E1540">
        <v>1</v>
      </c>
      <c r="F1540">
        <v>1</v>
      </c>
      <c r="G1540">
        <v>1</v>
      </c>
      <c r="H1540">
        <v>2</v>
      </c>
      <c r="I1540" t="s">
        <v>1300</v>
      </c>
      <c r="J1540" t="s">
        <v>1301</v>
      </c>
      <c r="K1540" t="s">
        <v>1302</v>
      </c>
      <c r="L1540">
        <v>1368</v>
      </c>
      <c r="N1540">
        <v>1011</v>
      </c>
      <c r="O1540" t="s">
        <v>1090</v>
      </c>
      <c r="P1540" t="s">
        <v>1090</v>
      </c>
      <c r="Q1540">
        <v>1</v>
      </c>
      <c r="X1540">
        <v>3.16</v>
      </c>
      <c r="Y1540">
        <v>0</v>
      </c>
      <c r="Z1540">
        <v>1811.82</v>
      </c>
      <c r="AA1540">
        <v>549.32000000000005</v>
      </c>
      <c r="AB1540">
        <v>0</v>
      </c>
      <c r="AC1540">
        <v>0</v>
      </c>
      <c r="AD1540">
        <v>1</v>
      </c>
      <c r="AE1540">
        <v>0</v>
      </c>
      <c r="AF1540" t="s">
        <v>3</v>
      </c>
      <c r="AG1540">
        <v>3.16</v>
      </c>
      <c r="AH1540">
        <v>2</v>
      </c>
      <c r="AI1540">
        <v>292118802</v>
      </c>
      <c r="AJ1540">
        <v>980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</row>
    <row r="1541" spans="1:44" x14ac:dyDescent="0.2">
      <c r="A1541">
        <f>ROW(Source!A432)</f>
        <v>432</v>
      </c>
      <c r="B1541">
        <v>292118813</v>
      </c>
      <c r="C1541">
        <v>292118799</v>
      </c>
      <c r="D1541">
        <v>277945805</v>
      </c>
      <c r="E1541">
        <v>1</v>
      </c>
      <c r="F1541">
        <v>1</v>
      </c>
      <c r="G1541">
        <v>1</v>
      </c>
      <c r="H1541">
        <v>2</v>
      </c>
      <c r="I1541" t="s">
        <v>1227</v>
      </c>
      <c r="J1541" t="s">
        <v>1228</v>
      </c>
      <c r="K1541" t="s">
        <v>1229</v>
      </c>
      <c r="L1541">
        <v>1368</v>
      </c>
      <c r="N1541">
        <v>1011</v>
      </c>
      <c r="O1541" t="s">
        <v>1090</v>
      </c>
      <c r="P1541" t="s">
        <v>1090</v>
      </c>
      <c r="Q1541">
        <v>1</v>
      </c>
      <c r="X1541">
        <v>1.07</v>
      </c>
      <c r="Y1541">
        <v>0</v>
      </c>
      <c r="Z1541">
        <v>544.70000000000005</v>
      </c>
      <c r="AA1541">
        <v>477.98</v>
      </c>
      <c r="AB1541">
        <v>0</v>
      </c>
      <c r="AC1541">
        <v>0</v>
      </c>
      <c r="AD1541">
        <v>1</v>
      </c>
      <c r="AE1541">
        <v>0</v>
      </c>
      <c r="AF1541" t="s">
        <v>3</v>
      </c>
      <c r="AG1541">
        <v>1.07</v>
      </c>
      <c r="AH1541">
        <v>2</v>
      </c>
      <c r="AI1541">
        <v>292118803</v>
      </c>
      <c r="AJ1541">
        <v>981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</row>
    <row r="1542" spans="1:44" x14ac:dyDescent="0.2">
      <c r="A1542">
        <f>ROW(Source!A432)</f>
        <v>432</v>
      </c>
      <c r="B1542">
        <v>292118814</v>
      </c>
      <c r="C1542">
        <v>292118799</v>
      </c>
      <c r="D1542">
        <v>277862533</v>
      </c>
      <c r="E1542">
        <v>1</v>
      </c>
      <c r="F1542">
        <v>1</v>
      </c>
      <c r="G1542">
        <v>1</v>
      </c>
      <c r="H1542">
        <v>3</v>
      </c>
      <c r="I1542" t="s">
        <v>1243</v>
      </c>
      <c r="J1542" t="s">
        <v>1244</v>
      </c>
      <c r="K1542" t="s">
        <v>1245</v>
      </c>
      <c r="L1542">
        <v>1346</v>
      </c>
      <c r="N1542">
        <v>1009</v>
      </c>
      <c r="O1542" t="s">
        <v>1242</v>
      </c>
      <c r="P1542" t="s">
        <v>1242</v>
      </c>
      <c r="Q1542">
        <v>1</v>
      </c>
      <c r="X1542">
        <v>0.1</v>
      </c>
      <c r="Y1542">
        <v>238.29</v>
      </c>
      <c r="Z1542">
        <v>0</v>
      </c>
      <c r="AA1542">
        <v>0</v>
      </c>
      <c r="AB1542">
        <v>0</v>
      </c>
      <c r="AC1542">
        <v>0</v>
      </c>
      <c r="AD1542">
        <v>1</v>
      </c>
      <c r="AE1542">
        <v>0</v>
      </c>
      <c r="AF1542" t="s">
        <v>23</v>
      </c>
      <c r="AG1542">
        <v>0</v>
      </c>
      <c r="AH1542">
        <v>2</v>
      </c>
      <c r="AI1542">
        <v>292118804</v>
      </c>
      <c r="AJ1542">
        <v>982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</row>
    <row r="1543" spans="1:44" x14ac:dyDescent="0.2">
      <c r="A1543">
        <f>ROW(Source!A432)</f>
        <v>432</v>
      </c>
      <c r="B1543">
        <v>292118815</v>
      </c>
      <c r="C1543">
        <v>292118799</v>
      </c>
      <c r="D1543">
        <v>277862540</v>
      </c>
      <c r="E1543">
        <v>1</v>
      </c>
      <c r="F1543">
        <v>1</v>
      </c>
      <c r="G1543">
        <v>1</v>
      </c>
      <c r="H1543">
        <v>3</v>
      </c>
      <c r="I1543" t="s">
        <v>1325</v>
      </c>
      <c r="J1543" t="s">
        <v>1326</v>
      </c>
      <c r="K1543" t="s">
        <v>1327</v>
      </c>
      <c r="L1543">
        <v>1346</v>
      </c>
      <c r="N1543">
        <v>1009</v>
      </c>
      <c r="O1543" t="s">
        <v>1242</v>
      </c>
      <c r="P1543" t="s">
        <v>1242</v>
      </c>
      <c r="Q1543">
        <v>1</v>
      </c>
      <c r="X1543">
        <v>0.03</v>
      </c>
      <c r="Y1543">
        <v>80.02</v>
      </c>
      <c r="Z1543">
        <v>0</v>
      </c>
      <c r="AA1543">
        <v>0</v>
      </c>
      <c r="AB1543">
        <v>0</v>
      </c>
      <c r="AC1543">
        <v>0</v>
      </c>
      <c r="AD1543">
        <v>1</v>
      </c>
      <c r="AE1543">
        <v>0</v>
      </c>
      <c r="AF1543" t="s">
        <v>23</v>
      </c>
      <c r="AG1543">
        <v>0</v>
      </c>
      <c r="AH1543">
        <v>2</v>
      </c>
      <c r="AI1543">
        <v>292118805</v>
      </c>
      <c r="AJ1543">
        <v>983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</row>
    <row r="1544" spans="1:44" x14ac:dyDescent="0.2">
      <c r="A1544">
        <f>ROW(Source!A432)</f>
        <v>432</v>
      </c>
      <c r="B1544">
        <v>292118816</v>
      </c>
      <c r="C1544">
        <v>292118799</v>
      </c>
      <c r="D1544">
        <v>277867733</v>
      </c>
      <c r="E1544">
        <v>1</v>
      </c>
      <c r="F1544">
        <v>1</v>
      </c>
      <c r="G1544">
        <v>1</v>
      </c>
      <c r="H1544">
        <v>3</v>
      </c>
      <c r="I1544" t="s">
        <v>1438</v>
      </c>
      <c r="J1544" t="s">
        <v>1439</v>
      </c>
      <c r="K1544" t="s">
        <v>1440</v>
      </c>
      <c r="L1544">
        <v>1346</v>
      </c>
      <c r="N1544">
        <v>1009</v>
      </c>
      <c r="O1544" t="s">
        <v>1242</v>
      </c>
      <c r="P1544" t="s">
        <v>1242</v>
      </c>
      <c r="Q1544">
        <v>1</v>
      </c>
      <c r="X1544">
        <v>0</v>
      </c>
      <c r="Y1544">
        <v>174.93</v>
      </c>
      <c r="Z1544">
        <v>0</v>
      </c>
      <c r="AA1544">
        <v>0</v>
      </c>
      <c r="AB1544">
        <v>0</v>
      </c>
      <c r="AC1544">
        <v>1</v>
      </c>
      <c r="AD1544">
        <v>0</v>
      </c>
      <c r="AE1544">
        <v>0</v>
      </c>
      <c r="AF1544" t="s">
        <v>23</v>
      </c>
      <c r="AG1544">
        <v>0</v>
      </c>
      <c r="AH1544">
        <v>3</v>
      </c>
      <c r="AI1544">
        <v>-1</v>
      </c>
      <c r="AJ1544" t="s">
        <v>3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</row>
    <row r="1545" spans="1:44" x14ac:dyDescent="0.2">
      <c r="A1545">
        <f>ROW(Source!A432)</f>
        <v>432</v>
      </c>
      <c r="B1545">
        <v>292118817</v>
      </c>
      <c r="C1545">
        <v>292118799</v>
      </c>
      <c r="D1545">
        <v>277869627</v>
      </c>
      <c r="E1545">
        <v>1</v>
      </c>
      <c r="F1545">
        <v>1</v>
      </c>
      <c r="G1545">
        <v>1</v>
      </c>
      <c r="H1545">
        <v>3</v>
      </c>
      <c r="I1545" t="s">
        <v>1246</v>
      </c>
      <c r="J1545" t="s">
        <v>1247</v>
      </c>
      <c r="K1545" t="s">
        <v>1248</v>
      </c>
      <c r="L1545">
        <v>1346</v>
      </c>
      <c r="N1545">
        <v>1009</v>
      </c>
      <c r="O1545" t="s">
        <v>1242</v>
      </c>
      <c r="P1545" t="s">
        <v>1242</v>
      </c>
      <c r="Q1545">
        <v>1</v>
      </c>
      <c r="X1545">
        <v>0.02</v>
      </c>
      <c r="Y1545">
        <v>56.11</v>
      </c>
      <c r="Z1545">
        <v>0</v>
      </c>
      <c r="AA1545">
        <v>0</v>
      </c>
      <c r="AB1545">
        <v>0</v>
      </c>
      <c r="AC1545">
        <v>0</v>
      </c>
      <c r="AD1545">
        <v>1</v>
      </c>
      <c r="AE1545">
        <v>0</v>
      </c>
      <c r="AF1545" t="s">
        <v>23</v>
      </c>
      <c r="AG1545">
        <v>0</v>
      </c>
      <c r="AH1545">
        <v>2</v>
      </c>
      <c r="AI1545">
        <v>292118806</v>
      </c>
      <c r="AJ1545">
        <v>984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</row>
    <row r="1546" spans="1:44" x14ac:dyDescent="0.2">
      <c r="A1546">
        <f>ROW(Source!A432)</f>
        <v>432</v>
      </c>
      <c r="B1546">
        <v>292118818</v>
      </c>
      <c r="C1546">
        <v>292118799</v>
      </c>
      <c r="D1546">
        <v>277561946</v>
      </c>
      <c r="E1546">
        <v>109</v>
      </c>
      <c r="F1546">
        <v>1</v>
      </c>
      <c r="G1546">
        <v>1</v>
      </c>
      <c r="H1546">
        <v>3</v>
      </c>
      <c r="I1546" t="s">
        <v>1497</v>
      </c>
      <c r="J1546" t="s">
        <v>3</v>
      </c>
      <c r="K1546" t="s">
        <v>1498</v>
      </c>
      <c r="L1546">
        <v>1371</v>
      </c>
      <c r="N1546">
        <v>1013</v>
      </c>
      <c r="O1546" t="s">
        <v>21</v>
      </c>
      <c r="P1546" t="s">
        <v>21</v>
      </c>
      <c r="Q1546">
        <v>1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1</v>
      </c>
      <c r="AD1546">
        <v>0</v>
      </c>
      <c r="AE1546">
        <v>0</v>
      </c>
      <c r="AF1546" t="s">
        <v>23</v>
      </c>
      <c r="AG1546">
        <v>0</v>
      </c>
      <c r="AH1546">
        <v>3</v>
      </c>
      <c r="AI1546">
        <v>-1</v>
      </c>
      <c r="AJ1546" t="s">
        <v>3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</row>
    <row r="1547" spans="1:44" x14ac:dyDescent="0.2">
      <c r="A1547">
        <f>ROW(Source!A432)</f>
        <v>432</v>
      </c>
      <c r="B1547">
        <v>292118819</v>
      </c>
      <c r="C1547">
        <v>292118799</v>
      </c>
      <c r="D1547">
        <v>277561951</v>
      </c>
      <c r="E1547">
        <v>109</v>
      </c>
      <c r="F1547">
        <v>1</v>
      </c>
      <c r="G1547">
        <v>1</v>
      </c>
      <c r="H1547">
        <v>3</v>
      </c>
      <c r="I1547" t="s">
        <v>1505</v>
      </c>
      <c r="J1547" t="s">
        <v>3</v>
      </c>
      <c r="K1547" t="s">
        <v>1506</v>
      </c>
      <c r="L1547">
        <v>1371</v>
      </c>
      <c r="N1547">
        <v>1013</v>
      </c>
      <c r="O1547" t="s">
        <v>21</v>
      </c>
      <c r="P1547" t="s">
        <v>21</v>
      </c>
      <c r="Q1547">
        <v>1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1</v>
      </c>
      <c r="AD1547">
        <v>0</v>
      </c>
      <c r="AE1547">
        <v>0</v>
      </c>
      <c r="AF1547" t="s">
        <v>23</v>
      </c>
      <c r="AG1547">
        <v>0</v>
      </c>
      <c r="AH1547">
        <v>3</v>
      </c>
      <c r="AI1547">
        <v>-1</v>
      </c>
      <c r="AJ1547" t="s">
        <v>3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</row>
    <row r="1548" spans="1:44" x14ac:dyDescent="0.2">
      <c r="A1548">
        <f>ROW(Source!A432)</f>
        <v>432</v>
      </c>
      <c r="B1548">
        <v>292118820</v>
      </c>
      <c r="C1548">
        <v>292118799</v>
      </c>
      <c r="D1548">
        <v>277562634</v>
      </c>
      <c r="E1548">
        <v>109</v>
      </c>
      <c r="F1548">
        <v>1</v>
      </c>
      <c r="G1548">
        <v>1</v>
      </c>
      <c r="H1548">
        <v>3</v>
      </c>
      <c r="I1548" t="s">
        <v>1480</v>
      </c>
      <c r="J1548" t="s">
        <v>3</v>
      </c>
      <c r="K1548" t="s">
        <v>1481</v>
      </c>
      <c r="L1548">
        <v>1348</v>
      </c>
      <c r="N1548">
        <v>1009</v>
      </c>
      <c r="O1548" t="s">
        <v>806</v>
      </c>
      <c r="P1548" t="s">
        <v>806</v>
      </c>
      <c r="Q1548">
        <v>1000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1</v>
      </c>
      <c r="AD1548">
        <v>0</v>
      </c>
      <c r="AE1548">
        <v>0</v>
      </c>
      <c r="AF1548" t="s">
        <v>23</v>
      </c>
      <c r="AG1548">
        <v>0</v>
      </c>
      <c r="AH1548">
        <v>3</v>
      </c>
      <c r="AI1548">
        <v>-1</v>
      </c>
      <c r="AJ1548" t="s">
        <v>3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</row>
    <row r="1549" spans="1:44" x14ac:dyDescent="0.2">
      <c r="A1549">
        <f>ROW(Source!A432)</f>
        <v>432</v>
      </c>
      <c r="B1549">
        <v>292118821</v>
      </c>
      <c r="C1549">
        <v>292118799</v>
      </c>
      <c r="D1549">
        <v>277562780</v>
      </c>
      <c r="E1549">
        <v>109</v>
      </c>
      <c r="F1549">
        <v>1</v>
      </c>
      <c r="G1549">
        <v>1</v>
      </c>
      <c r="H1549">
        <v>3</v>
      </c>
      <c r="I1549" t="s">
        <v>1482</v>
      </c>
      <c r="J1549" t="s">
        <v>3</v>
      </c>
      <c r="K1549" t="s">
        <v>1483</v>
      </c>
      <c r="L1549">
        <v>1346</v>
      </c>
      <c r="N1549">
        <v>1009</v>
      </c>
      <c r="O1549" t="s">
        <v>1242</v>
      </c>
      <c r="P1549" t="s">
        <v>1242</v>
      </c>
      <c r="Q1549">
        <v>1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1</v>
      </c>
      <c r="AD1549">
        <v>0</v>
      </c>
      <c r="AE1549">
        <v>0</v>
      </c>
      <c r="AF1549" t="s">
        <v>23</v>
      </c>
      <c r="AG1549">
        <v>0</v>
      </c>
      <c r="AH1549">
        <v>3</v>
      </c>
      <c r="AI1549">
        <v>-1</v>
      </c>
      <c r="AJ1549" t="s">
        <v>3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</row>
    <row r="1550" spans="1:44" x14ac:dyDescent="0.2">
      <c r="A1550">
        <f>ROW(Source!A432)</f>
        <v>432</v>
      </c>
      <c r="B1550">
        <v>292118822</v>
      </c>
      <c r="C1550">
        <v>292118799</v>
      </c>
      <c r="D1550">
        <v>277563139</v>
      </c>
      <c r="E1550">
        <v>109</v>
      </c>
      <c r="F1550">
        <v>1</v>
      </c>
      <c r="G1550">
        <v>1</v>
      </c>
      <c r="H1550">
        <v>3</v>
      </c>
      <c r="I1550" t="s">
        <v>1492</v>
      </c>
      <c r="J1550" t="s">
        <v>3</v>
      </c>
      <c r="K1550" t="s">
        <v>1493</v>
      </c>
      <c r="L1550">
        <v>1348</v>
      </c>
      <c r="N1550">
        <v>1009</v>
      </c>
      <c r="O1550" t="s">
        <v>806</v>
      </c>
      <c r="P1550" t="s">
        <v>806</v>
      </c>
      <c r="Q1550">
        <v>1000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1</v>
      </c>
      <c r="AD1550">
        <v>0</v>
      </c>
      <c r="AE1550">
        <v>0</v>
      </c>
      <c r="AF1550" t="s">
        <v>23</v>
      </c>
      <c r="AG1550">
        <v>0</v>
      </c>
      <c r="AH1550">
        <v>3</v>
      </c>
      <c r="AI1550">
        <v>-1</v>
      </c>
      <c r="AJ1550" t="s">
        <v>3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</row>
    <row r="1551" spans="1:44" x14ac:dyDescent="0.2">
      <c r="A1551">
        <f>ROW(Source!A432)</f>
        <v>432</v>
      </c>
      <c r="B1551">
        <v>292118823</v>
      </c>
      <c r="C1551">
        <v>292118799</v>
      </c>
      <c r="D1551">
        <v>277896283</v>
      </c>
      <c r="E1551">
        <v>1</v>
      </c>
      <c r="F1551">
        <v>1</v>
      </c>
      <c r="G1551">
        <v>1</v>
      </c>
      <c r="H1551">
        <v>3</v>
      </c>
      <c r="I1551" t="s">
        <v>1331</v>
      </c>
      <c r="J1551" t="s">
        <v>1332</v>
      </c>
      <c r="K1551" t="s">
        <v>1333</v>
      </c>
      <c r="L1551">
        <v>1348</v>
      </c>
      <c r="N1551">
        <v>1009</v>
      </c>
      <c r="O1551" t="s">
        <v>806</v>
      </c>
      <c r="P1551" t="s">
        <v>806</v>
      </c>
      <c r="Q1551">
        <v>1000</v>
      </c>
      <c r="X1551">
        <v>4.0000000000000002E-4</v>
      </c>
      <c r="Y1551">
        <v>61265.39</v>
      </c>
      <c r="Z1551">
        <v>0</v>
      </c>
      <c r="AA1551">
        <v>0</v>
      </c>
      <c r="AB1551">
        <v>0</v>
      </c>
      <c r="AC1551">
        <v>0</v>
      </c>
      <c r="AD1551">
        <v>1</v>
      </c>
      <c r="AE1551">
        <v>0</v>
      </c>
      <c r="AF1551" t="s">
        <v>23</v>
      </c>
      <c r="AG1551">
        <v>0</v>
      </c>
      <c r="AH1551">
        <v>2</v>
      </c>
      <c r="AI1551">
        <v>292118807</v>
      </c>
      <c r="AJ1551">
        <v>985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</row>
    <row r="1552" spans="1:44" x14ac:dyDescent="0.2">
      <c r="A1552">
        <f>ROW(Source!A432)</f>
        <v>432</v>
      </c>
      <c r="B1552">
        <v>292118824</v>
      </c>
      <c r="C1552">
        <v>292118799</v>
      </c>
      <c r="D1552">
        <v>277896315</v>
      </c>
      <c r="E1552">
        <v>1</v>
      </c>
      <c r="F1552">
        <v>1</v>
      </c>
      <c r="G1552">
        <v>1</v>
      </c>
      <c r="H1552">
        <v>3</v>
      </c>
      <c r="I1552" t="s">
        <v>1334</v>
      </c>
      <c r="J1552" t="s">
        <v>1335</v>
      </c>
      <c r="K1552" t="s">
        <v>1336</v>
      </c>
      <c r="L1552">
        <v>1348</v>
      </c>
      <c r="N1552">
        <v>1009</v>
      </c>
      <c r="O1552" t="s">
        <v>806</v>
      </c>
      <c r="P1552" t="s">
        <v>806</v>
      </c>
      <c r="Q1552">
        <v>1000</v>
      </c>
      <c r="X1552">
        <v>1E-4</v>
      </c>
      <c r="Y1552">
        <v>80020.98</v>
      </c>
      <c r="Z1552">
        <v>0</v>
      </c>
      <c r="AA1552">
        <v>0</v>
      </c>
      <c r="AB1552">
        <v>0</v>
      </c>
      <c r="AC1552">
        <v>0</v>
      </c>
      <c r="AD1552">
        <v>1</v>
      </c>
      <c r="AE1552">
        <v>0</v>
      </c>
      <c r="AF1552" t="s">
        <v>23</v>
      </c>
      <c r="AG1552">
        <v>0</v>
      </c>
      <c r="AH1552">
        <v>2</v>
      </c>
      <c r="AI1552">
        <v>292118808</v>
      </c>
      <c r="AJ1552">
        <v>986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</row>
    <row r="1553" spans="1:44" x14ac:dyDescent="0.2">
      <c r="A1553">
        <f>ROW(Source!A432)</f>
        <v>432</v>
      </c>
      <c r="B1553">
        <v>292118825</v>
      </c>
      <c r="C1553">
        <v>292118799</v>
      </c>
      <c r="D1553">
        <v>277908257</v>
      </c>
      <c r="E1553">
        <v>1</v>
      </c>
      <c r="F1553">
        <v>1</v>
      </c>
      <c r="G1553">
        <v>1</v>
      </c>
      <c r="H1553">
        <v>3</v>
      </c>
      <c r="I1553" t="s">
        <v>1343</v>
      </c>
      <c r="J1553" t="s">
        <v>1344</v>
      </c>
      <c r="K1553" t="s">
        <v>1345</v>
      </c>
      <c r="L1553">
        <v>1425</v>
      </c>
      <c r="N1553">
        <v>1013</v>
      </c>
      <c r="O1553" t="s">
        <v>880</v>
      </c>
      <c r="P1553" t="s">
        <v>880</v>
      </c>
      <c r="Q1553">
        <v>1</v>
      </c>
      <c r="X1553">
        <v>0.12</v>
      </c>
      <c r="Y1553">
        <v>1031.73</v>
      </c>
      <c r="Z1553">
        <v>0</v>
      </c>
      <c r="AA1553">
        <v>0</v>
      </c>
      <c r="AB1553">
        <v>0</v>
      </c>
      <c r="AC1553">
        <v>0</v>
      </c>
      <c r="AD1553">
        <v>1</v>
      </c>
      <c r="AE1553">
        <v>0</v>
      </c>
      <c r="AF1553" t="s">
        <v>23</v>
      </c>
      <c r="AG1553">
        <v>0</v>
      </c>
      <c r="AH1553">
        <v>2</v>
      </c>
      <c r="AI1553">
        <v>292118809</v>
      </c>
      <c r="AJ1553">
        <v>987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</row>
    <row r="1554" spans="1:44" x14ac:dyDescent="0.2">
      <c r="A1554">
        <f>ROW(Source!A432)</f>
        <v>432</v>
      </c>
      <c r="B1554">
        <v>292118826</v>
      </c>
      <c r="C1554">
        <v>292118799</v>
      </c>
      <c r="D1554">
        <v>277565451</v>
      </c>
      <c r="E1554">
        <v>109</v>
      </c>
      <c r="F1554">
        <v>1</v>
      </c>
      <c r="G1554">
        <v>1</v>
      </c>
      <c r="H1554">
        <v>3</v>
      </c>
      <c r="I1554" t="s">
        <v>1484</v>
      </c>
      <c r="J1554" t="s">
        <v>3</v>
      </c>
      <c r="K1554" t="s">
        <v>1490</v>
      </c>
      <c r="L1554">
        <v>1371</v>
      </c>
      <c r="N1554">
        <v>1013</v>
      </c>
      <c r="O1554" t="s">
        <v>21</v>
      </c>
      <c r="P1554" t="s">
        <v>21</v>
      </c>
      <c r="Q1554">
        <v>1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1</v>
      </c>
      <c r="AD1554">
        <v>0</v>
      </c>
      <c r="AE1554">
        <v>0</v>
      </c>
      <c r="AF1554" t="s">
        <v>23</v>
      </c>
      <c r="AG1554">
        <v>0</v>
      </c>
      <c r="AH1554">
        <v>3</v>
      </c>
      <c r="AI1554">
        <v>-1</v>
      </c>
      <c r="AJ1554" t="s">
        <v>3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</row>
    <row r="1555" spans="1:44" x14ac:dyDescent="0.2">
      <c r="A1555">
        <f>ROW(Source!A432)</f>
        <v>432</v>
      </c>
      <c r="B1555">
        <v>292118827</v>
      </c>
      <c r="C1555">
        <v>292118799</v>
      </c>
      <c r="D1555">
        <v>277565474</v>
      </c>
      <c r="E1555">
        <v>109</v>
      </c>
      <c r="F1555">
        <v>1</v>
      </c>
      <c r="G1555">
        <v>1</v>
      </c>
      <c r="H1555">
        <v>3</v>
      </c>
      <c r="I1555" t="s">
        <v>1486</v>
      </c>
      <c r="J1555" t="s">
        <v>3</v>
      </c>
      <c r="K1555" t="s">
        <v>1479</v>
      </c>
      <c r="L1555">
        <v>1346</v>
      </c>
      <c r="N1555">
        <v>1009</v>
      </c>
      <c r="O1555" t="s">
        <v>1242</v>
      </c>
      <c r="P1555" t="s">
        <v>1242</v>
      </c>
      <c r="Q1555">
        <v>1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1</v>
      </c>
      <c r="AD1555">
        <v>0</v>
      </c>
      <c r="AE1555">
        <v>0</v>
      </c>
      <c r="AF1555" t="s">
        <v>23</v>
      </c>
      <c r="AG1555">
        <v>0</v>
      </c>
      <c r="AH1555">
        <v>3</v>
      </c>
      <c r="AI1555">
        <v>-1</v>
      </c>
      <c r="AJ1555" t="s">
        <v>3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</row>
    <row r="1556" spans="1:44" x14ac:dyDescent="0.2">
      <c r="A1556">
        <f>ROW(Source!A432)</f>
        <v>432</v>
      </c>
      <c r="B1556">
        <v>292118828</v>
      </c>
      <c r="C1556">
        <v>292118799</v>
      </c>
      <c r="D1556">
        <v>277565498</v>
      </c>
      <c r="E1556">
        <v>109</v>
      </c>
      <c r="F1556">
        <v>1</v>
      </c>
      <c r="G1556">
        <v>1</v>
      </c>
      <c r="H1556">
        <v>3</v>
      </c>
      <c r="I1556" t="s">
        <v>1494</v>
      </c>
      <c r="J1556" t="s">
        <v>3</v>
      </c>
      <c r="K1556" t="s">
        <v>1495</v>
      </c>
      <c r="L1556">
        <v>1371</v>
      </c>
      <c r="N1556">
        <v>1013</v>
      </c>
      <c r="O1556" t="s">
        <v>21</v>
      </c>
      <c r="P1556" t="s">
        <v>21</v>
      </c>
      <c r="Q1556">
        <v>1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1</v>
      </c>
      <c r="AD1556">
        <v>0</v>
      </c>
      <c r="AE1556">
        <v>0</v>
      </c>
      <c r="AF1556" t="s">
        <v>23</v>
      </c>
      <c r="AG1556">
        <v>0</v>
      </c>
      <c r="AH1556">
        <v>3</v>
      </c>
      <c r="AI1556">
        <v>-1</v>
      </c>
      <c r="AJ1556" t="s">
        <v>3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</row>
    <row r="1557" spans="1:44" x14ac:dyDescent="0.2">
      <c r="A1557">
        <f>ROW(Source!A432)</f>
        <v>432</v>
      </c>
      <c r="B1557">
        <v>292118829</v>
      </c>
      <c r="C1557">
        <v>292118799</v>
      </c>
      <c r="D1557">
        <v>277565502</v>
      </c>
      <c r="E1557">
        <v>109</v>
      </c>
      <c r="F1557">
        <v>1</v>
      </c>
      <c r="G1557">
        <v>1</v>
      </c>
      <c r="H1557">
        <v>3</v>
      </c>
      <c r="I1557" t="s">
        <v>1468</v>
      </c>
      <c r="J1557" t="s">
        <v>3</v>
      </c>
      <c r="K1557" t="s">
        <v>1491</v>
      </c>
      <c r="L1557">
        <v>1371</v>
      </c>
      <c r="N1557">
        <v>1013</v>
      </c>
      <c r="O1557" t="s">
        <v>21</v>
      </c>
      <c r="P1557" t="s">
        <v>21</v>
      </c>
      <c r="Q1557">
        <v>1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1</v>
      </c>
      <c r="AD1557">
        <v>0</v>
      </c>
      <c r="AE1557">
        <v>0</v>
      </c>
      <c r="AF1557" t="s">
        <v>23</v>
      </c>
      <c r="AG1557">
        <v>0</v>
      </c>
      <c r="AH1557">
        <v>3</v>
      </c>
      <c r="AI1557">
        <v>-1</v>
      </c>
      <c r="AJ1557" t="s">
        <v>3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</row>
    <row r="1558" spans="1:44" x14ac:dyDescent="0.2">
      <c r="A1558">
        <f>ROW(Source!A433)</f>
        <v>433</v>
      </c>
      <c r="B1558">
        <v>292118841</v>
      </c>
      <c r="C1558">
        <v>292118830</v>
      </c>
      <c r="D1558">
        <v>277560279</v>
      </c>
      <c r="E1558">
        <v>109</v>
      </c>
      <c r="F1558">
        <v>1</v>
      </c>
      <c r="G1558">
        <v>1</v>
      </c>
      <c r="H1558">
        <v>1</v>
      </c>
      <c r="I1558" t="s">
        <v>1348</v>
      </c>
      <c r="J1558" t="s">
        <v>3</v>
      </c>
      <c r="K1558" t="s">
        <v>1349</v>
      </c>
      <c r="L1558">
        <v>1191</v>
      </c>
      <c r="N1558">
        <v>1013</v>
      </c>
      <c r="O1558" t="s">
        <v>1220</v>
      </c>
      <c r="P1558" t="s">
        <v>1220</v>
      </c>
      <c r="Q1558">
        <v>1</v>
      </c>
      <c r="X1558">
        <v>7.66</v>
      </c>
      <c r="Y1558">
        <v>0</v>
      </c>
      <c r="Z1558">
        <v>0</v>
      </c>
      <c r="AA1558">
        <v>0</v>
      </c>
      <c r="AB1558">
        <v>429.82</v>
      </c>
      <c r="AC1558">
        <v>0</v>
      </c>
      <c r="AD1558">
        <v>1</v>
      </c>
      <c r="AE1558">
        <v>1</v>
      </c>
      <c r="AF1558" t="s">
        <v>3</v>
      </c>
      <c r="AG1558">
        <v>7.66</v>
      </c>
      <c r="AH1558">
        <v>2</v>
      </c>
      <c r="AI1558">
        <v>292118831</v>
      </c>
      <c r="AJ1558">
        <v>988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</row>
    <row r="1559" spans="1:44" x14ac:dyDescent="0.2">
      <c r="A1559">
        <f>ROW(Source!A433)</f>
        <v>433</v>
      </c>
      <c r="B1559">
        <v>292118842</v>
      </c>
      <c r="C1559">
        <v>292118830</v>
      </c>
      <c r="D1559">
        <v>277560491</v>
      </c>
      <c r="E1559">
        <v>109</v>
      </c>
      <c r="F1559">
        <v>1</v>
      </c>
      <c r="G1559">
        <v>1</v>
      </c>
      <c r="H1559">
        <v>1</v>
      </c>
      <c r="I1559" t="s">
        <v>1221</v>
      </c>
      <c r="J1559" t="s">
        <v>3</v>
      </c>
      <c r="K1559" t="s">
        <v>1222</v>
      </c>
      <c r="L1559">
        <v>1191</v>
      </c>
      <c r="N1559">
        <v>1013</v>
      </c>
      <c r="O1559" t="s">
        <v>1220</v>
      </c>
      <c r="P1559" t="s">
        <v>1220</v>
      </c>
      <c r="Q1559">
        <v>1</v>
      </c>
      <c r="X1559">
        <v>1.3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1</v>
      </c>
      <c r="AE1559">
        <v>2</v>
      </c>
      <c r="AF1559" t="s">
        <v>3</v>
      </c>
      <c r="AG1559">
        <v>1.3</v>
      </c>
      <c r="AH1559">
        <v>2</v>
      </c>
      <c r="AI1559">
        <v>292118832</v>
      </c>
      <c r="AJ1559">
        <v>989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</row>
    <row r="1560" spans="1:44" x14ac:dyDescent="0.2">
      <c r="A1560">
        <f>ROW(Source!A433)</f>
        <v>433</v>
      </c>
      <c r="B1560">
        <v>292118843</v>
      </c>
      <c r="C1560">
        <v>292118830</v>
      </c>
      <c r="D1560">
        <v>277944474</v>
      </c>
      <c r="E1560">
        <v>1</v>
      </c>
      <c r="F1560">
        <v>1</v>
      </c>
      <c r="G1560">
        <v>1</v>
      </c>
      <c r="H1560">
        <v>2</v>
      </c>
      <c r="I1560" t="s">
        <v>1300</v>
      </c>
      <c r="J1560" t="s">
        <v>1301</v>
      </c>
      <c r="K1560" t="s">
        <v>1302</v>
      </c>
      <c r="L1560">
        <v>1368</v>
      </c>
      <c r="N1560">
        <v>1011</v>
      </c>
      <c r="O1560" t="s">
        <v>1090</v>
      </c>
      <c r="P1560" t="s">
        <v>1090</v>
      </c>
      <c r="Q1560">
        <v>1</v>
      </c>
      <c r="X1560">
        <v>0.92</v>
      </c>
      <c r="Y1560">
        <v>0</v>
      </c>
      <c r="Z1560">
        <v>1811.82</v>
      </c>
      <c r="AA1560">
        <v>549.32000000000005</v>
      </c>
      <c r="AB1560">
        <v>0</v>
      </c>
      <c r="AC1560">
        <v>0</v>
      </c>
      <c r="AD1560">
        <v>1</v>
      </c>
      <c r="AE1560">
        <v>0</v>
      </c>
      <c r="AF1560" t="s">
        <v>3</v>
      </c>
      <c r="AG1560">
        <v>0.92</v>
      </c>
      <c r="AH1560">
        <v>2</v>
      </c>
      <c r="AI1560">
        <v>292118833</v>
      </c>
      <c r="AJ1560">
        <v>990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</row>
    <row r="1561" spans="1:44" x14ac:dyDescent="0.2">
      <c r="A1561">
        <f>ROW(Source!A433)</f>
        <v>433</v>
      </c>
      <c r="B1561">
        <v>292118844</v>
      </c>
      <c r="C1561">
        <v>292118830</v>
      </c>
      <c r="D1561">
        <v>277945805</v>
      </c>
      <c r="E1561">
        <v>1</v>
      </c>
      <c r="F1561">
        <v>1</v>
      </c>
      <c r="G1561">
        <v>1</v>
      </c>
      <c r="H1561">
        <v>2</v>
      </c>
      <c r="I1561" t="s">
        <v>1227</v>
      </c>
      <c r="J1561" t="s">
        <v>1228</v>
      </c>
      <c r="K1561" t="s">
        <v>1229</v>
      </c>
      <c r="L1561">
        <v>1368</v>
      </c>
      <c r="N1561">
        <v>1011</v>
      </c>
      <c r="O1561" t="s">
        <v>1090</v>
      </c>
      <c r="P1561" t="s">
        <v>1090</v>
      </c>
      <c r="Q1561">
        <v>1</v>
      </c>
      <c r="X1561">
        <v>0.38</v>
      </c>
      <c r="Y1561">
        <v>0</v>
      </c>
      <c r="Z1561">
        <v>544.70000000000005</v>
      </c>
      <c r="AA1561">
        <v>477.98</v>
      </c>
      <c r="AB1561">
        <v>0</v>
      </c>
      <c r="AC1561">
        <v>0</v>
      </c>
      <c r="AD1561">
        <v>1</v>
      </c>
      <c r="AE1561">
        <v>0</v>
      </c>
      <c r="AF1561" t="s">
        <v>3</v>
      </c>
      <c r="AG1561">
        <v>0.38</v>
      </c>
      <c r="AH1561">
        <v>2</v>
      </c>
      <c r="AI1561">
        <v>292118834</v>
      </c>
      <c r="AJ1561">
        <v>991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</row>
    <row r="1562" spans="1:44" x14ac:dyDescent="0.2">
      <c r="A1562">
        <f>ROW(Source!A433)</f>
        <v>433</v>
      </c>
      <c r="B1562">
        <v>292118845</v>
      </c>
      <c r="C1562">
        <v>292118830</v>
      </c>
      <c r="D1562">
        <v>277862533</v>
      </c>
      <c r="E1562">
        <v>1</v>
      </c>
      <c r="F1562">
        <v>1</v>
      </c>
      <c r="G1562">
        <v>1</v>
      </c>
      <c r="H1562">
        <v>3</v>
      </c>
      <c r="I1562" t="s">
        <v>1243</v>
      </c>
      <c r="J1562" t="s">
        <v>1244</v>
      </c>
      <c r="K1562" t="s">
        <v>1245</v>
      </c>
      <c r="L1562">
        <v>1346</v>
      </c>
      <c r="N1562">
        <v>1009</v>
      </c>
      <c r="O1562" t="s">
        <v>1242</v>
      </c>
      <c r="P1562" t="s">
        <v>1242</v>
      </c>
      <c r="Q1562">
        <v>1</v>
      </c>
      <c r="X1562">
        <v>0.1</v>
      </c>
      <c r="Y1562">
        <v>238.29</v>
      </c>
      <c r="Z1562">
        <v>0</v>
      </c>
      <c r="AA1562">
        <v>0</v>
      </c>
      <c r="AB1562">
        <v>0</v>
      </c>
      <c r="AC1562">
        <v>0</v>
      </c>
      <c r="AD1562">
        <v>1</v>
      </c>
      <c r="AE1562">
        <v>0</v>
      </c>
      <c r="AF1562" t="s">
        <v>23</v>
      </c>
      <c r="AG1562">
        <v>0</v>
      </c>
      <c r="AH1562">
        <v>2</v>
      </c>
      <c r="AI1562">
        <v>292118835</v>
      </c>
      <c r="AJ1562">
        <v>992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</row>
    <row r="1563" spans="1:44" x14ac:dyDescent="0.2">
      <c r="A1563">
        <f>ROW(Source!A433)</f>
        <v>433</v>
      </c>
      <c r="B1563">
        <v>292118846</v>
      </c>
      <c r="C1563">
        <v>292118830</v>
      </c>
      <c r="D1563">
        <v>277862540</v>
      </c>
      <c r="E1563">
        <v>1</v>
      </c>
      <c r="F1563">
        <v>1</v>
      </c>
      <c r="G1563">
        <v>1</v>
      </c>
      <c r="H1563">
        <v>3</v>
      </c>
      <c r="I1563" t="s">
        <v>1325</v>
      </c>
      <c r="J1563" t="s">
        <v>1326</v>
      </c>
      <c r="K1563" t="s">
        <v>1327</v>
      </c>
      <c r="L1563">
        <v>1346</v>
      </c>
      <c r="N1563">
        <v>1009</v>
      </c>
      <c r="O1563" t="s">
        <v>1242</v>
      </c>
      <c r="P1563" t="s">
        <v>1242</v>
      </c>
      <c r="Q1563">
        <v>1</v>
      </c>
      <c r="X1563">
        <v>0.03</v>
      </c>
      <c r="Y1563">
        <v>80.02</v>
      </c>
      <c r="Z1563">
        <v>0</v>
      </c>
      <c r="AA1563">
        <v>0</v>
      </c>
      <c r="AB1563">
        <v>0</v>
      </c>
      <c r="AC1563">
        <v>0</v>
      </c>
      <c r="AD1563">
        <v>1</v>
      </c>
      <c r="AE1563">
        <v>0</v>
      </c>
      <c r="AF1563" t="s">
        <v>23</v>
      </c>
      <c r="AG1563">
        <v>0</v>
      </c>
      <c r="AH1563">
        <v>2</v>
      </c>
      <c r="AI1563">
        <v>292118836</v>
      </c>
      <c r="AJ1563">
        <v>993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</row>
    <row r="1564" spans="1:44" x14ac:dyDescent="0.2">
      <c r="A1564">
        <f>ROW(Source!A433)</f>
        <v>433</v>
      </c>
      <c r="B1564">
        <v>292118847</v>
      </c>
      <c r="C1564">
        <v>292118830</v>
      </c>
      <c r="D1564">
        <v>277867733</v>
      </c>
      <c r="E1564">
        <v>1</v>
      </c>
      <c r="F1564">
        <v>1</v>
      </c>
      <c r="G1564">
        <v>1</v>
      </c>
      <c r="H1564">
        <v>3</v>
      </c>
      <c r="I1564" t="s">
        <v>1438</v>
      </c>
      <c r="J1564" t="s">
        <v>1439</v>
      </c>
      <c r="K1564" t="s">
        <v>1440</v>
      </c>
      <c r="L1564">
        <v>1346</v>
      </c>
      <c r="N1564">
        <v>1009</v>
      </c>
      <c r="O1564" t="s">
        <v>1242</v>
      </c>
      <c r="P1564" t="s">
        <v>1242</v>
      </c>
      <c r="Q1564">
        <v>1</v>
      </c>
      <c r="X1564">
        <v>0</v>
      </c>
      <c r="Y1564">
        <v>174.93</v>
      </c>
      <c r="Z1564">
        <v>0</v>
      </c>
      <c r="AA1564">
        <v>0</v>
      </c>
      <c r="AB1564">
        <v>0</v>
      </c>
      <c r="AC1564">
        <v>1</v>
      </c>
      <c r="AD1564">
        <v>0</v>
      </c>
      <c r="AE1564">
        <v>0</v>
      </c>
      <c r="AF1564" t="s">
        <v>23</v>
      </c>
      <c r="AG1564">
        <v>0</v>
      </c>
      <c r="AH1564">
        <v>3</v>
      </c>
      <c r="AI1564">
        <v>-1</v>
      </c>
      <c r="AJ1564" t="s">
        <v>3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</row>
    <row r="1565" spans="1:44" x14ac:dyDescent="0.2">
      <c r="A1565">
        <f>ROW(Source!A433)</f>
        <v>433</v>
      </c>
      <c r="B1565">
        <v>292118848</v>
      </c>
      <c r="C1565">
        <v>292118830</v>
      </c>
      <c r="D1565">
        <v>277869627</v>
      </c>
      <c r="E1565">
        <v>1</v>
      </c>
      <c r="F1565">
        <v>1</v>
      </c>
      <c r="G1565">
        <v>1</v>
      </c>
      <c r="H1565">
        <v>3</v>
      </c>
      <c r="I1565" t="s">
        <v>1246</v>
      </c>
      <c r="J1565" t="s">
        <v>1247</v>
      </c>
      <c r="K1565" t="s">
        <v>1248</v>
      </c>
      <c r="L1565">
        <v>1346</v>
      </c>
      <c r="N1565">
        <v>1009</v>
      </c>
      <c r="O1565" t="s">
        <v>1242</v>
      </c>
      <c r="P1565" t="s">
        <v>1242</v>
      </c>
      <c r="Q1565">
        <v>1</v>
      </c>
      <c r="X1565">
        <v>0.02</v>
      </c>
      <c r="Y1565">
        <v>56.11</v>
      </c>
      <c r="Z1565">
        <v>0</v>
      </c>
      <c r="AA1565">
        <v>0</v>
      </c>
      <c r="AB1565">
        <v>0</v>
      </c>
      <c r="AC1565">
        <v>0</v>
      </c>
      <c r="AD1565">
        <v>1</v>
      </c>
      <c r="AE1565">
        <v>0</v>
      </c>
      <c r="AF1565" t="s">
        <v>23</v>
      </c>
      <c r="AG1565">
        <v>0</v>
      </c>
      <c r="AH1565">
        <v>2</v>
      </c>
      <c r="AI1565">
        <v>292118837</v>
      </c>
      <c r="AJ1565">
        <v>994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</row>
    <row r="1566" spans="1:44" x14ac:dyDescent="0.2">
      <c r="A1566">
        <f>ROW(Source!A433)</f>
        <v>433</v>
      </c>
      <c r="B1566">
        <v>292118849</v>
      </c>
      <c r="C1566">
        <v>292118830</v>
      </c>
      <c r="D1566">
        <v>277561946</v>
      </c>
      <c r="E1566">
        <v>109</v>
      </c>
      <c r="F1566">
        <v>1</v>
      </c>
      <c r="G1566">
        <v>1</v>
      </c>
      <c r="H1566">
        <v>3</v>
      </c>
      <c r="I1566" t="s">
        <v>1497</v>
      </c>
      <c r="J1566" t="s">
        <v>3</v>
      </c>
      <c r="K1566" t="s">
        <v>1498</v>
      </c>
      <c r="L1566">
        <v>1371</v>
      </c>
      <c r="N1566">
        <v>1013</v>
      </c>
      <c r="O1566" t="s">
        <v>21</v>
      </c>
      <c r="P1566" t="s">
        <v>21</v>
      </c>
      <c r="Q1566">
        <v>1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1</v>
      </c>
      <c r="AD1566">
        <v>0</v>
      </c>
      <c r="AE1566">
        <v>0</v>
      </c>
      <c r="AF1566" t="s">
        <v>23</v>
      </c>
      <c r="AG1566">
        <v>0</v>
      </c>
      <c r="AH1566">
        <v>3</v>
      </c>
      <c r="AI1566">
        <v>-1</v>
      </c>
      <c r="AJ1566" t="s">
        <v>3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</row>
    <row r="1567" spans="1:44" x14ac:dyDescent="0.2">
      <c r="A1567">
        <f>ROW(Source!A433)</f>
        <v>433</v>
      </c>
      <c r="B1567">
        <v>292118850</v>
      </c>
      <c r="C1567">
        <v>292118830</v>
      </c>
      <c r="D1567">
        <v>277561951</v>
      </c>
      <c r="E1567">
        <v>109</v>
      </c>
      <c r="F1567">
        <v>1</v>
      </c>
      <c r="G1567">
        <v>1</v>
      </c>
      <c r="H1567">
        <v>3</v>
      </c>
      <c r="I1567" t="s">
        <v>1505</v>
      </c>
      <c r="J1567" t="s">
        <v>3</v>
      </c>
      <c r="K1567" t="s">
        <v>1506</v>
      </c>
      <c r="L1567">
        <v>1371</v>
      </c>
      <c r="N1567">
        <v>1013</v>
      </c>
      <c r="O1567" t="s">
        <v>21</v>
      </c>
      <c r="P1567" t="s">
        <v>21</v>
      </c>
      <c r="Q1567">
        <v>1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1</v>
      </c>
      <c r="AD1567">
        <v>0</v>
      </c>
      <c r="AE1567">
        <v>0</v>
      </c>
      <c r="AF1567" t="s">
        <v>23</v>
      </c>
      <c r="AG1567">
        <v>0</v>
      </c>
      <c r="AH1567">
        <v>3</v>
      </c>
      <c r="AI1567">
        <v>-1</v>
      </c>
      <c r="AJ1567" t="s">
        <v>3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</row>
    <row r="1568" spans="1:44" x14ac:dyDescent="0.2">
      <c r="A1568">
        <f>ROW(Source!A433)</f>
        <v>433</v>
      </c>
      <c r="B1568">
        <v>292118851</v>
      </c>
      <c r="C1568">
        <v>292118830</v>
      </c>
      <c r="D1568">
        <v>277562634</v>
      </c>
      <c r="E1568">
        <v>109</v>
      </c>
      <c r="F1568">
        <v>1</v>
      </c>
      <c r="G1568">
        <v>1</v>
      </c>
      <c r="H1568">
        <v>3</v>
      </c>
      <c r="I1568" t="s">
        <v>1480</v>
      </c>
      <c r="J1568" t="s">
        <v>3</v>
      </c>
      <c r="K1568" t="s">
        <v>1481</v>
      </c>
      <c r="L1568">
        <v>1348</v>
      </c>
      <c r="N1568">
        <v>1009</v>
      </c>
      <c r="O1568" t="s">
        <v>806</v>
      </c>
      <c r="P1568" t="s">
        <v>806</v>
      </c>
      <c r="Q1568">
        <v>1000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1</v>
      </c>
      <c r="AD1568">
        <v>0</v>
      </c>
      <c r="AE1568">
        <v>0</v>
      </c>
      <c r="AF1568" t="s">
        <v>23</v>
      </c>
      <c r="AG1568">
        <v>0</v>
      </c>
      <c r="AH1568">
        <v>3</v>
      </c>
      <c r="AI1568">
        <v>-1</v>
      </c>
      <c r="AJ1568" t="s">
        <v>3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</row>
    <row r="1569" spans="1:44" x14ac:dyDescent="0.2">
      <c r="A1569">
        <f>ROW(Source!A433)</f>
        <v>433</v>
      </c>
      <c r="B1569">
        <v>292118852</v>
      </c>
      <c r="C1569">
        <v>292118830</v>
      </c>
      <c r="D1569">
        <v>277562780</v>
      </c>
      <c r="E1569">
        <v>109</v>
      </c>
      <c r="F1569">
        <v>1</v>
      </c>
      <c r="G1569">
        <v>1</v>
      </c>
      <c r="H1569">
        <v>3</v>
      </c>
      <c r="I1569" t="s">
        <v>1482</v>
      </c>
      <c r="J1569" t="s">
        <v>3</v>
      </c>
      <c r="K1569" t="s">
        <v>1483</v>
      </c>
      <c r="L1569">
        <v>1346</v>
      </c>
      <c r="N1569">
        <v>1009</v>
      </c>
      <c r="O1569" t="s">
        <v>1242</v>
      </c>
      <c r="P1569" t="s">
        <v>1242</v>
      </c>
      <c r="Q1569">
        <v>1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1</v>
      </c>
      <c r="AD1569">
        <v>0</v>
      </c>
      <c r="AE1569">
        <v>0</v>
      </c>
      <c r="AF1569" t="s">
        <v>23</v>
      </c>
      <c r="AG1569">
        <v>0</v>
      </c>
      <c r="AH1569">
        <v>3</v>
      </c>
      <c r="AI1569">
        <v>-1</v>
      </c>
      <c r="AJ1569" t="s">
        <v>3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</row>
    <row r="1570" spans="1:44" x14ac:dyDescent="0.2">
      <c r="A1570">
        <f>ROW(Source!A433)</f>
        <v>433</v>
      </c>
      <c r="B1570">
        <v>292118853</v>
      </c>
      <c r="C1570">
        <v>292118830</v>
      </c>
      <c r="D1570">
        <v>277563139</v>
      </c>
      <c r="E1570">
        <v>109</v>
      </c>
      <c r="F1570">
        <v>1</v>
      </c>
      <c r="G1570">
        <v>1</v>
      </c>
      <c r="H1570">
        <v>3</v>
      </c>
      <c r="I1570" t="s">
        <v>1492</v>
      </c>
      <c r="J1570" t="s">
        <v>3</v>
      </c>
      <c r="K1570" t="s">
        <v>1493</v>
      </c>
      <c r="L1570">
        <v>1348</v>
      </c>
      <c r="N1570">
        <v>1009</v>
      </c>
      <c r="O1570" t="s">
        <v>806</v>
      </c>
      <c r="P1570" t="s">
        <v>806</v>
      </c>
      <c r="Q1570">
        <v>1000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1</v>
      </c>
      <c r="AD1570">
        <v>0</v>
      </c>
      <c r="AE1570">
        <v>0</v>
      </c>
      <c r="AF1570" t="s">
        <v>23</v>
      </c>
      <c r="AG1570">
        <v>0</v>
      </c>
      <c r="AH1570">
        <v>3</v>
      </c>
      <c r="AI1570">
        <v>-1</v>
      </c>
      <c r="AJ1570" t="s">
        <v>3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</row>
    <row r="1571" spans="1:44" x14ac:dyDescent="0.2">
      <c r="A1571">
        <f>ROW(Source!A433)</f>
        <v>433</v>
      </c>
      <c r="B1571">
        <v>292118854</v>
      </c>
      <c r="C1571">
        <v>292118830</v>
      </c>
      <c r="D1571">
        <v>277896283</v>
      </c>
      <c r="E1571">
        <v>1</v>
      </c>
      <c r="F1571">
        <v>1</v>
      </c>
      <c r="G1571">
        <v>1</v>
      </c>
      <c r="H1571">
        <v>3</v>
      </c>
      <c r="I1571" t="s">
        <v>1331</v>
      </c>
      <c r="J1571" t="s">
        <v>1332</v>
      </c>
      <c r="K1571" t="s">
        <v>1333</v>
      </c>
      <c r="L1571">
        <v>1348</v>
      </c>
      <c r="N1571">
        <v>1009</v>
      </c>
      <c r="O1571" t="s">
        <v>806</v>
      </c>
      <c r="P1571" t="s">
        <v>806</v>
      </c>
      <c r="Q1571">
        <v>1000</v>
      </c>
      <c r="X1571">
        <v>4.0000000000000002E-4</v>
      </c>
      <c r="Y1571">
        <v>61265.39</v>
      </c>
      <c r="Z1571">
        <v>0</v>
      </c>
      <c r="AA1571">
        <v>0</v>
      </c>
      <c r="AB1571">
        <v>0</v>
      </c>
      <c r="AC1571">
        <v>0</v>
      </c>
      <c r="AD1571">
        <v>1</v>
      </c>
      <c r="AE1571">
        <v>0</v>
      </c>
      <c r="AF1571" t="s">
        <v>23</v>
      </c>
      <c r="AG1571">
        <v>0</v>
      </c>
      <c r="AH1571">
        <v>2</v>
      </c>
      <c r="AI1571">
        <v>292118838</v>
      </c>
      <c r="AJ1571">
        <v>995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</row>
    <row r="1572" spans="1:44" x14ac:dyDescent="0.2">
      <c r="A1572">
        <f>ROW(Source!A433)</f>
        <v>433</v>
      </c>
      <c r="B1572">
        <v>292118855</v>
      </c>
      <c r="C1572">
        <v>292118830</v>
      </c>
      <c r="D1572">
        <v>277896315</v>
      </c>
      <c r="E1572">
        <v>1</v>
      </c>
      <c r="F1572">
        <v>1</v>
      </c>
      <c r="G1572">
        <v>1</v>
      </c>
      <c r="H1572">
        <v>3</v>
      </c>
      <c r="I1572" t="s">
        <v>1334</v>
      </c>
      <c r="J1572" t="s">
        <v>1335</v>
      </c>
      <c r="K1572" t="s">
        <v>1336</v>
      </c>
      <c r="L1572">
        <v>1348</v>
      </c>
      <c r="N1572">
        <v>1009</v>
      </c>
      <c r="O1572" t="s">
        <v>806</v>
      </c>
      <c r="P1572" t="s">
        <v>806</v>
      </c>
      <c r="Q1572">
        <v>1000</v>
      </c>
      <c r="X1572">
        <v>1E-4</v>
      </c>
      <c r="Y1572">
        <v>80020.98</v>
      </c>
      <c r="Z1572">
        <v>0</v>
      </c>
      <c r="AA1572">
        <v>0</v>
      </c>
      <c r="AB1572">
        <v>0</v>
      </c>
      <c r="AC1572">
        <v>0</v>
      </c>
      <c r="AD1572">
        <v>1</v>
      </c>
      <c r="AE1572">
        <v>0</v>
      </c>
      <c r="AF1572" t="s">
        <v>23</v>
      </c>
      <c r="AG1572">
        <v>0</v>
      </c>
      <c r="AH1572">
        <v>2</v>
      </c>
      <c r="AI1572">
        <v>292118839</v>
      </c>
      <c r="AJ1572">
        <v>996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</row>
    <row r="1573" spans="1:44" x14ac:dyDescent="0.2">
      <c r="A1573">
        <f>ROW(Source!A433)</f>
        <v>433</v>
      </c>
      <c r="B1573">
        <v>292118856</v>
      </c>
      <c r="C1573">
        <v>292118830</v>
      </c>
      <c r="D1573">
        <v>277908257</v>
      </c>
      <c r="E1573">
        <v>1</v>
      </c>
      <c r="F1573">
        <v>1</v>
      </c>
      <c r="G1573">
        <v>1</v>
      </c>
      <c r="H1573">
        <v>3</v>
      </c>
      <c r="I1573" t="s">
        <v>1343</v>
      </c>
      <c r="J1573" t="s">
        <v>1344</v>
      </c>
      <c r="K1573" t="s">
        <v>1345</v>
      </c>
      <c r="L1573">
        <v>1425</v>
      </c>
      <c r="N1573">
        <v>1013</v>
      </c>
      <c r="O1573" t="s">
        <v>880</v>
      </c>
      <c r="P1573" t="s">
        <v>880</v>
      </c>
      <c r="Q1573">
        <v>1</v>
      </c>
      <c r="X1573">
        <v>0.06</v>
      </c>
      <c r="Y1573">
        <v>1031.73</v>
      </c>
      <c r="Z1573">
        <v>0</v>
      </c>
      <c r="AA1573">
        <v>0</v>
      </c>
      <c r="AB1573">
        <v>0</v>
      </c>
      <c r="AC1573">
        <v>0</v>
      </c>
      <c r="AD1573">
        <v>1</v>
      </c>
      <c r="AE1573">
        <v>0</v>
      </c>
      <c r="AF1573" t="s">
        <v>23</v>
      </c>
      <c r="AG1573">
        <v>0</v>
      </c>
      <c r="AH1573">
        <v>2</v>
      </c>
      <c r="AI1573">
        <v>292118840</v>
      </c>
      <c r="AJ1573">
        <v>997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</row>
    <row r="1574" spans="1:44" x14ac:dyDescent="0.2">
      <c r="A1574">
        <f>ROW(Source!A433)</f>
        <v>433</v>
      </c>
      <c r="B1574">
        <v>292118857</v>
      </c>
      <c r="C1574">
        <v>292118830</v>
      </c>
      <c r="D1574">
        <v>277565451</v>
      </c>
      <c r="E1574">
        <v>109</v>
      </c>
      <c r="F1574">
        <v>1</v>
      </c>
      <c r="G1574">
        <v>1</v>
      </c>
      <c r="H1574">
        <v>3</v>
      </c>
      <c r="I1574" t="s">
        <v>1484</v>
      </c>
      <c r="J1574" t="s">
        <v>3</v>
      </c>
      <c r="K1574" t="s">
        <v>1490</v>
      </c>
      <c r="L1574">
        <v>1371</v>
      </c>
      <c r="N1574">
        <v>1013</v>
      </c>
      <c r="O1574" t="s">
        <v>21</v>
      </c>
      <c r="P1574" t="s">
        <v>21</v>
      </c>
      <c r="Q1574">
        <v>1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1</v>
      </c>
      <c r="AD1574">
        <v>0</v>
      </c>
      <c r="AE1574">
        <v>0</v>
      </c>
      <c r="AF1574" t="s">
        <v>23</v>
      </c>
      <c r="AG1574">
        <v>0</v>
      </c>
      <c r="AH1574">
        <v>3</v>
      </c>
      <c r="AI1574">
        <v>-1</v>
      </c>
      <c r="AJ1574" t="s">
        <v>3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</row>
    <row r="1575" spans="1:44" x14ac:dyDescent="0.2">
      <c r="A1575">
        <f>ROW(Source!A433)</f>
        <v>433</v>
      </c>
      <c r="B1575">
        <v>292118858</v>
      </c>
      <c r="C1575">
        <v>292118830</v>
      </c>
      <c r="D1575">
        <v>277565498</v>
      </c>
      <c r="E1575">
        <v>109</v>
      </c>
      <c r="F1575">
        <v>1</v>
      </c>
      <c r="G1575">
        <v>1</v>
      </c>
      <c r="H1575">
        <v>3</v>
      </c>
      <c r="I1575" t="s">
        <v>1494</v>
      </c>
      <c r="J1575" t="s">
        <v>3</v>
      </c>
      <c r="K1575" t="s">
        <v>1495</v>
      </c>
      <c r="L1575">
        <v>1371</v>
      </c>
      <c r="N1575">
        <v>1013</v>
      </c>
      <c r="O1575" t="s">
        <v>21</v>
      </c>
      <c r="P1575" t="s">
        <v>21</v>
      </c>
      <c r="Q1575">
        <v>1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1</v>
      </c>
      <c r="AD1575">
        <v>0</v>
      </c>
      <c r="AE1575">
        <v>0</v>
      </c>
      <c r="AF1575" t="s">
        <v>23</v>
      </c>
      <c r="AG1575">
        <v>0</v>
      </c>
      <c r="AH1575">
        <v>3</v>
      </c>
      <c r="AI1575">
        <v>-1</v>
      </c>
      <c r="AJ1575" t="s">
        <v>3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</row>
    <row r="1576" spans="1:44" x14ac:dyDescent="0.2">
      <c r="A1576">
        <f>ROW(Source!A433)</f>
        <v>433</v>
      </c>
      <c r="B1576">
        <v>292118859</v>
      </c>
      <c r="C1576">
        <v>292118830</v>
      </c>
      <c r="D1576">
        <v>277565502</v>
      </c>
      <c r="E1576">
        <v>109</v>
      </c>
      <c r="F1576">
        <v>1</v>
      </c>
      <c r="G1576">
        <v>1</v>
      </c>
      <c r="H1576">
        <v>3</v>
      </c>
      <c r="I1576" t="s">
        <v>1468</v>
      </c>
      <c r="J1576" t="s">
        <v>3</v>
      </c>
      <c r="K1576" t="s">
        <v>1491</v>
      </c>
      <c r="L1576">
        <v>1371</v>
      </c>
      <c r="N1576">
        <v>1013</v>
      </c>
      <c r="O1576" t="s">
        <v>21</v>
      </c>
      <c r="P1576" t="s">
        <v>21</v>
      </c>
      <c r="Q1576">
        <v>1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1</v>
      </c>
      <c r="AD1576">
        <v>0</v>
      </c>
      <c r="AE1576">
        <v>0</v>
      </c>
      <c r="AF1576" t="s">
        <v>23</v>
      </c>
      <c r="AG1576">
        <v>0</v>
      </c>
      <c r="AH1576">
        <v>3</v>
      </c>
      <c r="AI1576">
        <v>-1</v>
      </c>
      <c r="AJ1576" t="s">
        <v>3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</row>
    <row r="1577" spans="1:44" x14ac:dyDescent="0.2">
      <c r="A1577">
        <f>ROW(Source!A434)</f>
        <v>434</v>
      </c>
      <c r="B1577">
        <v>292118871</v>
      </c>
      <c r="C1577">
        <v>292118860</v>
      </c>
      <c r="D1577">
        <v>277560279</v>
      </c>
      <c r="E1577">
        <v>109</v>
      </c>
      <c r="F1577">
        <v>1</v>
      </c>
      <c r="G1577">
        <v>1</v>
      </c>
      <c r="H1577">
        <v>1</v>
      </c>
      <c r="I1577" t="s">
        <v>1348</v>
      </c>
      <c r="J1577" t="s">
        <v>3</v>
      </c>
      <c r="K1577" t="s">
        <v>1349</v>
      </c>
      <c r="L1577">
        <v>1191</v>
      </c>
      <c r="N1577">
        <v>1013</v>
      </c>
      <c r="O1577" t="s">
        <v>1220</v>
      </c>
      <c r="P1577" t="s">
        <v>1220</v>
      </c>
      <c r="Q1577">
        <v>1</v>
      </c>
      <c r="X1577">
        <v>15.62</v>
      </c>
      <c r="Y1577">
        <v>0</v>
      </c>
      <c r="Z1577">
        <v>0</v>
      </c>
      <c r="AA1577">
        <v>0</v>
      </c>
      <c r="AB1577">
        <v>429.82</v>
      </c>
      <c r="AC1577">
        <v>0</v>
      </c>
      <c r="AD1577">
        <v>1</v>
      </c>
      <c r="AE1577">
        <v>1</v>
      </c>
      <c r="AF1577" t="s">
        <v>3</v>
      </c>
      <c r="AG1577">
        <v>15.62</v>
      </c>
      <c r="AH1577">
        <v>2</v>
      </c>
      <c r="AI1577">
        <v>292118861</v>
      </c>
      <c r="AJ1577">
        <v>998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</row>
    <row r="1578" spans="1:44" x14ac:dyDescent="0.2">
      <c r="A1578">
        <f>ROW(Source!A434)</f>
        <v>434</v>
      </c>
      <c r="B1578">
        <v>292118872</v>
      </c>
      <c r="C1578">
        <v>292118860</v>
      </c>
      <c r="D1578">
        <v>277560491</v>
      </c>
      <c r="E1578">
        <v>109</v>
      </c>
      <c r="F1578">
        <v>1</v>
      </c>
      <c r="G1578">
        <v>1</v>
      </c>
      <c r="H1578">
        <v>1</v>
      </c>
      <c r="I1578" t="s">
        <v>1221</v>
      </c>
      <c r="J1578" t="s">
        <v>3</v>
      </c>
      <c r="K1578" t="s">
        <v>1222</v>
      </c>
      <c r="L1578">
        <v>1191</v>
      </c>
      <c r="N1578">
        <v>1013</v>
      </c>
      <c r="O1578" t="s">
        <v>1220</v>
      </c>
      <c r="P1578" t="s">
        <v>1220</v>
      </c>
      <c r="Q1578">
        <v>1</v>
      </c>
      <c r="X1578">
        <v>2.91</v>
      </c>
      <c r="Y1578">
        <v>0</v>
      </c>
      <c r="Z1578">
        <v>0</v>
      </c>
      <c r="AA1578">
        <v>0</v>
      </c>
      <c r="AB1578">
        <v>0</v>
      </c>
      <c r="AC1578">
        <v>0</v>
      </c>
      <c r="AD1578">
        <v>1</v>
      </c>
      <c r="AE1578">
        <v>2</v>
      </c>
      <c r="AF1578" t="s">
        <v>3</v>
      </c>
      <c r="AG1578">
        <v>2.91</v>
      </c>
      <c r="AH1578">
        <v>2</v>
      </c>
      <c r="AI1578">
        <v>292118862</v>
      </c>
      <c r="AJ1578">
        <v>999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</row>
    <row r="1579" spans="1:44" x14ac:dyDescent="0.2">
      <c r="A1579">
        <f>ROW(Source!A434)</f>
        <v>434</v>
      </c>
      <c r="B1579">
        <v>292118873</v>
      </c>
      <c r="C1579">
        <v>292118860</v>
      </c>
      <c r="D1579">
        <v>277944474</v>
      </c>
      <c r="E1579">
        <v>1</v>
      </c>
      <c r="F1579">
        <v>1</v>
      </c>
      <c r="G1579">
        <v>1</v>
      </c>
      <c r="H1579">
        <v>2</v>
      </c>
      <c r="I1579" t="s">
        <v>1300</v>
      </c>
      <c r="J1579" t="s">
        <v>1301</v>
      </c>
      <c r="K1579" t="s">
        <v>1302</v>
      </c>
      <c r="L1579">
        <v>1368</v>
      </c>
      <c r="N1579">
        <v>1011</v>
      </c>
      <c r="O1579" t="s">
        <v>1090</v>
      </c>
      <c r="P1579" t="s">
        <v>1090</v>
      </c>
      <c r="Q1579">
        <v>1</v>
      </c>
      <c r="X1579">
        <v>2.13</v>
      </c>
      <c r="Y1579">
        <v>0</v>
      </c>
      <c r="Z1579">
        <v>1811.82</v>
      </c>
      <c r="AA1579">
        <v>549.32000000000005</v>
      </c>
      <c r="AB1579">
        <v>0</v>
      </c>
      <c r="AC1579">
        <v>0</v>
      </c>
      <c r="AD1579">
        <v>1</v>
      </c>
      <c r="AE1579">
        <v>0</v>
      </c>
      <c r="AF1579" t="s">
        <v>3</v>
      </c>
      <c r="AG1579">
        <v>2.13</v>
      </c>
      <c r="AH1579">
        <v>2</v>
      </c>
      <c r="AI1579">
        <v>292118863</v>
      </c>
      <c r="AJ1579">
        <v>1000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</row>
    <row r="1580" spans="1:44" x14ac:dyDescent="0.2">
      <c r="A1580">
        <f>ROW(Source!A434)</f>
        <v>434</v>
      </c>
      <c r="B1580">
        <v>292118874</v>
      </c>
      <c r="C1580">
        <v>292118860</v>
      </c>
      <c r="D1580">
        <v>277945805</v>
      </c>
      <c r="E1580">
        <v>1</v>
      </c>
      <c r="F1580">
        <v>1</v>
      </c>
      <c r="G1580">
        <v>1</v>
      </c>
      <c r="H1580">
        <v>2</v>
      </c>
      <c r="I1580" t="s">
        <v>1227</v>
      </c>
      <c r="J1580" t="s">
        <v>1228</v>
      </c>
      <c r="K1580" t="s">
        <v>1229</v>
      </c>
      <c r="L1580">
        <v>1368</v>
      </c>
      <c r="N1580">
        <v>1011</v>
      </c>
      <c r="O1580" t="s">
        <v>1090</v>
      </c>
      <c r="P1580" t="s">
        <v>1090</v>
      </c>
      <c r="Q1580">
        <v>1</v>
      </c>
      <c r="X1580">
        <v>0.78</v>
      </c>
      <c r="Y1580">
        <v>0</v>
      </c>
      <c r="Z1580">
        <v>544.70000000000005</v>
      </c>
      <c r="AA1580">
        <v>477.98</v>
      </c>
      <c r="AB1580">
        <v>0</v>
      </c>
      <c r="AC1580">
        <v>0</v>
      </c>
      <c r="AD1580">
        <v>1</v>
      </c>
      <c r="AE1580">
        <v>0</v>
      </c>
      <c r="AF1580" t="s">
        <v>3</v>
      </c>
      <c r="AG1580">
        <v>0.78</v>
      </c>
      <c r="AH1580">
        <v>2</v>
      </c>
      <c r="AI1580">
        <v>292118864</v>
      </c>
      <c r="AJ1580">
        <v>1001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</row>
    <row r="1581" spans="1:44" x14ac:dyDescent="0.2">
      <c r="A1581">
        <f>ROW(Source!A434)</f>
        <v>434</v>
      </c>
      <c r="B1581">
        <v>292118875</v>
      </c>
      <c r="C1581">
        <v>292118860</v>
      </c>
      <c r="D1581">
        <v>277862533</v>
      </c>
      <c r="E1581">
        <v>1</v>
      </c>
      <c r="F1581">
        <v>1</v>
      </c>
      <c r="G1581">
        <v>1</v>
      </c>
      <c r="H1581">
        <v>3</v>
      </c>
      <c r="I1581" t="s">
        <v>1243</v>
      </c>
      <c r="J1581" t="s">
        <v>1244</v>
      </c>
      <c r="K1581" t="s">
        <v>1245</v>
      </c>
      <c r="L1581">
        <v>1346</v>
      </c>
      <c r="N1581">
        <v>1009</v>
      </c>
      <c r="O1581" t="s">
        <v>1242</v>
      </c>
      <c r="P1581" t="s">
        <v>1242</v>
      </c>
      <c r="Q1581">
        <v>1</v>
      </c>
      <c r="X1581">
        <v>0.1</v>
      </c>
      <c r="Y1581">
        <v>238.29</v>
      </c>
      <c r="Z1581">
        <v>0</v>
      </c>
      <c r="AA1581">
        <v>0</v>
      </c>
      <c r="AB1581">
        <v>0</v>
      </c>
      <c r="AC1581">
        <v>0</v>
      </c>
      <c r="AD1581">
        <v>1</v>
      </c>
      <c r="AE1581">
        <v>0</v>
      </c>
      <c r="AF1581" t="s">
        <v>23</v>
      </c>
      <c r="AG1581">
        <v>0</v>
      </c>
      <c r="AH1581">
        <v>2</v>
      </c>
      <c r="AI1581">
        <v>292118865</v>
      </c>
      <c r="AJ1581">
        <v>1002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</row>
    <row r="1582" spans="1:44" x14ac:dyDescent="0.2">
      <c r="A1582">
        <f>ROW(Source!A434)</f>
        <v>434</v>
      </c>
      <c r="B1582">
        <v>292118876</v>
      </c>
      <c r="C1582">
        <v>292118860</v>
      </c>
      <c r="D1582">
        <v>277862540</v>
      </c>
      <c r="E1582">
        <v>1</v>
      </c>
      <c r="F1582">
        <v>1</v>
      </c>
      <c r="G1582">
        <v>1</v>
      </c>
      <c r="H1582">
        <v>3</v>
      </c>
      <c r="I1582" t="s">
        <v>1325</v>
      </c>
      <c r="J1582" t="s">
        <v>1326</v>
      </c>
      <c r="K1582" t="s">
        <v>1327</v>
      </c>
      <c r="L1582">
        <v>1346</v>
      </c>
      <c r="N1582">
        <v>1009</v>
      </c>
      <c r="O1582" t="s">
        <v>1242</v>
      </c>
      <c r="P1582" t="s">
        <v>1242</v>
      </c>
      <c r="Q1582">
        <v>1</v>
      </c>
      <c r="X1582">
        <v>0.03</v>
      </c>
      <c r="Y1582">
        <v>80.02</v>
      </c>
      <c r="Z1582">
        <v>0</v>
      </c>
      <c r="AA1582">
        <v>0</v>
      </c>
      <c r="AB1582">
        <v>0</v>
      </c>
      <c r="AC1582">
        <v>0</v>
      </c>
      <c r="AD1582">
        <v>1</v>
      </c>
      <c r="AE1582">
        <v>0</v>
      </c>
      <c r="AF1582" t="s">
        <v>23</v>
      </c>
      <c r="AG1582">
        <v>0</v>
      </c>
      <c r="AH1582">
        <v>2</v>
      </c>
      <c r="AI1582">
        <v>292118866</v>
      </c>
      <c r="AJ1582">
        <v>1003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</row>
    <row r="1583" spans="1:44" x14ac:dyDescent="0.2">
      <c r="A1583">
        <f>ROW(Source!A434)</f>
        <v>434</v>
      </c>
      <c r="B1583">
        <v>292118877</v>
      </c>
      <c r="C1583">
        <v>292118860</v>
      </c>
      <c r="D1583">
        <v>277867733</v>
      </c>
      <c r="E1583">
        <v>1</v>
      </c>
      <c r="F1583">
        <v>1</v>
      </c>
      <c r="G1583">
        <v>1</v>
      </c>
      <c r="H1583">
        <v>3</v>
      </c>
      <c r="I1583" t="s">
        <v>1438</v>
      </c>
      <c r="J1583" t="s">
        <v>1439</v>
      </c>
      <c r="K1583" t="s">
        <v>1440</v>
      </c>
      <c r="L1583">
        <v>1346</v>
      </c>
      <c r="N1583">
        <v>1009</v>
      </c>
      <c r="O1583" t="s">
        <v>1242</v>
      </c>
      <c r="P1583" t="s">
        <v>1242</v>
      </c>
      <c r="Q1583">
        <v>1</v>
      </c>
      <c r="X1583">
        <v>0</v>
      </c>
      <c r="Y1583">
        <v>174.93</v>
      </c>
      <c r="Z1583">
        <v>0</v>
      </c>
      <c r="AA1583">
        <v>0</v>
      </c>
      <c r="AB1583">
        <v>0</v>
      </c>
      <c r="AC1583">
        <v>1</v>
      </c>
      <c r="AD1583">
        <v>0</v>
      </c>
      <c r="AE1583">
        <v>0</v>
      </c>
      <c r="AF1583" t="s">
        <v>23</v>
      </c>
      <c r="AG1583">
        <v>0</v>
      </c>
      <c r="AH1583">
        <v>3</v>
      </c>
      <c r="AI1583">
        <v>-1</v>
      </c>
      <c r="AJ1583" t="s">
        <v>3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</row>
    <row r="1584" spans="1:44" x14ac:dyDescent="0.2">
      <c r="A1584">
        <f>ROW(Source!A434)</f>
        <v>434</v>
      </c>
      <c r="B1584">
        <v>292118878</v>
      </c>
      <c r="C1584">
        <v>292118860</v>
      </c>
      <c r="D1584">
        <v>277869627</v>
      </c>
      <c r="E1584">
        <v>1</v>
      </c>
      <c r="F1584">
        <v>1</v>
      </c>
      <c r="G1584">
        <v>1</v>
      </c>
      <c r="H1584">
        <v>3</v>
      </c>
      <c r="I1584" t="s">
        <v>1246</v>
      </c>
      <c r="J1584" t="s">
        <v>1247</v>
      </c>
      <c r="K1584" t="s">
        <v>1248</v>
      </c>
      <c r="L1584">
        <v>1346</v>
      </c>
      <c r="N1584">
        <v>1009</v>
      </c>
      <c r="O1584" t="s">
        <v>1242</v>
      </c>
      <c r="P1584" t="s">
        <v>1242</v>
      </c>
      <c r="Q1584">
        <v>1</v>
      </c>
      <c r="X1584">
        <v>0.02</v>
      </c>
      <c r="Y1584">
        <v>56.11</v>
      </c>
      <c r="Z1584">
        <v>0</v>
      </c>
      <c r="AA1584">
        <v>0</v>
      </c>
      <c r="AB1584">
        <v>0</v>
      </c>
      <c r="AC1584">
        <v>0</v>
      </c>
      <c r="AD1584">
        <v>1</v>
      </c>
      <c r="AE1584">
        <v>0</v>
      </c>
      <c r="AF1584" t="s">
        <v>23</v>
      </c>
      <c r="AG1584">
        <v>0</v>
      </c>
      <c r="AH1584">
        <v>2</v>
      </c>
      <c r="AI1584">
        <v>292118867</v>
      </c>
      <c r="AJ1584">
        <v>1004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</row>
    <row r="1585" spans="1:44" x14ac:dyDescent="0.2">
      <c r="A1585">
        <f>ROW(Source!A434)</f>
        <v>434</v>
      </c>
      <c r="B1585">
        <v>292118879</v>
      </c>
      <c r="C1585">
        <v>292118860</v>
      </c>
      <c r="D1585">
        <v>277561946</v>
      </c>
      <c r="E1585">
        <v>109</v>
      </c>
      <c r="F1585">
        <v>1</v>
      </c>
      <c r="G1585">
        <v>1</v>
      </c>
      <c r="H1585">
        <v>3</v>
      </c>
      <c r="I1585" t="s">
        <v>1497</v>
      </c>
      <c r="J1585" t="s">
        <v>3</v>
      </c>
      <c r="K1585" t="s">
        <v>1498</v>
      </c>
      <c r="L1585">
        <v>1371</v>
      </c>
      <c r="N1585">
        <v>1013</v>
      </c>
      <c r="O1585" t="s">
        <v>21</v>
      </c>
      <c r="P1585" t="s">
        <v>21</v>
      </c>
      <c r="Q1585">
        <v>1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1</v>
      </c>
      <c r="AD1585">
        <v>0</v>
      </c>
      <c r="AE1585">
        <v>0</v>
      </c>
      <c r="AF1585" t="s">
        <v>23</v>
      </c>
      <c r="AG1585">
        <v>0</v>
      </c>
      <c r="AH1585">
        <v>3</v>
      </c>
      <c r="AI1585">
        <v>-1</v>
      </c>
      <c r="AJ1585" t="s">
        <v>3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</row>
    <row r="1586" spans="1:44" x14ac:dyDescent="0.2">
      <c r="A1586">
        <f>ROW(Source!A434)</f>
        <v>434</v>
      </c>
      <c r="B1586">
        <v>292118880</v>
      </c>
      <c r="C1586">
        <v>292118860</v>
      </c>
      <c r="D1586">
        <v>277561951</v>
      </c>
      <c r="E1586">
        <v>109</v>
      </c>
      <c r="F1586">
        <v>1</v>
      </c>
      <c r="G1586">
        <v>1</v>
      </c>
      <c r="H1586">
        <v>3</v>
      </c>
      <c r="I1586" t="s">
        <v>1505</v>
      </c>
      <c r="J1586" t="s">
        <v>3</v>
      </c>
      <c r="K1586" t="s">
        <v>1506</v>
      </c>
      <c r="L1586">
        <v>1371</v>
      </c>
      <c r="N1586">
        <v>1013</v>
      </c>
      <c r="O1586" t="s">
        <v>21</v>
      </c>
      <c r="P1586" t="s">
        <v>21</v>
      </c>
      <c r="Q1586">
        <v>1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1</v>
      </c>
      <c r="AD1586">
        <v>0</v>
      </c>
      <c r="AE1586">
        <v>0</v>
      </c>
      <c r="AF1586" t="s">
        <v>23</v>
      </c>
      <c r="AG1586">
        <v>0</v>
      </c>
      <c r="AH1586">
        <v>3</v>
      </c>
      <c r="AI1586">
        <v>-1</v>
      </c>
      <c r="AJ1586" t="s">
        <v>3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</row>
    <row r="1587" spans="1:44" x14ac:dyDescent="0.2">
      <c r="A1587">
        <f>ROW(Source!A434)</f>
        <v>434</v>
      </c>
      <c r="B1587">
        <v>292118881</v>
      </c>
      <c r="C1587">
        <v>292118860</v>
      </c>
      <c r="D1587">
        <v>277562634</v>
      </c>
      <c r="E1587">
        <v>109</v>
      </c>
      <c r="F1587">
        <v>1</v>
      </c>
      <c r="G1587">
        <v>1</v>
      </c>
      <c r="H1587">
        <v>3</v>
      </c>
      <c r="I1587" t="s">
        <v>1480</v>
      </c>
      <c r="J1587" t="s">
        <v>3</v>
      </c>
      <c r="K1587" t="s">
        <v>1481</v>
      </c>
      <c r="L1587">
        <v>1348</v>
      </c>
      <c r="N1587">
        <v>1009</v>
      </c>
      <c r="O1587" t="s">
        <v>806</v>
      </c>
      <c r="P1587" t="s">
        <v>806</v>
      </c>
      <c r="Q1587">
        <v>1000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1</v>
      </c>
      <c r="AD1587">
        <v>0</v>
      </c>
      <c r="AE1587">
        <v>0</v>
      </c>
      <c r="AF1587" t="s">
        <v>23</v>
      </c>
      <c r="AG1587">
        <v>0</v>
      </c>
      <c r="AH1587">
        <v>3</v>
      </c>
      <c r="AI1587">
        <v>-1</v>
      </c>
      <c r="AJ1587" t="s">
        <v>3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</row>
    <row r="1588" spans="1:44" x14ac:dyDescent="0.2">
      <c r="A1588">
        <f>ROW(Source!A434)</f>
        <v>434</v>
      </c>
      <c r="B1588">
        <v>292118882</v>
      </c>
      <c r="C1588">
        <v>292118860</v>
      </c>
      <c r="D1588">
        <v>277562780</v>
      </c>
      <c r="E1588">
        <v>109</v>
      </c>
      <c r="F1588">
        <v>1</v>
      </c>
      <c r="G1588">
        <v>1</v>
      </c>
      <c r="H1588">
        <v>3</v>
      </c>
      <c r="I1588" t="s">
        <v>1482</v>
      </c>
      <c r="J1588" t="s">
        <v>3</v>
      </c>
      <c r="K1588" t="s">
        <v>1483</v>
      </c>
      <c r="L1588">
        <v>1346</v>
      </c>
      <c r="N1588">
        <v>1009</v>
      </c>
      <c r="O1588" t="s">
        <v>1242</v>
      </c>
      <c r="P1588" t="s">
        <v>1242</v>
      </c>
      <c r="Q1588">
        <v>1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1</v>
      </c>
      <c r="AD1588">
        <v>0</v>
      </c>
      <c r="AE1588">
        <v>0</v>
      </c>
      <c r="AF1588" t="s">
        <v>23</v>
      </c>
      <c r="AG1588">
        <v>0</v>
      </c>
      <c r="AH1588">
        <v>3</v>
      </c>
      <c r="AI1588">
        <v>-1</v>
      </c>
      <c r="AJ1588" t="s">
        <v>3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</row>
    <row r="1589" spans="1:44" x14ac:dyDescent="0.2">
      <c r="A1589">
        <f>ROW(Source!A434)</f>
        <v>434</v>
      </c>
      <c r="B1589">
        <v>292118883</v>
      </c>
      <c r="C1589">
        <v>292118860</v>
      </c>
      <c r="D1589">
        <v>277563139</v>
      </c>
      <c r="E1589">
        <v>109</v>
      </c>
      <c r="F1589">
        <v>1</v>
      </c>
      <c r="G1589">
        <v>1</v>
      </c>
      <c r="H1589">
        <v>3</v>
      </c>
      <c r="I1589" t="s">
        <v>1492</v>
      </c>
      <c r="J1589" t="s">
        <v>3</v>
      </c>
      <c r="K1589" t="s">
        <v>1493</v>
      </c>
      <c r="L1589">
        <v>1348</v>
      </c>
      <c r="N1589">
        <v>1009</v>
      </c>
      <c r="O1589" t="s">
        <v>806</v>
      </c>
      <c r="P1589" t="s">
        <v>806</v>
      </c>
      <c r="Q1589">
        <v>1000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1</v>
      </c>
      <c r="AD1589">
        <v>0</v>
      </c>
      <c r="AE1589">
        <v>0</v>
      </c>
      <c r="AF1589" t="s">
        <v>23</v>
      </c>
      <c r="AG1589">
        <v>0</v>
      </c>
      <c r="AH1589">
        <v>3</v>
      </c>
      <c r="AI1589">
        <v>-1</v>
      </c>
      <c r="AJ1589" t="s">
        <v>3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</row>
    <row r="1590" spans="1:44" x14ac:dyDescent="0.2">
      <c r="A1590">
        <f>ROW(Source!A434)</f>
        <v>434</v>
      </c>
      <c r="B1590">
        <v>292118884</v>
      </c>
      <c r="C1590">
        <v>292118860</v>
      </c>
      <c r="D1590">
        <v>277896283</v>
      </c>
      <c r="E1590">
        <v>1</v>
      </c>
      <c r="F1590">
        <v>1</v>
      </c>
      <c r="G1590">
        <v>1</v>
      </c>
      <c r="H1590">
        <v>3</v>
      </c>
      <c r="I1590" t="s">
        <v>1331</v>
      </c>
      <c r="J1590" t="s">
        <v>1332</v>
      </c>
      <c r="K1590" t="s">
        <v>1333</v>
      </c>
      <c r="L1590">
        <v>1348</v>
      </c>
      <c r="N1590">
        <v>1009</v>
      </c>
      <c r="O1590" t="s">
        <v>806</v>
      </c>
      <c r="P1590" t="s">
        <v>806</v>
      </c>
      <c r="Q1590">
        <v>1000</v>
      </c>
      <c r="X1590">
        <v>4.0000000000000002E-4</v>
      </c>
      <c r="Y1590">
        <v>61265.39</v>
      </c>
      <c r="Z1590">
        <v>0</v>
      </c>
      <c r="AA1590">
        <v>0</v>
      </c>
      <c r="AB1590">
        <v>0</v>
      </c>
      <c r="AC1590">
        <v>0</v>
      </c>
      <c r="AD1590">
        <v>1</v>
      </c>
      <c r="AE1590">
        <v>0</v>
      </c>
      <c r="AF1590" t="s">
        <v>23</v>
      </c>
      <c r="AG1590">
        <v>0</v>
      </c>
      <c r="AH1590">
        <v>2</v>
      </c>
      <c r="AI1590">
        <v>292118868</v>
      </c>
      <c r="AJ1590">
        <v>1005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</row>
    <row r="1591" spans="1:44" x14ac:dyDescent="0.2">
      <c r="A1591">
        <f>ROW(Source!A434)</f>
        <v>434</v>
      </c>
      <c r="B1591">
        <v>292118885</v>
      </c>
      <c r="C1591">
        <v>292118860</v>
      </c>
      <c r="D1591">
        <v>277896315</v>
      </c>
      <c r="E1591">
        <v>1</v>
      </c>
      <c r="F1591">
        <v>1</v>
      </c>
      <c r="G1591">
        <v>1</v>
      </c>
      <c r="H1591">
        <v>3</v>
      </c>
      <c r="I1591" t="s">
        <v>1334</v>
      </c>
      <c r="J1591" t="s">
        <v>1335</v>
      </c>
      <c r="K1591" t="s">
        <v>1336</v>
      </c>
      <c r="L1591">
        <v>1348</v>
      </c>
      <c r="N1591">
        <v>1009</v>
      </c>
      <c r="O1591" t="s">
        <v>806</v>
      </c>
      <c r="P1591" t="s">
        <v>806</v>
      </c>
      <c r="Q1591">
        <v>1000</v>
      </c>
      <c r="X1591">
        <v>1E-4</v>
      </c>
      <c r="Y1591">
        <v>80020.98</v>
      </c>
      <c r="Z1591">
        <v>0</v>
      </c>
      <c r="AA1591">
        <v>0</v>
      </c>
      <c r="AB1591">
        <v>0</v>
      </c>
      <c r="AC1591">
        <v>0</v>
      </c>
      <c r="AD1591">
        <v>1</v>
      </c>
      <c r="AE1591">
        <v>0</v>
      </c>
      <c r="AF1591" t="s">
        <v>23</v>
      </c>
      <c r="AG1591">
        <v>0</v>
      </c>
      <c r="AH1591">
        <v>2</v>
      </c>
      <c r="AI1591">
        <v>292118869</v>
      </c>
      <c r="AJ1591">
        <v>1006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</row>
    <row r="1592" spans="1:44" x14ac:dyDescent="0.2">
      <c r="A1592">
        <f>ROW(Source!A434)</f>
        <v>434</v>
      </c>
      <c r="B1592">
        <v>292118886</v>
      </c>
      <c r="C1592">
        <v>292118860</v>
      </c>
      <c r="D1592">
        <v>277908257</v>
      </c>
      <c r="E1592">
        <v>1</v>
      </c>
      <c r="F1592">
        <v>1</v>
      </c>
      <c r="G1592">
        <v>1</v>
      </c>
      <c r="H1592">
        <v>3</v>
      </c>
      <c r="I1592" t="s">
        <v>1343</v>
      </c>
      <c r="J1592" t="s">
        <v>1344</v>
      </c>
      <c r="K1592" t="s">
        <v>1345</v>
      </c>
      <c r="L1592">
        <v>1425</v>
      </c>
      <c r="N1592">
        <v>1013</v>
      </c>
      <c r="O1592" t="s">
        <v>880</v>
      </c>
      <c r="P1592" t="s">
        <v>880</v>
      </c>
      <c r="Q1592">
        <v>1</v>
      </c>
      <c r="X1592">
        <v>0.06</v>
      </c>
      <c r="Y1592">
        <v>1031.73</v>
      </c>
      <c r="Z1592">
        <v>0</v>
      </c>
      <c r="AA1592">
        <v>0</v>
      </c>
      <c r="AB1592">
        <v>0</v>
      </c>
      <c r="AC1592">
        <v>0</v>
      </c>
      <c r="AD1592">
        <v>1</v>
      </c>
      <c r="AE1592">
        <v>0</v>
      </c>
      <c r="AF1592" t="s">
        <v>23</v>
      </c>
      <c r="AG1592">
        <v>0</v>
      </c>
      <c r="AH1592">
        <v>2</v>
      </c>
      <c r="AI1592">
        <v>292118870</v>
      </c>
      <c r="AJ1592">
        <v>1007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</row>
    <row r="1593" spans="1:44" x14ac:dyDescent="0.2">
      <c r="A1593">
        <f>ROW(Source!A434)</f>
        <v>434</v>
      </c>
      <c r="B1593">
        <v>292118887</v>
      </c>
      <c r="C1593">
        <v>292118860</v>
      </c>
      <c r="D1593">
        <v>277565451</v>
      </c>
      <c r="E1593">
        <v>109</v>
      </c>
      <c r="F1593">
        <v>1</v>
      </c>
      <c r="G1593">
        <v>1</v>
      </c>
      <c r="H1593">
        <v>3</v>
      </c>
      <c r="I1593" t="s">
        <v>1484</v>
      </c>
      <c r="J1593" t="s">
        <v>3</v>
      </c>
      <c r="K1593" t="s">
        <v>1490</v>
      </c>
      <c r="L1593">
        <v>1371</v>
      </c>
      <c r="N1593">
        <v>1013</v>
      </c>
      <c r="O1593" t="s">
        <v>21</v>
      </c>
      <c r="P1593" t="s">
        <v>21</v>
      </c>
      <c r="Q1593">
        <v>1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1</v>
      </c>
      <c r="AD1593">
        <v>0</v>
      </c>
      <c r="AE1593">
        <v>0</v>
      </c>
      <c r="AF1593" t="s">
        <v>23</v>
      </c>
      <c r="AG1593">
        <v>0</v>
      </c>
      <c r="AH1593">
        <v>3</v>
      </c>
      <c r="AI1593">
        <v>-1</v>
      </c>
      <c r="AJ1593" t="s">
        <v>3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</row>
    <row r="1594" spans="1:44" x14ac:dyDescent="0.2">
      <c r="A1594">
        <f>ROW(Source!A434)</f>
        <v>434</v>
      </c>
      <c r="B1594">
        <v>292118888</v>
      </c>
      <c r="C1594">
        <v>292118860</v>
      </c>
      <c r="D1594">
        <v>277565474</v>
      </c>
      <c r="E1594">
        <v>109</v>
      </c>
      <c r="F1594">
        <v>1</v>
      </c>
      <c r="G1594">
        <v>1</v>
      </c>
      <c r="H1594">
        <v>3</v>
      </c>
      <c r="I1594" t="s">
        <v>1486</v>
      </c>
      <c r="J1594" t="s">
        <v>3</v>
      </c>
      <c r="K1594" t="s">
        <v>1479</v>
      </c>
      <c r="L1594">
        <v>1346</v>
      </c>
      <c r="N1594">
        <v>1009</v>
      </c>
      <c r="O1594" t="s">
        <v>1242</v>
      </c>
      <c r="P1594" t="s">
        <v>1242</v>
      </c>
      <c r="Q1594">
        <v>1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1</v>
      </c>
      <c r="AD1594">
        <v>0</v>
      </c>
      <c r="AE1594">
        <v>0</v>
      </c>
      <c r="AF1594" t="s">
        <v>23</v>
      </c>
      <c r="AG1594">
        <v>0</v>
      </c>
      <c r="AH1594">
        <v>3</v>
      </c>
      <c r="AI1594">
        <v>-1</v>
      </c>
      <c r="AJ1594" t="s">
        <v>3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</row>
    <row r="1595" spans="1:44" x14ac:dyDescent="0.2">
      <c r="A1595">
        <f>ROW(Source!A434)</f>
        <v>434</v>
      </c>
      <c r="B1595">
        <v>292118889</v>
      </c>
      <c r="C1595">
        <v>292118860</v>
      </c>
      <c r="D1595">
        <v>277565498</v>
      </c>
      <c r="E1595">
        <v>109</v>
      </c>
      <c r="F1595">
        <v>1</v>
      </c>
      <c r="G1595">
        <v>1</v>
      </c>
      <c r="H1595">
        <v>3</v>
      </c>
      <c r="I1595" t="s">
        <v>1494</v>
      </c>
      <c r="J1595" t="s">
        <v>3</v>
      </c>
      <c r="K1595" t="s">
        <v>1495</v>
      </c>
      <c r="L1595">
        <v>1371</v>
      </c>
      <c r="N1595">
        <v>1013</v>
      </c>
      <c r="O1595" t="s">
        <v>21</v>
      </c>
      <c r="P1595" t="s">
        <v>21</v>
      </c>
      <c r="Q1595">
        <v>1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1</v>
      </c>
      <c r="AD1595">
        <v>0</v>
      </c>
      <c r="AE1595">
        <v>0</v>
      </c>
      <c r="AF1595" t="s">
        <v>23</v>
      </c>
      <c r="AG1595">
        <v>0</v>
      </c>
      <c r="AH1595">
        <v>3</v>
      </c>
      <c r="AI1595">
        <v>-1</v>
      </c>
      <c r="AJ1595" t="s">
        <v>3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</row>
    <row r="1596" spans="1:44" x14ac:dyDescent="0.2">
      <c r="A1596">
        <f>ROW(Source!A434)</f>
        <v>434</v>
      </c>
      <c r="B1596">
        <v>292118890</v>
      </c>
      <c r="C1596">
        <v>292118860</v>
      </c>
      <c r="D1596">
        <v>277565502</v>
      </c>
      <c r="E1596">
        <v>109</v>
      </c>
      <c r="F1596">
        <v>1</v>
      </c>
      <c r="G1596">
        <v>1</v>
      </c>
      <c r="H1596">
        <v>3</v>
      </c>
      <c r="I1596" t="s">
        <v>1468</v>
      </c>
      <c r="J1596" t="s">
        <v>3</v>
      </c>
      <c r="K1596" t="s">
        <v>1491</v>
      </c>
      <c r="L1596">
        <v>1371</v>
      </c>
      <c r="N1596">
        <v>1013</v>
      </c>
      <c r="O1596" t="s">
        <v>21</v>
      </c>
      <c r="P1596" t="s">
        <v>21</v>
      </c>
      <c r="Q1596">
        <v>1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1</v>
      </c>
      <c r="AD1596">
        <v>0</v>
      </c>
      <c r="AE1596">
        <v>0</v>
      </c>
      <c r="AF1596" t="s">
        <v>23</v>
      </c>
      <c r="AG1596">
        <v>0</v>
      </c>
      <c r="AH1596">
        <v>3</v>
      </c>
      <c r="AI1596">
        <v>-1</v>
      </c>
      <c r="AJ1596" t="s">
        <v>3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</row>
    <row r="1597" spans="1:44" x14ac:dyDescent="0.2">
      <c r="A1597">
        <f>ROW(Source!A435)</f>
        <v>435</v>
      </c>
      <c r="B1597">
        <v>292118902</v>
      </c>
      <c r="C1597">
        <v>292118891</v>
      </c>
      <c r="D1597">
        <v>277560279</v>
      </c>
      <c r="E1597">
        <v>109</v>
      </c>
      <c r="F1597">
        <v>1</v>
      </c>
      <c r="G1597">
        <v>1</v>
      </c>
      <c r="H1597">
        <v>1</v>
      </c>
      <c r="I1597" t="s">
        <v>1348</v>
      </c>
      <c r="J1597" t="s">
        <v>3</v>
      </c>
      <c r="K1597" t="s">
        <v>1349</v>
      </c>
      <c r="L1597">
        <v>1191</v>
      </c>
      <c r="N1597">
        <v>1013</v>
      </c>
      <c r="O1597" t="s">
        <v>1220</v>
      </c>
      <c r="P1597" t="s">
        <v>1220</v>
      </c>
      <c r="Q1597">
        <v>1</v>
      </c>
      <c r="X1597">
        <v>23.69</v>
      </c>
      <c r="Y1597">
        <v>0</v>
      </c>
      <c r="Z1597">
        <v>0</v>
      </c>
      <c r="AA1597">
        <v>0</v>
      </c>
      <c r="AB1597">
        <v>429.82</v>
      </c>
      <c r="AC1597">
        <v>0</v>
      </c>
      <c r="AD1597">
        <v>1</v>
      </c>
      <c r="AE1597">
        <v>1</v>
      </c>
      <c r="AF1597" t="s">
        <v>3</v>
      </c>
      <c r="AG1597">
        <v>23.69</v>
      </c>
      <c r="AH1597">
        <v>2</v>
      </c>
      <c r="AI1597">
        <v>292118892</v>
      </c>
      <c r="AJ1597">
        <v>1008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</row>
    <row r="1598" spans="1:44" x14ac:dyDescent="0.2">
      <c r="A1598">
        <f>ROW(Source!A435)</f>
        <v>435</v>
      </c>
      <c r="B1598">
        <v>292118903</v>
      </c>
      <c r="C1598">
        <v>292118891</v>
      </c>
      <c r="D1598">
        <v>277560491</v>
      </c>
      <c r="E1598">
        <v>109</v>
      </c>
      <c r="F1598">
        <v>1</v>
      </c>
      <c r="G1598">
        <v>1</v>
      </c>
      <c r="H1598">
        <v>1</v>
      </c>
      <c r="I1598" t="s">
        <v>1221</v>
      </c>
      <c r="J1598" t="s">
        <v>3</v>
      </c>
      <c r="K1598" t="s">
        <v>1222</v>
      </c>
      <c r="L1598">
        <v>1191</v>
      </c>
      <c r="N1598">
        <v>1013</v>
      </c>
      <c r="O1598" t="s">
        <v>1220</v>
      </c>
      <c r="P1598" t="s">
        <v>1220</v>
      </c>
      <c r="Q1598">
        <v>1</v>
      </c>
      <c r="X1598">
        <v>4.6100000000000003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1</v>
      </c>
      <c r="AE1598">
        <v>2</v>
      </c>
      <c r="AF1598" t="s">
        <v>3</v>
      </c>
      <c r="AG1598">
        <v>4.6100000000000003</v>
      </c>
      <c r="AH1598">
        <v>2</v>
      </c>
      <c r="AI1598">
        <v>292118893</v>
      </c>
      <c r="AJ1598">
        <v>1009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</row>
    <row r="1599" spans="1:44" x14ac:dyDescent="0.2">
      <c r="A1599">
        <f>ROW(Source!A435)</f>
        <v>435</v>
      </c>
      <c r="B1599">
        <v>292118904</v>
      </c>
      <c r="C1599">
        <v>292118891</v>
      </c>
      <c r="D1599">
        <v>277944474</v>
      </c>
      <c r="E1599">
        <v>1</v>
      </c>
      <c r="F1599">
        <v>1</v>
      </c>
      <c r="G1599">
        <v>1</v>
      </c>
      <c r="H1599">
        <v>2</v>
      </c>
      <c r="I1599" t="s">
        <v>1300</v>
      </c>
      <c r="J1599" t="s">
        <v>1301</v>
      </c>
      <c r="K1599" t="s">
        <v>1302</v>
      </c>
      <c r="L1599">
        <v>1368</v>
      </c>
      <c r="N1599">
        <v>1011</v>
      </c>
      <c r="O1599" t="s">
        <v>1090</v>
      </c>
      <c r="P1599" t="s">
        <v>1090</v>
      </c>
      <c r="Q1599">
        <v>1</v>
      </c>
      <c r="X1599">
        <v>3.42</v>
      </c>
      <c r="Y1599">
        <v>0</v>
      </c>
      <c r="Z1599">
        <v>1811.82</v>
      </c>
      <c r="AA1599">
        <v>549.32000000000005</v>
      </c>
      <c r="AB1599">
        <v>0</v>
      </c>
      <c r="AC1599">
        <v>0</v>
      </c>
      <c r="AD1599">
        <v>1</v>
      </c>
      <c r="AE1599">
        <v>0</v>
      </c>
      <c r="AF1599" t="s">
        <v>3</v>
      </c>
      <c r="AG1599">
        <v>3.42</v>
      </c>
      <c r="AH1599">
        <v>2</v>
      </c>
      <c r="AI1599">
        <v>292118894</v>
      </c>
      <c r="AJ1599">
        <v>1010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</row>
    <row r="1600" spans="1:44" x14ac:dyDescent="0.2">
      <c r="A1600">
        <f>ROW(Source!A435)</f>
        <v>435</v>
      </c>
      <c r="B1600">
        <v>292118905</v>
      </c>
      <c r="C1600">
        <v>292118891</v>
      </c>
      <c r="D1600">
        <v>277945805</v>
      </c>
      <c r="E1600">
        <v>1</v>
      </c>
      <c r="F1600">
        <v>1</v>
      </c>
      <c r="G1600">
        <v>1</v>
      </c>
      <c r="H1600">
        <v>2</v>
      </c>
      <c r="I1600" t="s">
        <v>1227</v>
      </c>
      <c r="J1600" t="s">
        <v>1228</v>
      </c>
      <c r="K1600" t="s">
        <v>1229</v>
      </c>
      <c r="L1600">
        <v>1368</v>
      </c>
      <c r="N1600">
        <v>1011</v>
      </c>
      <c r="O1600" t="s">
        <v>1090</v>
      </c>
      <c r="P1600" t="s">
        <v>1090</v>
      </c>
      <c r="Q1600">
        <v>1</v>
      </c>
      <c r="X1600">
        <v>1.19</v>
      </c>
      <c r="Y1600">
        <v>0</v>
      </c>
      <c r="Z1600">
        <v>544.70000000000005</v>
      </c>
      <c r="AA1600">
        <v>477.98</v>
      </c>
      <c r="AB1600">
        <v>0</v>
      </c>
      <c r="AC1600">
        <v>0</v>
      </c>
      <c r="AD1600">
        <v>1</v>
      </c>
      <c r="AE1600">
        <v>0</v>
      </c>
      <c r="AF1600" t="s">
        <v>3</v>
      </c>
      <c r="AG1600">
        <v>1.19</v>
      </c>
      <c r="AH1600">
        <v>2</v>
      </c>
      <c r="AI1600">
        <v>292118895</v>
      </c>
      <c r="AJ1600">
        <v>1011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</row>
    <row r="1601" spans="1:44" x14ac:dyDescent="0.2">
      <c r="A1601">
        <f>ROW(Source!A435)</f>
        <v>435</v>
      </c>
      <c r="B1601">
        <v>292118906</v>
      </c>
      <c r="C1601">
        <v>292118891</v>
      </c>
      <c r="D1601">
        <v>277862533</v>
      </c>
      <c r="E1601">
        <v>1</v>
      </c>
      <c r="F1601">
        <v>1</v>
      </c>
      <c r="G1601">
        <v>1</v>
      </c>
      <c r="H1601">
        <v>3</v>
      </c>
      <c r="I1601" t="s">
        <v>1243</v>
      </c>
      <c r="J1601" t="s">
        <v>1244</v>
      </c>
      <c r="K1601" t="s">
        <v>1245</v>
      </c>
      <c r="L1601">
        <v>1346</v>
      </c>
      <c r="N1601">
        <v>1009</v>
      </c>
      <c r="O1601" t="s">
        <v>1242</v>
      </c>
      <c r="P1601" t="s">
        <v>1242</v>
      </c>
      <c r="Q1601">
        <v>1</v>
      </c>
      <c r="X1601">
        <v>0.1</v>
      </c>
      <c r="Y1601">
        <v>238.29</v>
      </c>
      <c r="Z1601">
        <v>0</v>
      </c>
      <c r="AA1601">
        <v>0</v>
      </c>
      <c r="AB1601">
        <v>0</v>
      </c>
      <c r="AC1601">
        <v>0</v>
      </c>
      <c r="AD1601">
        <v>1</v>
      </c>
      <c r="AE1601">
        <v>0</v>
      </c>
      <c r="AF1601" t="s">
        <v>23</v>
      </c>
      <c r="AG1601">
        <v>0</v>
      </c>
      <c r="AH1601">
        <v>2</v>
      </c>
      <c r="AI1601">
        <v>292118896</v>
      </c>
      <c r="AJ1601">
        <v>1012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</row>
    <row r="1602" spans="1:44" x14ac:dyDescent="0.2">
      <c r="A1602">
        <f>ROW(Source!A435)</f>
        <v>435</v>
      </c>
      <c r="B1602">
        <v>292118907</v>
      </c>
      <c r="C1602">
        <v>292118891</v>
      </c>
      <c r="D1602">
        <v>277862540</v>
      </c>
      <c r="E1602">
        <v>1</v>
      </c>
      <c r="F1602">
        <v>1</v>
      </c>
      <c r="G1602">
        <v>1</v>
      </c>
      <c r="H1602">
        <v>3</v>
      </c>
      <c r="I1602" t="s">
        <v>1325</v>
      </c>
      <c r="J1602" t="s">
        <v>1326</v>
      </c>
      <c r="K1602" t="s">
        <v>1327</v>
      </c>
      <c r="L1602">
        <v>1346</v>
      </c>
      <c r="N1602">
        <v>1009</v>
      </c>
      <c r="O1602" t="s">
        <v>1242</v>
      </c>
      <c r="P1602" t="s">
        <v>1242</v>
      </c>
      <c r="Q1602">
        <v>1</v>
      </c>
      <c r="X1602">
        <v>0.03</v>
      </c>
      <c r="Y1602">
        <v>80.02</v>
      </c>
      <c r="Z1602">
        <v>0</v>
      </c>
      <c r="AA1602">
        <v>0</v>
      </c>
      <c r="AB1602">
        <v>0</v>
      </c>
      <c r="AC1602">
        <v>0</v>
      </c>
      <c r="AD1602">
        <v>1</v>
      </c>
      <c r="AE1602">
        <v>0</v>
      </c>
      <c r="AF1602" t="s">
        <v>23</v>
      </c>
      <c r="AG1602">
        <v>0</v>
      </c>
      <c r="AH1602">
        <v>2</v>
      </c>
      <c r="AI1602">
        <v>292118897</v>
      </c>
      <c r="AJ1602">
        <v>1013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</row>
    <row r="1603" spans="1:44" x14ac:dyDescent="0.2">
      <c r="A1603">
        <f>ROW(Source!A435)</f>
        <v>435</v>
      </c>
      <c r="B1603">
        <v>292118908</v>
      </c>
      <c r="C1603">
        <v>292118891</v>
      </c>
      <c r="D1603">
        <v>277867733</v>
      </c>
      <c r="E1603">
        <v>1</v>
      </c>
      <c r="F1603">
        <v>1</v>
      </c>
      <c r="G1603">
        <v>1</v>
      </c>
      <c r="H1603">
        <v>3</v>
      </c>
      <c r="I1603" t="s">
        <v>1438</v>
      </c>
      <c r="J1603" t="s">
        <v>1439</v>
      </c>
      <c r="K1603" t="s">
        <v>1440</v>
      </c>
      <c r="L1603">
        <v>1346</v>
      </c>
      <c r="N1603">
        <v>1009</v>
      </c>
      <c r="O1603" t="s">
        <v>1242</v>
      </c>
      <c r="P1603" t="s">
        <v>1242</v>
      </c>
      <c r="Q1603">
        <v>1</v>
      </c>
      <c r="X1603">
        <v>0</v>
      </c>
      <c r="Y1603">
        <v>174.93</v>
      </c>
      <c r="Z1603">
        <v>0</v>
      </c>
      <c r="AA1603">
        <v>0</v>
      </c>
      <c r="AB1603">
        <v>0</v>
      </c>
      <c r="AC1603">
        <v>1</v>
      </c>
      <c r="AD1603">
        <v>0</v>
      </c>
      <c r="AE1603">
        <v>0</v>
      </c>
      <c r="AF1603" t="s">
        <v>23</v>
      </c>
      <c r="AG1603">
        <v>0</v>
      </c>
      <c r="AH1603">
        <v>3</v>
      </c>
      <c r="AI1603">
        <v>-1</v>
      </c>
      <c r="AJ1603" t="s">
        <v>3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</row>
    <row r="1604" spans="1:44" x14ac:dyDescent="0.2">
      <c r="A1604">
        <f>ROW(Source!A435)</f>
        <v>435</v>
      </c>
      <c r="B1604">
        <v>292118909</v>
      </c>
      <c r="C1604">
        <v>292118891</v>
      </c>
      <c r="D1604">
        <v>277869627</v>
      </c>
      <c r="E1604">
        <v>1</v>
      </c>
      <c r="F1604">
        <v>1</v>
      </c>
      <c r="G1604">
        <v>1</v>
      </c>
      <c r="H1604">
        <v>3</v>
      </c>
      <c r="I1604" t="s">
        <v>1246</v>
      </c>
      <c r="J1604" t="s">
        <v>1247</v>
      </c>
      <c r="K1604" t="s">
        <v>1248</v>
      </c>
      <c r="L1604">
        <v>1346</v>
      </c>
      <c r="N1604">
        <v>1009</v>
      </c>
      <c r="O1604" t="s">
        <v>1242</v>
      </c>
      <c r="P1604" t="s">
        <v>1242</v>
      </c>
      <c r="Q1604">
        <v>1</v>
      </c>
      <c r="X1604">
        <v>0.02</v>
      </c>
      <c r="Y1604">
        <v>56.11</v>
      </c>
      <c r="Z1604">
        <v>0</v>
      </c>
      <c r="AA1604">
        <v>0</v>
      </c>
      <c r="AB1604">
        <v>0</v>
      </c>
      <c r="AC1604">
        <v>0</v>
      </c>
      <c r="AD1604">
        <v>1</v>
      </c>
      <c r="AE1604">
        <v>0</v>
      </c>
      <c r="AF1604" t="s">
        <v>23</v>
      </c>
      <c r="AG1604">
        <v>0</v>
      </c>
      <c r="AH1604">
        <v>2</v>
      </c>
      <c r="AI1604">
        <v>292118898</v>
      </c>
      <c r="AJ1604">
        <v>1014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</row>
    <row r="1605" spans="1:44" x14ac:dyDescent="0.2">
      <c r="A1605">
        <f>ROW(Source!A435)</f>
        <v>435</v>
      </c>
      <c r="B1605">
        <v>292118910</v>
      </c>
      <c r="C1605">
        <v>292118891</v>
      </c>
      <c r="D1605">
        <v>277561946</v>
      </c>
      <c r="E1605">
        <v>109</v>
      </c>
      <c r="F1605">
        <v>1</v>
      </c>
      <c r="G1605">
        <v>1</v>
      </c>
      <c r="H1605">
        <v>3</v>
      </c>
      <c r="I1605" t="s">
        <v>1497</v>
      </c>
      <c r="J1605" t="s">
        <v>3</v>
      </c>
      <c r="K1605" t="s">
        <v>1498</v>
      </c>
      <c r="L1605">
        <v>1371</v>
      </c>
      <c r="N1605">
        <v>1013</v>
      </c>
      <c r="O1605" t="s">
        <v>21</v>
      </c>
      <c r="P1605" t="s">
        <v>21</v>
      </c>
      <c r="Q1605">
        <v>1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1</v>
      </c>
      <c r="AD1605">
        <v>0</v>
      </c>
      <c r="AE1605">
        <v>0</v>
      </c>
      <c r="AF1605" t="s">
        <v>23</v>
      </c>
      <c r="AG1605">
        <v>0</v>
      </c>
      <c r="AH1605">
        <v>3</v>
      </c>
      <c r="AI1605">
        <v>-1</v>
      </c>
      <c r="AJ1605" t="s">
        <v>3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0</v>
      </c>
    </row>
    <row r="1606" spans="1:44" x14ac:dyDescent="0.2">
      <c r="A1606">
        <f>ROW(Source!A435)</f>
        <v>435</v>
      </c>
      <c r="B1606">
        <v>292118911</v>
      </c>
      <c r="C1606">
        <v>292118891</v>
      </c>
      <c r="D1606">
        <v>277561951</v>
      </c>
      <c r="E1606">
        <v>109</v>
      </c>
      <c r="F1606">
        <v>1</v>
      </c>
      <c r="G1606">
        <v>1</v>
      </c>
      <c r="H1606">
        <v>3</v>
      </c>
      <c r="I1606" t="s">
        <v>1505</v>
      </c>
      <c r="J1606" t="s">
        <v>3</v>
      </c>
      <c r="K1606" t="s">
        <v>1506</v>
      </c>
      <c r="L1606">
        <v>1371</v>
      </c>
      <c r="N1606">
        <v>1013</v>
      </c>
      <c r="O1606" t="s">
        <v>21</v>
      </c>
      <c r="P1606" t="s">
        <v>21</v>
      </c>
      <c r="Q1606">
        <v>1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1</v>
      </c>
      <c r="AD1606">
        <v>0</v>
      </c>
      <c r="AE1606">
        <v>0</v>
      </c>
      <c r="AF1606" t="s">
        <v>23</v>
      </c>
      <c r="AG1606">
        <v>0</v>
      </c>
      <c r="AH1606">
        <v>3</v>
      </c>
      <c r="AI1606">
        <v>-1</v>
      </c>
      <c r="AJ1606" t="s">
        <v>3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</row>
    <row r="1607" spans="1:44" x14ac:dyDescent="0.2">
      <c r="A1607">
        <f>ROW(Source!A435)</f>
        <v>435</v>
      </c>
      <c r="B1607">
        <v>292118912</v>
      </c>
      <c r="C1607">
        <v>292118891</v>
      </c>
      <c r="D1607">
        <v>277562634</v>
      </c>
      <c r="E1607">
        <v>109</v>
      </c>
      <c r="F1607">
        <v>1</v>
      </c>
      <c r="G1607">
        <v>1</v>
      </c>
      <c r="H1607">
        <v>3</v>
      </c>
      <c r="I1607" t="s">
        <v>1480</v>
      </c>
      <c r="J1607" t="s">
        <v>3</v>
      </c>
      <c r="K1607" t="s">
        <v>1481</v>
      </c>
      <c r="L1607">
        <v>1348</v>
      </c>
      <c r="N1607">
        <v>1009</v>
      </c>
      <c r="O1607" t="s">
        <v>806</v>
      </c>
      <c r="P1607" t="s">
        <v>806</v>
      </c>
      <c r="Q1607">
        <v>1000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1</v>
      </c>
      <c r="AD1607">
        <v>0</v>
      </c>
      <c r="AE1607">
        <v>0</v>
      </c>
      <c r="AF1607" t="s">
        <v>23</v>
      </c>
      <c r="AG1607">
        <v>0</v>
      </c>
      <c r="AH1607">
        <v>3</v>
      </c>
      <c r="AI1607">
        <v>-1</v>
      </c>
      <c r="AJ1607" t="s">
        <v>3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</row>
    <row r="1608" spans="1:44" x14ac:dyDescent="0.2">
      <c r="A1608">
        <f>ROW(Source!A435)</f>
        <v>435</v>
      </c>
      <c r="B1608">
        <v>292118913</v>
      </c>
      <c r="C1608">
        <v>292118891</v>
      </c>
      <c r="D1608">
        <v>277562780</v>
      </c>
      <c r="E1608">
        <v>109</v>
      </c>
      <c r="F1608">
        <v>1</v>
      </c>
      <c r="G1608">
        <v>1</v>
      </c>
      <c r="H1608">
        <v>3</v>
      </c>
      <c r="I1608" t="s">
        <v>1482</v>
      </c>
      <c r="J1608" t="s">
        <v>3</v>
      </c>
      <c r="K1608" t="s">
        <v>1483</v>
      </c>
      <c r="L1608">
        <v>1346</v>
      </c>
      <c r="N1608">
        <v>1009</v>
      </c>
      <c r="O1608" t="s">
        <v>1242</v>
      </c>
      <c r="P1608" t="s">
        <v>1242</v>
      </c>
      <c r="Q1608">
        <v>1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1</v>
      </c>
      <c r="AD1608">
        <v>0</v>
      </c>
      <c r="AE1608">
        <v>0</v>
      </c>
      <c r="AF1608" t="s">
        <v>23</v>
      </c>
      <c r="AG1608">
        <v>0</v>
      </c>
      <c r="AH1608">
        <v>3</v>
      </c>
      <c r="AI1608">
        <v>-1</v>
      </c>
      <c r="AJ1608" t="s">
        <v>3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</row>
    <row r="1609" spans="1:44" x14ac:dyDescent="0.2">
      <c r="A1609">
        <f>ROW(Source!A435)</f>
        <v>435</v>
      </c>
      <c r="B1609">
        <v>292118914</v>
      </c>
      <c r="C1609">
        <v>292118891</v>
      </c>
      <c r="D1609">
        <v>277563139</v>
      </c>
      <c r="E1609">
        <v>109</v>
      </c>
      <c r="F1609">
        <v>1</v>
      </c>
      <c r="G1609">
        <v>1</v>
      </c>
      <c r="H1609">
        <v>3</v>
      </c>
      <c r="I1609" t="s">
        <v>1492</v>
      </c>
      <c r="J1609" t="s">
        <v>3</v>
      </c>
      <c r="K1609" t="s">
        <v>1493</v>
      </c>
      <c r="L1609">
        <v>1348</v>
      </c>
      <c r="N1609">
        <v>1009</v>
      </c>
      <c r="O1609" t="s">
        <v>806</v>
      </c>
      <c r="P1609" t="s">
        <v>806</v>
      </c>
      <c r="Q1609">
        <v>1000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1</v>
      </c>
      <c r="AD1609">
        <v>0</v>
      </c>
      <c r="AE1609">
        <v>0</v>
      </c>
      <c r="AF1609" t="s">
        <v>23</v>
      </c>
      <c r="AG1609">
        <v>0</v>
      </c>
      <c r="AH1609">
        <v>3</v>
      </c>
      <c r="AI1609">
        <v>-1</v>
      </c>
      <c r="AJ1609" t="s">
        <v>3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</row>
    <row r="1610" spans="1:44" x14ac:dyDescent="0.2">
      <c r="A1610">
        <f>ROW(Source!A435)</f>
        <v>435</v>
      </c>
      <c r="B1610">
        <v>292118915</v>
      </c>
      <c r="C1610">
        <v>292118891</v>
      </c>
      <c r="D1610">
        <v>277896283</v>
      </c>
      <c r="E1610">
        <v>1</v>
      </c>
      <c r="F1610">
        <v>1</v>
      </c>
      <c r="G1610">
        <v>1</v>
      </c>
      <c r="H1610">
        <v>3</v>
      </c>
      <c r="I1610" t="s">
        <v>1331</v>
      </c>
      <c r="J1610" t="s">
        <v>1332</v>
      </c>
      <c r="K1610" t="s">
        <v>1333</v>
      </c>
      <c r="L1610">
        <v>1348</v>
      </c>
      <c r="N1610">
        <v>1009</v>
      </c>
      <c r="O1610" t="s">
        <v>806</v>
      </c>
      <c r="P1610" t="s">
        <v>806</v>
      </c>
      <c r="Q1610">
        <v>1000</v>
      </c>
      <c r="X1610">
        <v>4.0000000000000002E-4</v>
      </c>
      <c r="Y1610">
        <v>61265.39</v>
      </c>
      <c r="Z1610">
        <v>0</v>
      </c>
      <c r="AA1610">
        <v>0</v>
      </c>
      <c r="AB1610">
        <v>0</v>
      </c>
      <c r="AC1610">
        <v>0</v>
      </c>
      <c r="AD1610">
        <v>1</v>
      </c>
      <c r="AE1610">
        <v>0</v>
      </c>
      <c r="AF1610" t="s">
        <v>23</v>
      </c>
      <c r="AG1610">
        <v>0</v>
      </c>
      <c r="AH1610">
        <v>2</v>
      </c>
      <c r="AI1610">
        <v>292118899</v>
      </c>
      <c r="AJ1610">
        <v>1015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</row>
    <row r="1611" spans="1:44" x14ac:dyDescent="0.2">
      <c r="A1611">
        <f>ROW(Source!A435)</f>
        <v>435</v>
      </c>
      <c r="B1611">
        <v>292118916</v>
      </c>
      <c r="C1611">
        <v>292118891</v>
      </c>
      <c r="D1611">
        <v>277896315</v>
      </c>
      <c r="E1611">
        <v>1</v>
      </c>
      <c r="F1611">
        <v>1</v>
      </c>
      <c r="G1611">
        <v>1</v>
      </c>
      <c r="H1611">
        <v>3</v>
      </c>
      <c r="I1611" t="s">
        <v>1334</v>
      </c>
      <c r="J1611" t="s">
        <v>1335</v>
      </c>
      <c r="K1611" t="s">
        <v>1336</v>
      </c>
      <c r="L1611">
        <v>1348</v>
      </c>
      <c r="N1611">
        <v>1009</v>
      </c>
      <c r="O1611" t="s">
        <v>806</v>
      </c>
      <c r="P1611" t="s">
        <v>806</v>
      </c>
      <c r="Q1611">
        <v>1000</v>
      </c>
      <c r="X1611">
        <v>1E-4</v>
      </c>
      <c r="Y1611">
        <v>80020.98</v>
      </c>
      <c r="Z1611">
        <v>0</v>
      </c>
      <c r="AA1611">
        <v>0</v>
      </c>
      <c r="AB1611">
        <v>0</v>
      </c>
      <c r="AC1611">
        <v>0</v>
      </c>
      <c r="AD1611">
        <v>1</v>
      </c>
      <c r="AE1611">
        <v>0</v>
      </c>
      <c r="AF1611" t="s">
        <v>23</v>
      </c>
      <c r="AG1611">
        <v>0</v>
      </c>
      <c r="AH1611">
        <v>2</v>
      </c>
      <c r="AI1611">
        <v>292118900</v>
      </c>
      <c r="AJ1611">
        <v>1016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</row>
    <row r="1612" spans="1:44" x14ac:dyDescent="0.2">
      <c r="A1612">
        <f>ROW(Source!A435)</f>
        <v>435</v>
      </c>
      <c r="B1612">
        <v>292118917</v>
      </c>
      <c r="C1612">
        <v>292118891</v>
      </c>
      <c r="D1612">
        <v>277908257</v>
      </c>
      <c r="E1612">
        <v>1</v>
      </c>
      <c r="F1612">
        <v>1</v>
      </c>
      <c r="G1612">
        <v>1</v>
      </c>
      <c r="H1612">
        <v>3</v>
      </c>
      <c r="I1612" t="s">
        <v>1343</v>
      </c>
      <c r="J1612" t="s">
        <v>1344</v>
      </c>
      <c r="K1612" t="s">
        <v>1345</v>
      </c>
      <c r="L1612">
        <v>1425</v>
      </c>
      <c r="N1612">
        <v>1013</v>
      </c>
      <c r="O1612" t="s">
        <v>880</v>
      </c>
      <c r="P1612" t="s">
        <v>880</v>
      </c>
      <c r="Q1612">
        <v>1</v>
      </c>
      <c r="X1612">
        <v>0.06</v>
      </c>
      <c r="Y1612">
        <v>1031.73</v>
      </c>
      <c r="Z1612">
        <v>0</v>
      </c>
      <c r="AA1612">
        <v>0</v>
      </c>
      <c r="AB1612">
        <v>0</v>
      </c>
      <c r="AC1612">
        <v>0</v>
      </c>
      <c r="AD1612">
        <v>1</v>
      </c>
      <c r="AE1612">
        <v>0</v>
      </c>
      <c r="AF1612" t="s">
        <v>23</v>
      </c>
      <c r="AG1612">
        <v>0</v>
      </c>
      <c r="AH1612">
        <v>2</v>
      </c>
      <c r="AI1612">
        <v>292118901</v>
      </c>
      <c r="AJ1612">
        <v>1017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</row>
    <row r="1613" spans="1:44" x14ac:dyDescent="0.2">
      <c r="A1613">
        <f>ROW(Source!A435)</f>
        <v>435</v>
      </c>
      <c r="B1613">
        <v>292118918</v>
      </c>
      <c r="C1613">
        <v>292118891</v>
      </c>
      <c r="D1613">
        <v>277565451</v>
      </c>
      <c r="E1613">
        <v>109</v>
      </c>
      <c r="F1613">
        <v>1</v>
      </c>
      <c r="G1613">
        <v>1</v>
      </c>
      <c r="H1613">
        <v>3</v>
      </c>
      <c r="I1613" t="s">
        <v>1484</v>
      </c>
      <c r="J1613" t="s">
        <v>3</v>
      </c>
      <c r="K1613" t="s">
        <v>1490</v>
      </c>
      <c r="L1613">
        <v>1371</v>
      </c>
      <c r="N1613">
        <v>1013</v>
      </c>
      <c r="O1613" t="s">
        <v>21</v>
      </c>
      <c r="P1613" t="s">
        <v>21</v>
      </c>
      <c r="Q1613">
        <v>1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1</v>
      </c>
      <c r="AD1613">
        <v>0</v>
      </c>
      <c r="AE1613">
        <v>0</v>
      </c>
      <c r="AF1613" t="s">
        <v>23</v>
      </c>
      <c r="AG1613">
        <v>0</v>
      </c>
      <c r="AH1613">
        <v>3</v>
      </c>
      <c r="AI1613">
        <v>-1</v>
      </c>
      <c r="AJ1613" t="s">
        <v>3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</row>
    <row r="1614" spans="1:44" x14ac:dyDescent="0.2">
      <c r="A1614">
        <f>ROW(Source!A435)</f>
        <v>435</v>
      </c>
      <c r="B1614">
        <v>292118919</v>
      </c>
      <c r="C1614">
        <v>292118891</v>
      </c>
      <c r="D1614">
        <v>277565474</v>
      </c>
      <c r="E1614">
        <v>109</v>
      </c>
      <c r="F1614">
        <v>1</v>
      </c>
      <c r="G1614">
        <v>1</v>
      </c>
      <c r="H1614">
        <v>3</v>
      </c>
      <c r="I1614" t="s">
        <v>1486</v>
      </c>
      <c r="J1614" t="s">
        <v>3</v>
      </c>
      <c r="K1614" t="s">
        <v>1479</v>
      </c>
      <c r="L1614">
        <v>1346</v>
      </c>
      <c r="N1614">
        <v>1009</v>
      </c>
      <c r="O1614" t="s">
        <v>1242</v>
      </c>
      <c r="P1614" t="s">
        <v>1242</v>
      </c>
      <c r="Q1614">
        <v>1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1</v>
      </c>
      <c r="AD1614">
        <v>0</v>
      </c>
      <c r="AE1614">
        <v>0</v>
      </c>
      <c r="AF1614" t="s">
        <v>23</v>
      </c>
      <c r="AG1614">
        <v>0</v>
      </c>
      <c r="AH1614">
        <v>3</v>
      </c>
      <c r="AI1614">
        <v>-1</v>
      </c>
      <c r="AJ1614" t="s">
        <v>3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</row>
    <row r="1615" spans="1:44" x14ac:dyDescent="0.2">
      <c r="A1615">
        <f>ROW(Source!A435)</f>
        <v>435</v>
      </c>
      <c r="B1615">
        <v>292118920</v>
      </c>
      <c r="C1615">
        <v>292118891</v>
      </c>
      <c r="D1615">
        <v>277565498</v>
      </c>
      <c r="E1615">
        <v>109</v>
      </c>
      <c r="F1615">
        <v>1</v>
      </c>
      <c r="G1615">
        <v>1</v>
      </c>
      <c r="H1615">
        <v>3</v>
      </c>
      <c r="I1615" t="s">
        <v>1494</v>
      </c>
      <c r="J1615" t="s">
        <v>3</v>
      </c>
      <c r="K1615" t="s">
        <v>1495</v>
      </c>
      <c r="L1615">
        <v>1371</v>
      </c>
      <c r="N1615">
        <v>1013</v>
      </c>
      <c r="O1615" t="s">
        <v>21</v>
      </c>
      <c r="P1615" t="s">
        <v>21</v>
      </c>
      <c r="Q1615">
        <v>1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1</v>
      </c>
      <c r="AD1615">
        <v>0</v>
      </c>
      <c r="AE1615">
        <v>0</v>
      </c>
      <c r="AF1615" t="s">
        <v>23</v>
      </c>
      <c r="AG1615">
        <v>0</v>
      </c>
      <c r="AH1615">
        <v>3</v>
      </c>
      <c r="AI1615">
        <v>-1</v>
      </c>
      <c r="AJ1615" t="s">
        <v>3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</row>
    <row r="1616" spans="1:44" x14ac:dyDescent="0.2">
      <c r="A1616">
        <f>ROW(Source!A435)</f>
        <v>435</v>
      </c>
      <c r="B1616">
        <v>292118921</v>
      </c>
      <c r="C1616">
        <v>292118891</v>
      </c>
      <c r="D1616">
        <v>277565502</v>
      </c>
      <c r="E1616">
        <v>109</v>
      </c>
      <c r="F1616">
        <v>1</v>
      </c>
      <c r="G1616">
        <v>1</v>
      </c>
      <c r="H1616">
        <v>3</v>
      </c>
      <c r="I1616" t="s">
        <v>1468</v>
      </c>
      <c r="J1616" t="s">
        <v>3</v>
      </c>
      <c r="K1616" t="s">
        <v>1491</v>
      </c>
      <c r="L1616">
        <v>1371</v>
      </c>
      <c r="N1616">
        <v>1013</v>
      </c>
      <c r="O1616" t="s">
        <v>21</v>
      </c>
      <c r="P1616" t="s">
        <v>21</v>
      </c>
      <c r="Q1616">
        <v>1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1</v>
      </c>
      <c r="AD1616">
        <v>0</v>
      </c>
      <c r="AE1616">
        <v>0</v>
      </c>
      <c r="AF1616" t="s">
        <v>23</v>
      </c>
      <c r="AG1616">
        <v>0</v>
      </c>
      <c r="AH1616">
        <v>3</v>
      </c>
      <c r="AI1616">
        <v>-1</v>
      </c>
      <c r="AJ1616" t="s">
        <v>3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</row>
    <row r="1617" spans="1:44" x14ac:dyDescent="0.2">
      <c r="A1617">
        <f>ROW(Source!A436)</f>
        <v>436</v>
      </c>
      <c r="B1617">
        <v>292118933</v>
      </c>
      <c r="C1617">
        <v>292118922</v>
      </c>
      <c r="D1617">
        <v>277560279</v>
      </c>
      <c r="E1617">
        <v>109</v>
      </c>
      <c r="F1617">
        <v>1</v>
      </c>
      <c r="G1617">
        <v>1</v>
      </c>
      <c r="H1617">
        <v>1</v>
      </c>
      <c r="I1617" t="s">
        <v>1348</v>
      </c>
      <c r="J1617" t="s">
        <v>3</v>
      </c>
      <c r="K1617" t="s">
        <v>1349</v>
      </c>
      <c r="L1617">
        <v>1191</v>
      </c>
      <c r="N1617">
        <v>1013</v>
      </c>
      <c r="O1617" t="s">
        <v>1220</v>
      </c>
      <c r="P1617" t="s">
        <v>1220</v>
      </c>
      <c r="Q1617">
        <v>1</v>
      </c>
      <c r="X1617">
        <v>9.42</v>
      </c>
      <c r="Y1617">
        <v>0</v>
      </c>
      <c r="Z1617">
        <v>0</v>
      </c>
      <c r="AA1617">
        <v>0</v>
      </c>
      <c r="AB1617">
        <v>429.82</v>
      </c>
      <c r="AC1617">
        <v>0</v>
      </c>
      <c r="AD1617">
        <v>1</v>
      </c>
      <c r="AE1617">
        <v>1</v>
      </c>
      <c r="AF1617" t="s">
        <v>3</v>
      </c>
      <c r="AG1617">
        <v>9.42</v>
      </c>
      <c r="AH1617">
        <v>2</v>
      </c>
      <c r="AI1617">
        <v>292118923</v>
      </c>
      <c r="AJ1617">
        <v>1018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</row>
    <row r="1618" spans="1:44" x14ac:dyDescent="0.2">
      <c r="A1618">
        <f>ROW(Source!A436)</f>
        <v>436</v>
      </c>
      <c r="B1618">
        <v>292118934</v>
      </c>
      <c r="C1618">
        <v>292118922</v>
      </c>
      <c r="D1618">
        <v>277560491</v>
      </c>
      <c r="E1618">
        <v>109</v>
      </c>
      <c r="F1618">
        <v>1</v>
      </c>
      <c r="G1618">
        <v>1</v>
      </c>
      <c r="H1618">
        <v>1</v>
      </c>
      <c r="I1618" t="s">
        <v>1221</v>
      </c>
      <c r="J1618" t="s">
        <v>3</v>
      </c>
      <c r="K1618" t="s">
        <v>1222</v>
      </c>
      <c r="L1618">
        <v>1191</v>
      </c>
      <c r="N1618">
        <v>1013</v>
      </c>
      <c r="O1618" t="s">
        <v>1220</v>
      </c>
      <c r="P1618" t="s">
        <v>1220</v>
      </c>
      <c r="Q1618">
        <v>1</v>
      </c>
      <c r="X1618">
        <v>1.43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1</v>
      </c>
      <c r="AE1618">
        <v>2</v>
      </c>
      <c r="AF1618" t="s">
        <v>3</v>
      </c>
      <c r="AG1618">
        <v>1.43</v>
      </c>
      <c r="AH1618">
        <v>2</v>
      </c>
      <c r="AI1618">
        <v>292118924</v>
      </c>
      <c r="AJ1618">
        <v>1019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</row>
    <row r="1619" spans="1:44" x14ac:dyDescent="0.2">
      <c r="A1619">
        <f>ROW(Source!A436)</f>
        <v>436</v>
      </c>
      <c r="B1619">
        <v>292118935</v>
      </c>
      <c r="C1619">
        <v>292118922</v>
      </c>
      <c r="D1619">
        <v>277944474</v>
      </c>
      <c r="E1619">
        <v>1</v>
      </c>
      <c r="F1619">
        <v>1</v>
      </c>
      <c r="G1619">
        <v>1</v>
      </c>
      <c r="H1619">
        <v>2</v>
      </c>
      <c r="I1619" t="s">
        <v>1300</v>
      </c>
      <c r="J1619" t="s">
        <v>1301</v>
      </c>
      <c r="K1619" t="s">
        <v>1302</v>
      </c>
      <c r="L1619">
        <v>1368</v>
      </c>
      <c r="N1619">
        <v>1011</v>
      </c>
      <c r="O1619" t="s">
        <v>1090</v>
      </c>
      <c r="P1619" t="s">
        <v>1090</v>
      </c>
      <c r="Q1619">
        <v>1</v>
      </c>
      <c r="X1619">
        <v>0.96</v>
      </c>
      <c r="Y1619">
        <v>0</v>
      </c>
      <c r="Z1619">
        <v>1811.82</v>
      </c>
      <c r="AA1619">
        <v>549.32000000000005</v>
      </c>
      <c r="AB1619">
        <v>0</v>
      </c>
      <c r="AC1619">
        <v>0</v>
      </c>
      <c r="AD1619">
        <v>1</v>
      </c>
      <c r="AE1619">
        <v>0</v>
      </c>
      <c r="AF1619" t="s">
        <v>3</v>
      </c>
      <c r="AG1619">
        <v>0.96</v>
      </c>
      <c r="AH1619">
        <v>2</v>
      </c>
      <c r="AI1619">
        <v>292118925</v>
      </c>
      <c r="AJ1619">
        <v>1020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</row>
    <row r="1620" spans="1:44" x14ac:dyDescent="0.2">
      <c r="A1620">
        <f>ROW(Source!A436)</f>
        <v>436</v>
      </c>
      <c r="B1620">
        <v>292118936</v>
      </c>
      <c r="C1620">
        <v>292118922</v>
      </c>
      <c r="D1620">
        <v>277945805</v>
      </c>
      <c r="E1620">
        <v>1</v>
      </c>
      <c r="F1620">
        <v>1</v>
      </c>
      <c r="G1620">
        <v>1</v>
      </c>
      <c r="H1620">
        <v>2</v>
      </c>
      <c r="I1620" t="s">
        <v>1227</v>
      </c>
      <c r="J1620" t="s">
        <v>1228</v>
      </c>
      <c r="K1620" t="s">
        <v>1229</v>
      </c>
      <c r="L1620">
        <v>1368</v>
      </c>
      <c r="N1620">
        <v>1011</v>
      </c>
      <c r="O1620" t="s">
        <v>1090</v>
      </c>
      <c r="P1620" t="s">
        <v>1090</v>
      </c>
      <c r="Q1620">
        <v>1</v>
      </c>
      <c r="X1620">
        <v>0.47</v>
      </c>
      <c r="Y1620">
        <v>0</v>
      </c>
      <c r="Z1620">
        <v>544.70000000000005</v>
      </c>
      <c r="AA1620">
        <v>477.98</v>
      </c>
      <c r="AB1620">
        <v>0</v>
      </c>
      <c r="AC1620">
        <v>0</v>
      </c>
      <c r="AD1620">
        <v>1</v>
      </c>
      <c r="AE1620">
        <v>0</v>
      </c>
      <c r="AF1620" t="s">
        <v>3</v>
      </c>
      <c r="AG1620">
        <v>0.47</v>
      </c>
      <c r="AH1620">
        <v>2</v>
      </c>
      <c r="AI1620">
        <v>292118926</v>
      </c>
      <c r="AJ1620">
        <v>1021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</row>
    <row r="1621" spans="1:44" x14ac:dyDescent="0.2">
      <c r="A1621">
        <f>ROW(Source!A436)</f>
        <v>436</v>
      </c>
      <c r="B1621">
        <v>292118937</v>
      </c>
      <c r="C1621">
        <v>292118922</v>
      </c>
      <c r="D1621">
        <v>277862533</v>
      </c>
      <c r="E1621">
        <v>1</v>
      </c>
      <c r="F1621">
        <v>1</v>
      </c>
      <c r="G1621">
        <v>1</v>
      </c>
      <c r="H1621">
        <v>3</v>
      </c>
      <c r="I1621" t="s">
        <v>1243</v>
      </c>
      <c r="J1621" t="s">
        <v>1244</v>
      </c>
      <c r="K1621" t="s">
        <v>1245</v>
      </c>
      <c r="L1621">
        <v>1346</v>
      </c>
      <c r="N1621">
        <v>1009</v>
      </c>
      <c r="O1621" t="s">
        <v>1242</v>
      </c>
      <c r="P1621" t="s">
        <v>1242</v>
      </c>
      <c r="Q1621">
        <v>1</v>
      </c>
      <c r="X1621">
        <v>0.1</v>
      </c>
      <c r="Y1621">
        <v>238.29</v>
      </c>
      <c r="Z1621">
        <v>0</v>
      </c>
      <c r="AA1621">
        <v>0</v>
      </c>
      <c r="AB1621">
        <v>0</v>
      </c>
      <c r="AC1621">
        <v>0</v>
      </c>
      <c r="AD1621">
        <v>1</v>
      </c>
      <c r="AE1621">
        <v>0</v>
      </c>
      <c r="AF1621" t="s">
        <v>23</v>
      </c>
      <c r="AG1621">
        <v>0</v>
      </c>
      <c r="AH1621">
        <v>2</v>
      </c>
      <c r="AI1621">
        <v>292118927</v>
      </c>
      <c r="AJ1621">
        <v>1022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</row>
    <row r="1622" spans="1:44" x14ac:dyDescent="0.2">
      <c r="A1622">
        <f>ROW(Source!A436)</f>
        <v>436</v>
      </c>
      <c r="B1622">
        <v>292118938</v>
      </c>
      <c r="C1622">
        <v>292118922</v>
      </c>
      <c r="D1622">
        <v>277862540</v>
      </c>
      <c r="E1622">
        <v>1</v>
      </c>
      <c r="F1622">
        <v>1</v>
      </c>
      <c r="G1622">
        <v>1</v>
      </c>
      <c r="H1622">
        <v>3</v>
      </c>
      <c r="I1622" t="s">
        <v>1325</v>
      </c>
      <c r="J1622" t="s">
        <v>1326</v>
      </c>
      <c r="K1622" t="s">
        <v>1327</v>
      </c>
      <c r="L1622">
        <v>1346</v>
      </c>
      <c r="N1622">
        <v>1009</v>
      </c>
      <c r="O1622" t="s">
        <v>1242</v>
      </c>
      <c r="P1622" t="s">
        <v>1242</v>
      </c>
      <c r="Q1622">
        <v>1</v>
      </c>
      <c r="X1622">
        <v>0.03</v>
      </c>
      <c r="Y1622">
        <v>80.02</v>
      </c>
      <c r="Z1622">
        <v>0</v>
      </c>
      <c r="AA1622">
        <v>0</v>
      </c>
      <c r="AB1622">
        <v>0</v>
      </c>
      <c r="AC1622">
        <v>0</v>
      </c>
      <c r="AD1622">
        <v>1</v>
      </c>
      <c r="AE1622">
        <v>0</v>
      </c>
      <c r="AF1622" t="s">
        <v>23</v>
      </c>
      <c r="AG1622">
        <v>0</v>
      </c>
      <c r="AH1622">
        <v>2</v>
      </c>
      <c r="AI1622">
        <v>292118928</v>
      </c>
      <c r="AJ1622">
        <v>1023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</row>
    <row r="1623" spans="1:44" x14ac:dyDescent="0.2">
      <c r="A1623">
        <f>ROW(Source!A436)</f>
        <v>436</v>
      </c>
      <c r="B1623">
        <v>292118939</v>
      </c>
      <c r="C1623">
        <v>292118922</v>
      </c>
      <c r="D1623">
        <v>277867733</v>
      </c>
      <c r="E1623">
        <v>1</v>
      </c>
      <c r="F1623">
        <v>1</v>
      </c>
      <c r="G1623">
        <v>1</v>
      </c>
      <c r="H1623">
        <v>3</v>
      </c>
      <c r="I1623" t="s">
        <v>1438</v>
      </c>
      <c r="J1623" t="s">
        <v>1439</v>
      </c>
      <c r="K1623" t="s">
        <v>1440</v>
      </c>
      <c r="L1623">
        <v>1346</v>
      </c>
      <c r="N1623">
        <v>1009</v>
      </c>
      <c r="O1623" t="s">
        <v>1242</v>
      </c>
      <c r="P1623" t="s">
        <v>1242</v>
      </c>
      <c r="Q1623">
        <v>1</v>
      </c>
      <c r="X1623">
        <v>0</v>
      </c>
      <c r="Y1623">
        <v>174.93</v>
      </c>
      <c r="Z1623">
        <v>0</v>
      </c>
      <c r="AA1623">
        <v>0</v>
      </c>
      <c r="AB1623">
        <v>0</v>
      </c>
      <c r="AC1623">
        <v>1</v>
      </c>
      <c r="AD1623">
        <v>0</v>
      </c>
      <c r="AE1623">
        <v>0</v>
      </c>
      <c r="AF1623" t="s">
        <v>23</v>
      </c>
      <c r="AG1623">
        <v>0</v>
      </c>
      <c r="AH1623">
        <v>3</v>
      </c>
      <c r="AI1623">
        <v>-1</v>
      </c>
      <c r="AJ1623" t="s">
        <v>3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</row>
    <row r="1624" spans="1:44" x14ac:dyDescent="0.2">
      <c r="A1624">
        <f>ROW(Source!A436)</f>
        <v>436</v>
      </c>
      <c r="B1624">
        <v>292118940</v>
      </c>
      <c r="C1624">
        <v>292118922</v>
      </c>
      <c r="D1624">
        <v>277869627</v>
      </c>
      <c r="E1624">
        <v>1</v>
      </c>
      <c r="F1624">
        <v>1</v>
      </c>
      <c r="G1624">
        <v>1</v>
      </c>
      <c r="H1624">
        <v>3</v>
      </c>
      <c r="I1624" t="s">
        <v>1246</v>
      </c>
      <c r="J1624" t="s">
        <v>1247</v>
      </c>
      <c r="K1624" t="s">
        <v>1248</v>
      </c>
      <c r="L1624">
        <v>1346</v>
      </c>
      <c r="N1624">
        <v>1009</v>
      </c>
      <c r="O1624" t="s">
        <v>1242</v>
      </c>
      <c r="P1624" t="s">
        <v>1242</v>
      </c>
      <c r="Q1624">
        <v>1</v>
      </c>
      <c r="X1624">
        <v>0.02</v>
      </c>
      <c r="Y1624">
        <v>56.11</v>
      </c>
      <c r="Z1624">
        <v>0</v>
      </c>
      <c r="AA1624">
        <v>0</v>
      </c>
      <c r="AB1624">
        <v>0</v>
      </c>
      <c r="AC1624">
        <v>0</v>
      </c>
      <c r="AD1624">
        <v>1</v>
      </c>
      <c r="AE1624">
        <v>0</v>
      </c>
      <c r="AF1624" t="s">
        <v>23</v>
      </c>
      <c r="AG1624">
        <v>0</v>
      </c>
      <c r="AH1624">
        <v>2</v>
      </c>
      <c r="AI1624">
        <v>292118929</v>
      </c>
      <c r="AJ1624">
        <v>1024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</row>
    <row r="1625" spans="1:44" x14ac:dyDescent="0.2">
      <c r="A1625">
        <f>ROW(Source!A436)</f>
        <v>436</v>
      </c>
      <c r="B1625">
        <v>292118941</v>
      </c>
      <c r="C1625">
        <v>292118922</v>
      </c>
      <c r="D1625">
        <v>277561946</v>
      </c>
      <c r="E1625">
        <v>109</v>
      </c>
      <c r="F1625">
        <v>1</v>
      </c>
      <c r="G1625">
        <v>1</v>
      </c>
      <c r="H1625">
        <v>3</v>
      </c>
      <c r="I1625" t="s">
        <v>1497</v>
      </c>
      <c r="J1625" t="s">
        <v>3</v>
      </c>
      <c r="K1625" t="s">
        <v>1498</v>
      </c>
      <c r="L1625">
        <v>1371</v>
      </c>
      <c r="N1625">
        <v>1013</v>
      </c>
      <c r="O1625" t="s">
        <v>21</v>
      </c>
      <c r="P1625" t="s">
        <v>21</v>
      </c>
      <c r="Q1625">
        <v>1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1</v>
      </c>
      <c r="AD1625">
        <v>0</v>
      </c>
      <c r="AE1625">
        <v>0</v>
      </c>
      <c r="AF1625" t="s">
        <v>23</v>
      </c>
      <c r="AG1625">
        <v>0</v>
      </c>
      <c r="AH1625">
        <v>3</v>
      </c>
      <c r="AI1625">
        <v>-1</v>
      </c>
      <c r="AJ1625" t="s">
        <v>3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</row>
    <row r="1626" spans="1:44" x14ac:dyDescent="0.2">
      <c r="A1626">
        <f>ROW(Source!A436)</f>
        <v>436</v>
      </c>
      <c r="B1626">
        <v>292118942</v>
      </c>
      <c r="C1626">
        <v>292118922</v>
      </c>
      <c r="D1626">
        <v>277561951</v>
      </c>
      <c r="E1626">
        <v>109</v>
      </c>
      <c r="F1626">
        <v>1</v>
      </c>
      <c r="G1626">
        <v>1</v>
      </c>
      <c r="H1626">
        <v>3</v>
      </c>
      <c r="I1626" t="s">
        <v>1505</v>
      </c>
      <c r="J1626" t="s">
        <v>3</v>
      </c>
      <c r="K1626" t="s">
        <v>1506</v>
      </c>
      <c r="L1626">
        <v>1371</v>
      </c>
      <c r="N1626">
        <v>1013</v>
      </c>
      <c r="O1626" t="s">
        <v>21</v>
      </c>
      <c r="P1626" t="s">
        <v>21</v>
      </c>
      <c r="Q1626">
        <v>1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1</v>
      </c>
      <c r="AD1626">
        <v>0</v>
      </c>
      <c r="AE1626">
        <v>0</v>
      </c>
      <c r="AF1626" t="s">
        <v>23</v>
      </c>
      <c r="AG1626">
        <v>0</v>
      </c>
      <c r="AH1626">
        <v>3</v>
      </c>
      <c r="AI1626">
        <v>-1</v>
      </c>
      <c r="AJ1626" t="s">
        <v>3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</row>
    <row r="1627" spans="1:44" x14ac:dyDescent="0.2">
      <c r="A1627">
        <f>ROW(Source!A436)</f>
        <v>436</v>
      </c>
      <c r="B1627">
        <v>292118943</v>
      </c>
      <c r="C1627">
        <v>292118922</v>
      </c>
      <c r="D1627">
        <v>277562634</v>
      </c>
      <c r="E1627">
        <v>109</v>
      </c>
      <c r="F1627">
        <v>1</v>
      </c>
      <c r="G1627">
        <v>1</v>
      </c>
      <c r="H1627">
        <v>3</v>
      </c>
      <c r="I1627" t="s">
        <v>1480</v>
      </c>
      <c r="J1627" t="s">
        <v>3</v>
      </c>
      <c r="K1627" t="s">
        <v>1481</v>
      </c>
      <c r="L1627">
        <v>1348</v>
      </c>
      <c r="N1627">
        <v>1009</v>
      </c>
      <c r="O1627" t="s">
        <v>806</v>
      </c>
      <c r="P1627" t="s">
        <v>806</v>
      </c>
      <c r="Q1627">
        <v>1000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1</v>
      </c>
      <c r="AD1627">
        <v>0</v>
      </c>
      <c r="AE1627">
        <v>0</v>
      </c>
      <c r="AF1627" t="s">
        <v>23</v>
      </c>
      <c r="AG1627">
        <v>0</v>
      </c>
      <c r="AH1627">
        <v>3</v>
      </c>
      <c r="AI1627">
        <v>-1</v>
      </c>
      <c r="AJ1627" t="s">
        <v>3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</row>
    <row r="1628" spans="1:44" x14ac:dyDescent="0.2">
      <c r="A1628">
        <f>ROW(Source!A436)</f>
        <v>436</v>
      </c>
      <c r="B1628">
        <v>292118944</v>
      </c>
      <c r="C1628">
        <v>292118922</v>
      </c>
      <c r="D1628">
        <v>277562780</v>
      </c>
      <c r="E1628">
        <v>109</v>
      </c>
      <c r="F1628">
        <v>1</v>
      </c>
      <c r="G1628">
        <v>1</v>
      </c>
      <c r="H1628">
        <v>3</v>
      </c>
      <c r="I1628" t="s">
        <v>1482</v>
      </c>
      <c r="J1628" t="s">
        <v>3</v>
      </c>
      <c r="K1628" t="s">
        <v>1483</v>
      </c>
      <c r="L1628">
        <v>1346</v>
      </c>
      <c r="N1628">
        <v>1009</v>
      </c>
      <c r="O1628" t="s">
        <v>1242</v>
      </c>
      <c r="P1628" t="s">
        <v>1242</v>
      </c>
      <c r="Q1628">
        <v>1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1</v>
      </c>
      <c r="AD1628">
        <v>0</v>
      </c>
      <c r="AE1628">
        <v>0</v>
      </c>
      <c r="AF1628" t="s">
        <v>23</v>
      </c>
      <c r="AG1628">
        <v>0</v>
      </c>
      <c r="AH1628">
        <v>3</v>
      </c>
      <c r="AI1628">
        <v>-1</v>
      </c>
      <c r="AJ1628" t="s">
        <v>3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</row>
    <row r="1629" spans="1:44" x14ac:dyDescent="0.2">
      <c r="A1629">
        <f>ROW(Source!A436)</f>
        <v>436</v>
      </c>
      <c r="B1629">
        <v>292118945</v>
      </c>
      <c r="C1629">
        <v>292118922</v>
      </c>
      <c r="D1629">
        <v>277563139</v>
      </c>
      <c r="E1629">
        <v>109</v>
      </c>
      <c r="F1629">
        <v>1</v>
      </c>
      <c r="G1629">
        <v>1</v>
      </c>
      <c r="H1629">
        <v>3</v>
      </c>
      <c r="I1629" t="s">
        <v>1492</v>
      </c>
      <c r="J1629" t="s">
        <v>3</v>
      </c>
      <c r="K1629" t="s">
        <v>1493</v>
      </c>
      <c r="L1629">
        <v>1348</v>
      </c>
      <c r="N1629">
        <v>1009</v>
      </c>
      <c r="O1629" t="s">
        <v>806</v>
      </c>
      <c r="P1629" t="s">
        <v>806</v>
      </c>
      <c r="Q1629">
        <v>1000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1</v>
      </c>
      <c r="AD1629">
        <v>0</v>
      </c>
      <c r="AE1629">
        <v>0</v>
      </c>
      <c r="AF1629" t="s">
        <v>23</v>
      </c>
      <c r="AG1629">
        <v>0</v>
      </c>
      <c r="AH1629">
        <v>3</v>
      </c>
      <c r="AI1629">
        <v>-1</v>
      </c>
      <c r="AJ1629" t="s">
        <v>3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</row>
    <row r="1630" spans="1:44" x14ac:dyDescent="0.2">
      <c r="A1630">
        <f>ROW(Source!A436)</f>
        <v>436</v>
      </c>
      <c r="B1630">
        <v>292118946</v>
      </c>
      <c r="C1630">
        <v>292118922</v>
      </c>
      <c r="D1630">
        <v>277896283</v>
      </c>
      <c r="E1630">
        <v>1</v>
      </c>
      <c r="F1630">
        <v>1</v>
      </c>
      <c r="G1630">
        <v>1</v>
      </c>
      <c r="H1630">
        <v>3</v>
      </c>
      <c r="I1630" t="s">
        <v>1331</v>
      </c>
      <c r="J1630" t="s">
        <v>1332</v>
      </c>
      <c r="K1630" t="s">
        <v>1333</v>
      </c>
      <c r="L1630">
        <v>1348</v>
      </c>
      <c r="N1630">
        <v>1009</v>
      </c>
      <c r="O1630" t="s">
        <v>806</v>
      </c>
      <c r="P1630" t="s">
        <v>806</v>
      </c>
      <c r="Q1630">
        <v>1000</v>
      </c>
      <c r="X1630">
        <v>4.0000000000000002E-4</v>
      </c>
      <c r="Y1630">
        <v>61265.39</v>
      </c>
      <c r="Z1630">
        <v>0</v>
      </c>
      <c r="AA1630">
        <v>0</v>
      </c>
      <c r="AB1630">
        <v>0</v>
      </c>
      <c r="AC1630">
        <v>0</v>
      </c>
      <c r="AD1630">
        <v>1</v>
      </c>
      <c r="AE1630">
        <v>0</v>
      </c>
      <c r="AF1630" t="s">
        <v>23</v>
      </c>
      <c r="AG1630">
        <v>0</v>
      </c>
      <c r="AH1630">
        <v>2</v>
      </c>
      <c r="AI1630">
        <v>292118930</v>
      </c>
      <c r="AJ1630">
        <v>1025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</row>
    <row r="1631" spans="1:44" x14ac:dyDescent="0.2">
      <c r="A1631">
        <f>ROW(Source!A436)</f>
        <v>436</v>
      </c>
      <c r="B1631">
        <v>292118947</v>
      </c>
      <c r="C1631">
        <v>292118922</v>
      </c>
      <c r="D1631">
        <v>277896315</v>
      </c>
      <c r="E1631">
        <v>1</v>
      </c>
      <c r="F1631">
        <v>1</v>
      </c>
      <c r="G1631">
        <v>1</v>
      </c>
      <c r="H1631">
        <v>3</v>
      </c>
      <c r="I1631" t="s">
        <v>1334</v>
      </c>
      <c r="J1631" t="s">
        <v>1335</v>
      </c>
      <c r="K1631" t="s">
        <v>1336</v>
      </c>
      <c r="L1631">
        <v>1348</v>
      </c>
      <c r="N1631">
        <v>1009</v>
      </c>
      <c r="O1631" t="s">
        <v>806</v>
      </c>
      <c r="P1631" t="s">
        <v>806</v>
      </c>
      <c r="Q1631">
        <v>1000</v>
      </c>
      <c r="X1631">
        <v>1E-4</v>
      </c>
      <c r="Y1631">
        <v>80020.98</v>
      </c>
      <c r="Z1631">
        <v>0</v>
      </c>
      <c r="AA1631">
        <v>0</v>
      </c>
      <c r="AB1631">
        <v>0</v>
      </c>
      <c r="AC1631">
        <v>0</v>
      </c>
      <c r="AD1631">
        <v>1</v>
      </c>
      <c r="AE1631">
        <v>0</v>
      </c>
      <c r="AF1631" t="s">
        <v>23</v>
      </c>
      <c r="AG1631">
        <v>0</v>
      </c>
      <c r="AH1631">
        <v>2</v>
      </c>
      <c r="AI1631">
        <v>292118931</v>
      </c>
      <c r="AJ1631">
        <v>1026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</row>
    <row r="1632" spans="1:44" x14ac:dyDescent="0.2">
      <c r="A1632">
        <f>ROW(Source!A436)</f>
        <v>436</v>
      </c>
      <c r="B1632">
        <v>292118948</v>
      </c>
      <c r="C1632">
        <v>292118922</v>
      </c>
      <c r="D1632">
        <v>277908257</v>
      </c>
      <c r="E1632">
        <v>1</v>
      </c>
      <c r="F1632">
        <v>1</v>
      </c>
      <c r="G1632">
        <v>1</v>
      </c>
      <c r="H1632">
        <v>3</v>
      </c>
      <c r="I1632" t="s">
        <v>1343</v>
      </c>
      <c r="J1632" t="s">
        <v>1344</v>
      </c>
      <c r="K1632" t="s">
        <v>1345</v>
      </c>
      <c r="L1632">
        <v>1425</v>
      </c>
      <c r="N1632">
        <v>1013</v>
      </c>
      <c r="O1632" t="s">
        <v>880</v>
      </c>
      <c r="P1632" t="s">
        <v>880</v>
      </c>
      <c r="Q1632">
        <v>1</v>
      </c>
      <c r="X1632">
        <v>0.12</v>
      </c>
      <c r="Y1632">
        <v>1031.73</v>
      </c>
      <c r="Z1632">
        <v>0</v>
      </c>
      <c r="AA1632">
        <v>0</v>
      </c>
      <c r="AB1632">
        <v>0</v>
      </c>
      <c r="AC1632">
        <v>0</v>
      </c>
      <c r="AD1632">
        <v>1</v>
      </c>
      <c r="AE1632">
        <v>0</v>
      </c>
      <c r="AF1632" t="s">
        <v>23</v>
      </c>
      <c r="AG1632">
        <v>0</v>
      </c>
      <c r="AH1632">
        <v>2</v>
      </c>
      <c r="AI1632">
        <v>292118932</v>
      </c>
      <c r="AJ1632">
        <v>1027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</row>
    <row r="1633" spans="1:44" x14ac:dyDescent="0.2">
      <c r="A1633">
        <f>ROW(Source!A436)</f>
        <v>436</v>
      </c>
      <c r="B1633">
        <v>292118949</v>
      </c>
      <c r="C1633">
        <v>292118922</v>
      </c>
      <c r="D1633">
        <v>277565451</v>
      </c>
      <c r="E1633">
        <v>109</v>
      </c>
      <c r="F1633">
        <v>1</v>
      </c>
      <c r="G1633">
        <v>1</v>
      </c>
      <c r="H1633">
        <v>3</v>
      </c>
      <c r="I1633" t="s">
        <v>1484</v>
      </c>
      <c r="J1633" t="s">
        <v>3</v>
      </c>
      <c r="K1633" t="s">
        <v>1490</v>
      </c>
      <c r="L1633">
        <v>1371</v>
      </c>
      <c r="N1633">
        <v>1013</v>
      </c>
      <c r="O1633" t="s">
        <v>21</v>
      </c>
      <c r="P1633" t="s">
        <v>21</v>
      </c>
      <c r="Q1633">
        <v>1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1</v>
      </c>
      <c r="AD1633">
        <v>0</v>
      </c>
      <c r="AE1633">
        <v>0</v>
      </c>
      <c r="AF1633" t="s">
        <v>23</v>
      </c>
      <c r="AG1633">
        <v>0</v>
      </c>
      <c r="AH1633">
        <v>3</v>
      </c>
      <c r="AI1633">
        <v>-1</v>
      </c>
      <c r="AJ1633" t="s">
        <v>3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</row>
    <row r="1634" spans="1:44" x14ac:dyDescent="0.2">
      <c r="A1634">
        <f>ROW(Source!A436)</f>
        <v>436</v>
      </c>
      <c r="B1634">
        <v>292118950</v>
      </c>
      <c r="C1634">
        <v>292118922</v>
      </c>
      <c r="D1634">
        <v>277565498</v>
      </c>
      <c r="E1634">
        <v>109</v>
      </c>
      <c r="F1634">
        <v>1</v>
      </c>
      <c r="G1634">
        <v>1</v>
      </c>
      <c r="H1634">
        <v>3</v>
      </c>
      <c r="I1634" t="s">
        <v>1494</v>
      </c>
      <c r="J1634" t="s">
        <v>3</v>
      </c>
      <c r="K1634" t="s">
        <v>1495</v>
      </c>
      <c r="L1634">
        <v>1371</v>
      </c>
      <c r="N1634">
        <v>1013</v>
      </c>
      <c r="O1634" t="s">
        <v>21</v>
      </c>
      <c r="P1634" t="s">
        <v>21</v>
      </c>
      <c r="Q1634">
        <v>1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1</v>
      </c>
      <c r="AD1634">
        <v>0</v>
      </c>
      <c r="AE1634">
        <v>0</v>
      </c>
      <c r="AF1634" t="s">
        <v>23</v>
      </c>
      <c r="AG1634">
        <v>0</v>
      </c>
      <c r="AH1634">
        <v>3</v>
      </c>
      <c r="AI1634">
        <v>-1</v>
      </c>
      <c r="AJ1634" t="s">
        <v>3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</row>
    <row r="1635" spans="1:44" x14ac:dyDescent="0.2">
      <c r="A1635">
        <f>ROW(Source!A436)</f>
        <v>436</v>
      </c>
      <c r="B1635">
        <v>292118951</v>
      </c>
      <c r="C1635">
        <v>292118922</v>
      </c>
      <c r="D1635">
        <v>277565502</v>
      </c>
      <c r="E1635">
        <v>109</v>
      </c>
      <c r="F1635">
        <v>1</v>
      </c>
      <c r="G1635">
        <v>1</v>
      </c>
      <c r="H1635">
        <v>3</v>
      </c>
      <c r="I1635" t="s">
        <v>1468</v>
      </c>
      <c r="J1635" t="s">
        <v>3</v>
      </c>
      <c r="K1635" t="s">
        <v>1491</v>
      </c>
      <c r="L1635">
        <v>1371</v>
      </c>
      <c r="N1635">
        <v>1013</v>
      </c>
      <c r="O1635" t="s">
        <v>21</v>
      </c>
      <c r="P1635" t="s">
        <v>21</v>
      </c>
      <c r="Q1635">
        <v>1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1</v>
      </c>
      <c r="AD1635">
        <v>0</v>
      </c>
      <c r="AE1635">
        <v>0</v>
      </c>
      <c r="AF1635" t="s">
        <v>23</v>
      </c>
      <c r="AG1635">
        <v>0</v>
      </c>
      <c r="AH1635">
        <v>3</v>
      </c>
      <c r="AI1635">
        <v>-1</v>
      </c>
      <c r="AJ1635" t="s">
        <v>3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</row>
    <row r="1636" spans="1:44" x14ac:dyDescent="0.2">
      <c r="A1636">
        <f>ROW(Source!A437)</f>
        <v>437</v>
      </c>
      <c r="B1636">
        <v>292118963</v>
      </c>
      <c r="C1636">
        <v>292118952</v>
      </c>
      <c r="D1636">
        <v>277560279</v>
      </c>
      <c r="E1636">
        <v>109</v>
      </c>
      <c r="F1636">
        <v>1</v>
      </c>
      <c r="G1636">
        <v>1</v>
      </c>
      <c r="H1636">
        <v>1</v>
      </c>
      <c r="I1636" t="s">
        <v>1348</v>
      </c>
      <c r="J1636" t="s">
        <v>3</v>
      </c>
      <c r="K1636" t="s">
        <v>1349</v>
      </c>
      <c r="L1636">
        <v>1191</v>
      </c>
      <c r="N1636">
        <v>1013</v>
      </c>
      <c r="O1636" t="s">
        <v>1220</v>
      </c>
      <c r="P1636" t="s">
        <v>1220</v>
      </c>
      <c r="Q1636">
        <v>1</v>
      </c>
      <c r="X1636">
        <v>17.7</v>
      </c>
      <c r="Y1636">
        <v>0</v>
      </c>
      <c r="Z1636">
        <v>0</v>
      </c>
      <c r="AA1636">
        <v>0</v>
      </c>
      <c r="AB1636">
        <v>429.82</v>
      </c>
      <c r="AC1636">
        <v>0</v>
      </c>
      <c r="AD1636">
        <v>1</v>
      </c>
      <c r="AE1636">
        <v>1</v>
      </c>
      <c r="AF1636" t="s">
        <v>3</v>
      </c>
      <c r="AG1636">
        <v>17.7</v>
      </c>
      <c r="AH1636">
        <v>2</v>
      </c>
      <c r="AI1636">
        <v>292118953</v>
      </c>
      <c r="AJ1636">
        <v>1028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</row>
    <row r="1637" spans="1:44" x14ac:dyDescent="0.2">
      <c r="A1637">
        <f>ROW(Source!A437)</f>
        <v>437</v>
      </c>
      <c r="B1637">
        <v>292118964</v>
      </c>
      <c r="C1637">
        <v>292118952</v>
      </c>
      <c r="D1637">
        <v>277560491</v>
      </c>
      <c r="E1637">
        <v>109</v>
      </c>
      <c r="F1637">
        <v>1</v>
      </c>
      <c r="G1637">
        <v>1</v>
      </c>
      <c r="H1637">
        <v>1</v>
      </c>
      <c r="I1637" t="s">
        <v>1221</v>
      </c>
      <c r="J1637" t="s">
        <v>3</v>
      </c>
      <c r="K1637" t="s">
        <v>1222</v>
      </c>
      <c r="L1637">
        <v>1191</v>
      </c>
      <c r="N1637">
        <v>1013</v>
      </c>
      <c r="O1637" t="s">
        <v>1220</v>
      </c>
      <c r="P1637" t="s">
        <v>1220</v>
      </c>
      <c r="Q1637">
        <v>1</v>
      </c>
      <c r="X1637">
        <v>3.05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1</v>
      </c>
      <c r="AE1637">
        <v>2</v>
      </c>
      <c r="AF1637" t="s">
        <v>3</v>
      </c>
      <c r="AG1637">
        <v>3.05</v>
      </c>
      <c r="AH1637">
        <v>2</v>
      </c>
      <c r="AI1637">
        <v>292118954</v>
      </c>
      <c r="AJ1637">
        <v>1029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</row>
    <row r="1638" spans="1:44" x14ac:dyDescent="0.2">
      <c r="A1638">
        <f>ROW(Source!A437)</f>
        <v>437</v>
      </c>
      <c r="B1638">
        <v>292118965</v>
      </c>
      <c r="C1638">
        <v>292118952</v>
      </c>
      <c r="D1638">
        <v>277944474</v>
      </c>
      <c r="E1638">
        <v>1</v>
      </c>
      <c r="F1638">
        <v>1</v>
      </c>
      <c r="G1638">
        <v>1</v>
      </c>
      <c r="H1638">
        <v>2</v>
      </c>
      <c r="I1638" t="s">
        <v>1300</v>
      </c>
      <c r="J1638" t="s">
        <v>1301</v>
      </c>
      <c r="K1638" t="s">
        <v>1302</v>
      </c>
      <c r="L1638">
        <v>1368</v>
      </c>
      <c r="N1638">
        <v>1011</v>
      </c>
      <c r="O1638" t="s">
        <v>1090</v>
      </c>
      <c r="P1638" t="s">
        <v>1090</v>
      </c>
      <c r="Q1638">
        <v>1</v>
      </c>
      <c r="X1638">
        <v>2.16</v>
      </c>
      <c r="Y1638">
        <v>0</v>
      </c>
      <c r="Z1638">
        <v>1811.82</v>
      </c>
      <c r="AA1638">
        <v>549.32000000000005</v>
      </c>
      <c r="AB1638">
        <v>0</v>
      </c>
      <c r="AC1638">
        <v>0</v>
      </c>
      <c r="AD1638">
        <v>1</v>
      </c>
      <c r="AE1638">
        <v>0</v>
      </c>
      <c r="AF1638" t="s">
        <v>3</v>
      </c>
      <c r="AG1638">
        <v>2.16</v>
      </c>
      <c r="AH1638">
        <v>2</v>
      </c>
      <c r="AI1638">
        <v>292118955</v>
      </c>
      <c r="AJ1638">
        <v>1030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</row>
    <row r="1639" spans="1:44" x14ac:dyDescent="0.2">
      <c r="A1639">
        <f>ROW(Source!A437)</f>
        <v>437</v>
      </c>
      <c r="B1639">
        <v>292118966</v>
      </c>
      <c r="C1639">
        <v>292118952</v>
      </c>
      <c r="D1639">
        <v>277945805</v>
      </c>
      <c r="E1639">
        <v>1</v>
      </c>
      <c r="F1639">
        <v>1</v>
      </c>
      <c r="G1639">
        <v>1</v>
      </c>
      <c r="H1639">
        <v>2</v>
      </c>
      <c r="I1639" t="s">
        <v>1227</v>
      </c>
      <c r="J1639" t="s">
        <v>1228</v>
      </c>
      <c r="K1639" t="s">
        <v>1229</v>
      </c>
      <c r="L1639">
        <v>1368</v>
      </c>
      <c r="N1639">
        <v>1011</v>
      </c>
      <c r="O1639" t="s">
        <v>1090</v>
      </c>
      <c r="P1639" t="s">
        <v>1090</v>
      </c>
      <c r="Q1639">
        <v>1</v>
      </c>
      <c r="X1639">
        <v>0.89</v>
      </c>
      <c r="Y1639">
        <v>0</v>
      </c>
      <c r="Z1639">
        <v>544.70000000000005</v>
      </c>
      <c r="AA1639">
        <v>477.98</v>
      </c>
      <c r="AB1639">
        <v>0</v>
      </c>
      <c r="AC1639">
        <v>0</v>
      </c>
      <c r="AD1639">
        <v>1</v>
      </c>
      <c r="AE1639">
        <v>0</v>
      </c>
      <c r="AF1639" t="s">
        <v>3</v>
      </c>
      <c r="AG1639">
        <v>0.89</v>
      </c>
      <c r="AH1639">
        <v>2</v>
      </c>
      <c r="AI1639">
        <v>292118956</v>
      </c>
      <c r="AJ1639">
        <v>1031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</row>
    <row r="1640" spans="1:44" x14ac:dyDescent="0.2">
      <c r="A1640">
        <f>ROW(Source!A437)</f>
        <v>437</v>
      </c>
      <c r="B1640">
        <v>292118967</v>
      </c>
      <c r="C1640">
        <v>292118952</v>
      </c>
      <c r="D1640">
        <v>277862533</v>
      </c>
      <c r="E1640">
        <v>1</v>
      </c>
      <c r="F1640">
        <v>1</v>
      </c>
      <c r="G1640">
        <v>1</v>
      </c>
      <c r="H1640">
        <v>3</v>
      </c>
      <c r="I1640" t="s">
        <v>1243</v>
      </c>
      <c r="J1640" t="s">
        <v>1244</v>
      </c>
      <c r="K1640" t="s">
        <v>1245</v>
      </c>
      <c r="L1640">
        <v>1346</v>
      </c>
      <c r="N1640">
        <v>1009</v>
      </c>
      <c r="O1640" t="s">
        <v>1242</v>
      </c>
      <c r="P1640" t="s">
        <v>1242</v>
      </c>
      <c r="Q1640">
        <v>1</v>
      </c>
      <c r="X1640">
        <v>0.1</v>
      </c>
      <c r="Y1640">
        <v>238.29</v>
      </c>
      <c r="Z1640">
        <v>0</v>
      </c>
      <c r="AA1640">
        <v>0</v>
      </c>
      <c r="AB1640">
        <v>0</v>
      </c>
      <c r="AC1640">
        <v>0</v>
      </c>
      <c r="AD1640">
        <v>1</v>
      </c>
      <c r="AE1640">
        <v>0</v>
      </c>
      <c r="AF1640" t="s">
        <v>23</v>
      </c>
      <c r="AG1640">
        <v>0</v>
      </c>
      <c r="AH1640">
        <v>2</v>
      </c>
      <c r="AI1640">
        <v>292118957</v>
      </c>
      <c r="AJ1640">
        <v>1032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</row>
    <row r="1641" spans="1:44" x14ac:dyDescent="0.2">
      <c r="A1641">
        <f>ROW(Source!A437)</f>
        <v>437</v>
      </c>
      <c r="B1641">
        <v>292118968</v>
      </c>
      <c r="C1641">
        <v>292118952</v>
      </c>
      <c r="D1641">
        <v>277862540</v>
      </c>
      <c r="E1641">
        <v>1</v>
      </c>
      <c r="F1641">
        <v>1</v>
      </c>
      <c r="G1641">
        <v>1</v>
      </c>
      <c r="H1641">
        <v>3</v>
      </c>
      <c r="I1641" t="s">
        <v>1325</v>
      </c>
      <c r="J1641" t="s">
        <v>1326</v>
      </c>
      <c r="K1641" t="s">
        <v>1327</v>
      </c>
      <c r="L1641">
        <v>1346</v>
      </c>
      <c r="N1641">
        <v>1009</v>
      </c>
      <c r="O1641" t="s">
        <v>1242</v>
      </c>
      <c r="P1641" t="s">
        <v>1242</v>
      </c>
      <c r="Q1641">
        <v>1</v>
      </c>
      <c r="X1641">
        <v>0.03</v>
      </c>
      <c r="Y1641">
        <v>80.02</v>
      </c>
      <c r="Z1641">
        <v>0</v>
      </c>
      <c r="AA1641">
        <v>0</v>
      </c>
      <c r="AB1641">
        <v>0</v>
      </c>
      <c r="AC1641">
        <v>0</v>
      </c>
      <c r="AD1641">
        <v>1</v>
      </c>
      <c r="AE1641">
        <v>0</v>
      </c>
      <c r="AF1641" t="s">
        <v>23</v>
      </c>
      <c r="AG1641">
        <v>0</v>
      </c>
      <c r="AH1641">
        <v>2</v>
      </c>
      <c r="AI1641">
        <v>292118958</v>
      </c>
      <c r="AJ1641">
        <v>1033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</row>
    <row r="1642" spans="1:44" x14ac:dyDescent="0.2">
      <c r="A1642">
        <f>ROW(Source!A437)</f>
        <v>437</v>
      </c>
      <c r="B1642">
        <v>292118969</v>
      </c>
      <c r="C1642">
        <v>292118952</v>
      </c>
      <c r="D1642">
        <v>277867733</v>
      </c>
      <c r="E1642">
        <v>1</v>
      </c>
      <c r="F1642">
        <v>1</v>
      </c>
      <c r="G1642">
        <v>1</v>
      </c>
      <c r="H1642">
        <v>3</v>
      </c>
      <c r="I1642" t="s">
        <v>1438</v>
      </c>
      <c r="J1642" t="s">
        <v>1439</v>
      </c>
      <c r="K1642" t="s">
        <v>1440</v>
      </c>
      <c r="L1642">
        <v>1346</v>
      </c>
      <c r="N1642">
        <v>1009</v>
      </c>
      <c r="O1642" t="s">
        <v>1242</v>
      </c>
      <c r="P1642" t="s">
        <v>1242</v>
      </c>
      <c r="Q1642">
        <v>1</v>
      </c>
      <c r="X1642">
        <v>0</v>
      </c>
      <c r="Y1642">
        <v>174.93</v>
      </c>
      <c r="Z1642">
        <v>0</v>
      </c>
      <c r="AA1642">
        <v>0</v>
      </c>
      <c r="AB1642">
        <v>0</v>
      </c>
      <c r="AC1642">
        <v>1</v>
      </c>
      <c r="AD1642">
        <v>0</v>
      </c>
      <c r="AE1642">
        <v>0</v>
      </c>
      <c r="AF1642" t="s">
        <v>23</v>
      </c>
      <c r="AG1642">
        <v>0</v>
      </c>
      <c r="AH1642">
        <v>3</v>
      </c>
      <c r="AI1642">
        <v>-1</v>
      </c>
      <c r="AJ1642" t="s">
        <v>3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</row>
    <row r="1643" spans="1:44" x14ac:dyDescent="0.2">
      <c r="A1643">
        <f>ROW(Source!A437)</f>
        <v>437</v>
      </c>
      <c r="B1643">
        <v>292118970</v>
      </c>
      <c r="C1643">
        <v>292118952</v>
      </c>
      <c r="D1643">
        <v>277869627</v>
      </c>
      <c r="E1643">
        <v>1</v>
      </c>
      <c r="F1643">
        <v>1</v>
      </c>
      <c r="G1643">
        <v>1</v>
      </c>
      <c r="H1643">
        <v>3</v>
      </c>
      <c r="I1643" t="s">
        <v>1246</v>
      </c>
      <c r="J1643" t="s">
        <v>1247</v>
      </c>
      <c r="K1643" t="s">
        <v>1248</v>
      </c>
      <c r="L1643">
        <v>1346</v>
      </c>
      <c r="N1643">
        <v>1009</v>
      </c>
      <c r="O1643" t="s">
        <v>1242</v>
      </c>
      <c r="P1643" t="s">
        <v>1242</v>
      </c>
      <c r="Q1643">
        <v>1</v>
      </c>
      <c r="X1643">
        <v>0.02</v>
      </c>
      <c r="Y1643">
        <v>56.11</v>
      </c>
      <c r="Z1643">
        <v>0</v>
      </c>
      <c r="AA1643">
        <v>0</v>
      </c>
      <c r="AB1643">
        <v>0</v>
      </c>
      <c r="AC1643">
        <v>0</v>
      </c>
      <c r="AD1643">
        <v>1</v>
      </c>
      <c r="AE1643">
        <v>0</v>
      </c>
      <c r="AF1643" t="s">
        <v>23</v>
      </c>
      <c r="AG1643">
        <v>0</v>
      </c>
      <c r="AH1643">
        <v>2</v>
      </c>
      <c r="AI1643">
        <v>292118959</v>
      </c>
      <c r="AJ1643">
        <v>1034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</row>
    <row r="1644" spans="1:44" x14ac:dyDescent="0.2">
      <c r="A1644">
        <f>ROW(Source!A437)</f>
        <v>437</v>
      </c>
      <c r="B1644">
        <v>292118971</v>
      </c>
      <c r="C1644">
        <v>292118952</v>
      </c>
      <c r="D1644">
        <v>277561946</v>
      </c>
      <c r="E1644">
        <v>109</v>
      </c>
      <c r="F1644">
        <v>1</v>
      </c>
      <c r="G1644">
        <v>1</v>
      </c>
      <c r="H1644">
        <v>3</v>
      </c>
      <c r="I1644" t="s">
        <v>1497</v>
      </c>
      <c r="J1644" t="s">
        <v>3</v>
      </c>
      <c r="K1644" t="s">
        <v>1498</v>
      </c>
      <c r="L1644">
        <v>1371</v>
      </c>
      <c r="N1644">
        <v>1013</v>
      </c>
      <c r="O1644" t="s">
        <v>21</v>
      </c>
      <c r="P1644" t="s">
        <v>21</v>
      </c>
      <c r="Q1644">
        <v>1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1</v>
      </c>
      <c r="AD1644">
        <v>0</v>
      </c>
      <c r="AE1644">
        <v>0</v>
      </c>
      <c r="AF1644" t="s">
        <v>23</v>
      </c>
      <c r="AG1644">
        <v>0</v>
      </c>
      <c r="AH1644">
        <v>3</v>
      </c>
      <c r="AI1644">
        <v>-1</v>
      </c>
      <c r="AJ1644" t="s">
        <v>3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</row>
    <row r="1645" spans="1:44" x14ac:dyDescent="0.2">
      <c r="A1645">
        <f>ROW(Source!A437)</f>
        <v>437</v>
      </c>
      <c r="B1645">
        <v>292118972</v>
      </c>
      <c r="C1645">
        <v>292118952</v>
      </c>
      <c r="D1645">
        <v>277561951</v>
      </c>
      <c r="E1645">
        <v>109</v>
      </c>
      <c r="F1645">
        <v>1</v>
      </c>
      <c r="G1645">
        <v>1</v>
      </c>
      <c r="H1645">
        <v>3</v>
      </c>
      <c r="I1645" t="s">
        <v>1505</v>
      </c>
      <c r="J1645" t="s">
        <v>3</v>
      </c>
      <c r="K1645" t="s">
        <v>1506</v>
      </c>
      <c r="L1645">
        <v>1371</v>
      </c>
      <c r="N1645">
        <v>1013</v>
      </c>
      <c r="O1645" t="s">
        <v>21</v>
      </c>
      <c r="P1645" t="s">
        <v>21</v>
      </c>
      <c r="Q1645">
        <v>1</v>
      </c>
      <c r="X1645">
        <v>0</v>
      </c>
      <c r="Y1645">
        <v>0</v>
      </c>
      <c r="Z1645">
        <v>0</v>
      </c>
      <c r="AA1645">
        <v>0</v>
      </c>
      <c r="AB1645">
        <v>0</v>
      </c>
      <c r="AC1645">
        <v>1</v>
      </c>
      <c r="AD1645">
        <v>0</v>
      </c>
      <c r="AE1645">
        <v>0</v>
      </c>
      <c r="AF1645" t="s">
        <v>23</v>
      </c>
      <c r="AG1645">
        <v>0</v>
      </c>
      <c r="AH1645">
        <v>3</v>
      </c>
      <c r="AI1645">
        <v>-1</v>
      </c>
      <c r="AJ1645" t="s">
        <v>3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</row>
    <row r="1646" spans="1:44" x14ac:dyDescent="0.2">
      <c r="A1646">
        <f>ROW(Source!A437)</f>
        <v>437</v>
      </c>
      <c r="B1646">
        <v>292118973</v>
      </c>
      <c r="C1646">
        <v>292118952</v>
      </c>
      <c r="D1646">
        <v>277562634</v>
      </c>
      <c r="E1646">
        <v>109</v>
      </c>
      <c r="F1646">
        <v>1</v>
      </c>
      <c r="G1646">
        <v>1</v>
      </c>
      <c r="H1646">
        <v>3</v>
      </c>
      <c r="I1646" t="s">
        <v>1480</v>
      </c>
      <c r="J1646" t="s">
        <v>3</v>
      </c>
      <c r="K1646" t="s">
        <v>1481</v>
      </c>
      <c r="L1646">
        <v>1348</v>
      </c>
      <c r="N1646">
        <v>1009</v>
      </c>
      <c r="O1646" t="s">
        <v>806</v>
      </c>
      <c r="P1646" t="s">
        <v>806</v>
      </c>
      <c r="Q1646">
        <v>1000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1</v>
      </c>
      <c r="AD1646">
        <v>0</v>
      </c>
      <c r="AE1646">
        <v>0</v>
      </c>
      <c r="AF1646" t="s">
        <v>23</v>
      </c>
      <c r="AG1646">
        <v>0</v>
      </c>
      <c r="AH1646">
        <v>3</v>
      </c>
      <c r="AI1646">
        <v>-1</v>
      </c>
      <c r="AJ1646" t="s">
        <v>3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</row>
    <row r="1647" spans="1:44" x14ac:dyDescent="0.2">
      <c r="A1647">
        <f>ROW(Source!A437)</f>
        <v>437</v>
      </c>
      <c r="B1647">
        <v>292118974</v>
      </c>
      <c r="C1647">
        <v>292118952</v>
      </c>
      <c r="D1647">
        <v>277562780</v>
      </c>
      <c r="E1647">
        <v>109</v>
      </c>
      <c r="F1647">
        <v>1</v>
      </c>
      <c r="G1647">
        <v>1</v>
      </c>
      <c r="H1647">
        <v>3</v>
      </c>
      <c r="I1647" t="s">
        <v>1482</v>
      </c>
      <c r="J1647" t="s">
        <v>3</v>
      </c>
      <c r="K1647" t="s">
        <v>1483</v>
      </c>
      <c r="L1647">
        <v>1346</v>
      </c>
      <c r="N1647">
        <v>1009</v>
      </c>
      <c r="O1647" t="s">
        <v>1242</v>
      </c>
      <c r="P1647" t="s">
        <v>1242</v>
      </c>
      <c r="Q1647">
        <v>1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1</v>
      </c>
      <c r="AD1647">
        <v>0</v>
      </c>
      <c r="AE1647">
        <v>0</v>
      </c>
      <c r="AF1647" t="s">
        <v>23</v>
      </c>
      <c r="AG1647">
        <v>0</v>
      </c>
      <c r="AH1647">
        <v>3</v>
      </c>
      <c r="AI1647">
        <v>-1</v>
      </c>
      <c r="AJ1647" t="s">
        <v>3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</row>
    <row r="1648" spans="1:44" x14ac:dyDescent="0.2">
      <c r="A1648">
        <f>ROW(Source!A437)</f>
        <v>437</v>
      </c>
      <c r="B1648">
        <v>292118975</v>
      </c>
      <c r="C1648">
        <v>292118952</v>
      </c>
      <c r="D1648">
        <v>277563139</v>
      </c>
      <c r="E1648">
        <v>109</v>
      </c>
      <c r="F1648">
        <v>1</v>
      </c>
      <c r="G1648">
        <v>1</v>
      </c>
      <c r="H1648">
        <v>3</v>
      </c>
      <c r="I1648" t="s">
        <v>1492</v>
      </c>
      <c r="J1648" t="s">
        <v>3</v>
      </c>
      <c r="K1648" t="s">
        <v>1493</v>
      </c>
      <c r="L1648">
        <v>1348</v>
      </c>
      <c r="N1648">
        <v>1009</v>
      </c>
      <c r="O1648" t="s">
        <v>806</v>
      </c>
      <c r="P1648" t="s">
        <v>806</v>
      </c>
      <c r="Q1648">
        <v>1000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1</v>
      </c>
      <c r="AD1648">
        <v>0</v>
      </c>
      <c r="AE1648">
        <v>0</v>
      </c>
      <c r="AF1648" t="s">
        <v>23</v>
      </c>
      <c r="AG1648">
        <v>0</v>
      </c>
      <c r="AH1648">
        <v>3</v>
      </c>
      <c r="AI1648">
        <v>-1</v>
      </c>
      <c r="AJ1648" t="s">
        <v>3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</row>
    <row r="1649" spans="1:44" x14ac:dyDescent="0.2">
      <c r="A1649">
        <f>ROW(Source!A437)</f>
        <v>437</v>
      </c>
      <c r="B1649">
        <v>292118976</v>
      </c>
      <c r="C1649">
        <v>292118952</v>
      </c>
      <c r="D1649">
        <v>277896283</v>
      </c>
      <c r="E1649">
        <v>1</v>
      </c>
      <c r="F1649">
        <v>1</v>
      </c>
      <c r="G1649">
        <v>1</v>
      </c>
      <c r="H1649">
        <v>3</v>
      </c>
      <c r="I1649" t="s">
        <v>1331</v>
      </c>
      <c r="J1649" t="s">
        <v>1332</v>
      </c>
      <c r="K1649" t="s">
        <v>1333</v>
      </c>
      <c r="L1649">
        <v>1348</v>
      </c>
      <c r="N1649">
        <v>1009</v>
      </c>
      <c r="O1649" t="s">
        <v>806</v>
      </c>
      <c r="P1649" t="s">
        <v>806</v>
      </c>
      <c r="Q1649">
        <v>1000</v>
      </c>
      <c r="X1649">
        <v>4.0000000000000002E-4</v>
      </c>
      <c r="Y1649">
        <v>61265.39</v>
      </c>
      <c r="Z1649">
        <v>0</v>
      </c>
      <c r="AA1649">
        <v>0</v>
      </c>
      <c r="AB1649">
        <v>0</v>
      </c>
      <c r="AC1649">
        <v>0</v>
      </c>
      <c r="AD1649">
        <v>1</v>
      </c>
      <c r="AE1649">
        <v>0</v>
      </c>
      <c r="AF1649" t="s">
        <v>23</v>
      </c>
      <c r="AG1649">
        <v>0</v>
      </c>
      <c r="AH1649">
        <v>2</v>
      </c>
      <c r="AI1649">
        <v>292118960</v>
      </c>
      <c r="AJ1649">
        <v>1035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</row>
    <row r="1650" spans="1:44" x14ac:dyDescent="0.2">
      <c r="A1650">
        <f>ROW(Source!A437)</f>
        <v>437</v>
      </c>
      <c r="B1650">
        <v>292118977</v>
      </c>
      <c r="C1650">
        <v>292118952</v>
      </c>
      <c r="D1650">
        <v>277896315</v>
      </c>
      <c r="E1650">
        <v>1</v>
      </c>
      <c r="F1650">
        <v>1</v>
      </c>
      <c r="G1650">
        <v>1</v>
      </c>
      <c r="H1650">
        <v>3</v>
      </c>
      <c r="I1650" t="s">
        <v>1334</v>
      </c>
      <c r="J1650" t="s">
        <v>1335</v>
      </c>
      <c r="K1650" t="s">
        <v>1336</v>
      </c>
      <c r="L1650">
        <v>1348</v>
      </c>
      <c r="N1650">
        <v>1009</v>
      </c>
      <c r="O1650" t="s">
        <v>806</v>
      </c>
      <c r="P1650" t="s">
        <v>806</v>
      </c>
      <c r="Q1650">
        <v>1000</v>
      </c>
      <c r="X1650">
        <v>1E-4</v>
      </c>
      <c r="Y1650">
        <v>80020.98</v>
      </c>
      <c r="Z1650">
        <v>0</v>
      </c>
      <c r="AA1650">
        <v>0</v>
      </c>
      <c r="AB1650">
        <v>0</v>
      </c>
      <c r="AC1650">
        <v>0</v>
      </c>
      <c r="AD1650">
        <v>1</v>
      </c>
      <c r="AE1650">
        <v>0</v>
      </c>
      <c r="AF1650" t="s">
        <v>23</v>
      </c>
      <c r="AG1650">
        <v>0</v>
      </c>
      <c r="AH1650">
        <v>2</v>
      </c>
      <c r="AI1650">
        <v>292118961</v>
      </c>
      <c r="AJ1650">
        <v>1036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</row>
    <row r="1651" spans="1:44" x14ac:dyDescent="0.2">
      <c r="A1651">
        <f>ROW(Source!A437)</f>
        <v>437</v>
      </c>
      <c r="B1651">
        <v>292118978</v>
      </c>
      <c r="C1651">
        <v>292118952</v>
      </c>
      <c r="D1651">
        <v>277908257</v>
      </c>
      <c r="E1651">
        <v>1</v>
      </c>
      <c r="F1651">
        <v>1</v>
      </c>
      <c r="G1651">
        <v>1</v>
      </c>
      <c r="H1651">
        <v>3</v>
      </c>
      <c r="I1651" t="s">
        <v>1343</v>
      </c>
      <c r="J1651" t="s">
        <v>1344</v>
      </c>
      <c r="K1651" t="s">
        <v>1345</v>
      </c>
      <c r="L1651">
        <v>1425</v>
      </c>
      <c r="N1651">
        <v>1013</v>
      </c>
      <c r="O1651" t="s">
        <v>880</v>
      </c>
      <c r="P1651" t="s">
        <v>880</v>
      </c>
      <c r="Q1651">
        <v>1</v>
      </c>
      <c r="X1651">
        <v>0.12</v>
      </c>
      <c r="Y1651">
        <v>1031.73</v>
      </c>
      <c r="Z1651">
        <v>0</v>
      </c>
      <c r="AA1651">
        <v>0</v>
      </c>
      <c r="AB1651">
        <v>0</v>
      </c>
      <c r="AC1651">
        <v>0</v>
      </c>
      <c r="AD1651">
        <v>1</v>
      </c>
      <c r="AE1651">
        <v>0</v>
      </c>
      <c r="AF1651" t="s">
        <v>23</v>
      </c>
      <c r="AG1651">
        <v>0</v>
      </c>
      <c r="AH1651">
        <v>2</v>
      </c>
      <c r="AI1651">
        <v>292118962</v>
      </c>
      <c r="AJ1651">
        <v>1037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</row>
    <row r="1652" spans="1:44" x14ac:dyDescent="0.2">
      <c r="A1652">
        <f>ROW(Source!A437)</f>
        <v>437</v>
      </c>
      <c r="B1652">
        <v>292118979</v>
      </c>
      <c r="C1652">
        <v>292118952</v>
      </c>
      <c r="D1652">
        <v>277565451</v>
      </c>
      <c r="E1652">
        <v>109</v>
      </c>
      <c r="F1652">
        <v>1</v>
      </c>
      <c r="G1652">
        <v>1</v>
      </c>
      <c r="H1652">
        <v>3</v>
      </c>
      <c r="I1652" t="s">
        <v>1484</v>
      </c>
      <c r="J1652" t="s">
        <v>3</v>
      </c>
      <c r="K1652" t="s">
        <v>1490</v>
      </c>
      <c r="L1652">
        <v>1371</v>
      </c>
      <c r="N1652">
        <v>1013</v>
      </c>
      <c r="O1652" t="s">
        <v>21</v>
      </c>
      <c r="P1652" t="s">
        <v>21</v>
      </c>
      <c r="Q1652">
        <v>1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1</v>
      </c>
      <c r="AD1652">
        <v>0</v>
      </c>
      <c r="AE1652">
        <v>0</v>
      </c>
      <c r="AF1652" t="s">
        <v>23</v>
      </c>
      <c r="AG1652">
        <v>0</v>
      </c>
      <c r="AH1652">
        <v>3</v>
      </c>
      <c r="AI1652">
        <v>-1</v>
      </c>
      <c r="AJ1652" t="s">
        <v>3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</row>
    <row r="1653" spans="1:44" x14ac:dyDescent="0.2">
      <c r="A1653">
        <f>ROW(Source!A437)</f>
        <v>437</v>
      </c>
      <c r="B1653">
        <v>292118980</v>
      </c>
      <c r="C1653">
        <v>292118952</v>
      </c>
      <c r="D1653">
        <v>277565474</v>
      </c>
      <c r="E1653">
        <v>109</v>
      </c>
      <c r="F1653">
        <v>1</v>
      </c>
      <c r="G1653">
        <v>1</v>
      </c>
      <c r="H1653">
        <v>3</v>
      </c>
      <c r="I1653" t="s">
        <v>1486</v>
      </c>
      <c r="J1653" t="s">
        <v>3</v>
      </c>
      <c r="K1653" t="s">
        <v>1479</v>
      </c>
      <c r="L1653">
        <v>1346</v>
      </c>
      <c r="N1653">
        <v>1009</v>
      </c>
      <c r="O1653" t="s">
        <v>1242</v>
      </c>
      <c r="P1653" t="s">
        <v>1242</v>
      </c>
      <c r="Q1653">
        <v>1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1</v>
      </c>
      <c r="AD1653">
        <v>0</v>
      </c>
      <c r="AE1653">
        <v>0</v>
      </c>
      <c r="AF1653" t="s">
        <v>23</v>
      </c>
      <c r="AG1653">
        <v>0</v>
      </c>
      <c r="AH1653">
        <v>3</v>
      </c>
      <c r="AI1653">
        <v>-1</v>
      </c>
      <c r="AJ1653" t="s">
        <v>3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0</v>
      </c>
      <c r="AQ1653">
        <v>0</v>
      </c>
      <c r="AR1653">
        <v>0</v>
      </c>
    </row>
    <row r="1654" spans="1:44" x14ac:dyDescent="0.2">
      <c r="A1654">
        <f>ROW(Source!A437)</f>
        <v>437</v>
      </c>
      <c r="B1654">
        <v>292118981</v>
      </c>
      <c r="C1654">
        <v>292118952</v>
      </c>
      <c r="D1654">
        <v>277565498</v>
      </c>
      <c r="E1654">
        <v>109</v>
      </c>
      <c r="F1654">
        <v>1</v>
      </c>
      <c r="G1654">
        <v>1</v>
      </c>
      <c r="H1654">
        <v>3</v>
      </c>
      <c r="I1654" t="s">
        <v>1494</v>
      </c>
      <c r="J1654" t="s">
        <v>3</v>
      </c>
      <c r="K1654" t="s">
        <v>1495</v>
      </c>
      <c r="L1654">
        <v>1371</v>
      </c>
      <c r="N1654">
        <v>1013</v>
      </c>
      <c r="O1654" t="s">
        <v>21</v>
      </c>
      <c r="P1654" t="s">
        <v>21</v>
      </c>
      <c r="Q1654">
        <v>1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1</v>
      </c>
      <c r="AD1654">
        <v>0</v>
      </c>
      <c r="AE1654">
        <v>0</v>
      </c>
      <c r="AF1654" t="s">
        <v>23</v>
      </c>
      <c r="AG1654">
        <v>0</v>
      </c>
      <c r="AH1654">
        <v>3</v>
      </c>
      <c r="AI1654">
        <v>-1</v>
      </c>
      <c r="AJ1654" t="s">
        <v>3</v>
      </c>
      <c r="AK1654">
        <v>0</v>
      </c>
      <c r="AL1654">
        <v>0</v>
      </c>
      <c r="AM1654">
        <v>0</v>
      </c>
      <c r="AN1654">
        <v>0</v>
      </c>
      <c r="AO1654">
        <v>0</v>
      </c>
      <c r="AP1654">
        <v>0</v>
      </c>
      <c r="AQ1654">
        <v>0</v>
      </c>
      <c r="AR1654">
        <v>0</v>
      </c>
    </row>
    <row r="1655" spans="1:44" x14ac:dyDescent="0.2">
      <c r="A1655">
        <f>ROW(Source!A437)</f>
        <v>437</v>
      </c>
      <c r="B1655">
        <v>292118982</v>
      </c>
      <c r="C1655">
        <v>292118952</v>
      </c>
      <c r="D1655">
        <v>277565502</v>
      </c>
      <c r="E1655">
        <v>109</v>
      </c>
      <c r="F1655">
        <v>1</v>
      </c>
      <c r="G1655">
        <v>1</v>
      </c>
      <c r="H1655">
        <v>3</v>
      </c>
      <c r="I1655" t="s">
        <v>1468</v>
      </c>
      <c r="J1655" t="s">
        <v>3</v>
      </c>
      <c r="K1655" t="s">
        <v>1491</v>
      </c>
      <c r="L1655">
        <v>1371</v>
      </c>
      <c r="N1655">
        <v>1013</v>
      </c>
      <c r="O1655" t="s">
        <v>21</v>
      </c>
      <c r="P1655" t="s">
        <v>21</v>
      </c>
      <c r="Q1655">
        <v>1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1</v>
      </c>
      <c r="AD1655">
        <v>0</v>
      </c>
      <c r="AE1655">
        <v>0</v>
      </c>
      <c r="AF1655" t="s">
        <v>23</v>
      </c>
      <c r="AG1655">
        <v>0</v>
      </c>
      <c r="AH1655">
        <v>3</v>
      </c>
      <c r="AI1655">
        <v>-1</v>
      </c>
      <c r="AJ1655" t="s">
        <v>3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</row>
    <row r="1656" spans="1:44" x14ac:dyDescent="0.2">
      <c r="A1656">
        <f>ROW(Source!A438)</f>
        <v>438</v>
      </c>
      <c r="B1656">
        <v>292118994</v>
      </c>
      <c r="C1656">
        <v>292118983</v>
      </c>
      <c r="D1656">
        <v>277560279</v>
      </c>
      <c r="E1656">
        <v>109</v>
      </c>
      <c r="F1656">
        <v>1</v>
      </c>
      <c r="G1656">
        <v>1</v>
      </c>
      <c r="H1656">
        <v>1</v>
      </c>
      <c r="I1656" t="s">
        <v>1348</v>
      </c>
      <c r="J1656" t="s">
        <v>3</v>
      </c>
      <c r="K1656" t="s">
        <v>1349</v>
      </c>
      <c r="L1656">
        <v>1191</v>
      </c>
      <c r="N1656">
        <v>1013</v>
      </c>
      <c r="O1656" t="s">
        <v>1220</v>
      </c>
      <c r="P1656" t="s">
        <v>1220</v>
      </c>
      <c r="Q1656">
        <v>1</v>
      </c>
      <c r="X1656">
        <v>26.92</v>
      </c>
      <c r="Y1656">
        <v>0</v>
      </c>
      <c r="Z1656">
        <v>0</v>
      </c>
      <c r="AA1656">
        <v>0</v>
      </c>
      <c r="AB1656">
        <v>429.82</v>
      </c>
      <c r="AC1656">
        <v>0</v>
      </c>
      <c r="AD1656">
        <v>1</v>
      </c>
      <c r="AE1656">
        <v>1</v>
      </c>
      <c r="AF1656" t="s">
        <v>3</v>
      </c>
      <c r="AG1656">
        <v>26.92</v>
      </c>
      <c r="AH1656">
        <v>2</v>
      </c>
      <c r="AI1656">
        <v>292118984</v>
      </c>
      <c r="AJ1656">
        <v>1038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0</v>
      </c>
    </row>
    <row r="1657" spans="1:44" x14ac:dyDescent="0.2">
      <c r="A1657">
        <f>ROW(Source!A438)</f>
        <v>438</v>
      </c>
      <c r="B1657">
        <v>292118995</v>
      </c>
      <c r="C1657">
        <v>292118983</v>
      </c>
      <c r="D1657">
        <v>277560491</v>
      </c>
      <c r="E1657">
        <v>109</v>
      </c>
      <c r="F1657">
        <v>1</v>
      </c>
      <c r="G1657">
        <v>1</v>
      </c>
      <c r="H1657">
        <v>1</v>
      </c>
      <c r="I1657" t="s">
        <v>1221</v>
      </c>
      <c r="J1657" t="s">
        <v>3</v>
      </c>
      <c r="K1657" t="s">
        <v>1222</v>
      </c>
      <c r="L1657">
        <v>1191</v>
      </c>
      <c r="N1657">
        <v>1013</v>
      </c>
      <c r="O1657" t="s">
        <v>1220</v>
      </c>
      <c r="P1657" t="s">
        <v>1220</v>
      </c>
      <c r="Q1657">
        <v>1</v>
      </c>
      <c r="X1657">
        <v>4.91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1</v>
      </c>
      <c r="AE1657">
        <v>2</v>
      </c>
      <c r="AF1657" t="s">
        <v>3</v>
      </c>
      <c r="AG1657">
        <v>4.91</v>
      </c>
      <c r="AH1657">
        <v>2</v>
      </c>
      <c r="AI1657">
        <v>292118985</v>
      </c>
      <c r="AJ1657">
        <v>1039</v>
      </c>
      <c r="AK1657">
        <v>0</v>
      </c>
      <c r="AL1657">
        <v>0</v>
      </c>
      <c r="AM1657">
        <v>0</v>
      </c>
      <c r="AN1657">
        <v>0</v>
      </c>
      <c r="AO1657">
        <v>0</v>
      </c>
      <c r="AP1657">
        <v>0</v>
      </c>
      <c r="AQ1657">
        <v>0</v>
      </c>
      <c r="AR1657">
        <v>0</v>
      </c>
    </row>
    <row r="1658" spans="1:44" x14ac:dyDescent="0.2">
      <c r="A1658">
        <f>ROW(Source!A438)</f>
        <v>438</v>
      </c>
      <c r="B1658">
        <v>292118996</v>
      </c>
      <c r="C1658">
        <v>292118983</v>
      </c>
      <c r="D1658">
        <v>277944474</v>
      </c>
      <c r="E1658">
        <v>1</v>
      </c>
      <c r="F1658">
        <v>1</v>
      </c>
      <c r="G1658">
        <v>1</v>
      </c>
      <c r="H1658">
        <v>2</v>
      </c>
      <c r="I1658" t="s">
        <v>1300</v>
      </c>
      <c r="J1658" t="s">
        <v>1301</v>
      </c>
      <c r="K1658" t="s">
        <v>1302</v>
      </c>
      <c r="L1658">
        <v>1368</v>
      </c>
      <c r="N1658">
        <v>1011</v>
      </c>
      <c r="O1658" t="s">
        <v>1090</v>
      </c>
      <c r="P1658" t="s">
        <v>1090</v>
      </c>
      <c r="Q1658">
        <v>1</v>
      </c>
      <c r="X1658">
        <v>3.56</v>
      </c>
      <c r="Y1658">
        <v>0</v>
      </c>
      <c r="Z1658">
        <v>1811.82</v>
      </c>
      <c r="AA1658">
        <v>549.32000000000005</v>
      </c>
      <c r="AB1658">
        <v>0</v>
      </c>
      <c r="AC1658">
        <v>0</v>
      </c>
      <c r="AD1658">
        <v>1</v>
      </c>
      <c r="AE1658">
        <v>0</v>
      </c>
      <c r="AF1658" t="s">
        <v>3</v>
      </c>
      <c r="AG1658">
        <v>3.56</v>
      </c>
      <c r="AH1658">
        <v>2</v>
      </c>
      <c r="AI1658">
        <v>292118986</v>
      </c>
      <c r="AJ1658">
        <v>1040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</row>
    <row r="1659" spans="1:44" x14ac:dyDescent="0.2">
      <c r="A1659">
        <f>ROW(Source!A438)</f>
        <v>438</v>
      </c>
      <c r="B1659">
        <v>292118997</v>
      </c>
      <c r="C1659">
        <v>292118983</v>
      </c>
      <c r="D1659">
        <v>277945805</v>
      </c>
      <c r="E1659">
        <v>1</v>
      </c>
      <c r="F1659">
        <v>1</v>
      </c>
      <c r="G1659">
        <v>1</v>
      </c>
      <c r="H1659">
        <v>2</v>
      </c>
      <c r="I1659" t="s">
        <v>1227</v>
      </c>
      <c r="J1659" t="s">
        <v>1228</v>
      </c>
      <c r="K1659" t="s">
        <v>1229</v>
      </c>
      <c r="L1659">
        <v>1368</v>
      </c>
      <c r="N1659">
        <v>1011</v>
      </c>
      <c r="O1659" t="s">
        <v>1090</v>
      </c>
      <c r="P1659" t="s">
        <v>1090</v>
      </c>
      <c r="Q1659">
        <v>1</v>
      </c>
      <c r="X1659">
        <v>1.35</v>
      </c>
      <c r="Y1659">
        <v>0</v>
      </c>
      <c r="Z1659">
        <v>544.70000000000005</v>
      </c>
      <c r="AA1659">
        <v>477.98</v>
      </c>
      <c r="AB1659">
        <v>0</v>
      </c>
      <c r="AC1659">
        <v>0</v>
      </c>
      <c r="AD1659">
        <v>1</v>
      </c>
      <c r="AE1659">
        <v>0</v>
      </c>
      <c r="AF1659" t="s">
        <v>3</v>
      </c>
      <c r="AG1659">
        <v>1.35</v>
      </c>
      <c r="AH1659">
        <v>2</v>
      </c>
      <c r="AI1659">
        <v>292118987</v>
      </c>
      <c r="AJ1659">
        <v>1041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0</v>
      </c>
      <c r="AR1659">
        <v>0</v>
      </c>
    </row>
    <row r="1660" spans="1:44" x14ac:dyDescent="0.2">
      <c r="A1660">
        <f>ROW(Source!A438)</f>
        <v>438</v>
      </c>
      <c r="B1660">
        <v>292118998</v>
      </c>
      <c r="C1660">
        <v>292118983</v>
      </c>
      <c r="D1660">
        <v>277862533</v>
      </c>
      <c r="E1660">
        <v>1</v>
      </c>
      <c r="F1660">
        <v>1</v>
      </c>
      <c r="G1660">
        <v>1</v>
      </c>
      <c r="H1660">
        <v>3</v>
      </c>
      <c r="I1660" t="s">
        <v>1243</v>
      </c>
      <c r="J1660" t="s">
        <v>1244</v>
      </c>
      <c r="K1660" t="s">
        <v>1245</v>
      </c>
      <c r="L1660">
        <v>1346</v>
      </c>
      <c r="N1660">
        <v>1009</v>
      </c>
      <c r="O1660" t="s">
        <v>1242</v>
      </c>
      <c r="P1660" t="s">
        <v>1242</v>
      </c>
      <c r="Q1660">
        <v>1</v>
      </c>
      <c r="X1660">
        <v>0.1</v>
      </c>
      <c r="Y1660">
        <v>238.29</v>
      </c>
      <c r="Z1660">
        <v>0</v>
      </c>
      <c r="AA1660">
        <v>0</v>
      </c>
      <c r="AB1660">
        <v>0</v>
      </c>
      <c r="AC1660">
        <v>0</v>
      </c>
      <c r="AD1660">
        <v>1</v>
      </c>
      <c r="AE1660">
        <v>0</v>
      </c>
      <c r="AF1660" t="s">
        <v>23</v>
      </c>
      <c r="AG1660">
        <v>0</v>
      </c>
      <c r="AH1660">
        <v>2</v>
      </c>
      <c r="AI1660">
        <v>292118988</v>
      </c>
      <c r="AJ1660">
        <v>1042</v>
      </c>
      <c r="AK1660">
        <v>0</v>
      </c>
      <c r="AL1660">
        <v>0</v>
      </c>
      <c r="AM1660">
        <v>0</v>
      </c>
      <c r="AN1660">
        <v>0</v>
      </c>
      <c r="AO1660">
        <v>0</v>
      </c>
      <c r="AP1660">
        <v>0</v>
      </c>
      <c r="AQ1660">
        <v>0</v>
      </c>
      <c r="AR1660">
        <v>0</v>
      </c>
    </row>
    <row r="1661" spans="1:44" x14ac:dyDescent="0.2">
      <c r="A1661">
        <f>ROW(Source!A438)</f>
        <v>438</v>
      </c>
      <c r="B1661">
        <v>292118999</v>
      </c>
      <c r="C1661">
        <v>292118983</v>
      </c>
      <c r="D1661">
        <v>277862540</v>
      </c>
      <c r="E1661">
        <v>1</v>
      </c>
      <c r="F1661">
        <v>1</v>
      </c>
      <c r="G1661">
        <v>1</v>
      </c>
      <c r="H1661">
        <v>3</v>
      </c>
      <c r="I1661" t="s">
        <v>1325</v>
      </c>
      <c r="J1661" t="s">
        <v>1326</v>
      </c>
      <c r="K1661" t="s">
        <v>1327</v>
      </c>
      <c r="L1661">
        <v>1346</v>
      </c>
      <c r="N1661">
        <v>1009</v>
      </c>
      <c r="O1661" t="s">
        <v>1242</v>
      </c>
      <c r="P1661" t="s">
        <v>1242</v>
      </c>
      <c r="Q1661">
        <v>1</v>
      </c>
      <c r="X1661">
        <v>0.03</v>
      </c>
      <c r="Y1661">
        <v>80.02</v>
      </c>
      <c r="Z1661">
        <v>0</v>
      </c>
      <c r="AA1661">
        <v>0</v>
      </c>
      <c r="AB1661">
        <v>0</v>
      </c>
      <c r="AC1661">
        <v>0</v>
      </c>
      <c r="AD1661">
        <v>1</v>
      </c>
      <c r="AE1661">
        <v>0</v>
      </c>
      <c r="AF1661" t="s">
        <v>23</v>
      </c>
      <c r="AG1661">
        <v>0</v>
      </c>
      <c r="AH1661">
        <v>2</v>
      </c>
      <c r="AI1661">
        <v>292118989</v>
      </c>
      <c r="AJ1661">
        <v>1043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</row>
    <row r="1662" spans="1:44" x14ac:dyDescent="0.2">
      <c r="A1662">
        <f>ROW(Source!A438)</f>
        <v>438</v>
      </c>
      <c r="B1662">
        <v>292119000</v>
      </c>
      <c r="C1662">
        <v>292118983</v>
      </c>
      <c r="D1662">
        <v>277867733</v>
      </c>
      <c r="E1662">
        <v>1</v>
      </c>
      <c r="F1662">
        <v>1</v>
      </c>
      <c r="G1662">
        <v>1</v>
      </c>
      <c r="H1662">
        <v>3</v>
      </c>
      <c r="I1662" t="s">
        <v>1438</v>
      </c>
      <c r="J1662" t="s">
        <v>1439</v>
      </c>
      <c r="K1662" t="s">
        <v>1440</v>
      </c>
      <c r="L1662">
        <v>1346</v>
      </c>
      <c r="N1662">
        <v>1009</v>
      </c>
      <c r="O1662" t="s">
        <v>1242</v>
      </c>
      <c r="P1662" t="s">
        <v>1242</v>
      </c>
      <c r="Q1662">
        <v>1</v>
      </c>
      <c r="X1662">
        <v>0</v>
      </c>
      <c r="Y1662">
        <v>174.93</v>
      </c>
      <c r="Z1662">
        <v>0</v>
      </c>
      <c r="AA1662">
        <v>0</v>
      </c>
      <c r="AB1662">
        <v>0</v>
      </c>
      <c r="AC1662">
        <v>1</v>
      </c>
      <c r="AD1662">
        <v>0</v>
      </c>
      <c r="AE1662">
        <v>0</v>
      </c>
      <c r="AF1662" t="s">
        <v>23</v>
      </c>
      <c r="AG1662">
        <v>0</v>
      </c>
      <c r="AH1662">
        <v>3</v>
      </c>
      <c r="AI1662">
        <v>-1</v>
      </c>
      <c r="AJ1662" t="s">
        <v>3</v>
      </c>
      <c r="AK1662">
        <v>0</v>
      </c>
      <c r="AL1662">
        <v>0</v>
      </c>
      <c r="AM1662">
        <v>0</v>
      </c>
      <c r="AN1662">
        <v>0</v>
      </c>
      <c r="AO1662">
        <v>0</v>
      </c>
      <c r="AP1662">
        <v>0</v>
      </c>
      <c r="AQ1662">
        <v>0</v>
      </c>
      <c r="AR1662">
        <v>0</v>
      </c>
    </row>
    <row r="1663" spans="1:44" x14ac:dyDescent="0.2">
      <c r="A1663">
        <f>ROW(Source!A438)</f>
        <v>438</v>
      </c>
      <c r="B1663">
        <v>292119001</v>
      </c>
      <c r="C1663">
        <v>292118983</v>
      </c>
      <c r="D1663">
        <v>277869627</v>
      </c>
      <c r="E1663">
        <v>1</v>
      </c>
      <c r="F1663">
        <v>1</v>
      </c>
      <c r="G1663">
        <v>1</v>
      </c>
      <c r="H1663">
        <v>3</v>
      </c>
      <c r="I1663" t="s">
        <v>1246</v>
      </c>
      <c r="J1663" t="s">
        <v>1247</v>
      </c>
      <c r="K1663" t="s">
        <v>1248</v>
      </c>
      <c r="L1663">
        <v>1346</v>
      </c>
      <c r="N1663">
        <v>1009</v>
      </c>
      <c r="O1663" t="s">
        <v>1242</v>
      </c>
      <c r="P1663" t="s">
        <v>1242</v>
      </c>
      <c r="Q1663">
        <v>1</v>
      </c>
      <c r="X1663">
        <v>0.02</v>
      </c>
      <c r="Y1663">
        <v>56.11</v>
      </c>
      <c r="Z1663">
        <v>0</v>
      </c>
      <c r="AA1663">
        <v>0</v>
      </c>
      <c r="AB1663">
        <v>0</v>
      </c>
      <c r="AC1663">
        <v>0</v>
      </c>
      <c r="AD1663">
        <v>1</v>
      </c>
      <c r="AE1663">
        <v>0</v>
      </c>
      <c r="AF1663" t="s">
        <v>23</v>
      </c>
      <c r="AG1663">
        <v>0</v>
      </c>
      <c r="AH1663">
        <v>2</v>
      </c>
      <c r="AI1663">
        <v>292118990</v>
      </c>
      <c r="AJ1663">
        <v>1044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  <c r="AR1663">
        <v>0</v>
      </c>
    </row>
    <row r="1664" spans="1:44" x14ac:dyDescent="0.2">
      <c r="A1664">
        <f>ROW(Source!A438)</f>
        <v>438</v>
      </c>
      <c r="B1664">
        <v>292119002</v>
      </c>
      <c r="C1664">
        <v>292118983</v>
      </c>
      <c r="D1664">
        <v>277561946</v>
      </c>
      <c r="E1664">
        <v>109</v>
      </c>
      <c r="F1664">
        <v>1</v>
      </c>
      <c r="G1664">
        <v>1</v>
      </c>
      <c r="H1664">
        <v>3</v>
      </c>
      <c r="I1664" t="s">
        <v>1497</v>
      </c>
      <c r="J1664" t="s">
        <v>3</v>
      </c>
      <c r="K1664" t="s">
        <v>1498</v>
      </c>
      <c r="L1664">
        <v>1371</v>
      </c>
      <c r="N1664">
        <v>1013</v>
      </c>
      <c r="O1664" t="s">
        <v>21</v>
      </c>
      <c r="P1664" t="s">
        <v>21</v>
      </c>
      <c r="Q1664">
        <v>1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1</v>
      </c>
      <c r="AD1664">
        <v>0</v>
      </c>
      <c r="AE1664">
        <v>0</v>
      </c>
      <c r="AF1664" t="s">
        <v>23</v>
      </c>
      <c r="AG1664">
        <v>0</v>
      </c>
      <c r="AH1664">
        <v>3</v>
      </c>
      <c r="AI1664">
        <v>-1</v>
      </c>
      <c r="AJ1664" t="s">
        <v>3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</row>
    <row r="1665" spans="1:44" x14ac:dyDescent="0.2">
      <c r="A1665">
        <f>ROW(Source!A438)</f>
        <v>438</v>
      </c>
      <c r="B1665">
        <v>292119003</v>
      </c>
      <c r="C1665">
        <v>292118983</v>
      </c>
      <c r="D1665">
        <v>277561951</v>
      </c>
      <c r="E1665">
        <v>109</v>
      </c>
      <c r="F1665">
        <v>1</v>
      </c>
      <c r="G1665">
        <v>1</v>
      </c>
      <c r="H1665">
        <v>3</v>
      </c>
      <c r="I1665" t="s">
        <v>1505</v>
      </c>
      <c r="J1665" t="s">
        <v>3</v>
      </c>
      <c r="K1665" t="s">
        <v>1506</v>
      </c>
      <c r="L1665">
        <v>1371</v>
      </c>
      <c r="N1665">
        <v>1013</v>
      </c>
      <c r="O1665" t="s">
        <v>21</v>
      </c>
      <c r="P1665" t="s">
        <v>21</v>
      </c>
      <c r="Q1665">
        <v>1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1</v>
      </c>
      <c r="AD1665">
        <v>0</v>
      </c>
      <c r="AE1665">
        <v>0</v>
      </c>
      <c r="AF1665" t="s">
        <v>23</v>
      </c>
      <c r="AG1665">
        <v>0</v>
      </c>
      <c r="AH1665">
        <v>3</v>
      </c>
      <c r="AI1665">
        <v>-1</v>
      </c>
      <c r="AJ1665" t="s">
        <v>3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>
        <v>0</v>
      </c>
      <c r="AQ1665">
        <v>0</v>
      </c>
      <c r="AR1665">
        <v>0</v>
      </c>
    </row>
    <row r="1666" spans="1:44" x14ac:dyDescent="0.2">
      <c r="A1666">
        <f>ROW(Source!A438)</f>
        <v>438</v>
      </c>
      <c r="B1666">
        <v>292119004</v>
      </c>
      <c r="C1666">
        <v>292118983</v>
      </c>
      <c r="D1666">
        <v>277562634</v>
      </c>
      <c r="E1666">
        <v>109</v>
      </c>
      <c r="F1666">
        <v>1</v>
      </c>
      <c r="G1666">
        <v>1</v>
      </c>
      <c r="H1666">
        <v>3</v>
      </c>
      <c r="I1666" t="s">
        <v>1480</v>
      </c>
      <c r="J1666" t="s">
        <v>3</v>
      </c>
      <c r="K1666" t="s">
        <v>1481</v>
      </c>
      <c r="L1666">
        <v>1348</v>
      </c>
      <c r="N1666">
        <v>1009</v>
      </c>
      <c r="O1666" t="s">
        <v>806</v>
      </c>
      <c r="P1666" t="s">
        <v>806</v>
      </c>
      <c r="Q1666">
        <v>1000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1</v>
      </c>
      <c r="AD1666">
        <v>0</v>
      </c>
      <c r="AE1666">
        <v>0</v>
      </c>
      <c r="AF1666" t="s">
        <v>23</v>
      </c>
      <c r="AG1666">
        <v>0</v>
      </c>
      <c r="AH1666">
        <v>3</v>
      </c>
      <c r="AI1666">
        <v>-1</v>
      </c>
      <c r="AJ1666" t="s">
        <v>3</v>
      </c>
      <c r="AK1666">
        <v>0</v>
      </c>
      <c r="AL1666">
        <v>0</v>
      </c>
      <c r="AM1666">
        <v>0</v>
      </c>
      <c r="AN1666">
        <v>0</v>
      </c>
      <c r="AO1666">
        <v>0</v>
      </c>
      <c r="AP1666">
        <v>0</v>
      </c>
      <c r="AQ1666">
        <v>0</v>
      </c>
      <c r="AR1666">
        <v>0</v>
      </c>
    </row>
    <row r="1667" spans="1:44" x14ac:dyDescent="0.2">
      <c r="A1667">
        <f>ROW(Source!A438)</f>
        <v>438</v>
      </c>
      <c r="B1667">
        <v>292119005</v>
      </c>
      <c r="C1667">
        <v>292118983</v>
      </c>
      <c r="D1667">
        <v>277562780</v>
      </c>
      <c r="E1667">
        <v>109</v>
      </c>
      <c r="F1667">
        <v>1</v>
      </c>
      <c r="G1667">
        <v>1</v>
      </c>
      <c r="H1667">
        <v>3</v>
      </c>
      <c r="I1667" t="s">
        <v>1482</v>
      </c>
      <c r="J1667" t="s">
        <v>3</v>
      </c>
      <c r="K1667" t="s">
        <v>1483</v>
      </c>
      <c r="L1667">
        <v>1346</v>
      </c>
      <c r="N1667">
        <v>1009</v>
      </c>
      <c r="O1667" t="s">
        <v>1242</v>
      </c>
      <c r="P1667" t="s">
        <v>1242</v>
      </c>
      <c r="Q1667">
        <v>1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1</v>
      </c>
      <c r="AD1667">
        <v>0</v>
      </c>
      <c r="AE1667">
        <v>0</v>
      </c>
      <c r="AF1667" t="s">
        <v>23</v>
      </c>
      <c r="AG1667">
        <v>0</v>
      </c>
      <c r="AH1667">
        <v>3</v>
      </c>
      <c r="AI1667">
        <v>-1</v>
      </c>
      <c r="AJ1667" t="s">
        <v>3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</row>
    <row r="1668" spans="1:44" x14ac:dyDescent="0.2">
      <c r="A1668">
        <f>ROW(Source!A438)</f>
        <v>438</v>
      </c>
      <c r="B1668">
        <v>292119006</v>
      </c>
      <c r="C1668">
        <v>292118983</v>
      </c>
      <c r="D1668">
        <v>277563139</v>
      </c>
      <c r="E1668">
        <v>109</v>
      </c>
      <c r="F1668">
        <v>1</v>
      </c>
      <c r="G1668">
        <v>1</v>
      </c>
      <c r="H1668">
        <v>3</v>
      </c>
      <c r="I1668" t="s">
        <v>1492</v>
      </c>
      <c r="J1668" t="s">
        <v>3</v>
      </c>
      <c r="K1668" t="s">
        <v>1493</v>
      </c>
      <c r="L1668">
        <v>1348</v>
      </c>
      <c r="N1668">
        <v>1009</v>
      </c>
      <c r="O1668" t="s">
        <v>806</v>
      </c>
      <c r="P1668" t="s">
        <v>806</v>
      </c>
      <c r="Q1668">
        <v>1000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1</v>
      </c>
      <c r="AD1668">
        <v>0</v>
      </c>
      <c r="AE1668">
        <v>0</v>
      </c>
      <c r="AF1668" t="s">
        <v>23</v>
      </c>
      <c r="AG1668">
        <v>0</v>
      </c>
      <c r="AH1668">
        <v>3</v>
      </c>
      <c r="AI1668">
        <v>-1</v>
      </c>
      <c r="AJ1668" t="s">
        <v>3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</row>
    <row r="1669" spans="1:44" x14ac:dyDescent="0.2">
      <c r="A1669">
        <f>ROW(Source!A438)</f>
        <v>438</v>
      </c>
      <c r="B1669">
        <v>292119007</v>
      </c>
      <c r="C1669">
        <v>292118983</v>
      </c>
      <c r="D1669">
        <v>277896283</v>
      </c>
      <c r="E1669">
        <v>1</v>
      </c>
      <c r="F1669">
        <v>1</v>
      </c>
      <c r="G1669">
        <v>1</v>
      </c>
      <c r="H1669">
        <v>3</v>
      </c>
      <c r="I1669" t="s">
        <v>1331</v>
      </c>
      <c r="J1669" t="s">
        <v>1332</v>
      </c>
      <c r="K1669" t="s">
        <v>1333</v>
      </c>
      <c r="L1669">
        <v>1348</v>
      </c>
      <c r="N1669">
        <v>1009</v>
      </c>
      <c r="O1669" t="s">
        <v>806</v>
      </c>
      <c r="P1669" t="s">
        <v>806</v>
      </c>
      <c r="Q1669">
        <v>1000</v>
      </c>
      <c r="X1669">
        <v>4.0000000000000002E-4</v>
      </c>
      <c r="Y1669">
        <v>61265.39</v>
      </c>
      <c r="Z1669">
        <v>0</v>
      </c>
      <c r="AA1669">
        <v>0</v>
      </c>
      <c r="AB1669">
        <v>0</v>
      </c>
      <c r="AC1669">
        <v>0</v>
      </c>
      <c r="AD1669">
        <v>1</v>
      </c>
      <c r="AE1669">
        <v>0</v>
      </c>
      <c r="AF1669" t="s">
        <v>23</v>
      </c>
      <c r="AG1669">
        <v>0</v>
      </c>
      <c r="AH1669">
        <v>2</v>
      </c>
      <c r="AI1669">
        <v>292118991</v>
      </c>
      <c r="AJ1669">
        <v>1045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</row>
    <row r="1670" spans="1:44" x14ac:dyDescent="0.2">
      <c r="A1670">
        <f>ROW(Source!A438)</f>
        <v>438</v>
      </c>
      <c r="B1670">
        <v>292119008</v>
      </c>
      <c r="C1670">
        <v>292118983</v>
      </c>
      <c r="D1670">
        <v>277896315</v>
      </c>
      <c r="E1670">
        <v>1</v>
      </c>
      <c r="F1670">
        <v>1</v>
      </c>
      <c r="G1670">
        <v>1</v>
      </c>
      <c r="H1670">
        <v>3</v>
      </c>
      <c r="I1670" t="s">
        <v>1334</v>
      </c>
      <c r="J1670" t="s">
        <v>1335</v>
      </c>
      <c r="K1670" t="s">
        <v>1336</v>
      </c>
      <c r="L1670">
        <v>1348</v>
      </c>
      <c r="N1670">
        <v>1009</v>
      </c>
      <c r="O1670" t="s">
        <v>806</v>
      </c>
      <c r="P1670" t="s">
        <v>806</v>
      </c>
      <c r="Q1670">
        <v>1000</v>
      </c>
      <c r="X1670">
        <v>1E-4</v>
      </c>
      <c r="Y1670">
        <v>80020.98</v>
      </c>
      <c r="Z1670">
        <v>0</v>
      </c>
      <c r="AA1670">
        <v>0</v>
      </c>
      <c r="AB1670">
        <v>0</v>
      </c>
      <c r="AC1670">
        <v>0</v>
      </c>
      <c r="AD1670">
        <v>1</v>
      </c>
      <c r="AE1670">
        <v>0</v>
      </c>
      <c r="AF1670" t="s">
        <v>23</v>
      </c>
      <c r="AG1670">
        <v>0</v>
      </c>
      <c r="AH1670">
        <v>2</v>
      </c>
      <c r="AI1670">
        <v>292118992</v>
      </c>
      <c r="AJ1670">
        <v>1046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</row>
    <row r="1671" spans="1:44" x14ac:dyDescent="0.2">
      <c r="A1671">
        <f>ROW(Source!A438)</f>
        <v>438</v>
      </c>
      <c r="B1671">
        <v>292119009</v>
      </c>
      <c r="C1671">
        <v>292118983</v>
      </c>
      <c r="D1671">
        <v>277908257</v>
      </c>
      <c r="E1671">
        <v>1</v>
      </c>
      <c r="F1671">
        <v>1</v>
      </c>
      <c r="G1671">
        <v>1</v>
      </c>
      <c r="H1671">
        <v>3</v>
      </c>
      <c r="I1671" t="s">
        <v>1343</v>
      </c>
      <c r="J1671" t="s">
        <v>1344</v>
      </c>
      <c r="K1671" t="s">
        <v>1345</v>
      </c>
      <c r="L1671">
        <v>1425</v>
      </c>
      <c r="N1671">
        <v>1013</v>
      </c>
      <c r="O1671" t="s">
        <v>880</v>
      </c>
      <c r="P1671" t="s">
        <v>880</v>
      </c>
      <c r="Q1671">
        <v>1</v>
      </c>
      <c r="X1671">
        <v>0.12</v>
      </c>
      <c r="Y1671">
        <v>1031.73</v>
      </c>
      <c r="Z1671">
        <v>0</v>
      </c>
      <c r="AA1671">
        <v>0</v>
      </c>
      <c r="AB1671">
        <v>0</v>
      </c>
      <c r="AC1671">
        <v>0</v>
      </c>
      <c r="AD1671">
        <v>1</v>
      </c>
      <c r="AE1671">
        <v>0</v>
      </c>
      <c r="AF1671" t="s">
        <v>23</v>
      </c>
      <c r="AG1671">
        <v>0</v>
      </c>
      <c r="AH1671">
        <v>2</v>
      </c>
      <c r="AI1671">
        <v>292118993</v>
      </c>
      <c r="AJ1671">
        <v>1047</v>
      </c>
      <c r="AK1671">
        <v>0</v>
      </c>
      <c r="AL1671">
        <v>0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</row>
    <row r="1672" spans="1:44" x14ac:dyDescent="0.2">
      <c r="A1672">
        <f>ROW(Source!A438)</f>
        <v>438</v>
      </c>
      <c r="B1672">
        <v>292119010</v>
      </c>
      <c r="C1672">
        <v>292118983</v>
      </c>
      <c r="D1672">
        <v>277565451</v>
      </c>
      <c r="E1672">
        <v>109</v>
      </c>
      <c r="F1672">
        <v>1</v>
      </c>
      <c r="G1672">
        <v>1</v>
      </c>
      <c r="H1672">
        <v>3</v>
      </c>
      <c r="I1672" t="s">
        <v>1484</v>
      </c>
      <c r="J1672" t="s">
        <v>3</v>
      </c>
      <c r="K1672" t="s">
        <v>1490</v>
      </c>
      <c r="L1672">
        <v>1371</v>
      </c>
      <c r="N1672">
        <v>1013</v>
      </c>
      <c r="O1672" t="s">
        <v>21</v>
      </c>
      <c r="P1672" t="s">
        <v>21</v>
      </c>
      <c r="Q1672">
        <v>1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1</v>
      </c>
      <c r="AD1672">
        <v>0</v>
      </c>
      <c r="AE1672">
        <v>0</v>
      </c>
      <c r="AF1672" t="s">
        <v>23</v>
      </c>
      <c r="AG1672">
        <v>0</v>
      </c>
      <c r="AH1672">
        <v>3</v>
      </c>
      <c r="AI1672">
        <v>-1</v>
      </c>
      <c r="AJ1672" t="s">
        <v>3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</row>
    <row r="1673" spans="1:44" x14ac:dyDescent="0.2">
      <c r="A1673">
        <f>ROW(Source!A438)</f>
        <v>438</v>
      </c>
      <c r="B1673">
        <v>292119011</v>
      </c>
      <c r="C1673">
        <v>292118983</v>
      </c>
      <c r="D1673">
        <v>277565474</v>
      </c>
      <c r="E1673">
        <v>109</v>
      </c>
      <c r="F1673">
        <v>1</v>
      </c>
      <c r="G1673">
        <v>1</v>
      </c>
      <c r="H1673">
        <v>3</v>
      </c>
      <c r="I1673" t="s">
        <v>1486</v>
      </c>
      <c r="J1673" t="s">
        <v>3</v>
      </c>
      <c r="K1673" t="s">
        <v>1479</v>
      </c>
      <c r="L1673">
        <v>1346</v>
      </c>
      <c r="N1673">
        <v>1009</v>
      </c>
      <c r="O1673" t="s">
        <v>1242</v>
      </c>
      <c r="P1673" t="s">
        <v>1242</v>
      </c>
      <c r="Q1673">
        <v>1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1</v>
      </c>
      <c r="AD1673">
        <v>0</v>
      </c>
      <c r="AE1673">
        <v>0</v>
      </c>
      <c r="AF1673" t="s">
        <v>23</v>
      </c>
      <c r="AG1673">
        <v>0</v>
      </c>
      <c r="AH1673">
        <v>3</v>
      </c>
      <c r="AI1673">
        <v>-1</v>
      </c>
      <c r="AJ1673" t="s">
        <v>3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</row>
    <row r="1674" spans="1:44" x14ac:dyDescent="0.2">
      <c r="A1674">
        <f>ROW(Source!A438)</f>
        <v>438</v>
      </c>
      <c r="B1674">
        <v>292119012</v>
      </c>
      <c r="C1674">
        <v>292118983</v>
      </c>
      <c r="D1674">
        <v>277565498</v>
      </c>
      <c r="E1674">
        <v>109</v>
      </c>
      <c r="F1674">
        <v>1</v>
      </c>
      <c r="G1674">
        <v>1</v>
      </c>
      <c r="H1674">
        <v>3</v>
      </c>
      <c r="I1674" t="s">
        <v>1494</v>
      </c>
      <c r="J1674" t="s">
        <v>3</v>
      </c>
      <c r="K1674" t="s">
        <v>1495</v>
      </c>
      <c r="L1674">
        <v>1371</v>
      </c>
      <c r="N1674">
        <v>1013</v>
      </c>
      <c r="O1674" t="s">
        <v>21</v>
      </c>
      <c r="P1674" t="s">
        <v>21</v>
      </c>
      <c r="Q1674">
        <v>1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1</v>
      </c>
      <c r="AD1674">
        <v>0</v>
      </c>
      <c r="AE1674">
        <v>0</v>
      </c>
      <c r="AF1674" t="s">
        <v>23</v>
      </c>
      <c r="AG1674">
        <v>0</v>
      </c>
      <c r="AH1674">
        <v>3</v>
      </c>
      <c r="AI1674">
        <v>-1</v>
      </c>
      <c r="AJ1674" t="s">
        <v>3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</row>
    <row r="1675" spans="1:44" x14ac:dyDescent="0.2">
      <c r="A1675">
        <f>ROW(Source!A438)</f>
        <v>438</v>
      </c>
      <c r="B1675">
        <v>292119013</v>
      </c>
      <c r="C1675">
        <v>292118983</v>
      </c>
      <c r="D1675">
        <v>277565502</v>
      </c>
      <c r="E1675">
        <v>109</v>
      </c>
      <c r="F1675">
        <v>1</v>
      </c>
      <c r="G1675">
        <v>1</v>
      </c>
      <c r="H1675">
        <v>3</v>
      </c>
      <c r="I1675" t="s">
        <v>1468</v>
      </c>
      <c r="J1675" t="s">
        <v>3</v>
      </c>
      <c r="K1675" t="s">
        <v>1491</v>
      </c>
      <c r="L1675">
        <v>1371</v>
      </c>
      <c r="N1675">
        <v>1013</v>
      </c>
      <c r="O1675" t="s">
        <v>21</v>
      </c>
      <c r="P1675" t="s">
        <v>21</v>
      </c>
      <c r="Q1675">
        <v>1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1</v>
      </c>
      <c r="AD1675">
        <v>0</v>
      </c>
      <c r="AE1675">
        <v>0</v>
      </c>
      <c r="AF1675" t="s">
        <v>23</v>
      </c>
      <c r="AG1675">
        <v>0</v>
      </c>
      <c r="AH1675">
        <v>3</v>
      </c>
      <c r="AI1675">
        <v>-1</v>
      </c>
      <c r="AJ1675" t="s">
        <v>3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</row>
    <row r="1676" spans="1:44" x14ac:dyDescent="0.2">
      <c r="A1676">
        <f>ROW(Source!A475)</f>
        <v>475</v>
      </c>
      <c r="B1676">
        <v>292119026</v>
      </c>
      <c r="C1676">
        <v>292119015</v>
      </c>
      <c r="D1676">
        <v>277560284</v>
      </c>
      <c r="E1676">
        <v>109</v>
      </c>
      <c r="F1676">
        <v>1</v>
      </c>
      <c r="G1676">
        <v>1</v>
      </c>
      <c r="H1676">
        <v>1</v>
      </c>
      <c r="I1676" t="s">
        <v>1323</v>
      </c>
      <c r="J1676" t="s">
        <v>3</v>
      </c>
      <c r="K1676" t="s">
        <v>1324</v>
      </c>
      <c r="L1676">
        <v>1191</v>
      </c>
      <c r="N1676">
        <v>1013</v>
      </c>
      <c r="O1676" t="s">
        <v>1220</v>
      </c>
      <c r="P1676" t="s">
        <v>1220</v>
      </c>
      <c r="Q1676">
        <v>1</v>
      </c>
      <c r="X1676">
        <v>3.06</v>
      </c>
      <c r="Y1676">
        <v>0</v>
      </c>
      <c r="Z1676">
        <v>0</v>
      </c>
      <c r="AA1676">
        <v>0</v>
      </c>
      <c r="AB1676">
        <v>440.52</v>
      </c>
      <c r="AC1676">
        <v>0</v>
      </c>
      <c r="AD1676">
        <v>1</v>
      </c>
      <c r="AE1676">
        <v>1</v>
      </c>
      <c r="AF1676" t="s">
        <v>596</v>
      </c>
      <c r="AG1676">
        <v>2.5703999999999998</v>
      </c>
      <c r="AH1676">
        <v>2</v>
      </c>
      <c r="AI1676">
        <v>292119016</v>
      </c>
      <c r="AJ1676">
        <v>1048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</row>
    <row r="1677" spans="1:44" x14ac:dyDescent="0.2">
      <c r="A1677">
        <f>ROW(Source!A475)</f>
        <v>475</v>
      </c>
      <c r="B1677">
        <v>292119027</v>
      </c>
      <c r="C1677">
        <v>292119015</v>
      </c>
      <c r="D1677">
        <v>277560491</v>
      </c>
      <c r="E1677">
        <v>109</v>
      </c>
      <c r="F1677">
        <v>1</v>
      </c>
      <c r="G1677">
        <v>1</v>
      </c>
      <c r="H1677">
        <v>1</v>
      </c>
      <c r="I1677" t="s">
        <v>1221</v>
      </c>
      <c r="J1677" t="s">
        <v>3</v>
      </c>
      <c r="K1677" t="s">
        <v>1222</v>
      </c>
      <c r="L1677">
        <v>1191</v>
      </c>
      <c r="N1677">
        <v>1013</v>
      </c>
      <c r="O1677" t="s">
        <v>1220</v>
      </c>
      <c r="P1677" t="s">
        <v>1220</v>
      </c>
      <c r="Q1677">
        <v>1</v>
      </c>
      <c r="X1677">
        <v>0.87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1</v>
      </c>
      <c r="AE1677">
        <v>2</v>
      </c>
      <c r="AF1677" t="s">
        <v>3</v>
      </c>
      <c r="AG1677">
        <v>0.87</v>
      </c>
      <c r="AH1677">
        <v>2</v>
      </c>
      <c r="AI1677">
        <v>292119017</v>
      </c>
      <c r="AJ1677">
        <v>1049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</row>
    <row r="1678" spans="1:44" x14ac:dyDescent="0.2">
      <c r="A1678">
        <f>ROW(Source!A475)</f>
        <v>475</v>
      </c>
      <c r="B1678">
        <v>292119028</v>
      </c>
      <c r="C1678">
        <v>292119015</v>
      </c>
      <c r="D1678">
        <v>277944474</v>
      </c>
      <c r="E1678">
        <v>1</v>
      </c>
      <c r="F1678">
        <v>1</v>
      </c>
      <c r="G1678">
        <v>1</v>
      </c>
      <c r="H1678">
        <v>2</v>
      </c>
      <c r="I1678" t="s">
        <v>1300</v>
      </c>
      <c r="J1678" t="s">
        <v>1301</v>
      </c>
      <c r="K1678" t="s">
        <v>1302</v>
      </c>
      <c r="L1678">
        <v>1368</v>
      </c>
      <c r="N1678">
        <v>1011</v>
      </c>
      <c r="O1678" t="s">
        <v>1090</v>
      </c>
      <c r="P1678" t="s">
        <v>1090</v>
      </c>
      <c r="Q1678">
        <v>1</v>
      </c>
      <c r="X1678">
        <v>0.68</v>
      </c>
      <c r="Y1678">
        <v>0</v>
      </c>
      <c r="Z1678">
        <v>1811.82</v>
      </c>
      <c r="AA1678">
        <v>549.32000000000005</v>
      </c>
      <c r="AB1678">
        <v>0</v>
      </c>
      <c r="AC1678">
        <v>0</v>
      </c>
      <c r="AD1678">
        <v>1</v>
      </c>
      <c r="AE1678">
        <v>0</v>
      </c>
      <c r="AF1678" t="s">
        <v>3</v>
      </c>
      <c r="AG1678">
        <v>0.68</v>
      </c>
      <c r="AH1678">
        <v>2</v>
      </c>
      <c r="AI1678">
        <v>292119018</v>
      </c>
      <c r="AJ1678">
        <v>1050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</row>
    <row r="1679" spans="1:44" x14ac:dyDescent="0.2">
      <c r="A1679">
        <f>ROW(Source!A475)</f>
        <v>475</v>
      </c>
      <c r="B1679">
        <v>292119029</v>
      </c>
      <c r="C1679">
        <v>292119015</v>
      </c>
      <c r="D1679">
        <v>277945805</v>
      </c>
      <c r="E1679">
        <v>1</v>
      </c>
      <c r="F1679">
        <v>1</v>
      </c>
      <c r="G1679">
        <v>1</v>
      </c>
      <c r="H1679">
        <v>2</v>
      </c>
      <c r="I1679" t="s">
        <v>1227</v>
      </c>
      <c r="J1679" t="s">
        <v>1228</v>
      </c>
      <c r="K1679" t="s">
        <v>1229</v>
      </c>
      <c r="L1679">
        <v>1368</v>
      </c>
      <c r="N1679">
        <v>1011</v>
      </c>
      <c r="O1679" t="s">
        <v>1090</v>
      </c>
      <c r="P1679" t="s">
        <v>1090</v>
      </c>
      <c r="Q1679">
        <v>1</v>
      </c>
      <c r="X1679">
        <v>0.19</v>
      </c>
      <c r="Y1679">
        <v>0</v>
      </c>
      <c r="Z1679">
        <v>544.70000000000005</v>
      </c>
      <c r="AA1679">
        <v>477.98</v>
      </c>
      <c r="AB1679">
        <v>0</v>
      </c>
      <c r="AC1679">
        <v>0</v>
      </c>
      <c r="AD1679">
        <v>1</v>
      </c>
      <c r="AE1679">
        <v>0</v>
      </c>
      <c r="AF1679" t="s">
        <v>3</v>
      </c>
      <c r="AG1679">
        <v>0.19</v>
      </c>
      <c r="AH1679">
        <v>2</v>
      </c>
      <c r="AI1679">
        <v>292119019</v>
      </c>
      <c r="AJ1679">
        <v>1051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</row>
    <row r="1680" spans="1:44" x14ac:dyDescent="0.2">
      <c r="A1680">
        <f>ROW(Source!A475)</f>
        <v>475</v>
      </c>
      <c r="B1680">
        <v>292119030</v>
      </c>
      <c r="C1680">
        <v>292119015</v>
      </c>
      <c r="D1680">
        <v>277862533</v>
      </c>
      <c r="E1680">
        <v>1</v>
      </c>
      <c r="F1680">
        <v>1</v>
      </c>
      <c r="G1680">
        <v>1</v>
      </c>
      <c r="H1680">
        <v>3</v>
      </c>
      <c r="I1680" t="s">
        <v>1243</v>
      </c>
      <c r="J1680" t="s">
        <v>1244</v>
      </c>
      <c r="K1680" t="s">
        <v>1245</v>
      </c>
      <c r="L1680">
        <v>1346</v>
      </c>
      <c r="N1680">
        <v>1009</v>
      </c>
      <c r="O1680" t="s">
        <v>1242</v>
      </c>
      <c r="P1680" t="s">
        <v>1242</v>
      </c>
      <c r="Q1680">
        <v>1</v>
      </c>
      <c r="X1680">
        <v>0.1</v>
      </c>
      <c r="Y1680">
        <v>238.29</v>
      </c>
      <c r="Z1680">
        <v>0</v>
      </c>
      <c r="AA1680">
        <v>0</v>
      </c>
      <c r="AB1680">
        <v>0</v>
      </c>
      <c r="AC1680">
        <v>0</v>
      </c>
      <c r="AD1680">
        <v>1</v>
      </c>
      <c r="AE1680">
        <v>0</v>
      </c>
      <c r="AF1680" t="s">
        <v>23</v>
      </c>
      <c r="AG1680">
        <v>0</v>
      </c>
      <c r="AH1680">
        <v>2</v>
      </c>
      <c r="AI1680">
        <v>292119020</v>
      </c>
      <c r="AJ1680">
        <v>1052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</row>
    <row r="1681" spans="1:44" x14ac:dyDescent="0.2">
      <c r="A1681">
        <f>ROW(Source!A475)</f>
        <v>475</v>
      </c>
      <c r="B1681">
        <v>292119031</v>
      </c>
      <c r="C1681">
        <v>292119015</v>
      </c>
      <c r="D1681">
        <v>277862540</v>
      </c>
      <c r="E1681">
        <v>1</v>
      </c>
      <c r="F1681">
        <v>1</v>
      </c>
      <c r="G1681">
        <v>1</v>
      </c>
      <c r="H1681">
        <v>3</v>
      </c>
      <c r="I1681" t="s">
        <v>1325</v>
      </c>
      <c r="J1681" t="s">
        <v>1326</v>
      </c>
      <c r="K1681" t="s">
        <v>1327</v>
      </c>
      <c r="L1681">
        <v>1346</v>
      </c>
      <c r="N1681">
        <v>1009</v>
      </c>
      <c r="O1681" t="s">
        <v>1242</v>
      </c>
      <c r="P1681" t="s">
        <v>1242</v>
      </c>
      <c r="Q1681">
        <v>1</v>
      </c>
      <c r="X1681">
        <v>0.03</v>
      </c>
      <c r="Y1681">
        <v>80.02</v>
      </c>
      <c r="Z1681">
        <v>0</v>
      </c>
      <c r="AA1681">
        <v>0</v>
      </c>
      <c r="AB1681">
        <v>0</v>
      </c>
      <c r="AC1681">
        <v>0</v>
      </c>
      <c r="AD1681">
        <v>1</v>
      </c>
      <c r="AE1681">
        <v>0</v>
      </c>
      <c r="AF1681" t="s">
        <v>23</v>
      </c>
      <c r="AG1681">
        <v>0</v>
      </c>
      <c r="AH1681">
        <v>2</v>
      </c>
      <c r="AI1681">
        <v>292119021</v>
      </c>
      <c r="AJ1681">
        <v>1053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</row>
    <row r="1682" spans="1:44" x14ac:dyDescent="0.2">
      <c r="A1682">
        <f>ROW(Source!A475)</f>
        <v>475</v>
      </c>
      <c r="B1682">
        <v>292119032</v>
      </c>
      <c r="C1682">
        <v>292119015</v>
      </c>
      <c r="D1682">
        <v>277867733</v>
      </c>
      <c r="E1682">
        <v>1</v>
      </c>
      <c r="F1682">
        <v>1</v>
      </c>
      <c r="G1682">
        <v>1</v>
      </c>
      <c r="H1682">
        <v>3</v>
      </c>
      <c r="I1682" t="s">
        <v>1438</v>
      </c>
      <c r="J1682" t="s">
        <v>1439</v>
      </c>
      <c r="K1682" t="s">
        <v>1440</v>
      </c>
      <c r="L1682">
        <v>1346</v>
      </c>
      <c r="N1682">
        <v>1009</v>
      </c>
      <c r="O1682" t="s">
        <v>1242</v>
      </c>
      <c r="P1682" t="s">
        <v>1242</v>
      </c>
      <c r="Q1682">
        <v>1</v>
      </c>
      <c r="X1682">
        <v>0</v>
      </c>
      <c r="Y1682">
        <v>174.93</v>
      </c>
      <c r="Z1682">
        <v>0</v>
      </c>
      <c r="AA1682">
        <v>0</v>
      </c>
      <c r="AB1682">
        <v>0</v>
      </c>
      <c r="AC1682">
        <v>1</v>
      </c>
      <c r="AD1682">
        <v>0</v>
      </c>
      <c r="AE1682">
        <v>0</v>
      </c>
      <c r="AF1682" t="s">
        <v>23</v>
      </c>
      <c r="AG1682">
        <v>0</v>
      </c>
      <c r="AH1682">
        <v>3</v>
      </c>
      <c r="AI1682">
        <v>-1</v>
      </c>
      <c r="AJ1682" t="s">
        <v>3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</row>
    <row r="1683" spans="1:44" x14ac:dyDescent="0.2">
      <c r="A1683">
        <f>ROW(Source!A475)</f>
        <v>475</v>
      </c>
      <c r="B1683">
        <v>292119033</v>
      </c>
      <c r="C1683">
        <v>292119015</v>
      </c>
      <c r="D1683">
        <v>277869627</v>
      </c>
      <c r="E1683">
        <v>1</v>
      </c>
      <c r="F1683">
        <v>1</v>
      </c>
      <c r="G1683">
        <v>1</v>
      </c>
      <c r="H1683">
        <v>3</v>
      </c>
      <c r="I1683" t="s">
        <v>1246</v>
      </c>
      <c r="J1683" t="s">
        <v>1247</v>
      </c>
      <c r="K1683" t="s">
        <v>1248</v>
      </c>
      <c r="L1683">
        <v>1346</v>
      </c>
      <c r="N1683">
        <v>1009</v>
      </c>
      <c r="O1683" t="s">
        <v>1242</v>
      </c>
      <c r="P1683" t="s">
        <v>1242</v>
      </c>
      <c r="Q1683">
        <v>1</v>
      </c>
      <c r="X1683">
        <v>0.02</v>
      </c>
      <c r="Y1683">
        <v>56.11</v>
      </c>
      <c r="Z1683">
        <v>0</v>
      </c>
      <c r="AA1683">
        <v>0</v>
      </c>
      <c r="AB1683">
        <v>0</v>
      </c>
      <c r="AC1683">
        <v>0</v>
      </c>
      <c r="AD1683">
        <v>1</v>
      </c>
      <c r="AE1683">
        <v>0</v>
      </c>
      <c r="AF1683" t="s">
        <v>23</v>
      </c>
      <c r="AG1683">
        <v>0</v>
      </c>
      <c r="AH1683">
        <v>2</v>
      </c>
      <c r="AI1683">
        <v>292119022</v>
      </c>
      <c r="AJ1683">
        <v>1054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</row>
    <row r="1684" spans="1:44" x14ac:dyDescent="0.2">
      <c r="A1684">
        <f>ROW(Source!A475)</f>
        <v>475</v>
      </c>
      <c r="B1684">
        <v>292119034</v>
      </c>
      <c r="C1684">
        <v>292119015</v>
      </c>
      <c r="D1684">
        <v>277561951</v>
      </c>
      <c r="E1684">
        <v>109</v>
      </c>
      <c r="F1684">
        <v>1</v>
      </c>
      <c r="G1684">
        <v>1</v>
      </c>
      <c r="H1684">
        <v>3</v>
      </c>
      <c r="I1684" t="s">
        <v>1505</v>
      </c>
      <c r="J1684" t="s">
        <v>3</v>
      </c>
      <c r="K1684" t="s">
        <v>1506</v>
      </c>
      <c r="L1684">
        <v>1371</v>
      </c>
      <c r="N1684">
        <v>1013</v>
      </c>
      <c r="O1684" t="s">
        <v>21</v>
      </c>
      <c r="P1684" t="s">
        <v>21</v>
      </c>
      <c r="Q1684">
        <v>1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1</v>
      </c>
      <c r="AD1684">
        <v>0</v>
      </c>
      <c r="AE1684">
        <v>0</v>
      </c>
      <c r="AF1684" t="s">
        <v>23</v>
      </c>
      <c r="AG1684">
        <v>0</v>
      </c>
      <c r="AH1684">
        <v>3</v>
      </c>
      <c r="AI1684">
        <v>-1</v>
      </c>
      <c r="AJ1684" t="s">
        <v>3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</row>
    <row r="1685" spans="1:44" x14ac:dyDescent="0.2">
      <c r="A1685">
        <f>ROW(Source!A475)</f>
        <v>475</v>
      </c>
      <c r="B1685">
        <v>292119035</v>
      </c>
      <c r="C1685">
        <v>292119015</v>
      </c>
      <c r="D1685">
        <v>277562634</v>
      </c>
      <c r="E1685">
        <v>109</v>
      </c>
      <c r="F1685">
        <v>1</v>
      </c>
      <c r="G1685">
        <v>1</v>
      </c>
      <c r="H1685">
        <v>3</v>
      </c>
      <c r="I1685" t="s">
        <v>1480</v>
      </c>
      <c r="J1685" t="s">
        <v>3</v>
      </c>
      <c r="K1685" t="s">
        <v>1481</v>
      </c>
      <c r="L1685">
        <v>1348</v>
      </c>
      <c r="N1685">
        <v>1009</v>
      </c>
      <c r="O1685" t="s">
        <v>806</v>
      </c>
      <c r="P1685" t="s">
        <v>806</v>
      </c>
      <c r="Q1685">
        <v>1000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1</v>
      </c>
      <c r="AD1685">
        <v>0</v>
      </c>
      <c r="AE1685">
        <v>0</v>
      </c>
      <c r="AF1685" t="s">
        <v>23</v>
      </c>
      <c r="AG1685">
        <v>0</v>
      </c>
      <c r="AH1685">
        <v>3</v>
      </c>
      <c r="AI1685">
        <v>-1</v>
      </c>
      <c r="AJ1685" t="s">
        <v>3</v>
      </c>
      <c r="AK1685">
        <v>0</v>
      </c>
      <c r="AL1685">
        <v>0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</row>
    <row r="1686" spans="1:44" x14ac:dyDescent="0.2">
      <c r="A1686">
        <f>ROW(Source!A475)</f>
        <v>475</v>
      </c>
      <c r="B1686">
        <v>292119036</v>
      </c>
      <c r="C1686">
        <v>292119015</v>
      </c>
      <c r="D1686">
        <v>277562780</v>
      </c>
      <c r="E1686">
        <v>109</v>
      </c>
      <c r="F1686">
        <v>1</v>
      </c>
      <c r="G1686">
        <v>1</v>
      </c>
      <c r="H1686">
        <v>3</v>
      </c>
      <c r="I1686" t="s">
        <v>1482</v>
      </c>
      <c r="J1686" t="s">
        <v>3</v>
      </c>
      <c r="K1686" t="s">
        <v>1483</v>
      </c>
      <c r="L1686">
        <v>1346</v>
      </c>
      <c r="N1686">
        <v>1009</v>
      </c>
      <c r="O1686" t="s">
        <v>1242</v>
      </c>
      <c r="P1686" t="s">
        <v>1242</v>
      </c>
      <c r="Q1686">
        <v>1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1</v>
      </c>
      <c r="AD1686">
        <v>0</v>
      </c>
      <c r="AE1686">
        <v>0</v>
      </c>
      <c r="AF1686" t="s">
        <v>23</v>
      </c>
      <c r="AG1686">
        <v>0</v>
      </c>
      <c r="AH1686">
        <v>3</v>
      </c>
      <c r="AI1686">
        <v>-1</v>
      </c>
      <c r="AJ1686" t="s">
        <v>3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</row>
    <row r="1687" spans="1:44" x14ac:dyDescent="0.2">
      <c r="A1687">
        <f>ROW(Source!A475)</f>
        <v>475</v>
      </c>
      <c r="B1687">
        <v>292119037</v>
      </c>
      <c r="C1687">
        <v>292119015</v>
      </c>
      <c r="D1687">
        <v>277563139</v>
      </c>
      <c r="E1687">
        <v>109</v>
      </c>
      <c r="F1687">
        <v>1</v>
      </c>
      <c r="G1687">
        <v>1</v>
      </c>
      <c r="H1687">
        <v>3</v>
      </c>
      <c r="I1687" t="s">
        <v>1492</v>
      </c>
      <c r="J1687" t="s">
        <v>3</v>
      </c>
      <c r="K1687" t="s">
        <v>1493</v>
      </c>
      <c r="L1687">
        <v>1348</v>
      </c>
      <c r="N1687">
        <v>1009</v>
      </c>
      <c r="O1687" t="s">
        <v>806</v>
      </c>
      <c r="P1687" t="s">
        <v>806</v>
      </c>
      <c r="Q1687">
        <v>1000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1</v>
      </c>
      <c r="AD1687">
        <v>0</v>
      </c>
      <c r="AE1687">
        <v>0</v>
      </c>
      <c r="AF1687" t="s">
        <v>23</v>
      </c>
      <c r="AG1687">
        <v>0</v>
      </c>
      <c r="AH1687">
        <v>3</v>
      </c>
      <c r="AI1687">
        <v>-1</v>
      </c>
      <c r="AJ1687" t="s">
        <v>3</v>
      </c>
      <c r="AK1687">
        <v>0</v>
      </c>
      <c r="AL1687">
        <v>0</v>
      </c>
      <c r="AM1687">
        <v>0</v>
      </c>
      <c r="AN1687">
        <v>0</v>
      </c>
      <c r="AO1687">
        <v>0</v>
      </c>
      <c r="AP1687">
        <v>0</v>
      </c>
      <c r="AQ1687">
        <v>0</v>
      </c>
      <c r="AR1687">
        <v>0</v>
      </c>
    </row>
    <row r="1688" spans="1:44" x14ac:dyDescent="0.2">
      <c r="A1688">
        <f>ROW(Source!A475)</f>
        <v>475</v>
      </c>
      <c r="B1688">
        <v>292119038</v>
      </c>
      <c r="C1688">
        <v>292119015</v>
      </c>
      <c r="D1688">
        <v>277896283</v>
      </c>
      <c r="E1688">
        <v>1</v>
      </c>
      <c r="F1688">
        <v>1</v>
      </c>
      <c r="G1688">
        <v>1</v>
      </c>
      <c r="H1688">
        <v>3</v>
      </c>
      <c r="I1688" t="s">
        <v>1331</v>
      </c>
      <c r="J1688" t="s">
        <v>1332</v>
      </c>
      <c r="K1688" t="s">
        <v>1333</v>
      </c>
      <c r="L1688">
        <v>1348</v>
      </c>
      <c r="N1688">
        <v>1009</v>
      </c>
      <c r="O1688" t="s">
        <v>806</v>
      </c>
      <c r="P1688" t="s">
        <v>806</v>
      </c>
      <c r="Q1688">
        <v>1000</v>
      </c>
      <c r="X1688">
        <v>4.0000000000000002E-4</v>
      </c>
      <c r="Y1688">
        <v>61265.39</v>
      </c>
      <c r="Z1688">
        <v>0</v>
      </c>
      <c r="AA1688">
        <v>0</v>
      </c>
      <c r="AB1688">
        <v>0</v>
      </c>
      <c r="AC1688">
        <v>0</v>
      </c>
      <c r="AD1688">
        <v>1</v>
      </c>
      <c r="AE1688">
        <v>0</v>
      </c>
      <c r="AF1688" t="s">
        <v>23</v>
      </c>
      <c r="AG1688">
        <v>0</v>
      </c>
      <c r="AH1688">
        <v>2</v>
      </c>
      <c r="AI1688">
        <v>292119023</v>
      </c>
      <c r="AJ1688">
        <v>1055</v>
      </c>
      <c r="AK1688">
        <v>0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0</v>
      </c>
    </row>
    <row r="1689" spans="1:44" x14ac:dyDescent="0.2">
      <c r="A1689">
        <f>ROW(Source!A475)</f>
        <v>475</v>
      </c>
      <c r="B1689">
        <v>292119039</v>
      </c>
      <c r="C1689">
        <v>292119015</v>
      </c>
      <c r="D1689">
        <v>277896315</v>
      </c>
      <c r="E1689">
        <v>1</v>
      </c>
      <c r="F1689">
        <v>1</v>
      </c>
      <c r="G1689">
        <v>1</v>
      </c>
      <c r="H1689">
        <v>3</v>
      </c>
      <c r="I1689" t="s">
        <v>1334</v>
      </c>
      <c r="J1689" t="s">
        <v>1335</v>
      </c>
      <c r="K1689" t="s">
        <v>1336</v>
      </c>
      <c r="L1689">
        <v>1348</v>
      </c>
      <c r="N1689">
        <v>1009</v>
      </c>
      <c r="O1689" t="s">
        <v>806</v>
      </c>
      <c r="P1689" t="s">
        <v>806</v>
      </c>
      <c r="Q1689">
        <v>1000</v>
      </c>
      <c r="X1689">
        <v>1E-4</v>
      </c>
      <c r="Y1689">
        <v>80020.98</v>
      </c>
      <c r="Z1689">
        <v>0</v>
      </c>
      <c r="AA1689">
        <v>0</v>
      </c>
      <c r="AB1689">
        <v>0</v>
      </c>
      <c r="AC1689">
        <v>0</v>
      </c>
      <c r="AD1689">
        <v>1</v>
      </c>
      <c r="AE1689">
        <v>0</v>
      </c>
      <c r="AF1689" t="s">
        <v>23</v>
      </c>
      <c r="AG1689">
        <v>0</v>
      </c>
      <c r="AH1689">
        <v>2</v>
      </c>
      <c r="AI1689">
        <v>292119024</v>
      </c>
      <c r="AJ1689">
        <v>1056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  <c r="AQ1689">
        <v>0</v>
      </c>
      <c r="AR1689">
        <v>0</v>
      </c>
    </row>
    <row r="1690" spans="1:44" x14ac:dyDescent="0.2">
      <c r="A1690">
        <f>ROW(Source!A475)</f>
        <v>475</v>
      </c>
      <c r="B1690">
        <v>292119040</v>
      </c>
      <c r="C1690">
        <v>292119015</v>
      </c>
      <c r="D1690">
        <v>277908257</v>
      </c>
      <c r="E1690">
        <v>1</v>
      </c>
      <c r="F1690">
        <v>1</v>
      </c>
      <c r="G1690">
        <v>1</v>
      </c>
      <c r="H1690">
        <v>3</v>
      </c>
      <c r="I1690" t="s">
        <v>1343</v>
      </c>
      <c r="J1690" t="s">
        <v>1344</v>
      </c>
      <c r="K1690" t="s">
        <v>1345</v>
      </c>
      <c r="L1690">
        <v>1425</v>
      </c>
      <c r="N1690">
        <v>1013</v>
      </c>
      <c r="O1690" t="s">
        <v>880</v>
      </c>
      <c r="P1690" t="s">
        <v>880</v>
      </c>
      <c r="Q1690">
        <v>1</v>
      </c>
      <c r="X1690">
        <v>0.06</v>
      </c>
      <c r="Y1690">
        <v>1031.73</v>
      </c>
      <c r="Z1690">
        <v>0</v>
      </c>
      <c r="AA1690">
        <v>0</v>
      </c>
      <c r="AB1690">
        <v>0</v>
      </c>
      <c r="AC1690">
        <v>0</v>
      </c>
      <c r="AD1690">
        <v>1</v>
      </c>
      <c r="AE1690">
        <v>0</v>
      </c>
      <c r="AF1690" t="s">
        <v>23</v>
      </c>
      <c r="AG1690">
        <v>0</v>
      </c>
      <c r="AH1690">
        <v>2</v>
      </c>
      <c r="AI1690">
        <v>292119025</v>
      </c>
      <c r="AJ1690">
        <v>1057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  <c r="AQ1690">
        <v>0</v>
      </c>
      <c r="AR1690">
        <v>0</v>
      </c>
    </row>
    <row r="1691" spans="1:44" x14ac:dyDescent="0.2">
      <c r="A1691">
        <f>ROW(Source!A475)</f>
        <v>475</v>
      </c>
      <c r="B1691">
        <v>292119041</v>
      </c>
      <c r="C1691">
        <v>292119015</v>
      </c>
      <c r="D1691">
        <v>277565451</v>
      </c>
      <c r="E1691">
        <v>109</v>
      </c>
      <c r="F1691">
        <v>1</v>
      </c>
      <c r="G1691">
        <v>1</v>
      </c>
      <c r="H1691">
        <v>3</v>
      </c>
      <c r="I1691" t="s">
        <v>1484</v>
      </c>
      <c r="J1691" t="s">
        <v>3</v>
      </c>
      <c r="K1691" t="s">
        <v>1490</v>
      </c>
      <c r="L1691">
        <v>1371</v>
      </c>
      <c r="N1691">
        <v>1013</v>
      </c>
      <c r="O1691" t="s">
        <v>21</v>
      </c>
      <c r="P1691" t="s">
        <v>21</v>
      </c>
      <c r="Q1691">
        <v>1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1</v>
      </c>
      <c r="AD1691">
        <v>0</v>
      </c>
      <c r="AE1691">
        <v>0</v>
      </c>
      <c r="AF1691" t="s">
        <v>23</v>
      </c>
      <c r="AG1691">
        <v>0</v>
      </c>
      <c r="AH1691">
        <v>3</v>
      </c>
      <c r="AI1691">
        <v>-1</v>
      </c>
      <c r="AJ1691" t="s">
        <v>3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</v>
      </c>
    </row>
    <row r="1692" spans="1:44" x14ac:dyDescent="0.2">
      <c r="A1692">
        <f>ROW(Source!A475)</f>
        <v>475</v>
      </c>
      <c r="B1692">
        <v>292119042</v>
      </c>
      <c r="C1692">
        <v>292119015</v>
      </c>
      <c r="D1692">
        <v>277565498</v>
      </c>
      <c r="E1692">
        <v>109</v>
      </c>
      <c r="F1692">
        <v>1</v>
      </c>
      <c r="G1692">
        <v>1</v>
      </c>
      <c r="H1692">
        <v>3</v>
      </c>
      <c r="I1692" t="s">
        <v>1494</v>
      </c>
      <c r="J1692" t="s">
        <v>3</v>
      </c>
      <c r="K1692" t="s">
        <v>1495</v>
      </c>
      <c r="L1692">
        <v>1371</v>
      </c>
      <c r="N1692">
        <v>1013</v>
      </c>
      <c r="O1692" t="s">
        <v>21</v>
      </c>
      <c r="P1692" t="s">
        <v>21</v>
      </c>
      <c r="Q1692">
        <v>1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1</v>
      </c>
      <c r="AD1692">
        <v>0</v>
      </c>
      <c r="AE1692">
        <v>0</v>
      </c>
      <c r="AF1692" t="s">
        <v>23</v>
      </c>
      <c r="AG1692">
        <v>0</v>
      </c>
      <c r="AH1692">
        <v>3</v>
      </c>
      <c r="AI1692">
        <v>-1</v>
      </c>
      <c r="AJ1692" t="s">
        <v>3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0</v>
      </c>
    </row>
    <row r="1693" spans="1:44" x14ac:dyDescent="0.2">
      <c r="A1693">
        <f>ROW(Source!A475)</f>
        <v>475</v>
      </c>
      <c r="B1693">
        <v>292119043</v>
      </c>
      <c r="C1693">
        <v>292119015</v>
      </c>
      <c r="D1693">
        <v>277565502</v>
      </c>
      <c r="E1693">
        <v>109</v>
      </c>
      <c r="F1693">
        <v>1</v>
      </c>
      <c r="G1693">
        <v>1</v>
      </c>
      <c r="H1693">
        <v>3</v>
      </c>
      <c r="I1693" t="s">
        <v>1468</v>
      </c>
      <c r="J1693" t="s">
        <v>3</v>
      </c>
      <c r="K1693" t="s">
        <v>1491</v>
      </c>
      <c r="L1693">
        <v>1371</v>
      </c>
      <c r="N1693">
        <v>1013</v>
      </c>
      <c r="O1693" t="s">
        <v>21</v>
      </c>
      <c r="P1693" t="s">
        <v>21</v>
      </c>
      <c r="Q1693">
        <v>1</v>
      </c>
      <c r="X1693">
        <v>0.1</v>
      </c>
      <c r="Y1693">
        <v>0</v>
      </c>
      <c r="Z1693">
        <v>0</v>
      </c>
      <c r="AA1693">
        <v>0</v>
      </c>
      <c r="AB1693">
        <v>0</v>
      </c>
      <c r="AC1693">
        <v>0</v>
      </c>
      <c r="AD1693">
        <v>0</v>
      </c>
      <c r="AE1693">
        <v>0</v>
      </c>
      <c r="AF1693" t="s">
        <v>23</v>
      </c>
      <c r="AG1693">
        <v>0</v>
      </c>
      <c r="AH1693">
        <v>3</v>
      </c>
      <c r="AI1693">
        <v>-1</v>
      </c>
      <c r="AJ1693" t="s">
        <v>3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0</v>
      </c>
      <c r="AQ1693">
        <v>0</v>
      </c>
      <c r="AR1693">
        <v>0</v>
      </c>
    </row>
    <row r="1694" spans="1:44" x14ac:dyDescent="0.2">
      <c r="A1694">
        <f>ROW(Source!A476)</f>
        <v>476</v>
      </c>
      <c r="B1694">
        <v>292119055</v>
      </c>
      <c r="C1694">
        <v>292119044</v>
      </c>
      <c r="D1694">
        <v>277560284</v>
      </c>
      <c r="E1694">
        <v>109</v>
      </c>
      <c r="F1694">
        <v>1</v>
      </c>
      <c r="G1694">
        <v>1</v>
      </c>
      <c r="H1694">
        <v>1</v>
      </c>
      <c r="I1694" t="s">
        <v>1323</v>
      </c>
      <c r="J1694" t="s">
        <v>3</v>
      </c>
      <c r="K1694" t="s">
        <v>1324</v>
      </c>
      <c r="L1694">
        <v>1191</v>
      </c>
      <c r="N1694">
        <v>1013</v>
      </c>
      <c r="O1694" t="s">
        <v>1220</v>
      </c>
      <c r="P1694" t="s">
        <v>1220</v>
      </c>
      <c r="Q1694">
        <v>1</v>
      </c>
      <c r="X1694">
        <v>5.98</v>
      </c>
      <c r="Y1694">
        <v>0</v>
      </c>
      <c r="Z1694">
        <v>0</v>
      </c>
      <c r="AA1694">
        <v>0</v>
      </c>
      <c r="AB1694">
        <v>440.52</v>
      </c>
      <c r="AC1694">
        <v>0</v>
      </c>
      <c r="AD1694">
        <v>1</v>
      </c>
      <c r="AE1694">
        <v>1</v>
      </c>
      <c r="AF1694" t="s">
        <v>601</v>
      </c>
      <c r="AG1694">
        <v>5.5016000000000007</v>
      </c>
      <c r="AH1694">
        <v>2</v>
      </c>
      <c r="AI1694">
        <v>292119045</v>
      </c>
      <c r="AJ1694">
        <v>1058</v>
      </c>
      <c r="AK1694">
        <v>0</v>
      </c>
      <c r="AL1694">
        <v>0</v>
      </c>
      <c r="AM1694">
        <v>0</v>
      </c>
      <c r="AN1694">
        <v>0</v>
      </c>
      <c r="AO1694">
        <v>0</v>
      </c>
      <c r="AP1694">
        <v>0</v>
      </c>
      <c r="AQ1694">
        <v>0</v>
      </c>
      <c r="AR1694">
        <v>0</v>
      </c>
    </row>
    <row r="1695" spans="1:44" x14ac:dyDescent="0.2">
      <c r="A1695">
        <f>ROW(Source!A476)</f>
        <v>476</v>
      </c>
      <c r="B1695">
        <v>292119056</v>
      </c>
      <c r="C1695">
        <v>292119044</v>
      </c>
      <c r="D1695">
        <v>277560491</v>
      </c>
      <c r="E1695">
        <v>109</v>
      </c>
      <c r="F1695">
        <v>1</v>
      </c>
      <c r="G1695">
        <v>1</v>
      </c>
      <c r="H1695">
        <v>1</v>
      </c>
      <c r="I1695" t="s">
        <v>1221</v>
      </c>
      <c r="J1695" t="s">
        <v>3</v>
      </c>
      <c r="K1695" t="s">
        <v>1222</v>
      </c>
      <c r="L1695">
        <v>1191</v>
      </c>
      <c r="N1695">
        <v>1013</v>
      </c>
      <c r="O1695" t="s">
        <v>1220</v>
      </c>
      <c r="P1695" t="s">
        <v>1220</v>
      </c>
      <c r="Q1695">
        <v>1</v>
      </c>
      <c r="X1695">
        <v>2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1</v>
      </c>
      <c r="AE1695">
        <v>2</v>
      </c>
      <c r="AF1695" t="s">
        <v>3</v>
      </c>
      <c r="AG1695">
        <v>2</v>
      </c>
      <c r="AH1695">
        <v>2</v>
      </c>
      <c r="AI1695">
        <v>292119046</v>
      </c>
      <c r="AJ1695">
        <v>1059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</row>
    <row r="1696" spans="1:44" x14ac:dyDescent="0.2">
      <c r="A1696">
        <f>ROW(Source!A476)</f>
        <v>476</v>
      </c>
      <c r="B1696">
        <v>292119057</v>
      </c>
      <c r="C1696">
        <v>292119044</v>
      </c>
      <c r="D1696">
        <v>277944474</v>
      </c>
      <c r="E1696">
        <v>1</v>
      </c>
      <c r="F1696">
        <v>1</v>
      </c>
      <c r="G1696">
        <v>1</v>
      </c>
      <c r="H1696">
        <v>2</v>
      </c>
      <c r="I1696" t="s">
        <v>1300</v>
      </c>
      <c r="J1696" t="s">
        <v>1301</v>
      </c>
      <c r="K1696" t="s">
        <v>1302</v>
      </c>
      <c r="L1696">
        <v>1368</v>
      </c>
      <c r="N1696">
        <v>1011</v>
      </c>
      <c r="O1696" t="s">
        <v>1090</v>
      </c>
      <c r="P1696" t="s">
        <v>1090</v>
      </c>
      <c r="Q1696">
        <v>1</v>
      </c>
      <c r="X1696">
        <v>1.6</v>
      </c>
      <c r="Y1696">
        <v>0</v>
      </c>
      <c r="Z1696">
        <v>1811.82</v>
      </c>
      <c r="AA1696">
        <v>549.32000000000005</v>
      </c>
      <c r="AB1696">
        <v>0</v>
      </c>
      <c r="AC1696">
        <v>0</v>
      </c>
      <c r="AD1696">
        <v>1</v>
      </c>
      <c r="AE1696">
        <v>0</v>
      </c>
      <c r="AF1696" t="s">
        <v>3</v>
      </c>
      <c r="AG1696">
        <v>1.6</v>
      </c>
      <c r="AH1696">
        <v>2</v>
      </c>
      <c r="AI1696">
        <v>292119047</v>
      </c>
      <c r="AJ1696">
        <v>1060</v>
      </c>
      <c r="AK1696">
        <v>0</v>
      </c>
      <c r="AL1696">
        <v>0</v>
      </c>
      <c r="AM1696">
        <v>0</v>
      </c>
      <c r="AN1696">
        <v>0</v>
      </c>
      <c r="AO1696">
        <v>0</v>
      </c>
      <c r="AP1696">
        <v>0</v>
      </c>
      <c r="AQ1696">
        <v>0</v>
      </c>
      <c r="AR1696">
        <v>0</v>
      </c>
    </row>
    <row r="1697" spans="1:44" x14ac:dyDescent="0.2">
      <c r="A1697">
        <f>ROW(Source!A476)</f>
        <v>476</v>
      </c>
      <c r="B1697">
        <v>292119058</v>
      </c>
      <c r="C1697">
        <v>292119044</v>
      </c>
      <c r="D1697">
        <v>277945805</v>
      </c>
      <c r="E1697">
        <v>1</v>
      </c>
      <c r="F1697">
        <v>1</v>
      </c>
      <c r="G1697">
        <v>1</v>
      </c>
      <c r="H1697">
        <v>2</v>
      </c>
      <c r="I1697" t="s">
        <v>1227</v>
      </c>
      <c r="J1697" t="s">
        <v>1228</v>
      </c>
      <c r="K1697" t="s">
        <v>1229</v>
      </c>
      <c r="L1697">
        <v>1368</v>
      </c>
      <c r="N1697">
        <v>1011</v>
      </c>
      <c r="O1697" t="s">
        <v>1090</v>
      </c>
      <c r="P1697" t="s">
        <v>1090</v>
      </c>
      <c r="Q1697">
        <v>1</v>
      </c>
      <c r="X1697">
        <v>0.4</v>
      </c>
      <c r="Y1697">
        <v>0</v>
      </c>
      <c r="Z1697">
        <v>544.70000000000005</v>
      </c>
      <c r="AA1697">
        <v>477.98</v>
      </c>
      <c r="AB1697">
        <v>0</v>
      </c>
      <c r="AC1697">
        <v>0</v>
      </c>
      <c r="AD1697">
        <v>1</v>
      </c>
      <c r="AE1697">
        <v>0</v>
      </c>
      <c r="AF1697" t="s">
        <v>3</v>
      </c>
      <c r="AG1697">
        <v>0.4</v>
      </c>
      <c r="AH1697">
        <v>2</v>
      </c>
      <c r="AI1697">
        <v>292119048</v>
      </c>
      <c r="AJ1697">
        <v>1061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</row>
    <row r="1698" spans="1:44" x14ac:dyDescent="0.2">
      <c r="A1698">
        <f>ROW(Source!A476)</f>
        <v>476</v>
      </c>
      <c r="B1698">
        <v>292119059</v>
      </c>
      <c r="C1698">
        <v>292119044</v>
      </c>
      <c r="D1698">
        <v>277862533</v>
      </c>
      <c r="E1698">
        <v>1</v>
      </c>
      <c r="F1698">
        <v>1</v>
      </c>
      <c r="G1698">
        <v>1</v>
      </c>
      <c r="H1698">
        <v>3</v>
      </c>
      <c r="I1698" t="s">
        <v>1243</v>
      </c>
      <c r="J1698" t="s">
        <v>1244</v>
      </c>
      <c r="K1698" t="s">
        <v>1245</v>
      </c>
      <c r="L1698">
        <v>1346</v>
      </c>
      <c r="N1698">
        <v>1009</v>
      </c>
      <c r="O1698" t="s">
        <v>1242</v>
      </c>
      <c r="P1698" t="s">
        <v>1242</v>
      </c>
      <c r="Q1698">
        <v>1</v>
      </c>
      <c r="X1698">
        <v>0.1</v>
      </c>
      <c r="Y1698">
        <v>238.29</v>
      </c>
      <c r="Z1698">
        <v>0</v>
      </c>
      <c r="AA1698">
        <v>0</v>
      </c>
      <c r="AB1698">
        <v>0</v>
      </c>
      <c r="AC1698">
        <v>0</v>
      </c>
      <c r="AD1698">
        <v>1</v>
      </c>
      <c r="AE1698">
        <v>0</v>
      </c>
      <c r="AF1698" t="s">
        <v>23</v>
      </c>
      <c r="AG1698">
        <v>0</v>
      </c>
      <c r="AH1698">
        <v>2</v>
      </c>
      <c r="AI1698">
        <v>292119049</v>
      </c>
      <c r="AJ1698">
        <v>1062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0</v>
      </c>
    </row>
    <row r="1699" spans="1:44" x14ac:dyDescent="0.2">
      <c r="A1699">
        <f>ROW(Source!A476)</f>
        <v>476</v>
      </c>
      <c r="B1699">
        <v>292119060</v>
      </c>
      <c r="C1699">
        <v>292119044</v>
      </c>
      <c r="D1699">
        <v>277862540</v>
      </c>
      <c r="E1699">
        <v>1</v>
      </c>
      <c r="F1699">
        <v>1</v>
      </c>
      <c r="G1699">
        <v>1</v>
      </c>
      <c r="H1699">
        <v>3</v>
      </c>
      <c r="I1699" t="s">
        <v>1325</v>
      </c>
      <c r="J1699" t="s">
        <v>1326</v>
      </c>
      <c r="K1699" t="s">
        <v>1327</v>
      </c>
      <c r="L1699">
        <v>1346</v>
      </c>
      <c r="N1699">
        <v>1009</v>
      </c>
      <c r="O1699" t="s">
        <v>1242</v>
      </c>
      <c r="P1699" t="s">
        <v>1242</v>
      </c>
      <c r="Q1699">
        <v>1</v>
      </c>
      <c r="X1699">
        <v>0.03</v>
      </c>
      <c r="Y1699">
        <v>80.02</v>
      </c>
      <c r="Z1699">
        <v>0</v>
      </c>
      <c r="AA1699">
        <v>0</v>
      </c>
      <c r="AB1699">
        <v>0</v>
      </c>
      <c r="AC1699">
        <v>0</v>
      </c>
      <c r="AD1699">
        <v>1</v>
      </c>
      <c r="AE1699">
        <v>0</v>
      </c>
      <c r="AF1699" t="s">
        <v>23</v>
      </c>
      <c r="AG1699">
        <v>0</v>
      </c>
      <c r="AH1699">
        <v>2</v>
      </c>
      <c r="AI1699">
        <v>292119050</v>
      </c>
      <c r="AJ1699">
        <v>1063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0</v>
      </c>
    </row>
    <row r="1700" spans="1:44" x14ac:dyDescent="0.2">
      <c r="A1700">
        <f>ROW(Source!A476)</f>
        <v>476</v>
      </c>
      <c r="B1700">
        <v>292119061</v>
      </c>
      <c r="C1700">
        <v>292119044</v>
      </c>
      <c r="D1700">
        <v>277867733</v>
      </c>
      <c r="E1700">
        <v>1</v>
      </c>
      <c r="F1700">
        <v>1</v>
      </c>
      <c r="G1700">
        <v>1</v>
      </c>
      <c r="H1700">
        <v>3</v>
      </c>
      <c r="I1700" t="s">
        <v>1438</v>
      </c>
      <c r="J1700" t="s">
        <v>1439</v>
      </c>
      <c r="K1700" t="s">
        <v>1440</v>
      </c>
      <c r="L1700">
        <v>1346</v>
      </c>
      <c r="N1700">
        <v>1009</v>
      </c>
      <c r="O1700" t="s">
        <v>1242</v>
      </c>
      <c r="P1700" t="s">
        <v>1242</v>
      </c>
      <c r="Q1700">
        <v>1</v>
      </c>
      <c r="X1700">
        <v>0</v>
      </c>
      <c r="Y1700">
        <v>174.93</v>
      </c>
      <c r="Z1700">
        <v>0</v>
      </c>
      <c r="AA1700">
        <v>0</v>
      </c>
      <c r="AB1700">
        <v>0</v>
      </c>
      <c r="AC1700">
        <v>1</v>
      </c>
      <c r="AD1700">
        <v>0</v>
      </c>
      <c r="AE1700">
        <v>0</v>
      </c>
      <c r="AF1700" t="s">
        <v>23</v>
      </c>
      <c r="AG1700">
        <v>0</v>
      </c>
      <c r="AH1700">
        <v>3</v>
      </c>
      <c r="AI1700">
        <v>-1</v>
      </c>
      <c r="AJ1700" t="s">
        <v>3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  <c r="AR1700">
        <v>0</v>
      </c>
    </row>
    <row r="1701" spans="1:44" x14ac:dyDescent="0.2">
      <c r="A1701">
        <f>ROW(Source!A476)</f>
        <v>476</v>
      </c>
      <c r="B1701">
        <v>292119062</v>
      </c>
      <c r="C1701">
        <v>292119044</v>
      </c>
      <c r="D1701">
        <v>277869627</v>
      </c>
      <c r="E1701">
        <v>1</v>
      </c>
      <c r="F1701">
        <v>1</v>
      </c>
      <c r="G1701">
        <v>1</v>
      </c>
      <c r="H1701">
        <v>3</v>
      </c>
      <c r="I1701" t="s">
        <v>1246</v>
      </c>
      <c r="J1701" t="s">
        <v>1247</v>
      </c>
      <c r="K1701" t="s">
        <v>1248</v>
      </c>
      <c r="L1701">
        <v>1346</v>
      </c>
      <c r="N1701">
        <v>1009</v>
      </c>
      <c r="O1701" t="s">
        <v>1242</v>
      </c>
      <c r="P1701" t="s">
        <v>1242</v>
      </c>
      <c r="Q1701">
        <v>1</v>
      </c>
      <c r="X1701">
        <v>0.02</v>
      </c>
      <c r="Y1701">
        <v>56.11</v>
      </c>
      <c r="Z1701">
        <v>0</v>
      </c>
      <c r="AA1701">
        <v>0</v>
      </c>
      <c r="AB1701">
        <v>0</v>
      </c>
      <c r="AC1701">
        <v>0</v>
      </c>
      <c r="AD1701">
        <v>1</v>
      </c>
      <c r="AE1701">
        <v>0</v>
      </c>
      <c r="AF1701" t="s">
        <v>23</v>
      </c>
      <c r="AG1701">
        <v>0</v>
      </c>
      <c r="AH1701">
        <v>2</v>
      </c>
      <c r="AI1701">
        <v>292119051</v>
      </c>
      <c r="AJ1701">
        <v>1064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</row>
    <row r="1702" spans="1:44" x14ac:dyDescent="0.2">
      <c r="A1702">
        <f>ROW(Source!A476)</f>
        <v>476</v>
      </c>
      <c r="B1702">
        <v>292119063</v>
      </c>
      <c r="C1702">
        <v>292119044</v>
      </c>
      <c r="D1702">
        <v>277561951</v>
      </c>
      <c r="E1702">
        <v>109</v>
      </c>
      <c r="F1702">
        <v>1</v>
      </c>
      <c r="G1702">
        <v>1</v>
      </c>
      <c r="H1702">
        <v>3</v>
      </c>
      <c r="I1702" t="s">
        <v>1505</v>
      </c>
      <c r="J1702" t="s">
        <v>3</v>
      </c>
      <c r="K1702" t="s">
        <v>1506</v>
      </c>
      <c r="L1702">
        <v>1371</v>
      </c>
      <c r="N1702">
        <v>1013</v>
      </c>
      <c r="O1702" t="s">
        <v>21</v>
      </c>
      <c r="P1702" t="s">
        <v>21</v>
      </c>
      <c r="Q1702">
        <v>1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1</v>
      </c>
      <c r="AD1702">
        <v>0</v>
      </c>
      <c r="AE1702">
        <v>0</v>
      </c>
      <c r="AF1702" t="s">
        <v>23</v>
      </c>
      <c r="AG1702">
        <v>0</v>
      </c>
      <c r="AH1702">
        <v>3</v>
      </c>
      <c r="AI1702">
        <v>-1</v>
      </c>
      <c r="AJ1702" t="s">
        <v>3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0</v>
      </c>
      <c r="AR1702">
        <v>0</v>
      </c>
    </row>
    <row r="1703" spans="1:44" x14ac:dyDescent="0.2">
      <c r="A1703">
        <f>ROW(Source!A476)</f>
        <v>476</v>
      </c>
      <c r="B1703">
        <v>292119064</v>
      </c>
      <c r="C1703">
        <v>292119044</v>
      </c>
      <c r="D1703">
        <v>277562634</v>
      </c>
      <c r="E1703">
        <v>109</v>
      </c>
      <c r="F1703">
        <v>1</v>
      </c>
      <c r="G1703">
        <v>1</v>
      </c>
      <c r="H1703">
        <v>3</v>
      </c>
      <c r="I1703" t="s">
        <v>1480</v>
      </c>
      <c r="J1703" t="s">
        <v>3</v>
      </c>
      <c r="K1703" t="s">
        <v>1481</v>
      </c>
      <c r="L1703">
        <v>1348</v>
      </c>
      <c r="N1703">
        <v>1009</v>
      </c>
      <c r="O1703" t="s">
        <v>806</v>
      </c>
      <c r="P1703" t="s">
        <v>806</v>
      </c>
      <c r="Q1703">
        <v>1000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1</v>
      </c>
      <c r="AD1703">
        <v>0</v>
      </c>
      <c r="AE1703">
        <v>0</v>
      </c>
      <c r="AF1703" t="s">
        <v>23</v>
      </c>
      <c r="AG1703">
        <v>0</v>
      </c>
      <c r="AH1703">
        <v>3</v>
      </c>
      <c r="AI1703">
        <v>-1</v>
      </c>
      <c r="AJ1703" t="s">
        <v>3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  <c r="AQ1703">
        <v>0</v>
      </c>
      <c r="AR1703">
        <v>0</v>
      </c>
    </row>
    <row r="1704" spans="1:44" x14ac:dyDescent="0.2">
      <c r="A1704">
        <f>ROW(Source!A476)</f>
        <v>476</v>
      </c>
      <c r="B1704">
        <v>292119065</v>
      </c>
      <c r="C1704">
        <v>292119044</v>
      </c>
      <c r="D1704">
        <v>277562780</v>
      </c>
      <c r="E1704">
        <v>109</v>
      </c>
      <c r="F1704">
        <v>1</v>
      </c>
      <c r="G1704">
        <v>1</v>
      </c>
      <c r="H1704">
        <v>3</v>
      </c>
      <c r="I1704" t="s">
        <v>1482</v>
      </c>
      <c r="J1704" t="s">
        <v>3</v>
      </c>
      <c r="K1704" t="s">
        <v>1483</v>
      </c>
      <c r="L1704">
        <v>1346</v>
      </c>
      <c r="N1704">
        <v>1009</v>
      </c>
      <c r="O1704" t="s">
        <v>1242</v>
      </c>
      <c r="P1704" t="s">
        <v>1242</v>
      </c>
      <c r="Q1704">
        <v>1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1</v>
      </c>
      <c r="AD1704">
        <v>0</v>
      </c>
      <c r="AE1704">
        <v>0</v>
      </c>
      <c r="AF1704" t="s">
        <v>23</v>
      </c>
      <c r="AG1704">
        <v>0</v>
      </c>
      <c r="AH1704">
        <v>3</v>
      </c>
      <c r="AI1704">
        <v>-1</v>
      </c>
      <c r="AJ1704" t="s">
        <v>3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>
        <v>0</v>
      </c>
      <c r="AR1704">
        <v>0</v>
      </c>
    </row>
    <row r="1705" spans="1:44" x14ac:dyDescent="0.2">
      <c r="A1705">
        <f>ROW(Source!A476)</f>
        <v>476</v>
      </c>
      <c r="B1705">
        <v>292119066</v>
      </c>
      <c r="C1705">
        <v>292119044</v>
      </c>
      <c r="D1705">
        <v>277563139</v>
      </c>
      <c r="E1705">
        <v>109</v>
      </c>
      <c r="F1705">
        <v>1</v>
      </c>
      <c r="G1705">
        <v>1</v>
      </c>
      <c r="H1705">
        <v>3</v>
      </c>
      <c r="I1705" t="s">
        <v>1492</v>
      </c>
      <c r="J1705" t="s">
        <v>3</v>
      </c>
      <c r="K1705" t="s">
        <v>1493</v>
      </c>
      <c r="L1705">
        <v>1348</v>
      </c>
      <c r="N1705">
        <v>1009</v>
      </c>
      <c r="O1705" t="s">
        <v>806</v>
      </c>
      <c r="P1705" t="s">
        <v>806</v>
      </c>
      <c r="Q1705">
        <v>1000</v>
      </c>
      <c r="X1705">
        <v>0</v>
      </c>
      <c r="Y1705">
        <v>0</v>
      </c>
      <c r="Z1705">
        <v>0</v>
      </c>
      <c r="AA1705">
        <v>0</v>
      </c>
      <c r="AB1705">
        <v>0</v>
      </c>
      <c r="AC1705">
        <v>1</v>
      </c>
      <c r="AD1705">
        <v>0</v>
      </c>
      <c r="AE1705">
        <v>0</v>
      </c>
      <c r="AF1705" t="s">
        <v>23</v>
      </c>
      <c r="AG1705">
        <v>0</v>
      </c>
      <c r="AH1705">
        <v>3</v>
      </c>
      <c r="AI1705">
        <v>-1</v>
      </c>
      <c r="AJ1705" t="s">
        <v>3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0</v>
      </c>
      <c r="AQ1705">
        <v>0</v>
      </c>
      <c r="AR1705">
        <v>0</v>
      </c>
    </row>
    <row r="1706" spans="1:44" x14ac:dyDescent="0.2">
      <c r="A1706">
        <f>ROW(Source!A476)</f>
        <v>476</v>
      </c>
      <c r="B1706">
        <v>292119067</v>
      </c>
      <c r="C1706">
        <v>292119044</v>
      </c>
      <c r="D1706">
        <v>277896283</v>
      </c>
      <c r="E1706">
        <v>1</v>
      </c>
      <c r="F1706">
        <v>1</v>
      </c>
      <c r="G1706">
        <v>1</v>
      </c>
      <c r="H1706">
        <v>3</v>
      </c>
      <c r="I1706" t="s">
        <v>1331</v>
      </c>
      <c r="J1706" t="s">
        <v>1332</v>
      </c>
      <c r="K1706" t="s">
        <v>1333</v>
      </c>
      <c r="L1706">
        <v>1348</v>
      </c>
      <c r="N1706">
        <v>1009</v>
      </c>
      <c r="O1706" t="s">
        <v>806</v>
      </c>
      <c r="P1706" t="s">
        <v>806</v>
      </c>
      <c r="Q1706">
        <v>1000</v>
      </c>
      <c r="X1706">
        <v>4.0000000000000002E-4</v>
      </c>
      <c r="Y1706">
        <v>61265.39</v>
      </c>
      <c r="Z1706">
        <v>0</v>
      </c>
      <c r="AA1706">
        <v>0</v>
      </c>
      <c r="AB1706">
        <v>0</v>
      </c>
      <c r="AC1706">
        <v>0</v>
      </c>
      <c r="AD1706">
        <v>1</v>
      </c>
      <c r="AE1706">
        <v>0</v>
      </c>
      <c r="AF1706" t="s">
        <v>23</v>
      </c>
      <c r="AG1706">
        <v>0</v>
      </c>
      <c r="AH1706">
        <v>2</v>
      </c>
      <c r="AI1706">
        <v>292119052</v>
      </c>
      <c r="AJ1706">
        <v>1065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</row>
    <row r="1707" spans="1:44" x14ac:dyDescent="0.2">
      <c r="A1707">
        <f>ROW(Source!A476)</f>
        <v>476</v>
      </c>
      <c r="B1707">
        <v>292119068</v>
      </c>
      <c r="C1707">
        <v>292119044</v>
      </c>
      <c r="D1707">
        <v>277896315</v>
      </c>
      <c r="E1707">
        <v>1</v>
      </c>
      <c r="F1707">
        <v>1</v>
      </c>
      <c r="G1707">
        <v>1</v>
      </c>
      <c r="H1707">
        <v>3</v>
      </c>
      <c r="I1707" t="s">
        <v>1334</v>
      </c>
      <c r="J1707" t="s">
        <v>1335</v>
      </c>
      <c r="K1707" t="s">
        <v>1336</v>
      </c>
      <c r="L1707">
        <v>1348</v>
      </c>
      <c r="N1707">
        <v>1009</v>
      </c>
      <c r="O1707" t="s">
        <v>806</v>
      </c>
      <c r="P1707" t="s">
        <v>806</v>
      </c>
      <c r="Q1707">
        <v>1000</v>
      </c>
      <c r="X1707">
        <v>1E-4</v>
      </c>
      <c r="Y1707">
        <v>80020.98</v>
      </c>
      <c r="Z1707">
        <v>0</v>
      </c>
      <c r="AA1707">
        <v>0</v>
      </c>
      <c r="AB1707">
        <v>0</v>
      </c>
      <c r="AC1707">
        <v>0</v>
      </c>
      <c r="AD1707">
        <v>1</v>
      </c>
      <c r="AE1707">
        <v>0</v>
      </c>
      <c r="AF1707" t="s">
        <v>23</v>
      </c>
      <c r="AG1707">
        <v>0</v>
      </c>
      <c r="AH1707">
        <v>2</v>
      </c>
      <c r="AI1707">
        <v>292119053</v>
      </c>
      <c r="AJ1707">
        <v>1066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0</v>
      </c>
    </row>
    <row r="1708" spans="1:44" x14ac:dyDescent="0.2">
      <c r="A1708">
        <f>ROW(Source!A476)</f>
        <v>476</v>
      </c>
      <c r="B1708">
        <v>292119069</v>
      </c>
      <c r="C1708">
        <v>292119044</v>
      </c>
      <c r="D1708">
        <v>277908257</v>
      </c>
      <c r="E1708">
        <v>1</v>
      </c>
      <c r="F1708">
        <v>1</v>
      </c>
      <c r="G1708">
        <v>1</v>
      </c>
      <c r="H1708">
        <v>3</v>
      </c>
      <c r="I1708" t="s">
        <v>1343</v>
      </c>
      <c r="J1708" t="s">
        <v>1344</v>
      </c>
      <c r="K1708" t="s">
        <v>1345</v>
      </c>
      <c r="L1708">
        <v>1425</v>
      </c>
      <c r="N1708">
        <v>1013</v>
      </c>
      <c r="O1708" t="s">
        <v>880</v>
      </c>
      <c r="P1708" t="s">
        <v>880</v>
      </c>
      <c r="Q1708">
        <v>1</v>
      </c>
      <c r="X1708">
        <v>0.06</v>
      </c>
      <c r="Y1708">
        <v>1031.73</v>
      </c>
      <c r="Z1708">
        <v>0</v>
      </c>
      <c r="AA1708">
        <v>0</v>
      </c>
      <c r="AB1708">
        <v>0</v>
      </c>
      <c r="AC1708">
        <v>0</v>
      </c>
      <c r="AD1708">
        <v>1</v>
      </c>
      <c r="AE1708">
        <v>0</v>
      </c>
      <c r="AF1708" t="s">
        <v>23</v>
      </c>
      <c r="AG1708">
        <v>0</v>
      </c>
      <c r="AH1708">
        <v>2</v>
      </c>
      <c r="AI1708">
        <v>292119054</v>
      </c>
      <c r="AJ1708">
        <v>1067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0</v>
      </c>
    </row>
    <row r="1709" spans="1:44" x14ac:dyDescent="0.2">
      <c r="A1709">
        <f>ROW(Source!A476)</f>
        <v>476</v>
      </c>
      <c r="B1709">
        <v>292119070</v>
      </c>
      <c r="C1709">
        <v>292119044</v>
      </c>
      <c r="D1709">
        <v>277565451</v>
      </c>
      <c r="E1709">
        <v>109</v>
      </c>
      <c r="F1709">
        <v>1</v>
      </c>
      <c r="G1709">
        <v>1</v>
      </c>
      <c r="H1709">
        <v>3</v>
      </c>
      <c r="I1709" t="s">
        <v>1484</v>
      </c>
      <c r="J1709" t="s">
        <v>3</v>
      </c>
      <c r="K1709" t="s">
        <v>1490</v>
      </c>
      <c r="L1709">
        <v>1371</v>
      </c>
      <c r="N1709">
        <v>1013</v>
      </c>
      <c r="O1709" t="s">
        <v>21</v>
      </c>
      <c r="P1709" t="s">
        <v>21</v>
      </c>
      <c r="Q1709">
        <v>1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1</v>
      </c>
      <c r="AD1709">
        <v>0</v>
      </c>
      <c r="AE1709">
        <v>0</v>
      </c>
      <c r="AF1709" t="s">
        <v>23</v>
      </c>
      <c r="AG1709">
        <v>0</v>
      </c>
      <c r="AH1709">
        <v>3</v>
      </c>
      <c r="AI1709">
        <v>-1</v>
      </c>
      <c r="AJ1709" t="s">
        <v>3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0</v>
      </c>
    </row>
    <row r="1710" spans="1:44" x14ac:dyDescent="0.2">
      <c r="A1710">
        <f>ROW(Source!A476)</f>
        <v>476</v>
      </c>
      <c r="B1710">
        <v>292119071</v>
      </c>
      <c r="C1710">
        <v>292119044</v>
      </c>
      <c r="D1710">
        <v>277565464</v>
      </c>
      <c r="E1710">
        <v>109</v>
      </c>
      <c r="F1710">
        <v>1</v>
      </c>
      <c r="G1710">
        <v>1</v>
      </c>
      <c r="H1710">
        <v>3</v>
      </c>
      <c r="I1710" t="s">
        <v>1502</v>
      </c>
      <c r="J1710" t="s">
        <v>3</v>
      </c>
      <c r="K1710" t="s">
        <v>1479</v>
      </c>
      <c r="L1710">
        <v>1346</v>
      </c>
      <c r="N1710">
        <v>1009</v>
      </c>
      <c r="O1710" t="s">
        <v>1242</v>
      </c>
      <c r="P1710" t="s">
        <v>1242</v>
      </c>
      <c r="Q1710">
        <v>1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1</v>
      </c>
      <c r="AD1710">
        <v>0</v>
      </c>
      <c r="AE1710">
        <v>0</v>
      </c>
      <c r="AF1710" t="s">
        <v>23</v>
      </c>
      <c r="AG1710">
        <v>0</v>
      </c>
      <c r="AH1710">
        <v>3</v>
      </c>
      <c r="AI1710">
        <v>-1</v>
      </c>
      <c r="AJ1710" t="s">
        <v>3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0</v>
      </c>
      <c r="AR1710">
        <v>0</v>
      </c>
    </row>
    <row r="1711" spans="1:44" x14ac:dyDescent="0.2">
      <c r="A1711">
        <f>ROW(Source!A476)</f>
        <v>476</v>
      </c>
      <c r="B1711">
        <v>292119072</v>
      </c>
      <c r="C1711">
        <v>292119044</v>
      </c>
      <c r="D1711">
        <v>277565474</v>
      </c>
      <c r="E1711">
        <v>109</v>
      </c>
      <c r="F1711">
        <v>1</v>
      </c>
      <c r="G1711">
        <v>1</v>
      </c>
      <c r="H1711">
        <v>3</v>
      </c>
      <c r="I1711" t="s">
        <v>1486</v>
      </c>
      <c r="J1711" t="s">
        <v>3</v>
      </c>
      <c r="K1711" t="s">
        <v>1479</v>
      </c>
      <c r="L1711">
        <v>1346</v>
      </c>
      <c r="N1711">
        <v>1009</v>
      </c>
      <c r="O1711" t="s">
        <v>1242</v>
      </c>
      <c r="P1711" t="s">
        <v>1242</v>
      </c>
      <c r="Q1711">
        <v>1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1</v>
      </c>
      <c r="AD1711">
        <v>0</v>
      </c>
      <c r="AE1711">
        <v>0</v>
      </c>
      <c r="AF1711" t="s">
        <v>23</v>
      </c>
      <c r="AG1711">
        <v>0</v>
      </c>
      <c r="AH1711">
        <v>3</v>
      </c>
      <c r="AI1711">
        <v>-1</v>
      </c>
      <c r="AJ1711" t="s">
        <v>3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0</v>
      </c>
    </row>
    <row r="1712" spans="1:44" x14ac:dyDescent="0.2">
      <c r="A1712">
        <f>ROW(Source!A476)</f>
        <v>476</v>
      </c>
      <c r="B1712">
        <v>292119073</v>
      </c>
      <c r="C1712">
        <v>292119044</v>
      </c>
      <c r="D1712">
        <v>277565498</v>
      </c>
      <c r="E1712">
        <v>109</v>
      </c>
      <c r="F1712">
        <v>1</v>
      </c>
      <c r="G1712">
        <v>1</v>
      </c>
      <c r="H1712">
        <v>3</v>
      </c>
      <c r="I1712" t="s">
        <v>1494</v>
      </c>
      <c r="J1712" t="s">
        <v>3</v>
      </c>
      <c r="K1712" t="s">
        <v>1495</v>
      </c>
      <c r="L1712">
        <v>1371</v>
      </c>
      <c r="N1712">
        <v>1013</v>
      </c>
      <c r="O1712" t="s">
        <v>21</v>
      </c>
      <c r="P1712" t="s">
        <v>21</v>
      </c>
      <c r="Q1712">
        <v>1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1</v>
      </c>
      <c r="AD1712">
        <v>0</v>
      </c>
      <c r="AE1712">
        <v>0</v>
      </c>
      <c r="AF1712" t="s">
        <v>23</v>
      </c>
      <c r="AG1712">
        <v>0</v>
      </c>
      <c r="AH1712">
        <v>3</v>
      </c>
      <c r="AI1712">
        <v>-1</v>
      </c>
      <c r="AJ1712" t="s">
        <v>3</v>
      </c>
      <c r="AK1712">
        <v>0</v>
      </c>
      <c r="AL1712">
        <v>0</v>
      </c>
      <c r="AM1712">
        <v>0</v>
      </c>
      <c r="AN1712">
        <v>0</v>
      </c>
      <c r="AO1712">
        <v>0</v>
      </c>
      <c r="AP1712">
        <v>0</v>
      </c>
      <c r="AQ1712">
        <v>0</v>
      </c>
      <c r="AR1712">
        <v>0</v>
      </c>
    </row>
    <row r="1713" spans="1:44" x14ac:dyDescent="0.2">
      <c r="A1713">
        <f>ROW(Source!A476)</f>
        <v>476</v>
      </c>
      <c r="B1713">
        <v>292119074</v>
      </c>
      <c r="C1713">
        <v>292119044</v>
      </c>
      <c r="D1713">
        <v>277565502</v>
      </c>
      <c r="E1713">
        <v>109</v>
      </c>
      <c r="F1713">
        <v>1</v>
      </c>
      <c r="G1713">
        <v>1</v>
      </c>
      <c r="H1713">
        <v>3</v>
      </c>
      <c r="I1713" t="s">
        <v>1468</v>
      </c>
      <c r="J1713" t="s">
        <v>3</v>
      </c>
      <c r="K1713" t="s">
        <v>1491</v>
      </c>
      <c r="L1713">
        <v>1371</v>
      </c>
      <c r="N1713">
        <v>1013</v>
      </c>
      <c r="O1713" t="s">
        <v>21</v>
      </c>
      <c r="P1713" t="s">
        <v>21</v>
      </c>
      <c r="Q1713">
        <v>1</v>
      </c>
      <c r="X1713">
        <v>0.1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 t="s">
        <v>23</v>
      </c>
      <c r="AG1713">
        <v>0</v>
      </c>
      <c r="AH1713">
        <v>3</v>
      </c>
      <c r="AI1713">
        <v>-1</v>
      </c>
      <c r="AJ1713" t="s">
        <v>3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</row>
    <row r="1714" spans="1:44" x14ac:dyDescent="0.2">
      <c r="A1714">
        <f>ROW(Source!A477)</f>
        <v>477</v>
      </c>
      <c r="B1714">
        <v>292119086</v>
      </c>
      <c r="C1714">
        <v>292119075</v>
      </c>
      <c r="D1714">
        <v>277560284</v>
      </c>
      <c r="E1714">
        <v>109</v>
      </c>
      <c r="F1714">
        <v>1</v>
      </c>
      <c r="G1714">
        <v>1</v>
      </c>
      <c r="H1714">
        <v>1</v>
      </c>
      <c r="I1714" t="s">
        <v>1323</v>
      </c>
      <c r="J1714" t="s">
        <v>3</v>
      </c>
      <c r="K1714" t="s">
        <v>1324</v>
      </c>
      <c r="L1714">
        <v>1191</v>
      </c>
      <c r="N1714">
        <v>1013</v>
      </c>
      <c r="O1714" t="s">
        <v>1220</v>
      </c>
      <c r="P1714" t="s">
        <v>1220</v>
      </c>
      <c r="Q1714">
        <v>1</v>
      </c>
      <c r="X1714">
        <v>9</v>
      </c>
      <c r="Y1714">
        <v>0</v>
      </c>
      <c r="Z1714">
        <v>0</v>
      </c>
      <c r="AA1714">
        <v>0</v>
      </c>
      <c r="AB1714">
        <v>440.52</v>
      </c>
      <c r="AC1714">
        <v>0</v>
      </c>
      <c r="AD1714">
        <v>1</v>
      </c>
      <c r="AE1714">
        <v>1</v>
      </c>
      <c r="AF1714" t="s">
        <v>606</v>
      </c>
      <c r="AG1714">
        <v>8.4599999999999991</v>
      </c>
      <c r="AH1714">
        <v>2</v>
      </c>
      <c r="AI1714">
        <v>292119076</v>
      </c>
      <c r="AJ1714">
        <v>1068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  <c r="AQ1714">
        <v>0</v>
      </c>
      <c r="AR1714">
        <v>0</v>
      </c>
    </row>
    <row r="1715" spans="1:44" x14ac:dyDescent="0.2">
      <c r="A1715">
        <f>ROW(Source!A477)</f>
        <v>477</v>
      </c>
      <c r="B1715">
        <v>292119087</v>
      </c>
      <c r="C1715">
        <v>292119075</v>
      </c>
      <c r="D1715">
        <v>277560491</v>
      </c>
      <c r="E1715">
        <v>109</v>
      </c>
      <c r="F1715">
        <v>1</v>
      </c>
      <c r="G1715">
        <v>1</v>
      </c>
      <c r="H1715">
        <v>1</v>
      </c>
      <c r="I1715" t="s">
        <v>1221</v>
      </c>
      <c r="J1715" t="s">
        <v>3</v>
      </c>
      <c r="K1715" t="s">
        <v>1222</v>
      </c>
      <c r="L1715">
        <v>1191</v>
      </c>
      <c r="N1715">
        <v>1013</v>
      </c>
      <c r="O1715" t="s">
        <v>1220</v>
      </c>
      <c r="P1715" t="s">
        <v>1220</v>
      </c>
      <c r="Q1715">
        <v>1</v>
      </c>
      <c r="X1715">
        <v>3.21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1</v>
      </c>
      <c r="AE1715">
        <v>2</v>
      </c>
      <c r="AF1715" t="s">
        <v>3</v>
      </c>
      <c r="AG1715">
        <v>3.21</v>
      </c>
      <c r="AH1715">
        <v>2</v>
      </c>
      <c r="AI1715">
        <v>292119077</v>
      </c>
      <c r="AJ1715">
        <v>1069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</v>
      </c>
      <c r="AQ1715">
        <v>0</v>
      </c>
      <c r="AR1715">
        <v>0</v>
      </c>
    </row>
    <row r="1716" spans="1:44" x14ac:dyDescent="0.2">
      <c r="A1716">
        <f>ROW(Source!A477)</f>
        <v>477</v>
      </c>
      <c r="B1716">
        <v>292119088</v>
      </c>
      <c r="C1716">
        <v>292119075</v>
      </c>
      <c r="D1716">
        <v>277944474</v>
      </c>
      <c r="E1716">
        <v>1</v>
      </c>
      <c r="F1716">
        <v>1</v>
      </c>
      <c r="G1716">
        <v>1</v>
      </c>
      <c r="H1716">
        <v>2</v>
      </c>
      <c r="I1716" t="s">
        <v>1300</v>
      </c>
      <c r="J1716" t="s">
        <v>1301</v>
      </c>
      <c r="K1716" t="s">
        <v>1302</v>
      </c>
      <c r="L1716">
        <v>1368</v>
      </c>
      <c r="N1716">
        <v>1011</v>
      </c>
      <c r="O1716" t="s">
        <v>1090</v>
      </c>
      <c r="P1716" t="s">
        <v>1090</v>
      </c>
      <c r="Q1716">
        <v>1</v>
      </c>
      <c r="X1716">
        <v>2.6</v>
      </c>
      <c r="Y1716">
        <v>0</v>
      </c>
      <c r="Z1716">
        <v>1811.82</v>
      </c>
      <c r="AA1716">
        <v>549.32000000000005</v>
      </c>
      <c r="AB1716">
        <v>0</v>
      </c>
      <c r="AC1716">
        <v>0</v>
      </c>
      <c r="AD1716">
        <v>1</v>
      </c>
      <c r="AE1716">
        <v>0</v>
      </c>
      <c r="AF1716" t="s">
        <v>3</v>
      </c>
      <c r="AG1716">
        <v>2.6</v>
      </c>
      <c r="AH1716">
        <v>2</v>
      </c>
      <c r="AI1716">
        <v>292119078</v>
      </c>
      <c r="AJ1716">
        <v>1070</v>
      </c>
      <c r="AK1716">
        <v>0</v>
      </c>
      <c r="AL1716">
        <v>0</v>
      </c>
      <c r="AM1716">
        <v>0</v>
      </c>
      <c r="AN1716">
        <v>0</v>
      </c>
      <c r="AO1716">
        <v>0</v>
      </c>
      <c r="AP1716">
        <v>0</v>
      </c>
      <c r="AQ1716">
        <v>0</v>
      </c>
      <c r="AR1716">
        <v>0</v>
      </c>
    </row>
    <row r="1717" spans="1:44" x14ac:dyDescent="0.2">
      <c r="A1717">
        <f>ROW(Source!A477)</f>
        <v>477</v>
      </c>
      <c r="B1717">
        <v>292119089</v>
      </c>
      <c r="C1717">
        <v>292119075</v>
      </c>
      <c r="D1717">
        <v>277945805</v>
      </c>
      <c r="E1717">
        <v>1</v>
      </c>
      <c r="F1717">
        <v>1</v>
      </c>
      <c r="G1717">
        <v>1</v>
      </c>
      <c r="H1717">
        <v>2</v>
      </c>
      <c r="I1717" t="s">
        <v>1227</v>
      </c>
      <c r="J1717" t="s">
        <v>1228</v>
      </c>
      <c r="K1717" t="s">
        <v>1229</v>
      </c>
      <c r="L1717">
        <v>1368</v>
      </c>
      <c r="N1717">
        <v>1011</v>
      </c>
      <c r="O1717" t="s">
        <v>1090</v>
      </c>
      <c r="P1717" t="s">
        <v>1090</v>
      </c>
      <c r="Q1717">
        <v>1</v>
      </c>
      <c r="X1717">
        <v>0.61</v>
      </c>
      <c r="Y1717">
        <v>0</v>
      </c>
      <c r="Z1717">
        <v>544.70000000000005</v>
      </c>
      <c r="AA1717">
        <v>477.98</v>
      </c>
      <c r="AB1717">
        <v>0</v>
      </c>
      <c r="AC1717">
        <v>0</v>
      </c>
      <c r="AD1717">
        <v>1</v>
      </c>
      <c r="AE1717">
        <v>0</v>
      </c>
      <c r="AF1717" t="s">
        <v>3</v>
      </c>
      <c r="AG1717">
        <v>0.61</v>
      </c>
      <c r="AH1717">
        <v>2</v>
      </c>
      <c r="AI1717">
        <v>292119079</v>
      </c>
      <c r="AJ1717">
        <v>1071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  <c r="AQ1717">
        <v>0</v>
      </c>
      <c r="AR1717">
        <v>0</v>
      </c>
    </row>
    <row r="1718" spans="1:44" x14ac:dyDescent="0.2">
      <c r="A1718">
        <f>ROW(Source!A477)</f>
        <v>477</v>
      </c>
      <c r="B1718">
        <v>292119090</v>
      </c>
      <c r="C1718">
        <v>292119075</v>
      </c>
      <c r="D1718">
        <v>277862533</v>
      </c>
      <c r="E1718">
        <v>1</v>
      </c>
      <c r="F1718">
        <v>1</v>
      </c>
      <c r="G1718">
        <v>1</v>
      </c>
      <c r="H1718">
        <v>3</v>
      </c>
      <c r="I1718" t="s">
        <v>1243</v>
      </c>
      <c r="J1718" t="s">
        <v>1244</v>
      </c>
      <c r="K1718" t="s">
        <v>1245</v>
      </c>
      <c r="L1718">
        <v>1346</v>
      </c>
      <c r="N1718">
        <v>1009</v>
      </c>
      <c r="O1718" t="s">
        <v>1242</v>
      </c>
      <c r="P1718" t="s">
        <v>1242</v>
      </c>
      <c r="Q1718">
        <v>1</v>
      </c>
      <c r="X1718">
        <v>0.1</v>
      </c>
      <c r="Y1718">
        <v>238.29</v>
      </c>
      <c r="Z1718">
        <v>0</v>
      </c>
      <c r="AA1718">
        <v>0</v>
      </c>
      <c r="AB1718">
        <v>0</v>
      </c>
      <c r="AC1718">
        <v>0</v>
      </c>
      <c r="AD1718">
        <v>1</v>
      </c>
      <c r="AE1718">
        <v>0</v>
      </c>
      <c r="AF1718" t="s">
        <v>23</v>
      </c>
      <c r="AG1718">
        <v>0</v>
      </c>
      <c r="AH1718">
        <v>2</v>
      </c>
      <c r="AI1718">
        <v>292119080</v>
      </c>
      <c r="AJ1718">
        <v>1072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0</v>
      </c>
      <c r="AR1718">
        <v>0</v>
      </c>
    </row>
    <row r="1719" spans="1:44" x14ac:dyDescent="0.2">
      <c r="A1719">
        <f>ROW(Source!A477)</f>
        <v>477</v>
      </c>
      <c r="B1719">
        <v>292119091</v>
      </c>
      <c r="C1719">
        <v>292119075</v>
      </c>
      <c r="D1719">
        <v>277862540</v>
      </c>
      <c r="E1719">
        <v>1</v>
      </c>
      <c r="F1719">
        <v>1</v>
      </c>
      <c r="G1719">
        <v>1</v>
      </c>
      <c r="H1719">
        <v>3</v>
      </c>
      <c r="I1719" t="s">
        <v>1325</v>
      </c>
      <c r="J1719" t="s">
        <v>1326</v>
      </c>
      <c r="K1719" t="s">
        <v>1327</v>
      </c>
      <c r="L1719">
        <v>1346</v>
      </c>
      <c r="N1719">
        <v>1009</v>
      </c>
      <c r="O1719" t="s">
        <v>1242</v>
      </c>
      <c r="P1719" t="s">
        <v>1242</v>
      </c>
      <c r="Q1719">
        <v>1</v>
      </c>
      <c r="X1719">
        <v>0.03</v>
      </c>
      <c r="Y1719">
        <v>80.02</v>
      </c>
      <c r="Z1719">
        <v>0</v>
      </c>
      <c r="AA1719">
        <v>0</v>
      </c>
      <c r="AB1719">
        <v>0</v>
      </c>
      <c r="AC1719">
        <v>0</v>
      </c>
      <c r="AD1719">
        <v>1</v>
      </c>
      <c r="AE1719">
        <v>0</v>
      </c>
      <c r="AF1719" t="s">
        <v>23</v>
      </c>
      <c r="AG1719">
        <v>0</v>
      </c>
      <c r="AH1719">
        <v>2</v>
      </c>
      <c r="AI1719">
        <v>292119081</v>
      </c>
      <c r="AJ1719">
        <v>1073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</row>
    <row r="1720" spans="1:44" x14ac:dyDescent="0.2">
      <c r="A1720">
        <f>ROW(Source!A477)</f>
        <v>477</v>
      </c>
      <c r="B1720">
        <v>292119092</v>
      </c>
      <c r="C1720">
        <v>292119075</v>
      </c>
      <c r="D1720">
        <v>277867733</v>
      </c>
      <c r="E1720">
        <v>1</v>
      </c>
      <c r="F1720">
        <v>1</v>
      </c>
      <c r="G1720">
        <v>1</v>
      </c>
      <c r="H1720">
        <v>3</v>
      </c>
      <c r="I1720" t="s">
        <v>1438</v>
      </c>
      <c r="J1720" t="s">
        <v>1439</v>
      </c>
      <c r="K1720" t="s">
        <v>1440</v>
      </c>
      <c r="L1720">
        <v>1346</v>
      </c>
      <c r="N1720">
        <v>1009</v>
      </c>
      <c r="O1720" t="s">
        <v>1242</v>
      </c>
      <c r="P1720" t="s">
        <v>1242</v>
      </c>
      <c r="Q1720">
        <v>1</v>
      </c>
      <c r="X1720">
        <v>0</v>
      </c>
      <c r="Y1720">
        <v>174.93</v>
      </c>
      <c r="Z1720">
        <v>0</v>
      </c>
      <c r="AA1720">
        <v>0</v>
      </c>
      <c r="AB1720">
        <v>0</v>
      </c>
      <c r="AC1720">
        <v>1</v>
      </c>
      <c r="AD1720">
        <v>0</v>
      </c>
      <c r="AE1720">
        <v>0</v>
      </c>
      <c r="AF1720" t="s">
        <v>23</v>
      </c>
      <c r="AG1720">
        <v>0</v>
      </c>
      <c r="AH1720">
        <v>3</v>
      </c>
      <c r="AI1720">
        <v>-1</v>
      </c>
      <c r="AJ1720" t="s">
        <v>3</v>
      </c>
      <c r="AK1720">
        <v>0</v>
      </c>
      <c r="AL1720">
        <v>0</v>
      </c>
      <c r="AM1720">
        <v>0</v>
      </c>
      <c r="AN1720">
        <v>0</v>
      </c>
      <c r="AO1720">
        <v>0</v>
      </c>
      <c r="AP1720">
        <v>0</v>
      </c>
      <c r="AQ1720">
        <v>0</v>
      </c>
      <c r="AR1720">
        <v>0</v>
      </c>
    </row>
    <row r="1721" spans="1:44" x14ac:dyDescent="0.2">
      <c r="A1721">
        <f>ROW(Source!A477)</f>
        <v>477</v>
      </c>
      <c r="B1721">
        <v>292119093</v>
      </c>
      <c r="C1721">
        <v>292119075</v>
      </c>
      <c r="D1721">
        <v>277869627</v>
      </c>
      <c r="E1721">
        <v>1</v>
      </c>
      <c r="F1721">
        <v>1</v>
      </c>
      <c r="G1721">
        <v>1</v>
      </c>
      <c r="H1721">
        <v>3</v>
      </c>
      <c r="I1721" t="s">
        <v>1246</v>
      </c>
      <c r="J1721" t="s">
        <v>1247</v>
      </c>
      <c r="K1721" t="s">
        <v>1248</v>
      </c>
      <c r="L1721">
        <v>1346</v>
      </c>
      <c r="N1721">
        <v>1009</v>
      </c>
      <c r="O1721" t="s">
        <v>1242</v>
      </c>
      <c r="P1721" t="s">
        <v>1242</v>
      </c>
      <c r="Q1721">
        <v>1</v>
      </c>
      <c r="X1721">
        <v>0.02</v>
      </c>
      <c r="Y1721">
        <v>56.11</v>
      </c>
      <c r="Z1721">
        <v>0</v>
      </c>
      <c r="AA1721">
        <v>0</v>
      </c>
      <c r="AB1721">
        <v>0</v>
      </c>
      <c r="AC1721">
        <v>0</v>
      </c>
      <c r="AD1721">
        <v>1</v>
      </c>
      <c r="AE1721">
        <v>0</v>
      </c>
      <c r="AF1721" t="s">
        <v>23</v>
      </c>
      <c r="AG1721">
        <v>0</v>
      </c>
      <c r="AH1721">
        <v>2</v>
      </c>
      <c r="AI1721">
        <v>292119082</v>
      </c>
      <c r="AJ1721">
        <v>1074</v>
      </c>
      <c r="AK1721">
        <v>0</v>
      </c>
      <c r="AL1721">
        <v>0</v>
      </c>
      <c r="AM1721">
        <v>0</v>
      </c>
      <c r="AN1721">
        <v>0</v>
      </c>
      <c r="AO1721">
        <v>0</v>
      </c>
      <c r="AP1721">
        <v>0</v>
      </c>
      <c r="AQ1721">
        <v>0</v>
      </c>
      <c r="AR1721">
        <v>0</v>
      </c>
    </row>
    <row r="1722" spans="1:44" x14ac:dyDescent="0.2">
      <c r="A1722">
        <f>ROW(Source!A477)</f>
        <v>477</v>
      </c>
      <c r="B1722">
        <v>292119094</v>
      </c>
      <c r="C1722">
        <v>292119075</v>
      </c>
      <c r="D1722">
        <v>277561951</v>
      </c>
      <c r="E1722">
        <v>109</v>
      </c>
      <c r="F1722">
        <v>1</v>
      </c>
      <c r="G1722">
        <v>1</v>
      </c>
      <c r="H1722">
        <v>3</v>
      </c>
      <c r="I1722" t="s">
        <v>1505</v>
      </c>
      <c r="J1722" t="s">
        <v>3</v>
      </c>
      <c r="K1722" t="s">
        <v>1506</v>
      </c>
      <c r="L1722">
        <v>1371</v>
      </c>
      <c r="N1722">
        <v>1013</v>
      </c>
      <c r="O1722" t="s">
        <v>21</v>
      </c>
      <c r="P1722" t="s">
        <v>21</v>
      </c>
      <c r="Q1722">
        <v>1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1</v>
      </c>
      <c r="AD1722">
        <v>0</v>
      </c>
      <c r="AE1722">
        <v>0</v>
      </c>
      <c r="AF1722" t="s">
        <v>23</v>
      </c>
      <c r="AG1722">
        <v>0</v>
      </c>
      <c r="AH1722">
        <v>3</v>
      </c>
      <c r="AI1722">
        <v>-1</v>
      </c>
      <c r="AJ1722" t="s">
        <v>3</v>
      </c>
      <c r="AK1722">
        <v>0</v>
      </c>
      <c r="AL1722">
        <v>0</v>
      </c>
      <c r="AM1722">
        <v>0</v>
      </c>
      <c r="AN1722">
        <v>0</v>
      </c>
      <c r="AO1722">
        <v>0</v>
      </c>
      <c r="AP1722">
        <v>0</v>
      </c>
      <c r="AQ1722">
        <v>0</v>
      </c>
      <c r="AR1722">
        <v>0</v>
      </c>
    </row>
    <row r="1723" spans="1:44" x14ac:dyDescent="0.2">
      <c r="A1723">
        <f>ROW(Source!A477)</f>
        <v>477</v>
      </c>
      <c r="B1723">
        <v>292119095</v>
      </c>
      <c r="C1723">
        <v>292119075</v>
      </c>
      <c r="D1723">
        <v>277562634</v>
      </c>
      <c r="E1723">
        <v>109</v>
      </c>
      <c r="F1723">
        <v>1</v>
      </c>
      <c r="G1723">
        <v>1</v>
      </c>
      <c r="H1723">
        <v>3</v>
      </c>
      <c r="I1723" t="s">
        <v>1480</v>
      </c>
      <c r="J1723" t="s">
        <v>3</v>
      </c>
      <c r="K1723" t="s">
        <v>1481</v>
      </c>
      <c r="L1723">
        <v>1348</v>
      </c>
      <c r="N1723">
        <v>1009</v>
      </c>
      <c r="O1723" t="s">
        <v>806</v>
      </c>
      <c r="P1723" t="s">
        <v>806</v>
      </c>
      <c r="Q1723">
        <v>1000</v>
      </c>
      <c r="X1723">
        <v>0</v>
      </c>
      <c r="Y1723">
        <v>0</v>
      </c>
      <c r="Z1723">
        <v>0</v>
      </c>
      <c r="AA1723">
        <v>0</v>
      </c>
      <c r="AB1723">
        <v>0</v>
      </c>
      <c r="AC1723">
        <v>1</v>
      </c>
      <c r="AD1723">
        <v>0</v>
      </c>
      <c r="AE1723">
        <v>0</v>
      </c>
      <c r="AF1723" t="s">
        <v>23</v>
      </c>
      <c r="AG1723">
        <v>0</v>
      </c>
      <c r="AH1723">
        <v>3</v>
      </c>
      <c r="AI1723">
        <v>-1</v>
      </c>
      <c r="AJ1723" t="s">
        <v>3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</row>
    <row r="1724" spans="1:44" x14ac:dyDescent="0.2">
      <c r="A1724">
        <f>ROW(Source!A477)</f>
        <v>477</v>
      </c>
      <c r="B1724">
        <v>292119096</v>
      </c>
      <c r="C1724">
        <v>292119075</v>
      </c>
      <c r="D1724">
        <v>277562780</v>
      </c>
      <c r="E1724">
        <v>109</v>
      </c>
      <c r="F1724">
        <v>1</v>
      </c>
      <c r="G1724">
        <v>1</v>
      </c>
      <c r="H1724">
        <v>3</v>
      </c>
      <c r="I1724" t="s">
        <v>1482</v>
      </c>
      <c r="J1724" t="s">
        <v>3</v>
      </c>
      <c r="K1724" t="s">
        <v>1483</v>
      </c>
      <c r="L1724">
        <v>1346</v>
      </c>
      <c r="N1724">
        <v>1009</v>
      </c>
      <c r="O1724" t="s">
        <v>1242</v>
      </c>
      <c r="P1724" t="s">
        <v>1242</v>
      </c>
      <c r="Q1724">
        <v>1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1</v>
      </c>
      <c r="AD1724">
        <v>0</v>
      </c>
      <c r="AE1724">
        <v>0</v>
      </c>
      <c r="AF1724" t="s">
        <v>23</v>
      </c>
      <c r="AG1724">
        <v>0</v>
      </c>
      <c r="AH1724">
        <v>3</v>
      </c>
      <c r="AI1724">
        <v>-1</v>
      </c>
      <c r="AJ1724" t="s">
        <v>3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</row>
    <row r="1725" spans="1:44" x14ac:dyDescent="0.2">
      <c r="A1725">
        <f>ROW(Source!A477)</f>
        <v>477</v>
      </c>
      <c r="B1725">
        <v>292119097</v>
      </c>
      <c r="C1725">
        <v>292119075</v>
      </c>
      <c r="D1725">
        <v>277563139</v>
      </c>
      <c r="E1725">
        <v>109</v>
      </c>
      <c r="F1725">
        <v>1</v>
      </c>
      <c r="G1725">
        <v>1</v>
      </c>
      <c r="H1725">
        <v>3</v>
      </c>
      <c r="I1725" t="s">
        <v>1492</v>
      </c>
      <c r="J1725" t="s">
        <v>3</v>
      </c>
      <c r="K1725" t="s">
        <v>1493</v>
      </c>
      <c r="L1725">
        <v>1348</v>
      </c>
      <c r="N1725">
        <v>1009</v>
      </c>
      <c r="O1725" t="s">
        <v>806</v>
      </c>
      <c r="P1725" t="s">
        <v>806</v>
      </c>
      <c r="Q1725">
        <v>1000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1</v>
      </c>
      <c r="AD1725">
        <v>0</v>
      </c>
      <c r="AE1725">
        <v>0</v>
      </c>
      <c r="AF1725" t="s">
        <v>23</v>
      </c>
      <c r="AG1725">
        <v>0</v>
      </c>
      <c r="AH1725">
        <v>3</v>
      </c>
      <c r="AI1725">
        <v>-1</v>
      </c>
      <c r="AJ1725" t="s">
        <v>3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  <c r="AR1725">
        <v>0</v>
      </c>
    </row>
    <row r="1726" spans="1:44" x14ac:dyDescent="0.2">
      <c r="A1726">
        <f>ROW(Source!A477)</f>
        <v>477</v>
      </c>
      <c r="B1726">
        <v>292119098</v>
      </c>
      <c r="C1726">
        <v>292119075</v>
      </c>
      <c r="D1726">
        <v>277896283</v>
      </c>
      <c r="E1726">
        <v>1</v>
      </c>
      <c r="F1726">
        <v>1</v>
      </c>
      <c r="G1726">
        <v>1</v>
      </c>
      <c r="H1726">
        <v>3</v>
      </c>
      <c r="I1726" t="s">
        <v>1331</v>
      </c>
      <c r="J1726" t="s">
        <v>1332</v>
      </c>
      <c r="K1726" t="s">
        <v>1333</v>
      </c>
      <c r="L1726">
        <v>1348</v>
      </c>
      <c r="N1726">
        <v>1009</v>
      </c>
      <c r="O1726" t="s">
        <v>806</v>
      </c>
      <c r="P1726" t="s">
        <v>806</v>
      </c>
      <c r="Q1726">
        <v>1000</v>
      </c>
      <c r="X1726">
        <v>4.0000000000000002E-4</v>
      </c>
      <c r="Y1726">
        <v>61265.39</v>
      </c>
      <c r="Z1726">
        <v>0</v>
      </c>
      <c r="AA1726">
        <v>0</v>
      </c>
      <c r="AB1726">
        <v>0</v>
      </c>
      <c r="AC1726">
        <v>0</v>
      </c>
      <c r="AD1726">
        <v>1</v>
      </c>
      <c r="AE1726">
        <v>0</v>
      </c>
      <c r="AF1726" t="s">
        <v>23</v>
      </c>
      <c r="AG1726">
        <v>0</v>
      </c>
      <c r="AH1726">
        <v>2</v>
      </c>
      <c r="AI1726">
        <v>292119083</v>
      </c>
      <c r="AJ1726">
        <v>1075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</row>
    <row r="1727" spans="1:44" x14ac:dyDescent="0.2">
      <c r="A1727">
        <f>ROW(Source!A477)</f>
        <v>477</v>
      </c>
      <c r="B1727">
        <v>292119099</v>
      </c>
      <c r="C1727">
        <v>292119075</v>
      </c>
      <c r="D1727">
        <v>277896315</v>
      </c>
      <c r="E1727">
        <v>1</v>
      </c>
      <c r="F1727">
        <v>1</v>
      </c>
      <c r="G1727">
        <v>1</v>
      </c>
      <c r="H1727">
        <v>3</v>
      </c>
      <c r="I1727" t="s">
        <v>1334</v>
      </c>
      <c r="J1727" t="s">
        <v>1335</v>
      </c>
      <c r="K1727" t="s">
        <v>1336</v>
      </c>
      <c r="L1727">
        <v>1348</v>
      </c>
      <c r="N1727">
        <v>1009</v>
      </c>
      <c r="O1727" t="s">
        <v>806</v>
      </c>
      <c r="P1727" t="s">
        <v>806</v>
      </c>
      <c r="Q1727">
        <v>1000</v>
      </c>
      <c r="X1727">
        <v>1E-4</v>
      </c>
      <c r="Y1727">
        <v>80020.98</v>
      </c>
      <c r="Z1727">
        <v>0</v>
      </c>
      <c r="AA1727">
        <v>0</v>
      </c>
      <c r="AB1727">
        <v>0</v>
      </c>
      <c r="AC1727">
        <v>0</v>
      </c>
      <c r="AD1727">
        <v>1</v>
      </c>
      <c r="AE1727">
        <v>0</v>
      </c>
      <c r="AF1727" t="s">
        <v>23</v>
      </c>
      <c r="AG1727">
        <v>0</v>
      </c>
      <c r="AH1727">
        <v>2</v>
      </c>
      <c r="AI1727">
        <v>292119084</v>
      </c>
      <c r="AJ1727">
        <v>1076</v>
      </c>
      <c r="AK1727">
        <v>0</v>
      </c>
      <c r="AL1727">
        <v>0</v>
      </c>
      <c r="AM1727">
        <v>0</v>
      </c>
      <c r="AN1727">
        <v>0</v>
      </c>
      <c r="AO1727">
        <v>0</v>
      </c>
      <c r="AP1727">
        <v>0</v>
      </c>
      <c r="AQ1727">
        <v>0</v>
      </c>
      <c r="AR1727">
        <v>0</v>
      </c>
    </row>
    <row r="1728" spans="1:44" x14ac:dyDescent="0.2">
      <c r="A1728">
        <f>ROW(Source!A477)</f>
        <v>477</v>
      </c>
      <c r="B1728">
        <v>292119100</v>
      </c>
      <c r="C1728">
        <v>292119075</v>
      </c>
      <c r="D1728">
        <v>277908257</v>
      </c>
      <c r="E1728">
        <v>1</v>
      </c>
      <c r="F1728">
        <v>1</v>
      </c>
      <c r="G1728">
        <v>1</v>
      </c>
      <c r="H1728">
        <v>3</v>
      </c>
      <c r="I1728" t="s">
        <v>1343</v>
      </c>
      <c r="J1728" t="s">
        <v>1344</v>
      </c>
      <c r="K1728" t="s">
        <v>1345</v>
      </c>
      <c r="L1728">
        <v>1425</v>
      </c>
      <c r="N1728">
        <v>1013</v>
      </c>
      <c r="O1728" t="s">
        <v>880</v>
      </c>
      <c r="P1728" t="s">
        <v>880</v>
      </c>
      <c r="Q1728">
        <v>1</v>
      </c>
      <c r="X1728">
        <v>0.06</v>
      </c>
      <c r="Y1728">
        <v>1031.73</v>
      </c>
      <c r="Z1728">
        <v>0</v>
      </c>
      <c r="AA1728">
        <v>0</v>
      </c>
      <c r="AB1728">
        <v>0</v>
      </c>
      <c r="AC1728">
        <v>0</v>
      </c>
      <c r="AD1728">
        <v>1</v>
      </c>
      <c r="AE1728">
        <v>0</v>
      </c>
      <c r="AF1728" t="s">
        <v>23</v>
      </c>
      <c r="AG1728">
        <v>0</v>
      </c>
      <c r="AH1728">
        <v>2</v>
      </c>
      <c r="AI1728">
        <v>292119085</v>
      </c>
      <c r="AJ1728">
        <v>1077</v>
      </c>
      <c r="AK1728">
        <v>0</v>
      </c>
      <c r="AL1728">
        <v>0</v>
      </c>
      <c r="AM1728">
        <v>0</v>
      </c>
      <c r="AN1728">
        <v>0</v>
      </c>
      <c r="AO1728">
        <v>0</v>
      </c>
      <c r="AP1728">
        <v>0</v>
      </c>
      <c r="AQ1728">
        <v>0</v>
      </c>
      <c r="AR1728">
        <v>0</v>
      </c>
    </row>
    <row r="1729" spans="1:44" x14ac:dyDescent="0.2">
      <c r="A1729">
        <f>ROW(Source!A477)</f>
        <v>477</v>
      </c>
      <c r="B1729">
        <v>292119101</v>
      </c>
      <c r="C1729">
        <v>292119075</v>
      </c>
      <c r="D1729">
        <v>277565451</v>
      </c>
      <c r="E1729">
        <v>109</v>
      </c>
      <c r="F1729">
        <v>1</v>
      </c>
      <c r="G1729">
        <v>1</v>
      </c>
      <c r="H1729">
        <v>3</v>
      </c>
      <c r="I1729" t="s">
        <v>1484</v>
      </c>
      <c r="J1729" t="s">
        <v>3</v>
      </c>
      <c r="K1729" t="s">
        <v>1490</v>
      </c>
      <c r="L1729">
        <v>1371</v>
      </c>
      <c r="N1729">
        <v>1013</v>
      </c>
      <c r="O1729" t="s">
        <v>21</v>
      </c>
      <c r="P1729" t="s">
        <v>21</v>
      </c>
      <c r="Q1729">
        <v>1</v>
      </c>
      <c r="X1729">
        <v>0</v>
      </c>
      <c r="Y1729">
        <v>0</v>
      </c>
      <c r="Z1729">
        <v>0</v>
      </c>
      <c r="AA1729">
        <v>0</v>
      </c>
      <c r="AB1729">
        <v>0</v>
      </c>
      <c r="AC1729">
        <v>1</v>
      </c>
      <c r="AD1729">
        <v>0</v>
      </c>
      <c r="AE1729">
        <v>0</v>
      </c>
      <c r="AF1729" t="s">
        <v>23</v>
      </c>
      <c r="AG1729">
        <v>0</v>
      </c>
      <c r="AH1729">
        <v>3</v>
      </c>
      <c r="AI1729">
        <v>-1</v>
      </c>
      <c r="AJ1729" t="s">
        <v>3</v>
      </c>
      <c r="AK1729">
        <v>0</v>
      </c>
      <c r="AL1729">
        <v>0</v>
      </c>
      <c r="AM1729">
        <v>0</v>
      </c>
      <c r="AN1729">
        <v>0</v>
      </c>
      <c r="AO1729">
        <v>0</v>
      </c>
      <c r="AP1729">
        <v>0</v>
      </c>
      <c r="AQ1729">
        <v>0</v>
      </c>
      <c r="AR1729">
        <v>0</v>
      </c>
    </row>
    <row r="1730" spans="1:44" x14ac:dyDescent="0.2">
      <c r="A1730">
        <f>ROW(Source!A477)</f>
        <v>477</v>
      </c>
      <c r="B1730">
        <v>292119102</v>
      </c>
      <c r="C1730">
        <v>292119075</v>
      </c>
      <c r="D1730">
        <v>277565464</v>
      </c>
      <c r="E1730">
        <v>109</v>
      </c>
      <c r="F1730">
        <v>1</v>
      </c>
      <c r="G1730">
        <v>1</v>
      </c>
      <c r="H1730">
        <v>3</v>
      </c>
      <c r="I1730" t="s">
        <v>1502</v>
      </c>
      <c r="J1730" t="s">
        <v>3</v>
      </c>
      <c r="K1730" t="s">
        <v>1479</v>
      </c>
      <c r="L1730">
        <v>1346</v>
      </c>
      <c r="N1730">
        <v>1009</v>
      </c>
      <c r="O1730" t="s">
        <v>1242</v>
      </c>
      <c r="P1730" t="s">
        <v>1242</v>
      </c>
      <c r="Q1730">
        <v>1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1</v>
      </c>
      <c r="AD1730">
        <v>0</v>
      </c>
      <c r="AE1730">
        <v>0</v>
      </c>
      <c r="AF1730" t="s">
        <v>23</v>
      </c>
      <c r="AG1730">
        <v>0</v>
      </c>
      <c r="AH1730">
        <v>3</v>
      </c>
      <c r="AI1730">
        <v>-1</v>
      </c>
      <c r="AJ1730" t="s">
        <v>3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</row>
    <row r="1731" spans="1:44" x14ac:dyDescent="0.2">
      <c r="A1731">
        <f>ROW(Source!A477)</f>
        <v>477</v>
      </c>
      <c r="B1731">
        <v>292119103</v>
      </c>
      <c r="C1731">
        <v>292119075</v>
      </c>
      <c r="D1731">
        <v>277565474</v>
      </c>
      <c r="E1731">
        <v>109</v>
      </c>
      <c r="F1731">
        <v>1</v>
      </c>
      <c r="G1731">
        <v>1</v>
      </c>
      <c r="H1731">
        <v>3</v>
      </c>
      <c r="I1731" t="s">
        <v>1486</v>
      </c>
      <c r="J1731" t="s">
        <v>3</v>
      </c>
      <c r="K1731" t="s">
        <v>1479</v>
      </c>
      <c r="L1731">
        <v>1346</v>
      </c>
      <c r="N1731">
        <v>1009</v>
      </c>
      <c r="O1731" t="s">
        <v>1242</v>
      </c>
      <c r="P1731" t="s">
        <v>1242</v>
      </c>
      <c r="Q1731">
        <v>1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1</v>
      </c>
      <c r="AD1731">
        <v>0</v>
      </c>
      <c r="AE1731">
        <v>0</v>
      </c>
      <c r="AF1731" t="s">
        <v>23</v>
      </c>
      <c r="AG1731">
        <v>0</v>
      </c>
      <c r="AH1731">
        <v>3</v>
      </c>
      <c r="AI1731">
        <v>-1</v>
      </c>
      <c r="AJ1731" t="s">
        <v>3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</row>
    <row r="1732" spans="1:44" x14ac:dyDescent="0.2">
      <c r="A1732">
        <f>ROW(Source!A477)</f>
        <v>477</v>
      </c>
      <c r="B1732">
        <v>292119104</v>
      </c>
      <c r="C1732">
        <v>292119075</v>
      </c>
      <c r="D1732">
        <v>277565498</v>
      </c>
      <c r="E1732">
        <v>109</v>
      </c>
      <c r="F1732">
        <v>1</v>
      </c>
      <c r="G1732">
        <v>1</v>
      </c>
      <c r="H1732">
        <v>3</v>
      </c>
      <c r="I1732" t="s">
        <v>1494</v>
      </c>
      <c r="J1732" t="s">
        <v>3</v>
      </c>
      <c r="K1732" t="s">
        <v>1495</v>
      </c>
      <c r="L1732">
        <v>1371</v>
      </c>
      <c r="N1732">
        <v>1013</v>
      </c>
      <c r="O1732" t="s">
        <v>21</v>
      </c>
      <c r="P1732" t="s">
        <v>21</v>
      </c>
      <c r="Q1732">
        <v>1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1</v>
      </c>
      <c r="AD1732">
        <v>0</v>
      </c>
      <c r="AE1732">
        <v>0</v>
      </c>
      <c r="AF1732" t="s">
        <v>23</v>
      </c>
      <c r="AG1732">
        <v>0</v>
      </c>
      <c r="AH1732">
        <v>3</v>
      </c>
      <c r="AI1732">
        <v>-1</v>
      </c>
      <c r="AJ1732" t="s">
        <v>3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</row>
    <row r="1733" spans="1:44" x14ac:dyDescent="0.2">
      <c r="A1733">
        <f>ROW(Source!A477)</f>
        <v>477</v>
      </c>
      <c r="B1733">
        <v>292119105</v>
      </c>
      <c r="C1733">
        <v>292119075</v>
      </c>
      <c r="D1733">
        <v>277565502</v>
      </c>
      <c r="E1733">
        <v>109</v>
      </c>
      <c r="F1733">
        <v>1</v>
      </c>
      <c r="G1733">
        <v>1</v>
      </c>
      <c r="H1733">
        <v>3</v>
      </c>
      <c r="I1733" t="s">
        <v>1468</v>
      </c>
      <c r="J1733" t="s">
        <v>3</v>
      </c>
      <c r="K1733" t="s">
        <v>1491</v>
      </c>
      <c r="L1733">
        <v>1371</v>
      </c>
      <c r="N1733">
        <v>1013</v>
      </c>
      <c r="O1733" t="s">
        <v>21</v>
      </c>
      <c r="P1733" t="s">
        <v>21</v>
      </c>
      <c r="Q1733">
        <v>1</v>
      </c>
      <c r="X1733">
        <v>0.1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 t="s">
        <v>23</v>
      </c>
      <c r="AG1733">
        <v>0</v>
      </c>
      <c r="AH1733">
        <v>3</v>
      </c>
      <c r="AI1733">
        <v>-1</v>
      </c>
      <c r="AJ1733" t="s">
        <v>3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</row>
    <row r="1734" spans="1:44" x14ac:dyDescent="0.2">
      <c r="A1734">
        <f>ROW(Source!A575)</f>
        <v>575</v>
      </c>
      <c r="B1734">
        <v>292119138</v>
      </c>
      <c r="C1734">
        <v>292119133</v>
      </c>
      <c r="D1734">
        <v>277560276</v>
      </c>
      <c r="E1734">
        <v>109</v>
      </c>
      <c r="F1734">
        <v>1</v>
      </c>
      <c r="G1734">
        <v>1</v>
      </c>
      <c r="H1734">
        <v>1</v>
      </c>
      <c r="I1734" t="s">
        <v>1232</v>
      </c>
      <c r="J1734" t="s">
        <v>3</v>
      </c>
      <c r="K1734" t="s">
        <v>1233</v>
      </c>
      <c r="L1734">
        <v>1191</v>
      </c>
      <c r="N1734">
        <v>1013</v>
      </c>
      <c r="O1734" t="s">
        <v>1220</v>
      </c>
      <c r="P1734" t="s">
        <v>1220</v>
      </c>
      <c r="Q1734">
        <v>1</v>
      </c>
      <c r="X1734">
        <v>0.5</v>
      </c>
      <c r="Y1734">
        <v>0</v>
      </c>
      <c r="Z1734">
        <v>0</v>
      </c>
      <c r="AA1734">
        <v>0</v>
      </c>
      <c r="AB1734">
        <v>424.47</v>
      </c>
      <c r="AC1734">
        <v>0</v>
      </c>
      <c r="AD1734">
        <v>1</v>
      </c>
      <c r="AE1734">
        <v>1</v>
      </c>
      <c r="AF1734" t="s">
        <v>698</v>
      </c>
      <c r="AG1734">
        <v>0.4</v>
      </c>
      <c r="AH1734">
        <v>2</v>
      </c>
      <c r="AI1734">
        <v>292119134</v>
      </c>
      <c r="AJ1734">
        <v>1078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</row>
    <row r="1735" spans="1:44" x14ac:dyDescent="0.2">
      <c r="A1735">
        <f>ROW(Source!A575)</f>
        <v>575</v>
      </c>
      <c r="B1735">
        <v>292119139</v>
      </c>
      <c r="C1735">
        <v>292119133</v>
      </c>
      <c r="D1735">
        <v>277560491</v>
      </c>
      <c r="E1735">
        <v>109</v>
      </c>
      <c r="F1735">
        <v>1</v>
      </c>
      <c r="G1735">
        <v>1</v>
      </c>
      <c r="H1735">
        <v>1</v>
      </c>
      <c r="I1735" t="s">
        <v>1221</v>
      </c>
      <c r="J1735" t="s">
        <v>3</v>
      </c>
      <c r="K1735" t="s">
        <v>1222</v>
      </c>
      <c r="L1735">
        <v>1191</v>
      </c>
      <c r="N1735">
        <v>1013</v>
      </c>
      <c r="O1735" t="s">
        <v>1220</v>
      </c>
      <c r="P1735" t="s">
        <v>1220</v>
      </c>
      <c r="Q1735">
        <v>1</v>
      </c>
      <c r="X1735">
        <v>0.03</v>
      </c>
      <c r="Y1735">
        <v>0</v>
      </c>
      <c r="Z1735">
        <v>0</v>
      </c>
      <c r="AA1735">
        <v>0</v>
      </c>
      <c r="AB1735">
        <v>0</v>
      </c>
      <c r="AC1735">
        <v>0</v>
      </c>
      <c r="AD1735">
        <v>1</v>
      </c>
      <c r="AE1735">
        <v>2</v>
      </c>
      <c r="AF1735" t="s">
        <v>698</v>
      </c>
      <c r="AG1735">
        <v>2.4E-2</v>
      </c>
      <c r="AH1735">
        <v>2</v>
      </c>
      <c r="AI1735">
        <v>292119135</v>
      </c>
      <c r="AJ1735">
        <v>1079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</row>
    <row r="1736" spans="1:44" x14ac:dyDescent="0.2">
      <c r="A1736">
        <f>ROW(Source!A575)</f>
        <v>575</v>
      </c>
      <c r="B1736">
        <v>292119140</v>
      </c>
      <c r="C1736">
        <v>292119133</v>
      </c>
      <c r="D1736">
        <v>277945805</v>
      </c>
      <c r="E1736">
        <v>1</v>
      </c>
      <c r="F1736">
        <v>1</v>
      </c>
      <c r="G1736">
        <v>1</v>
      </c>
      <c r="H1736">
        <v>2</v>
      </c>
      <c r="I1736" t="s">
        <v>1227</v>
      </c>
      <c r="J1736" t="s">
        <v>1228</v>
      </c>
      <c r="K1736" t="s">
        <v>1229</v>
      </c>
      <c r="L1736">
        <v>1368</v>
      </c>
      <c r="N1736">
        <v>1011</v>
      </c>
      <c r="O1736" t="s">
        <v>1090</v>
      </c>
      <c r="P1736" t="s">
        <v>1090</v>
      </c>
      <c r="Q1736">
        <v>1</v>
      </c>
      <c r="X1736">
        <v>0.03</v>
      </c>
      <c r="Y1736">
        <v>0</v>
      </c>
      <c r="Z1736">
        <v>544.70000000000005</v>
      </c>
      <c r="AA1736">
        <v>477.98</v>
      </c>
      <c r="AB1736">
        <v>0</v>
      </c>
      <c r="AC1736">
        <v>0</v>
      </c>
      <c r="AD1736">
        <v>1</v>
      </c>
      <c r="AE1736">
        <v>0</v>
      </c>
      <c r="AF1736" t="s">
        <v>698</v>
      </c>
      <c r="AG1736">
        <v>2.4E-2</v>
      </c>
      <c r="AH1736">
        <v>2</v>
      </c>
      <c r="AI1736">
        <v>292119136</v>
      </c>
      <c r="AJ1736">
        <v>1080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</row>
    <row r="1737" spans="1:44" x14ac:dyDescent="0.2">
      <c r="A1737">
        <f>ROW(Source!A575)</f>
        <v>575</v>
      </c>
      <c r="B1737">
        <v>292119141</v>
      </c>
      <c r="C1737">
        <v>292119133</v>
      </c>
      <c r="D1737">
        <v>277867733</v>
      </c>
      <c r="E1737">
        <v>1</v>
      </c>
      <c r="F1737">
        <v>1</v>
      </c>
      <c r="G1737">
        <v>1</v>
      </c>
      <c r="H1737">
        <v>3</v>
      </c>
      <c r="I1737" t="s">
        <v>1438</v>
      </c>
      <c r="J1737" t="s">
        <v>1439</v>
      </c>
      <c r="K1737" t="s">
        <v>1440</v>
      </c>
      <c r="L1737">
        <v>1346</v>
      </c>
      <c r="N1737">
        <v>1009</v>
      </c>
      <c r="O1737" t="s">
        <v>1242</v>
      </c>
      <c r="P1737" t="s">
        <v>1242</v>
      </c>
      <c r="Q1737">
        <v>1</v>
      </c>
      <c r="X1737">
        <v>0</v>
      </c>
      <c r="Y1737">
        <v>174.93</v>
      </c>
      <c r="Z1737">
        <v>0</v>
      </c>
      <c r="AA1737">
        <v>0</v>
      </c>
      <c r="AB1737">
        <v>0</v>
      </c>
      <c r="AC1737">
        <v>1</v>
      </c>
      <c r="AD1737">
        <v>0</v>
      </c>
      <c r="AE1737">
        <v>0</v>
      </c>
      <c r="AF1737" t="s">
        <v>23</v>
      </c>
      <c r="AG1737">
        <v>0</v>
      </c>
      <c r="AH1737">
        <v>3</v>
      </c>
      <c r="AI1737">
        <v>-1</v>
      </c>
      <c r="AJ1737" t="s">
        <v>3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</row>
    <row r="1738" spans="1:44" x14ac:dyDescent="0.2">
      <c r="A1738">
        <f>ROW(Source!A575)</f>
        <v>575</v>
      </c>
      <c r="B1738">
        <v>292119142</v>
      </c>
      <c r="C1738">
        <v>292119133</v>
      </c>
      <c r="D1738">
        <v>277563539</v>
      </c>
      <c r="E1738">
        <v>109</v>
      </c>
      <c r="F1738">
        <v>1</v>
      </c>
      <c r="G1738">
        <v>1</v>
      </c>
      <c r="H1738">
        <v>3</v>
      </c>
      <c r="I1738" t="s">
        <v>1488</v>
      </c>
      <c r="J1738" t="s">
        <v>3</v>
      </c>
      <c r="K1738" t="s">
        <v>1489</v>
      </c>
      <c r="L1738">
        <v>1339</v>
      </c>
      <c r="N1738">
        <v>1007</v>
      </c>
      <c r="O1738" t="s">
        <v>1477</v>
      </c>
      <c r="P1738" t="s">
        <v>1477</v>
      </c>
      <c r="Q1738">
        <v>1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1</v>
      </c>
      <c r="AD1738">
        <v>0</v>
      </c>
      <c r="AE1738">
        <v>0</v>
      </c>
      <c r="AF1738" t="s">
        <v>23</v>
      </c>
      <c r="AG1738">
        <v>0</v>
      </c>
      <c r="AH1738">
        <v>3</v>
      </c>
      <c r="AI1738">
        <v>-1</v>
      </c>
      <c r="AJ1738" t="s">
        <v>3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</row>
    <row r="1739" spans="1:44" x14ac:dyDescent="0.2">
      <c r="A1739">
        <f>ROW(Source!A575)</f>
        <v>575</v>
      </c>
      <c r="B1739">
        <v>292119143</v>
      </c>
      <c r="C1739">
        <v>292119133</v>
      </c>
      <c r="D1739">
        <v>277896315</v>
      </c>
      <c r="E1739">
        <v>1</v>
      </c>
      <c r="F1739">
        <v>1</v>
      </c>
      <c r="G1739">
        <v>1</v>
      </c>
      <c r="H1739">
        <v>3</v>
      </c>
      <c r="I1739" t="s">
        <v>1334</v>
      </c>
      <c r="J1739" t="s">
        <v>1335</v>
      </c>
      <c r="K1739" t="s">
        <v>1336</v>
      </c>
      <c r="L1739">
        <v>1348</v>
      </c>
      <c r="N1739">
        <v>1009</v>
      </c>
      <c r="O1739" t="s">
        <v>806</v>
      </c>
      <c r="P1739" t="s">
        <v>806</v>
      </c>
      <c r="Q1739">
        <v>1000</v>
      </c>
      <c r="X1739">
        <v>3.0000000000000001E-5</v>
      </c>
      <c r="Y1739">
        <v>80020.98</v>
      </c>
      <c r="Z1739">
        <v>0</v>
      </c>
      <c r="AA1739">
        <v>0</v>
      </c>
      <c r="AB1739">
        <v>0</v>
      </c>
      <c r="AC1739">
        <v>0</v>
      </c>
      <c r="AD1739">
        <v>1</v>
      </c>
      <c r="AE1739">
        <v>0</v>
      </c>
      <c r="AF1739" t="s">
        <v>23</v>
      </c>
      <c r="AG1739">
        <v>0</v>
      </c>
      <c r="AH1739">
        <v>2</v>
      </c>
      <c r="AI1739">
        <v>292119137</v>
      </c>
      <c r="AJ1739">
        <v>1081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</row>
    <row r="1740" spans="1:44" x14ac:dyDescent="0.2">
      <c r="A1740">
        <f>ROW(Source!A576)</f>
        <v>576</v>
      </c>
      <c r="B1740">
        <v>292119149</v>
      </c>
      <c r="C1740">
        <v>292119144</v>
      </c>
      <c r="D1740">
        <v>277560276</v>
      </c>
      <c r="E1740">
        <v>109</v>
      </c>
      <c r="F1740">
        <v>1</v>
      </c>
      <c r="G1740">
        <v>1</v>
      </c>
      <c r="H1740">
        <v>1</v>
      </c>
      <c r="I1740" t="s">
        <v>1232</v>
      </c>
      <c r="J1740" t="s">
        <v>3</v>
      </c>
      <c r="K1740" t="s">
        <v>1233</v>
      </c>
      <c r="L1740">
        <v>1191</v>
      </c>
      <c r="N1740">
        <v>1013</v>
      </c>
      <c r="O1740" t="s">
        <v>1220</v>
      </c>
      <c r="P1740" t="s">
        <v>1220</v>
      </c>
      <c r="Q1740">
        <v>1</v>
      </c>
      <c r="X1740">
        <v>0.5</v>
      </c>
      <c r="Y1740">
        <v>0</v>
      </c>
      <c r="Z1740">
        <v>0</v>
      </c>
      <c r="AA1740">
        <v>0</v>
      </c>
      <c r="AB1740">
        <v>424.47</v>
      </c>
      <c r="AC1740">
        <v>0</v>
      </c>
      <c r="AD1740">
        <v>1</v>
      </c>
      <c r="AE1740">
        <v>1</v>
      </c>
      <c r="AF1740" t="s">
        <v>3</v>
      </c>
      <c r="AG1740">
        <v>0.5</v>
      </c>
      <c r="AH1740">
        <v>2</v>
      </c>
      <c r="AI1740">
        <v>292119145</v>
      </c>
      <c r="AJ1740">
        <v>1082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</row>
    <row r="1741" spans="1:44" x14ac:dyDescent="0.2">
      <c r="A1741">
        <f>ROW(Source!A576)</f>
        <v>576</v>
      </c>
      <c r="B1741">
        <v>292119150</v>
      </c>
      <c r="C1741">
        <v>292119144</v>
      </c>
      <c r="D1741">
        <v>277560491</v>
      </c>
      <c r="E1741">
        <v>109</v>
      </c>
      <c r="F1741">
        <v>1</v>
      </c>
      <c r="G1741">
        <v>1</v>
      </c>
      <c r="H1741">
        <v>1</v>
      </c>
      <c r="I1741" t="s">
        <v>1221</v>
      </c>
      <c r="J1741" t="s">
        <v>3</v>
      </c>
      <c r="K1741" t="s">
        <v>1222</v>
      </c>
      <c r="L1741">
        <v>1191</v>
      </c>
      <c r="N1741">
        <v>1013</v>
      </c>
      <c r="O1741" t="s">
        <v>1220</v>
      </c>
      <c r="P1741" t="s">
        <v>1220</v>
      </c>
      <c r="Q1741">
        <v>1</v>
      </c>
      <c r="X1741">
        <v>0.03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1</v>
      </c>
      <c r="AE1741">
        <v>2</v>
      </c>
      <c r="AF1741" t="s">
        <v>3</v>
      </c>
      <c r="AG1741">
        <v>0.03</v>
      </c>
      <c r="AH1741">
        <v>2</v>
      </c>
      <c r="AI1741">
        <v>292119146</v>
      </c>
      <c r="AJ1741">
        <v>1083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</row>
    <row r="1742" spans="1:44" x14ac:dyDescent="0.2">
      <c r="A1742">
        <f>ROW(Source!A576)</f>
        <v>576</v>
      </c>
      <c r="B1742">
        <v>292119151</v>
      </c>
      <c r="C1742">
        <v>292119144</v>
      </c>
      <c r="D1742">
        <v>277945805</v>
      </c>
      <c r="E1742">
        <v>1</v>
      </c>
      <c r="F1742">
        <v>1</v>
      </c>
      <c r="G1742">
        <v>1</v>
      </c>
      <c r="H1742">
        <v>2</v>
      </c>
      <c r="I1742" t="s">
        <v>1227</v>
      </c>
      <c r="J1742" t="s">
        <v>1228</v>
      </c>
      <c r="K1742" t="s">
        <v>1229</v>
      </c>
      <c r="L1742">
        <v>1368</v>
      </c>
      <c r="N1742">
        <v>1011</v>
      </c>
      <c r="O1742" t="s">
        <v>1090</v>
      </c>
      <c r="P1742" t="s">
        <v>1090</v>
      </c>
      <c r="Q1742">
        <v>1</v>
      </c>
      <c r="X1742">
        <v>0.03</v>
      </c>
      <c r="Y1742">
        <v>0</v>
      </c>
      <c r="Z1742">
        <v>544.70000000000005</v>
      </c>
      <c r="AA1742">
        <v>477.98</v>
      </c>
      <c r="AB1742">
        <v>0</v>
      </c>
      <c r="AC1742">
        <v>0</v>
      </c>
      <c r="AD1742">
        <v>1</v>
      </c>
      <c r="AE1742">
        <v>0</v>
      </c>
      <c r="AF1742" t="s">
        <v>3</v>
      </c>
      <c r="AG1742">
        <v>0.03</v>
      </c>
      <c r="AH1742">
        <v>2</v>
      </c>
      <c r="AI1742">
        <v>292119147</v>
      </c>
      <c r="AJ1742">
        <v>1084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>
        <v>0</v>
      </c>
    </row>
    <row r="1743" spans="1:44" x14ac:dyDescent="0.2">
      <c r="A1743">
        <f>ROW(Source!A576)</f>
        <v>576</v>
      </c>
      <c r="B1743">
        <v>292119152</v>
      </c>
      <c r="C1743">
        <v>292119144</v>
      </c>
      <c r="D1743">
        <v>277867733</v>
      </c>
      <c r="E1743">
        <v>1</v>
      </c>
      <c r="F1743">
        <v>1</v>
      </c>
      <c r="G1743">
        <v>1</v>
      </c>
      <c r="H1743">
        <v>3</v>
      </c>
      <c r="I1743" t="s">
        <v>1438</v>
      </c>
      <c r="J1743" t="s">
        <v>1439</v>
      </c>
      <c r="K1743" t="s">
        <v>1440</v>
      </c>
      <c r="L1743">
        <v>1346</v>
      </c>
      <c r="N1743">
        <v>1009</v>
      </c>
      <c r="O1743" t="s">
        <v>1242</v>
      </c>
      <c r="P1743" t="s">
        <v>1242</v>
      </c>
      <c r="Q1743">
        <v>1</v>
      </c>
      <c r="X1743">
        <v>0</v>
      </c>
      <c r="Y1743">
        <v>174.93</v>
      </c>
      <c r="Z1743">
        <v>0</v>
      </c>
      <c r="AA1743">
        <v>0</v>
      </c>
      <c r="AB1743">
        <v>0</v>
      </c>
      <c r="AC1743">
        <v>1</v>
      </c>
      <c r="AD1743">
        <v>0</v>
      </c>
      <c r="AE1743">
        <v>0</v>
      </c>
      <c r="AF1743" t="s">
        <v>23</v>
      </c>
      <c r="AG1743">
        <v>0</v>
      </c>
      <c r="AH1743">
        <v>3</v>
      </c>
      <c r="AI1743">
        <v>-1</v>
      </c>
      <c r="AJ1743" t="s">
        <v>3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</row>
    <row r="1744" spans="1:44" x14ac:dyDescent="0.2">
      <c r="A1744">
        <f>ROW(Source!A576)</f>
        <v>576</v>
      </c>
      <c r="B1744">
        <v>292119153</v>
      </c>
      <c r="C1744">
        <v>292119144</v>
      </c>
      <c r="D1744">
        <v>277563539</v>
      </c>
      <c r="E1744">
        <v>109</v>
      </c>
      <c r="F1744">
        <v>1</v>
      </c>
      <c r="G1744">
        <v>1</v>
      </c>
      <c r="H1744">
        <v>3</v>
      </c>
      <c r="I1744" t="s">
        <v>1488</v>
      </c>
      <c r="J1744" t="s">
        <v>3</v>
      </c>
      <c r="K1744" t="s">
        <v>1489</v>
      </c>
      <c r="L1744">
        <v>1339</v>
      </c>
      <c r="N1744">
        <v>1007</v>
      </c>
      <c r="O1744" t="s">
        <v>1477</v>
      </c>
      <c r="P1744" t="s">
        <v>1477</v>
      </c>
      <c r="Q1744">
        <v>1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1</v>
      </c>
      <c r="AD1744">
        <v>0</v>
      </c>
      <c r="AE1744">
        <v>0</v>
      </c>
      <c r="AF1744" t="s">
        <v>23</v>
      </c>
      <c r="AG1744">
        <v>0</v>
      </c>
      <c r="AH1744">
        <v>3</v>
      </c>
      <c r="AI1744">
        <v>-1</v>
      </c>
      <c r="AJ1744" t="s">
        <v>3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</row>
    <row r="1745" spans="1:44" x14ac:dyDescent="0.2">
      <c r="A1745">
        <f>ROW(Source!A576)</f>
        <v>576</v>
      </c>
      <c r="B1745">
        <v>292119154</v>
      </c>
      <c r="C1745">
        <v>292119144</v>
      </c>
      <c r="D1745">
        <v>277896315</v>
      </c>
      <c r="E1745">
        <v>1</v>
      </c>
      <c r="F1745">
        <v>1</v>
      </c>
      <c r="G1745">
        <v>1</v>
      </c>
      <c r="H1745">
        <v>3</v>
      </c>
      <c r="I1745" t="s">
        <v>1334</v>
      </c>
      <c r="J1745" t="s">
        <v>1335</v>
      </c>
      <c r="K1745" t="s">
        <v>1336</v>
      </c>
      <c r="L1745">
        <v>1348</v>
      </c>
      <c r="N1745">
        <v>1009</v>
      </c>
      <c r="O1745" t="s">
        <v>806</v>
      </c>
      <c r="P1745" t="s">
        <v>806</v>
      </c>
      <c r="Q1745">
        <v>1000</v>
      </c>
      <c r="X1745">
        <v>3.0000000000000001E-5</v>
      </c>
      <c r="Y1745">
        <v>80020.98</v>
      </c>
      <c r="Z1745">
        <v>0</v>
      </c>
      <c r="AA1745">
        <v>0</v>
      </c>
      <c r="AB1745">
        <v>0</v>
      </c>
      <c r="AC1745">
        <v>0</v>
      </c>
      <c r="AD1745">
        <v>1</v>
      </c>
      <c r="AE1745">
        <v>0</v>
      </c>
      <c r="AF1745" t="s">
        <v>23</v>
      </c>
      <c r="AG1745">
        <v>0</v>
      </c>
      <c r="AH1745">
        <v>2</v>
      </c>
      <c r="AI1745">
        <v>292119148</v>
      </c>
      <c r="AJ1745">
        <v>1085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0</v>
      </c>
      <c r="AR1745">
        <v>0</v>
      </c>
    </row>
    <row r="1746" spans="1:44" x14ac:dyDescent="0.2">
      <c r="A1746">
        <f>ROW(Source!A577)</f>
        <v>577</v>
      </c>
      <c r="B1746">
        <v>292119161</v>
      </c>
      <c r="C1746">
        <v>292119155</v>
      </c>
      <c r="D1746">
        <v>277560272</v>
      </c>
      <c r="E1746">
        <v>109</v>
      </c>
      <c r="F1746">
        <v>1</v>
      </c>
      <c r="G1746">
        <v>1</v>
      </c>
      <c r="H1746">
        <v>1</v>
      </c>
      <c r="I1746" t="s">
        <v>1304</v>
      </c>
      <c r="J1746" t="s">
        <v>3</v>
      </c>
      <c r="K1746" t="s">
        <v>1305</v>
      </c>
      <c r="L1746">
        <v>1191</v>
      </c>
      <c r="N1746">
        <v>1013</v>
      </c>
      <c r="O1746" t="s">
        <v>1220</v>
      </c>
      <c r="P1746" t="s">
        <v>1220</v>
      </c>
      <c r="Q1746">
        <v>1</v>
      </c>
      <c r="X1746">
        <v>0.3</v>
      </c>
      <c r="Y1746">
        <v>0</v>
      </c>
      <c r="Z1746">
        <v>0</v>
      </c>
      <c r="AA1746">
        <v>0</v>
      </c>
      <c r="AB1746">
        <v>420.91</v>
      </c>
      <c r="AC1746">
        <v>0</v>
      </c>
      <c r="AD1746">
        <v>1</v>
      </c>
      <c r="AE1746">
        <v>1</v>
      </c>
      <c r="AF1746" t="s">
        <v>698</v>
      </c>
      <c r="AG1746">
        <v>0.24</v>
      </c>
      <c r="AH1746">
        <v>2</v>
      </c>
      <c r="AI1746">
        <v>292119156</v>
      </c>
      <c r="AJ1746">
        <v>1086</v>
      </c>
      <c r="AK1746">
        <v>0</v>
      </c>
      <c r="AL1746">
        <v>0</v>
      </c>
      <c r="AM1746">
        <v>0</v>
      </c>
      <c r="AN1746">
        <v>0</v>
      </c>
      <c r="AO1746">
        <v>0</v>
      </c>
      <c r="AP1746">
        <v>0</v>
      </c>
      <c r="AQ1746">
        <v>0</v>
      </c>
      <c r="AR1746">
        <v>0</v>
      </c>
    </row>
    <row r="1747" spans="1:44" x14ac:dyDescent="0.2">
      <c r="A1747">
        <f>ROW(Source!A577)</f>
        <v>577</v>
      </c>
      <c r="B1747">
        <v>292119162</v>
      </c>
      <c r="C1747">
        <v>292119155</v>
      </c>
      <c r="D1747">
        <v>277560491</v>
      </c>
      <c r="E1747">
        <v>109</v>
      </c>
      <c r="F1747">
        <v>1</v>
      </c>
      <c r="G1747">
        <v>1</v>
      </c>
      <c r="H1747">
        <v>1</v>
      </c>
      <c r="I1747" t="s">
        <v>1221</v>
      </c>
      <c r="J1747" t="s">
        <v>3</v>
      </c>
      <c r="K1747" t="s">
        <v>1222</v>
      </c>
      <c r="L1747">
        <v>1191</v>
      </c>
      <c r="N1747">
        <v>1013</v>
      </c>
      <c r="O1747" t="s">
        <v>1220</v>
      </c>
      <c r="P1747" t="s">
        <v>1220</v>
      </c>
      <c r="Q1747">
        <v>1</v>
      </c>
      <c r="X1747">
        <v>0.02</v>
      </c>
      <c r="Y1747">
        <v>0</v>
      </c>
      <c r="Z1747">
        <v>0</v>
      </c>
      <c r="AA1747">
        <v>0</v>
      </c>
      <c r="AB1747">
        <v>0</v>
      </c>
      <c r="AC1747">
        <v>0</v>
      </c>
      <c r="AD1747">
        <v>1</v>
      </c>
      <c r="AE1747">
        <v>2</v>
      </c>
      <c r="AF1747" t="s">
        <v>698</v>
      </c>
      <c r="AG1747">
        <v>1.6E-2</v>
      </c>
      <c r="AH1747">
        <v>2</v>
      </c>
      <c r="AI1747">
        <v>292119157</v>
      </c>
      <c r="AJ1747">
        <v>1087</v>
      </c>
      <c r="AK1747">
        <v>0</v>
      </c>
      <c r="AL1747">
        <v>0</v>
      </c>
      <c r="AM1747">
        <v>0</v>
      </c>
      <c r="AN1747">
        <v>0</v>
      </c>
      <c r="AO1747">
        <v>0</v>
      </c>
      <c r="AP1747">
        <v>0</v>
      </c>
      <c r="AQ1747">
        <v>0</v>
      </c>
      <c r="AR1747">
        <v>0</v>
      </c>
    </row>
    <row r="1748" spans="1:44" x14ac:dyDescent="0.2">
      <c r="A1748">
        <f>ROW(Source!A577)</f>
        <v>577</v>
      </c>
      <c r="B1748">
        <v>292119163</v>
      </c>
      <c r="C1748">
        <v>292119155</v>
      </c>
      <c r="D1748">
        <v>277945805</v>
      </c>
      <c r="E1748">
        <v>1</v>
      </c>
      <c r="F1748">
        <v>1</v>
      </c>
      <c r="G1748">
        <v>1</v>
      </c>
      <c r="H1748">
        <v>2</v>
      </c>
      <c r="I1748" t="s">
        <v>1227</v>
      </c>
      <c r="J1748" t="s">
        <v>1228</v>
      </c>
      <c r="K1748" t="s">
        <v>1229</v>
      </c>
      <c r="L1748">
        <v>1368</v>
      </c>
      <c r="N1748">
        <v>1011</v>
      </c>
      <c r="O1748" t="s">
        <v>1090</v>
      </c>
      <c r="P1748" t="s">
        <v>1090</v>
      </c>
      <c r="Q1748">
        <v>1</v>
      </c>
      <c r="X1748">
        <v>0.02</v>
      </c>
      <c r="Y1748">
        <v>0</v>
      </c>
      <c r="Z1748">
        <v>544.70000000000005</v>
      </c>
      <c r="AA1748">
        <v>477.98</v>
      </c>
      <c r="AB1748">
        <v>0</v>
      </c>
      <c r="AC1748">
        <v>0</v>
      </c>
      <c r="AD1748">
        <v>1</v>
      </c>
      <c r="AE1748">
        <v>0</v>
      </c>
      <c r="AF1748" t="s">
        <v>698</v>
      </c>
      <c r="AG1748">
        <v>1.6E-2</v>
      </c>
      <c r="AH1748">
        <v>2</v>
      </c>
      <c r="AI1748">
        <v>292119158</v>
      </c>
      <c r="AJ1748">
        <v>1088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</row>
    <row r="1749" spans="1:44" x14ac:dyDescent="0.2">
      <c r="A1749">
        <f>ROW(Source!A577)</f>
        <v>577</v>
      </c>
      <c r="B1749">
        <v>292119164</v>
      </c>
      <c r="C1749">
        <v>292119155</v>
      </c>
      <c r="D1749">
        <v>277867733</v>
      </c>
      <c r="E1749">
        <v>1</v>
      </c>
      <c r="F1749">
        <v>1</v>
      </c>
      <c r="G1749">
        <v>1</v>
      </c>
      <c r="H1749">
        <v>3</v>
      </c>
      <c r="I1749" t="s">
        <v>1438</v>
      </c>
      <c r="J1749" t="s">
        <v>1439</v>
      </c>
      <c r="K1749" t="s">
        <v>1440</v>
      </c>
      <c r="L1749">
        <v>1346</v>
      </c>
      <c r="N1749">
        <v>1009</v>
      </c>
      <c r="O1749" t="s">
        <v>1242</v>
      </c>
      <c r="P1749" t="s">
        <v>1242</v>
      </c>
      <c r="Q1749">
        <v>1</v>
      </c>
      <c r="X1749">
        <v>0</v>
      </c>
      <c r="Y1749">
        <v>174.93</v>
      </c>
      <c r="Z1749">
        <v>0</v>
      </c>
      <c r="AA1749">
        <v>0</v>
      </c>
      <c r="AB1749">
        <v>0</v>
      </c>
      <c r="AC1749">
        <v>1</v>
      </c>
      <c r="AD1749">
        <v>0</v>
      </c>
      <c r="AE1749">
        <v>0</v>
      </c>
      <c r="AF1749" t="s">
        <v>23</v>
      </c>
      <c r="AG1749">
        <v>0</v>
      </c>
      <c r="AH1749">
        <v>3</v>
      </c>
      <c r="AI1749">
        <v>-1</v>
      </c>
      <c r="AJ1749" t="s">
        <v>3</v>
      </c>
      <c r="AK1749">
        <v>0</v>
      </c>
      <c r="AL1749">
        <v>0</v>
      </c>
      <c r="AM1749">
        <v>0</v>
      </c>
      <c r="AN1749">
        <v>0</v>
      </c>
      <c r="AO1749">
        <v>0</v>
      </c>
      <c r="AP1749">
        <v>0</v>
      </c>
      <c r="AQ1749">
        <v>0</v>
      </c>
      <c r="AR1749">
        <v>0</v>
      </c>
    </row>
    <row r="1750" spans="1:44" x14ac:dyDescent="0.2">
      <c r="A1750">
        <f>ROW(Source!A577)</f>
        <v>577</v>
      </c>
      <c r="B1750">
        <v>292119165</v>
      </c>
      <c r="C1750">
        <v>292119155</v>
      </c>
      <c r="D1750">
        <v>277562018</v>
      </c>
      <c r="E1750">
        <v>109</v>
      </c>
      <c r="F1750">
        <v>1</v>
      </c>
      <c r="G1750">
        <v>1</v>
      </c>
      <c r="H1750">
        <v>3</v>
      </c>
      <c r="I1750" t="s">
        <v>1507</v>
      </c>
      <c r="J1750" t="s">
        <v>3</v>
      </c>
      <c r="K1750" t="s">
        <v>1508</v>
      </c>
      <c r="L1750">
        <v>1339</v>
      </c>
      <c r="N1750">
        <v>1007</v>
      </c>
      <c r="O1750" t="s">
        <v>1477</v>
      </c>
      <c r="P1750" t="s">
        <v>1477</v>
      </c>
      <c r="Q1750">
        <v>1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1</v>
      </c>
      <c r="AD1750">
        <v>0</v>
      </c>
      <c r="AE1750">
        <v>0</v>
      </c>
      <c r="AF1750" t="s">
        <v>23</v>
      </c>
      <c r="AG1750">
        <v>0</v>
      </c>
      <c r="AH1750">
        <v>3</v>
      </c>
      <c r="AI1750">
        <v>-1</v>
      </c>
      <c r="AJ1750" t="s">
        <v>3</v>
      </c>
      <c r="AK1750">
        <v>0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0</v>
      </c>
      <c r="AR1750">
        <v>0</v>
      </c>
    </row>
    <row r="1751" spans="1:44" x14ac:dyDescent="0.2">
      <c r="A1751">
        <f>ROW(Source!A577)</f>
        <v>577</v>
      </c>
      <c r="B1751">
        <v>292119166</v>
      </c>
      <c r="C1751">
        <v>292119155</v>
      </c>
      <c r="D1751">
        <v>277562780</v>
      </c>
      <c r="E1751">
        <v>109</v>
      </c>
      <c r="F1751">
        <v>1</v>
      </c>
      <c r="G1751">
        <v>1</v>
      </c>
      <c r="H1751">
        <v>3</v>
      </c>
      <c r="I1751" t="s">
        <v>1482</v>
      </c>
      <c r="J1751" t="s">
        <v>3</v>
      </c>
      <c r="K1751" t="s">
        <v>1483</v>
      </c>
      <c r="L1751">
        <v>1346</v>
      </c>
      <c r="N1751">
        <v>1009</v>
      </c>
      <c r="O1751" t="s">
        <v>1242</v>
      </c>
      <c r="P1751" t="s">
        <v>1242</v>
      </c>
      <c r="Q1751">
        <v>1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1</v>
      </c>
      <c r="AD1751">
        <v>0</v>
      </c>
      <c r="AE1751">
        <v>0</v>
      </c>
      <c r="AF1751" t="s">
        <v>23</v>
      </c>
      <c r="AG1751">
        <v>0</v>
      </c>
      <c r="AH1751">
        <v>3</v>
      </c>
      <c r="AI1751">
        <v>-1</v>
      </c>
      <c r="AJ1751" t="s">
        <v>3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</row>
    <row r="1752" spans="1:44" x14ac:dyDescent="0.2">
      <c r="A1752">
        <f>ROW(Source!A577)</f>
        <v>577</v>
      </c>
      <c r="B1752">
        <v>292119167</v>
      </c>
      <c r="C1752">
        <v>292119155</v>
      </c>
      <c r="D1752">
        <v>277896315</v>
      </c>
      <c r="E1752">
        <v>1</v>
      </c>
      <c r="F1752">
        <v>1</v>
      </c>
      <c r="G1752">
        <v>1</v>
      </c>
      <c r="H1752">
        <v>3</v>
      </c>
      <c r="I1752" t="s">
        <v>1334</v>
      </c>
      <c r="J1752" t="s">
        <v>1335</v>
      </c>
      <c r="K1752" t="s">
        <v>1336</v>
      </c>
      <c r="L1752">
        <v>1348</v>
      </c>
      <c r="N1752">
        <v>1009</v>
      </c>
      <c r="O1752" t="s">
        <v>806</v>
      </c>
      <c r="P1752" t="s">
        <v>806</v>
      </c>
      <c r="Q1752">
        <v>1000</v>
      </c>
      <c r="X1752">
        <v>3.0000000000000001E-5</v>
      </c>
      <c r="Y1752">
        <v>80020.98</v>
      </c>
      <c r="Z1752">
        <v>0</v>
      </c>
      <c r="AA1752">
        <v>0</v>
      </c>
      <c r="AB1752">
        <v>0</v>
      </c>
      <c r="AC1752">
        <v>0</v>
      </c>
      <c r="AD1752">
        <v>1</v>
      </c>
      <c r="AE1752">
        <v>0</v>
      </c>
      <c r="AF1752" t="s">
        <v>23</v>
      </c>
      <c r="AG1752">
        <v>0</v>
      </c>
      <c r="AH1752">
        <v>2</v>
      </c>
      <c r="AI1752">
        <v>292119159</v>
      </c>
      <c r="AJ1752">
        <v>1089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  <c r="AR1752">
        <v>0</v>
      </c>
    </row>
    <row r="1753" spans="1:44" x14ac:dyDescent="0.2">
      <c r="A1753">
        <f>ROW(Source!A577)</f>
        <v>577</v>
      </c>
      <c r="B1753">
        <v>292119168</v>
      </c>
      <c r="C1753">
        <v>292119155</v>
      </c>
      <c r="D1753">
        <v>277896321</v>
      </c>
      <c r="E1753">
        <v>1</v>
      </c>
      <c r="F1753">
        <v>1</v>
      </c>
      <c r="G1753">
        <v>1</v>
      </c>
      <c r="H1753">
        <v>3</v>
      </c>
      <c r="I1753" t="s">
        <v>1337</v>
      </c>
      <c r="J1753" t="s">
        <v>1338</v>
      </c>
      <c r="K1753" t="s">
        <v>1339</v>
      </c>
      <c r="L1753">
        <v>1348</v>
      </c>
      <c r="N1753">
        <v>1009</v>
      </c>
      <c r="O1753" t="s">
        <v>806</v>
      </c>
      <c r="P1753" t="s">
        <v>806</v>
      </c>
      <c r="Q1753">
        <v>1000</v>
      </c>
      <c r="X1753">
        <v>1E-4</v>
      </c>
      <c r="Y1753">
        <v>40917.440000000002</v>
      </c>
      <c r="Z1753">
        <v>0</v>
      </c>
      <c r="AA1753">
        <v>0</v>
      </c>
      <c r="AB1753">
        <v>0</v>
      </c>
      <c r="AC1753">
        <v>0</v>
      </c>
      <c r="AD1753">
        <v>1</v>
      </c>
      <c r="AE1753">
        <v>0</v>
      </c>
      <c r="AF1753" t="s">
        <v>23</v>
      </c>
      <c r="AG1753">
        <v>0</v>
      </c>
      <c r="AH1753">
        <v>2</v>
      </c>
      <c r="AI1753">
        <v>292119160</v>
      </c>
      <c r="AJ1753">
        <v>1090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0</v>
      </c>
      <c r="AQ1753">
        <v>0</v>
      </c>
      <c r="AR1753">
        <v>0</v>
      </c>
    </row>
    <row r="1754" spans="1:44" x14ac:dyDescent="0.2">
      <c r="A1754">
        <f>ROW(Source!A578)</f>
        <v>578</v>
      </c>
      <c r="B1754">
        <v>292119175</v>
      </c>
      <c r="C1754">
        <v>292119169</v>
      </c>
      <c r="D1754">
        <v>277560272</v>
      </c>
      <c r="E1754">
        <v>109</v>
      </c>
      <c r="F1754">
        <v>1</v>
      </c>
      <c r="G1754">
        <v>1</v>
      </c>
      <c r="H1754">
        <v>1</v>
      </c>
      <c r="I1754" t="s">
        <v>1304</v>
      </c>
      <c r="J1754" t="s">
        <v>3</v>
      </c>
      <c r="K1754" t="s">
        <v>1305</v>
      </c>
      <c r="L1754">
        <v>1191</v>
      </c>
      <c r="N1754">
        <v>1013</v>
      </c>
      <c r="O1754" t="s">
        <v>1220</v>
      </c>
      <c r="P1754" t="s">
        <v>1220</v>
      </c>
      <c r="Q1754">
        <v>1</v>
      </c>
      <c r="X1754">
        <v>0.3</v>
      </c>
      <c r="Y1754">
        <v>0</v>
      </c>
      <c r="Z1754">
        <v>0</v>
      </c>
      <c r="AA1754">
        <v>0</v>
      </c>
      <c r="AB1754">
        <v>420.91</v>
      </c>
      <c r="AC1754">
        <v>0</v>
      </c>
      <c r="AD1754">
        <v>1</v>
      </c>
      <c r="AE1754">
        <v>1</v>
      </c>
      <c r="AF1754" t="s">
        <v>3</v>
      </c>
      <c r="AG1754">
        <v>0.3</v>
      </c>
      <c r="AH1754">
        <v>2</v>
      </c>
      <c r="AI1754">
        <v>292119170</v>
      </c>
      <c r="AJ1754">
        <v>1091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0</v>
      </c>
    </row>
    <row r="1755" spans="1:44" x14ac:dyDescent="0.2">
      <c r="A1755">
        <f>ROW(Source!A578)</f>
        <v>578</v>
      </c>
      <c r="B1755">
        <v>292119176</v>
      </c>
      <c r="C1755">
        <v>292119169</v>
      </c>
      <c r="D1755">
        <v>277560491</v>
      </c>
      <c r="E1755">
        <v>109</v>
      </c>
      <c r="F1755">
        <v>1</v>
      </c>
      <c r="G1755">
        <v>1</v>
      </c>
      <c r="H1755">
        <v>1</v>
      </c>
      <c r="I1755" t="s">
        <v>1221</v>
      </c>
      <c r="J1755" t="s">
        <v>3</v>
      </c>
      <c r="K1755" t="s">
        <v>1222</v>
      </c>
      <c r="L1755">
        <v>1191</v>
      </c>
      <c r="N1755">
        <v>1013</v>
      </c>
      <c r="O1755" t="s">
        <v>1220</v>
      </c>
      <c r="P1755" t="s">
        <v>1220</v>
      </c>
      <c r="Q1755">
        <v>1</v>
      </c>
      <c r="X1755">
        <v>0.02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1</v>
      </c>
      <c r="AE1755">
        <v>2</v>
      </c>
      <c r="AF1755" t="s">
        <v>3</v>
      </c>
      <c r="AG1755">
        <v>0.02</v>
      </c>
      <c r="AH1755">
        <v>2</v>
      </c>
      <c r="AI1755">
        <v>292119171</v>
      </c>
      <c r="AJ1755">
        <v>1092</v>
      </c>
      <c r="AK1755">
        <v>0</v>
      </c>
      <c r="AL1755">
        <v>0</v>
      </c>
      <c r="AM1755">
        <v>0</v>
      </c>
      <c r="AN1755">
        <v>0</v>
      </c>
      <c r="AO1755">
        <v>0</v>
      </c>
      <c r="AP1755">
        <v>0</v>
      </c>
      <c r="AQ1755">
        <v>0</v>
      </c>
      <c r="AR1755">
        <v>0</v>
      </c>
    </row>
    <row r="1756" spans="1:44" x14ac:dyDescent="0.2">
      <c r="A1756">
        <f>ROW(Source!A578)</f>
        <v>578</v>
      </c>
      <c r="B1756">
        <v>292119177</v>
      </c>
      <c r="C1756">
        <v>292119169</v>
      </c>
      <c r="D1756">
        <v>277945805</v>
      </c>
      <c r="E1756">
        <v>1</v>
      </c>
      <c r="F1756">
        <v>1</v>
      </c>
      <c r="G1756">
        <v>1</v>
      </c>
      <c r="H1756">
        <v>2</v>
      </c>
      <c r="I1756" t="s">
        <v>1227</v>
      </c>
      <c r="J1756" t="s">
        <v>1228</v>
      </c>
      <c r="K1756" t="s">
        <v>1229</v>
      </c>
      <c r="L1756">
        <v>1368</v>
      </c>
      <c r="N1756">
        <v>1011</v>
      </c>
      <c r="O1756" t="s">
        <v>1090</v>
      </c>
      <c r="P1756" t="s">
        <v>1090</v>
      </c>
      <c r="Q1756">
        <v>1</v>
      </c>
      <c r="X1756">
        <v>0.02</v>
      </c>
      <c r="Y1756">
        <v>0</v>
      </c>
      <c r="Z1756">
        <v>544.70000000000005</v>
      </c>
      <c r="AA1756">
        <v>477.98</v>
      </c>
      <c r="AB1756">
        <v>0</v>
      </c>
      <c r="AC1756">
        <v>0</v>
      </c>
      <c r="AD1756">
        <v>1</v>
      </c>
      <c r="AE1756">
        <v>0</v>
      </c>
      <c r="AF1756" t="s">
        <v>3</v>
      </c>
      <c r="AG1756">
        <v>0.02</v>
      </c>
      <c r="AH1756">
        <v>2</v>
      </c>
      <c r="AI1756">
        <v>292119172</v>
      </c>
      <c r="AJ1756">
        <v>1093</v>
      </c>
      <c r="AK1756">
        <v>0</v>
      </c>
      <c r="AL1756">
        <v>0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</row>
    <row r="1757" spans="1:44" x14ac:dyDescent="0.2">
      <c r="A1757">
        <f>ROW(Source!A578)</f>
        <v>578</v>
      </c>
      <c r="B1757">
        <v>292119178</v>
      </c>
      <c r="C1757">
        <v>292119169</v>
      </c>
      <c r="D1757">
        <v>277867733</v>
      </c>
      <c r="E1757">
        <v>1</v>
      </c>
      <c r="F1757">
        <v>1</v>
      </c>
      <c r="G1757">
        <v>1</v>
      </c>
      <c r="H1757">
        <v>3</v>
      </c>
      <c r="I1757" t="s">
        <v>1438</v>
      </c>
      <c r="J1757" t="s">
        <v>1439</v>
      </c>
      <c r="K1757" t="s">
        <v>1440</v>
      </c>
      <c r="L1757">
        <v>1346</v>
      </c>
      <c r="N1757">
        <v>1009</v>
      </c>
      <c r="O1757" t="s">
        <v>1242</v>
      </c>
      <c r="P1757" t="s">
        <v>1242</v>
      </c>
      <c r="Q1757">
        <v>1</v>
      </c>
      <c r="X1757">
        <v>0</v>
      </c>
      <c r="Y1757">
        <v>174.93</v>
      </c>
      <c r="Z1757">
        <v>0</v>
      </c>
      <c r="AA1757">
        <v>0</v>
      </c>
      <c r="AB1757">
        <v>0</v>
      </c>
      <c r="AC1757">
        <v>1</v>
      </c>
      <c r="AD1757">
        <v>0</v>
      </c>
      <c r="AE1757">
        <v>0</v>
      </c>
      <c r="AF1757" t="s">
        <v>23</v>
      </c>
      <c r="AG1757">
        <v>0</v>
      </c>
      <c r="AH1757">
        <v>3</v>
      </c>
      <c r="AI1757">
        <v>-1</v>
      </c>
      <c r="AJ1757" t="s">
        <v>3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</row>
    <row r="1758" spans="1:44" x14ac:dyDescent="0.2">
      <c r="A1758">
        <f>ROW(Source!A578)</f>
        <v>578</v>
      </c>
      <c r="B1758">
        <v>292119179</v>
      </c>
      <c r="C1758">
        <v>292119169</v>
      </c>
      <c r="D1758">
        <v>277562018</v>
      </c>
      <c r="E1758">
        <v>109</v>
      </c>
      <c r="F1758">
        <v>1</v>
      </c>
      <c r="G1758">
        <v>1</v>
      </c>
      <c r="H1758">
        <v>3</v>
      </c>
      <c r="I1758" t="s">
        <v>1507</v>
      </c>
      <c r="J1758" t="s">
        <v>3</v>
      </c>
      <c r="K1758" t="s">
        <v>1508</v>
      </c>
      <c r="L1758">
        <v>1339</v>
      </c>
      <c r="N1758">
        <v>1007</v>
      </c>
      <c r="O1758" t="s">
        <v>1477</v>
      </c>
      <c r="P1758" t="s">
        <v>1477</v>
      </c>
      <c r="Q1758">
        <v>1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1</v>
      </c>
      <c r="AD1758">
        <v>0</v>
      </c>
      <c r="AE1758">
        <v>0</v>
      </c>
      <c r="AF1758" t="s">
        <v>23</v>
      </c>
      <c r="AG1758">
        <v>0</v>
      </c>
      <c r="AH1758">
        <v>3</v>
      </c>
      <c r="AI1758">
        <v>-1</v>
      </c>
      <c r="AJ1758" t="s">
        <v>3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0</v>
      </c>
      <c r="AQ1758">
        <v>0</v>
      </c>
      <c r="AR1758">
        <v>0</v>
      </c>
    </row>
    <row r="1759" spans="1:44" x14ac:dyDescent="0.2">
      <c r="A1759">
        <f>ROW(Source!A578)</f>
        <v>578</v>
      </c>
      <c r="B1759">
        <v>292119180</v>
      </c>
      <c r="C1759">
        <v>292119169</v>
      </c>
      <c r="D1759">
        <v>277562780</v>
      </c>
      <c r="E1759">
        <v>109</v>
      </c>
      <c r="F1759">
        <v>1</v>
      </c>
      <c r="G1759">
        <v>1</v>
      </c>
      <c r="H1759">
        <v>3</v>
      </c>
      <c r="I1759" t="s">
        <v>1482</v>
      </c>
      <c r="J1759" t="s">
        <v>3</v>
      </c>
      <c r="K1759" t="s">
        <v>1483</v>
      </c>
      <c r="L1759">
        <v>1346</v>
      </c>
      <c r="N1759">
        <v>1009</v>
      </c>
      <c r="O1759" t="s">
        <v>1242</v>
      </c>
      <c r="P1759" t="s">
        <v>1242</v>
      </c>
      <c r="Q1759">
        <v>1</v>
      </c>
      <c r="X1759">
        <v>0</v>
      </c>
      <c r="Y1759">
        <v>0</v>
      </c>
      <c r="Z1759">
        <v>0</v>
      </c>
      <c r="AA1759">
        <v>0</v>
      </c>
      <c r="AB1759">
        <v>0</v>
      </c>
      <c r="AC1759">
        <v>1</v>
      </c>
      <c r="AD1759">
        <v>0</v>
      </c>
      <c r="AE1759">
        <v>0</v>
      </c>
      <c r="AF1759" t="s">
        <v>23</v>
      </c>
      <c r="AG1759">
        <v>0</v>
      </c>
      <c r="AH1759">
        <v>3</v>
      </c>
      <c r="AI1759">
        <v>-1</v>
      </c>
      <c r="AJ1759" t="s">
        <v>3</v>
      </c>
      <c r="AK1759">
        <v>0</v>
      </c>
      <c r="AL1759">
        <v>0</v>
      </c>
      <c r="AM1759">
        <v>0</v>
      </c>
      <c r="AN1759">
        <v>0</v>
      </c>
      <c r="AO1759">
        <v>0</v>
      </c>
      <c r="AP1759">
        <v>0</v>
      </c>
      <c r="AQ1759">
        <v>0</v>
      </c>
      <c r="AR1759">
        <v>0</v>
      </c>
    </row>
    <row r="1760" spans="1:44" x14ac:dyDescent="0.2">
      <c r="A1760">
        <f>ROW(Source!A578)</f>
        <v>578</v>
      </c>
      <c r="B1760">
        <v>292119181</v>
      </c>
      <c r="C1760">
        <v>292119169</v>
      </c>
      <c r="D1760">
        <v>277896315</v>
      </c>
      <c r="E1760">
        <v>1</v>
      </c>
      <c r="F1760">
        <v>1</v>
      </c>
      <c r="G1760">
        <v>1</v>
      </c>
      <c r="H1760">
        <v>3</v>
      </c>
      <c r="I1760" t="s">
        <v>1334</v>
      </c>
      <c r="J1760" t="s">
        <v>1335</v>
      </c>
      <c r="K1760" t="s">
        <v>1336</v>
      </c>
      <c r="L1760">
        <v>1348</v>
      </c>
      <c r="N1760">
        <v>1009</v>
      </c>
      <c r="O1760" t="s">
        <v>806</v>
      </c>
      <c r="P1760" t="s">
        <v>806</v>
      </c>
      <c r="Q1760">
        <v>1000</v>
      </c>
      <c r="X1760">
        <v>3.0000000000000001E-5</v>
      </c>
      <c r="Y1760">
        <v>80020.98</v>
      </c>
      <c r="Z1760">
        <v>0</v>
      </c>
      <c r="AA1760">
        <v>0</v>
      </c>
      <c r="AB1760">
        <v>0</v>
      </c>
      <c r="AC1760">
        <v>0</v>
      </c>
      <c r="AD1760">
        <v>1</v>
      </c>
      <c r="AE1760">
        <v>0</v>
      </c>
      <c r="AF1760" t="s">
        <v>23</v>
      </c>
      <c r="AG1760">
        <v>0</v>
      </c>
      <c r="AH1760">
        <v>2</v>
      </c>
      <c r="AI1760">
        <v>292119173</v>
      </c>
      <c r="AJ1760">
        <v>1094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</row>
    <row r="1761" spans="1:44" x14ac:dyDescent="0.2">
      <c r="A1761">
        <f>ROW(Source!A578)</f>
        <v>578</v>
      </c>
      <c r="B1761">
        <v>292119182</v>
      </c>
      <c r="C1761">
        <v>292119169</v>
      </c>
      <c r="D1761">
        <v>277896321</v>
      </c>
      <c r="E1761">
        <v>1</v>
      </c>
      <c r="F1761">
        <v>1</v>
      </c>
      <c r="G1761">
        <v>1</v>
      </c>
      <c r="H1761">
        <v>3</v>
      </c>
      <c r="I1761" t="s">
        <v>1337</v>
      </c>
      <c r="J1761" t="s">
        <v>1338</v>
      </c>
      <c r="K1761" t="s">
        <v>1339</v>
      </c>
      <c r="L1761">
        <v>1348</v>
      </c>
      <c r="N1761">
        <v>1009</v>
      </c>
      <c r="O1761" t="s">
        <v>806</v>
      </c>
      <c r="P1761" t="s">
        <v>806</v>
      </c>
      <c r="Q1761">
        <v>1000</v>
      </c>
      <c r="X1761">
        <v>1E-4</v>
      </c>
      <c r="Y1761">
        <v>40917.440000000002</v>
      </c>
      <c r="Z1761">
        <v>0</v>
      </c>
      <c r="AA1761">
        <v>0</v>
      </c>
      <c r="AB1761">
        <v>0</v>
      </c>
      <c r="AC1761">
        <v>0</v>
      </c>
      <c r="AD1761">
        <v>1</v>
      </c>
      <c r="AE1761">
        <v>0</v>
      </c>
      <c r="AF1761" t="s">
        <v>23</v>
      </c>
      <c r="AG1761">
        <v>0</v>
      </c>
      <c r="AH1761">
        <v>2</v>
      </c>
      <c r="AI1761">
        <v>292119174</v>
      </c>
      <c r="AJ1761">
        <v>1095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0</v>
      </c>
      <c r="AQ1761">
        <v>0</v>
      </c>
      <c r="AR1761">
        <v>0</v>
      </c>
    </row>
    <row r="1762" spans="1:44" x14ac:dyDescent="0.2">
      <c r="A1762">
        <f>ROW(Source!A579)</f>
        <v>579</v>
      </c>
      <c r="B1762">
        <v>292119188</v>
      </c>
      <c r="C1762">
        <v>292119183</v>
      </c>
      <c r="D1762">
        <v>277560276</v>
      </c>
      <c r="E1762">
        <v>109</v>
      </c>
      <c r="F1762">
        <v>1</v>
      </c>
      <c r="G1762">
        <v>1</v>
      </c>
      <c r="H1762">
        <v>1</v>
      </c>
      <c r="I1762" t="s">
        <v>1232</v>
      </c>
      <c r="J1762" t="s">
        <v>3</v>
      </c>
      <c r="K1762" t="s">
        <v>1233</v>
      </c>
      <c r="L1762">
        <v>1191</v>
      </c>
      <c r="N1762">
        <v>1013</v>
      </c>
      <c r="O1762" t="s">
        <v>1220</v>
      </c>
      <c r="P1762" t="s">
        <v>1220</v>
      </c>
      <c r="Q1762">
        <v>1</v>
      </c>
      <c r="X1762">
        <v>0.22</v>
      </c>
      <c r="Y1762">
        <v>0</v>
      </c>
      <c r="Z1762">
        <v>0</v>
      </c>
      <c r="AA1762">
        <v>0</v>
      </c>
      <c r="AB1762">
        <v>424.47</v>
      </c>
      <c r="AC1762">
        <v>0</v>
      </c>
      <c r="AD1762">
        <v>1</v>
      </c>
      <c r="AE1762">
        <v>1</v>
      </c>
      <c r="AF1762" t="s">
        <v>713</v>
      </c>
      <c r="AG1762">
        <v>0.154</v>
      </c>
      <c r="AH1762">
        <v>2</v>
      </c>
      <c r="AI1762">
        <v>292119184</v>
      </c>
      <c r="AJ1762">
        <v>1096</v>
      </c>
      <c r="AK1762">
        <v>0</v>
      </c>
      <c r="AL1762">
        <v>0</v>
      </c>
      <c r="AM1762">
        <v>0</v>
      </c>
      <c r="AN1762">
        <v>0</v>
      </c>
      <c r="AO1762">
        <v>0</v>
      </c>
      <c r="AP1762">
        <v>0</v>
      </c>
      <c r="AQ1762">
        <v>0</v>
      </c>
      <c r="AR1762">
        <v>0</v>
      </c>
    </row>
    <row r="1763" spans="1:44" x14ac:dyDescent="0.2">
      <c r="A1763">
        <f>ROW(Source!A579)</f>
        <v>579</v>
      </c>
      <c r="B1763">
        <v>292119189</v>
      </c>
      <c r="C1763">
        <v>292119183</v>
      </c>
      <c r="D1763">
        <v>277560491</v>
      </c>
      <c r="E1763">
        <v>109</v>
      </c>
      <c r="F1763">
        <v>1</v>
      </c>
      <c r="G1763">
        <v>1</v>
      </c>
      <c r="H1763">
        <v>1</v>
      </c>
      <c r="I1763" t="s">
        <v>1221</v>
      </c>
      <c r="J1763" t="s">
        <v>3</v>
      </c>
      <c r="K1763" t="s">
        <v>1222</v>
      </c>
      <c r="L1763">
        <v>1191</v>
      </c>
      <c r="N1763">
        <v>1013</v>
      </c>
      <c r="O1763" t="s">
        <v>1220</v>
      </c>
      <c r="P1763" t="s">
        <v>1220</v>
      </c>
      <c r="Q1763">
        <v>1</v>
      </c>
      <c r="X1763">
        <v>0.01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1</v>
      </c>
      <c r="AE1763">
        <v>2</v>
      </c>
      <c r="AF1763" t="s">
        <v>713</v>
      </c>
      <c r="AG1763">
        <v>6.9999999999999993E-3</v>
      </c>
      <c r="AH1763">
        <v>2</v>
      </c>
      <c r="AI1763">
        <v>292119185</v>
      </c>
      <c r="AJ1763">
        <v>1097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</row>
    <row r="1764" spans="1:44" x14ac:dyDescent="0.2">
      <c r="A1764">
        <f>ROW(Source!A579)</f>
        <v>579</v>
      </c>
      <c r="B1764">
        <v>292119190</v>
      </c>
      <c r="C1764">
        <v>292119183</v>
      </c>
      <c r="D1764">
        <v>277945805</v>
      </c>
      <c r="E1764">
        <v>1</v>
      </c>
      <c r="F1764">
        <v>1</v>
      </c>
      <c r="G1764">
        <v>1</v>
      </c>
      <c r="H1764">
        <v>2</v>
      </c>
      <c r="I1764" t="s">
        <v>1227</v>
      </c>
      <c r="J1764" t="s">
        <v>1228</v>
      </c>
      <c r="K1764" t="s">
        <v>1229</v>
      </c>
      <c r="L1764">
        <v>1368</v>
      </c>
      <c r="N1764">
        <v>1011</v>
      </c>
      <c r="O1764" t="s">
        <v>1090</v>
      </c>
      <c r="P1764" t="s">
        <v>1090</v>
      </c>
      <c r="Q1764">
        <v>1</v>
      </c>
      <c r="X1764">
        <v>0.01</v>
      </c>
      <c r="Y1764">
        <v>0</v>
      </c>
      <c r="Z1764">
        <v>544.70000000000005</v>
      </c>
      <c r="AA1764">
        <v>477.98</v>
      </c>
      <c r="AB1764">
        <v>0</v>
      </c>
      <c r="AC1764">
        <v>0</v>
      </c>
      <c r="AD1764">
        <v>1</v>
      </c>
      <c r="AE1764">
        <v>0</v>
      </c>
      <c r="AF1764" t="s">
        <v>713</v>
      </c>
      <c r="AG1764">
        <v>6.9999999999999993E-3</v>
      </c>
      <c r="AH1764">
        <v>2</v>
      </c>
      <c r="AI1764">
        <v>292119186</v>
      </c>
      <c r="AJ1764">
        <v>1098</v>
      </c>
      <c r="AK1764">
        <v>0</v>
      </c>
      <c r="AL1764">
        <v>0</v>
      </c>
      <c r="AM1764">
        <v>0</v>
      </c>
      <c r="AN1764">
        <v>0</v>
      </c>
      <c r="AO1764">
        <v>0</v>
      </c>
      <c r="AP1764">
        <v>0</v>
      </c>
      <c r="AQ1764">
        <v>0</v>
      </c>
      <c r="AR1764">
        <v>0</v>
      </c>
    </row>
    <row r="1765" spans="1:44" x14ac:dyDescent="0.2">
      <c r="A1765">
        <f>ROW(Source!A579)</f>
        <v>579</v>
      </c>
      <c r="B1765">
        <v>292119191</v>
      </c>
      <c r="C1765">
        <v>292119183</v>
      </c>
      <c r="D1765">
        <v>277867733</v>
      </c>
      <c r="E1765">
        <v>1</v>
      </c>
      <c r="F1765">
        <v>1</v>
      </c>
      <c r="G1765">
        <v>1</v>
      </c>
      <c r="H1765">
        <v>3</v>
      </c>
      <c r="I1765" t="s">
        <v>1438</v>
      </c>
      <c r="J1765" t="s">
        <v>1439</v>
      </c>
      <c r="K1765" t="s">
        <v>1440</v>
      </c>
      <c r="L1765">
        <v>1346</v>
      </c>
      <c r="N1765">
        <v>1009</v>
      </c>
      <c r="O1765" t="s">
        <v>1242</v>
      </c>
      <c r="P1765" t="s">
        <v>1242</v>
      </c>
      <c r="Q1765">
        <v>1</v>
      </c>
      <c r="X1765">
        <v>0</v>
      </c>
      <c r="Y1765">
        <v>174.93</v>
      </c>
      <c r="Z1765">
        <v>0</v>
      </c>
      <c r="AA1765">
        <v>0</v>
      </c>
      <c r="AB1765">
        <v>0</v>
      </c>
      <c r="AC1765">
        <v>1</v>
      </c>
      <c r="AD1765">
        <v>0</v>
      </c>
      <c r="AE1765">
        <v>0</v>
      </c>
      <c r="AF1765" t="s">
        <v>23</v>
      </c>
      <c r="AG1765">
        <v>0</v>
      </c>
      <c r="AH1765">
        <v>3</v>
      </c>
      <c r="AI1765">
        <v>-1</v>
      </c>
      <c r="AJ1765" t="s">
        <v>3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>
        <v>0</v>
      </c>
      <c r="AR1765">
        <v>0</v>
      </c>
    </row>
    <row r="1766" spans="1:44" x14ac:dyDescent="0.2">
      <c r="A1766">
        <f>ROW(Source!A579)</f>
        <v>579</v>
      </c>
      <c r="B1766">
        <v>292119192</v>
      </c>
      <c r="C1766">
        <v>292119183</v>
      </c>
      <c r="D1766">
        <v>277562634</v>
      </c>
      <c r="E1766">
        <v>109</v>
      </c>
      <c r="F1766">
        <v>1</v>
      </c>
      <c r="G1766">
        <v>1</v>
      </c>
      <c r="H1766">
        <v>3</v>
      </c>
      <c r="I1766" t="s">
        <v>1480</v>
      </c>
      <c r="J1766" t="s">
        <v>3</v>
      </c>
      <c r="K1766" t="s">
        <v>1509</v>
      </c>
      <c r="L1766">
        <v>1346</v>
      </c>
      <c r="N1766">
        <v>1009</v>
      </c>
      <c r="O1766" t="s">
        <v>1242</v>
      </c>
      <c r="P1766" t="s">
        <v>1242</v>
      </c>
      <c r="Q1766">
        <v>1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1</v>
      </c>
      <c r="AD1766">
        <v>0</v>
      </c>
      <c r="AE1766">
        <v>0</v>
      </c>
      <c r="AF1766" t="s">
        <v>23</v>
      </c>
      <c r="AG1766">
        <v>0</v>
      </c>
      <c r="AH1766">
        <v>3</v>
      </c>
      <c r="AI1766">
        <v>-1</v>
      </c>
      <c r="AJ1766" t="s">
        <v>3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</row>
    <row r="1767" spans="1:44" x14ac:dyDescent="0.2">
      <c r="A1767">
        <f>ROW(Source!A579)</f>
        <v>579</v>
      </c>
      <c r="B1767">
        <v>292119193</v>
      </c>
      <c r="C1767">
        <v>292119183</v>
      </c>
      <c r="D1767">
        <v>277896315</v>
      </c>
      <c r="E1767">
        <v>1</v>
      </c>
      <c r="F1767">
        <v>1</v>
      </c>
      <c r="G1767">
        <v>1</v>
      </c>
      <c r="H1767">
        <v>3</v>
      </c>
      <c r="I1767" t="s">
        <v>1334</v>
      </c>
      <c r="J1767" t="s">
        <v>1335</v>
      </c>
      <c r="K1767" t="s">
        <v>1336</v>
      </c>
      <c r="L1767">
        <v>1348</v>
      </c>
      <c r="N1767">
        <v>1009</v>
      </c>
      <c r="O1767" t="s">
        <v>806</v>
      </c>
      <c r="P1767" t="s">
        <v>806</v>
      </c>
      <c r="Q1767">
        <v>1000</v>
      </c>
      <c r="X1767">
        <v>3.0000000000000001E-5</v>
      </c>
      <c r="Y1767">
        <v>80020.98</v>
      </c>
      <c r="Z1767">
        <v>0</v>
      </c>
      <c r="AA1767">
        <v>0</v>
      </c>
      <c r="AB1767">
        <v>0</v>
      </c>
      <c r="AC1767">
        <v>0</v>
      </c>
      <c r="AD1767">
        <v>1</v>
      </c>
      <c r="AE1767">
        <v>0</v>
      </c>
      <c r="AF1767" t="s">
        <v>23</v>
      </c>
      <c r="AG1767">
        <v>0</v>
      </c>
      <c r="AH1767">
        <v>2</v>
      </c>
      <c r="AI1767">
        <v>292119187</v>
      </c>
      <c r="AJ1767">
        <v>1099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>
        <v>0</v>
      </c>
      <c r="AR1767">
        <v>0</v>
      </c>
    </row>
    <row r="1768" spans="1:44" x14ac:dyDescent="0.2">
      <c r="A1768">
        <f>ROW(Source!A580)</f>
        <v>580</v>
      </c>
      <c r="B1768">
        <v>292119199</v>
      </c>
      <c r="C1768">
        <v>292119194</v>
      </c>
      <c r="D1768">
        <v>277560276</v>
      </c>
      <c r="E1768">
        <v>109</v>
      </c>
      <c r="F1768">
        <v>1</v>
      </c>
      <c r="G1768">
        <v>1</v>
      </c>
      <c r="H1768">
        <v>1</v>
      </c>
      <c r="I1768" t="s">
        <v>1232</v>
      </c>
      <c r="J1768" t="s">
        <v>3</v>
      </c>
      <c r="K1768" t="s">
        <v>1233</v>
      </c>
      <c r="L1768">
        <v>1191</v>
      </c>
      <c r="N1768">
        <v>1013</v>
      </c>
      <c r="O1768" t="s">
        <v>1220</v>
      </c>
      <c r="P1768" t="s">
        <v>1220</v>
      </c>
      <c r="Q1768">
        <v>1</v>
      </c>
      <c r="X1768">
        <v>0.22</v>
      </c>
      <c r="Y1768">
        <v>0</v>
      </c>
      <c r="Z1768">
        <v>0</v>
      </c>
      <c r="AA1768">
        <v>0</v>
      </c>
      <c r="AB1768">
        <v>424.47</v>
      </c>
      <c r="AC1768">
        <v>0</v>
      </c>
      <c r="AD1768">
        <v>1</v>
      </c>
      <c r="AE1768">
        <v>1</v>
      </c>
      <c r="AF1768" t="s">
        <v>3</v>
      </c>
      <c r="AG1768">
        <v>0.22</v>
      </c>
      <c r="AH1768">
        <v>2</v>
      </c>
      <c r="AI1768">
        <v>292119195</v>
      </c>
      <c r="AJ1768">
        <v>1100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0</v>
      </c>
    </row>
    <row r="1769" spans="1:44" x14ac:dyDescent="0.2">
      <c r="A1769">
        <f>ROW(Source!A580)</f>
        <v>580</v>
      </c>
      <c r="B1769">
        <v>292119200</v>
      </c>
      <c r="C1769">
        <v>292119194</v>
      </c>
      <c r="D1769">
        <v>277560491</v>
      </c>
      <c r="E1769">
        <v>109</v>
      </c>
      <c r="F1769">
        <v>1</v>
      </c>
      <c r="G1769">
        <v>1</v>
      </c>
      <c r="H1769">
        <v>1</v>
      </c>
      <c r="I1769" t="s">
        <v>1221</v>
      </c>
      <c r="J1769" t="s">
        <v>3</v>
      </c>
      <c r="K1769" t="s">
        <v>1222</v>
      </c>
      <c r="L1769">
        <v>1191</v>
      </c>
      <c r="N1769">
        <v>1013</v>
      </c>
      <c r="O1769" t="s">
        <v>1220</v>
      </c>
      <c r="P1769" t="s">
        <v>1220</v>
      </c>
      <c r="Q1769">
        <v>1</v>
      </c>
      <c r="X1769">
        <v>0.01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1</v>
      </c>
      <c r="AE1769">
        <v>2</v>
      </c>
      <c r="AF1769" t="s">
        <v>3</v>
      </c>
      <c r="AG1769">
        <v>0.01</v>
      </c>
      <c r="AH1769">
        <v>2</v>
      </c>
      <c r="AI1769">
        <v>292119196</v>
      </c>
      <c r="AJ1769">
        <v>1101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</row>
    <row r="1770" spans="1:44" x14ac:dyDescent="0.2">
      <c r="A1770">
        <f>ROW(Source!A580)</f>
        <v>580</v>
      </c>
      <c r="B1770">
        <v>292119201</v>
      </c>
      <c r="C1770">
        <v>292119194</v>
      </c>
      <c r="D1770">
        <v>277945805</v>
      </c>
      <c r="E1770">
        <v>1</v>
      </c>
      <c r="F1770">
        <v>1</v>
      </c>
      <c r="G1770">
        <v>1</v>
      </c>
      <c r="H1770">
        <v>2</v>
      </c>
      <c r="I1770" t="s">
        <v>1227</v>
      </c>
      <c r="J1770" t="s">
        <v>1228</v>
      </c>
      <c r="K1770" t="s">
        <v>1229</v>
      </c>
      <c r="L1770">
        <v>1368</v>
      </c>
      <c r="N1770">
        <v>1011</v>
      </c>
      <c r="O1770" t="s">
        <v>1090</v>
      </c>
      <c r="P1770" t="s">
        <v>1090</v>
      </c>
      <c r="Q1770">
        <v>1</v>
      </c>
      <c r="X1770">
        <v>0.01</v>
      </c>
      <c r="Y1770">
        <v>0</v>
      </c>
      <c r="Z1770">
        <v>544.70000000000005</v>
      </c>
      <c r="AA1770">
        <v>477.98</v>
      </c>
      <c r="AB1770">
        <v>0</v>
      </c>
      <c r="AC1770">
        <v>0</v>
      </c>
      <c r="AD1770">
        <v>1</v>
      </c>
      <c r="AE1770">
        <v>0</v>
      </c>
      <c r="AF1770" t="s">
        <v>3</v>
      </c>
      <c r="AG1770">
        <v>0.01</v>
      </c>
      <c r="AH1770">
        <v>2</v>
      </c>
      <c r="AI1770">
        <v>292119197</v>
      </c>
      <c r="AJ1770">
        <v>1102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</row>
    <row r="1771" spans="1:44" x14ac:dyDescent="0.2">
      <c r="A1771">
        <f>ROW(Source!A580)</f>
        <v>580</v>
      </c>
      <c r="B1771">
        <v>292119202</v>
      </c>
      <c r="C1771">
        <v>292119194</v>
      </c>
      <c r="D1771">
        <v>277867733</v>
      </c>
      <c r="E1771">
        <v>1</v>
      </c>
      <c r="F1771">
        <v>1</v>
      </c>
      <c r="G1771">
        <v>1</v>
      </c>
      <c r="H1771">
        <v>3</v>
      </c>
      <c r="I1771" t="s">
        <v>1438</v>
      </c>
      <c r="J1771" t="s">
        <v>1439</v>
      </c>
      <c r="K1771" t="s">
        <v>1440</v>
      </c>
      <c r="L1771">
        <v>1346</v>
      </c>
      <c r="N1771">
        <v>1009</v>
      </c>
      <c r="O1771" t="s">
        <v>1242</v>
      </c>
      <c r="P1771" t="s">
        <v>1242</v>
      </c>
      <c r="Q1771">
        <v>1</v>
      </c>
      <c r="X1771">
        <v>0</v>
      </c>
      <c r="Y1771">
        <v>174.93</v>
      </c>
      <c r="Z1771">
        <v>0</v>
      </c>
      <c r="AA1771">
        <v>0</v>
      </c>
      <c r="AB1771">
        <v>0</v>
      </c>
      <c r="AC1771">
        <v>1</v>
      </c>
      <c r="AD1771">
        <v>0</v>
      </c>
      <c r="AE1771">
        <v>0</v>
      </c>
      <c r="AF1771" t="s">
        <v>23</v>
      </c>
      <c r="AG1771">
        <v>0</v>
      </c>
      <c r="AH1771">
        <v>3</v>
      </c>
      <c r="AI1771">
        <v>-1</v>
      </c>
      <c r="AJ1771" t="s">
        <v>3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</row>
    <row r="1772" spans="1:44" x14ac:dyDescent="0.2">
      <c r="A1772">
        <f>ROW(Source!A580)</f>
        <v>580</v>
      </c>
      <c r="B1772">
        <v>292119203</v>
      </c>
      <c r="C1772">
        <v>292119194</v>
      </c>
      <c r="D1772">
        <v>277562634</v>
      </c>
      <c r="E1772">
        <v>109</v>
      </c>
      <c r="F1772">
        <v>1</v>
      </c>
      <c r="G1772">
        <v>1</v>
      </c>
      <c r="H1772">
        <v>3</v>
      </c>
      <c r="I1772" t="s">
        <v>1480</v>
      </c>
      <c r="J1772" t="s">
        <v>3</v>
      </c>
      <c r="K1772" t="s">
        <v>1509</v>
      </c>
      <c r="L1772">
        <v>1346</v>
      </c>
      <c r="N1772">
        <v>1009</v>
      </c>
      <c r="O1772" t="s">
        <v>1242</v>
      </c>
      <c r="P1772" t="s">
        <v>1242</v>
      </c>
      <c r="Q1772">
        <v>1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1</v>
      </c>
      <c r="AD1772">
        <v>0</v>
      </c>
      <c r="AE1772">
        <v>0</v>
      </c>
      <c r="AF1772" t="s">
        <v>23</v>
      </c>
      <c r="AG1772">
        <v>0</v>
      </c>
      <c r="AH1772">
        <v>3</v>
      </c>
      <c r="AI1772">
        <v>-1</v>
      </c>
      <c r="AJ1772" t="s">
        <v>3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</row>
    <row r="1773" spans="1:44" x14ac:dyDescent="0.2">
      <c r="A1773">
        <f>ROW(Source!A580)</f>
        <v>580</v>
      </c>
      <c r="B1773">
        <v>292119204</v>
      </c>
      <c r="C1773">
        <v>292119194</v>
      </c>
      <c r="D1773">
        <v>277896315</v>
      </c>
      <c r="E1773">
        <v>1</v>
      </c>
      <c r="F1773">
        <v>1</v>
      </c>
      <c r="G1773">
        <v>1</v>
      </c>
      <c r="H1773">
        <v>3</v>
      </c>
      <c r="I1773" t="s">
        <v>1334</v>
      </c>
      <c r="J1773" t="s">
        <v>1335</v>
      </c>
      <c r="K1773" t="s">
        <v>1336</v>
      </c>
      <c r="L1773">
        <v>1348</v>
      </c>
      <c r="N1773">
        <v>1009</v>
      </c>
      <c r="O1773" t="s">
        <v>806</v>
      </c>
      <c r="P1773" t="s">
        <v>806</v>
      </c>
      <c r="Q1773">
        <v>1000</v>
      </c>
      <c r="X1773">
        <v>3.0000000000000001E-5</v>
      </c>
      <c r="Y1773">
        <v>80020.98</v>
      </c>
      <c r="Z1773">
        <v>0</v>
      </c>
      <c r="AA1773">
        <v>0</v>
      </c>
      <c r="AB1773">
        <v>0</v>
      </c>
      <c r="AC1773">
        <v>0</v>
      </c>
      <c r="AD1773">
        <v>1</v>
      </c>
      <c r="AE1773">
        <v>0</v>
      </c>
      <c r="AF1773" t="s">
        <v>23</v>
      </c>
      <c r="AG1773">
        <v>0</v>
      </c>
      <c r="AH1773">
        <v>2</v>
      </c>
      <c r="AI1773">
        <v>292119198</v>
      </c>
      <c r="AJ1773">
        <v>1103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>
        <v>0</v>
      </c>
      <c r="AQ1773">
        <v>0</v>
      </c>
      <c r="AR1773">
        <v>0</v>
      </c>
    </row>
    <row r="1774" spans="1:44" x14ac:dyDescent="0.2">
      <c r="A1774">
        <f>ROW(Source!A616)</f>
        <v>616</v>
      </c>
      <c r="B1774">
        <v>292119207</v>
      </c>
      <c r="C1774">
        <v>292119205</v>
      </c>
      <c r="D1774">
        <v>277560234</v>
      </c>
      <c r="E1774">
        <v>109</v>
      </c>
      <c r="F1774">
        <v>1</v>
      </c>
      <c r="G1774">
        <v>1</v>
      </c>
      <c r="H1774">
        <v>1</v>
      </c>
      <c r="I1774" t="s">
        <v>1351</v>
      </c>
      <c r="J1774" t="s">
        <v>3</v>
      </c>
      <c r="K1774" t="s">
        <v>1352</v>
      </c>
      <c r="L1774">
        <v>1191</v>
      </c>
      <c r="N1774">
        <v>1013</v>
      </c>
      <c r="O1774" t="s">
        <v>1220</v>
      </c>
      <c r="P1774" t="s">
        <v>1220</v>
      </c>
      <c r="Q1774">
        <v>1</v>
      </c>
      <c r="X1774">
        <v>154</v>
      </c>
      <c r="Y1774">
        <v>0</v>
      </c>
      <c r="Z1774">
        <v>0</v>
      </c>
      <c r="AA1774">
        <v>0</v>
      </c>
      <c r="AB1774">
        <v>388.8</v>
      </c>
      <c r="AC1774">
        <v>0</v>
      </c>
      <c r="AD1774">
        <v>1</v>
      </c>
      <c r="AE1774">
        <v>1</v>
      </c>
      <c r="AF1774" t="s">
        <v>3</v>
      </c>
      <c r="AG1774">
        <v>154</v>
      </c>
      <c r="AH1774">
        <v>2</v>
      </c>
      <c r="AI1774">
        <v>292119206</v>
      </c>
      <c r="AJ1774">
        <v>1104</v>
      </c>
      <c r="AK1774">
        <v>0</v>
      </c>
      <c r="AL1774">
        <v>0</v>
      </c>
      <c r="AM1774">
        <v>0</v>
      </c>
      <c r="AN1774">
        <v>0</v>
      </c>
      <c r="AO1774">
        <v>0</v>
      </c>
      <c r="AP1774">
        <v>0</v>
      </c>
      <c r="AQ1774">
        <v>0</v>
      </c>
      <c r="AR1774">
        <v>0</v>
      </c>
    </row>
    <row r="1775" spans="1:44" x14ac:dyDescent="0.2">
      <c r="A1775">
        <f>ROW(Source!A617)</f>
        <v>617</v>
      </c>
      <c r="B1775">
        <v>292119212</v>
      </c>
      <c r="C1775">
        <v>292119208</v>
      </c>
      <c r="D1775">
        <v>277560234</v>
      </c>
      <c r="E1775">
        <v>109</v>
      </c>
      <c r="F1775">
        <v>1</v>
      </c>
      <c r="G1775">
        <v>1</v>
      </c>
      <c r="H1775">
        <v>1</v>
      </c>
      <c r="I1775" t="s">
        <v>1351</v>
      </c>
      <c r="J1775" t="s">
        <v>3</v>
      </c>
      <c r="K1775" t="s">
        <v>1352</v>
      </c>
      <c r="L1775">
        <v>1191</v>
      </c>
      <c r="N1775">
        <v>1013</v>
      </c>
      <c r="O1775" t="s">
        <v>1220</v>
      </c>
      <c r="P1775" t="s">
        <v>1220</v>
      </c>
      <c r="Q1775">
        <v>1</v>
      </c>
      <c r="X1775">
        <v>5.9</v>
      </c>
      <c r="Y1775">
        <v>0</v>
      </c>
      <c r="Z1775">
        <v>0</v>
      </c>
      <c r="AA1775">
        <v>0</v>
      </c>
      <c r="AB1775">
        <v>388.8</v>
      </c>
      <c r="AC1775">
        <v>0</v>
      </c>
      <c r="AD1775">
        <v>1</v>
      </c>
      <c r="AE1775">
        <v>1</v>
      </c>
      <c r="AF1775" t="s">
        <v>3</v>
      </c>
      <c r="AG1775">
        <v>5.9</v>
      </c>
      <c r="AH1775">
        <v>2</v>
      </c>
      <c r="AI1775">
        <v>292119209</v>
      </c>
      <c r="AJ1775">
        <v>1105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</row>
    <row r="1776" spans="1:44" x14ac:dyDescent="0.2">
      <c r="A1776">
        <f>ROW(Source!A617)</f>
        <v>617</v>
      </c>
      <c r="B1776">
        <v>292119213</v>
      </c>
      <c r="C1776">
        <v>292119208</v>
      </c>
      <c r="D1776">
        <v>277560491</v>
      </c>
      <c r="E1776">
        <v>109</v>
      </c>
      <c r="F1776">
        <v>1</v>
      </c>
      <c r="G1776">
        <v>1</v>
      </c>
      <c r="H1776">
        <v>1</v>
      </c>
      <c r="I1776" t="s">
        <v>1221</v>
      </c>
      <c r="J1776" t="s">
        <v>3</v>
      </c>
      <c r="K1776" t="s">
        <v>1222</v>
      </c>
      <c r="L1776">
        <v>1191</v>
      </c>
      <c r="N1776">
        <v>1013</v>
      </c>
      <c r="O1776" t="s">
        <v>1220</v>
      </c>
      <c r="P1776" t="s">
        <v>1220</v>
      </c>
      <c r="Q1776">
        <v>1</v>
      </c>
      <c r="X1776">
        <v>29.39</v>
      </c>
      <c r="Y1776">
        <v>0</v>
      </c>
      <c r="Z1776">
        <v>0</v>
      </c>
      <c r="AA1776">
        <v>0</v>
      </c>
      <c r="AB1776">
        <v>0</v>
      </c>
      <c r="AC1776">
        <v>0</v>
      </c>
      <c r="AD1776">
        <v>1</v>
      </c>
      <c r="AE1776">
        <v>2</v>
      </c>
      <c r="AF1776" t="s">
        <v>3</v>
      </c>
      <c r="AG1776">
        <v>29.39</v>
      </c>
      <c r="AH1776">
        <v>2</v>
      </c>
      <c r="AI1776">
        <v>292119210</v>
      </c>
      <c r="AJ1776">
        <v>1106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0</v>
      </c>
      <c r="AR1776">
        <v>0</v>
      </c>
    </row>
    <row r="1777" spans="1:44" x14ac:dyDescent="0.2">
      <c r="A1777">
        <f>ROW(Source!A617)</f>
        <v>617</v>
      </c>
      <c r="B1777">
        <v>292119214</v>
      </c>
      <c r="C1777">
        <v>292119208</v>
      </c>
      <c r="D1777">
        <v>277944074</v>
      </c>
      <c r="E1777">
        <v>1</v>
      </c>
      <c r="F1777">
        <v>1</v>
      </c>
      <c r="G1777">
        <v>1</v>
      </c>
      <c r="H1777">
        <v>2</v>
      </c>
      <c r="I1777" t="s">
        <v>1353</v>
      </c>
      <c r="J1777" t="s">
        <v>1354</v>
      </c>
      <c r="K1777" t="s">
        <v>1355</v>
      </c>
      <c r="L1777">
        <v>1368</v>
      </c>
      <c r="N1777">
        <v>1011</v>
      </c>
      <c r="O1777" t="s">
        <v>1090</v>
      </c>
      <c r="P1777" t="s">
        <v>1090</v>
      </c>
      <c r="Q1777">
        <v>1</v>
      </c>
      <c r="X1777">
        <v>29.39</v>
      </c>
      <c r="Y1777">
        <v>0</v>
      </c>
      <c r="Z1777">
        <v>947.64</v>
      </c>
      <c r="AA1777">
        <v>549.32000000000005</v>
      </c>
      <c r="AB1777">
        <v>0</v>
      </c>
      <c r="AC1777">
        <v>0</v>
      </c>
      <c r="AD1777">
        <v>1</v>
      </c>
      <c r="AE1777">
        <v>0</v>
      </c>
      <c r="AF1777" t="s">
        <v>3</v>
      </c>
      <c r="AG1777">
        <v>29.39</v>
      </c>
      <c r="AH1777">
        <v>2</v>
      </c>
      <c r="AI1777">
        <v>292119211</v>
      </c>
      <c r="AJ1777">
        <v>1107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0</v>
      </c>
      <c r="AQ1777">
        <v>0</v>
      </c>
      <c r="AR1777">
        <v>0</v>
      </c>
    </row>
    <row r="1778" spans="1:44" x14ac:dyDescent="0.2">
      <c r="A1778">
        <f>ROW(Source!A618)</f>
        <v>618</v>
      </c>
      <c r="B1778">
        <v>292119217</v>
      </c>
      <c r="C1778">
        <v>292119215</v>
      </c>
      <c r="D1778">
        <v>277560223</v>
      </c>
      <c r="E1778">
        <v>109</v>
      </c>
      <c r="F1778">
        <v>1</v>
      </c>
      <c r="G1778">
        <v>1</v>
      </c>
      <c r="H1778">
        <v>1</v>
      </c>
      <c r="I1778" t="s">
        <v>1356</v>
      </c>
      <c r="J1778" t="s">
        <v>3</v>
      </c>
      <c r="K1778" t="s">
        <v>1357</v>
      </c>
      <c r="L1778">
        <v>1191</v>
      </c>
      <c r="N1778">
        <v>1013</v>
      </c>
      <c r="O1778" t="s">
        <v>1220</v>
      </c>
      <c r="P1778" t="s">
        <v>1220</v>
      </c>
      <c r="Q1778">
        <v>1</v>
      </c>
      <c r="X1778">
        <v>88.5</v>
      </c>
      <c r="Y1778">
        <v>0</v>
      </c>
      <c r="Z1778">
        <v>0</v>
      </c>
      <c r="AA1778">
        <v>0</v>
      </c>
      <c r="AB1778">
        <v>372.75</v>
      </c>
      <c r="AC1778">
        <v>0</v>
      </c>
      <c r="AD1778">
        <v>1</v>
      </c>
      <c r="AE1778">
        <v>1</v>
      </c>
      <c r="AF1778" t="s">
        <v>3</v>
      </c>
      <c r="AG1778">
        <v>88.5</v>
      </c>
      <c r="AH1778">
        <v>2</v>
      </c>
      <c r="AI1778">
        <v>292119216</v>
      </c>
      <c r="AJ1778">
        <v>1108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</row>
    <row r="1779" spans="1:44" x14ac:dyDescent="0.2">
      <c r="A1779">
        <f>ROW(Source!A619)</f>
        <v>619</v>
      </c>
      <c r="B1779">
        <v>292119221</v>
      </c>
      <c r="C1779">
        <v>292119218</v>
      </c>
      <c r="D1779">
        <v>277560491</v>
      </c>
      <c r="E1779">
        <v>109</v>
      </c>
      <c r="F1779">
        <v>1</v>
      </c>
      <c r="G1779">
        <v>1</v>
      </c>
      <c r="H1779">
        <v>1</v>
      </c>
      <c r="I1779" t="s">
        <v>1221</v>
      </c>
      <c r="J1779" t="s">
        <v>3</v>
      </c>
      <c r="K1779" t="s">
        <v>1222</v>
      </c>
      <c r="L1779">
        <v>1191</v>
      </c>
      <c r="N1779">
        <v>1013</v>
      </c>
      <c r="O1779" t="s">
        <v>1220</v>
      </c>
      <c r="P1779" t="s">
        <v>1220</v>
      </c>
      <c r="Q1779">
        <v>1</v>
      </c>
      <c r="X1779">
        <v>3.18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1</v>
      </c>
      <c r="AE1779">
        <v>2</v>
      </c>
      <c r="AF1779" t="s">
        <v>3</v>
      </c>
      <c r="AG1779">
        <v>3.18</v>
      </c>
      <c r="AH1779">
        <v>2</v>
      </c>
      <c r="AI1779">
        <v>292119219</v>
      </c>
      <c r="AJ1779">
        <v>1109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</row>
    <row r="1780" spans="1:44" x14ac:dyDescent="0.2">
      <c r="A1780">
        <f>ROW(Source!A619)</f>
        <v>619</v>
      </c>
      <c r="B1780">
        <v>292119222</v>
      </c>
      <c r="C1780">
        <v>292119218</v>
      </c>
      <c r="D1780">
        <v>277944019</v>
      </c>
      <c r="E1780">
        <v>1</v>
      </c>
      <c r="F1780">
        <v>1</v>
      </c>
      <c r="G1780">
        <v>1</v>
      </c>
      <c r="H1780">
        <v>2</v>
      </c>
      <c r="I1780" t="s">
        <v>1358</v>
      </c>
      <c r="J1780" t="s">
        <v>1359</v>
      </c>
      <c r="K1780" t="s">
        <v>1360</v>
      </c>
      <c r="L1780">
        <v>1368</v>
      </c>
      <c r="N1780">
        <v>1011</v>
      </c>
      <c r="O1780" t="s">
        <v>1090</v>
      </c>
      <c r="P1780" t="s">
        <v>1090</v>
      </c>
      <c r="Q1780">
        <v>1</v>
      </c>
      <c r="X1780">
        <v>3.18</v>
      </c>
      <c r="Y1780">
        <v>0</v>
      </c>
      <c r="Z1780">
        <v>1067.42</v>
      </c>
      <c r="AA1780">
        <v>642.05999999999995</v>
      </c>
      <c r="AB1780">
        <v>0</v>
      </c>
      <c r="AC1780">
        <v>0</v>
      </c>
      <c r="AD1780">
        <v>1</v>
      </c>
      <c r="AE1780">
        <v>0</v>
      </c>
      <c r="AF1780" t="s">
        <v>3</v>
      </c>
      <c r="AG1780">
        <v>3.18</v>
      </c>
      <c r="AH1780">
        <v>2</v>
      </c>
      <c r="AI1780">
        <v>292119220</v>
      </c>
      <c r="AJ1780">
        <v>1110</v>
      </c>
      <c r="AK1780">
        <v>0</v>
      </c>
      <c r="AL1780">
        <v>0</v>
      </c>
      <c r="AM1780">
        <v>0</v>
      </c>
      <c r="AN1780">
        <v>0</v>
      </c>
      <c r="AO1780">
        <v>0</v>
      </c>
      <c r="AP1780">
        <v>0</v>
      </c>
      <c r="AQ1780">
        <v>0</v>
      </c>
      <c r="AR1780">
        <v>0</v>
      </c>
    </row>
    <row r="1781" spans="1:44" x14ac:dyDescent="0.2">
      <c r="A1781">
        <f>ROW(Source!A655)</f>
        <v>655</v>
      </c>
      <c r="B1781">
        <v>292119228</v>
      </c>
      <c r="C1781">
        <v>292119223</v>
      </c>
      <c r="D1781">
        <v>277560299</v>
      </c>
      <c r="E1781">
        <v>109</v>
      </c>
      <c r="F1781">
        <v>1</v>
      </c>
      <c r="G1781">
        <v>1</v>
      </c>
      <c r="H1781">
        <v>1</v>
      </c>
      <c r="I1781" t="s">
        <v>1258</v>
      </c>
      <c r="J1781" t="s">
        <v>3</v>
      </c>
      <c r="K1781" t="s">
        <v>1259</v>
      </c>
      <c r="L1781">
        <v>1191</v>
      </c>
      <c r="N1781">
        <v>1013</v>
      </c>
      <c r="O1781" t="s">
        <v>1220</v>
      </c>
      <c r="P1781" t="s">
        <v>1220</v>
      </c>
      <c r="Q1781">
        <v>1</v>
      </c>
      <c r="X1781">
        <v>1.38</v>
      </c>
      <c r="Y1781">
        <v>0</v>
      </c>
      <c r="Z1781">
        <v>0</v>
      </c>
      <c r="AA1781">
        <v>0</v>
      </c>
      <c r="AB1781">
        <v>467.28</v>
      </c>
      <c r="AC1781">
        <v>0</v>
      </c>
      <c r="AD1781">
        <v>1</v>
      </c>
      <c r="AE1781">
        <v>1</v>
      </c>
      <c r="AF1781" t="s">
        <v>749</v>
      </c>
      <c r="AG1781">
        <v>0.82799999999999996</v>
      </c>
      <c r="AH1781">
        <v>2</v>
      </c>
      <c r="AI1781">
        <v>292119224</v>
      </c>
      <c r="AJ1781">
        <v>1111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</row>
    <row r="1782" spans="1:44" x14ac:dyDescent="0.2">
      <c r="A1782">
        <f>ROW(Source!A655)</f>
        <v>655</v>
      </c>
      <c r="B1782">
        <v>292119229</v>
      </c>
      <c r="C1782">
        <v>292119223</v>
      </c>
      <c r="D1782">
        <v>277862499</v>
      </c>
      <c r="E1782">
        <v>1</v>
      </c>
      <c r="F1782">
        <v>1</v>
      </c>
      <c r="G1782">
        <v>1</v>
      </c>
      <c r="H1782">
        <v>3</v>
      </c>
      <c r="I1782" t="s">
        <v>1361</v>
      </c>
      <c r="J1782" t="s">
        <v>1362</v>
      </c>
      <c r="K1782" t="s">
        <v>1363</v>
      </c>
      <c r="L1782">
        <v>1348</v>
      </c>
      <c r="N1782">
        <v>1009</v>
      </c>
      <c r="O1782" t="s">
        <v>806</v>
      </c>
      <c r="P1782" t="s">
        <v>806</v>
      </c>
      <c r="Q1782">
        <v>1000</v>
      </c>
      <c r="X1782">
        <v>8.0000000000000004E-4</v>
      </c>
      <c r="Y1782">
        <v>116448.72</v>
      </c>
      <c r="Z1782">
        <v>0</v>
      </c>
      <c r="AA1782">
        <v>0</v>
      </c>
      <c r="AB1782">
        <v>0</v>
      </c>
      <c r="AC1782">
        <v>0</v>
      </c>
      <c r="AD1782">
        <v>1</v>
      </c>
      <c r="AE1782">
        <v>0</v>
      </c>
      <c r="AF1782" t="s">
        <v>23</v>
      </c>
      <c r="AG1782">
        <v>0</v>
      </c>
      <c r="AH1782">
        <v>2</v>
      </c>
      <c r="AI1782">
        <v>292119225</v>
      </c>
      <c r="AJ1782">
        <v>1112</v>
      </c>
      <c r="AK1782">
        <v>0</v>
      </c>
      <c r="AL1782">
        <v>0</v>
      </c>
      <c r="AM1782">
        <v>0</v>
      </c>
      <c r="AN1782">
        <v>0</v>
      </c>
      <c r="AO1782">
        <v>0</v>
      </c>
      <c r="AP1782">
        <v>0</v>
      </c>
      <c r="AQ1782">
        <v>0</v>
      </c>
      <c r="AR1782">
        <v>0</v>
      </c>
    </row>
    <row r="1783" spans="1:44" x14ac:dyDescent="0.2">
      <c r="A1783">
        <f>ROW(Source!A655)</f>
        <v>655</v>
      </c>
      <c r="B1783">
        <v>292119230</v>
      </c>
      <c r="C1783">
        <v>292119223</v>
      </c>
      <c r="D1783">
        <v>277862519</v>
      </c>
      <c r="E1783">
        <v>1</v>
      </c>
      <c r="F1783">
        <v>1</v>
      </c>
      <c r="G1783">
        <v>1</v>
      </c>
      <c r="H1783">
        <v>3</v>
      </c>
      <c r="I1783" t="s">
        <v>1364</v>
      </c>
      <c r="J1783" t="s">
        <v>1365</v>
      </c>
      <c r="K1783" t="s">
        <v>1366</v>
      </c>
      <c r="L1783">
        <v>1348</v>
      </c>
      <c r="N1783">
        <v>1009</v>
      </c>
      <c r="O1783" t="s">
        <v>806</v>
      </c>
      <c r="P1783" t="s">
        <v>806</v>
      </c>
      <c r="Q1783">
        <v>1000</v>
      </c>
      <c r="X1783">
        <v>1.0000000000000001E-5</v>
      </c>
      <c r="Y1783">
        <v>81827.199999999997</v>
      </c>
      <c r="Z1783">
        <v>0</v>
      </c>
      <c r="AA1783">
        <v>0</v>
      </c>
      <c r="AB1783">
        <v>0</v>
      </c>
      <c r="AC1783">
        <v>0</v>
      </c>
      <c r="AD1783">
        <v>1</v>
      </c>
      <c r="AE1783">
        <v>0</v>
      </c>
      <c r="AF1783" t="s">
        <v>23</v>
      </c>
      <c r="AG1783">
        <v>0</v>
      </c>
      <c r="AH1783">
        <v>2</v>
      </c>
      <c r="AI1783">
        <v>292119226</v>
      </c>
      <c r="AJ1783">
        <v>1113</v>
      </c>
      <c r="AK1783">
        <v>0</v>
      </c>
      <c r="AL1783">
        <v>0</v>
      </c>
      <c r="AM1783">
        <v>0</v>
      </c>
      <c r="AN1783">
        <v>0</v>
      </c>
      <c r="AO1783">
        <v>0</v>
      </c>
      <c r="AP1783">
        <v>0</v>
      </c>
      <c r="AQ1783">
        <v>0</v>
      </c>
      <c r="AR1783">
        <v>0</v>
      </c>
    </row>
    <row r="1784" spans="1:44" x14ac:dyDescent="0.2">
      <c r="A1784">
        <f>ROW(Source!A655)</f>
        <v>655</v>
      </c>
      <c r="B1784">
        <v>292119231</v>
      </c>
      <c r="C1784">
        <v>292119223</v>
      </c>
      <c r="D1784">
        <v>277865783</v>
      </c>
      <c r="E1784">
        <v>1</v>
      </c>
      <c r="F1784">
        <v>1</v>
      </c>
      <c r="G1784">
        <v>1</v>
      </c>
      <c r="H1784">
        <v>3</v>
      </c>
      <c r="I1784" t="s">
        <v>1367</v>
      </c>
      <c r="J1784" t="s">
        <v>1368</v>
      </c>
      <c r="K1784" t="s">
        <v>1369</v>
      </c>
      <c r="L1784">
        <v>1302</v>
      </c>
      <c r="N1784">
        <v>1003</v>
      </c>
      <c r="O1784" t="s">
        <v>835</v>
      </c>
      <c r="P1784" t="s">
        <v>835</v>
      </c>
      <c r="Q1784">
        <v>10</v>
      </c>
      <c r="X1784">
        <v>2.4E-2</v>
      </c>
      <c r="Y1784">
        <v>37.71</v>
      </c>
      <c r="Z1784">
        <v>0</v>
      </c>
      <c r="AA1784">
        <v>0</v>
      </c>
      <c r="AB1784">
        <v>0</v>
      </c>
      <c r="AC1784">
        <v>0</v>
      </c>
      <c r="AD1784">
        <v>1</v>
      </c>
      <c r="AE1784">
        <v>0</v>
      </c>
      <c r="AF1784" t="s">
        <v>23</v>
      </c>
      <c r="AG1784">
        <v>0</v>
      </c>
      <c r="AH1784">
        <v>2</v>
      </c>
      <c r="AI1784">
        <v>292119227</v>
      </c>
      <c r="AJ1784">
        <v>1114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</row>
    <row r="1785" spans="1:44" x14ac:dyDescent="0.2">
      <c r="A1785">
        <f>ROW(Source!A655)</f>
        <v>655</v>
      </c>
      <c r="B1785">
        <v>292119232</v>
      </c>
      <c r="C1785">
        <v>292119223</v>
      </c>
      <c r="D1785">
        <v>277566433</v>
      </c>
      <c r="E1785">
        <v>109</v>
      </c>
      <c r="F1785">
        <v>1</v>
      </c>
      <c r="G1785">
        <v>1</v>
      </c>
      <c r="H1785">
        <v>3</v>
      </c>
      <c r="I1785" t="s">
        <v>1390</v>
      </c>
      <c r="J1785" t="s">
        <v>3</v>
      </c>
      <c r="K1785" t="s">
        <v>1391</v>
      </c>
      <c r="L1785">
        <v>3277935</v>
      </c>
      <c r="N1785">
        <v>1013</v>
      </c>
      <c r="O1785" t="s">
        <v>1392</v>
      </c>
      <c r="P1785" t="s">
        <v>1392</v>
      </c>
      <c r="Q1785">
        <v>1</v>
      </c>
      <c r="X1785">
        <v>2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 t="s">
        <v>23</v>
      </c>
      <c r="AG1785">
        <v>0</v>
      </c>
      <c r="AH1785">
        <v>3</v>
      </c>
      <c r="AI1785">
        <v>-1</v>
      </c>
      <c r="AJ1785" t="s">
        <v>3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</row>
    <row r="1786" spans="1:44" x14ac:dyDescent="0.2">
      <c r="A1786">
        <f>ROW(Source!A656)</f>
        <v>656</v>
      </c>
      <c r="B1786">
        <v>292119238</v>
      </c>
      <c r="C1786">
        <v>292119233</v>
      </c>
      <c r="D1786">
        <v>277560299</v>
      </c>
      <c r="E1786">
        <v>109</v>
      </c>
      <c r="F1786">
        <v>1</v>
      </c>
      <c r="G1786">
        <v>1</v>
      </c>
      <c r="H1786">
        <v>1</v>
      </c>
      <c r="I1786" t="s">
        <v>1258</v>
      </c>
      <c r="J1786" t="s">
        <v>3</v>
      </c>
      <c r="K1786" t="s">
        <v>1259</v>
      </c>
      <c r="L1786">
        <v>1191</v>
      </c>
      <c r="N1786">
        <v>1013</v>
      </c>
      <c r="O1786" t="s">
        <v>1220</v>
      </c>
      <c r="P1786" t="s">
        <v>1220</v>
      </c>
      <c r="Q1786">
        <v>1</v>
      </c>
      <c r="X1786">
        <v>1.38</v>
      </c>
      <c r="Y1786">
        <v>0</v>
      </c>
      <c r="Z1786">
        <v>0</v>
      </c>
      <c r="AA1786">
        <v>0</v>
      </c>
      <c r="AB1786">
        <v>467.28</v>
      </c>
      <c r="AC1786">
        <v>0</v>
      </c>
      <c r="AD1786">
        <v>1</v>
      </c>
      <c r="AE1786">
        <v>1</v>
      </c>
      <c r="AF1786" t="s">
        <v>759</v>
      </c>
      <c r="AG1786">
        <v>0.41399999999999998</v>
      </c>
      <c r="AH1786">
        <v>2</v>
      </c>
      <c r="AI1786">
        <v>292119234</v>
      </c>
      <c r="AJ1786">
        <v>1115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</row>
    <row r="1787" spans="1:44" x14ac:dyDescent="0.2">
      <c r="A1787">
        <f>ROW(Source!A656)</f>
        <v>656</v>
      </c>
      <c r="B1787">
        <v>292119239</v>
      </c>
      <c r="C1787">
        <v>292119233</v>
      </c>
      <c r="D1787">
        <v>277862499</v>
      </c>
      <c r="E1787">
        <v>1</v>
      </c>
      <c r="F1787">
        <v>1</v>
      </c>
      <c r="G1787">
        <v>1</v>
      </c>
      <c r="H1787">
        <v>3</v>
      </c>
      <c r="I1787" t="s">
        <v>1361</v>
      </c>
      <c r="J1787" t="s">
        <v>1362</v>
      </c>
      <c r="K1787" t="s">
        <v>1363</v>
      </c>
      <c r="L1787">
        <v>1348</v>
      </c>
      <c r="N1787">
        <v>1009</v>
      </c>
      <c r="O1787" t="s">
        <v>806</v>
      </c>
      <c r="P1787" t="s">
        <v>806</v>
      </c>
      <c r="Q1787">
        <v>1000</v>
      </c>
      <c r="X1787">
        <v>8.0000000000000004E-4</v>
      </c>
      <c r="Y1787">
        <v>116448.72</v>
      </c>
      <c r="Z1787">
        <v>0</v>
      </c>
      <c r="AA1787">
        <v>0</v>
      </c>
      <c r="AB1787">
        <v>0</v>
      </c>
      <c r="AC1787">
        <v>0</v>
      </c>
      <c r="AD1787">
        <v>1</v>
      </c>
      <c r="AE1787">
        <v>0</v>
      </c>
      <c r="AF1787" t="s">
        <v>23</v>
      </c>
      <c r="AG1787">
        <v>0</v>
      </c>
      <c r="AH1787">
        <v>2</v>
      </c>
      <c r="AI1787">
        <v>292119235</v>
      </c>
      <c r="AJ1787">
        <v>1116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</row>
    <row r="1788" spans="1:44" x14ac:dyDescent="0.2">
      <c r="A1788">
        <f>ROW(Source!A656)</f>
        <v>656</v>
      </c>
      <c r="B1788">
        <v>292119240</v>
      </c>
      <c r="C1788">
        <v>292119233</v>
      </c>
      <c r="D1788">
        <v>277862519</v>
      </c>
      <c r="E1788">
        <v>1</v>
      </c>
      <c r="F1788">
        <v>1</v>
      </c>
      <c r="G1788">
        <v>1</v>
      </c>
      <c r="H1788">
        <v>3</v>
      </c>
      <c r="I1788" t="s">
        <v>1364</v>
      </c>
      <c r="J1788" t="s">
        <v>1365</v>
      </c>
      <c r="K1788" t="s">
        <v>1366</v>
      </c>
      <c r="L1788">
        <v>1348</v>
      </c>
      <c r="N1788">
        <v>1009</v>
      </c>
      <c r="O1788" t="s">
        <v>806</v>
      </c>
      <c r="P1788" t="s">
        <v>806</v>
      </c>
      <c r="Q1788">
        <v>1000</v>
      </c>
      <c r="X1788">
        <v>1.0000000000000001E-5</v>
      </c>
      <c r="Y1788">
        <v>81827.199999999997</v>
      </c>
      <c r="Z1788">
        <v>0</v>
      </c>
      <c r="AA1788">
        <v>0</v>
      </c>
      <c r="AB1788">
        <v>0</v>
      </c>
      <c r="AC1788">
        <v>0</v>
      </c>
      <c r="AD1788">
        <v>1</v>
      </c>
      <c r="AE1788">
        <v>0</v>
      </c>
      <c r="AF1788" t="s">
        <v>23</v>
      </c>
      <c r="AG1788">
        <v>0</v>
      </c>
      <c r="AH1788">
        <v>2</v>
      </c>
      <c r="AI1788">
        <v>292119236</v>
      </c>
      <c r="AJ1788">
        <v>1117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0</v>
      </c>
      <c r="AR1788">
        <v>0</v>
      </c>
    </row>
    <row r="1789" spans="1:44" x14ac:dyDescent="0.2">
      <c r="A1789">
        <f>ROW(Source!A656)</f>
        <v>656</v>
      </c>
      <c r="B1789">
        <v>292119241</v>
      </c>
      <c r="C1789">
        <v>292119233</v>
      </c>
      <c r="D1789">
        <v>277865783</v>
      </c>
      <c r="E1789">
        <v>1</v>
      </c>
      <c r="F1789">
        <v>1</v>
      </c>
      <c r="G1789">
        <v>1</v>
      </c>
      <c r="H1789">
        <v>3</v>
      </c>
      <c r="I1789" t="s">
        <v>1367</v>
      </c>
      <c r="J1789" t="s">
        <v>1368</v>
      </c>
      <c r="K1789" t="s">
        <v>1369</v>
      </c>
      <c r="L1789">
        <v>1302</v>
      </c>
      <c r="N1789">
        <v>1003</v>
      </c>
      <c r="O1789" t="s">
        <v>835</v>
      </c>
      <c r="P1789" t="s">
        <v>835</v>
      </c>
      <c r="Q1789">
        <v>10</v>
      </c>
      <c r="X1789">
        <v>2.4E-2</v>
      </c>
      <c r="Y1789">
        <v>37.71</v>
      </c>
      <c r="Z1789">
        <v>0</v>
      </c>
      <c r="AA1789">
        <v>0</v>
      </c>
      <c r="AB1789">
        <v>0</v>
      </c>
      <c r="AC1789">
        <v>0</v>
      </c>
      <c r="AD1789">
        <v>1</v>
      </c>
      <c r="AE1789">
        <v>0</v>
      </c>
      <c r="AF1789" t="s">
        <v>23</v>
      </c>
      <c r="AG1789">
        <v>0</v>
      </c>
      <c r="AH1789">
        <v>2</v>
      </c>
      <c r="AI1789">
        <v>292119237</v>
      </c>
      <c r="AJ1789">
        <v>1118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</row>
    <row r="1790" spans="1:44" x14ac:dyDescent="0.2">
      <c r="A1790">
        <f>ROW(Source!A656)</f>
        <v>656</v>
      </c>
      <c r="B1790">
        <v>292119242</v>
      </c>
      <c r="C1790">
        <v>292119233</v>
      </c>
      <c r="D1790">
        <v>277566433</v>
      </c>
      <c r="E1790">
        <v>109</v>
      </c>
      <c r="F1790">
        <v>1</v>
      </c>
      <c r="G1790">
        <v>1</v>
      </c>
      <c r="H1790">
        <v>3</v>
      </c>
      <c r="I1790" t="s">
        <v>1390</v>
      </c>
      <c r="J1790" t="s">
        <v>3</v>
      </c>
      <c r="K1790" t="s">
        <v>1391</v>
      </c>
      <c r="L1790">
        <v>3277935</v>
      </c>
      <c r="N1790">
        <v>1013</v>
      </c>
      <c r="O1790" t="s">
        <v>1392</v>
      </c>
      <c r="P1790" t="s">
        <v>1392</v>
      </c>
      <c r="Q1790">
        <v>1</v>
      </c>
      <c r="X1790">
        <v>2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 t="s">
        <v>23</v>
      </c>
      <c r="AG1790">
        <v>0</v>
      </c>
      <c r="AH1790">
        <v>3</v>
      </c>
      <c r="AI1790">
        <v>-1</v>
      </c>
      <c r="AJ1790" t="s">
        <v>3</v>
      </c>
      <c r="AK1790">
        <v>0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0</v>
      </c>
    </row>
    <row r="1791" spans="1:44" x14ac:dyDescent="0.2">
      <c r="A1791">
        <f>ROW(Source!A657)</f>
        <v>657</v>
      </c>
      <c r="B1791">
        <v>292119248</v>
      </c>
      <c r="C1791">
        <v>292119243</v>
      </c>
      <c r="D1791">
        <v>277560299</v>
      </c>
      <c r="E1791">
        <v>109</v>
      </c>
      <c r="F1791">
        <v>1</v>
      </c>
      <c r="G1791">
        <v>1</v>
      </c>
      <c r="H1791">
        <v>1</v>
      </c>
      <c r="I1791" t="s">
        <v>1258</v>
      </c>
      <c r="J1791" t="s">
        <v>3</v>
      </c>
      <c r="K1791" t="s">
        <v>1259</v>
      </c>
      <c r="L1791">
        <v>1191</v>
      </c>
      <c r="N1791">
        <v>1013</v>
      </c>
      <c r="O1791" t="s">
        <v>1220</v>
      </c>
      <c r="P1791" t="s">
        <v>1220</v>
      </c>
      <c r="Q1791">
        <v>1</v>
      </c>
      <c r="X1791">
        <v>1.38</v>
      </c>
      <c r="Y1791">
        <v>0</v>
      </c>
      <c r="Z1791">
        <v>0</v>
      </c>
      <c r="AA1791">
        <v>0</v>
      </c>
      <c r="AB1791">
        <v>467.28</v>
      </c>
      <c r="AC1791">
        <v>0</v>
      </c>
      <c r="AD1791">
        <v>1</v>
      </c>
      <c r="AE1791">
        <v>1</v>
      </c>
      <c r="AF1791" t="s">
        <v>3</v>
      </c>
      <c r="AG1791">
        <v>1.38</v>
      </c>
      <c r="AH1791">
        <v>2</v>
      </c>
      <c r="AI1791">
        <v>292119244</v>
      </c>
      <c r="AJ1791">
        <v>1119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</row>
    <row r="1792" spans="1:44" x14ac:dyDescent="0.2">
      <c r="A1792">
        <f>ROW(Source!A657)</f>
        <v>657</v>
      </c>
      <c r="B1792">
        <v>292119249</v>
      </c>
      <c r="C1792">
        <v>292119243</v>
      </c>
      <c r="D1792">
        <v>277862499</v>
      </c>
      <c r="E1792">
        <v>1</v>
      </c>
      <c r="F1792">
        <v>1</v>
      </c>
      <c r="G1792">
        <v>1</v>
      </c>
      <c r="H1792">
        <v>3</v>
      </c>
      <c r="I1792" t="s">
        <v>1361</v>
      </c>
      <c r="J1792" t="s">
        <v>1362</v>
      </c>
      <c r="K1792" t="s">
        <v>1363</v>
      </c>
      <c r="L1792">
        <v>1348</v>
      </c>
      <c r="N1792">
        <v>1009</v>
      </c>
      <c r="O1792" t="s">
        <v>806</v>
      </c>
      <c r="P1792" t="s">
        <v>806</v>
      </c>
      <c r="Q1792">
        <v>1000</v>
      </c>
      <c r="X1792">
        <v>8.0000000000000004E-4</v>
      </c>
      <c r="Y1792">
        <v>116448.72</v>
      </c>
      <c r="Z1792">
        <v>0</v>
      </c>
      <c r="AA1792">
        <v>0</v>
      </c>
      <c r="AB1792">
        <v>0</v>
      </c>
      <c r="AC1792">
        <v>0</v>
      </c>
      <c r="AD1792">
        <v>1</v>
      </c>
      <c r="AE1792">
        <v>0</v>
      </c>
      <c r="AF1792" t="s">
        <v>23</v>
      </c>
      <c r="AG1792">
        <v>0</v>
      </c>
      <c r="AH1792">
        <v>2</v>
      </c>
      <c r="AI1792">
        <v>292119245</v>
      </c>
      <c r="AJ1792">
        <v>1120</v>
      </c>
      <c r="AK1792">
        <v>0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0</v>
      </c>
      <c r="AR1792">
        <v>0</v>
      </c>
    </row>
    <row r="1793" spans="1:44" x14ac:dyDescent="0.2">
      <c r="A1793">
        <f>ROW(Source!A657)</f>
        <v>657</v>
      </c>
      <c r="B1793">
        <v>292119250</v>
      </c>
      <c r="C1793">
        <v>292119243</v>
      </c>
      <c r="D1793">
        <v>277862519</v>
      </c>
      <c r="E1793">
        <v>1</v>
      </c>
      <c r="F1793">
        <v>1</v>
      </c>
      <c r="G1793">
        <v>1</v>
      </c>
      <c r="H1793">
        <v>3</v>
      </c>
      <c r="I1793" t="s">
        <v>1364</v>
      </c>
      <c r="J1793" t="s">
        <v>1365</v>
      </c>
      <c r="K1793" t="s">
        <v>1366</v>
      </c>
      <c r="L1793">
        <v>1348</v>
      </c>
      <c r="N1793">
        <v>1009</v>
      </c>
      <c r="O1793" t="s">
        <v>806</v>
      </c>
      <c r="P1793" t="s">
        <v>806</v>
      </c>
      <c r="Q1793">
        <v>1000</v>
      </c>
      <c r="X1793">
        <v>1.0000000000000001E-5</v>
      </c>
      <c r="Y1793">
        <v>81827.199999999997</v>
      </c>
      <c r="Z1793">
        <v>0</v>
      </c>
      <c r="AA1793">
        <v>0</v>
      </c>
      <c r="AB1793">
        <v>0</v>
      </c>
      <c r="AC1793">
        <v>0</v>
      </c>
      <c r="AD1793">
        <v>1</v>
      </c>
      <c r="AE1793">
        <v>0</v>
      </c>
      <c r="AF1793" t="s">
        <v>23</v>
      </c>
      <c r="AG1793">
        <v>0</v>
      </c>
      <c r="AH1793">
        <v>2</v>
      </c>
      <c r="AI1793">
        <v>292119246</v>
      </c>
      <c r="AJ1793">
        <v>1121</v>
      </c>
      <c r="AK1793">
        <v>0</v>
      </c>
      <c r="AL1793">
        <v>0</v>
      </c>
      <c r="AM1793">
        <v>0</v>
      </c>
      <c r="AN1793">
        <v>0</v>
      </c>
      <c r="AO1793">
        <v>0</v>
      </c>
      <c r="AP1793">
        <v>0</v>
      </c>
      <c r="AQ1793">
        <v>0</v>
      </c>
      <c r="AR1793">
        <v>0</v>
      </c>
    </row>
    <row r="1794" spans="1:44" x14ac:dyDescent="0.2">
      <c r="A1794">
        <f>ROW(Source!A657)</f>
        <v>657</v>
      </c>
      <c r="B1794">
        <v>292119251</v>
      </c>
      <c r="C1794">
        <v>292119243</v>
      </c>
      <c r="D1794">
        <v>277865783</v>
      </c>
      <c r="E1794">
        <v>1</v>
      </c>
      <c r="F1794">
        <v>1</v>
      </c>
      <c r="G1794">
        <v>1</v>
      </c>
      <c r="H1794">
        <v>3</v>
      </c>
      <c r="I1794" t="s">
        <v>1367</v>
      </c>
      <c r="J1794" t="s">
        <v>1368</v>
      </c>
      <c r="K1794" t="s">
        <v>1369</v>
      </c>
      <c r="L1794">
        <v>1302</v>
      </c>
      <c r="N1794">
        <v>1003</v>
      </c>
      <c r="O1794" t="s">
        <v>835</v>
      </c>
      <c r="P1794" t="s">
        <v>835</v>
      </c>
      <c r="Q1794">
        <v>10</v>
      </c>
      <c r="X1794">
        <v>2.4E-2</v>
      </c>
      <c r="Y1794">
        <v>37.71</v>
      </c>
      <c r="Z1794">
        <v>0</v>
      </c>
      <c r="AA1794">
        <v>0</v>
      </c>
      <c r="AB1794">
        <v>0</v>
      </c>
      <c r="AC1794">
        <v>0</v>
      </c>
      <c r="AD1794">
        <v>1</v>
      </c>
      <c r="AE1794">
        <v>0</v>
      </c>
      <c r="AF1794" t="s">
        <v>23</v>
      </c>
      <c r="AG1794">
        <v>0</v>
      </c>
      <c r="AH1794">
        <v>2</v>
      </c>
      <c r="AI1794">
        <v>292119247</v>
      </c>
      <c r="AJ1794">
        <v>1122</v>
      </c>
      <c r="AK1794">
        <v>0</v>
      </c>
      <c r="AL1794">
        <v>0</v>
      </c>
      <c r="AM1794">
        <v>0</v>
      </c>
      <c r="AN1794">
        <v>0</v>
      </c>
      <c r="AO1794">
        <v>0</v>
      </c>
      <c r="AP1794">
        <v>0</v>
      </c>
      <c r="AQ1794">
        <v>0</v>
      </c>
      <c r="AR1794">
        <v>0</v>
      </c>
    </row>
    <row r="1795" spans="1:44" x14ac:dyDescent="0.2">
      <c r="A1795">
        <f>ROW(Source!A657)</f>
        <v>657</v>
      </c>
      <c r="B1795">
        <v>292119252</v>
      </c>
      <c r="C1795">
        <v>292119243</v>
      </c>
      <c r="D1795">
        <v>277566433</v>
      </c>
      <c r="E1795">
        <v>109</v>
      </c>
      <c r="F1795">
        <v>1</v>
      </c>
      <c r="G1795">
        <v>1</v>
      </c>
      <c r="H1795">
        <v>3</v>
      </c>
      <c r="I1795" t="s">
        <v>1390</v>
      </c>
      <c r="J1795" t="s">
        <v>3</v>
      </c>
      <c r="K1795" t="s">
        <v>1391</v>
      </c>
      <c r="L1795">
        <v>3277935</v>
      </c>
      <c r="N1795">
        <v>1013</v>
      </c>
      <c r="O1795" t="s">
        <v>1392</v>
      </c>
      <c r="P1795" t="s">
        <v>1392</v>
      </c>
      <c r="Q1795">
        <v>1</v>
      </c>
      <c r="X1795">
        <v>2</v>
      </c>
      <c r="Y1795">
        <v>0</v>
      </c>
      <c r="Z1795">
        <v>0</v>
      </c>
      <c r="AA1795">
        <v>0</v>
      </c>
      <c r="AB1795">
        <v>0</v>
      </c>
      <c r="AC1795">
        <v>0</v>
      </c>
      <c r="AD1795">
        <v>0</v>
      </c>
      <c r="AE1795">
        <v>0</v>
      </c>
      <c r="AF1795" t="s">
        <v>23</v>
      </c>
      <c r="AG1795">
        <v>0</v>
      </c>
      <c r="AH1795">
        <v>3</v>
      </c>
      <c r="AI1795">
        <v>-1</v>
      </c>
      <c r="AJ1795" t="s">
        <v>3</v>
      </c>
      <c r="AK1795">
        <v>0</v>
      </c>
      <c r="AL1795">
        <v>0</v>
      </c>
      <c r="AM1795">
        <v>0</v>
      </c>
      <c r="AN1795">
        <v>0</v>
      </c>
      <c r="AO1795">
        <v>0</v>
      </c>
      <c r="AP1795">
        <v>0</v>
      </c>
      <c r="AQ1795">
        <v>0</v>
      </c>
      <c r="AR1795">
        <v>0</v>
      </c>
    </row>
    <row r="1796" spans="1:44" x14ac:dyDescent="0.2">
      <c r="A1796">
        <f>ROW(Source!A658)</f>
        <v>658</v>
      </c>
      <c r="B1796">
        <v>292119258</v>
      </c>
      <c r="C1796">
        <v>292119253</v>
      </c>
      <c r="D1796">
        <v>277560299</v>
      </c>
      <c r="E1796">
        <v>109</v>
      </c>
      <c r="F1796">
        <v>1</v>
      </c>
      <c r="G1796">
        <v>1</v>
      </c>
      <c r="H1796">
        <v>1</v>
      </c>
      <c r="I1796" t="s">
        <v>1258</v>
      </c>
      <c r="J1796" t="s">
        <v>3</v>
      </c>
      <c r="K1796" t="s">
        <v>1259</v>
      </c>
      <c r="L1796">
        <v>1191</v>
      </c>
      <c r="N1796">
        <v>1013</v>
      </c>
      <c r="O1796" t="s">
        <v>1220</v>
      </c>
      <c r="P1796" t="s">
        <v>1220</v>
      </c>
      <c r="Q1796">
        <v>1</v>
      </c>
      <c r="X1796">
        <v>1.6</v>
      </c>
      <c r="Y1796">
        <v>0</v>
      </c>
      <c r="Z1796">
        <v>0</v>
      </c>
      <c r="AA1796">
        <v>0</v>
      </c>
      <c r="AB1796">
        <v>467.28</v>
      </c>
      <c r="AC1796">
        <v>0</v>
      </c>
      <c r="AD1796">
        <v>1</v>
      </c>
      <c r="AE1796">
        <v>1</v>
      </c>
      <c r="AF1796" t="s">
        <v>749</v>
      </c>
      <c r="AG1796">
        <v>0.96</v>
      </c>
      <c r="AH1796">
        <v>2</v>
      </c>
      <c r="AI1796">
        <v>292119254</v>
      </c>
      <c r="AJ1796">
        <v>1123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</row>
    <row r="1797" spans="1:44" x14ac:dyDescent="0.2">
      <c r="A1797">
        <f>ROW(Source!A658)</f>
        <v>658</v>
      </c>
      <c r="B1797">
        <v>292119259</v>
      </c>
      <c r="C1797">
        <v>292119253</v>
      </c>
      <c r="D1797">
        <v>277862499</v>
      </c>
      <c r="E1797">
        <v>1</v>
      </c>
      <c r="F1797">
        <v>1</v>
      </c>
      <c r="G1797">
        <v>1</v>
      </c>
      <c r="H1797">
        <v>3</v>
      </c>
      <c r="I1797" t="s">
        <v>1361</v>
      </c>
      <c r="J1797" t="s">
        <v>1362</v>
      </c>
      <c r="K1797" t="s">
        <v>1363</v>
      </c>
      <c r="L1797">
        <v>1348</v>
      </c>
      <c r="N1797">
        <v>1009</v>
      </c>
      <c r="O1797" t="s">
        <v>806</v>
      </c>
      <c r="P1797" t="s">
        <v>806</v>
      </c>
      <c r="Q1797">
        <v>1000</v>
      </c>
      <c r="X1797">
        <v>8.0000000000000004E-4</v>
      </c>
      <c r="Y1797">
        <v>116448.72</v>
      </c>
      <c r="Z1797">
        <v>0</v>
      </c>
      <c r="AA1797">
        <v>0</v>
      </c>
      <c r="AB1797">
        <v>0</v>
      </c>
      <c r="AC1797">
        <v>0</v>
      </c>
      <c r="AD1797">
        <v>1</v>
      </c>
      <c r="AE1797">
        <v>0</v>
      </c>
      <c r="AF1797" t="s">
        <v>23</v>
      </c>
      <c r="AG1797">
        <v>0</v>
      </c>
      <c r="AH1797">
        <v>2</v>
      </c>
      <c r="AI1797">
        <v>292119255</v>
      </c>
      <c r="AJ1797">
        <v>1124</v>
      </c>
      <c r="AK1797">
        <v>0</v>
      </c>
      <c r="AL1797">
        <v>0</v>
      </c>
      <c r="AM1797">
        <v>0</v>
      </c>
      <c r="AN1797">
        <v>0</v>
      </c>
      <c r="AO1797">
        <v>0</v>
      </c>
      <c r="AP1797">
        <v>0</v>
      </c>
      <c r="AQ1797">
        <v>0</v>
      </c>
      <c r="AR1797">
        <v>0</v>
      </c>
    </row>
    <row r="1798" spans="1:44" x14ac:dyDescent="0.2">
      <c r="A1798">
        <f>ROW(Source!A658)</f>
        <v>658</v>
      </c>
      <c r="B1798">
        <v>292119260</v>
      </c>
      <c r="C1798">
        <v>292119253</v>
      </c>
      <c r="D1798">
        <v>277862519</v>
      </c>
      <c r="E1798">
        <v>1</v>
      </c>
      <c r="F1798">
        <v>1</v>
      </c>
      <c r="G1798">
        <v>1</v>
      </c>
      <c r="H1798">
        <v>3</v>
      </c>
      <c r="I1798" t="s">
        <v>1364</v>
      </c>
      <c r="J1798" t="s">
        <v>1365</v>
      </c>
      <c r="K1798" t="s">
        <v>1366</v>
      </c>
      <c r="L1798">
        <v>1348</v>
      </c>
      <c r="N1798">
        <v>1009</v>
      </c>
      <c r="O1798" t="s">
        <v>806</v>
      </c>
      <c r="P1798" t="s">
        <v>806</v>
      </c>
      <c r="Q1798">
        <v>1000</v>
      </c>
      <c r="X1798">
        <v>1.0000000000000001E-5</v>
      </c>
      <c r="Y1798">
        <v>81827.199999999997</v>
      </c>
      <c r="Z1798">
        <v>0</v>
      </c>
      <c r="AA1798">
        <v>0</v>
      </c>
      <c r="AB1798">
        <v>0</v>
      </c>
      <c r="AC1798">
        <v>0</v>
      </c>
      <c r="AD1798">
        <v>1</v>
      </c>
      <c r="AE1798">
        <v>0</v>
      </c>
      <c r="AF1798" t="s">
        <v>23</v>
      </c>
      <c r="AG1798">
        <v>0</v>
      </c>
      <c r="AH1798">
        <v>2</v>
      </c>
      <c r="AI1798">
        <v>292119256</v>
      </c>
      <c r="AJ1798">
        <v>1125</v>
      </c>
      <c r="AK1798">
        <v>0</v>
      </c>
      <c r="AL1798">
        <v>0</v>
      </c>
      <c r="AM1798">
        <v>0</v>
      </c>
      <c r="AN1798">
        <v>0</v>
      </c>
      <c r="AO1798">
        <v>0</v>
      </c>
      <c r="AP1798">
        <v>0</v>
      </c>
      <c r="AQ1798">
        <v>0</v>
      </c>
      <c r="AR1798">
        <v>0</v>
      </c>
    </row>
    <row r="1799" spans="1:44" x14ac:dyDescent="0.2">
      <c r="A1799">
        <f>ROW(Source!A658)</f>
        <v>658</v>
      </c>
      <c r="B1799">
        <v>292119261</v>
      </c>
      <c r="C1799">
        <v>292119253</v>
      </c>
      <c r="D1799">
        <v>277865783</v>
      </c>
      <c r="E1799">
        <v>1</v>
      </c>
      <c r="F1799">
        <v>1</v>
      </c>
      <c r="G1799">
        <v>1</v>
      </c>
      <c r="H1799">
        <v>3</v>
      </c>
      <c r="I1799" t="s">
        <v>1367</v>
      </c>
      <c r="J1799" t="s">
        <v>1368</v>
      </c>
      <c r="K1799" t="s">
        <v>1369</v>
      </c>
      <c r="L1799">
        <v>1302</v>
      </c>
      <c r="N1799">
        <v>1003</v>
      </c>
      <c r="O1799" t="s">
        <v>835</v>
      </c>
      <c r="P1799" t="s">
        <v>835</v>
      </c>
      <c r="Q1799">
        <v>10</v>
      </c>
      <c r="X1799">
        <v>2.4E-2</v>
      </c>
      <c r="Y1799">
        <v>37.71</v>
      </c>
      <c r="Z1799">
        <v>0</v>
      </c>
      <c r="AA1799">
        <v>0</v>
      </c>
      <c r="AB1799">
        <v>0</v>
      </c>
      <c r="AC1799">
        <v>0</v>
      </c>
      <c r="AD1799">
        <v>1</v>
      </c>
      <c r="AE1799">
        <v>0</v>
      </c>
      <c r="AF1799" t="s">
        <v>23</v>
      </c>
      <c r="AG1799">
        <v>0</v>
      </c>
      <c r="AH1799">
        <v>2</v>
      </c>
      <c r="AI1799">
        <v>292119257</v>
      </c>
      <c r="AJ1799">
        <v>1126</v>
      </c>
      <c r="AK1799">
        <v>0</v>
      </c>
      <c r="AL1799">
        <v>0</v>
      </c>
      <c r="AM1799">
        <v>0</v>
      </c>
      <c r="AN1799">
        <v>0</v>
      </c>
      <c r="AO1799">
        <v>0</v>
      </c>
      <c r="AP1799">
        <v>0</v>
      </c>
      <c r="AQ1799">
        <v>0</v>
      </c>
      <c r="AR1799">
        <v>0</v>
      </c>
    </row>
    <row r="1800" spans="1:44" x14ac:dyDescent="0.2">
      <c r="A1800">
        <f>ROW(Source!A658)</f>
        <v>658</v>
      </c>
      <c r="B1800">
        <v>292119262</v>
      </c>
      <c r="C1800">
        <v>292119253</v>
      </c>
      <c r="D1800">
        <v>277566433</v>
      </c>
      <c r="E1800">
        <v>109</v>
      </c>
      <c r="F1800">
        <v>1</v>
      </c>
      <c r="G1800">
        <v>1</v>
      </c>
      <c r="H1800">
        <v>3</v>
      </c>
      <c r="I1800" t="s">
        <v>1390</v>
      </c>
      <c r="J1800" t="s">
        <v>3</v>
      </c>
      <c r="K1800" t="s">
        <v>1391</v>
      </c>
      <c r="L1800">
        <v>3277935</v>
      </c>
      <c r="N1800">
        <v>1013</v>
      </c>
      <c r="O1800" t="s">
        <v>1392</v>
      </c>
      <c r="P1800" t="s">
        <v>1392</v>
      </c>
      <c r="Q1800">
        <v>1</v>
      </c>
      <c r="X1800">
        <v>2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0</v>
      </c>
      <c r="AF1800" t="s">
        <v>23</v>
      </c>
      <c r="AG1800">
        <v>0</v>
      </c>
      <c r="AH1800">
        <v>3</v>
      </c>
      <c r="AI1800">
        <v>-1</v>
      </c>
      <c r="AJ1800" t="s">
        <v>3</v>
      </c>
      <c r="AK1800">
        <v>0</v>
      </c>
      <c r="AL1800">
        <v>0</v>
      </c>
      <c r="AM1800">
        <v>0</v>
      </c>
      <c r="AN1800">
        <v>0</v>
      </c>
      <c r="AO1800">
        <v>0</v>
      </c>
      <c r="AP1800">
        <v>0</v>
      </c>
      <c r="AQ1800">
        <v>0</v>
      </c>
      <c r="AR1800">
        <v>0</v>
      </c>
    </row>
    <row r="1801" spans="1:44" x14ac:dyDescent="0.2">
      <c r="A1801">
        <f>ROW(Source!A659)</f>
        <v>659</v>
      </c>
      <c r="B1801">
        <v>292119268</v>
      </c>
      <c r="C1801">
        <v>292119263</v>
      </c>
      <c r="D1801">
        <v>277560299</v>
      </c>
      <c r="E1801">
        <v>109</v>
      </c>
      <c r="F1801">
        <v>1</v>
      </c>
      <c r="G1801">
        <v>1</v>
      </c>
      <c r="H1801">
        <v>1</v>
      </c>
      <c r="I1801" t="s">
        <v>1258</v>
      </c>
      <c r="J1801" t="s">
        <v>3</v>
      </c>
      <c r="K1801" t="s">
        <v>1259</v>
      </c>
      <c r="L1801">
        <v>1191</v>
      </c>
      <c r="N1801">
        <v>1013</v>
      </c>
      <c r="O1801" t="s">
        <v>1220</v>
      </c>
      <c r="P1801" t="s">
        <v>1220</v>
      </c>
      <c r="Q1801">
        <v>1</v>
      </c>
      <c r="X1801">
        <v>1.6</v>
      </c>
      <c r="Y1801">
        <v>0</v>
      </c>
      <c r="Z1801">
        <v>0</v>
      </c>
      <c r="AA1801">
        <v>0</v>
      </c>
      <c r="AB1801">
        <v>467.28</v>
      </c>
      <c r="AC1801">
        <v>0</v>
      </c>
      <c r="AD1801">
        <v>1</v>
      </c>
      <c r="AE1801">
        <v>1</v>
      </c>
      <c r="AF1801" t="s">
        <v>759</v>
      </c>
      <c r="AG1801">
        <v>0.48</v>
      </c>
      <c r="AH1801">
        <v>2</v>
      </c>
      <c r="AI1801">
        <v>292119264</v>
      </c>
      <c r="AJ1801">
        <v>1127</v>
      </c>
      <c r="AK1801">
        <v>0</v>
      </c>
      <c r="AL1801">
        <v>0</v>
      </c>
      <c r="AM1801">
        <v>0</v>
      </c>
      <c r="AN1801">
        <v>0</v>
      </c>
      <c r="AO1801">
        <v>0</v>
      </c>
      <c r="AP1801">
        <v>0</v>
      </c>
      <c r="AQ1801">
        <v>0</v>
      </c>
      <c r="AR1801">
        <v>0</v>
      </c>
    </row>
    <row r="1802" spans="1:44" x14ac:dyDescent="0.2">
      <c r="A1802">
        <f>ROW(Source!A659)</f>
        <v>659</v>
      </c>
      <c r="B1802">
        <v>292119269</v>
      </c>
      <c r="C1802">
        <v>292119263</v>
      </c>
      <c r="D1802">
        <v>277862499</v>
      </c>
      <c r="E1802">
        <v>1</v>
      </c>
      <c r="F1802">
        <v>1</v>
      </c>
      <c r="G1802">
        <v>1</v>
      </c>
      <c r="H1802">
        <v>3</v>
      </c>
      <c r="I1802" t="s">
        <v>1361</v>
      </c>
      <c r="J1802" t="s">
        <v>1362</v>
      </c>
      <c r="K1802" t="s">
        <v>1363</v>
      </c>
      <c r="L1802">
        <v>1348</v>
      </c>
      <c r="N1802">
        <v>1009</v>
      </c>
      <c r="O1802" t="s">
        <v>806</v>
      </c>
      <c r="P1802" t="s">
        <v>806</v>
      </c>
      <c r="Q1802">
        <v>1000</v>
      </c>
      <c r="X1802">
        <v>8.0000000000000004E-4</v>
      </c>
      <c r="Y1802">
        <v>116448.72</v>
      </c>
      <c r="Z1802">
        <v>0</v>
      </c>
      <c r="AA1802">
        <v>0</v>
      </c>
      <c r="AB1802">
        <v>0</v>
      </c>
      <c r="AC1802">
        <v>0</v>
      </c>
      <c r="AD1802">
        <v>1</v>
      </c>
      <c r="AE1802">
        <v>0</v>
      </c>
      <c r="AF1802" t="s">
        <v>23</v>
      </c>
      <c r="AG1802">
        <v>0</v>
      </c>
      <c r="AH1802">
        <v>2</v>
      </c>
      <c r="AI1802">
        <v>292119265</v>
      </c>
      <c r="AJ1802">
        <v>1128</v>
      </c>
      <c r="AK1802">
        <v>0</v>
      </c>
      <c r="AL1802">
        <v>0</v>
      </c>
      <c r="AM1802">
        <v>0</v>
      </c>
      <c r="AN1802">
        <v>0</v>
      </c>
      <c r="AO1802">
        <v>0</v>
      </c>
      <c r="AP1802">
        <v>0</v>
      </c>
      <c r="AQ1802">
        <v>0</v>
      </c>
      <c r="AR1802">
        <v>0</v>
      </c>
    </row>
    <row r="1803" spans="1:44" x14ac:dyDescent="0.2">
      <c r="A1803">
        <f>ROW(Source!A659)</f>
        <v>659</v>
      </c>
      <c r="B1803">
        <v>292119270</v>
      </c>
      <c r="C1803">
        <v>292119263</v>
      </c>
      <c r="D1803">
        <v>277862519</v>
      </c>
      <c r="E1803">
        <v>1</v>
      </c>
      <c r="F1803">
        <v>1</v>
      </c>
      <c r="G1803">
        <v>1</v>
      </c>
      <c r="H1803">
        <v>3</v>
      </c>
      <c r="I1803" t="s">
        <v>1364</v>
      </c>
      <c r="J1803" t="s">
        <v>1365</v>
      </c>
      <c r="K1803" t="s">
        <v>1366</v>
      </c>
      <c r="L1803">
        <v>1348</v>
      </c>
      <c r="N1803">
        <v>1009</v>
      </c>
      <c r="O1803" t="s">
        <v>806</v>
      </c>
      <c r="P1803" t="s">
        <v>806</v>
      </c>
      <c r="Q1803">
        <v>1000</v>
      </c>
      <c r="X1803">
        <v>1.0000000000000001E-5</v>
      </c>
      <c r="Y1803">
        <v>81827.199999999997</v>
      </c>
      <c r="Z1803">
        <v>0</v>
      </c>
      <c r="AA1803">
        <v>0</v>
      </c>
      <c r="AB1803">
        <v>0</v>
      </c>
      <c r="AC1803">
        <v>0</v>
      </c>
      <c r="AD1803">
        <v>1</v>
      </c>
      <c r="AE1803">
        <v>0</v>
      </c>
      <c r="AF1803" t="s">
        <v>23</v>
      </c>
      <c r="AG1803">
        <v>0</v>
      </c>
      <c r="AH1803">
        <v>2</v>
      </c>
      <c r="AI1803">
        <v>292119266</v>
      </c>
      <c r="AJ1803">
        <v>1129</v>
      </c>
      <c r="AK1803">
        <v>0</v>
      </c>
      <c r="AL1803">
        <v>0</v>
      </c>
      <c r="AM1803">
        <v>0</v>
      </c>
      <c r="AN1803">
        <v>0</v>
      </c>
      <c r="AO1803">
        <v>0</v>
      </c>
      <c r="AP1803">
        <v>0</v>
      </c>
      <c r="AQ1803">
        <v>0</v>
      </c>
      <c r="AR1803">
        <v>0</v>
      </c>
    </row>
    <row r="1804" spans="1:44" x14ac:dyDescent="0.2">
      <c r="A1804">
        <f>ROW(Source!A659)</f>
        <v>659</v>
      </c>
      <c r="B1804">
        <v>292119271</v>
      </c>
      <c r="C1804">
        <v>292119263</v>
      </c>
      <c r="D1804">
        <v>277865783</v>
      </c>
      <c r="E1804">
        <v>1</v>
      </c>
      <c r="F1804">
        <v>1</v>
      </c>
      <c r="G1804">
        <v>1</v>
      </c>
      <c r="H1804">
        <v>3</v>
      </c>
      <c r="I1804" t="s">
        <v>1367</v>
      </c>
      <c r="J1804" t="s">
        <v>1368</v>
      </c>
      <c r="K1804" t="s">
        <v>1369</v>
      </c>
      <c r="L1804">
        <v>1302</v>
      </c>
      <c r="N1804">
        <v>1003</v>
      </c>
      <c r="O1804" t="s">
        <v>835</v>
      </c>
      <c r="P1804" t="s">
        <v>835</v>
      </c>
      <c r="Q1804">
        <v>10</v>
      </c>
      <c r="X1804">
        <v>2.4E-2</v>
      </c>
      <c r="Y1804">
        <v>37.71</v>
      </c>
      <c r="Z1804">
        <v>0</v>
      </c>
      <c r="AA1804">
        <v>0</v>
      </c>
      <c r="AB1804">
        <v>0</v>
      </c>
      <c r="AC1804">
        <v>0</v>
      </c>
      <c r="AD1804">
        <v>1</v>
      </c>
      <c r="AE1804">
        <v>0</v>
      </c>
      <c r="AF1804" t="s">
        <v>23</v>
      </c>
      <c r="AG1804">
        <v>0</v>
      </c>
      <c r="AH1804">
        <v>2</v>
      </c>
      <c r="AI1804">
        <v>292119267</v>
      </c>
      <c r="AJ1804">
        <v>1130</v>
      </c>
      <c r="AK1804">
        <v>0</v>
      </c>
      <c r="AL1804">
        <v>0</v>
      </c>
      <c r="AM1804">
        <v>0</v>
      </c>
      <c r="AN1804">
        <v>0</v>
      </c>
      <c r="AO1804">
        <v>0</v>
      </c>
      <c r="AP1804">
        <v>0</v>
      </c>
      <c r="AQ1804">
        <v>0</v>
      </c>
      <c r="AR1804">
        <v>0</v>
      </c>
    </row>
    <row r="1805" spans="1:44" x14ac:dyDescent="0.2">
      <c r="A1805">
        <f>ROW(Source!A659)</f>
        <v>659</v>
      </c>
      <c r="B1805">
        <v>292119272</v>
      </c>
      <c r="C1805">
        <v>292119263</v>
      </c>
      <c r="D1805">
        <v>277566433</v>
      </c>
      <c r="E1805">
        <v>109</v>
      </c>
      <c r="F1805">
        <v>1</v>
      </c>
      <c r="G1805">
        <v>1</v>
      </c>
      <c r="H1805">
        <v>3</v>
      </c>
      <c r="I1805" t="s">
        <v>1390</v>
      </c>
      <c r="J1805" t="s">
        <v>3</v>
      </c>
      <c r="K1805" t="s">
        <v>1391</v>
      </c>
      <c r="L1805">
        <v>3277935</v>
      </c>
      <c r="N1805">
        <v>1013</v>
      </c>
      <c r="O1805" t="s">
        <v>1392</v>
      </c>
      <c r="P1805" t="s">
        <v>1392</v>
      </c>
      <c r="Q1805">
        <v>1</v>
      </c>
      <c r="X1805">
        <v>2</v>
      </c>
      <c r="Y1805">
        <v>0</v>
      </c>
      <c r="Z1805">
        <v>0</v>
      </c>
      <c r="AA1805">
        <v>0</v>
      </c>
      <c r="AB1805">
        <v>0</v>
      </c>
      <c r="AC1805">
        <v>0</v>
      </c>
      <c r="AD1805">
        <v>0</v>
      </c>
      <c r="AE1805">
        <v>0</v>
      </c>
      <c r="AF1805" t="s">
        <v>23</v>
      </c>
      <c r="AG1805">
        <v>0</v>
      </c>
      <c r="AH1805">
        <v>3</v>
      </c>
      <c r="AI1805">
        <v>-1</v>
      </c>
      <c r="AJ1805" t="s">
        <v>3</v>
      </c>
      <c r="AK1805">
        <v>0</v>
      </c>
      <c r="AL1805">
        <v>0</v>
      </c>
      <c r="AM1805">
        <v>0</v>
      </c>
      <c r="AN1805">
        <v>0</v>
      </c>
      <c r="AO1805">
        <v>0</v>
      </c>
      <c r="AP1805">
        <v>0</v>
      </c>
      <c r="AQ1805">
        <v>0</v>
      </c>
      <c r="AR1805">
        <v>0</v>
      </c>
    </row>
    <row r="1806" spans="1:44" x14ac:dyDescent="0.2">
      <c r="A1806">
        <f>ROW(Source!A660)</f>
        <v>660</v>
      </c>
      <c r="B1806">
        <v>292119278</v>
      </c>
      <c r="C1806">
        <v>292119273</v>
      </c>
      <c r="D1806">
        <v>277560299</v>
      </c>
      <c r="E1806">
        <v>109</v>
      </c>
      <c r="F1806">
        <v>1</v>
      </c>
      <c r="G1806">
        <v>1</v>
      </c>
      <c r="H1806">
        <v>1</v>
      </c>
      <c r="I1806" t="s">
        <v>1258</v>
      </c>
      <c r="J1806" t="s">
        <v>3</v>
      </c>
      <c r="K1806" t="s">
        <v>1259</v>
      </c>
      <c r="L1806">
        <v>1191</v>
      </c>
      <c r="N1806">
        <v>1013</v>
      </c>
      <c r="O1806" t="s">
        <v>1220</v>
      </c>
      <c r="P1806" t="s">
        <v>1220</v>
      </c>
      <c r="Q1806">
        <v>1</v>
      </c>
      <c r="X1806">
        <v>1.6</v>
      </c>
      <c r="Y1806">
        <v>0</v>
      </c>
      <c r="Z1806">
        <v>0</v>
      </c>
      <c r="AA1806">
        <v>0</v>
      </c>
      <c r="AB1806">
        <v>467.28</v>
      </c>
      <c r="AC1806">
        <v>0</v>
      </c>
      <c r="AD1806">
        <v>1</v>
      </c>
      <c r="AE1806">
        <v>1</v>
      </c>
      <c r="AF1806" t="s">
        <v>3</v>
      </c>
      <c r="AG1806">
        <v>1.6</v>
      </c>
      <c r="AH1806">
        <v>2</v>
      </c>
      <c r="AI1806">
        <v>292119274</v>
      </c>
      <c r="AJ1806">
        <v>1131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</row>
    <row r="1807" spans="1:44" x14ac:dyDescent="0.2">
      <c r="A1807">
        <f>ROW(Source!A660)</f>
        <v>660</v>
      </c>
      <c r="B1807">
        <v>292119279</v>
      </c>
      <c r="C1807">
        <v>292119273</v>
      </c>
      <c r="D1807">
        <v>277862499</v>
      </c>
      <c r="E1807">
        <v>1</v>
      </c>
      <c r="F1807">
        <v>1</v>
      </c>
      <c r="G1807">
        <v>1</v>
      </c>
      <c r="H1807">
        <v>3</v>
      </c>
      <c r="I1807" t="s">
        <v>1361</v>
      </c>
      <c r="J1807" t="s">
        <v>1362</v>
      </c>
      <c r="K1807" t="s">
        <v>1363</v>
      </c>
      <c r="L1807">
        <v>1348</v>
      </c>
      <c r="N1807">
        <v>1009</v>
      </c>
      <c r="O1807" t="s">
        <v>806</v>
      </c>
      <c r="P1807" t="s">
        <v>806</v>
      </c>
      <c r="Q1807">
        <v>1000</v>
      </c>
      <c r="X1807">
        <v>8.0000000000000004E-4</v>
      </c>
      <c r="Y1807">
        <v>116448.72</v>
      </c>
      <c r="Z1807">
        <v>0</v>
      </c>
      <c r="AA1807">
        <v>0</v>
      </c>
      <c r="AB1807">
        <v>0</v>
      </c>
      <c r="AC1807">
        <v>0</v>
      </c>
      <c r="AD1807">
        <v>1</v>
      </c>
      <c r="AE1807">
        <v>0</v>
      </c>
      <c r="AF1807" t="s">
        <v>23</v>
      </c>
      <c r="AG1807">
        <v>0</v>
      </c>
      <c r="AH1807">
        <v>2</v>
      </c>
      <c r="AI1807">
        <v>292119275</v>
      </c>
      <c r="AJ1807">
        <v>1132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0</v>
      </c>
      <c r="AQ1807">
        <v>0</v>
      </c>
      <c r="AR1807">
        <v>0</v>
      </c>
    </row>
    <row r="1808" spans="1:44" x14ac:dyDescent="0.2">
      <c r="A1808">
        <f>ROW(Source!A660)</f>
        <v>660</v>
      </c>
      <c r="B1808">
        <v>292119280</v>
      </c>
      <c r="C1808">
        <v>292119273</v>
      </c>
      <c r="D1808">
        <v>277862519</v>
      </c>
      <c r="E1808">
        <v>1</v>
      </c>
      <c r="F1808">
        <v>1</v>
      </c>
      <c r="G1808">
        <v>1</v>
      </c>
      <c r="H1808">
        <v>3</v>
      </c>
      <c r="I1808" t="s">
        <v>1364</v>
      </c>
      <c r="J1808" t="s">
        <v>1365</v>
      </c>
      <c r="K1808" t="s">
        <v>1366</v>
      </c>
      <c r="L1808">
        <v>1348</v>
      </c>
      <c r="N1808">
        <v>1009</v>
      </c>
      <c r="O1808" t="s">
        <v>806</v>
      </c>
      <c r="P1808" t="s">
        <v>806</v>
      </c>
      <c r="Q1808">
        <v>1000</v>
      </c>
      <c r="X1808">
        <v>1.0000000000000001E-5</v>
      </c>
      <c r="Y1808">
        <v>81827.199999999997</v>
      </c>
      <c r="Z1808">
        <v>0</v>
      </c>
      <c r="AA1808">
        <v>0</v>
      </c>
      <c r="AB1808">
        <v>0</v>
      </c>
      <c r="AC1808">
        <v>0</v>
      </c>
      <c r="AD1808">
        <v>1</v>
      </c>
      <c r="AE1808">
        <v>0</v>
      </c>
      <c r="AF1808" t="s">
        <v>23</v>
      </c>
      <c r="AG1808">
        <v>0</v>
      </c>
      <c r="AH1808">
        <v>2</v>
      </c>
      <c r="AI1808">
        <v>292119276</v>
      </c>
      <c r="AJ1808">
        <v>1133</v>
      </c>
      <c r="AK1808">
        <v>0</v>
      </c>
      <c r="AL1808">
        <v>0</v>
      </c>
      <c r="AM1808">
        <v>0</v>
      </c>
      <c r="AN1808">
        <v>0</v>
      </c>
      <c r="AO1808">
        <v>0</v>
      </c>
      <c r="AP1808">
        <v>0</v>
      </c>
      <c r="AQ1808">
        <v>0</v>
      </c>
      <c r="AR1808">
        <v>0</v>
      </c>
    </row>
    <row r="1809" spans="1:44" x14ac:dyDescent="0.2">
      <c r="A1809">
        <f>ROW(Source!A660)</f>
        <v>660</v>
      </c>
      <c r="B1809">
        <v>292119281</v>
      </c>
      <c r="C1809">
        <v>292119273</v>
      </c>
      <c r="D1809">
        <v>277865783</v>
      </c>
      <c r="E1809">
        <v>1</v>
      </c>
      <c r="F1809">
        <v>1</v>
      </c>
      <c r="G1809">
        <v>1</v>
      </c>
      <c r="H1809">
        <v>3</v>
      </c>
      <c r="I1809" t="s">
        <v>1367</v>
      </c>
      <c r="J1809" t="s">
        <v>1368</v>
      </c>
      <c r="K1809" t="s">
        <v>1369</v>
      </c>
      <c r="L1809">
        <v>1302</v>
      </c>
      <c r="N1809">
        <v>1003</v>
      </c>
      <c r="O1809" t="s">
        <v>835</v>
      </c>
      <c r="P1809" t="s">
        <v>835</v>
      </c>
      <c r="Q1809">
        <v>10</v>
      </c>
      <c r="X1809">
        <v>2.4E-2</v>
      </c>
      <c r="Y1809">
        <v>37.71</v>
      </c>
      <c r="Z1809">
        <v>0</v>
      </c>
      <c r="AA1809">
        <v>0</v>
      </c>
      <c r="AB1809">
        <v>0</v>
      </c>
      <c r="AC1809">
        <v>0</v>
      </c>
      <c r="AD1809">
        <v>1</v>
      </c>
      <c r="AE1809">
        <v>0</v>
      </c>
      <c r="AF1809" t="s">
        <v>23</v>
      </c>
      <c r="AG1809">
        <v>0</v>
      </c>
      <c r="AH1809">
        <v>2</v>
      </c>
      <c r="AI1809">
        <v>292119277</v>
      </c>
      <c r="AJ1809">
        <v>1134</v>
      </c>
      <c r="AK1809">
        <v>0</v>
      </c>
      <c r="AL1809">
        <v>0</v>
      </c>
      <c r="AM1809">
        <v>0</v>
      </c>
      <c r="AN1809">
        <v>0</v>
      </c>
      <c r="AO1809">
        <v>0</v>
      </c>
      <c r="AP1809">
        <v>0</v>
      </c>
      <c r="AQ1809">
        <v>0</v>
      </c>
      <c r="AR1809">
        <v>0</v>
      </c>
    </row>
    <row r="1810" spans="1:44" x14ac:dyDescent="0.2">
      <c r="A1810">
        <f>ROW(Source!A660)</f>
        <v>660</v>
      </c>
      <c r="B1810">
        <v>292119282</v>
      </c>
      <c r="C1810">
        <v>292119273</v>
      </c>
      <c r="D1810">
        <v>277566433</v>
      </c>
      <c r="E1810">
        <v>109</v>
      </c>
      <c r="F1810">
        <v>1</v>
      </c>
      <c r="G1810">
        <v>1</v>
      </c>
      <c r="H1810">
        <v>3</v>
      </c>
      <c r="I1810" t="s">
        <v>1390</v>
      </c>
      <c r="J1810" t="s">
        <v>3</v>
      </c>
      <c r="K1810" t="s">
        <v>1391</v>
      </c>
      <c r="L1810">
        <v>3277935</v>
      </c>
      <c r="N1810">
        <v>1013</v>
      </c>
      <c r="O1810" t="s">
        <v>1392</v>
      </c>
      <c r="P1810" t="s">
        <v>1392</v>
      </c>
      <c r="Q1810">
        <v>1</v>
      </c>
      <c r="X1810">
        <v>2</v>
      </c>
      <c r="Y1810">
        <v>0</v>
      </c>
      <c r="Z1810">
        <v>0</v>
      </c>
      <c r="AA1810">
        <v>0</v>
      </c>
      <c r="AB1810">
        <v>0</v>
      </c>
      <c r="AC1810">
        <v>0</v>
      </c>
      <c r="AD1810">
        <v>0</v>
      </c>
      <c r="AE1810">
        <v>0</v>
      </c>
      <c r="AF1810" t="s">
        <v>23</v>
      </c>
      <c r="AG1810">
        <v>0</v>
      </c>
      <c r="AH1810">
        <v>3</v>
      </c>
      <c r="AI1810">
        <v>-1</v>
      </c>
      <c r="AJ1810" t="s">
        <v>3</v>
      </c>
      <c r="AK1810">
        <v>0</v>
      </c>
      <c r="AL1810">
        <v>0</v>
      </c>
      <c r="AM1810">
        <v>0</v>
      </c>
      <c r="AN1810">
        <v>0</v>
      </c>
      <c r="AO1810">
        <v>0</v>
      </c>
      <c r="AP1810">
        <v>0</v>
      </c>
      <c r="AQ1810">
        <v>0</v>
      </c>
      <c r="AR1810">
        <v>0</v>
      </c>
    </row>
    <row r="1811" spans="1:44" x14ac:dyDescent="0.2">
      <c r="A1811">
        <f>ROW(Source!A661)</f>
        <v>661</v>
      </c>
      <c r="B1811">
        <v>292119294</v>
      </c>
      <c r="C1811">
        <v>292119283</v>
      </c>
      <c r="D1811">
        <v>277560299</v>
      </c>
      <c r="E1811">
        <v>109</v>
      </c>
      <c r="F1811">
        <v>1</v>
      </c>
      <c r="G1811">
        <v>1</v>
      </c>
      <c r="H1811">
        <v>1</v>
      </c>
      <c r="I1811" t="s">
        <v>1258</v>
      </c>
      <c r="J1811" t="s">
        <v>3</v>
      </c>
      <c r="K1811" t="s">
        <v>1259</v>
      </c>
      <c r="L1811">
        <v>1191</v>
      </c>
      <c r="N1811">
        <v>1013</v>
      </c>
      <c r="O1811" t="s">
        <v>1220</v>
      </c>
      <c r="P1811" t="s">
        <v>1220</v>
      </c>
      <c r="Q1811">
        <v>1</v>
      </c>
      <c r="X1811">
        <v>14.08</v>
      </c>
      <c r="Y1811">
        <v>0</v>
      </c>
      <c r="Z1811">
        <v>0</v>
      </c>
      <c r="AA1811">
        <v>0</v>
      </c>
      <c r="AB1811">
        <v>467.28</v>
      </c>
      <c r="AC1811">
        <v>0</v>
      </c>
      <c r="AD1811">
        <v>1</v>
      </c>
      <c r="AE1811">
        <v>1</v>
      </c>
      <c r="AF1811" t="s">
        <v>749</v>
      </c>
      <c r="AG1811">
        <v>8.4480000000000004</v>
      </c>
      <c r="AH1811">
        <v>2</v>
      </c>
      <c r="AI1811">
        <v>292119284</v>
      </c>
      <c r="AJ1811">
        <v>1135</v>
      </c>
      <c r="AK1811">
        <v>0</v>
      </c>
      <c r="AL1811">
        <v>0</v>
      </c>
      <c r="AM1811">
        <v>0</v>
      </c>
      <c r="AN1811">
        <v>0</v>
      </c>
      <c r="AO1811">
        <v>0</v>
      </c>
      <c r="AP1811">
        <v>0</v>
      </c>
      <c r="AQ1811">
        <v>0</v>
      </c>
      <c r="AR1811">
        <v>0</v>
      </c>
    </row>
    <row r="1812" spans="1:44" x14ac:dyDescent="0.2">
      <c r="A1812">
        <f>ROW(Source!A661)</f>
        <v>661</v>
      </c>
      <c r="B1812">
        <v>292119295</v>
      </c>
      <c r="C1812">
        <v>292119283</v>
      </c>
      <c r="D1812">
        <v>277560491</v>
      </c>
      <c r="E1812">
        <v>109</v>
      </c>
      <c r="F1812">
        <v>1</v>
      </c>
      <c r="G1812">
        <v>1</v>
      </c>
      <c r="H1812">
        <v>1</v>
      </c>
      <c r="I1812" t="s">
        <v>1221</v>
      </c>
      <c r="J1812" t="s">
        <v>3</v>
      </c>
      <c r="K1812" t="s">
        <v>1222</v>
      </c>
      <c r="L1812">
        <v>1191</v>
      </c>
      <c r="N1812">
        <v>1013</v>
      </c>
      <c r="O1812" t="s">
        <v>1220</v>
      </c>
      <c r="P1812" t="s">
        <v>1220</v>
      </c>
      <c r="Q1812">
        <v>1</v>
      </c>
      <c r="X1812">
        <v>0.4</v>
      </c>
      <c r="Y1812">
        <v>0</v>
      </c>
      <c r="Z1812">
        <v>0</v>
      </c>
      <c r="AA1812">
        <v>0</v>
      </c>
      <c r="AB1812">
        <v>0</v>
      </c>
      <c r="AC1812">
        <v>0</v>
      </c>
      <c r="AD1812">
        <v>1</v>
      </c>
      <c r="AE1812">
        <v>2</v>
      </c>
      <c r="AF1812" t="s">
        <v>749</v>
      </c>
      <c r="AG1812">
        <v>0.24</v>
      </c>
      <c r="AH1812">
        <v>2</v>
      </c>
      <c r="AI1812">
        <v>292119285</v>
      </c>
      <c r="AJ1812">
        <v>1136</v>
      </c>
      <c r="AK1812">
        <v>0</v>
      </c>
      <c r="AL1812">
        <v>0</v>
      </c>
      <c r="AM1812">
        <v>0</v>
      </c>
      <c r="AN1812">
        <v>0</v>
      </c>
      <c r="AO1812">
        <v>0</v>
      </c>
      <c r="AP1812">
        <v>0</v>
      </c>
      <c r="AQ1812">
        <v>0</v>
      </c>
      <c r="AR1812">
        <v>0</v>
      </c>
    </row>
    <row r="1813" spans="1:44" x14ac:dyDescent="0.2">
      <c r="A1813">
        <f>ROW(Source!A661)</f>
        <v>661</v>
      </c>
      <c r="B1813">
        <v>292119296</v>
      </c>
      <c r="C1813">
        <v>292119283</v>
      </c>
      <c r="D1813">
        <v>277944622</v>
      </c>
      <c r="E1813">
        <v>1</v>
      </c>
      <c r="F1813">
        <v>1</v>
      </c>
      <c r="G1813">
        <v>1</v>
      </c>
      <c r="H1813">
        <v>2</v>
      </c>
      <c r="I1813" t="s">
        <v>1284</v>
      </c>
      <c r="J1813" t="s">
        <v>1285</v>
      </c>
      <c r="K1813" t="s">
        <v>1286</v>
      </c>
      <c r="L1813">
        <v>1368</v>
      </c>
      <c r="N1813">
        <v>1011</v>
      </c>
      <c r="O1813" t="s">
        <v>1090</v>
      </c>
      <c r="P1813" t="s">
        <v>1090</v>
      </c>
      <c r="Q1813">
        <v>1</v>
      </c>
      <c r="X1813">
        <v>0.2</v>
      </c>
      <c r="Y1813">
        <v>0</v>
      </c>
      <c r="Z1813">
        <v>1472.33</v>
      </c>
      <c r="AA1813">
        <v>642.05999999999995</v>
      </c>
      <c r="AB1813">
        <v>0</v>
      </c>
      <c r="AC1813">
        <v>0</v>
      </c>
      <c r="AD1813">
        <v>1</v>
      </c>
      <c r="AE1813">
        <v>0</v>
      </c>
      <c r="AF1813" t="s">
        <v>749</v>
      </c>
      <c r="AG1813">
        <v>0.12</v>
      </c>
      <c r="AH1813">
        <v>2</v>
      </c>
      <c r="AI1813">
        <v>292119286</v>
      </c>
      <c r="AJ1813">
        <v>1137</v>
      </c>
      <c r="AK1813">
        <v>0</v>
      </c>
      <c r="AL1813">
        <v>0</v>
      </c>
      <c r="AM1813">
        <v>0</v>
      </c>
      <c r="AN1813">
        <v>0</v>
      </c>
      <c r="AO1813">
        <v>0</v>
      </c>
      <c r="AP1813">
        <v>0</v>
      </c>
      <c r="AQ1813">
        <v>0</v>
      </c>
      <c r="AR1813">
        <v>0</v>
      </c>
    </row>
    <row r="1814" spans="1:44" x14ac:dyDescent="0.2">
      <c r="A1814">
        <f>ROW(Source!A661)</f>
        <v>661</v>
      </c>
      <c r="B1814">
        <v>292119297</v>
      </c>
      <c r="C1814">
        <v>292119283</v>
      </c>
      <c r="D1814">
        <v>277944765</v>
      </c>
      <c r="E1814">
        <v>1</v>
      </c>
      <c r="F1814">
        <v>1</v>
      </c>
      <c r="G1814">
        <v>1</v>
      </c>
      <c r="H1814">
        <v>2</v>
      </c>
      <c r="I1814" t="s">
        <v>1372</v>
      </c>
      <c r="J1814" t="s">
        <v>1373</v>
      </c>
      <c r="K1814" t="s">
        <v>1374</v>
      </c>
      <c r="L1814">
        <v>1368</v>
      </c>
      <c r="N1814">
        <v>1011</v>
      </c>
      <c r="O1814" t="s">
        <v>1090</v>
      </c>
      <c r="P1814" t="s">
        <v>1090</v>
      </c>
      <c r="Q1814">
        <v>1</v>
      </c>
      <c r="X1814">
        <v>3.34</v>
      </c>
      <c r="Y1814">
        <v>0</v>
      </c>
      <c r="Z1814">
        <v>1.75</v>
      </c>
      <c r="AA1814">
        <v>0</v>
      </c>
      <c r="AB1814">
        <v>0</v>
      </c>
      <c r="AC1814">
        <v>0</v>
      </c>
      <c r="AD1814">
        <v>1</v>
      </c>
      <c r="AE1814">
        <v>0</v>
      </c>
      <c r="AF1814" t="s">
        <v>749</v>
      </c>
      <c r="AG1814">
        <v>2.004</v>
      </c>
      <c r="AH1814">
        <v>2</v>
      </c>
      <c r="AI1814">
        <v>292119287</v>
      </c>
      <c r="AJ1814">
        <v>1138</v>
      </c>
      <c r="AK1814">
        <v>0</v>
      </c>
      <c r="AL1814">
        <v>0</v>
      </c>
      <c r="AM1814">
        <v>0</v>
      </c>
      <c r="AN1814">
        <v>0</v>
      </c>
      <c r="AO1814">
        <v>0</v>
      </c>
      <c r="AP1814">
        <v>0</v>
      </c>
      <c r="AQ1814">
        <v>0</v>
      </c>
      <c r="AR1814">
        <v>0</v>
      </c>
    </row>
    <row r="1815" spans="1:44" x14ac:dyDescent="0.2">
      <c r="A1815">
        <f>ROW(Source!A661)</f>
        <v>661</v>
      </c>
      <c r="B1815">
        <v>292119298</v>
      </c>
      <c r="C1815">
        <v>292119283</v>
      </c>
      <c r="D1815">
        <v>277944815</v>
      </c>
      <c r="E1815">
        <v>1</v>
      </c>
      <c r="F1815">
        <v>1</v>
      </c>
      <c r="G1815">
        <v>1</v>
      </c>
      <c r="H1815">
        <v>2</v>
      </c>
      <c r="I1815" t="s">
        <v>1375</v>
      </c>
      <c r="J1815" t="s">
        <v>1376</v>
      </c>
      <c r="K1815" t="s">
        <v>1377</v>
      </c>
      <c r="L1815">
        <v>1368</v>
      </c>
      <c r="N1815">
        <v>1011</v>
      </c>
      <c r="O1815" t="s">
        <v>1090</v>
      </c>
      <c r="P1815" t="s">
        <v>1090</v>
      </c>
      <c r="Q1815">
        <v>1</v>
      </c>
      <c r="X1815">
        <v>3.34</v>
      </c>
      <c r="Y1815">
        <v>0</v>
      </c>
      <c r="Z1815">
        <v>8.84</v>
      </c>
      <c r="AA1815">
        <v>0</v>
      </c>
      <c r="AB1815">
        <v>0</v>
      </c>
      <c r="AC1815">
        <v>0</v>
      </c>
      <c r="AD1815">
        <v>1</v>
      </c>
      <c r="AE1815">
        <v>0</v>
      </c>
      <c r="AF1815" t="s">
        <v>749</v>
      </c>
      <c r="AG1815">
        <v>2.004</v>
      </c>
      <c r="AH1815">
        <v>2</v>
      </c>
      <c r="AI1815">
        <v>292119288</v>
      </c>
      <c r="AJ1815">
        <v>1139</v>
      </c>
      <c r="AK1815">
        <v>0</v>
      </c>
      <c r="AL1815">
        <v>0</v>
      </c>
      <c r="AM1815">
        <v>0</v>
      </c>
      <c r="AN1815">
        <v>0</v>
      </c>
      <c r="AO1815">
        <v>0</v>
      </c>
      <c r="AP1815">
        <v>0</v>
      </c>
      <c r="AQ1815">
        <v>0</v>
      </c>
      <c r="AR1815">
        <v>0</v>
      </c>
    </row>
    <row r="1816" spans="1:44" x14ac:dyDescent="0.2">
      <c r="A1816">
        <f>ROW(Source!A661)</f>
        <v>661</v>
      </c>
      <c r="B1816">
        <v>292119299</v>
      </c>
      <c r="C1816">
        <v>292119283</v>
      </c>
      <c r="D1816">
        <v>277945805</v>
      </c>
      <c r="E1816">
        <v>1</v>
      </c>
      <c r="F1816">
        <v>1</v>
      </c>
      <c r="G1816">
        <v>1</v>
      </c>
      <c r="H1816">
        <v>2</v>
      </c>
      <c r="I1816" t="s">
        <v>1227</v>
      </c>
      <c r="J1816" t="s">
        <v>1228</v>
      </c>
      <c r="K1816" t="s">
        <v>1229</v>
      </c>
      <c r="L1816">
        <v>1368</v>
      </c>
      <c r="N1816">
        <v>1011</v>
      </c>
      <c r="O1816" t="s">
        <v>1090</v>
      </c>
      <c r="P1816" t="s">
        <v>1090</v>
      </c>
      <c r="Q1816">
        <v>1</v>
      </c>
      <c r="X1816">
        <v>0.2</v>
      </c>
      <c r="Y1816">
        <v>0</v>
      </c>
      <c r="Z1816">
        <v>544.70000000000005</v>
      </c>
      <c r="AA1816">
        <v>477.98</v>
      </c>
      <c r="AB1816">
        <v>0</v>
      </c>
      <c r="AC1816">
        <v>0</v>
      </c>
      <c r="AD1816">
        <v>1</v>
      </c>
      <c r="AE1816">
        <v>0</v>
      </c>
      <c r="AF1816" t="s">
        <v>749</v>
      </c>
      <c r="AG1816">
        <v>0.12</v>
      </c>
      <c r="AH1816">
        <v>2</v>
      </c>
      <c r="AI1816">
        <v>292119289</v>
      </c>
      <c r="AJ1816">
        <v>1140</v>
      </c>
      <c r="AK1816">
        <v>0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>
        <v>0</v>
      </c>
      <c r="AR1816">
        <v>0</v>
      </c>
    </row>
    <row r="1817" spans="1:44" x14ac:dyDescent="0.2">
      <c r="A1817">
        <f>ROW(Source!A661)</f>
        <v>661</v>
      </c>
      <c r="B1817">
        <v>292119300</v>
      </c>
      <c r="C1817">
        <v>292119283</v>
      </c>
      <c r="D1817">
        <v>277865783</v>
      </c>
      <c r="E1817">
        <v>1</v>
      </c>
      <c r="F1817">
        <v>1</v>
      </c>
      <c r="G1817">
        <v>1</v>
      </c>
      <c r="H1817">
        <v>3</v>
      </c>
      <c r="I1817" t="s">
        <v>1367</v>
      </c>
      <c r="J1817" t="s">
        <v>1368</v>
      </c>
      <c r="K1817" t="s">
        <v>1369</v>
      </c>
      <c r="L1817">
        <v>1302</v>
      </c>
      <c r="N1817">
        <v>1003</v>
      </c>
      <c r="O1817" t="s">
        <v>835</v>
      </c>
      <c r="P1817" t="s">
        <v>835</v>
      </c>
      <c r="Q1817">
        <v>10</v>
      </c>
      <c r="X1817">
        <v>0.245</v>
      </c>
      <c r="Y1817">
        <v>37.71</v>
      </c>
      <c r="Z1817">
        <v>0</v>
      </c>
      <c r="AA1817">
        <v>0</v>
      </c>
      <c r="AB1817">
        <v>0</v>
      </c>
      <c r="AC1817">
        <v>0</v>
      </c>
      <c r="AD1817">
        <v>1</v>
      </c>
      <c r="AE1817">
        <v>0</v>
      </c>
      <c r="AF1817" t="s">
        <v>23</v>
      </c>
      <c r="AG1817">
        <v>0</v>
      </c>
      <c r="AH1817">
        <v>2</v>
      </c>
      <c r="AI1817">
        <v>292119290</v>
      </c>
      <c r="AJ1817">
        <v>1141</v>
      </c>
      <c r="AK1817">
        <v>0</v>
      </c>
      <c r="AL1817">
        <v>0</v>
      </c>
      <c r="AM1817">
        <v>0</v>
      </c>
      <c r="AN1817">
        <v>0</v>
      </c>
      <c r="AO1817">
        <v>0</v>
      </c>
      <c r="AP1817">
        <v>0</v>
      </c>
      <c r="AQ1817">
        <v>0</v>
      </c>
      <c r="AR1817">
        <v>0</v>
      </c>
    </row>
    <row r="1818" spans="1:44" x14ac:dyDescent="0.2">
      <c r="A1818">
        <f>ROW(Source!A661)</f>
        <v>661</v>
      </c>
      <c r="B1818">
        <v>292119301</v>
      </c>
      <c r="C1818">
        <v>292119283</v>
      </c>
      <c r="D1818">
        <v>277868351</v>
      </c>
      <c r="E1818">
        <v>1</v>
      </c>
      <c r="F1818">
        <v>1</v>
      </c>
      <c r="G1818">
        <v>1</v>
      </c>
      <c r="H1818">
        <v>3</v>
      </c>
      <c r="I1818" t="s">
        <v>1378</v>
      </c>
      <c r="J1818" t="s">
        <v>1379</v>
      </c>
      <c r="K1818" t="s">
        <v>1380</v>
      </c>
      <c r="L1818">
        <v>1348</v>
      </c>
      <c r="N1818">
        <v>1009</v>
      </c>
      <c r="O1818" t="s">
        <v>806</v>
      </c>
      <c r="P1818" t="s">
        <v>806</v>
      </c>
      <c r="Q1818">
        <v>1000</v>
      </c>
      <c r="X1818">
        <v>6.2E-4</v>
      </c>
      <c r="Y1818">
        <v>99190.96</v>
      </c>
      <c r="Z1818">
        <v>0</v>
      </c>
      <c r="AA1818">
        <v>0</v>
      </c>
      <c r="AB1818">
        <v>0</v>
      </c>
      <c r="AC1818">
        <v>0</v>
      </c>
      <c r="AD1818">
        <v>1</v>
      </c>
      <c r="AE1818">
        <v>0</v>
      </c>
      <c r="AF1818" t="s">
        <v>23</v>
      </c>
      <c r="AG1818">
        <v>0</v>
      </c>
      <c r="AH1818">
        <v>2</v>
      </c>
      <c r="AI1818">
        <v>292119291</v>
      </c>
      <c r="AJ1818">
        <v>1142</v>
      </c>
      <c r="AK1818">
        <v>0</v>
      </c>
      <c r="AL1818">
        <v>0</v>
      </c>
      <c r="AM1818">
        <v>0</v>
      </c>
      <c r="AN1818">
        <v>0</v>
      </c>
      <c r="AO1818">
        <v>0</v>
      </c>
      <c r="AP1818">
        <v>0</v>
      </c>
      <c r="AQ1818">
        <v>0</v>
      </c>
      <c r="AR1818">
        <v>0</v>
      </c>
    </row>
    <row r="1819" spans="1:44" x14ac:dyDescent="0.2">
      <c r="A1819">
        <f>ROW(Source!A661)</f>
        <v>661</v>
      </c>
      <c r="B1819">
        <v>292119302</v>
      </c>
      <c r="C1819">
        <v>292119283</v>
      </c>
      <c r="D1819">
        <v>277881811</v>
      </c>
      <c r="E1819">
        <v>1</v>
      </c>
      <c r="F1819">
        <v>1</v>
      </c>
      <c r="G1819">
        <v>1</v>
      </c>
      <c r="H1819">
        <v>3</v>
      </c>
      <c r="I1819" t="s">
        <v>1381</v>
      </c>
      <c r="J1819" t="s">
        <v>1382</v>
      </c>
      <c r="K1819" t="s">
        <v>1383</v>
      </c>
      <c r="L1819">
        <v>1346</v>
      </c>
      <c r="N1819">
        <v>1009</v>
      </c>
      <c r="O1819" t="s">
        <v>1242</v>
      </c>
      <c r="P1819" t="s">
        <v>1242</v>
      </c>
      <c r="Q1819">
        <v>1</v>
      </c>
      <c r="X1819">
        <v>0.25</v>
      </c>
      <c r="Y1819">
        <v>931.11</v>
      </c>
      <c r="Z1819">
        <v>0</v>
      </c>
      <c r="AA1819">
        <v>0</v>
      </c>
      <c r="AB1819">
        <v>0</v>
      </c>
      <c r="AC1819">
        <v>0</v>
      </c>
      <c r="AD1819">
        <v>1</v>
      </c>
      <c r="AE1819">
        <v>0</v>
      </c>
      <c r="AF1819" t="s">
        <v>23</v>
      </c>
      <c r="AG1819">
        <v>0</v>
      </c>
      <c r="AH1819">
        <v>2</v>
      </c>
      <c r="AI1819">
        <v>292119292</v>
      </c>
      <c r="AJ1819">
        <v>1143</v>
      </c>
      <c r="AK1819">
        <v>0</v>
      </c>
      <c r="AL1819">
        <v>0</v>
      </c>
      <c r="AM1819">
        <v>0</v>
      </c>
      <c r="AN1819">
        <v>0</v>
      </c>
      <c r="AO1819">
        <v>0</v>
      </c>
      <c r="AP1819">
        <v>0</v>
      </c>
      <c r="AQ1819">
        <v>0</v>
      </c>
      <c r="AR1819">
        <v>0</v>
      </c>
    </row>
    <row r="1820" spans="1:44" x14ac:dyDescent="0.2">
      <c r="A1820">
        <f>ROW(Source!A661)</f>
        <v>661</v>
      </c>
      <c r="B1820">
        <v>292119303</v>
      </c>
      <c r="C1820">
        <v>292119283</v>
      </c>
      <c r="D1820">
        <v>277896313</v>
      </c>
      <c r="E1820">
        <v>1</v>
      </c>
      <c r="F1820">
        <v>1</v>
      </c>
      <c r="G1820">
        <v>1</v>
      </c>
      <c r="H1820">
        <v>3</v>
      </c>
      <c r="I1820" t="s">
        <v>1384</v>
      </c>
      <c r="J1820" t="s">
        <v>1385</v>
      </c>
      <c r="K1820" t="s">
        <v>1386</v>
      </c>
      <c r="L1820">
        <v>1348</v>
      </c>
      <c r="N1820">
        <v>1009</v>
      </c>
      <c r="O1820" t="s">
        <v>806</v>
      </c>
      <c r="P1820" t="s">
        <v>806</v>
      </c>
      <c r="Q1820">
        <v>1000</v>
      </c>
      <c r="X1820">
        <v>7.2000000000000005E-4</v>
      </c>
      <c r="Y1820">
        <v>82698.14</v>
      </c>
      <c r="Z1820">
        <v>0</v>
      </c>
      <c r="AA1820">
        <v>0</v>
      </c>
      <c r="AB1820">
        <v>0</v>
      </c>
      <c r="AC1820">
        <v>0</v>
      </c>
      <c r="AD1820">
        <v>1</v>
      </c>
      <c r="AE1820">
        <v>0</v>
      </c>
      <c r="AF1820" t="s">
        <v>23</v>
      </c>
      <c r="AG1820">
        <v>0</v>
      </c>
      <c r="AH1820">
        <v>2</v>
      </c>
      <c r="AI1820">
        <v>292119293</v>
      </c>
      <c r="AJ1820">
        <v>1144</v>
      </c>
      <c r="AK1820">
        <v>0</v>
      </c>
      <c r="AL1820">
        <v>0</v>
      </c>
      <c r="AM1820">
        <v>0</v>
      </c>
      <c r="AN1820">
        <v>0</v>
      </c>
      <c r="AO1820">
        <v>0</v>
      </c>
      <c r="AP1820">
        <v>0</v>
      </c>
      <c r="AQ1820">
        <v>0</v>
      </c>
      <c r="AR1820">
        <v>0</v>
      </c>
    </row>
    <row r="1821" spans="1:44" x14ac:dyDescent="0.2">
      <c r="A1821">
        <f>ROW(Source!A661)</f>
        <v>661</v>
      </c>
      <c r="B1821">
        <v>292119304</v>
      </c>
      <c r="C1821">
        <v>292119283</v>
      </c>
      <c r="D1821">
        <v>277566433</v>
      </c>
      <c r="E1821">
        <v>109</v>
      </c>
      <c r="F1821">
        <v>1</v>
      </c>
      <c r="G1821">
        <v>1</v>
      </c>
      <c r="H1821">
        <v>3</v>
      </c>
      <c r="I1821" t="s">
        <v>1390</v>
      </c>
      <c r="J1821" t="s">
        <v>3</v>
      </c>
      <c r="K1821" t="s">
        <v>1391</v>
      </c>
      <c r="L1821">
        <v>3277935</v>
      </c>
      <c r="N1821">
        <v>1013</v>
      </c>
      <c r="O1821" t="s">
        <v>1392</v>
      </c>
      <c r="P1821" t="s">
        <v>1392</v>
      </c>
      <c r="Q1821">
        <v>1</v>
      </c>
      <c r="X1821">
        <v>2</v>
      </c>
      <c r="Y1821">
        <v>0</v>
      </c>
      <c r="Z1821">
        <v>0</v>
      </c>
      <c r="AA1821">
        <v>0</v>
      </c>
      <c r="AB1821">
        <v>0</v>
      </c>
      <c r="AC1821">
        <v>0</v>
      </c>
      <c r="AD1821">
        <v>0</v>
      </c>
      <c r="AE1821">
        <v>0</v>
      </c>
      <c r="AF1821" t="s">
        <v>23</v>
      </c>
      <c r="AG1821">
        <v>0</v>
      </c>
      <c r="AH1821">
        <v>3</v>
      </c>
      <c r="AI1821">
        <v>-1</v>
      </c>
      <c r="AJ1821" t="s">
        <v>3</v>
      </c>
      <c r="AK1821">
        <v>0</v>
      </c>
      <c r="AL1821">
        <v>0</v>
      </c>
      <c r="AM1821">
        <v>0</v>
      </c>
      <c r="AN1821">
        <v>0</v>
      </c>
      <c r="AO1821">
        <v>0</v>
      </c>
      <c r="AP1821">
        <v>0</v>
      </c>
      <c r="AQ1821">
        <v>0</v>
      </c>
      <c r="AR1821">
        <v>0</v>
      </c>
    </row>
    <row r="1822" spans="1:44" x14ac:dyDescent="0.2">
      <c r="A1822">
        <f>ROW(Source!A662)</f>
        <v>662</v>
      </c>
      <c r="B1822">
        <v>292119316</v>
      </c>
      <c r="C1822">
        <v>292119305</v>
      </c>
      <c r="D1822">
        <v>277560299</v>
      </c>
      <c r="E1822">
        <v>109</v>
      </c>
      <c r="F1822">
        <v>1</v>
      </c>
      <c r="G1822">
        <v>1</v>
      </c>
      <c r="H1822">
        <v>1</v>
      </c>
      <c r="I1822" t="s">
        <v>1258</v>
      </c>
      <c r="J1822" t="s">
        <v>3</v>
      </c>
      <c r="K1822" t="s">
        <v>1259</v>
      </c>
      <c r="L1822">
        <v>1191</v>
      </c>
      <c r="N1822">
        <v>1013</v>
      </c>
      <c r="O1822" t="s">
        <v>1220</v>
      </c>
      <c r="P1822" t="s">
        <v>1220</v>
      </c>
      <c r="Q1822">
        <v>1</v>
      </c>
      <c r="X1822">
        <v>17.28</v>
      </c>
      <c r="Y1822">
        <v>0</v>
      </c>
      <c r="Z1822">
        <v>0</v>
      </c>
      <c r="AA1822">
        <v>0</v>
      </c>
      <c r="AB1822">
        <v>467.28</v>
      </c>
      <c r="AC1822">
        <v>0</v>
      </c>
      <c r="AD1822">
        <v>1</v>
      </c>
      <c r="AE1822">
        <v>1</v>
      </c>
      <c r="AF1822" t="s">
        <v>749</v>
      </c>
      <c r="AG1822">
        <v>10.368</v>
      </c>
      <c r="AH1822">
        <v>2</v>
      </c>
      <c r="AI1822">
        <v>292119306</v>
      </c>
      <c r="AJ1822">
        <v>1145</v>
      </c>
      <c r="AK1822">
        <v>0</v>
      </c>
      <c r="AL1822">
        <v>0</v>
      </c>
      <c r="AM1822">
        <v>0</v>
      </c>
      <c r="AN1822">
        <v>0</v>
      </c>
      <c r="AO1822">
        <v>0</v>
      </c>
      <c r="AP1822">
        <v>0</v>
      </c>
      <c r="AQ1822">
        <v>0</v>
      </c>
      <c r="AR1822">
        <v>0</v>
      </c>
    </row>
    <row r="1823" spans="1:44" x14ac:dyDescent="0.2">
      <c r="A1823">
        <f>ROW(Source!A662)</f>
        <v>662</v>
      </c>
      <c r="B1823">
        <v>292119317</v>
      </c>
      <c r="C1823">
        <v>292119305</v>
      </c>
      <c r="D1823">
        <v>277560491</v>
      </c>
      <c r="E1823">
        <v>109</v>
      </c>
      <c r="F1823">
        <v>1</v>
      </c>
      <c r="G1823">
        <v>1</v>
      </c>
      <c r="H1823">
        <v>1</v>
      </c>
      <c r="I1823" t="s">
        <v>1221</v>
      </c>
      <c r="J1823" t="s">
        <v>3</v>
      </c>
      <c r="K1823" t="s">
        <v>1222</v>
      </c>
      <c r="L1823">
        <v>1191</v>
      </c>
      <c r="N1823">
        <v>1013</v>
      </c>
      <c r="O1823" t="s">
        <v>1220</v>
      </c>
      <c r="P1823" t="s">
        <v>1220</v>
      </c>
      <c r="Q1823">
        <v>1</v>
      </c>
      <c r="X1823">
        <v>0.4</v>
      </c>
      <c r="Y1823">
        <v>0</v>
      </c>
      <c r="Z1823">
        <v>0</v>
      </c>
      <c r="AA1823">
        <v>0</v>
      </c>
      <c r="AB1823">
        <v>0</v>
      </c>
      <c r="AC1823">
        <v>0</v>
      </c>
      <c r="AD1823">
        <v>1</v>
      </c>
      <c r="AE1823">
        <v>2</v>
      </c>
      <c r="AF1823" t="s">
        <v>749</v>
      </c>
      <c r="AG1823">
        <v>0.24</v>
      </c>
      <c r="AH1823">
        <v>2</v>
      </c>
      <c r="AI1823">
        <v>292119307</v>
      </c>
      <c r="AJ1823">
        <v>1146</v>
      </c>
      <c r="AK1823">
        <v>0</v>
      </c>
      <c r="AL1823">
        <v>0</v>
      </c>
      <c r="AM1823">
        <v>0</v>
      </c>
      <c r="AN1823">
        <v>0</v>
      </c>
      <c r="AO1823">
        <v>0</v>
      </c>
      <c r="AP1823">
        <v>0</v>
      </c>
      <c r="AQ1823">
        <v>0</v>
      </c>
      <c r="AR1823">
        <v>0</v>
      </c>
    </row>
    <row r="1824" spans="1:44" x14ac:dyDescent="0.2">
      <c r="A1824">
        <f>ROW(Source!A662)</f>
        <v>662</v>
      </c>
      <c r="B1824">
        <v>292119318</v>
      </c>
      <c r="C1824">
        <v>292119305</v>
      </c>
      <c r="D1824">
        <v>277944622</v>
      </c>
      <c r="E1824">
        <v>1</v>
      </c>
      <c r="F1824">
        <v>1</v>
      </c>
      <c r="G1824">
        <v>1</v>
      </c>
      <c r="H1824">
        <v>2</v>
      </c>
      <c r="I1824" t="s">
        <v>1284</v>
      </c>
      <c r="J1824" t="s">
        <v>1285</v>
      </c>
      <c r="K1824" t="s">
        <v>1286</v>
      </c>
      <c r="L1824">
        <v>1368</v>
      </c>
      <c r="N1824">
        <v>1011</v>
      </c>
      <c r="O1824" t="s">
        <v>1090</v>
      </c>
      <c r="P1824" t="s">
        <v>1090</v>
      </c>
      <c r="Q1824">
        <v>1</v>
      </c>
      <c r="X1824">
        <v>0.2</v>
      </c>
      <c r="Y1824">
        <v>0</v>
      </c>
      <c r="Z1824">
        <v>1472.33</v>
      </c>
      <c r="AA1824">
        <v>642.05999999999995</v>
      </c>
      <c r="AB1824">
        <v>0</v>
      </c>
      <c r="AC1824">
        <v>0</v>
      </c>
      <c r="AD1824">
        <v>1</v>
      </c>
      <c r="AE1824">
        <v>0</v>
      </c>
      <c r="AF1824" t="s">
        <v>749</v>
      </c>
      <c r="AG1824">
        <v>0.12</v>
      </c>
      <c r="AH1824">
        <v>2</v>
      </c>
      <c r="AI1824">
        <v>292119308</v>
      </c>
      <c r="AJ1824">
        <v>1147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>
        <v>0</v>
      </c>
      <c r="AR1824">
        <v>0</v>
      </c>
    </row>
    <row r="1825" spans="1:44" x14ac:dyDescent="0.2">
      <c r="A1825">
        <f>ROW(Source!A662)</f>
        <v>662</v>
      </c>
      <c r="B1825">
        <v>292119319</v>
      </c>
      <c r="C1825">
        <v>292119305</v>
      </c>
      <c r="D1825">
        <v>277944765</v>
      </c>
      <c r="E1825">
        <v>1</v>
      </c>
      <c r="F1825">
        <v>1</v>
      </c>
      <c r="G1825">
        <v>1</v>
      </c>
      <c r="H1825">
        <v>2</v>
      </c>
      <c r="I1825" t="s">
        <v>1372</v>
      </c>
      <c r="J1825" t="s">
        <v>1373</v>
      </c>
      <c r="K1825" t="s">
        <v>1374</v>
      </c>
      <c r="L1825">
        <v>1368</v>
      </c>
      <c r="N1825">
        <v>1011</v>
      </c>
      <c r="O1825" t="s">
        <v>1090</v>
      </c>
      <c r="P1825" t="s">
        <v>1090</v>
      </c>
      <c r="Q1825">
        <v>1</v>
      </c>
      <c r="X1825">
        <v>4.0599999999999996</v>
      </c>
      <c r="Y1825">
        <v>0</v>
      </c>
      <c r="Z1825">
        <v>1.75</v>
      </c>
      <c r="AA1825">
        <v>0</v>
      </c>
      <c r="AB1825">
        <v>0</v>
      </c>
      <c r="AC1825">
        <v>0</v>
      </c>
      <c r="AD1825">
        <v>1</v>
      </c>
      <c r="AE1825">
        <v>0</v>
      </c>
      <c r="AF1825" t="s">
        <v>749</v>
      </c>
      <c r="AG1825">
        <v>2.4359999999999995</v>
      </c>
      <c r="AH1825">
        <v>2</v>
      </c>
      <c r="AI1825">
        <v>292119309</v>
      </c>
      <c r="AJ1825">
        <v>1148</v>
      </c>
      <c r="AK1825">
        <v>0</v>
      </c>
      <c r="AL1825">
        <v>0</v>
      </c>
      <c r="AM1825">
        <v>0</v>
      </c>
      <c r="AN1825">
        <v>0</v>
      </c>
      <c r="AO1825">
        <v>0</v>
      </c>
      <c r="AP1825">
        <v>0</v>
      </c>
      <c r="AQ1825">
        <v>0</v>
      </c>
      <c r="AR1825">
        <v>0</v>
      </c>
    </row>
    <row r="1826" spans="1:44" x14ac:dyDescent="0.2">
      <c r="A1826">
        <f>ROW(Source!A662)</f>
        <v>662</v>
      </c>
      <c r="B1826">
        <v>292119320</v>
      </c>
      <c r="C1826">
        <v>292119305</v>
      </c>
      <c r="D1826">
        <v>277944815</v>
      </c>
      <c r="E1826">
        <v>1</v>
      </c>
      <c r="F1826">
        <v>1</v>
      </c>
      <c r="G1826">
        <v>1</v>
      </c>
      <c r="H1826">
        <v>2</v>
      </c>
      <c r="I1826" t="s">
        <v>1375</v>
      </c>
      <c r="J1826" t="s">
        <v>1376</v>
      </c>
      <c r="K1826" t="s">
        <v>1377</v>
      </c>
      <c r="L1826">
        <v>1368</v>
      </c>
      <c r="N1826">
        <v>1011</v>
      </c>
      <c r="O1826" t="s">
        <v>1090</v>
      </c>
      <c r="P1826" t="s">
        <v>1090</v>
      </c>
      <c r="Q1826">
        <v>1</v>
      </c>
      <c r="X1826">
        <v>4.0599999999999996</v>
      </c>
      <c r="Y1826">
        <v>0</v>
      </c>
      <c r="Z1826">
        <v>8.84</v>
      </c>
      <c r="AA1826">
        <v>0</v>
      </c>
      <c r="AB1826">
        <v>0</v>
      </c>
      <c r="AC1826">
        <v>0</v>
      </c>
      <c r="AD1826">
        <v>1</v>
      </c>
      <c r="AE1826">
        <v>0</v>
      </c>
      <c r="AF1826" t="s">
        <v>749</v>
      </c>
      <c r="AG1826">
        <v>2.4359999999999995</v>
      </c>
      <c r="AH1826">
        <v>2</v>
      </c>
      <c r="AI1826">
        <v>292119310</v>
      </c>
      <c r="AJ1826">
        <v>1149</v>
      </c>
      <c r="AK1826">
        <v>0</v>
      </c>
      <c r="AL1826">
        <v>0</v>
      </c>
      <c r="AM1826">
        <v>0</v>
      </c>
      <c r="AN1826">
        <v>0</v>
      </c>
      <c r="AO1826">
        <v>0</v>
      </c>
      <c r="AP1826">
        <v>0</v>
      </c>
      <c r="AQ1826">
        <v>0</v>
      </c>
      <c r="AR1826">
        <v>0</v>
      </c>
    </row>
    <row r="1827" spans="1:44" x14ac:dyDescent="0.2">
      <c r="A1827">
        <f>ROW(Source!A662)</f>
        <v>662</v>
      </c>
      <c r="B1827">
        <v>292119321</v>
      </c>
      <c r="C1827">
        <v>292119305</v>
      </c>
      <c r="D1827">
        <v>277945805</v>
      </c>
      <c r="E1827">
        <v>1</v>
      </c>
      <c r="F1827">
        <v>1</v>
      </c>
      <c r="G1827">
        <v>1</v>
      </c>
      <c r="H1827">
        <v>2</v>
      </c>
      <c r="I1827" t="s">
        <v>1227</v>
      </c>
      <c r="J1827" t="s">
        <v>1228</v>
      </c>
      <c r="K1827" t="s">
        <v>1229</v>
      </c>
      <c r="L1827">
        <v>1368</v>
      </c>
      <c r="N1827">
        <v>1011</v>
      </c>
      <c r="O1827" t="s">
        <v>1090</v>
      </c>
      <c r="P1827" t="s">
        <v>1090</v>
      </c>
      <c r="Q1827">
        <v>1</v>
      </c>
      <c r="X1827">
        <v>0.2</v>
      </c>
      <c r="Y1827">
        <v>0</v>
      </c>
      <c r="Z1827">
        <v>544.70000000000005</v>
      </c>
      <c r="AA1827">
        <v>477.98</v>
      </c>
      <c r="AB1827">
        <v>0</v>
      </c>
      <c r="AC1827">
        <v>0</v>
      </c>
      <c r="AD1827">
        <v>1</v>
      </c>
      <c r="AE1827">
        <v>0</v>
      </c>
      <c r="AF1827" t="s">
        <v>749</v>
      </c>
      <c r="AG1827">
        <v>0.12</v>
      </c>
      <c r="AH1827">
        <v>2</v>
      </c>
      <c r="AI1827">
        <v>292119311</v>
      </c>
      <c r="AJ1827">
        <v>1150</v>
      </c>
      <c r="AK1827">
        <v>0</v>
      </c>
      <c r="AL1827">
        <v>0</v>
      </c>
      <c r="AM1827">
        <v>0</v>
      </c>
      <c r="AN1827">
        <v>0</v>
      </c>
      <c r="AO1827">
        <v>0</v>
      </c>
      <c r="AP1827">
        <v>0</v>
      </c>
      <c r="AQ1827">
        <v>0</v>
      </c>
      <c r="AR1827">
        <v>0</v>
      </c>
    </row>
    <row r="1828" spans="1:44" x14ac:dyDescent="0.2">
      <c r="A1828">
        <f>ROW(Source!A662)</f>
        <v>662</v>
      </c>
      <c r="B1828">
        <v>292119322</v>
      </c>
      <c r="C1828">
        <v>292119305</v>
      </c>
      <c r="D1828">
        <v>277865783</v>
      </c>
      <c r="E1828">
        <v>1</v>
      </c>
      <c r="F1828">
        <v>1</v>
      </c>
      <c r="G1828">
        <v>1</v>
      </c>
      <c r="H1828">
        <v>3</v>
      </c>
      <c r="I1828" t="s">
        <v>1367</v>
      </c>
      <c r="J1828" t="s">
        <v>1368</v>
      </c>
      <c r="K1828" t="s">
        <v>1369</v>
      </c>
      <c r="L1828">
        <v>1302</v>
      </c>
      <c r="N1828">
        <v>1003</v>
      </c>
      <c r="O1828" t="s">
        <v>835</v>
      </c>
      <c r="P1828" t="s">
        <v>835</v>
      </c>
      <c r="Q1828">
        <v>10</v>
      </c>
      <c r="X1828">
        <v>0.245</v>
      </c>
      <c r="Y1828">
        <v>37.71</v>
      </c>
      <c r="Z1828">
        <v>0</v>
      </c>
      <c r="AA1828">
        <v>0</v>
      </c>
      <c r="AB1828">
        <v>0</v>
      </c>
      <c r="AC1828">
        <v>0</v>
      </c>
      <c r="AD1828">
        <v>1</v>
      </c>
      <c r="AE1828">
        <v>0</v>
      </c>
      <c r="AF1828" t="s">
        <v>23</v>
      </c>
      <c r="AG1828">
        <v>0</v>
      </c>
      <c r="AH1828">
        <v>2</v>
      </c>
      <c r="AI1828">
        <v>292119312</v>
      </c>
      <c r="AJ1828">
        <v>1151</v>
      </c>
      <c r="AK1828">
        <v>0</v>
      </c>
      <c r="AL1828">
        <v>0</v>
      </c>
      <c r="AM1828">
        <v>0</v>
      </c>
      <c r="AN1828">
        <v>0</v>
      </c>
      <c r="AO1828">
        <v>0</v>
      </c>
      <c r="AP1828">
        <v>0</v>
      </c>
      <c r="AQ1828">
        <v>0</v>
      </c>
      <c r="AR1828">
        <v>0</v>
      </c>
    </row>
    <row r="1829" spans="1:44" x14ac:dyDescent="0.2">
      <c r="A1829">
        <f>ROW(Source!A662)</f>
        <v>662</v>
      </c>
      <c r="B1829">
        <v>292119323</v>
      </c>
      <c r="C1829">
        <v>292119305</v>
      </c>
      <c r="D1829">
        <v>277868351</v>
      </c>
      <c r="E1829">
        <v>1</v>
      </c>
      <c r="F1829">
        <v>1</v>
      </c>
      <c r="G1829">
        <v>1</v>
      </c>
      <c r="H1829">
        <v>3</v>
      </c>
      <c r="I1829" t="s">
        <v>1378</v>
      </c>
      <c r="J1829" t="s">
        <v>1379</v>
      </c>
      <c r="K1829" t="s">
        <v>1380</v>
      </c>
      <c r="L1829">
        <v>1348</v>
      </c>
      <c r="N1829">
        <v>1009</v>
      </c>
      <c r="O1829" t="s">
        <v>806</v>
      </c>
      <c r="P1829" t="s">
        <v>806</v>
      </c>
      <c r="Q1829">
        <v>1000</v>
      </c>
      <c r="X1829">
        <v>6.2E-4</v>
      </c>
      <c r="Y1829">
        <v>99190.96</v>
      </c>
      <c r="Z1829">
        <v>0</v>
      </c>
      <c r="AA1829">
        <v>0</v>
      </c>
      <c r="AB1829">
        <v>0</v>
      </c>
      <c r="AC1829">
        <v>0</v>
      </c>
      <c r="AD1829">
        <v>1</v>
      </c>
      <c r="AE1829">
        <v>0</v>
      </c>
      <c r="AF1829" t="s">
        <v>23</v>
      </c>
      <c r="AG1829">
        <v>0</v>
      </c>
      <c r="AH1829">
        <v>2</v>
      </c>
      <c r="AI1829">
        <v>292119313</v>
      </c>
      <c r="AJ1829">
        <v>1152</v>
      </c>
      <c r="AK1829">
        <v>0</v>
      </c>
      <c r="AL1829">
        <v>0</v>
      </c>
      <c r="AM1829">
        <v>0</v>
      </c>
      <c r="AN1829">
        <v>0</v>
      </c>
      <c r="AO1829">
        <v>0</v>
      </c>
      <c r="AP1829">
        <v>0</v>
      </c>
      <c r="AQ1829">
        <v>0</v>
      </c>
      <c r="AR1829">
        <v>0</v>
      </c>
    </row>
    <row r="1830" spans="1:44" x14ac:dyDescent="0.2">
      <c r="A1830">
        <f>ROW(Source!A662)</f>
        <v>662</v>
      </c>
      <c r="B1830">
        <v>292119324</v>
      </c>
      <c r="C1830">
        <v>292119305</v>
      </c>
      <c r="D1830">
        <v>277881811</v>
      </c>
      <c r="E1830">
        <v>1</v>
      </c>
      <c r="F1830">
        <v>1</v>
      </c>
      <c r="G1830">
        <v>1</v>
      </c>
      <c r="H1830">
        <v>3</v>
      </c>
      <c r="I1830" t="s">
        <v>1381</v>
      </c>
      <c r="J1830" t="s">
        <v>1382</v>
      </c>
      <c r="K1830" t="s">
        <v>1383</v>
      </c>
      <c r="L1830">
        <v>1346</v>
      </c>
      <c r="N1830">
        <v>1009</v>
      </c>
      <c r="O1830" t="s">
        <v>1242</v>
      </c>
      <c r="P1830" t="s">
        <v>1242</v>
      </c>
      <c r="Q1830">
        <v>1</v>
      </c>
      <c r="X1830">
        <v>0.25</v>
      </c>
      <c r="Y1830">
        <v>931.11</v>
      </c>
      <c r="Z1830">
        <v>0</v>
      </c>
      <c r="AA1830">
        <v>0</v>
      </c>
      <c r="AB1830">
        <v>0</v>
      </c>
      <c r="AC1830">
        <v>0</v>
      </c>
      <c r="AD1830">
        <v>1</v>
      </c>
      <c r="AE1830">
        <v>0</v>
      </c>
      <c r="AF1830" t="s">
        <v>23</v>
      </c>
      <c r="AG1830">
        <v>0</v>
      </c>
      <c r="AH1830">
        <v>2</v>
      </c>
      <c r="AI1830">
        <v>292119314</v>
      </c>
      <c r="AJ1830">
        <v>1153</v>
      </c>
      <c r="AK1830">
        <v>0</v>
      </c>
      <c r="AL1830">
        <v>0</v>
      </c>
      <c r="AM1830">
        <v>0</v>
      </c>
      <c r="AN1830">
        <v>0</v>
      </c>
      <c r="AO1830">
        <v>0</v>
      </c>
      <c r="AP1830">
        <v>0</v>
      </c>
      <c r="AQ1830">
        <v>0</v>
      </c>
      <c r="AR1830">
        <v>0</v>
      </c>
    </row>
    <row r="1831" spans="1:44" x14ac:dyDescent="0.2">
      <c r="A1831">
        <f>ROW(Source!A662)</f>
        <v>662</v>
      </c>
      <c r="B1831">
        <v>292119325</v>
      </c>
      <c r="C1831">
        <v>292119305</v>
      </c>
      <c r="D1831">
        <v>277896313</v>
      </c>
      <c r="E1831">
        <v>1</v>
      </c>
      <c r="F1831">
        <v>1</v>
      </c>
      <c r="G1831">
        <v>1</v>
      </c>
      <c r="H1831">
        <v>3</v>
      </c>
      <c r="I1831" t="s">
        <v>1384</v>
      </c>
      <c r="J1831" t="s">
        <v>1385</v>
      </c>
      <c r="K1831" t="s">
        <v>1386</v>
      </c>
      <c r="L1831">
        <v>1348</v>
      </c>
      <c r="N1831">
        <v>1009</v>
      </c>
      <c r="O1831" t="s">
        <v>806</v>
      </c>
      <c r="P1831" t="s">
        <v>806</v>
      </c>
      <c r="Q1831">
        <v>1000</v>
      </c>
      <c r="X1831">
        <v>7.2000000000000005E-4</v>
      </c>
      <c r="Y1831">
        <v>82698.14</v>
      </c>
      <c r="Z1831">
        <v>0</v>
      </c>
      <c r="AA1831">
        <v>0</v>
      </c>
      <c r="AB1831">
        <v>0</v>
      </c>
      <c r="AC1831">
        <v>0</v>
      </c>
      <c r="AD1831">
        <v>1</v>
      </c>
      <c r="AE1831">
        <v>0</v>
      </c>
      <c r="AF1831" t="s">
        <v>23</v>
      </c>
      <c r="AG1831">
        <v>0</v>
      </c>
      <c r="AH1831">
        <v>2</v>
      </c>
      <c r="AI1831">
        <v>292119315</v>
      </c>
      <c r="AJ1831">
        <v>1154</v>
      </c>
      <c r="AK1831">
        <v>0</v>
      </c>
      <c r="AL1831">
        <v>0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</row>
    <row r="1832" spans="1:44" x14ac:dyDescent="0.2">
      <c r="A1832">
        <f>ROW(Source!A662)</f>
        <v>662</v>
      </c>
      <c r="B1832">
        <v>292119326</v>
      </c>
      <c r="C1832">
        <v>292119305</v>
      </c>
      <c r="D1832">
        <v>277566433</v>
      </c>
      <c r="E1832">
        <v>109</v>
      </c>
      <c r="F1832">
        <v>1</v>
      </c>
      <c r="G1832">
        <v>1</v>
      </c>
      <c r="H1832">
        <v>3</v>
      </c>
      <c r="I1832" t="s">
        <v>1390</v>
      </c>
      <c r="J1832" t="s">
        <v>3</v>
      </c>
      <c r="K1832" t="s">
        <v>1391</v>
      </c>
      <c r="L1832">
        <v>3277935</v>
      </c>
      <c r="N1832">
        <v>1013</v>
      </c>
      <c r="O1832" t="s">
        <v>1392</v>
      </c>
      <c r="P1832" t="s">
        <v>1392</v>
      </c>
      <c r="Q1832">
        <v>1</v>
      </c>
      <c r="X1832">
        <v>2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 t="s">
        <v>23</v>
      </c>
      <c r="AG1832">
        <v>0</v>
      </c>
      <c r="AH1832">
        <v>3</v>
      </c>
      <c r="AI1832">
        <v>-1</v>
      </c>
      <c r="AJ1832" t="s">
        <v>3</v>
      </c>
      <c r="AK1832">
        <v>0</v>
      </c>
      <c r="AL1832">
        <v>0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</row>
    <row r="1833" spans="1:44" x14ac:dyDescent="0.2">
      <c r="A1833">
        <f>ROW(Source!A663)</f>
        <v>663</v>
      </c>
      <c r="B1833">
        <v>292119338</v>
      </c>
      <c r="C1833">
        <v>292119327</v>
      </c>
      <c r="D1833">
        <v>277560299</v>
      </c>
      <c r="E1833">
        <v>109</v>
      </c>
      <c r="F1833">
        <v>1</v>
      </c>
      <c r="G1833">
        <v>1</v>
      </c>
      <c r="H1833">
        <v>1</v>
      </c>
      <c r="I1833" t="s">
        <v>1258</v>
      </c>
      <c r="J1833" t="s">
        <v>3</v>
      </c>
      <c r="K1833" t="s">
        <v>1259</v>
      </c>
      <c r="L1833">
        <v>1191</v>
      </c>
      <c r="N1833">
        <v>1013</v>
      </c>
      <c r="O1833" t="s">
        <v>1220</v>
      </c>
      <c r="P1833" t="s">
        <v>1220</v>
      </c>
      <c r="Q1833">
        <v>1</v>
      </c>
      <c r="X1833">
        <v>20.8</v>
      </c>
      <c r="Y1833">
        <v>0</v>
      </c>
      <c r="Z1833">
        <v>0</v>
      </c>
      <c r="AA1833">
        <v>0</v>
      </c>
      <c r="AB1833">
        <v>467.28</v>
      </c>
      <c r="AC1833">
        <v>0</v>
      </c>
      <c r="AD1833">
        <v>1</v>
      </c>
      <c r="AE1833">
        <v>1</v>
      </c>
      <c r="AF1833" t="s">
        <v>749</v>
      </c>
      <c r="AG1833">
        <v>12.48</v>
      </c>
      <c r="AH1833">
        <v>2</v>
      </c>
      <c r="AI1833">
        <v>292119328</v>
      </c>
      <c r="AJ1833">
        <v>1155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</row>
    <row r="1834" spans="1:44" x14ac:dyDescent="0.2">
      <c r="A1834">
        <f>ROW(Source!A663)</f>
        <v>663</v>
      </c>
      <c r="B1834">
        <v>292119339</v>
      </c>
      <c r="C1834">
        <v>292119327</v>
      </c>
      <c r="D1834">
        <v>277560491</v>
      </c>
      <c r="E1834">
        <v>109</v>
      </c>
      <c r="F1834">
        <v>1</v>
      </c>
      <c r="G1834">
        <v>1</v>
      </c>
      <c r="H1834">
        <v>1</v>
      </c>
      <c r="I1834" t="s">
        <v>1221</v>
      </c>
      <c r="J1834" t="s">
        <v>3</v>
      </c>
      <c r="K1834" t="s">
        <v>1222</v>
      </c>
      <c r="L1834">
        <v>1191</v>
      </c>
      <c r="N1834">
        <v>1013</v>
      </c>
      <c r="O1834" t="s">
        <v>1220</v>
      </c>
      <c r="P1834" t="s">
        <v>1220</v>
      </c>
      <c r="Q1834">
        <v>1</v>
      </c>
      <c r="X1834">
        <v>0.4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1</v>
      </c>
      <c r="AE1834">
        <v>2</v>
      </c>
      <c r="AF1834" t="s">
        <v>749</v>
      </c>
      <c r="AG1834">
        <v>0.24</v>
      </c>
      <c r="AH1834">
        <v>2</v>
      </c>
      <c r="AI1834">
        <v>292119329</v>
      </c>
      <c r="AJ1834">
        <v>1156</v>
      </c>
      <c r="AK1834">
        <v>0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</row>
    <row r="1835" spans="1:44" x14ac:dyDescent="0.2">
      <c r="A1835">
        <f>ROW(Source!A663)</f>
        <v>663</v>
      </c>
      <c r="B1835">
        <v>292119340</v>
      </c>
      <c r="C1835">
        <v>292119327</v>
      </c>
      <c r="D1835">
        <v>277944622</v>
      </c>
      <c r="E1835">
        <v>1</v>
      </c>
      <c r="F1835">
        <v>1</v>
      </c>
      <c r="G1835">
        <v>1</v>
      </c>
      <c r="H1835">
        <v>2</v>
      </c>
      <c r="I1835" t="s">
        <v>1284</v>
      </c>
      <c r="J1835" t="s">
        <v>1285</v>
      </c>
      <c r="K1835" t="s">
        <v>1286</v>
      </c>
      <c r="L1835">
        <v>1368</v>
      </c>
      <c r="N1835">
        <v>1011</v>
      </c>
      <c r="O1835" t="s">
        <v>1090</v>
      </c>
      <c r="P1835" t="s">
        <v>1090</v>
      </c>
      <c r="Q1835">
        <v>1</v>
      </c>
      <c r="X1835">
        <v>0.2</v>
      </c>
      <c r="Y1835">
        <v>0</v>
      </c>
      <c r="Z1835">
        <v>1472.33</v>
      </c>
      <c r="AA1835">
        <v>642.05999999999995</v>
      </c>
      <c r="AB1835">
        <v>0</v>
      </c>
      <c r="AC1835">
        <v>0</v>
      </c>
      <c r="AD1835">
        <v>1</v>
      </c>
      <c r="AE1835">
        <v>0</v>
      </c>
      <c r="AF1835" t="s">
        <v>749</v>
      </c>
      <c r="AG1835">
        <v>0.12</v>
      </c>
      <c r="AH1835">
        <v>2</v>
      </c>
      <c r="AI1835">
        <v>292119330</v>
      </c>
      <c r="AJ1835">
        <v>1157</v>
      </c>
      <c r="AK1835">
        <v>0</v>
      </c>
      <c r="AL1835">
        <v>0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</row>
    <row r="1836" spans="1:44" x14ac:dyDescent="0.2">
      <c r="A1836">
        <f>ROW(Source!A663)</f>
        <v>663</v>
      </c>
      <c r="B1836">
        <v>292119341</v>
      </c>
      <c r="C1836">
        <v>292119327</v>
      </c>
      <c r="D1836">
        <v>277944765</v>
      </c>
      <c r="E1836">
        <v>1</v>
      </c>
      <c r="F1836">
        <v>1</v>
      </c>
      <c r="G1836">
        <v>1</v>
      </c>
      <c r="H1836">
        <v>2</v>
      </c>
      <c r="I1836" t="s">
        <v>1372</v>
      </c>
      <c r="J1836" t="s">
        <v>1373</v>
      </c>
      <c r="K1836" t="s">
        <v>1374</v>
      </c>
      <c r="L1836">
        <v>1368</v>
      </c>
      <c r="N1836">
        <v>1011</v>
      </c>
      <c r="O1836" t="s">
        <v>1090</v>
      </c>
      <c r="P1836" t="s">
        <v>1090</v>
      </c>
      <c r="Q1836">
        <v>1</v>
      </c>
      <c r="X1836">
        <v>4.9000000000000004</v>
      </c>
      <c r="Y1836">
        <v>0</v>
      </c>
      <c r="Z1836">
        <v>1.75</v>
      </c>
      <c r="AA1836">
        <v>0</v>
      </c>
      <c r="AB1836">
        <v>0</v>
      </c>
      <c r="AC1836">
        <v>0</v>
      </c>
      <c r="AD1836">
        <v>1</v>
      </c>
      <c r="AE1836">
        <v>0</v>
      </c>
      <c r="AF1836" t="s">
        <v>749</v>
      </c>
      <c r="AG1836">
        <v>2.94</v>
      </c>
      <c r="AH1836">
        <v>2</v>
      </c>
      <c r="AI1836">
        <v>292119331</v>
      </c>
      <c r="AJ1836">
        <v>1158</v>
      </c>
      <c r="AK1836">
        <v>0</v>
      </c>
      <c r="AL1836">
        <v>0</v>
      </c>
      <c r="AM1836">
        <v>0</v>
      </c>
      <c r="AN1836">
        <v>0</v>
      </c>
      <c r="AO1836">
        <v>0</v>
      </c>
      <c r="AP1836">
        <v>0</v>
      </c>
      <c r="AQ1836">
        <v>0</v>
      </c>
      <c r="AR1836">
        <v>0</v>
      </c>
    </row>
    <row r="1837" spans="1:44" x14ac:dyDescent="0.2">
      <c r="A1837">
        <f>ROW(Source!A663)</f>
        <v>663</v>
      </c>
      <c r="B1837">
        <v>292119342</v>
      </c>
      <c r="C1837">
        <v>292119327</v>
      </c>
      <c r="D1837">
        <v>277944815</v>
      </c>
      <c r="E1837">
        <v>1</v>
      </c>
      <c r="F1837">
        <v>1</v>
      </c>
      <c r="G1837">
        <v>1</v>
      </c>
      <c r="H1837">
        <v>2</v>
      </c>
      <c r="I1837" t="s">
        <v>1375</v>
      </c>
      <c r="J1837" t="s">
        <v>1376</v>
      </c>
      <c r="K1837" t="s">
        <v>1377</v>
      </c>
      <c r="L1837">
        <v>1368</v>
      </c>
      <c r="N1837">
        <v>1011</v>
      </c>
      <c r="O1837" t="s">
        <v>1090</v>
      </c>
      <c r="P1837" t="s">
        <v>1090</v>
      </c>
      <c r="Q1837">
        <v>1</v>
      </c>
      <c r="X1837">
        <v>4.9000000000000004</v>
      </c>
      <c r="Y1837">
        <v>0</v>
      </c>
      <c r="Z1837">
        <v>8.84</v>
      </c>
      <c r="AA1837">
        <v>0</v>
      </c>
      <c r="AB1837">
        <v>0</v>
      </c>
      <c r="AC1837">
        <v>0</v>
      </c>
      <c r="AD1837">
        <v>1</v>
      </c>
      <c r="AE1837">
        <v>0</v>
      </c>
      <c r="AF1837" t="s">
        <v>749</v>
      </c>
      <c r="AG1837">
        <v>2.94</v>
      </c>
      <c r="AH1837">
        <v>2</v>
      </c>
      <c r="AI1837">
        <v>292119332</v>
      </c>
      <c r="AJ1837">
        <v>1159</v>
      </c>
      <c r="AK1837">
        <v>0</v>
      </c>
      <c r="AL1837">
        <v>0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</row>
    <row r="1838" spans="1:44" x14ac:dyDescent="0.2">
      <c r="A1838">
        <f>ROW(Source!A663)</f>
        <v>663</v>
      </c>
      <c r="B1838">
        <v>292119343</v>
      </c>
      <c r="C1838">
        <v>292119327</v>
      </c>
      <c r="D1838">
        <v>277945805</v>
      </c>
      <c r="E1838">
        <v>1</v>
      </c>
      <c r="F1838">
        <v>1</v>
      </c>
      <c r="G1838">
        <v>1</v>
      </c>
      <c r="H1838">
        <v>2</v>
      </c>
      <c r="I1838" t="s">
        <v>1227</v>
      </c>
      <c r="J1838" t="s">
        <v>1228</v>
      </c>
      <c r="K1838" t="s">
        <v>1229</v>
      </c>
      <c r="L1838">
        <v>1368</v>
      </c>
      <c r="N1838">
        <v>1011</v>
      </c>
      <c r="O1838" t="s">
        <v>1090</v>
      </c>
      <c r="P1838" t="s">
        <v>1090</v>
      </c>
      <c r="Q1838">
        <v>1</v>
      </c>
      <c r="X1838">
        <v>0.2</v>
      </c>
      <c r="Y1838">
        <v>0</v>
      </c>
      <c r="Z1838">
        <v>544.70000000000005</v>
      </c>
      <c r="AA1838">
        <v>477.98</v>
      </c>
      <c r="AB1838">
        <v>0</v>
      </c>
      <c r="AC1838">
        <v>0</v>
      </c>
      <c r="AD1838">
        <v>1</v>
      </c>
      <c r="AE1838">
        <v>0</v>
      </c>
      <c r="AF1838" t="s">
        <v>749</v>
      </c>
      <c r="AG1838">
        <v>0.12</v>
      </c>
      <c r="AH1838">
        <v>2</v>
      </c>
      <c r="AI1838">
        <v>292119333</v>
      </c>
      <c r="AJ1838">
        <v>1160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</row>
    <row r="1839" spans="1:44" x14ac:dyDescent="0.2">
      <c r="A1839">
        <f>ROW(Source!A663)</f>
        <v>663</v>
      </c>
      <c r="B1839">
        <v>292119344</v>
      </c>
      <c r="C1839">
        <v>292119327</v>
      </c>
      <c r="D1839">
        <v>277865783</v>
      </c>
      <c r="E1839">
        <v>1</v>
      </c>
      <c r="F1839">
        <v>1</v>
      </c>
      <c r="G1839">
        <v>1</v>
      </c>
      <c r="H1839">
        <v>3</v>
      </c>
      <c r="I1839" t="s">
        <v>1367</v>
      </c>
      <c r="J1839" t="s">
        <v>1368</v>
      </c>
      <c r="K1839" t="s">
        <v>1369</v>
      </c>
      <c r="L1839">
        <v>1302</v>
      </c>
      <c r="N1839">
        <v>1003</v>
      </c>
      <c r="O1839" t="s">
        <v>835</v>
      </c>
      <c r="P1839" t="s">
        <v>835</v>
      </c>
      <c r="Q1839">
        <v>10</v>
      </c>
      <c r="X1839">
        <v>0.245</v>
      </c>
      <c r="Y1839">
        <v>37.71</v>
      </c>
      <c r="Z1839">
        <v>0</v>
      </c>
      <c r="AA1839">
        <v>0</v>
      </c>
      <c r="AB1839">
        <v>0</v>
      </c>
      <c r="AC1839">
        <v>0</v>
      </c>
      <c r="AD1839">
        <v>1</v>
      </c>
      <c r="AE1839">
        <v>0</v>
      </c>
      <c r="AF1839" t="s">
        <v>23</v>
      </c>
      <c r="AG1839">
        <v>0</v>
      </c>
      <c r="AH1839">
        <v>2</v>
      </c>
      <c r="AI1839">
        <v>292119334</v>
      </c>
      <c r="AJ1839">
        <v>1161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</row>
    <row r="1840" spans="1:44" x14ac:dyDescent="0.2">
      <c r="A1840">
        <f>ROW(Source!A663)</f>
        <v>663</v>
      </c>
      <c r="B1840">
        <v>292119345</v>
      </c>
      <c r="C1840">
        <v>292119327</v>
      </c>
      <c r="D1840">
        <v>277868351</v>
      </c>
      <c r="E1840">
        <v>1</v>
      </c>
      <c r="F1840">
        <v>1</v>
      </c>
      <c r="G1840">
        <v>1</v>
      </c>
      <c r="H1840">
        <v>3</v>
      </c>
      <c r="I1840" t="s">
        <v>1378</v>
      </c>
      <c r="J1840" t="s">
        <v>1379</v>
      </c>
      <c r="K1840" t="s">
        <v>1380</v>
      </c>
      <c r="L1840">
        <v>1348</v>
      </c>
      <c r="N1840">
        <v>1009</v>
      </c>
      <c r="O1840" t="s">
        <v>806</v>
      </c>
      <c r="P1840" t="s">
        <v>806</v>
      </c>
      <c r="Q1840">
        <v>1000</v>
      </c>
      <c r="X1840">
        <v>6.2E-4</v>
      </c>
      <c r="Y1840">
        <v>99190.96</v>
      </c>
      <c r="Z1840">
        <v>0</v>
      </c>
      <c r="AA1840">
        <v>0</v>
      </c>
      <c r="AB1840">
        <v>0</v>
      </c>
      <c r="AC1840">
        <v>0</v>
      </c>
      <c r="AD1840">
        <v>1</v>
      </c>
      <c r="AE1840">
        <v>0</v>
      </c>
      <c r="AF1840" t="s">
        <v>23</v>
      </c>
      <c r="AG1840">
        <v>0</v>
      </c>
      <c r="AH1840">
        <v>2</v>
      </c>
      <c r="AI1840">
        <v>292119335</v>
      </c>
      <c r="AJ1840">
        <v>1162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</row>
    <row r="1841" spans="1:44" x14ac:dyDescent="0.2">
      <c r="A1841">
        <f>ROW(Source!A663)</f>
        <v>663</v>
      </c>
      <c r="B1841">
        <v>292119346</v>
      </c>
      <c r="C1841">
        <v>292119327</v>
      </c>
      <c r="D1841">
        <v>277881811</v>
      </c>
      <c r="E1841">
        <v>1</v>
      </c>
      <c r="F1841">
        <v>1</v>
      </c>
      <c r="G1841">
        <v>1</v>
      </c>
      <c r="H1841">
        <v>3</v>
      </c>
      <c r="I1841" t="s">
        <v>1381</v>
      </c>
      <c r="J1841" t="s">
        <v>1382</v>
      </c>
      <c r="K1841" t="s">
        <v>1383</v>
      </c>
      <c r="L1841">
        <v>1346</v>
      </c>
      <c r="N1841">
        <v>1009</v>
      </c>
      <c r="O1841" t="s">
        <v>1242</v>
      </c>
      <c r="P1841" t="s">
        <v>1242</v>
      </c>
      <c r="Q1841">
        <v>1</v>
      </c>
      <c r="X1841">
        <v>0.25</v>
      </c>
      <c r="Y1841">
        <v>931.11</v>
      </c>
      <c r="Z1841">
        <v>0</v>
      </c>
      <c r="AA1841">
        <v>0</v>
      </c>
      <c r="AB1841">
        <v>0</v>
      </c>
      <c r="AC1841">
        <v>0</v>
      </c>
      <c r="AD1841">
        <v>1</v>
      </c>
      <c r="AE1841">
        <v>0</v>
      </c>
      <c r="AF1841" t="s">
        <v>23</v>
      </c>
      <c r="AG1841">
        <v>0</v>
      </c>
      <c r="AH1841">
        <v>2</v>
      </c>
      <c r="AI1841">
        <v>292119336</v>
      </c>
      <c r="AJ1841">
        <v>1163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</row>
    <row r="1842" spans="1:44" x14ac:dyDescent="0.2">
      <c r="A1842">
        <f>ROW(Source!A663)</f>
        <v>663</v>
      </c>
      <c r="B1842">
        <v>292119347</v>
      </c>
      <c r="C1842">
        <v>292119327</v>
      </c>
      <c r="D1842">
        <v>277896313</v>
      </c>
      <c r="E1842">
        <v>1</v>
      </c>
      <c r="F1842">
        <v>1</v>
      </c>
      <c r="G1842">
        <v>1</v>
      </c>
      <c r="H1842">
        <v>3</v>
      </c>
      <c r="I1842" t="s">
        <v>1384</v>
      </c>
      <c r="J1842" t="s">
        <v>1385</v>
      </c>
      <c r="K1842" t="s">
        <v>1386</v>
      </c>
      <c r="L1842">
        <v>1348</v>
      </c>
      <c r="N1842">
        <v>1009</v>
      </c>
      <c r="O1842" t="s">
        <v>806</v>
      </c>
      <c r="P1842" t="s">
        <v>806</v>
      </c>
      <c r="Q1842">
        <v>1000</v>
      </c>
      <c r="X1842">
        <v>7.2000000000000005E-4</v>
      </c>
      <c r="Y1842">
        <v>82698.14</v>
      </c>
      <c r="Z1842">
        <v>0</v>
      </c>
      <c r="AA1842">
        <v>0</v>
      </c>
      <c r="AB1842">
        <v>0</v>
      </c>
      <c r="AC1842">
        <v>0</v>
      </c>
      <c r="AD1842">
        <v>1</v>
      </c>
      <c r="AE1842">
        <v>0</v>
      </c>
      <c r="AF1842" t="s">
        <v>23</v>
      </c>
      <c r="AG1842">
        <v>0</v>
      </c>
      <c r="AH1842">
        <v>2</v>
      </c>
      <c r="AI1842">
        <v>292119337</v>
      </c>
      <c r="AJ1842">
        <v>1164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</row>
    <row r="1843" spans="1:44" x14ac:dyDescent="0.2">
      <c r="A1843">
        <f>ROW(Source!A663)</f>
        <v>663</v>
      </c>
      <c r="B1843">
        <v>292119348</v>
      </c>
      <c r="C1843">
        <v>292119327</v>
      </c>
      <c r="D1843">
        <v>277566433</v>
      </c>
      <c r="E1843">
        <v>109</v>
      </c>
      <c r="F1843">
        <v>1</v>
      </c>
      <c r="G1843">
        <v>1</v>
      </c>
      <c r="H1843">
        <v>3</v>
      </c>
      <c r="I1843" t="s">
        <v>1390</v>
      </c>
      <c r="J1843" t="s">
        <v>3</v>
      </c>
      <c r="K1843" t="s">
        <v>1391</v>
      </c>
      <c r="L1843">
        <v>3277935</v>
      </c>
      <c r="N1843">
        <v>1013</v>
      </c>
      <c r="O1843" t="s">
        <v>1392</v>
      </c>
      <c r="P1843" t="s">
        <v>1392</v>
      </c>
      <c r="Q1843">
        <v>1</v>
      </c>
      <c r="X1843">
        <v>2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 t="s">
        <v>23</v>
      </c>
      <c r="AG1843">
        <v>0</v>
      </c>
      <c r="AH1843">
        <v>3</v>
      </c>
      <c r="AI1843">
        <v>-1</v>
      </c>
      <c r="AJ1843" t="s">
        <v>3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</row>
    <row r="1844" spans="1:44" x14ac:dyDescent="0.2">
      <c r="A1844">
        <f>ROW(Source!A664)</f>
        <v>664</v>
      </c>
      <c r="B1844">
        <v>292119360</v>
      </c>
      <c r="C1844">
        <v>292119349</v>
      </c>
      <c r="D1844">
        <v>277560299</v>
      </c>
      <c r="E1844">
        <v>109</v>
      </c>
      <c r="F1844">
        <v>1</v>
      </c>
      <c r="G1844">
        <v>1</v>
      </c>
      <c r="H1844">
        <v>1</v>
      </c>
      <c r="I1844" t="s">
        <v>1258</v>
      </c>
      <c r="J1844" t="s">
        <v>3</v>
      </c>
      <c r="K1844" t="s">
        <v>1259</v>
      </c>
      <c r="L1844">
        <v>1191</v>
      </c>
      <c r="N1844">
        <v>1013</v>
      </c>
      <c r="O1844" t="s">
        <v>1220</v>
      </c>
      <c r="P1844" t="s">
        <v>1220</v>
      </c>
      <c r="Q1844">
        <v>1</v>
      </c>
      <c r="X1844">
        <v>29.68</v>
      </c>
      <c r="Y1844">
        <v>0</v>
      </c>
      <c r="Z1844">
        <v>0</v>
      </c>
      <c r="AA1844">
        <v>0</v>
      </c>
      <c r="AB1844">
        <v>467.28</v>
      </c>
      <c r="AC1844">
        <v>0</v>
      </c>
      <c r="AD1844">
        <v>1</v>
      </c>
      <c r="AE1844">
        <v>1</v>
      </c>
      <c r="AF1844" t="s">
        <v>749</v>
      </c>
      <c r="AG1844">
        <v>17.808</v>
      </c>
      <c r="AH1844">
        <v>2</v>
      </c>
      <c r="AI1844">
        <v>292119350</v>
      </c>
      <c r="AJ1844">
        <v>1165</v>
      </c>
      <c r="AK1844">
        <v>0</v>
      </c>
      <c r="AL1844">
        <v>0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</row>
    <row r="1845" spans="1:44" x14ac:dyDescent="0.2">
      <c r="A1845">
        <f>ROW(Source!A664)</f>
        <v>664</v>
      </c>
      <c r="B1845">
        <v>292119361</v>
      </c>
      <c r="C1845">
        <v>292119349</v>
      </c>
      <c r="D1845">
        <v>277560491</v>
      </c>
      <c r="E1845">
        <v>109</v>
      </c>
      <c r="F1845">
        <v>1</v>
      </c>
      <c r="G1845">
        <v>1</v>
      </c>
      <c r="H1845">
        <v>1</v>
      </c>
      <c r="I1845" t="s">
        <v>1221</v>
      </c>
      <c r="J1845" t="s">
        <v>3</v>
      </c>
      <c r="K1845" t="s">
        <v>1222</v>
      </c>
      <c r="L1845">
        <v>1191</v>
      </c>
      <c r="N1845">
        <v>1013</v>
      </c>
      <c r="O1845" t="s">
        <v>1220</v>
      </c>
      <c r="P1845" t="s">
        <v>1220</v>
      </c>
      <c r="Q1845">
        <v>1</v>
      </c>
      <c r="X1845">
        <v>0.4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1</v>
      </c>
      <c r="AE1845">
        <v>2</v>
      </c>
      <c r="AF1845" t="s">
        <v>749</v>
      </c>
      <c r="AG1845">
        <v>0.24</v>
      </c>
      <c r="AH1845">
        <v>2</v>
      </c>
      <c r="AI1845">
        <v>292119351</v>
      </c>
      <c r="AJ1845">
        <v>1166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</row>
    <row r="1846" spans="1:44" x14ac:dyDescent="0.2">
      <c r="A1846">
        <f>ROW(Source!A664)</f>
        <v>664</v>
      </c>
      <c r="B1846">
        <v>292119362</v>
      </c>
      <c r="C1846">
        <v>292119349</v>
      </c>
      <c r="D1846">
        <v>277944622</v>
      </c>
      <c r="E1846">
        <v>1</v>
      </c>
      <c r="F1846">
        <v>1</v>
      </c>
      <c r="G1846">
        <v>1</v>
      </c>
      <c r="H1846">
        <v>2</v>
      </c>
      <c r="I1846" t="s">
        <v>1284</v>
      </c>
      <c r="J1846" t="s">
        <v>1285</v>
      </c>
      <c r="K1846" t="s">
        <v>1286</v>
      </c>
      <c r="L1846">
        <v>1368</v>
      </c>
      <c r="N1846">
        <v>1011</v>
      </c>
      <c r="O1846" t="s">
        <v>1090</v>
      </c>
      <c r="P1846" t="s">
        <v>1090</v>
      </c>
      <c r="Q1846">
        <v>1</v>
      </c>
      <c r="X1846">
        <v>0.2</v>
      </c>
      <c r="Y1846">
        <v>0</v>
      </c>
      <c r="Z1846">
        <v>1472.33</v>
      </c>
      <c r="AA1846">
        <v>642.05999999999995</v>
      </c>
      <c r="AB1846">
        <v>0</v>
      </c>
      <c r="AC1846">
        <v>0</v>
      </c>
      <c r="AD1846">
        <v>1</v>
      </c>
      <c r="AE1846">
        <v>0</v>
      </c>
      <c r="AF1846" t="s">
        <v>749</v>
      </c>
      <c r="AG1846">
        <v>0.12</v>
      </c>
      <c r="AH1846">
        <v>2</v>
      </c>
      <c r="AI1846">
        <v>292119352</v>
      </c>
      <c r="AJ1846">
        <v>1167</v>
      </c>
      <c r="AK1846">
        <v>0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</row>
    <row r="1847" spans="1:44" x14ac:dyDescent="0.2">
      <c r="A1847">
        <f>ROW(Source!A664)</f>
        <v>664</v>
      </c>
      <c r="B1847">
        <v>292119363</v>
      </c>
      <c r="C1847">
        <v>292119349</v>
      </c>
      <c r="D1847">
        <v>277944765</v>
      </c>
      <c r="E1847">
        <v>1</v>
      </c>
      <c r="F1847">
        <v>1</v>
      </c>
      <c r="G1847">
        <v>1</v>
      </c>
      <c r="H1847">
        <v>2</v>
      </c>
      <c r="I1847" t="s">
        <v>1372</v>
      </c>
      <c r="J1847" t="s">
        <v>1373</v>
      </c>
      <c r="K1847" t="s">
        <v>1374</v>
      </c>
      <c r="L1847">
        <v>1368</v>
      </c>
      <c r="N1847">
        <v>1011</v>
      </c>
      <c r="O1847" t="s">
        <v>1090</v>
      </c>
      <c r="P1847" t="s">
        <v>1090</v>
      </c>
      <c r="Q1847">
        <v>1</v>
      </c>
      <c r="X1847">
        <v>6.9</v>
      </c>
      <c r="Y1847">
        <v>0</v>
      </c>
      <c r="Z1847">
        <v>1.75</v>
      </c>
      <c r="AA1847">
        <v>0</v>
      </c>
      <c r="AB1847">
        <v>0</v>
      </c>
      <c r="AC1847">
        <v>0</v>
      </c>
      <c r="AD1847">
        <v>1</v>
      </c>
      <c r="AE1847">
        <v>0</v>
      </c>
      <c r="AF1847" t="s">
        <v>749</v>
      </c>
      <c r="AG1847">
        <v>4.1399999999999997</v>
      </c>
      <c r="AH1847">
        <v>2</v>
      </c>
      <c r="AI1847">
        <v>292119353</v>
      </c>
      <c r="AJ1847">
        <v>1168</v>
      </c>
      <c r="AK1847">
        <v>0</v>
      </c>
      <c r="AL1847">
        <v>0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</row>
    <row r="1848" spans="1:44" x14ac:dyDescent="0.2">
      <c r="A1848">
        <f>ROW(Source!A664)</f>
        <v>664</v>
      </c>
      <c r="B1848">
        <v>292119364</v>
      </c>
      <c r="C1848">
        <v>292119349</v>
      </c>
      <c r="D1848">
        <v>277944816</v>
      </c>
      <c r="E1848">
        <v>1</v>
      </c>
      <c r="F1848">
        <v>1</v>
      </c>
      <c r="G1848">
        <v>1</v>
      </c>
      <c r="H1848">
        <v>2</v>
      </c>
      <c r="I1848" t="s">
        <v>1387</v>
      </c>
      <c r="J1848" t="s">
        <v>1388</v>
      </c>
      <c r="K1848" t="s">
        <v>1389</v>
      </c>
      <c r="L1848">
        <v>1368</v>
      </c>
      <c r="N1848">
        <v>1011</v>
      </c>
      <c r="O1848" t="s">
        <v>1090</v>
      </c>
      <c r="P1848" t="s">
        <v>1090</v>
      </c>
      <c r="Q1848">
        <v>1</v>
      </c>
      <c r="X1848">
        <v>6.9</v>
      </c>
      <c r="Y1848">
        <v>0</v>
      </c>
      <c r="Z1848">
        <v>13.44</v>
      </c>
      <c r="AA1848">
        <v>0</v>
      </c>
      <c r="AB1848">
        <v>0</v>
      </c>
      <c r="AC1848">
        <v>0</v>
      </c>
      <c r="AD1848">
        <v>1</v>
      </c>
      <c r="AE1848">
        <v>0</v>
      </c>
      <c r="AF1848" t="s">
        <v>749</v>
      </c>
      <c r="AG1848">
        <v>4.1399999999999997</v>
      </c>
      <c r="AH1848">
        <v>2</v>
      </c>
      <c r="AI1848">
        <v>292119354</v>
      </c>
      <c r="AJ1848">
        <v>1169</v>
      </c>
      <c r="AK1848">
        <v>0</v>
      </c>
      <c r="AL1848">
        <v>0</v>
      </c>
      <c r="AM1848">
        <v>0</v>
      </c>
      <c r="AN1848">
        <v>0</v>
      </c>
      <c r="AO1848">
        <v>0</v>
      </c>
      <c r="AP1848">
        <v>0</v>
      </c>
      <c r="AQ1848">
        <v>0</v>
      </c>
      <c r="AR1848">
        <v>0</v>
      </c>
    </row>
    <row r="1849" spans="1:44" x14ac:dyDescent="0.2">
      <c r="A1849">
        <f>ROW(Source!A664)</f>
        <v>664</v>
      </c>
      <c r="B1849">
        <v>292119365</v>
      </c>
      <c r="C1849">
        <v>292119349</v>
      </c>
      <c r="D1849">
        <v>277945805</v>
      </c>
      <c r="E1849">
        <v>1</v>
      </c>
      <c r="F1849">
        <v>1</v>
      </c>
      <c r="G1849">
        <v>1</v>
      </c>
      <c r="H1849">
        <v>2</v>
      </c>
      <c r="I1849" t="s">
        <v>1227</v>
      </c>
      <c r="J1849" t="s">
        <v>1228</v>
      </c>
      <c r="K1849" t="s">
        <v>1229</v>
      </c>
      <c r="L1849">
        <v>1368</v>
      </c>
      <c r="N1849">
        <v>1011</v>
      </c>
      <c r="O1849" t="s">
        <v>1090</v>
      </c>
      <c r="P1849" t="s">
        <v>1090</v>
      </c>
      <c r="Q1849">
        <v>1</v>
      </c>
      <c r="X1849">
        <v>0.2</v>
      </c>
      <c r="Y1849">
        <v>0</v>
      </c>
      <c r="Z1849">
        <v>544.70000000000005</v>
      </c>
      <c r="AA1849">
        <v>477.98</v>
      </c>
      <c r="AB1849">
        <v>0</v>
      </c>
      <c r="AC1849">
        <v>0</v>
      </c>
      <c r="AD1849">
        <v>1</v>
      </c>
      <c r="AE1849">
        <v>0</v>
      </c>
      <c r="AF1849" t="s">
        <v>749</v>
      </c>
      <c r="AG1849">
        <v>0.12</v>
      </c>
      <c r="AH1849">
        <v>2</v>
      </c>
      <c r="AI1849">
        <v>292119355</v>
      </c>
      <c r="AJ1849">
        <v>1170</v>
      </c>
      <c r="AK1849">
        <v>0</v>
      </c>
      <c r="AL1849">
        <v>0</v>
      </c>
      <c r="AM1849">
        <v>0</v>
      </c>
      <c r="AN1849">
        <v>0</v>
      </c>
      <c r="AO1849">
        <v>0</v>
      </c>
      <c r="AP1849">
        <v>0</v>
      </c>
      <c r="AQ1849">
        <v>0</v>
      </c>
      <c r="AR1849">
        <v>0</v>
      </c>
    </row>
    <row r="1850" spans="1:44" x14ac:dyDescent="0.2">
      <c r="A1850">
        <f>ROW(Source!A664)</f>
        <v>664</v>
      </c>
      <c r="B1850">
        <v>292119366</v>
      </c>
      <c r="C1850">
        <v>292119349</v>
      </c>
      <c r="D1850">
        <v>277865783</v>
      </c>
      <c r="E1850">
        <v>1</v>
      </c>
      <c r="F1850">
        <v>1</v>
      </c>
      <c r="G1850">
        <v>1</v>
      </c>
      <c r="H1850">
        <v>3</v>
      </c>
      <c r="I1850" t="s">
        <v>1367</v>
      </c>
      <c r="J1850" t="s">
        <v>1368</v>
      </c>
      <c r="K1850" t="s">
        <v>1369</v>
      </c>
      <c r="L1850">
        <v>1302</v>
      </c>
      <c r="N1850">
        <v>1003</v>
      </c>
      <c r="O1850" t="s">
        <v>835</v>
      </c>
      <c r="P1850" t="s">
        <v>835</v>
      </c>
      <c r="Q1850">
        <v>10</v>
      </c>
      <c r="X1850">
        <v>0.245</v>
      </c>
      <c r="Y1850">
        <v>37.71</v>
      </c>
      <c r="Z1850">
        <v>0</v>
      </c>
      <c r="AA1850">
        <v>0</v>
      </c>
      <c r="AB1850">
        <v>0</v>
      </c>
      <c r="AC1850">
        <v>0</v>
      </c>
      <c r="AD1850">
        <v>1</v>
      </c>
      <c r="AE1850">
        <v>0</v>
      </c>
      <c r="AF1850" t="s">
        <v>23</v>
      </c>
      <c r="AG1850">
        <v>0</v>
      </c>
      <c r="AH1850">
        <v>2</v>
      </c>
      <c r="AI1850">
        <v>292119356</v>
      </c>
      <c r="AJ1850">
        <v>1171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</row>
    <row r="1851" spans="1:44" x14ac:dyDescent="0.2">
      <c r="A1851">
        <f>ROW(Source!A664)</f>
        <v>664</v>
      </c>
      <c r="B1851">
        <v>292119367</v>
      </c>
      <c r="C1851">
        <v>292119349</v>
      </c>
      <c r="D1851">
        <v>277868351</v>
      </c>
      <c r="E1851">
        <v>1</v>
      </c>
      <c r="F1851">
        <v>1</v>
      </c>
      <c r="G1851">
        <v>1</v>
      </c>
      <c r="H1851">
        <v>3</v>
      </c>
      <c r="I1851" t="s">
        <v>1378</v>
      </c>
      <c r="J1851" t="s">
        <v>1379</v>
      </c>
      <c r="K1851" t="s">
        <v>1380</v>
      </c>
      <c r="L1851">
        <v>1348</v>
      </c>
      <c r="N1851">
        <v>1009</v>
      </c>
      <c r="O1851" t="s">
        <v>806</v>
      </c>
      <c r="P1851" t="s">
        <v>806</v>
      </c>
      <c r="Q1851">
        <v>1000</v>
      </c>
      <c r="X1851">
        <v>6.2E-4</v>
      </c>
      <c r="Y1851">
        <v>99190.96</v>
      </c>
      <c r="Z1851">
        <v>0</v>
      </c>
      <c r="AA1851">
        <v>0</v>
      </c>
      <c r="AB1851">
        <v>0</v>
      </c>
      <c r="AC1851">
        <v>0</v>
      </c>
      <c r="AD1851">
        <v>1</v>
      </c>
      <c r="AE1851">
        <v>0</v>
      </c>
      <c r="AF1851" t="s">
        <v>23</v>
      </c>
      <c r="AG1851">
        <v>0</v>
      </c>
      <c r="AH1851">
        <v>2</v>
      </c>
      <c r="AI1851">
        <v>292119357</v>
      </c>
      <c r="AJ1851">
        <v>1172</v>
      </c>
      <c r="AK1851">
        <v>0</v>
      </c>
      <c r="AL1851">
        <v>0</v>
      </c>
      <c r="AM1851">
        <v>0</v>
      </c>
      <c r="AN1851">
        <v>0</v>
      </c>
      <c r="AO1851">
        <v>0</v>
      </c>
      <c r="AP1851">
        <v>0</v>
      </c>
      <c r="AQ1851">
        <v>0</v>
      </c>
      <c r="AR1851">
        <v>0</v>
      </c>
    </row>
    <row r="1852" spans="1:44" x14ac:dyDescent="0.2">
      <c r="A1852">
        <f>ROW(Source!A664)</f>
        <v>664</v>
      </c>
      <c r="B1852">
        <v>292119368</v>
      </c>
      <c r="C1852">
        <v>292119349</v>
      </c>
      <c r="D1852">
        <v>277881811</v>
      </c>
      <c r="E1852">
        <v>1</v>
      </c>
      <c r="F1852">
        <v>1</v>
      </c>
      <c r="G1852">
        <v>1</v>
      </c>
      <c r="H1852">
        <v>3</v>
      </c>
      <c r="I1852" t="s">
        <v>1381</v>
      </c>
      <c r="J1852" t="s">
        <v>1382</v>
      </c>
      <c r="K1852" t="s">
        <v>1383</v>
      </c>
      <c r="L1852">
        <v>1346</v>
      </c>
      <c r="N1852">
        <v>1009</v>
      </c>
      <c r="O1852" t="s">
        <v>1242</v>
      </c>
      <c r="P1852" t="s">
        <v>1242</v>
      </c>
      <c r="Q1852">
        <v>1</v>
      </c>
      <c r="X1852">
        <v>0.25</v>
      </c>
      <c r="Y1852">
        <v>931.11</v>
      </c>
      <c r="Z1852">
        <v>0</v>
      </c>
      <c r="AA1852">
        <v>0</v>
      </c>
      <c r="AB1852">
        <v>0</v>
      </c>
      <c r="AC1852">
        <v>0</v>
      </c>
      <c r="AD1852">
        <v>1</v>
      </c>
      <c r="AE1852">
        <v>0</v>
      </c>
      <c r="AF1852" t="s">
        <v>23</v>
      </c>
      <c r="AG1852">
        <v>0</v>
      </c>
      <c r="AH1852">
        <v>2</v>
      </c>
      <c r="AI1852">
        <v>292119358</v>
      </c>
      <c r="AJ1852">
        <v>1173</v>
      </c>
      <c r="AK1852">
        <v>0</v>
      </c>
      <c r="AL1852">
        <v>0</v>
      </c>
      <c r="AM1852">
        <v>0</v>
      </c>
      <c r="AN1852">
        <v>0</v>
      </c>
      <c r="AO1852">
        <v>0</v>
      </c>
      <c r="AP1852">
        <v>0</v>
      </c>
      <c r="AQ1852">
        <v>0</v>
      </c>
      <c r="AR1852">
        <v>0</v>
      </c>
    </row>
    <row r="1853" spans="1:44" x14ac:dyDescent="0.2">
      <c r="A1853">
        <f>ROW(Source!A664)</f>
        <v>664</v>
      </c>
      <c r="B1853">
        <v>292119369</v>
      </c>
      <c r="C1853">
        <v>292119349</v>
      </c>
      <c r="D1853">
        <v>277896313</v>
      </c>
      <c r="E1853">
        <v>1</v>
      </c>
      <c r="F1853">
        <v>1</v>
      </c>
      <c r="G1853">
        <v>1</v>
      </c>
      <c r="H1853">
        <v>3</v>
      </c>
      <c r="I1853" t="s">
        <v>1384</v>
      </c>
      <c r="J1853" t="s">
        <v>1385</v>
      </c>
      <c r="K1853" t="s">
        <v>1386</v>
      </c>
      <c r="L1853">
        <v>1348</v>
      </c>
      <c r="N1853">
        <v>1009</v>
      </c>
      <c r="O1853" t="s">
        <v>806</v>
      </c>
      <c r="P1853" t="s">
        <v>806</v>
      </c>
      <c r="Q1853">
        <v>1000</v>
      </c>
      <c r="X1853">
        <v>7.2000000000000005E-4</v>
      </c>
      <c r="Y1853">
        <v>82698.14</v>
      </c>
      <c r="Z1853">
        <v>0</v>
      </c>
      <c r="AA1853">
        <v>0</v>
      </c>
      <c r="AB1853">
        <v>0</v>
      </c>
      <c r="AC1853">
        <v>0</v>
      </c>
      <c r="AD1853">
        <v>1</v>
      </c>
      <c r="AE1853">
        <v>0</v>
      </c>
      <c r="AF1853" t="s">
        <v>23</v>
      </c>
      <c r="AG1853">
        <v>0</v>
      </c>
      <c r="AH1853">
        <v>2</v>
      </c>
      <c r="AI1853">
        <v>292119359</v>
      </c>
      <c r="AJ1853">
        <v>1174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</row>
    <row r="1854" spans="1:44" x14ac:dyDescent="0.2">
      <c r="A1854">
        <f>ROW(Source!A664)</f>
        <v>664</v>
      </c>
      <c r="B1854">
        <v>292119370</v>
      </c>
      <c r="C1854">
        <v>292119349</v>
      </c>
      <c r="D1854">
        <v>277566433</v>
      </c>
      <c r="E1854">
        <v>109</v>
      </c>
      <c r="F1854">
        <v>1</v>
      </c>
      <c r="G1854">
        <v>1</v>
      </c>
      <c r="H1854">
        <v>3</v>
      </c>
      <c r="I1854" t="s">
        <v>1390</v>
      </c>
      <c r="J1854" t="s">
        <v>3</v>
      </c>
      <c r="K1854" t="s">
        <v>1391</v>
      </c>
      <c r="L1854">
        <v>3277935</v>
      </c>
      <c r="N1854">
        <v>1013</v>
      </c>
      <c r="O1854" t="s">
        <v>1392</v>
      </c>
      <c r="P1854" t="s">
        <v>1392</v>
      </c>
      <c r="Q1854">
        <v>1</v>
      </c>
      <c r="X1854">
        <v>2</v>
      </c>
      <c r="Y1854">
        <v>0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 t="s">
        <v>23</v>
      </c>
      <c r="AG1854">
        <v>0</v>
      </c>
      <c r="AH1854">
        <v>3</v>
      </c>
      <c r="AI1854">
        <v>-1</v>
      </c>
      <c r="AJ1854" t="s">
        <v>3</v>
      </c>
      <c r="AK1854">
        <v>0</v>
      </c>
      <c r="AL1854">
        <v>0</v>
      </c>
      <c r="AM1854">
        <v>0</v>
      </c>
      <c r="AN1854">
        <v>0</v>
      </c>
      <c r="AO1854">
        <v>0</v>
      </c>
      <c r="AP1854">
        <v>0</v>
      </c>
      <c r="AQ1854">
        <v>0</v>
      </c>
      <c r="AR1854">
        <v>0</v>
      </c>
    </row>
    <row r="1855" spans="1:44" x14ac:dyDescent="0.2">
      <c r="A1855">
        <f>ROW(Source!A665)</f>
        <v>665</v>
      </c>
      <c r="B1855">
        <v>298655369</v>
      </c>
      <c r="C1855">
        <v>292119371</v>
      </c>
      <c r="D1855">
        <v>277560299</v>
      </c>
      <c r="E1855">
        <v>109</v>
      </c>
      <c r="F1855">
        <v>1</v>
      </c>
      <c r="G1855">
        <v>1</v>
      </c>
      <c r="H1855">
        <v>1</v>
      </c>
      <c r="I1855" t="s">
        <v>1258</v>
      </c>
      <c r="J1855" t="s">
        <v>3</v>
      </c>
      <c r="K1855" t="s">
        <v>1259</v>
      </c>
      <c r="L1855">
        <v>1191</v>
      </c>
      <c r="N1855">
        <v>1013</v>
      </c>
      <c r="O1855" t="s">
        <v>1220</v>
      </c>
      <c r="P1855" t="s">
        <v>1220</v>
      </c>
      <c r="Q1855">
        <v>1</v>
      </c>
      <c r="X1855">
        <v>14.08</v>
      </c>
      <c r="Y1855">
        <v>0</v>
      </c>
      <c r="Z1855">
        <v>0</v>
      </c>
      <c r="AA1855">
        <v>0</v>
      </c>
      <c r="AB1855">
        <v>467.28</v>
      </c>
      <c r="AC1855">
        <v>0</v>
      </c>
      <c r="AD1855">
        <v>1</v>
      </c>
      <c r="AE1855">
        <v>1</v>
      </c>
      <c r="AF1855" t="s">
        <v>759</v>
      </c>
      <c r="AG1855">
        <v>4.2240000000000002</v>
      </c>
      <c r="AH1855">
        <v>2</v>
      </c>
      <c r="AI1855">
        <v>298655369</v>
      </c>
      <c r="AJ1855">
        <v>1175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0</v>
      </c>
      <c r="AR1855">
        <v>0</v>
      </c>
    </row>
    <row r="1856" spans="1:44" x14ac:dyDescent="0.2">
      <c r="A1856">
        <f>ROW(Source!A665)</f>
        <v>665</v>
      </c>
      <c r="B1856">
        <v>298655370</v>
      </c>
      <c r="C1856">
        <v>292119371</v>
      </c>
      <c r="D1856">
        <v>277560491</v>
      </c>
      <c r="E1856">
        <v>109</v>
      </c>
      <c r="F1856">
        <v>1</v>
      </c>
      <c r="G1856">
        <v>1</v>
      </c>
      <c r="H1856">
        <v>1</v>
      </c>
      <c r="I1856" t="s">
        <v>1221</v>
      </c>
      <c r="J1856" t="s">
        <v>3</v>
      </c>
      <c r="K1856" t="s">
        <v>1222</v>
      </c>
      <c r="L1856">
        <v>1191</v>
      </c>
      <c r="N1856">
        <v>1013</v>
      </c>
      <c r="O1856" t="s">
        <v>1220</v>
      </c>
      <c r="P1856" t="s">
        <v>1220</v>
      </c>
      <c r="Q1856">
        <v>1</v>
      </c>
      <c r="X1856">
        <v>0.4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1</v>
      </c>
      <c r="AE1856">
        <v>2</v>
      </c>
      <c r="AF1856" t="s">
        <v>759</v>
      </c>
      <c r="AG1856">
        <v>0.12</v>
      </c>
      <c r="AH1856">
        <v>2</v>
      </c>
      <c r="AI1856">
        <v>298655370</v>
      </c>
      <c r="AJ1856">
        <v>1176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0</v>
      </c>
    </row>
    <row r="1857" spans="1:44" x14ac:dyDescent="0.2">
      <c r="A1857">
        <f>ROW(Source!A665)</f>
        <v>665</v>
      </c>
      <c r="B1857">
        <v>298655371</v>
      </c>
      <c r="C1857">
        <v>292119371</v>
      </c>
      <c r="D1857">
        <v>277944622</v>
      </c>
      <c r="E1857">
        <v>1</v>
      </c>
      <c r="F1857">
        <v>1</v>
      </c>
      <c r="G1857">
        <v>1</v>
      </c>
      <c r="H1857">
        <v>2</v>
      </c>
      <c r="I1857" t="s">
        <v>1284</v>
      </c>
      <c r="J1857" t="s">
        <v>1285</v>
      </c>
      <c r="K1857" t="s">
        <v>1286</v>
      </c>
      <c r="L1857">
        <v>1368</v>
      </c>
      <c r="N1857">
        <v>1011</v>
      </c>
      <c r="O1857" t="s">
        <v>1090</v>
      </c>
      <c r="P1857" t="s">
        <v>1090</v>
      </c>
      <c r="Q1857">
        <v>1</v>
      </c>
      <c r="X1857">
        <v>0.2</v>
      </c>
      <c r="Y1857">
        <v>0</v>
      </c>
      <c r="Z1857">
        <v>1472.33</v>
      </c>
      <c r="AA1857">
        <v>642.05999999999995</v>
      </c>
      <c r="AB1857">
        <v>0</v>
      </c>
      <c r="AC1857">
        <v>0</v>
      </c>
      <c r="AD1857">
        <v>1</v>
      </c>
      <c r="AE1857">
        <v>0</v>
      </c>
      <c r="AF1857" t="s">
        <v>759</v>
      </c>
      <c r="AG1857">
        <v>0.06</v>
      </c>
      <c r="AH1857">
        <v>2</v>
      </c>
      <c r="AI1857">
        <v>298655371</v>
      </c>
      <c r="AJ1857">
        <v>1177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0</v>
      </c>
      <c r="AR1857">
        <v>0</v>
      </c>
    </row>
    <row r="1858" spans="1:44" x14ac:dyDescent="0.2">
      <c r="A1858">
        <f>ROW(Source!A665)</f>
        <v>665</v>
      </c>
      <c r="B1858">
        <v>298655372</v>
      </c>
      <c r="C1858">
        <v>292119371</v>
      </c>
      <c r="D1858">
        <v>277944765</v>
      </c>
      <c r="E1858">
        <v>1</v>
      </c>
      <c r="F1858">
        <v>1</v>
      </c>
      <c r="G1858">
        <v>1</v>
      </c>
      <c r="H1858">
        <v>2</v>
      </c>
      <c r="I1858" t="s">
        <v>1372</v>
      </c>
      <c r="J1858" t="s">
        <v>1373</v>
      </c>
      <c r="K1858" t="s">
        <v>1374</v>
      </c>
      <c r="L1858">
        <v>1368</v>
      </c>
      <c r="N1858">
        <v>1011</v>
      </c>
      <c r="O1858" t="s">
        <v>1090</v>
      </c>
      <c r="P1858" t="s">
        <v>1090</v>
      </c>
      <c r="Q1858">
        <v>1</v>
      </c>
      <c r="X1858">
        <v>3.34</v>
      </c>
      <c r="Y1858">
        <v>0</v>
      </c>
      <c r="Z1858">
        <v>1.75</v>
      </c>
      <c r="AA1858">
        <v>0</v>
      </c>
      <c r="AB1858">
        <v>0</v>
      </c>
      <c r="AC1858">
        <v>0</v>
      </c>
      <c r="AD1858">
        <v>1</v>
      </c>
      <c r="AE1858">
        <v>0</v>
      </c>
      <c r="AF1858" t="s">
        <v>759</v>
      </c>
      <c r="AG1858">
        <v>1.002</v>
      </c>
      <c r="AH1858">
        <v>2</v>
      </c>
      <c r="AI1858">
        <v>298655372</v>
      </c>
      <c r="AJ1858">
        <v>1178</v>
      </c>
      <c r="AK1858">
        <v>0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  <c r="AR1858">
        <v>0</v>
      </c>
    </row>
    <row r="1859" spans="1:44" x14ac:dyDescent="0.2">
      <c r="A1859">
        <f>ROW(Source!A665)</f>
        <v>665</v>
      </c>
      <c r="B1859">
        <v>298655373</v>
      </c>
      <c r="C1859">
        <v>292119371</v>
      </c>
      <c r="D1859">
        <v>277944815</v>
      </c>
      <c r="E1859">
        <v>1</v>
      </c>
      <c r="F1859">
        <v>1</v>
      </c>
      <c r="G1859">
        <v>1</v>
      </c>
      <c r="H1859">
        <v>2</v>
      </c>
      <c r="I1859" t="s">
        <v>1375</v>
      </c>
      <c r="J1859" t="s">
        <v>1376</v>
      </c>
      <c r="K1859" t="s">
        <v>1377</v>
      </c>
      <c r="L1859">
        <v>1368</v>
      </c>
      <c r="N1859">
        <v>1011</v>
      </c>
      <c r="O1859" t="s">
        <v>1090</v>
      </c>
      <c r="P1859" t="s">
        <v>1090</v>
      </c>
      <c r="Q1859">
        <v>1</v>
      </c>
      <c r="X1859">
        <v>3.34</v>
      </c>
      <c r="Y1859">
        <v>0</v>
      </c>
      <c r="Z1859">
        <v>8.84</v>
      </c>
      <c r="AA1859">
        <v>0</v>
      </c>
      <c r="AB1859">
        <v>0</v>
      </c>
      <c r="AC1859">
        <v>0</v>
      </c>
      <c r="AD1859">
        <v>1</v>
      </c>
      <c r="AE1859">
        <v>0</v>
      </c>
      <c r="AF1859" t="s">
        <v>759</v>
      </c>
      <c r="AG1859">
        <v>1.002</v>
      </c>
      <c r="AH1859">
        <v>2</v>
      </c>
      <c r="AI1859">
        <v>298655373</v>
      </c>
      <c r="AJ1859">
        <v>1179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0</v>
      </c>
      <c r="AQ1859">
        <v>0</v>
      </c>
      <c r="AR1859">
        <v>0</v>
      </c>
    </row>
    <row r="1860" spans="1:44" x14ac:dyDescent="0.2">
      <c r="A1860">
        <f>ROW(Source!A665)</f>
        <v>665</v>
      </c>
      <c r="B1860">
        <v>298655374</v>
      </c>
      <c r="C1860">
        <v>292119371</v>
      </c>
      <c r="D1860">
        <v>277945805</v>
      </c>
      <c r="E1860">
        <v>1</v>
      </c>
      <c r="F1860">
        <v>1</v>
      </c>
      <c r="G1860">
        <v>1</v>
      </c>
      <c r="H1860">
        <v>2</v>
      </c>
      <c r="I1860" t="s">
        <v>1227</v>
      </c>
      <c r="J1860" t="s">
        <v>1228</v>
      </c>
      <c r="K1860" t="s">
        <v>1229</v>
      </c>
      <c r="L1860">
        <v>1368</v>
      </c>
      <c r="N1860">
        <v>1011</v>
      </c>
      <c r="O1860" t="s">
        <v>1090</v>
      </c>
      <c r="P1860" t="s">
        <v>1090</v>
      </c>
      <c r="Q1860">
        <v>1</v>
      </c>
      <c r="X1860">
        <v>0.2</v>
      </c>
      <c r="Y1860">
        <v>0</v>
      </c>
      <c r="Z1860">
        <v>544.70000000000005</v>
      </c>
      <c r="AA1860">
        <v>477.98</v>
      </c>
      <c r="AB1860">
        <v>0</v>
      </c>
      <c r="AC1860">
        <v>0</v>
      </c>
      <c r="AD1860">
        <v>1</v>
      </c>
      <c r="AE1860">
        <v>0</v>
      </c>
      <c r="AF1860" t="s">
        <v>759</v>
      </c>
      <c r="AG1860">
        <v>0.06</v>
      </c>
      <c r="AH1860">
        <v>2</v>
      </c>
      <c r="AI1860">
        <v>298655374</v>
      </c>
      <c r="AJ1860">
        <v>1180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</row>
    <row r="1861" spans="1:44" x14ac:dyDescent="0.2">
      <c r="A1861">
        <f>ROW(Source!A665)</f>
        <v>665</v>
      </c>
      <c r="B1861">
        <v>298655375</v>
      </c>
      <c r="C1861">
        <v>292119371</v>
      </c>
      <c r="D1861">
        <v>277865783</v>
      </c>
      <c r="E1861">
        <v>1</v>
      </c>
      <c r="F1861">
        <v>1</v>
      </c>
      <c r="G1861">
        <v>1</v>
      </c>
      <c r="H1861">
        <v>3</v>
      </c>
      <c r="I1861" t="s">
        <v>1367</v>
      </c>
      <c r="J1861" t="s">
        <v>1368</v>
      </c>
      <c r="K1861" t="s">
        <v>1369</v>
      </c>
      <c r="L1861">
        <v>1302</v>
      </c>
      <c r="N1861">
        <v>1003</v>
      </c>
      <c r="O1861" t="s">
        <v>835</v>
      </c>
      <c r="P1861" t="s">
        <v>835</v>
      </c>
      <c r="Q1861">
        <v>10</v>
      </c>
      <c r="X1861">
        <v>0.245</v>
      </c>
      <c r="Y1861">
        <v>37.71</v>
      </c>
      <c r="Z1861">
        <v>0</v>
      </c>
      <c r="AA1861">
        <v>0</v>
      </c>
      <c r="AB1861">
        <v>0</v>
      </c>
      <c r="AC1861">
        <v>0</v>
      </c>
      <c r="AD1861">
        <v>1</v>
      </c>
      <c r="AE1861">
        <v>0</v>
      </c>
      <c r="AF1861" t="s">
        <v>23</v>
      </c>
      <c r="AG1861">
        <v>0</v>
      </c>
      <c r="AH1861">
        <v>2</v>
      </c>
      <c r="AI1861">
        <v>298655375</v>
      </c>
      <c r="AJ1861">
        <v>1181</v>
      </c>
      <c r="AK1861">
        <v>0</v>
      </c>
      <c r="AL1861">
        <v>0</v>
      </c>
      <c r="AM1861">
        <v>0</v>
      </c>
      <c r="AN1861">
        <v>0</v>
      </c>
      <c r="AO1861">
        <v>0</v>
      </c>
      <c r="AP1861">
        <v>0</v>
      </c>
      <c r="AQ1861">
        <v>0</v>
      </c>
      <c r="AR1861">
        <v>0</v>
      </c>
    </row>
    <row r="1862" spans="1:44" x14ac:dyDescent="0.2">
      <c r="A1862">
        <f>ROW(Source!A665)</f>
        <v>665</v>
      </c>
      <c r="B1862">
        <v>298655376</v>
      </c>
      <c r="C1862">
        <v>292119371</v>
      </c>
      <c r="D1862">
        <v>277868351</v>
      </c>
      <c r="E1862">
        <v>1</v>
      </c>
      <c r="F1862">
        <v>1</v>
      </c>
      <c r="G1862">
        <v>1</v>
      </c>
      <c r="H1862">
        <v>3</v>
      </c>
      <c r="I1862" t="s">
        <v>1378</v>
      </c>
      <c r="J1862" t="s">
        <v>1379</v>
      </c>
      <c r="K1862" t="s">
        <v>1380</v>
      </c>
      <c r="L1862">
        <v>1348</v>
      </c>
      <c r="N1862">
        <v>1009</v>
      </c>
      <c r="O1862" t="s">
        <v>806</v>
      </c>
      <c r="P1862" t="s">
        <v>806</v>
      </c>
      <c r="Q1862">
        <v>1000</v>
      </c>
      <c r="X1862">
        <v>6.2E-4</v>
      </c>
      <c r="Y1862">
        <v>99190.96</v>
      </c>
      <c r="Z1862">
        <v>0</v>
      </c>
      <c r="AA1862">
        <v>0</v>
      </c>
      <c r="AB1862">
        <v>0</v>
      </c>
      <c r="AC1862">
        <v>0</v>
      </c>
      <c r="AD1862">
        <v>1</v>
      </c>
      <c r="AE1862">
        <v>0</v>
      </c>
      <c r="AF1862" t="s">
        <v>23</v>
      </c>
      <c r="AG1862">
        <v>0</v>
      </c>
      <c r="AH1862">
        <v>2</v>
      </c>
      <c r="AI1862">
        <v>298655376</v>
      </c>
      <c r="AJ1862">
        <v>1182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</row>
    <row r="1863" spans="1:44" x14ac:dyDescent="0.2">
      <c r="A1863">
        <f>ROW(Source!A665)</f>
        <v>665</v>
      </c>
      <c r="B1863">
        <v>298655377</v>
      </c>
      <c r="C1863">
        <v>292119371</v>
      </c>
      <c r="D1863">
        <v>277881811</v>
      </c>
      <c r="E1863">
        <v>1</v>
      </c>
      <c r="F1863">
        <v>1</v>
      </c>
      <c r="G1863">
        <v>1</v>
      </c>
      <c r="H1863">
        <v>3</v>
      </c>
      <c r="I1863" t="s">
        <v>1381</v>
      </c>
      <c r="J1863" t="s">
        <v>1382</v>
      </c>
      <c r="K1863" t="s">
        <v>1383</v>
      </c>
      <c r="L1863">
        <v>1346</v>
      </c>
      <c r="N1863">
        <v>1009</v>
      </c>
      <c r="O1863" t="s">
        <v>1242</v>
      </c>
      <c r="P1863" t="s">
        <v>1242</v>
      </c>
      <c r="Q1863">
        <v>1</v>
      </c>
      <c r="X1863">
        <v>0.25</v>
      </c>
      <c r="Y1863">
        <v>931.11</v>
      </c>
      <c r="Z1863">
        <v>0</v>
      </c>
      <c r="AA1863">
        <v>0</v>
      </c>
      <c r="AB1863">
        <v>0</v>
      </c>
      <c r="AC1863">
        <v>0</v>
      </c>
      <c r="AD1863">
        <v>1</v>
      </c>
      <c r="AE1863">
        <v>0</v>
      </c>
      <c r="AF1863" t="s">
        <v>23</v>
      </c>
      <c r="AG1863">
        <v>0</v>
      </c>
      <c r="AH1863">
        <v>2</v>
      </c>
      <c r="AI1863">
        <v>298655377</v>
      </c>
      <c r="AJ1863">
        <v>1183</v>
      </c>
      <c r="AK1863">
        <v>0</v>
      </c>
      <c r="AL1863">
        <v>0</v>
      </c>
      <c r="AM1863">
        <v>0</v>
      </c>
      <c r="AN1863">
        <v>0</v>
      </c>
      <c r="AO1863">
        <v>0</v>
      </c>
      <c r="AP1863">
        <v>0</v>
      </c>
      <c r="AQ1863">
        <v>0</v>
      </c>
      <c r="AR1863">
        <v>0</v>
      </c>
    </row>
    <row r="1864" spans="1:44" x14ac:dyDescent="0.2">
      <c r="A1864">
        <f>ROW(Source!A665)</f>
        <v>665</v>
      </c>
      <c r="B1864">
        <v>298655378</v>
      </c>
      <c r="C1864">
        <v>292119371</v>
      </c>
      <c r="D1864">
        <v>277896313</v>
      </c>
      <c r="E1864">
        <v>1</v>
      </c>
      <c r="F1864">
        <v>1</v>
      </c>
      <c r="G1864">
        <v>1</v>
      </c>
      <c r="H1864">
        <v>3</v>
      </c>
      <c r="I1864" t="s">
        <v>1384</v>
      </c>
      <c r="J1864" t="s">
        <v>1385</v>
      </c>
      <c r="K1864" t="s">
        <v>1386</v>
      </c>
      <c r="L1864">
        <v>1348</v>
      </c>
      <c r="N1864">
        <v>1009</v>
      </c>
      <c r="O1864" t="s">
        <v>806</v>
      </c>
      <c r="P1864" t="s">
        <v>806</v>
      </c>
      <c r="Q1864">
        <v>1000</v>
      </c>
      <c r="X1864">
        <v>7.2000000000000005E-4</v>
      </c>
      <c r="Y1864">
        <v>82698.14</v>
      </c>
      <c r="Z1864">
        <v>0</v>
      </c>
      <c r="AA1864">
        <v>0</v>
      </c>
      <c r="AB1864">
        <v>0</v>
      </c>
      <c r="AC1864">
        <v>0</v>
      </c>
      <c r="AD1864">
        <v>1</v>
      </c>
      <c r="AE1864">
        <v>0</v>
      </c>
      <c r="AF1864" t="s">
        <v>23</v>
      </c>
      <c r="AG1864">
        <v>0</v>
      </c>
      <c r="AH1864">
        <v>2</v>
      </c>
      <c r="AI1864">
        <v>298655378</v>
      </c>
      <c r="AJ1864">
        <v>1184</v>
      </c>
      <c r="AK1864">
        <v>0</v>
      </c>
      <c r="AL1864">
        <v>0</v>
      </c>
      <c r="AM1864">
        <v>0</v>
      </c>
      <c r="AN1864">
        <v>0</v>
      </c>
      <c r="AO1864">
        <v>0</v>
      </c>
      <c r="AP1864">
        <v>0</v>
      </c>
      <c r="AQ1864">
        <v>0</v>
      </c>
      <c r="AR1864">
        <v>0</v>
      </c>
    </row>
    <row r="1865" spans="1:44" x14ac:dyDescent="0.2">
      <c r="A1865">
        <f>ROW(Source!A665)</f>
        <v>665</v>
      </c>
      <c r="B1865">
        <v>298655379</v>
      </c>
      <c r="C1865">
        <v>292119371</v>
      </c>
      <c r="D1865">
        <v>277566433</v>
      </c>
      <c r="E1865">
        <v>109</v>
      </c>
      <c r="F1865">
        <v>1</v>
      </c>
      <c r="G1865">
        <v>1</v>
      </c>
      <c r="H1865">
        <v>3</v>
      </c>
      <c r="I1865" t="s">
        <v>1390</v>
      </c>
      <c r="J1865" t="s">
        <v>3</v>
      </c>
      <c r="K1865" t="s">
        <v>1391</v>
      </c>
      <c r="L1865">
        <v>3277935</v>
      </c>
      <c r="N1865">
        <v>1013</v>
      </c>
      <c r="O1865" t="s">
        <v>1392</v>
      </c>
      <c r="P1865" t="s">
        <v>1392</v>
      </c>
      <c r="Q1865">
        <v>1</v>
      </c>
      <c r="X1865">
        <v>2</v>
      </c>
      <c r="Y1865">
        <v>0</v>
      </c>
      <c r="Z1865">
        <v>0</v>
      </c>
      <c r="AA1865">
        <v>0</v>
      </c>
      <c r="AB1865">
        <v>0</v>
      </c>
      <c r="AC1865">
        <v>0</v>
      </c>
      <c r="AD1865">
        <v>0</v>
      </c>
      <c r="AE1865">
        <v>0</v>
      </c>
      <c r="AF1865" t="s">
        <v>23</v>
      </c>
      <c r="AG1865">
        <v>0</v>
      </c>
      <c r="AH1865">
        <v>2</v>
      </c>
      <c r="AI1865">
        <v>298655379</v>
      </c>
      <c r="AJ1865">
        <v>1185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0</v>
      </c>
      <c r="AQ1865">
        <v>0</v>
      </c>
      <c r="AR1865">
        <v>0</v>
      </c>
    </row>
    <row r="1866" spans="1:44" x14ac:dyDescent="0.2">
      <c r="A1866">
        <f>ROW(Source!A666)</f>
        <v>666</v>
      </c>
      <c r="B1866">
        <v>292119404</v>
      </c>
      <c r="C1866">
        <v>292119393</v>
      </c>
      <c r="D1866">
        <v>277560299</v>
      </c>
      <c r="E1866">
        <v>109</v>
      </c>
      <c r="F1866">
        <v>1</v>
      </c>
      <c r="G1866">
        <v>1</v>
      </c>
      <c r="H1866">
        <v>1</v>
      </c>
      <c r="I1866" t="s">
        <v>1258</v>
      </c>
      <c r="J1866" t="s">
        <v>3</v>
      </c>
      <c r="K1866" t="s">
        <v>1259</v>
      </c>
      <c r="L1866">
        <v>1191</v>
      </c>
      <c r="N1866">
        <v>1013</v>
      </c>
      <c r="O1866" t="s">
        <v>1220</v>
      </c>
      <c r="P1866" t="s">
        <v>1220</v>
      </c>
      <c r="Q1866">
        <v>1</v>
      </c>
      <c r="X1866">
        <v>17.28</v>
      </c>
      <c r="Y1866">
        <v>0</v>
      </c>
      <c r="Z1866">
        <v>0</v>
      </c>
      <c r="AA1866">
        <v>0</v>
      </c>
      <c r="AB1866">
        <v>467.28</v>
      </c>
      <c r="AC1866">
        <v>0</v>
      </c>
      <c r="AD1866">
        <v>1</v>
      </c>
      <c r="AE1866">
        <v>1</v>
      </c>
      <c r="AF1866" t="s">
        <v>759</v>
      </c>
      <c r="AG1866">
        <v>5.1840000000000002</v>
      </c>
      <c r="AH1866">
        <v>2</v>
      </c>
      <c r="AI1866">
        <v>292119394</v>
      </c>
      <c r="AJ1866">
        <v>1186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  <c r="AR1866">
        <v>0</v>
      </c>
    </row>
    <row r="1867" spans="1:44" x14ac:dyDescent="0.2">
      <c r="A1867">
        <f>ROW(Source!A666)</f>
        <v>666</v>
      </c>
      <c r="B1867">
        <v>292119405</v>
      </c>
      <c r="C1867">
        <v>292119393</v>
      </c>
      <c r="D1867">
        <v>277560491</v>
      </c>
      <c r="E1867">
        <v>109</v>
      </c>
      <c r="F1867">
        <v>1</v>
      </c>
      <c r="G1867">
        <v>1</v>
      </c>
      <c r="H1867">
        <v>1</v>
      </c>
      <c r="I1867" t="s">
        <v>1221</v>
      </c>
      <c r="J1867" t="s">
        <v>3</v>
      </c>
      <c r="K1867" t="s">
        <v>1222</v>
      </c>
      <c r="L1867">
        <v>1191</v>
      </c>
      <c r="N1867">
        <v>1013</v>
      </c>
      <c r="O1867" t="s">
        <v>1220</v>
      </c>
      <c r="P1867" t="s">
        <v>1220</v>
      </c>
      <c r="Q1867">
        <v>1</v>
      </c>
      <c r="X1867">
        <v>0.4</v>
      </c>
      <c r="Y1867">
        <v>0</v>
      </c>
      <c r="Z1867">
        <v>0</v>
      </c>
      <c r="AA1867">
        <v>0</v>
      </c>
      <c r="AB1867">
        <v>0</v>
      </c>
      <c r="AC1867">
        <v>0</v>
      </c>
      <c r="AD1867">
        <v>1</v>
      </c>
      <c r="AE1867">
        <v>2</v>
      </c>
      <c r="AF1867" t="s">
        <v>759</v>
      </c>
      <c r="AG1867">
        <v>0.12</v>
      </c>
      <c r="AH1867">
        <v>2</v>
      </c>
      <c r="AI1867">
        <v>292119395</v>
      </c>
      <c r="AJ1867">
        <v>1187</v>
      </c>
      <c r="AK1867">
        <v>0</v>
      </c>
      <c r="AL1867">
        <v>0</v>
      </c>
      <c r="AM1867">
        <v>0</v>
      </c>
      <c r="AN1867">
        <v>0</v>
      </c>
      <c r="AO1867">
        <v>0</v>
      </c>
      <c r="AP1867">
        <v>0</v>
      </c>
      <c r="AQ1867">
        <v>0</v>
      </c>
      <c r="AR1867">
        <v>0</v>
      </c>
    </row>
    <row r="1868" spans="1:44" x14ac:dyDescent="0.2">
      <c r="A1868">
        <f>ROW(Source!A666)</f>
        <v>666</v>
      </c>
      <c r="B1868">
        <v>292119406</v>
      </c>
      <c r="C1868">
        <v>292119393</v>
      </c>
      <c r="D1868">
        <v>277944622</v>
      </c>
      <c r="E1868">
        <v>1</v>
      </c>
      <c r="F1868">
        <v>1</v>
      </c>
      <c r="G1868">
        <v>1</v>
      </c>
      <c r="H1868">
        <v>2</v>
      </c>
      <c r="I1868" t="s">
        <v>1284</v>
      </c>
      <c r="J1868" t="s">
        <v>1285</v>
      </c>
      <c r="K1868" t="s">
        <v>1286</v>
      </c>
      <c r="L1868">
        <v>1368</v>
      </c>
      <c r="N1868">
        <v>1011</v>
      </c>
      <c r="O1868" t="s">
        <v>1090</v>
      </c>
      <c r="P1868" t="s">
        <v>1090</v>
      </c>
      <c r="Q1868">
        <v>1</v>
      </c>
      <c r="X1868">
        <v>0.2</v>
      </c>
      <c r="Y1868">
        <v>0</v>
      </c>
      <c r="Z1868">
        <v>1472.33</v>
      </c>
      <c r="AA1868">
        <v>642.05999999999995</v>
      </c>
      <c r="AB1868">
        <v>0</v>
      </c>
      <c r="AC1868">
        <v>0</v>
      </c>
      <c r="AD1868">
        <v>1</v>
      </c>
      <c r="AE1868">
        <v>0</v>
      </c>
      <c r="AF1868" t="s">
        <v>759</v>
      </c>
      <c r="AG1868">
        <v>0.06</v>
      </c>
      <c r="AH1868">
        <v>2</v>
      </c>
      <c r="AI1868">
        <v>292119396</v>
      </c>
      <c r="AJ1868">
        <v>1188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</row>
    <row r="1869" spans="1:44" x14ac:dyDescent="0.2">
      <c r="A1869">
        <f>ROW(Source!A666)</f>
        <v>666</v>
      </c>
      <c r="B1869">
        <v>292119407</v>
      </c>
      <c r="C1869">
        <v>292119393</v>
      </c>
      <c r="D1869">
        <v>277944765</v>
      </c>
      <c r="E1869">
        <v>1</v>
      </c>
      <c r="F1869">
        <v>1</v>
      </c>
      <c r="G1869">
        <v>1</v>
      </c>
      <c r="H1869">
        <v>2</v>
      </c>
      <c r="I1869" t="s">
        <v>1372</v>
      </c>
      <c r="J1869" t="s">
        <v>1373</v>
      </c>
      <c r="K1869" t="s">
        <v>1374</v>
      </c>
      <c r="L1869">
        <v>1368</v>
      </c>
      <c r="N1869">
        <v>1011</v>
      </c>
      <c r="O1869" t="s">
        <v>1090</v>
      </c>
      <c r="P1869" t="s">
        <v>1090</v>
      </c>
      <c r="Q1869">
        <v>1</v>
      </c>
      <c r="X1869">
        <v>4.0599999999999996</v>
      </c>
      <c r="Y1869">
        <v>0</v>
      </c>
      <c r="Z1869">
        <v>1.75</v>
      </c>
      <c r="AA1869">
        <v>0</v>
      </c>
      <c r="AB1869">
        <v>0</v>
      </c>
      <c r="AC1869">
        <v>0</v>
      </c>
      <c r="AD1869">
        <v>1</v>
      </c>
      <c r="AE1869">
        <v>0</v>
      </c>
      <c r="AF1869" t="s">
        <v>759</v>
      </c>
      <c r="AG1869">
        <v>1.2179999999999997</v>
      </c>
      <c r="AH1869">
        <v>2</v>
      </c>
      <c r="AI1869">
        <v>292119397</v>
      </c>
      <c r="AJ1869">
        <v>1189</v>
      </c>
      <c r="AK1869">
        <v>0</v>
      </c>
      <c r="AL1869">
        <v>0</v>
      </c>
      <c r="AM1869">
        <v>0</v>
      </c>
      <c r="AN1869">
        <v>0</v>
      </c>
      <c r="AO1869">
        <v>0</v>
      </c>
      <c r="AP1869">
        <v>0</v>
      </c>
      <c r="AQ1869">
        <v>0</v>
      </c>
      <c r="AR1869">
        <v>0</v>
      </c>
    </row>
    <row r="1870" spans="1:44" x14ac:dyDescent="0.2">
      <c r="A1870">
        <f>ROW(Source!A666)</f>
        <v>666</v>
      </c>
      <c r="B1870">
        <v>292119408</v>
      </c>
      <c r="C1870">
        <v>292119393</v>
      </c>
      <c r="D1870">
        <v>277944815</v>
      </c>
      <c r="E1870">
        <v>1</v>
      </c>
      <c r="F1870">
        <v>1</v>
      </c>
      <c r="G1870">
        <v>1</v>
      </c>
      <c r="H1870">
        <v>2</v>
      </c>
      <c r="I1870" t="s">
        <v>1375</v>
      </c>
      <c r="J1870" t="s">
        <v>1376</v>
      </c>
      <c r="K1870" t="s">
        <v>1377</v>
      </c>
      <c r="L1870">
        <v>1368</v>
      </c>
      <c r="N1870">
        <v>1011</v>
      </c>
      <c r="O1870" t="s">
        <v>1090</v>
      </c>
      <c r="P1870" t="s">
        <v>1090</v>
      </c>
      <c r="Q1870">
        <v>1</v>
      </c>
      <c r="X1870">
        <v>4.0599999999999996</v>
      </c>
      <c r="Y1870">
        <v>0</v>
      </c>
      <c r="Z1870">
        <v>8.84</v>
      </c>
      <c r="AA1870">
        <v>0</v>
      </c>
      <c r="AB1870">
        <v>0</v>
      </c>
      <c r="AC1870">
        <v>0</v>
      </c>
      <c r="AD1870">
        <v>1</v>
      </c>
      <c r="AE1870">
        <v>0</v>
      </c>
      <c r="AF1870" t="s">
        <v>759</v>
      </c>
      <c r="AG1870">
        <v>1.2179999999999997</v>
      </c>
      <c r="AH1870">
        <v>2</v>
      </c>
      <c r="AI1870">
        <v>292119398</v>
      </c>
      <c r="AJ1870">
        <v>1190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  <c r="AQ1870">
        <v>0</v>
      </c>
      <c r="AR1870">
        <v>0</v>
      </c>
    </row>
    <row r="1871" spans="1:44" x14ac:dyDescent="0.2">
      <c r="A1871">
        <f>ROW(Source!A666)</f>
        <v>666</v>
      </c>
      <c r="B1871">
        <v>292119409</v>
      </c>
      <c r="C1871">
        <v>292119393</v>
      </c>
      <c r="D1871">
        <v>277945805</v>
      </c>
      <c r="E1871">
        <v>1</v>
      </c>
      <c r="F1871">
        <v>1</v>
      </c>
      <c r="G1871">
        <v>1</v>
      </c>
      <c r="H1871">
        <v>2</v>
      </c>
      <c r="I1871" t="s">
        <v>1227</v>
      </c>
      <c r="J1871" t="s">
        <v>1228</v>
      </c>
      <c r="K1871" t="s">
        <v>1229</v>
      </c>
      <c r="L1871">
        <v>1368</v>
      </c>
      <c r="N1871">
        <v>1011</v>
      </c>
      <c r="O1871" t="s">
        <v>1090</v>
      </c>
      <c r="P1871" t="s">
        <v>1090</v>
      </c>
      <c r="Q1871">
        <v>1</v>
      </c>
      <c r="X1871">
        <v>0.2</v>
      </c>
      <c r="Y1871">
        <v>0</v>
      </c>
      <c r="Z1871">
        <v>544.70000000000005</v>
      </c>
      <c r="AA1871">
        <v>477.98</v>
      </c>
      <c r="AB1871">
        <v>0</v>
      </c>
      <c r="AC1871">
        <v>0</v>
      </c>
      <c r="AD1871">
        <v>1</v>
      </c>
      <c r="AE1871">
        <v>0</v>
      </c>
      <c r="AF1871" t="s">
        <v>759</v>
      </c>
      <c r="AG1871">
        <v>0.06</v>
      </c>
      <c r="AH1871">
        <v>2</v>
      </c>
      <c r="AI1871">
        <v>292119399</v>
      </c>
      <c r="AJ1871">
        <v>1191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</row>
    <row r="1872" spans="1:44" x14ac:dyDescent="0.2">
      <c r="A1872">
        <f>ROW(Source!A666)</f>
        <v>666</v>
      </c>
      <c r="B1872">
        <v>292119410</v>
      </c>
      <c r="C1872">
        <v>292119393</v>
      </c>
      <c r="D1872">
        <v>277865783</v>
      </c>
      <c r="E1872">
        <v>1</v>
      </c>
      <c r="F1872">
        <v>1</v>
      </c>
      <c r="G1872">
        <v>1</v>
      </c>
      <c r="H1872">
        <v>3</v>
      </c>
      <c r="I1872" t="s">
        <v>1367</v>
      </c>
      <c r="J1872" t="s">
        <v>1368</v>
      </c>
      <c r="K1872" t="s">
        <v>1369</v>
      </c>
      <c r="L1872">
        <v>1302</v>
      </c>
      <c r="N1872">
        <v>1003</v>
      </c>
      <c r="O1872" t="s">
        <v>835</v>
      </c>
      <c r="P1872" t="s">
        <v>835</v>
      </c>
      <c r="Q1872">
        <v>10</v>
      </c>
      <c r="X1872">
        <v>0.245</v>
      </c>
      <c r="Y1872">
        <v>37.71</v>
      </c>
      <c r="Z1872">
        <v>0</v>
      </c>
      <c r="AA1872">
        <v>0</v>
      </c>
      <c r="AB1872">
        <v>0</v>
      </c>
      <c r="AC1872">
        <v>0</v>
      </c>
      <c r="AD1872">
        <v>1</v>
      </c>
      <c r="AE1872">
        <v>0</v>
      </c>
      <c r="AF1872" t="s">
        <v>23</v>
      </c>
      <c r="AG1872">
        <v>0</v>
      </c>
      <c r="AH1872">
        <v>2</v>
      </c>
      <c r="AI1872">
        <v>292119400</v>
      </c>
      <c r="AJ1872">
        <v>1192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>
        <v>0</v>
      </c>
      <c r="AR1872">
        <v>0</v>
      </c>
    </row>
    <row r="1873" spans="1:44" x14ac:dyDescent="0.2">
      <c r="A1873">
        <f>ROW(Source!A666)</f>
        <v>666</v>
      </c>
      <c r="B1873">
        <v>292119411</v>
      </c>
      <c r="C1873">
        <v>292119393</v>
      </c>
      <c r="D1873">
        <v>277868351</v>
      </c>
      <c r="E1873">
        <v>1</v>
      </c>
      <c r="F1873">
        <v>1</v>
      </c>
      <c r="G1873">
        <v>1</v>
      </c>
      <c r="H1873">
        <v>3</v>
      </c>
      <c r="I1873" t="s">
        <v>1378</v>
      </c>
      <c r="J1873" t="s">
        <v>1379</v>
      </c>
      <c r="K1873" t="s">
        <v>1380</v>
      </c>
      <c r="L1873">
        <v>1348</v>
      </c>
      <c r="N1873">
        <v>1009</v>
      </c>
      <c r="O1873" t="s">
        <v>806</v>
      </c>
      <c r="P1873" t="s">
        <v>806</v>
      </c>
      <c r="Q1873">
        <v>1000</v>
      </c>
      <c r="X1873">
        <v>6.2E-4</v>
      </c>
      <c r="Y1873">
        <v>99190.96</v>
      </c>
      <c r="Z1873">
        <v>0</v>
      </c>
      <c r="AA1873">
        <v>0</v>
      </c>
      <c r="AB1873">
        <v>0</v>
      </c>
      <c r="AC1873">
        <v>0</v>
      </c>
      <c r="AD1873">
        <v>1</v>
      </c>
      <c r="AE1873">
        <v>0</v>
      </c>
      <c r="AF1873" t="s">
        <v>23</v>
      </c>
      <c r="AG1873">
        <v>0</v>
      </c>
      <c r="AH1873">
        <v>2</v>
      </c>
      <c r="AI1873">
        <v>292119401</v>
      </c>
      <c r="AJ1873">
        <v>1193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0</v>
      </c>
      <c r="AQ1873">
        <v>0</v>
      </c>
      <c r="AR1873">
        <v>0</v>
      </c>
    </row>
    <row r="1874" spans="1:44" x14ac:dyDescent="0.2">
      <c r="A1874">
        <f>ROW(Source!A666)</f>
        <v>666</v>
      </c>
      <c r="B1874">
        <v>292119412</v>
      </c>
      <c r="C1874">
        <v>292119393</v>
      </c>
      <c r="D1874">
        <v>277881811</v>
      </c>
      <c r="E1874">
        <v>1</v>
      </c>
      <c r="F1874">
        <v>1</v>
      </c>
      <c r="G1874">
        <v>1</v>
      </c>
      <c r="H1874">
        <v>3</v>
      </c>
      <c r="I1874" t="s">
        <v>1381</v>
      </c>
      <c r="J1874" t="s">
        <v>1382</v>
      </c>
      <c r="K1874" t="s">
        <v>1383</v>
      </c>
      <c r="L1874">
        <v>1346</v>
      </c>
      <c r="N1874">
        <v>1009</v>
      </c>
      <c r="O1874" t="s">
        <v>1242</v>
      </c>
      <c r="P1874" t="s">
        <v>1242</v>
      </c>
      <c r="Q1874">
        <v>1</v>
      </c>
      <c r="X1874">
        <v>0.25</v>
      </c>
      <c r="Y1874">
        <v>931.11</v>
      </c>
      <c r="Z1874">
        <v>0</v>
      </c>
      <c r="AA1874">
        <v>0</v>
      </c>
      <c r="AB1874">
        <v>0</v>
      </c>
      <c r="AC1874">
        <v>0</v>
      </c>
      <c r="AD1874">
        <v>1</v>
      </c>
      <c r="AE1874">
        <v>0</v>
      </c>
      <c r="AF1874" t="s">
        <v>23</v>
      </c>
      <c r="AG1874">
        <v>0</v>
      </c>
      <c r="AH1874">
        <v>2</v>
      </c>
      <c r="AI1874">
        <v>292119402</v>
      </c>
      <c r="AJ1874">
        <v>1194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0</v>
      </c>
    </row>
    <row r="1875" spans="1:44" x14ac:dyDescent="0.2">
      <c r="A1875">
        <f>ROW(Source!A666)</f>
        <v>666</v>
      </c>
      <c r="B1875">
        <v>292119413</v>
      </c>
      <c r="C1875">
        <v>292119393</v>
      </c>
      <c r="D1875">
        <v>277896313</v>
      </c>
      <c r="E1875">
        <v>1</v>
      </c>
      <c r="F1875">
        <v>1</v>
      </c>
      <c r="G1875">
        <v>1</v>
      </c>
      <c r="H1875">
        <v>3</v>
      </c>
      <c r="I1875" t="s">
        <v>1384</v>
      </c>
      <c r="J1875" t="s">
        <v>1385</v>
      </c>
      <c r="K1875" t="s">
        <v>1386</v>
      </c>
      <c r="L1875">
        <v>1348</v>
      </c>
      <c r="N1875">
        <v>1009</v>
      </c>
      <c r="O1875" t="s">
        <v>806</v>
      </c>
      <c r="P1875" t="s">
        <v>806</v>
      </c>
      <c r="Q1875">
        <v>1000</v>
      </c>
      <c r="X1875">
        <v>7.2000000000000005E-4</v>
      </c>
      <c r="Y1875">
        <v>82698.14</v>
      </c>
      <c r="Z1875">
        <v>0</v>
      </c>
      <c r="AA1875">
        <v>0</v>
      </c>
      <c r="AB1875">
        <v>0</v>
      </c>
      <c r="AC1875">
        <v>0</v>
      </c>
      <c r="AD1875">
        <v>1</v>
      </c>
      <c r="AE1875">
        <v>0</v>
      </c>
      <c r="AF1875" t="s">
        <v>23</v>
      </c>
      <c r="AG1875">
        <v>0</v>
      </c>
      <c r="AH1875">
        <v>2</v>
      </c>
      <c r="AI1875">
        <v>292119403</v>
      </c>
      <c r="AJ1875">
        <v>1195</v>
      </c>
      <c r="AK1875">
        <v>0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  <c r="AR1875">
        <v>0</v>
      </c>
    </row>
    <row r="1876" spans="1:44" x14ac:dyDescent="0.2">
      <c r="A1876">
        <f>ROW(Source!A666)</f>
        <v>666</v>
      </c>
      <c r="B1876">
        <v>292119414</v>
      </c>
      <c r="C1876">
        <v>292119393</v>
      </c>
      <c r="D1876">
        <v>277566433</v>
      </c>
      <c r="E1876">
        <v>109</v>
      </c>
      <c r="F1876">
        <v>1</v>
      </c>
      <c r="G1876">
        <v>1</v>
      </c>
      <c r="H1876">
        <v>3</v>
      </c>
      <c r="I1876" t="s">
        <v>1390</v>
      </c>
      <c r="J1876" t="s">
        <v>3</v>
      </c>
      <c r="K1876" t="s">
        <v>1391</v>
      </c>
      <c r="L1876">
        <v>3277935</v>
      </c>
      <c r="N1876">
        <v>1013</v>
      </c>
      <c r="O1876" t="s">
        <v>1392</v>
      </c>
      <c r="P1876" t="s">
        <v>1392</v>
      </c>
      <c r="Q1876">
        <v>1</v>
      </c>
      <c r="X1876">
        <v>2</v>
      </c>
      <c r="Y1876">
        <v>0</v>
      </c>
      <c r="Z1876">
        <v>0</v>
      </c>
      <c r="AA1876">
        <v>0</v>
      </c>
      <c r="AB1876">
        <v>0</v>
      </c>
      <c r="AC1876">
        <v>0</v>
      </c>
      <c r="AD1876">
        <v>0</v>
      </c>
      <c r="AE1876">
        <v>0</v>
      </c>
      <c r="AF1876" t="s">
        <v>23</v>
      </c>
      <c r="AG1876">
        <v>0</v>
      </c>
      <c r="AH1876">
        <v>3</v>
      </c>
      <c r="AI1876">
        <v>-1</v>
      </c>
      <c r="AJ1876" t="s">
        <v>3</v>
      </c>
      <c r="AK1876">
        <v>0</v>
      </c>
      <c r="AL1876">
        <v>0</v>
      </c>
      <c r="AM1876">
        <v>0</v>
      </c>
      <c r="AN1876">
        <v>0</v>
      </c>
      <c r="AO1876">
        <v>0</v>
      </c>
      <c r="AP1876">
        <v>0</v>
      </c>
      <c r="AQ1876">
        <v>0</v>
      </c>
      <c r="AR1876">
        <v>0</v>
      </c>
    </row>
    <row r="1877" spans="1:44" x14ac:dyDescent="0.2">
      <c r="A1877">
        <f>ROW(Source!A667)</f>
        <v>667</v>
      </c>
      <c r="B1877">
        <v>292119426</v>
      </c>
      <c r="C1877">
        <v>292119415</v>
      </c>
      <c r="D1877">
        <v>277560299</v>
      </c>
      <c r="E1877">
        <v>109</v>
      </c>
      <c r="F1877">
        <v>1</v>
      </c>
      <c r="G1877">
        <v>1</v>
      </c>
      <c r="H1877">
        <v>1</v>
      </c>
      <c r="I1877" t="s">
        <v>1258</v>
      </c>
      <c r="J1877" t="s">
        <v>3</v>
      </c>
      <c r="K1877" t="s">
        <v>1259</v>
      </c>
      <c r="L1877">
        <v>1191</v>
      </c>
      <c r="N1877">
        <v>1013</v>
      </c>
      <c r="O1877" t="s">
        <v>1220</v>
      </c>
      <c r="P1877" t="s">
        <v>1220</v>
      </c>
      <c r="Q1877">
        <v>1</v>
      </c>
      <c r="X1877">
        <v>20.8</v>
      </c>
      <c r="Y1877">
        <v>0</v>
      </c>
      <c r="Z1877">
        <v>0</v>
      </c>
      <c r="AA1877">
        <v>0</v>
      </c>
      <c r="AB1877">
        <v>467.28</v>
      </c>
      <c r="AC1877">
        <v>0</v>
      </c>
      <c r="AD1877">
        <v>1</v>
      </c>
      <c r="AE1877">
        <v>1</v>
      </c>
      <c r="AF1877" t="s">
        <v>759</v>
      </c>
      <c r="AG1877">
        <v>6.24</v>
      </c>
      <c r="AH1877">
        <v>2</v>
      </c>
      <c r="AI1877">
        <v>292119416</v>
      </c>
      <c r="AJ1877">
        <v>1196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</row>
    <row r="1878" spans="1:44" x14ac:dyDescent="0.2">
      <c r="A1878">
        <f>ROW(Source!A667)</f>
        <v>667</v>
      </c>
      <c r="B1878">
        <v>292119427</v>
      </c>
      <c r="C1878">
        <v>292119415</v>
      </c>
      <c r="D1878">
        <v>277560491</v>
      </c>
      <c r="E1878">
        <v>109</v>
      </c>
      <c r="F1878">
        <v>1</v>
      </c>
      <c r="G1878">
        <v>1</v>
      </c>
      <c r="H1878">
        <v>1</v>
      </c>
      <c r="I1878" t="s">
        <v>1221</v>
      </c>
      <c r="J1878" t="s">
        <v>3</v>
      </c>
      <c r="K1878" t="s">
        <v>1222</v>
      </c>
      <c r="L1878">
        <v>1191</v>
      </c>
      <c r="N1878">
        <v>1013</v>
      </c>
      <c r="O1878" t="s">
        <v>1220</v>
      </c>
      <c r="P1878" t="s">
        <v>1220</v>
      </c>
      <c r="Q1878">
        <v>1</v>
      </c>
      <c r="X1878">
        <v>0.4</v>
      </c>
      <c r="Y1878">
        <v>0</v>
      </c>
      <c r="Z1878">
        <v>0</v>
      </c>
      <c r="AA1878">
        <v>0</v>
      </c>
      <c r="AB1878">
        <v>0</v>
      </c>
      <c r="AC1878">
        <v>0</v>
      </c>
      <c r="AD1878">
        <v>1</v>
      </c>
      <c r="AE1878">
        <v>2</v>
      </c>
      <c r="AF1878" t="s">
        <v>759</v>
      </c>
      <c r="AG1878">
        <v>0.12</v>
      </c>
      <c r="AH1878">
        <v>2</v>
      </c>
      <c r="AI1878">
        <v>292119417</v>
      </c>
      <c r="AJ1878">
        <v>1197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  <c r="AQ1878">
        <v>0</v>
      </c>
      <c r="AR1878">
        <v>0</v>
      </c>
    </row>
    <row r="1879" spans="1:44" x14ac:dyDescent="0.2">
      <c r="A1879">
        <f>ROW(Source!A667)</f>
        <v>667</v>
      </c>
      <c r="B1879">
        <v>292119428</v>
      </c>
      <c r="C1879">
        <v>292119415</v>
      </c>
      <c r="D1879">
        <v>277944622</v>
      </c>
      <c r="E1879">
        <v>1</v>
      </c>
      <c r="F1879">
        <v>1</v>
      </c>
      <c r="G1879">
        <v>1</v>
      </c>
      <c r="H1879">
        <v>2</v>
      </c>
      <c r="I1879" t="s">
        <v>1284</v>
      </c>
      <c r="J1879" t="s">
        <v>1285</v>
      </c>
      <c r="K1879" t="s">
        <v>1286</v>
      </c>
      <c r="L1879">
        <v>1368</v>
      </c>
      <c r="N1879">
        <v>1011</v>
      </c>
      <c r="O1879" t="s">
        <v>1090</v>
      </c>
      <c r="P1879" t="s">
        <v>1090</v>
      </c>
      <c r="Q1879">
        <v>1</v>
      </c>
      <c r="X1879">
        <v>0.2</v>
      </c>
      <c r="Y1879">
        <v>0</v>
      </c>
      <c r="Z1879">
        <v>1472.33</v>
      </c>
      <c r="AA1879">
        <v>642.05999999999995</v>
      </c>
      <c r="AB1879">
        <v>0</v>
      </c>
      <c r="AC1879">
        <v>0</v>
      </c>
      <c r="AD1879">
        <v>1</v>
      </c>
      <c r="AE1879">
        <v>0</v>
      </c>
      <c r="AF1879" t="s">
        <v>759</v>
      </c>
      <c r="AG1879">
        <v>0.06</v>
      </c>
      <c r="AH1879">
        <v>2</v>
      </c>
      <c r="AI1879">
        <v>292119418</v>
      </c>
      <c r="AJ1879">
        <v>1198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  <c r="AQ1879">
        <v>0</v>
      </c>
      <c r="AR1879">
        <v>0</v>
      </c>
    </row>
    <row r="1880" spans="1:44" x14ac:dyDescent="0.2">
      <c r="A1880">
        <f>ROW(Source!A667)</f>
        <v>667</v>
      </c>
      <c r="B1880">
        <v>292119429</v>
      </c>
      <c r="C1880">
        <v>292119415</v>
      </c>
      <c r="D1880">
        <v>277944765</v>
      </c>
      <c r="E1880">
        <v>1</v>
      </c>
      <c r="F1880">
        <v>1</v>
      </c>
      <c r="G1880">
        <v>1</v>
      </c>
      <c r="H1880">
        <v>2</v>
      </c>
      <c r="I1880" t="s">
        <v>1372</v>
      </c>
      <c r="J1880" t="s">
        <v>1373</v>
      </c>
      <c r="K1880" t="s">
        <v>1374</v>
      </c>
      <c r="L1880">
        <v>1368</v>
      </c>
      <c r="N1880">
        <v>1011</v>
      </c>
      <c r="O1880" t="s">
        <v>1090</v>
      </c>
      <c r="P1880" t="s">
        <v>1090</v>
      </c>
      <c r="Q1880">
        <v>1</v>
      </c>
      <c r="X1880">
        <v>4.9000000000000004</v>
      </c>
      <c r="Y1880">
        <v>0</v>
      </c>
      <c r="Z1880">
        <v>1.75</v>
      </c>
      <c r="AA1880">
        <v>0</v>
      </c>
      <c r="AB1880">
        <v>0</v>
      </c>
      <c r="AC1880">
        <v>0</v>
      </c>
      <c r="AD1880">
        <v>1</v>
      </c>
      <c r="AE1880">
        <v>0</v>
      </c>
      <c r="AF1880" t="s">
        <v>759</v>
      </c>
      <c r="AG1880">
        <v>1.47</v>
      </c>
      <c r="AH1880">
        <v>2</v>
      </c>
      <c r="AI1880">
        <v>292119419</v>
      </c>
      <c r="AJ1880">
        <v>1199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0</v>
      </c>
    </row>
    <row r="1881" spans="1:44" x14ac:dyDescent="0.2">
      <c r="A1881">
        <f>ROW(Source!A667)</f>
        <v>667</v>
      </c>
      <c r="B1881">
        <v>292119430</v>
      </c>
      <c r="C1881">
        <v>292119415</v>
      </c>
      <c r="D1881">
        <v>277944815</v>
      </c>
      <c r="E1881">
        <v>1</v>
      </c>
      <c r="F1881">
        <v>1</v>
      </c>
      <c r="G1881">
        <v>1</v>
      </c>
      <c r="H1881">
        <v>2</v>
      </c>
      <c r="I1881" t="s">
        <v>1375</v>
      </c>
      <c r="J1881" t="s">
        <v>1376</v>
      </c>
      <c r="K1881" t="s">
        <v>1377</v>
      </c>
      <c r="L1881">
        <v>1368</v>
      </c>
      <c r="N1881">
        <v>1011</v>
      </c>
      <c r="O1881" t="s">
        <v>1090</v>
      </c>
      <c r="P1881" t="s">
        <v>1090</v>
      </c>
      <c r="Q1881">
        <v>1</v>
      </c>
      <c r="X1881">
        <v>4.9000000000000004</v>
      </c>
      <c r="Y1881">
        <v>0</v>
      </c>
      <c r="Z1881">
        <v>8.84</v>
      </c>
      <c r="AA1881">
        <v>0</v>
      </c>
      <c r="AB1881">
        <v>0</v>
      </c>
      <c r="AC1881">
        <v>0</v>
      </c>
      <c r="AD1881">
        <v>1</v>
      </c>
      <c r="AE1881">
        <v>0</v>
      </c>
      <c r="AF1881" t="s">
        <v>759</v>
      </c>
      <c r="AG1881">
        <v>1.47</v>
      </c>
      <c r="AH1881">
        <v>2</v>
      </c>
      <c r="AI1881">
        <v>292119420</v>
      </c>
      <c r="AJ1881">
        <v>1200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0</v>
      </c>
    </row>
    <row r="1882" spans="1:44" x14ac:dyDescent="0.2">
      <c r="A1882">
        <f>ROW(Source!A667)</f>
        <v>667</v>
      </c>
      <c r="B1882">
        <v>292119431</v>
      </c>
      <c r="C1882">
        <v>292119415</v>
      </c>
      <c r="D1882">
        <v>277945805</v>
      </c>
      <c r="E1882">
        <v>1</v>
      </c>
      <c r="F1882">
        <v>1</v>
      </c>
      <c r="G1882">
        <v>1</v>
      </c>
      <c r="H1882">
        <v>2</v>
      </c>
      <c r="I1882" t="s">
        <v>1227</v>
      </c>
      <c r="J1882" t="s">
        <v>1228</v>
      </c>
      <c r="K1882" t="s">
        <v>1229</v>
      </c>
      <c r="L1882">
        <v>1368</v>
      </c>
      <c r="N1882">
        <v>1011</v>
      </c>
      <c r="O1882" t="s">
        <v>1090</v>
      </c>
      <c r="P1882" t="s">
        <v>1090</v>
      </c>
      <c r="Q1882">
        <v>1</v>
      </c>
      <c r="X1882">
        <v>0.2</v>
      </c>
      <c r="Y1882">
        <v>0</v>
      </c>
      <c r="Z1882">
        <v>544.70000000000005</v>
      </c>
      <c r="AA1882">
        <v>477.98</v>
      </c>
      <c r="AB1882">
        <v>0</v>
      </c>
      <c r="AC1882">
        <v>0</v>
      </c>
      <c r="AD1882">
        <v>1</v>
      </c>
      <c r="AE1882">
        <v>0</v>
      </c>
      <c r="AF1882" t="s">
        <v>759</v>
      </c>
      <c r="AG1882">
        <v>0.06</v>
      </c>
      <c r="AH1882">
        <v>2</v>
      </c>
      <c r="AI1882">
        <v>292119421</v>
      </c>
      <c r="AJ1882">
        <v>1201</v>
      </c>
      <c r="AK1882">
        <v>0</v>
      </c>
      <c r="AL1882">
        <v>0</v>
      </c>
      <c r="AM1882">
        <v>0</v>
      </c>
      <c r="AN1882">
        <v>0</v>
      </c>
      <c r="AO1882">
        <v>0</v>
      </c>
      <c r="AP1882">
        <v>0</v>
      </c>
      <c r="AQ1882">
        <v>0</v>
      </c>
      <c r="AR1882">
        <v>0</v>
      </c>
    </row>
    <row r="1883" spans="1:44" x14ac:dyDescent="0.2">
      <c r="A1883">
        <f>ROW(Source!A667)</f>
        <v>667</v>
      </c>
      <c r="B1883">
        <v>292119432</v>
      </c>
      <c r="C1883">
        <v>292119415</v>
      </c>
      <c r="D1883">
        <v>277865783</v>
      </c>
      <c r="E1883">
        <v>1</v>
      </c>
      <c r="F1883">
        <v>1</v>
      </c>
      <c r="G1883">
        <v>1</v>
      </c>
      <c r="H1883">
        <v>3</v>
      </c>
      <c r="I1883" t="s">
        <v>1367</v>
      </c>
      <c r="J1883" t="s">
        <v>1368</v>
      </c>
      <c r="K1883" t="s">
        <v>1369</v>
      </c>
      <c r="L1883">
        <v>1302</v>
      </c>
      <c r="N1883">
        <v>1003</v>
      </c>
      <c r="O1883" t="s">
        <v>835</v>
      </c>
      <c r="P1883" t="s">
        <v>835</v>
      </c>
      <c r="Q1883">
        <v>10</v>
      </c>
      <c r="X1883">
        <v>0.245</v>
      </c>
      <c r="Y1883">
        <v>37.71</v>
      </c>
      <c r="Z1883">
        <v>0</v>
      </c>
      <c r="AA1883">
        <v>0</v>
      </c>
      <c r="AB1883">
        <v>0</v>
      </c>
      <c r="AC1883">
        <v>0</v>
      </c>
      <c r="AD1883">
        <v>1</v>
      </c>
      <c r="AE1883">
        <v>0</v>
      </c>
      <c r="AF1883" t="s">
        <v>23</v>
      </c>
      <c r="AG1883">
        <v>0</v>
      </c>
      <c r="AH1883">
        <v>2</v>
      </c>
      <c r="AI1883">
        <v>292119422</v>
      </c>
      <c r="AJ1883">
        <v>1202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</row>
    <row r="1884" spans="1:44" x14ac:dyDescent="0.2">
      <c r="A1884">
        <f>ROW(Source!A667)</f>
        <v>667</v>
      </c>
      <c r="B1884">
        <v>292119433</v>
      </c>
      <c r="C1884">
        <v>292119415</v>
      </c>
      <c r="D1884">
        <v>277868351</v>
      </c>
      <c r="E1884">
        <v>1</v>
      </c>
      <c r="F1884">
        <v>1</v>
      </c>
      <c r="G1884">
        <v>1</v>
      </c>
      <c r="H1884">
        <v>3</v>
      </c>
      <c r="I1884" t="s">
        <v>1378</v>
      </c>
      <c r="J1884" t="s">
        <v>1379</v>
      </c>
      <c r="K1884" t="s">
        <v>1380</v>
      </c>
      <c r="L1884">
        <v>1348</v>
      </c>
      <c r="N1884">
        <v>1009</v>
      </c>
      <c r="O1884" t="s">
        <v>806</v>
      </c>
      <c r="P1884" t="s">
        <v>806</v>
      </c>
      <c r="Q1884">
        <v>1000</v>
      </c>
      <c r="X1884">
        <v>6.2E-4</v>
      </c>
      <c r="Y1884">
        <v>99190.96</v>
      </c>
      <c r="Z1884">
        <v>0</v>
      </c>
      <c r="AA1884">
        <v>0</v>
      </c>
      <c r="AB1884">
        <v>0</v>
      </c>
      <c r="AC1884">
        <v>0</v>
      </c>
      <c r="AD1884">
        <v>1</v>
      </c>
      <c r="AE1884">
        <v>0</v>
      </c>
      <c r="AF1884" t="s">
        <v>23</v>
      </c>
      <c r="AG1884">
        <v>0</v>
      </c>
      <c r="AH1884">
        <v>2</v>
      </c>
      <c r="AI1884">
        <v>292119423</v>
      </c>
      <c r="AJ1884">
        <v>1203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  <c r="AQ1884">
        <v>0</v>
      </c>
      <c r="AR1884">
        <v>0</v>
      </c>
    </row>
    <row r="1885" spans="1:44" x14ac:dyDescent="0.2">
      <c r="A1885">
        <f>ROW(Source!A667)</f>
        <v>667</v>
      </c>
      <c r="B1885">
        <v>292119434</v>
      </c>
      <c r="C1885">
        <v>292119415</v>
      </c>
      <c r="D1885">
        <v>277881811</v>
      </c>
      <c r="E1885">
        <v>1</v>
      </c>
      <c r="F1885">
        <v>1</v>
      </c>
      <c r="G1885">
        <v>1</v>
      </c>
      <c r="H1885">
        <v>3</v>
      </c>
      <c r="I1885" t="s">
        <v>1381</v>
      </c>
      <c r="J1885" t="s">
        <v>1382</v>
      </c>
      <c r="K1885" t="s">
        <v>1383</v>
      </c>
      <c r="L1885">
        <v>1346</v>
      </c>
      <c r="N1885">
        <v>1009</v>
      </c>
      <c r="O1885" t="s">
        <v>1242</v>
      </c>
      <c r="P1885" t="s">
        <v>1242</v>
      </c>
      <c r="Q1885">
        <v>1</v>
      </c>
      <c r="X1885">
        <v>0.25</v>
      </c>
      <c r="Y1885">
        <v>931.11</v>
      </c>
      <c r="Z1885">
        <v>0</v>
      </c>
      <c r="AA1885">
        <v>0</v>
      </c>
      <c r="AB1885">
        <v>0</v>
      </c>
      <c r="AC1885">
        <v>0</v>
      </c>
      <c r="AD1885">
        <v>1</v>
      </c>
      <c r="AE1885">
        <v>0</v>
      </c>
      <c r="AF1885" t="s">
        <v>23</v>
      </c>
      <c r="AG1885">
        <v>0</v>
      </c>
      <c r="AH1885">
        <v>2</v>
      </c>
      <c r="AI1885">
        <v>292119424</v>
      </c>
      <c r="AJ1885">
        <v>1204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0</v>
      </c>
      <c r="AQ1885">
        <v>0</v>
      </c>
      <c r="AR1885">
        <v>0</v>
      </c>
    </row>
    <row r="1886" spans="1:44" x14ac:dyDescent="0.2">
      <c r="A1886">
        <f>ROW(Source!A667)</f>
        <v>667</v>
      </c>
      <c r="B1886">
        <v>292119435</v>
      </c>
      <c r="C1886">
        <v>292119415</v>
      </c>
      <c r="D1886">
        <v>277896313</v>
      </c>
      <c r="E1886">
        <v>1</v>
      </c>
      <c r="F1886">
        <v>1</v>
      </c>
      <c r="G1886">
        <v>1</v>
      </c>
      <c r="H1886">
        <v>3</v>
      </c>
      <c r="I1886" t="s">
        <v>1384</v>
      </c>
      <c r="J1886" t="s">
        <v>1385</v>
      </c>
      <c r="K1886" t="s">
        <v>1386</v>
      </c>
      <c r="L1886">
        <v>1348</v>
      </c>
      <c r="N1886">
        <v>1009</v>
      </c>
      <c r="O1886" t="s">
        <v>806</v>
      </c>
      <c r="P1886" t="s">
        <v>806</v>
      </c>
      <c r="Q1886">
        <v>1000</v>
      </c>
      <c r="X1886">
        <v>7.2000000000000005E-4</v>
      </c>
      <c r="Y1886">
        <v>82698.14</v>
      </c>
      <c r="Z1886">
        <v>0</v>
      </c>
      <c r="AA1886">
        <v>0</v>
      </c>
      <c r="AB1886">
        <v>0</v>
      </c>
      <c r="AC1886">
        <v>0</v>
      </c>
      <c r="AD1886">
        <v>1</v>
      </c>
      <c r="AE1886">
        <v>0</v>
      </c>
      <c r="AF1886" t="s">
        <v>23</v>
      </c>
      <c r="AG1886">
        <v>0</v>
      </c>
      <c r="AH1886">
        <v>2</v>
      </c>
      <c r="AI1886">
        <v>292119425</v>
      </c>
      <c r="AJ1886">
        <v>1205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0</v>
      </c>
    </row>
    <row r="1887" spans="1:44" x14ac:dyDescent="0.2">
      <c r="A1887">
        <f>ROW(Source!A667)</f>
        <v>667</v>
      </c>
      <c r="B1887">
        <v>292119436</v>
      </c>
      <c r="C1887">
        <v>292119415</v>
      </c>
      <c r="D1887">
        <v>277566433</v>
      </c>
      <c r="E1887">
        <v>109</v>
      </c>
      <c r="F1887">
        <v>1</v>
      </c>
      <c r="G1887">
        <v>1</v>
      </c>
      <c r="H1887">
        <v>3</v>
      </c>
      <c r="I1887" t="s">
        <v>1390</v>
      </c>
      <c r="J1887" t="s">
        <v>3</v>
      </c>
      <c r="K1887" t="s">
        <v>1391</v>
      </c>
      <c r="L1887">
        <v>3277935</v>
      </c>
      <c r="N1887">
        <v>1013</v>
      </c>
      <c r="O1887" t="s">
        <v>1392</v>
      </c>
      <c r="P1887" t="s">
        <v>1392</v>
      </c>
      <c r="Q1887">
        <v>1</v>
      </c>
      <c r="X1887">
        <v>2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 t="s">
        <v>23</v>
      </c>
      <c r="AG1887">
        <v>0</v>
      </c>
      <c r="AH1887">
        <v>3</v>
      </c>
      <c r="AI1887">
        <v>-1</v>
      </c>
      <c r="AJ1887" t="s">
        <v>3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0</v>
      </c>
      <c r="AQ1887">
        <v>0</v>
      </c>
      <c r="AR1887">
        <v>0</v>
      </c>
    </row>
    <row r="1888" spans="1:44" x14ac:dyDescent="0.2">
      <c r="A1888">
        <f>ROW(Source!A668)</f>
        <v>668</v>
      </c>
      <c r="B1888">
        <v>292119448</v>
      </c>
      <c r="C1888">
        <v>292119437</v>
      </c>
      <c r="D1888">
        <v>277560299</v>
      </c>
      <c r="E1888">
        <v>109</v>
      </c>
      <c r="F1888">
        <v>1</v>
      </c>
      <c r="G1888">
        <v>1</v>
      </c>
      <c r="H1888">
        <v>1</v>
      </c>
      <c r="I1888" t="s">
        <v>1258</v>
      </c>
      <c r="J1888" t="s">
        <v>3</v>
      </c>
      <c r="K1888" t="s">
        <v>1259</v>
      </c>
      <c r="L1888">
        <v>1191</v>
      </c>
      <c r="N1888">
        <v>1013</v>
      </c>
      <c r="O1888" t="s">
        <v>1220</v>
      </c>
      <c r="P1888" t="s">
        <v>1220</v>
      </c>
      <c r="Q1888">
        <v>1</v>
      </c>
      <c r="X1888">
        <v>29.68</v>
      </c>
      <c r="Y1888">
        <v>0</v>
      </c>
      <c r="Z1888">
        <v>0</v>
      </c>
      <c r="AA1888">
        <v>0</v>
      </c>
      <c r="AB1888">
        <v>467.28</v>
      </c>
      <c r="AC1888">
        <v>0</v>
      </c>
      <c r="AD1888">
        <v>1</v>
      </c>
      <c r="AE1888">
        <v>1</v>
      </c>
      <c r="AF1888" t="s">
        <v>759</v>
      </c>
      <c r="AG1888">
        <v>8.9039999999999999</v>
      </c>
      <c r="AH1888">
        <v>2</v>
      </c>
      <c r="AI1888">
        <v>292119438</v>
      </c>
      <c r="AJ1888">
        <v>1206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0</v>
      </c>
      <c r="AQ1888">
        <v>0</v>
      </c>
      <c r="AR1888">
        <v>0</v>
      </c>
    </row>
    <row r="1889" spans="1:44" x14ac:dyDescent="0.2">
      <c r="A1889">
        <f>ROW(Source!A668)</f>
        <v>668</v>
      </c>
      <c r="B1889">
        <v>292119449</v>
      </c>
      <c r="C1889">
        <v>292119437</v>
      </c>
      <c r="D1889">
        <v>277560491</v>
      </c>
      <c r="E1889">
        <v>109</v>
      </c>
      <c r="F1889">
        <v>1</v>
      </c>
      <c r="G1889">
        <v>1</v>
      </c>
      <c r="H1889">
        <v>1</v>
      </c>
      <c r="I1889" t="s">
        <v>1221</v>
      </c>
      <c r="J1889" t="s">
        <v>3</v>
      </c>
      <c r="K1889" t="s">
        <v>1222</v>
      </c>
      <c r="L1889">
        <v>1191</v>
      </c>
      <c r="N1889">
        <v>1013</v>
      </c>
      <c r="O1889" t="s">
        <v>1220</v>
      </c>
      <c r="P1889" t="s">
        <v>1220</v>
      </c>
      <c r="Q1889">
        <v>1</v>
      </c>
      <c r="X1889">
        <v>0.4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1</v>
      </c>
      <c r="AE1889">
        <v>2</v>
      </c>
      <c r="AF1889" t="s">
        <v>759</v>
      </c>
      <c r="AG1889">
        <v>0.12</v>
      </c>
      <c r="AH1889">
        <v>2</v>
      </c>
      <c r="AI1889">
        <v>292119439</v>
      </c>
      <c r="AJ1889">
        <v>1207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</row>
    <row r="1890" spans="1:44" x14ac:dyDescent="0.2">
      <c r="A1890">
        <f>ROW(Source!A668)</f>
        <v>668</v>
      </c>
      <c r="B1890">
        <v>292119450</v>
      </c>
      <c r="C1890">
        <v>292119437</v>
      </c>
      <c r="D1890">
        <v>277944622</v>
      </c>
      <c r="E1890">
        <v>1</v>
      </c>
      <c r="F1890">
        <v>1</v>
      </c>
      <c r="G1890">
        <v>1</v>
      </c>
      <c r="H1890">
        <v>2</v>
      </c>
      <c r="I1890" t="s">
        <v>1284</v>
      </c>
      <c r="J1890" t="s">
        <v>1285</v>
      </c>
      <c r="K1890" t="s">
        <v>1286</v>
      </c>
      <c r="L1890">
        <v>1368</v>
      </c>
      <c r="N1890">
        <v>1011</v>
      </c>
      <c r="O1890" t="s">
        <v>1090</v>
      </c>
      <c r="P1890" t="s">
        <v>1090</v>
      </c>
      <c r="Q1890">
        <v>1</v>
      </c>
      <c r="X1890">
        <v>0.2</v>
      </c>
      <c r="Y1890">
        <v>0</v>
      </c>
      <c r="Z1890">
        <v>1472.33</v>
      </c>
      <c r="AA1890">
        <v>642.05999999999995</v>
      </c>
      <c r="AB1890">
        <v>0</v>
      </c>
      <c r="AC1890">
        <v>0</v>
      </c>
      <c r="AD1890">
        <v>1</v>
      </c>
      <c r="AE1890">
        <v>0</v>
      </c>
      <c r="AF1890" t="s">
        <v>759</v>
      </c>
      <c r="AG1890">
        <v>0.06</v>
      </c>
      <c r="AH1890">
        <v>2</v>
      </c>
      <c r="AI1890">
        <v>292119440</v>
      </c>
      <c r="AJ1890">
        <v>1208</v>
      </c>
      <c r="AK1890">
        <v>0</v>
      </c>
      <c r="AL1890">
        <v>0</v>
      </c>
      <c r="AM1890">
        <v>0</v>
      </c>
      <c r="AN1890">
        <v>0</v>
      </c>
      <c r="AO1890">
        <v>0</v>
      </c>
      <c r="AP1890">
        <v>0</v>
      </c>
      <c r="AQ1890">
        <v>0</v>
      </c>
      <c r="AR1890">
        <v>0</v>
      </c>
    </row>
    <row r="1891" spans="1:44" x14ac:dyDescent="0.2">
      <c r="A1891">
        <f>ROW(Source!A668)</f>
        <v>668</v>
      </c>
      <c r="B1891">
        <v>292119451</v>
      </c>
      <c r="C1891">
        <v>292119437</v>
      </c>
      <c r="D1891">
        <v>277944765</v>
      </c>
      <c r="E1891">
        <v>1</v>
      </c>
      <c r="F1891">
        <v>1</v>
      </c>
      <c r="G1891">
        <v>1</v>
      </c>
      <c r="H1891">
        <v>2</v>
      </c>
      <c r="I1891" t="s">
        <v>1372</v>
      </c>
      <c r="J1891" t="s">
        <v>1373</v>
      </c>
      <c r="K1891" t="s">
        <v>1374</v>
      </c>
      <c r="L1891">
        <v>1368</v>
      </c>
      <c r="N1891">
        <v>1011</v>
      </c>
      <c r="O1891" t="s">
        <v>1090</v>
      </c>
      <c r="P1891" t="s">
        <v>1090</v>
      </c>
      <c r="Q1891">
        <v>1</v>
      </c>
      <c r="X1891">
        <v>6.9</v>
      </c>
      <c r="Y1891">
        <v>0</v>
      </c>
      <c r="Z1891">
        <v>1.75</v>
      </c>
      <c r="AA1891">
        <v>0</v>
      </c>
      <c r="AB1891">
        <v>0</v>
      </c>
      <c r="AC1891">
        <v>0</v>
      </c>
      <c r="AD1891">
        <v>1</v>
      </c>
      <c r="AE1891">
        <v>0</v>
      </c>
      <c r="AF1891" t="s">
        <v>759</v>
      </c>
      <c r="AG1891">
        <v>2.0699999999999998</v>
      </c>
      <c r="AH1891">
        <v>2</v>
      </c>
      <c r="AI1891">
        <v>292119441</v>
      </c>
      <c r="AJ1891">
        <v>1209</v>
      </c>
      <c r="AK1891">
        <v>0</v>
      </c>
      <c r="AL1891">
        <v>0</v>
      </c>
      <c r="AM1891">
        <v>0</v>
      </c>
      <c r="AN1891">
        <v>0</v>
      </c>
      <c r="AO1891">
        <v>0</v>
      </c>
      <c r="AP1891">
        <v>0</v>
      </c>
      <c r="AQ1891">
        <v>0</v>
      </c>
      <c r="AR1891">
        <v>0</v>
      </c>
    </row>
    <row r="1892" spans="1:44" x14ac:dyDescent="0.2">
      <c r="A1892">
        <f>ROW(Source!A668)</f>
        <v>668</v>
      </c>
      <c r="B1892">
        <v>292119452</v>
      </c>
      <c r="C1892">
        <v>292119437</v>
      </c>
      <c r="D1892">
        <v>277944816</v>
      </c>
      <c r="E1892">
        <v>1</v>
      </c>
      <c r="F1892">
        <v>1</v>
      </c>
      <c r="G1892">
        <v>1</v>
      </c>
      <c r="H1892">
        <v>2</v>
      </c>
      <c r="I1892" t="s">
        <v>1387</v>
      </c>
      <c r="J1892" t="s">
        <v>1388</v>
      </c>
      <c r="K1892" t="s">
        <v>1389</v>
      </c>
      <c r="L1892">
        <v>1368</v>
      </c>
      <c r="N1892">
        <v>1011</v>
      </c>
      <c r="O1892" t="s">
        <v>1090</v>
      </c>
      <c r="P1892" t="s">
        <v>1090</v>
      </c>
      <c r="Q1892">
        <v>1</v>
      </c>
      <c r="X1892">
        <v>6.9</v>
      </c>
      <c r="Y1892">
        <v>0</v>
      </c>
      <c r="Z1892">
        <v>13.44</v>
      </c>
      <c r="AA1892">
        <v>0</v>
      </c>
      <c r="AB1892">
        <v>0</v>
      </c>
      <c r="AC1892">
        <v>0</v>
      </c>
      <c r="AD1892">
        <v>1</v>
      </c>
      <c r="AE1892">
        <v>0</v>
      </c>
      <c r="AF1892" t="s">
        <v>759</v>
      </c>
      <c r="AG1892">
        <v>2.0699999999999998</v>
      </c>
      <c r="AH1892">
        <v>2</v>
      </c>
      <c r="AI1892">
        <v>292119442</v>
      </c>
      <c r="AJ1892">
        <v>1210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</row>
    <row r="1893" spans="1:44" x14ac:dyDescent="0.2">
      <c r="A1893">
        <f>ROW(Source!A668)</f>
        <v>668</v>
      </c>
      <c r="B1893">
        <v>292119453</v>
      </c>
      <c r="C1893">
        <v>292119437</v>
      </c>
      <c r="D1893">
        <v>277945805</v>
      </c>
      <c r="E1893">
        <v>1</v>
      </c>
      <c r="F1893">
        <v>1</v>
      </c>
      <c r="G1893">
        <v>1</v>
      </c>
      <c r="H1893">
        <v>2</v>
      </c>
      <c r="I1893" t="s">
        <v>1227</v>
      </c>
      <c r="J1893" t="s">
        <v>1228</v>
      </c>
      <c r="K1893" t="s">
        <v>1229</v>
      </c>
      <c r="L1893">
        <v>1368</v>
      </c>
      <c r="N1893">
        <v>1011</v>
      </c>
      <c r="O1893" t="s">
        <v>1090</v>
      </c>
      <c r="P1893" t="s">
        <v>1090</v>
      </c>
      <c r="Q1893">
        <v>1</v>
      </c>
      <c r="X1893">
        <v>0.2</v>
      </c>
      <c r="Y1893">
        <v>0</v>
      </c>
      <c r="Z1893">
        <v>544.70000000000005</v>
      </c>
      <c r="AA1893">
        <v>477.98</v>
      </c>
      <c r="AB1893">
        <v>0</v>
      </c>
      <c r="AC1893">
        <v>0</v>
      </c>
      <c r="AD1893">
        <v>1</v>
      </c>
      <c r="AE1893">
        <v>0</v>
      </c>
      <c r="AF1893" t="s">
        <v>759</v>
      </c>
      <c r="AG1893">
        <v>0.06</v>
      </c>
      <c r="AH1893">
        <v>2</v>
      </c>
      <c r="AI1893">
        <v>292119443</v>
      </c>
      <c r="AJ1893">
        <v>1211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0</v>
      </c>
    </row>
    <row r="1894" spans="1:44" x14ac:dyDescent="0.2">
      <c r="A1894">
        <f>ROW(Source!A668)</f>
        <v>668</v>
      </c>
      <c r="B1894">
        <v>292119454</v>
      </c>
      <c r="C1894">
        <v>292119437</v>
      </c>
      <c r="D1894">
        <v>277865783</v>
      </c>
      <c r="E1894">
        <v>1</v>
      </c>
      <c r="F1894">
        <v>1</v>
      </c>
      <c r="G1894">
        <v>1</v>
      </c>
      <c r="H1894">
        <v>3</v>
      </c>
      <c r="I1894" t="s">
        <v>1367</v>
      </c>
      <c r="J1894" t="s">
        <v>1368</v>
      </c>
      <c r="K1894" t="s">
        <v>1369</v>
      </c>
      <c r="L1894">
        <v>1302</v>
      </c>
      <c r="N1894">
        <v>1003</v>
      </c>
      <c r="O1894" t="s">
        <v>835</v>
      </c>
      <c r="P1894" t="s">
        <v>835</v>
      </c>
      <c r="Q1894">
        <v>10</v>
      </c>
      <c r="X1894">
        <v>0.245</v>
      </c>
      <c r="Y1894">
        <v>37.71</v>
      </c>
      <c r="Z1894">
        <v>0</v>
      </c>
      <c r="AA1894">
        <v>0</v>
      </c>
      <c r="AB1894">
        <v>0</v>
      </c>
      <c r="AC1894">
        <v>0</v>
      </c>
      <c r="AD1894">
        <v>1</v>
      </c>
      <c r="AE1894">
        <v>0</v>
      </c>
      <c r="AF1894" t="s">
        <v>23</v>
      </c>
      <c r="AG1894">
        <v>0</v>
      </c>
      <c r="AH1894">
        <v>2</v>
      </c>
      <c r="AI1894">
        <v>292119444</v>
      </c>
      <c r="AJ1894">
        <v>1212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</row>
    <row r="1895" spans="1:44" x14ac:dyDescent="0.2">
      <c r="A1895">
        <f>ROW(Source!A668)</f>
        <v>668</v>
      </c>
      <c r="B1895">
        <v>292119455</v>
      </c>
      <c r="C1895">
        <v>292119437</v>
      </c>
      <c r="D1895">
        <v>277868351</v>
      </c>
      <c r="E1895">
        <v>1</v>
      </c>
      <c r="F1895">
        <v>1</v>
      </c>
      <c r="G1895">
        <v>1</v>
      </c>
      <c r="H1895">
        <v>3</v>
      </c>
      <c r="I1895" t="s">
        <v>1378</v>
      </c>
      <c r="J1895" t="s">
        <v>1379</v>
      </c>
      <c r="K1895" t="s">
        <v>1380</v>
      </c>
      <c r="L1895">
        <v>1348</v>
      </c>
      <c r="N1895">
        <v>1009</v>
      </c>
      <c r="O1895" t="s">
        <v>806</v>
      </c>
      <c r="P1895" t="s">
        <v>806</v>
      </c>
      <c r="Q1895">
        <v>1000</v>
      </c>
      <c r="X1895">
        <v>6.2E-4</v>
      </c>
      <c r="Y1895">
        <v>99190.96</v>
      </c>
      <c r="Z1895">
        <v>0</v>
      </c>
      <c r="AA1895">
        <v>0</v>
      </c>
      <c r="AB1895">
        <v>0</v>
      </c>
      <c r="AC1895">
        <v>0</v>
      </c>
      <c r="AD1895">
        <v>1</v>
      </c>
      <c r="AE1895">
        <v>0</v>
      </c>
      <c r="AF1895" t="s">
        <v>23</v>
      </c>
      <c r="AG1895">
        <v>0</v>
      </c>
      <c r="AH1895">
        <v>2</v>
      </c>
      <c r="AI1895">
        <v>292119445</v>
      </c>
      <c r="AJ1895">
        <v>1213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0</v>
      </c>
    </row>
    <row r="1896" spans="1:44" x14ac:dyDescent="0.2">
      <c r="A1896">
        <f>ROW(Source!A668)</f>
        <v>668</v>
      </c>
      <c r="B1896">
        <v>292119456</v>
      </c>
      <c r="C1896">
        <v>292119437</v>
      </c>
      <c r="D1896">
        <v>277881811</v>
      </c>
      <c r="E1896">
        <v>1</v>
      </c>
      <c r="F1896">
        <v>1</v>
      </c>
      <c r="G1896">
        <v>1</v>
      </c>
      <c r="H1896">
        <v>3</v>
      </c>
      <c r="I1896" t="s">
        <v>1381</v>
      </c>
      <c r="J1896" t="s">
        <v>1382</v>
      </c>
      <c r="K1896" t="s">
        <v>1383</v>
      </c>
      <c r="L1896">
        <v>1346</v>
      </c>
      <c r="N1896">
        <v>1009</v>
      </c>
      <c r="O1896" t="s">
        <v>1242</v>
      </c>
      <c r="P1896" t="s">
        <v>1242</v>
      </c>
      <c r="Q1896">
        <v>1</v>
      </c>
      <c r="X1896">
        <v>0.25</v>
      </c>
      <c r="Y1896">
        <v>931.11</v>
      </c>
      <c r="Z1896">
        <v>0</v>
      </c>
      <c r="AA1896">
        <v>0</v>
      </c>
      <c r="AB1896">
        <v>0</v>
      </c>
      <c r="AC1896">
        <v>0</v>
      </c>
      <c r="AD1896">
        <v>1</v>
      </c>
      <c r="AE1896">
        <v>0</v>
      </c>
      <c r="AF1896" t="s">
        <v>23</v>
      </c>
      <c r="AG1896">
        <v>0</v>
      </c>
      <c r="AH1896">
        <v>2</v>
      </c>
      <c r="AI1896">
        <v>292119446</v>
      </c>
      <c r="AJ1896">
        <v>1214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0</v>
      </c>
    </row>
    <row r="1897" spans="1:44" x14ac:dyDescent="0.2">
      <c r="A1897">
        <f>ROW(Source!A668)</f>
        <v>668</v>
      </c>
      <c r="B1897">
        <v>292119457</v>
      </c>
      <c r="C1897">
        <v>292119437</v>
      </c>
      <c r="D1897">
        <v>277896313</v>
      </c>
      <c r="E1897">
        <v>1</v>
      </c>
      <c r="F1897">
        <v>1</v>
      </c>
      <c r="G1897">
        <v>1</v>
      </c>
      <c r="H1897">
        <v>3</v>
      </c>
      <c r="I1897" t="s">
        <v>1384</v>
      </c>
      <c r="J1897" t="s">
        <v>1385</v>
      </c>
      <c r="K1897" t="s">
        <v>1386</v>
      </c>
      <c r="L1897">
        <v>1348</v>
      </c>
      <c r="N1897">
        <v>1009</v>
      </c>
      <c r="O1897" t="s">
        <v>806</v>
      </c>
      <c r="P1897" t="s">
        <v>806</v>
      </c>
      <c r="Q1897">
        <v>1000</v>
      </c>
      <c r="X1897">
        <v>7.2000000000000005E-4</v>
      </c>
      <c r="Y1897">
        <v>82698.14</v>
      </c>
      <c r="Z1897">
        <v>0</v>
      </c>
      <c r="AA1897">
        <v>0</v>
      </c>
      <c r="AB1897">
        <v>0</v>
      </c>
      <c r="AC1897">
        <v>0</v>
      </c>
      <c r="AD1897">
        <v>1</v>
      </c>
      <c r="AE1897">
        <v>0</v>
      </c>
      <c r="AF1897" t="s">
        <v>23</v>
      </c>
      <c r="AG1897">
        <v>0</v>
      </c>
      <c r="AH1897">
        <v>2</v>
      </c>
      <c r="AI1897">
        <v>292119447</v>
      </c>
      <c r="AJ1897">
        <v>1215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0</v>
      </c>
    </row>
    <row r="1898" spans="1:44" x14ac:dyDescent="0.2">
      <c r="A1898">
        <f>ROW(Source!A668)</f>
        <v>668</v>
      </c>
      <c r="B1898">
        <v>292119458</v>
      </c>
      <c r="C1898">
        <v>292119437</v>
      </c>
      <c r="D1898">
        <v>277566433</v>
      </c>
      <c r="E1898">
        <v>109</v>
      </c>
      <c r="F1898">
        <v>1</v>
      </c>
      <c r="G1898">
        <v>1</v>
      </c>
      <c r="H1898">
        <v>3</v>
      </c>
      <c r="I1898" t="s">
        <v>1390</v>
      </c>
      <c r="J1898" t="s">
        <v>3</v>
      </c>
      <c r="K1898" t="s">
        <v>1391</v>
      </c>
      <c r="L1898">
        <v>3277935</v>
      </c>
      <c r="N1898">
        <v>1013</v>
      </c>
      <c r="O1898" t="s">
        <v>1392</v>
      </c>
      <c r="P1898" t="s">
        <v>1392</v>
      </c>
      <c r="Q1898">
        <v>1</v>
      </c>
      <c r="X1898">
        <v>2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 t="s">
        <v>23</v>
      </c>
      <c r="AG1898">
        <v>0</v>
      </c>
      <c r="AH1898">
        <v>3</v>
      </c>
      <c r="AI1898">
        <v>-1</v>
      </c>
      <c r="AJ1898" t="s">
        <v>3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</row>
    <row r="1899" spans="1:44" x14ac:dyDescent="0.2">
      <c r="A1899">
        <f>ROW(Source!A669)</f>
        <v>669</v>
      </c>
      <c r="B1899">
        <v>292119470</v>
      </c>
      <c r="C1899">
        <v>292119459</v>
      </c>
      <c r="D1899">
        <v>277560299</v>
      </c>
      <c r="E1899">
        <v>109</v>
      </c>
      <c r="F1899">
        <v>1</v>
      </c>
      <c r="G1899">
        <v>1</v>
      </c>
      <c r="H1899">
        <v>1</v>
      </c>
      <c r="I1899" t="s">
        <v>1258</v>
      </c>
      <c r="J1899" t="s">
        <v>3</v>
      </c>
      <c r="K1899" t="s">
        <v>1259</v>
      </c>
      <c r="L1899">
        <v>1191</v>
      </c>
      <c r="N1899">
        <v>1013</v>
      </c>
      <c r="O1899" t="s">
        <v>1220</v>
      </c>
      <c r="P1899" t="s">
        <v>1220</v>
      </c>
      <c r="Q1899">
        <v>1</v>
      </c>
      <c r="X1899">
        <v>14.08</v>
      </c>
      <c r="Y1899">
        <v>0</v>
      </c>
      <c r="Z1899">
        <v>0</v>
      </c>
      <c r="AA1899">
        <v>0</v>
      </c>
      <c r="AB1899">
        <v>467.28</v>
      </c>
      <c r="AC1899">
        <v>0</v>
      </c>
      <c r="AD1899">
        <v>1</v>
      </c>
      <c r="AE1899">
        <v>1</v>
      </c>
      <c r="AF1899" t="s">
        <v>3</v>
      </c>
      <c r="AG1899">
        <v>14.08</v>
      </c>
      <c r="AH1899">
        <v>2</v>
      </c>
      <c r="AI1899">
        <v>292119460</v>
      </c>
      <c r="AJ1899">
        <v>1216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</row>
    <row r="1900" spans="1:44" x14ac:dyDescent="0.2">
      <c r="A1900">
        <f>ROW(Source!A669)</f>
        <v>669</v>
      </c>
      <c r="B1900">
        <v>292119471</v>
      </c>
      <c r="C1900">
        <v>292119459</v>
      </c>
      <c r="D1900">
        <v>277560491</v>
      </c>
      <c r="E1900">
        <v>109</v>
      </c>
      <c r="F1900">
        <v>1</v>
      </c>
      <c r="G1900">
        <v>1</v>
      </c>
      <c r="H1900">
        <v>1</v>
      </c>
      <c r="I1900" t="s">
        <v>1221</v>
      </c>
      <c r="J1900" t="s">
        <v>3</v>
      </c>
      <c r="K1900" t="s">
        <v>1222</v>
      </c>
      <c r="L1900">
        <v>1191</v>
      </c>
      <c r="N1900">
        <v>1013</v>
      </c>
      <c r="O1900" t="s">
        <v>1220</v>
      </c>
      <c r="P1900" t="s">
        <v>1220</v>
      </c>
      <c r="Q1900">
        <v>1</v>
      </c>
      <c r="X1900">
        <v>0.4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1</v>
      </c>
      <c r="AE1900">
        <v>2</v>
      </c>
      <c r="AF1900" t="s">
        <v>3</v>
      </c>
      <c r="AG1900">
        <v>0.4</v>
      </c>
      <c r="AH1900">
        <v>2</v>
      </c>
      <c r="AI1900">
        <v>292119461</v>
      </c>
      <c r="AJ1900">
        <v>1217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</row>
    <row r="1901" spans="1:44" x14ac:dyDescent="0.2">
      <c r="A1901">
        <f>ROW(Source!A669)</f>
        <v>669</v>
      </c>
      <c r="B1901">
        <v>292119472</v>
      </c>
      <c r="C1901">
        <v>292119459</v>
      </c>
      <c r="D1901">
        <v>277944622</v>
      </c>
      <c r="E1901">
        <v>1</v>
      </c>
      <c r="F1901">
        <v>1</v>
      </c>
      <c r="G1901">
        <v>1</v>
      </c>
      <c r="H1901">
        <v>2</v>
      </c>
      <c r="I1901" t="s">
        <v>1284</v>
      </c>
      <c r="J1901" t="s">
        <v>1285</v>
      </c>
      <c r="K1901" t="s">
        <v>1286</v>
      </c>
      <c r="L1901">
        <v>1368</v>
      </c>
      <c r="N1901">
        <v>1011</v>
      </c>
      <c r="O1901" t="s">
        <v>1090</v>
      </c>
      <c r="P1901" t="s">
        <v>1090</v>
      </c>
      <c r="Q1901">
        <v>1</v>
      </c>
      <c r="X1901">
        <v>0.2</v>
      </c>
      <c r="Y1901">
        <v>0</v>
      </c>
      <c r="Z1901">
        <v>1472.33</v>
      </c>
      <c r="AA1901">
        <v>642.05999999999995</v>
      </c>
      <c r="AB1901">
        <v>0</v>
      </c>
      <c r="AC1901">
        <v>0</v>
      </c>
      <c r="AD1901">
        <v>1</v>
      </c>
      <c r="AE1901">
        <v>0</v>
      </c>
      <c r="AF1901" t="s">
        <v>3</v>
      </c>
      <c r="AG1901">
        <v>0.2</v>
      </c>
      <c r="AH1901">
        <v>2</v>
      </c>
      <c r="AI1901">
        <v>292119462</v>
      </c>
      <c r="AJ1901">
        <v>1218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0</v>
      </c>
    </row>
    <row r="1902" spans="1:44" x14ac:dyDescent="0.2">
      <c r="A1902">
        <f>ROW(Source!A669)</f>
        <v>669</v>
      </c>
      <c r="B1902">
        <v>292119473</v>
      </c>
      <c r="C1902">
        <v>292119459</v>
      </c>
      <c r="D1902">
        <v>277944765</v>
      </c>
      <c r="E1902">
        <v>1</v>
      </c>
      <c r="F1902">
        <v>1</v>
      </c>
      <c r="G1902">
        <v>1</v>
      </c>
      <c r="H1902">
        <v>2</v>
      </c>
      <c r="I1902" t="s">
        <v>1372</v>
      </c>
      <c r="J1902" t="s">
        <v>1373</v>
      </c>
      <c r="K1902" t="s">
        <v>1374</v>
      </c>
      <c r="L1902">
        <v>1368</v>
      </c>
      <c r="N1902">
        <v>1011</v>
      </c>
      <c r="O1902" t="s">
        <v>1090</v>
      </c>
      <c r="P1902" t="s">
        <v>1090</v>
      </c>
      <c r="Q1902">
        <v>1</v>
      </c>
      <c r="X1902">
        <v>3.34</v>
      </c>
      <c r="Y1902">
        <v>0</v>
      </c>
      <c r="Z1902">
        <v>1.75</v>
      </c>
      <c r="AA1902">
        <v>0</v>
      </c>
      <c r="AB1902">
        <v>0</v>
      </c>
      <c r="AC1902">
        <v>0</v>
      </c>
      <c r="AD1902">
        <v>1</v>
      </c>
      <c r="AE1902">
        <v>0</v>
      </c>
      <c r="AF1902" t="s">
        <v>3</v>
      </c>
      <c r="AG1902">
        <v>3.34</v>
      </c>
      <c r="AH1902">
        <v>2</v>
      </c>
      <c r="AI1902">
        <v>292119463</v>
      </c>
      <c r="AJ1902">
        <v>1219</v>
      </c>
      <c r="AK1902">
        <v>0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0</v>
      </c>
      <c r="AR1902">
        <v>0</v>
      </c>
    </row>
    <row r="1903" spans="1:44" x14ac:dyDescent="0.2">
      <c r="A1903">
        <f>ROW(Source!A669)</f>
        <v>669</v>
      </c>
      <c r="B1903">
        <v>292119474</v>
      </c>
      <c r="C1903">
        <v>292119459</v>
      </c>
      <c r="D1903">
        <v>277944815</v>
      </c>
      <c r="E1903">
        <v>1</v>
      </c>
      <c r="F1903">
        <v>1</v>
      </c>
      <c r="G1903">
        <v>1</v>
      </c>
      <c r="H1903">
        <v>2</v>
      </c>
      <c r="I1903" t="s">
        <v>1375</v>
      </c>
      <c r="J1903" t="s">
        <v>1376</v>
      </c>
      <c r="K1903" t="s">
        <v>1377</v>
      </c>
      <c r="L1903">
        <v>1368</v>
      </c>
      <c r="N1903">
        <v>1011</v>
      </c>
      <c r="O1903" t="s">
        <v>1090</v>
      </c>
      <c r="P1903" t="s">
        <v>1090</v>
      </c>
      <c r="Q1903">
        <v>1</v>
      </c>
      <c r="X1903">
        <v>3.34</v>
      </c>
      <c r="Y1903">
        <v>0</v>
      </c>
      <c r="Z1903">
        <v>8.84</v>
      </c>
      <c r="AA1903">
        <v>0</v>
      </c>
      <c r="AB1903">
        <v>0</v>
      </c>
      <c r="AC1903">
        <v>0</v>
      </c>
      <c r="AD1903">
        <v>1</v>
      </c>
      <c r="AE1903">
        <v>0</v>
      </c>
      <c r="AF1903" t="s">
        <v>3</v>
      </c>
      <c r="AG1903">
        <v>3.34</v>
      </c>
      <c r="AH1903">
        <v>2</v>
      </c>
      <c r="AI1903">
        <v>292119464</v>
      </c>
      <c r="AJ1903">
        <v>1220</v>
      </c>
      <c r="AK1903">
        <v>0</v>
      </c>
      <c r="AL1903">
        <v>0</v>
      </c>
      <c r="AM1903">
        <v>0</v>
      </c>
      <c r="AN1903">
        <v>0</v>
      </c>
      <c r="AO1903">
        <v>0</v>
      </c>
      <c r="AP1903">
        <v>0</v>
      </c>
      <c r="AQ1903">
        <v>0</v>
      </c>
      <c r="AR1903">
        <v>0</v>
      </c>
    </row>
    <row r="1904" spans="1:44" x14ac:dyDescent="0.2">
      <c r="A1904">
        <f>ROW(Source!A669)</f>
        <v>669</v>
      </c>
      <c r="B1904">
        <v>292119475</v>
      </c>
      <c r="C1904">
        <v>292119459</v>
      </c>
      <c r="D1904">
        <v>277945805</v>
      </c>
      <c r="E1904">
        <v>1</v>
      </c>
      <c r="F1904">
        <v>1</v>
      </c>
      <c r="G1904">
        <v>1</v>
      </c>
      <c r="H1904">
        <v>2</v>
      </c>
      <c r="I1904" t="s">
        <v>1227</v>
      </c>
      <c r="J1904" t="s">
        <v>1228</v>
      </c>
      <c r="K1904" t="s">
        <v>1229</v>
      </c>
      <c r="L1904">
        <v>1368</v>
      </c>
      <c r="N1904">
        <v>1011</v>
      </c>
      <c r="O1904" t="s">
        <v>1090</v>
      </c>
      <c r="P1904" t="s">
        <v>1090</v>
      </c>
      <c r="Q1904">
        <v>1</v>
      </c>
      <c r="X1904">
        <v>0.2</v>
      </c>
      <c r="Y1904">
        <v>0</v>
      </c>
      <c r="Z1904">
        <v>544.70000000000005</v>
      </c>
      <c r="AA1904">
        <v>477.98</v>
      </c>
      <c r="AB1904">
        <v>0</v>
      </c>
      <c r="AC1904">
        <v>0</v>
      </c>
      <c r="AD1904">
        <v>1</v>
      </c>
      <c r="AE1904">
        <v>0</v>
      </c>
      <c r="AF1904" t="s">
        <v>3</v>
      </c>
      <c r="AG1904">
        <v>0.2</v>
      </c>
      <c r="AH1904">
        <v>2</v>
      </c>
      <c r="AI1904">
        <v>292119465</v>
      </c>
      <c r="AJ1904">
        <v>1221</v>
      </c>
      <c r="AK1904">
        <v>0</v>
      </c>
      <c r="AL1904">
        <v>0</v>
      </c>
      <c r="AM1904">
        <v>0</v>
      </c>
      <c r="AN1904">
        <v>0</v>
      </c>
      <c r="AO1904">
        <v>0</v>
      </c>
      <c r="AP1904">
        <v>0</v>
      </c>
      <c r="AQ1904">
        <v>0</v>
      </c>
      <c r="AR1904">
        <v>0</v>
      </c>
    </row>
    <row r="1905" spans="1:44" x14ac:dyDescent="0.2">
      <c r="A1905">
        <f>ROW(Source!A669)</f>
        <v>669</v>
      </c>
      <c r="B1905">
        <v>292119476</v>
      </c>
      <c r="C1905">
        <v>292119459</v>
      </c>
      <c r="D1905">
        <v>277865783</v>
      </c>
      <c r="E1905">
        <v>1</v>
      </c>
      <c r="F1905">
        <v>1</v>
      </c>
      <c r="G1905">
        <v>1</v>
      </c>
      <c r="H1905">
        <v>3</v>
      </c>
      <c r="I1905" t="s">
        <v>1367</v>
      </c>
      <c r="J1905" t="s">
        <v>1368</v>
      </c>
      <c r="K1905" t="s">
        <v>1369</v>
      </c>
      <c r="L1905">
        <v>1302</v>
      </c>
      <c r="N1905">
        <v>1003</v>
      </c>
      <c r="O1905" t="s">
        <v>835</v>
      </c>
      <c r="P1905" t="s">
        <v>835</v>
      </c>
      <c r="Q1905">
        <v>10</v>
      </c>
      <c r="X1905">
        <v>0.245</v>
      </c>
      <c r="Y1905">
        <v>37.71</v>
      </c>
      <c r="Z1905">
        <v>0</v>
      </c>
      <c r="AA1905">
        <v>0</v>
      </c>
      <c r="AB1905">
        <v>0</v>
      </c>
      <c r="AC1905">
        <v>0</v>
      </c>
      <c r="AD1905">
        <v>1</v>
      </c>
      <c r="AE1905">
        <v>0</v>
      </c>
      <c r="AF1905" t="s">
        <v>23</v>
      </c>
      <c r="AG1905">
        <v>0</v>
      </c>
      <c r="AH1905">
        <v>2</v>
      </c>
      <c r="AI1905">
        <v>292119466</v>
      </c>
      <c r="AJ1905">
        <v>1222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0</v>
      </c>
      <c r="AQ1905">
        <v>0</v>
      </c>
      <c r="AR1905">
        <v>0</v>
      </c>
    </row>
    <row r="1906" spans="1:44" x14ac:dyDescent="0.2">
      <c r="A1906">
        <f>ROW(Source!A669)</f>
        <v>669</v>
      </c>
      <c r="B1906">
        <v>292119477</v>
      </c>
      <c r="C1906">
        <v>292119459</v>
      </c>
      <c r="D1906">
        <v>277868351</v>
      </c>
      <c r="E1906">
        <v>1</v>
      </c>
      <c r="F1906">
        <v>1</v>
      </c>
      <c r="G1906">
        <v>1</v>
      </c>
      <c r="H1906">
        <v>3</v>
      </c>
      <c r="I1906" t="s">
        <v>1378</v>
      </c>
      <c r="J1906" t="s">
        <v>1379</v>
      </c>
      <c r="K1906" t="s">
        <v>1380</v>
      </c>
      <c r="L1906">
        <v>1348</v>
      </c>
      <c r="N1906">
        <v>1009</v>
      </c>
      <c r="O1906" t="s">
        <v>806</v>
      </c>
      <c r="P1906" t="s">
        <v>806</v>
      </c>
      <c r="Q1906">
        <v>1000</v>
      </c>
      <c r="X1906">
        <v>6.2E-4</v>
      </c>
      <c r="Y1906">
        <v>99190.96</v>
      </c>
      <c r="Z1906">
        <v>0</v>
      </c>
      <c r="AA1906">
        <v>0</v>
      </c>
      <c r="AB1906">
        <v>0</v>
      </c>
      <c r="AC1906">
        <v>0</v>
      </c>
      <c r="AD1906">
        <v>1</v>
      </c>
      <c r="AE1906">
        <v>0</v>
      </c>
      <c r="AF1906" t="s">
        <v>23</v>
      </c>
      <c r="AG1906">
        <v>0</v>
      </c>
      <c r="AH1906">
        <v>2</v>
      </c>
      <c r="AI1906">
        <v>292119467</v>
      </c>
      <c r="AJ1906">
        <v>1223</v>
      </c>
      <c r="AK1906">
        <v>0</v>
      </c>
      <c r="AL1906">
        <v>0</v>
      </c>
      <c r="AM1906">
        <v>0</v>
      </c>
      <c r="AN1906">
        <v>0</v>
      </c>
      <c r="AO1906">
        <v>0</v>
      </c>
      <c r="AP1906">
        <v>0</v>
      </c>
      <c r="AQ1906">
        <v>0</v>
      </c>
      <c r="AR1906">
        <v>0</v>
      </c>
    </row>
    <row r="1907" spans="1:44" x14ac:dyDescent="0.2">
      <c r="A1907">
        <f>ROW(Source!A669)</f>
        <v>669</v>
      </c>
      <c r="B1907">
        <v>292119478</v>
      </c>
      <c r="C1907">
        <v>292119459</v>
      </c>
      <c r="D1907">
        <v>277881811</v>
      </c>
      <c r="E1907">
        <v>1</v>
      </c>
      <c r="F1907">
        <v>1</v>
      </c>
      <c r="G1907">
        <v>1</v>
      </c>
      <c r="H1907">
        <v>3</v>
      </c>
      <c r="I1907" t="s">
        <v>1381</v>
      </c>
      <c r="J1907" t="s">
        <v>1382</v>
      </c>
      <c r="K1907" t="s">
        <v>1383</v>
      </c>
      <c r="L1907">
        <v>1346</v>
      </c>
      <c r="N1907">
        <v>1009</v>
      </c>
      <c r="O1907" t="s">
        <v>1242</v>
      </c>
      <c r="P1907" t="s">
        <v>1242</v>
      </c>
      <c r="Q1907">
        <v>1</v>
      </c>
      <c r="X1907">
        <v>0.25</v>
      </c>
      <c r="Y1907">
        <v>931.11</v>
      </c>
      <c r="Z1907">
        <v>0</v>
      </c>
      <c r="AA1907">
        <v>0</v>
      </c>
      <c r="AB1907">
        <v>0</v>
      </c>
      <c r="AC1907">
        <v>0</v>
      </c>
      <c r="AD1907">
        <v>1</v>
      </c>
      <c r="AE1907">
        <v>0</v>
      </c>
      <c r="AF1907" t="s">
        <v>23</v>
      </c>
      <c r="AG1907">
        <v>0</v>
      </c>
      <c r="AH1907">
        <v>2</v>
      </c>
      <c r="AI1907">
        <v>292119468</v>
      </c>
      <c r="AJ1907">
        <v>1224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</v>
      </c>
      <c r="AQ1907">
        <v>0</v>
      </c>
      <c r="AR1907">
        <v>0</v>
      </c>
    </row>
    <row r="1908" spans="1:44" x14ac:dyDescent="0.2">
      <c r="A1908">
        <f>ROW(Source!A669)</f>
        <v>669</v>
      </c>
      <c r="B1908">
        <v>292119479</v>
      </c>
      <c r="C1908">
        <v>292119459</v>
      </c>
      <c r="D1908">
        <v>277896313</v>
      </c>
      <c r="E1908">
        <v>1</v>
      </c>
      <c r="F1908">
        <v>1</v>
      </c>
      <c r="G1908">
        <v>1</v>
      </c>
      <c r="H1908">
        <v>3</v>
      </c>
      <c r="I1908" t="s">
        <v>1384</v>
      </c>
      <c r="J1908" t="s">
        <v>1385</v>
      </c>
      <c r="K1908" t="s">
        <v>1386</v>
      </c>
      <c r="L1908">
        <v>1348</v>
      </c>
      <c r="N1908">
        <v>1009</v>
      </c>
      <c r="O1908" t="s">
        <v>806</v>
      </c>
      <c r="P1908" t="s">
        <v>806</v>
      </c>
      <c r="Q1908">
        <v>1000</v>
      </c>
      <c r="X1908">
        <v>7.2000000000000005E-4</v>
      </c>
      <c r="Y1908">
        <v>82698.14</v>
      </c>
      <c r="Z1908">
        <v>0</v>
      </c>
      <c r="AA1908">
        <v>0</v>
      </c>
      <c r="AB1908">
        <v>0</v>
      </c>
      <c r="AC1908">
        <v>0</v>
      </c>
      <c r="AD1908">
        <v>1</v>
      </c>
      <c r="AE1908">
        <v>0</v>
      </c>
      <c r="AF1908" t="s">
        <v>23</v>
      </c>
      <c r="AG1908">
        <v>0</v>
      </c>
      <c r="AH1908">
        <v>2</v>
      </c>
      <c r="AI1908">
        <v>292119469</v>
      </c>
      <c r="AJ1908">
        <v>1225</v>
      </c>
      <c r="AK1908">
        <v>0</v>
      </c>
      <c r="AL1908">
        <v>0</v>
      </c>
      <c r="AM1908">
        <v>0</v>
      </c>
      <c r="AN1908">
        <v>0</v>
      </c>
      <c r="AO1908">
        <v>0</v>
      </c>
      <c r="AP1908">
        <v>0</v>
      </c>
      <c r="AQ1908">
        <v>0</v>
      </c>
      <c r="AR1908">
        <v>0</v>
      </c>
    </row>
    <row r="1909" spans="1:44" x14ac:dyDescent="0.2">
      <c r="A1909">
        <f>ROW(Source!A669)</f>
        <v>669</v>
      </c>
      <c r="B1909">
        <v>292119480</v>
      </c>
      <c r="C1909">
        <v>292119459</v>
      </c>
      <c r="D1909">
        <v>277566433</v>
      </c>
      <c r="E1909">
        <v>109</v>
      </c>
      <c r="F1909">
        <v>1</v>
      </c>
      <c r="G1909">
        <v>1</v>
      </c>
      <c r="H1909">
        <v>3</v>
      </c>
      <c r="I1909" t="s">
        <v>1390</v>
      </c>
      <c r="J1909" t="s">
        <v>3</v>
      </c>
      <c r="K1909" t="s">
        <v>1391</v>
      </c>
      <c r="L1909">
        <v>3277935</v>
      </c>
      <c r="N1909">
        <v>1013</v>
      </c>
      <c r="O1909" t="s">
        <v>1392</v>
      </c>
      <c r="P1909" t="s">
        <v>1392</v>
      </c>
      <c r="Q1909">
        <v>1</v>
      </c>
      <c r="X1909">
        <v>2</v>
      </c>
      <c r="Y1909">
        <v>0</v>
      </c>
      <c r="Z1909">
        <v>0</v>
      </c>
      <c r="AA1909">
        <v>0</v>
      </c>
      <c r="AB1909">
        <v>0</v>
      </c>
      <c r="AC1909">
        <v>0</v>
      </c>
      <c r="AD1909">
        <v>0</v>
      </c>
      <c r="AE1909">
        <v>0</v>
      </c>
      <c r="AF1909" t="s">
        <v>23</v>
      </c>
      <c r="AG1909">
        <v>0</v>
      </c>
      <c r="AH1909">
        <v>3</v>
      </c>
      <c r="AI1909">
        <v>-1</v>
      </c>
      <c r="AJ1909" t="s">
        <v>3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0</v>
      </c>
      <c r="AQ1909">
        <v>0</v>
      </c>
      <c r="AR1909">
        <v>0</v>
      </c>
    </row>
    <row r="1910" spans="1:44" x14ac:dyDescent="0.2">
      <c r="A1910">
        <f>ROW(Source!A670)</f>
        <v>670</v>
      </c>
      <c r="B1910">
        <v>292119492</v>
      </c>
      <c r="C1910">
        <v>292119481</v>
      </c>
      <c r="D1910">
        <v>277560299</v>
      </c>
      <c r="E1910">
        <v>109</v>
      </c>
      <c r="F1910">
        <v>1</v>
      </c>
      <c r="G1910">
        <v>1</v>
      </c>
      <c r="H1910">
        <v>1</v>
      </c>
      <c r="I1910" t="s">
        <v>1258</v>
      </c>
      <c r="J1910" t="s">
        <v>3</v>
      </c>
      <c r="K1910" t="s">
        <v>1259</v>
      </c>
      <c r="L1910">
        <v>1191</v>
      </c>
      <c r="N1910">
        <v>1013</v>
      </c>
      <c r="O1910" t="s">
        <v>1220</v>
      </c>
      <c r="P1910" t="s">
        <v>1220</v>
      </c>
      <c r="Q1910">
        <v>1</v>
      </c>
      <c r="X1910">
        <v>17.28</v>
      </c>
      <c r="Y1910">
        <v>0</v>
      </c>
      <c r="Z1910">
        <v>0</v>
      </c>
      <c r="AA1910">
        <v>0</v>
      </c>
      <c r="AB1910">
        <v>467.28</v>
      </c>
      <c r="AC1910">
        <v>0</v>
      </c>
      <c r="AD1910">
        <v>1</v>
      </c>
      <c r="AE1910">
        <v>1</v>
      </c>
      <c r="AF1910" t="s">
        <v>3</v>
      </c>
      <c r="AG1910">
        <v>17.28</v>
      </c>
      <c r="AH1910">
        <v>2</v>
      </c>
      <c r="AI1910">
        <v>292119482</v>
      </c>
      <c r="AJ1910">
        <v>1226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  <c r="AQ1910">
        <v>0</v>
      </c>
      <c r="AR1910">
        <v>0</v>
      </c>
    </row>
    <row r="1911" spans="1:44" x14ac:dyDescent="0.2">
      <c r="A1911">
        <f>ROW(Source!A670)</f>
        <v>670</v>
      </c>
      <c r="B1911">
        <v>292119493</v>
      </c>
      <c r="C1911">
        <v>292119481</v>
      </c>
      <c r="D1911">
        <v>277560491</v>
      </c>
      <c r="E1911">
        <v>109</v>
      </c>
      <c r="F1911">
        <v>1</v>
      </c>
      <c r="G1911">
        <v>1</v>
      </c>
      <c r="H1911">
        <v>1</v>
      </c>
      <c r="I1911" t="s">
        <v>1221</v>
      </c>
      <c r="J1911" t="s">
        <v>3</v>
      </c>
      <c r="K1911" t="s">
        <v>1222</v>
      </c>
      <c r="L1911">
        <v>1191</v>
      </c>
      <c r="N1911">
        <v>1013</v>
      </c>
      <c r="O1911" t="s">
        <v>1220</v>
      </c>
      <c r="P1911" t="s">
        <v>1220</v>
      </c>
      <c r="Q1911">
        <v>1</v>
      </c>
      <c r="X1911">
        <v>0.4</v>
      </c>
      <c r="Y1911">
        <v>0</v>
      </c>
      <c r="Z1911">
        <v>0</v>
      </c>
      <c r="AA1911">
        <v>0</v>
      </c>
      <c r="AB1911">
        <v>0</v>
      </c>
      <c r="AC1911">
        <v>0</v>
      </c>
      <c r="AD1911">
        <v>1</v>
      </c>
      <c r="AE1911">
        <v>2</v>
      </c>
      <c r="AF1911" t="s">
        <v>3</v>
      </c>
      <c r="AG1911">
        <v>0.4</v>
      </c>
      <c r="AH1911">
        <v>2</v>
      </c>
      <c r="AI1911">
        <v>292119483</v>
      </c>
      <c r="AJ1911">
        <v>1227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0</v>
      </c>
      <c r="AQ1911">
        <v>0</v>
      </c>
      <c r="AR1911">
        <v>0</v>
      </c>
    </row>
    <row r="1912" spans="1:44" x14ac:dyDescent="0.2">
      <c r="A1912">
        <f>ROW(Source!A670)</f>
        <v>670</v>
      </c>
      <c r="B1912">
        <v>292119494</v>
      </c>
      <c r="C1912">
        <v>292119481</v>
      </c>
      <c r="D1912">
        <v>277944622</v>
      </c>
      <c r="E1912">
        <v>1</v>
      </c>
      <c r="F1912">
        <v>1</v>
      </c>
      <c r="G1912">
        <v>1</v>
      </c>
      <c r="H1912">
        <v>2</v>
      </c>
      <c r="I1912" t="s">
        <v>1284</v>
      </c>
      <c r="J1912" t="s">
        <v>1285</v>
      </c>
      <c r="K1912" t="s">
        <v>1286</v>
      </c>
      <c r="L1912">
        <v>1368</v>
      </c>
      <c r="N1912">
        <v>1011</v>
      </c>
      <c r="O1912" t="s">
        <v>1090</v>
      </c>
      <c r="P1912" t="s">
        <v>1090</v>
      </c>
      <c r="Q1912">
        <v>1</v>
      </c>
      <c r="X1912">
        <v>0.2</v>
      </c>
      <c r="Y1912">
        <v>0</v>
      </c>
      <c r="Z1912">
        <v>1472.33</v>
      </c>
      <c r="AA1912">
        <v>642.05999999999995</v>
      </c>
      <c r="AB1912">
        <v>0</v>
      </c>
      <c r="AC1912">
        <v>0</v>
      </c>
      <c r="AD1912">
        <v>1</v>
      </c>
      <c r="AE1912">
        <v>0</v>
      </c>
      <c r="AF1912" t="s">
        <v>3</v>
      </c>
      <c r="AG1912">
        <v>0.2</v>
      </c>
      <c r="AH1912">
        <v>2</v>
      </c>
      <c r="AI1912">
        <v>292119484</v>
      </c>
      <c r="AJ1912">
        <v>1228</v>
      </c>
      <c r="AK1912">
        <v>0</v>
      </c>
      <c r="AL1912">
        <v>0</v>
      </c>
      <c r="AM1912">
        <v>0</v>
      </c>
      <c r="AN1912">
        <v>0</v>
      </c>
      <c r="AO1912">
        <v>0</v>
      </c>
      <c r="AP1912">
        <v>0</v>
      </c>
      <c r="AQ1912">
        <v>0</v>
      </c>
      <c r="AR1912">
        <v>0</v>
      </c>
    </row>
    <row r="1913" spans="1:44" x14ac:dyDescent="0.2">
      <c r="A1913">
        <f>ROW(Source!A670)</f>
        <v>670</v>
      </c>
      <c r="B1913">
        <v>292119495</v>
      </c>
      <c r="C1913">
        <v>292119481</v>
      </c>
      <c r="D1913">
        <v>277944765</v>
      </c>
      <c r="E1913">
        <v>1</v>
      </c>
      <c r="F1913">
        <v>1</v>
      </c>
      <c r="G1913">
        <v>1</v>
      </c>
      <c r="H1913">
        <v>2</v>
      </c>
      <c r="I1913" t="s">
        <v>1372</v>
      </c>
      <c r="J1913" t="s">
        <v>1373</v>
      </c>
      <c r="K1913" t="s">
        <v>1374</v>
      </c>
      <c r="L1913">
        <v>1368</v>
      </c>
      <c r="N1913">
        <v>1011</v>
      </c>
      <c r="O1913" t="s">
        <v>1090</v>
      </c>
      <c r="P1913" t="s">
        <v>1090</v>
      </c>
      <c r="Q1913">
        <v>1</v>
      </c>
      <c r="X1913">
        <v>4.0599999999999996</v>
      </c>
      <c r="Y1913">
        <v>0</v>
      </c>
      <c r="Z1913">
        <v>1.75</v>
      </c>
      <c r="AA1913">
        <v>0</v>
      </c>
      <c r="AB1913">
        <v>0</v>
      </c>
      <c r="AC1913">
        <v>0</v>
      </c>
      <c r="AD1913">
        <v>1</v>
      </c>
      <c r="AE1913">
        <v>0</v>
      </c>
      <c r="AF1913" t="s">
        <v>3</v>
      </c>
      <c r="AG1913">
        <v>4.0599999999999996</v>
      </c>
      <c r="AH1913">
        <v>2</v>
      </c>
      <c r="AI1913">
        <v>292119485</v>
      </c>
      <c r="AJ1913">
        <v>1229</v>
      </c>
      <c r="AK1913">
        <v>0</v>
      </c>
      <c r="AL1913">
        <v>0</v>
      </c>
      <c r="AM1913">
        <v>0</v>
      </c>
      <c r="AN1913">
        <v>0</v>
      </c>
      <c r="AO1913">
        <v>0</v>
      </c>
      <c r="AP1913">
        <v>0</v>
      </c>
      <c r="AQ1913">
        <v>0</v>
      </c>
      <c r="AR1913">
        <v>0</v>
      </c>
    </row>
    <row r="1914" spans="1:44" x14ac:dyDescent="0.2">
      <c r="A1914">
        <f>ROW(Source!A670)</f>
        <v>670</v>
      </c>
      <c r="B1914">
        <v>292119496</v>
      </c>
      <c r="C1914">
        <v>292119481</v>
      </c>
      <c r="D1914">
        <v>277944815</v>
      </c>
      <c r="E1914">
        <v>1</v>
      </c>
      <c r="F1914">
        <v>1</v>
      </c>
      <c r="G1914">
        <v>1</v>
      </c>
      <c r="H1914">
        <v>2</v>
      </c>
      <c r="I1914" t="s">
        <v>1375</v>
      </c>
      <c r="J1914" t="s">
        <v>1376</v>
      </c>
      <c r="K1914" t="s">
        <v>1377</v>
      </c>
      <c r="L1914">
        <v>1368</v>
      </c>
      <c r="N1914">
        <v>1011</v>
      </c>
      <c r="O1914" t="s">
        <v>1090</v>
      </c>
      <c r="P1914" t="s">
        <v>1090</v>
      </c>
      <c r="Q1914">
        <v>1</v>
      </c>
      <c r="X1914">
        <v>4.0599999999999996</v>
      </c>
      <c r="Y1914">
        <v>0</v>
      </c>
      <c r="Z1914">
        <v>8.84</v>
      </c>
      <c r="AA1914">
        <v>0</v>
      </c>
      <c r="AB1914">
        <v>0</v>
      </c>
      <c r="AC1914">
        <v>0</v>
      </c>
      <c r="AD1914">
        <v>1</v>
      </c>
      <c r="AE1914">
        <v>0</v>
      </c>
      <c r="AF1914" t="s">
        <v>3</v>
      </c>
      <c r="AG1914">
        <v>4.0599999999999996</v>
      </c>
      <c r="AH1914">
        <v>2</v>
      </c>
      <c r="AI1914">
        <v>292119486</v>
      </c>
      <c r="AJ1914">
        <v>1230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0</v>
      </c>
      <c r="AQ1914">
        <v>0</v>
      </c>
      <c r="AR1914">
        <v>0</v>
      </c>
    </row>
    <row r="1915" spans="1:44" x14ac:dyDescent="0.2">
      <c r="A1915">
        <f>ROW(Source!A670)</f>
        <v>670</v>
      </c>
      <c r="B1915">
        <v>292119497</v>
      </c>
      <c r="C1915">
        <v>292119481</v>
      </c>
      <c r="D1915">
        <v>277945805</v>
      </c>
      <c r="E1915">
        <v>1</v>
      </c>
      <c r="F1915">
        <v>1</v>
      </c>
      <c r="G1915">
        <v>1</v>
      </c>
      <c r="H1915">
        <v>2</v>
      </c>
      <c r="I1915" t="s">
        <v>1227</v>
      </c>
      <c r="J1915" t="s">
        <v>1228</v>
      </c>
      <c r="K1915" t="s">
        <v>1229</v>
      </c>
      <c r="L1915">
        <v>1368</v>
      </c>
      <c r="N1915">
        <v>1011</v>
      </c>
      <c r="O1915" t="s">
        <v>1090</v>
      </c>
      <c r="P1915" t="s">
        <v>1090</v>
      </c>
      <c r="Q1915">
        <v>1</v>
      </c>
      <c r="X1915">
        <v>0.2</v>
      </c>
      <c r="Y1915">
        <v>0</v>
      </c>
      <c r="Z1915">
        <v>544.70000000000005</v>
      </c>
      <c r="AA1915">
        <v>477.98</v>
      </c>
      <c r="AB1915">
        <v>0</v>
      </c>
      <c r="AC1915">
        <v>0</v>
      </c>
      <c r="AD1915">
        <v>1</v>
      </c>
      <c r="AE1915">
        <v>0</v>
      </c>
      <c r="AF1915" t="s">
        <v>3</v>
      </c>
      <c r="AG1915">
        <v>0.2</v>
      </c>
      <c r="AH1915">
        <v>2</v>
      </c>
      <c r="AI1915">
        <v>292119487</v>
      </c>
      <c r="AJ1915">
        <v>1231</v>
      </c>
      <c r="AK1915">
        <v>0</v>
      </c>
      <c r="AL1915">
        <v>0</v>
      </c>
      <c r="AM1915">
        <v>0</v>
      </c>
      <c r="AN1915">
        <v>0</v>
      </c>
      <c r="AO1915">
        <v>0</v>
      </c>
      <c r="AP1915">
        <v>0</v>
      </c>
      <c r="AQ1915">
        <v>0</v>
      </c>
      <c r="AR1915">
        <v>0</v>
      </c>
    </row>
    <row r="1916" spans="1:44" x14ac:dyDescent="0.2">
      <c r="A1916">
        <f>ROW(Source!A670)</f>
        <v>670</v>
      </c>
      <c r="B1916">
        <v>292119498</v>
      </c>
      <c r="C1916">
        <v>292119481</v>
      </c>
      <c r="D1916">
        <v>277865783</v>
      </c>
      <c r="E1916">
        <v>1</v>
      </c>
      <c r="F1916">
        <v>1</v>
      </c>
      <c r="G1916">
        <v>1</v>
      </c>
      <c r="H1916">
        <v>3</v>
      </c>
      <c r="I1916" t="s">
        <v>1367</v>
      </c>
      <c r="J1916" t="s">
        <v>1368</v>
      </c>
      <c r="K1916" t="s">
        <v>1369</v>
      </c>
      <c r="L1916">
        <v>1302</v>
      </c>
      <c r="N1916">
        <v>1003</v>
      </c>
      <c r="O1916" t="s">
        <v>835</v>
      </c>
      <c r="P1916" t="s">
        <v>835</v>
      </c>
      <c r="Q1916">
        <v>10</v>
      </c>
      <c r="X1916">
        <v>0.245</v>
      </c>
      <c r="Y1916">
        <v>37.71</v>
      </c>
      <c r="Z1916">
        <v>0</v>
      </c>
      <c r="AA1916">
        <v>0</v>
      </c>
      <c r="AB1916">
        <v>0</v>
      </c>
      <c r="AC1916">
        <v>0</v>
      </c>
      <c r="AD1916">
        <v>1</v>
      </c>
      <c r="AE1916">
        <v>0</v>
      </c>
      <c r="AF1916" t="s">
        <v>23</v>
      </c>
      <c r="AG1916">
        <v>0</v>
      </c>
      <c r="AH1916">
        <v>2</v>
      </c>
      <c r="AI1916">
        <v>292119488</v>
      </c>
      <c r="AJ1916">
        <v>1232</v>
      </c>
      <c r="AK1916">
        <v>0</v>
      </c>
      <c r="AL1916">
        <v>0</v>
      </c>
      <c r="AM1916">
        <v>0</v>
      </c>
      <c r="AN1916">
        <v>0</v>
      </c>
      <c r="AO1916">
        <v>0</v>
      </c>
      <c r="AP1916">
        <v>0</v>
      </c>
      <c r="AQ1916">
        <v>0</v>
      </c>
      <c r="AR1916">
        <v>0</v>
      </c>
    </row>
    <row r="1917" spans="1:44" x14ac:dyDescent="0.2">
      <c r="A1917">
        <f>ROW(Source!A670)</f>
        <v>670</v>
      </c>
      <c r="B1917">
        <v>292119499</v>
      </c>
      <c r="C1917">
        <v>292119481</v>
      </c>
      <c r="D1917">
        <v>277868351</v>
      </c>
      <c r="E1917">
        <v>1</v>
      </c>
      <c r="F1917">
        <v>1</v>
      </c>
      <c r="G1917">
        <v>1</v>
      </c>
      <c r="H1917">
        <v>3</v>
      </c>
      <c r="I1917" t="s">
        <v>1378</v>
      </c>
      <c r="J1917" t="s">
        <v>1379</v>
      </c>
      <c r="K1917" t="s">
        <v>1380</v>
      </c>
      <c r="L1917">
        <v>1348</v>
      </c>
      <c r="N1917">
        <v>1009</v>
      </c>
      <c r="O1917" t="s">
        <v>806</v>
      </c>
      <c r="P1917" t="s">
        <v>806</v>
      </c>
      <c r="Q1917">
        <v>1000</v>
      </c>
      <c r="X1917">
        <v>6.2E-4</v>
      </c>
      <c r="Y1917">
        <v>99190.96</v>
      </c>
      <c r="Z1917">
        <v>0</v>
      </c>
      <c r="AA1917">
        <v>0</v>
      </c>
      <c r="AB1917">
        <v>0</v>
      </c>
      <c r="AC1917">
        <v>0</v>
      </c>
      <c r="AD1917">
        <v>1</v>
      </c>
      <c r="AE1917">
        <v>0</v>
      </c>
      <c r="AF1917" t="s">
        <v>23</v>
      </c>
      <c r="AG1917">
        <v>0</v>
      </c>
      <c r="AH1917">
        <v>2</v>
      </c>
      <c r="AI1917">
        <v>292119489</v>
      </c>
      <c r="AJ1917">
        <v>1233</v>
      </c>
      <c r="AK1917">
        <v>0</v>
      </c>
      <c r="AL1917">
        <v>0</v>
      </c>
      <c r="AM1917">
        <v>0</v>
      </c>
      <c r="AN1917">
        <v>0</v>
      </c>
      <c r="AO1917">
        <v>0</v>
      </c>
      <c r="AP1917">
        <v>0</v>
      </c>
      <c r="AQ1917">
        <v>0</v>
      </c>
      <c r="AR1917">
        <v>0</v>
      </c>
    </row>
    <row r="1918" spans="1:44" x14ac:dyDescent="0.2">
      <c r="A1918">
        <f>ROW(Source!A670)</f>
        <v>670</v>
      </c>
      <c r="B1918">
        <v>292119500</v>
      </c>
      <c r="C1918">
        <v>292119481</v>
      </c>
      <c r="D1918">
        <v>277881811</v>
      </c>
      <c r="E1918">
        <v>1</v>
      </c>
      <c r="F1918">
        <v>1</v>
      </c>
      <c r="G1918">
        <v>1</v>
      </c>
      <c r="H1918">
        <v>3</v>
      </c>
      <c r="I1918" t="s">
        <v>1381</v>
      </c>
      <c r="J1918" t="s">
        <v>1382</v>
      </c>
      <c r="K1918" t="s">
        <v>1383</v>
      </c>
      <c r="L1918">
        <v>1346</v>
      </c>
      <c r="N1918">
        <v>1009</v>
      </c>
      <c r="O1918" t="s">
        <v>1242</v>
      </c>
      <c r="P1918" t="s">
        <v>1242</v>
      </c>
      <c r="Q1918">
        <v>1</v>
      </c>
      <c r="X1918">
        <v>0.25</v>
      </c>
      <c r="Y1918">
        <v>931.11</v>
      </c>
      <c r="Z1918">
        <v>0</v>
      </c>
      <c r="AA1918">
        <v>0</v>
      </c>
      <c r="AB1918">
        <v>0</v>
      </c>
      <c r="AC1918">
        <v>0</v>
      </c>
      <c r="AD1918">
        <v>1</v>
      </c>
      <c r="AE1918">
        <v>0</v>
      </c>
      <c r="AF1918" t="s">
        <v>23</v>
      </c>
      <c r="AG1918">
        <v>0</v>
      </c>
      <c r="AH1918">
        <v>2</v>
      </c>
      <c r="AI1918">
        <v>292119490</v>
      </c>
      <c r="AJ1918">
        <v>1234</v>
      </c>
      <c r="AK1918">
        <v>0</v>
      </c>
      <c r="AL1918">
        <v>0</v>
      </c>
      <c r="AM1918">
        <v>0</v>
      </c>
      <c r="AN1918">
        <v>0</v>
      </c>
      <c r="AO1918">
        <v>0</v>
      </c>
      <c r="AP1918">
        <v>0</v>
      </c>
      <c r="AQ1918">
        <v>0</v>
      </c>
      <c r="AR1918">
        <v>0</v>
      </c>
    </row>
    <row r="1919" spans="1:44" x14ac:dyDescent="0.2">
      <c r="A1919">
        <f>ROW(Source!A670)</f>
        <v>670</v>
      </c>
      <c r="B1919">
        <v>292119501</v>
      </c>
      <c r="C1919">
        <v>292119481</v>
      </c>
      <c r="D1919">
        <v>277896313</v>
      </c>
      <c r="E1919">
        <v>1</v>
      </c>
      <c r="F1919">
        <v>1</v>
      </c>
      <c r="G1919">
        <v>1</v>
      </c>
      <c r="H1919">
        <v>3</v>
      </c>
      <c r="I1919" t="s">
        <v>1384</v>
      </c>
      <c r="J1919" t="s">
        <v>1385</v>
      </c>
      <c r="K1919" t="s">
        <v>1386</v>
      </c>
      <c r="L1919">
        <v>1348</v>
      </c>
      <c r="N1919">
        <v>1009</v>
      </c>
      <c r="O1919" t="s">
        <v>806</v>
      </c>
      <c r="P1919" t="s">
        <v>806</v>
      </c>
      <c r="Q1919">
        <v>1000</v>
      </c>
      <c r="X1919">
        <v>7.2000000000000005E-4</v>
      </c>
      <c r="Y1919">
        <v>82698.14</v>
      </c>
      <c r="Z1919">
        <v>0</v>
      </c>
      <c r="AA1919">
        <v>0</v>
      </c>
      <c r="AB1919">
        <v>0</v>
      </c>
      <c r="AC1919">
        <v>0</v>
      </c>
      <c r="AD1919">
        <v>1</v>
      </c>
      <c r="AE1919">
        <v>0</v>
      </c>
      <c r="AF1919" t="s">
        <v>23</v>
      </c>
      <c r="AG1919">
        <v>0</v>
      </c>
      <c r="AH1919">
        <v>2</v>
      </c>
      <c r="AI1919">
        <v>292119491</v>
      </c>
      <c r="AJ1919">
        <v>1235</v>
      </c>
      <c r="AK1919">
        <v>0</v>
      </c>
      <c r="AL1919">
        <v>0</v>
      </c>
      <c r="AM1919">
        <v>0</v>
      </c>
      <c r="AN1919">
        <v>0</v>
      </c>
      <c r="AO1919">
        <v>0</v>
      </c>
      <c r="AP1919">
        <v>0</v>
      </c>
      <c r="AQ1919">
        <v>0</v>
      </c>
      <c r="AR1919">
        <v>0</v>
      </c>
    </row>
    <row r="1920" spans="1:44" x14ac:dyDescent="0.2">
      <c r="A1920">
        <f>ROW(Source!A670)</f>
        <v>670</v>
      </c>
      <c r="B1920">
        <v>292119502</v>
      </c>
      <c r="C1920">
        <v>292119481</v>
      </c>
      <c r="D1920">
        <v>277566433</v>
      </c>
      <c r="E1920">
        <v>109</v>
      </c>
      <c r="F1920">
        <v>1</v>
      </c>
      <c r="G1920">
        <v>1</v>
      </c>
      <c r="H1920">
        <v>3</v>
      </c>
      <c r="I1920" t="s">
        <v>1390</v>
      </c>
      <c r="J1920" t="s">
        <v>3</v>
      </c>
      <c r="K1920" t="s">
        <v>1391</v>
      </c>
      <c r="L1920">
        <v>3277935</v>
      </c>
      <c r="N1920">
        <v>1013</v>
      </c>
      <c r="O1920" t="s">
        <v>1392</v>
      </c>
      <c r="P1920" t="s">
        <v>1392</v>
      </c>
      <c r="Q1920">
        <v>1</v>
      </c>
      <c r="X1920">
        <v>2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 t="s">
        <v>23</v>
      </c>
      <c r="AG1920">
        <v>0</v>
      </c>
      <c r="AH1920">
        <v>3</v>
      </c>
      <c r="AI1920">
        <v>-1</v>
      </c>
      <c r="AJ1920" t="s">
        <v>3</v>
      </c>
      <c r="AK1920">
        <v>0</v>
      </c>
      <c r="AL1920">
        <v>0</v>
      </c>
      <c r="AM1920">
        <v>0</v>
      </c>
      <c r="AN1920">
        <v>0</v>
      </c>
      <c r="AO1920">
        <v>0</v>
      </c>
      <c r="AP1920">
        <v>0</v>
      </c>
      <c r="AQ1920">
        <v>0</v>
      </c>
      <c r="AR1920">
        <v>0</v>
      </c>
    </row>
    <row r="1921" spans="1:44" x14ac:dyDescent="0.2">
      <c r="A1921">
        <f>ROW(Source!A671)</f>
        <v>671</v>
      </c>
      <c r="B1921">
        <v>292119514</v>
      </c>
      <c r="C1921">
        <v>292119503</v>
      </c>
      <c r="D1921">
        <v>277560299</v>
      </c>
      <c r="E1921">
        <v>109</v>
      </c>
      <c r="F1921">
        <v>1</v>
      </c>
      <c r="G1921">
        <v>1</v>
      </c>
      <c r="H1921">
        <v>1</v>
      </c>
      <c r="I1921" t="s">
        <v>1258</v>
      </c>
      <c r="J1921" t="s">
        <v>3</v>
      </c>
      <c r="K1921" t="s">
        <v>1259</v>
      </c>
      <c r="L1921">
        <v>1191</v>
      </c>
      <c r="N1921">
        <v>1013</v>
      </c>
      <c r="O1921" t="s">
        <v>1220</v>
      </c>
      <c r="P1921" t="s">
        <v>1220</v>
      </c>
      <c r="Q1921">
        <v>1</v>
      </c>
      <c r="X1921">
        <v>20.8</v>
      </c>
      <c r="Y1921">
        <v>0</v>
      </c>
      <c r="Z1921">
        <v>0</v>
      </c>
      <c r="AA1921">
        <v>0</v>
      </c>
      <c r="AB1921">
        <v>467.28</v>
      </c>
      <c r="AC1921">
        <v>0</v>
      </c>
      <c r="AD1921">
        <v>1</v>
      </c>
      <c r="AE1921">
        <v>1</v>
      </c>
      <c r="AF1921" t="s">
        <v>3</v>
      </c>
      <c r="AG1921">
        <v>20.8</v>
      </c>
      <c r="AH1921">
        <v>2</v>
      </c>
      <c r="AI1921">
        <v>292119504</v>
      </c>
      <c r="AJ1921">
        <v>1236</v>
      </c>
      <c r="AK1921">
        <v>0</v>
      </c>
      <c r="AL1921">
        <v>0</v>
      </c>
      <c r="AM1921">
        <v>0</v>
      </c>
      <c r="AN1921">
        <v>0</v>
      </c>
      <c r="AO1921">
        <v>0</v>
      </c>
      <c r="AP1921">
        <v>0</v>
      </c>
      <c r="AQ1921">
        <v>0</v>
      </c>
      <c r="AR1921">
        <v>0</v>
      </c>
    </row>
    <row r="1922" spans="1:44" x14ac:dyDescent="0.2">
      <c r="A1922">
        <f>ROW(Source!A671)</f>
        <v>671</v>
      </c>
      <c r="B1922">
        <v>292119515</v>
      </c>
      <c r="C1922">
        <v>292119503</v>
      </c>
      <c r="D1922">
        <v>277560491</v>
      </c>
      <c r="E1922">
        <v>109</v>
      </c>
      <c r="F1922">
        <v>1</v>
      </c>
      <c r="G1922">
        <v>1</v>
      </c>
      <c r="H1922">
        <v>1</v>
      </c>
      <c r="I1922" t="s">
        <v>1221</v>
      </c>
      <c r="J1922" t="s">
        <v>3</v>
      </c>
      <c r="K1922" t="s">
        <v>1222</v>
      </c>
      <c r="L1922">
        <v>1191</v>
      </c>
      <c r="N1922">
        <v>1013</v>
      </c>
      <c r="O1922" t="s">
        <v>1220</v>
      </c>
      <c r="P1922" t="s">
        <v>1220</v>
      </c>
      <c r="Q1922">
        <v>1</v>
      </c>
      <c r="X1922">
        <v>0.4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1</v>
      </c>
      <c r="AE1922">
        <v>2</v>
      </c>
      <c r="AF1922" t="s">
        <v>3</v>
      </c>
      <c r="AG1922">
        <v>0.4</v>
      </c>
      <c r="AH1922">
        <v>2</v>
      </c>
      <c r="AI1922">
        <v>292119505</v>
      </c>
      <c r="AJ1922">
        <v>1237</v>
      </c>
      <c r="AK1922">
        <v>0</v>
      </c>
      <c r="AL1922">
        <v>0</v>
      </c>
      <c r="AM1922">
        <v>0</v>
      </c>
      <c r="AN1922">
        <v>0</v>
      </c>
      <c r="AO1922">
        <v>0</v>
      </c>
      <c r="AP1922">
        <v>0</v>
      </c>
      <c r="AQ1922">
        <v>0</v>
      </c>
      <c r="AR1922">
        <v>0</v>
      </c>
    </row>
    <row r="1923" spans="1:44" x14ac:dyDescent="0.2">
      <c r="A1923">
        <f>ROW(Source!A671)</f>
        <v>671</v>
      </c>
      <c r="B1923">
        <v>292119516</v>
      </c>
      <c r="C1923">
        <v>292119503</v>
      </c>
      <c r="D1923">
        <v>277944622</v>
      </c>
      <c r="E1923">
        <v>1</v>
      </c>
      <c r="F1923">
        <v>1</v>
      </c>
      <c r="G1923">
        <v>1</v>
      </c>
      <c r="H1923">
        <v>2</v>
      </c>
      <c r="I1923" t="s">
        <v>1284</v>
      </c>
      <c r="J1923" t="s">
        <v>1285</v>
      </c>
      <c r="K1923" t="s">
        <v>1286</v>
      </c>
      <c r="L1923">
        <v>1368</v>
      </c>
      <c r="N1923">
        <v>1011</v>
      </c>
      <c r="O1923" t="s">
        <v>1090</v>
      </c>
      <c r="P1923" t="s">
        <v>1090</v>
      </c>
      <c r="Q1923">
        <v>1</v>
      </c>
      <c r="X1923">
        <v>0.2</v>
      </c>
      <c r="Y1923">
        <v>0</v>
      </c>
      <c r="Z1923">
        <v>1472.33</v>
      </c>
      <c r="AA1923">
        <v>642.05999999999995</v>
      </c>
      <c r="AB1923">
        <v>0</v>
      </c>
      <c r="AC1923">
        <v>0</v>
      </c>
      <c r="AD1923">
        <v>1</v>
      </c>
      <c r="AE1923">
        <v>0</v>
      </c>
      <c r="AF1923" t="s">
        <v>3</v>
      </c>
      <c r="AG1923">
        <v>0.2</v>
      </c>
      <c r="AH1923">
        <v>2</v>
      </c>
      <c r="AI1923">
        <v>292119506</v>
      </c>
      <c r="AJ1923">
        <v>1238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</row>
    <row r="1924" spans="1:44" x14ac:dyDescent="0.2">
      <c r="A1924">
        <f>ROW(Source!A671)</f>
        <v>671</v>
      </c>
      <c r="B1924">
        <v>292119517</v>
      </c>
      <c r="C1924">
        <v>292119503</v>
      </c>
      <c r="D1924">
        <v>277944765</v>
      </c>
      <c r="E1924">
        <v>1</v>
      </c>
      <c r="F1924">
        <v>1</v>
      </c>
      <c r="G1924">
        <v>1</v>
      </c>
      <c r="H1924">
        <v>2</v>
      </c>
      <c r="I1924" t="s">
        <v>1372</v>
      </c>
      <c r="J1924" t="s">
        <v>1373</v>
      </c>
      <c r="K1924" t="s">
        <v>1374</v>
      </c>
      <c r="L1924">
        <v>1368</v>
      </c>
      <c r="N1924">
        <v>1011</v>
      </c>
      <c r="O1924" t="s">
        <v>1090</v>
      </c>
      <c r="P1924" t="s">
        <v>1090</v>
      </c>
      <c r="Q1924">
        <v>1</v>
      </c>
      <c r="X1924">
        <v>4.9000000000000004</v>
      </c>
      <c r="Y1924">
        <v>0</v>
      </c>
      <c r="Z1924">
        <v>1.75</v>
      </c>
      <c r="AA1924">
        <v>0</v>
      </c>
      <c r="AB1924">
        <v>0</v>
      </c>
      <c r="AC1924">
        <v>0</v>
      </c>
      <c r="AD1924">
        <v>1</v>
      </c>
      <c r="AE1924">
        <v>0</v>
      </c>
      <c r="AF1924" t="s">
        <v>3</v>
      </c>
      <c r="AG1924">
        <v>4.9000000000000004</v>
      </c>
      <c r="AH1924">
        <v>2</v>
      </c>
      <c r="AI1924">
        <v>292119507</v>
      </c>
      <c r="AJ1924">
        <v>1239</v>
      </c>
      <c r="AK1924">
        <v>0</v>
      </c>
      <c r="AL1924">
        <v>0</v>
      </c>
      <c r="AM1924">
        <v>0</v>
      </c>
      <c r="AN1924">
        <v>0</v>
      </c>
      <c r="AO1924">
        <v>0</v>
      </c>
      <c r="AP1924">
        <v>0</v>
      </c>
      <c r="AQ1924">
        <v>0</v>
      </c>
      <c r="AR1924">
        <v>0</v>
      </c>
    </row>
    <row r="1925" spans="1:44" x14ac:dyDescent="0.2">
      <c r="A1925">
        <f>ROW(Source!A671)</f>
        <v>671</v>
      </c>
      <c r="B1925">
        <v>292119518</v>
      </c>
      <c r="C1925">
        <v>292119503</v>
      </c>
      <c r="D1925">
        <v>277944815</v>
      </c>
      <c r="E1925">
        <v>1</v>
      </c>
      <c r="F1925">
        <v>1</v>
      </c>
      <c r="G1925">
        <v>1</v>
      </c>
      <c r="H1925">
        <v>2</v>
      </c>
      <c r="I1925" t="s">
        <v>1375</v>
      </c>
      <c r="J1925" t="s">
        <v>1376</v>
      </c>
      <c r="K1925" t="s">
        <v>1377</v>
      </c>
      <c r="L1925">
        <v>1368</v>
      </c>
      <c r="N1925">
        <v>1011</v>
      </c>
      <c r="O1925" t="s">
        <v>1090</v>
      </c>
      <c r="P1925" t="s">
        <v>1090</v>
      </c>
      <c r="Q1925">
        <v>1</v>
      </c>
      <c r="X1925">
        <v>4.9000000000000004</v>
      </c>
      <c r="Y1925">
        <v>0</v>
      </c>
      <c r="Z1925">
        <v>8.84</v>
      </c>
      <c r="AA1925">
        <v>0</v>
      </c>
      <c r="AB1925">
        <v>0</v>
      </c>
      <c r="AC1925">
        <v>0</v>
      </c>
      <c r="AD1925">
        <v>1</v>
      </c>
      <c r="AE1925">
        <v>0</v>
      </c>
      <c r="AF1925" t="s">
        <v>3</v>
      </c>
      <c r="AG1925">
        <v>4.9000000000000004</v>
      </c>
      <c r="AH1925">
        <v>2</v>
      </c>
      <c r="AI1925">
        <v>292119508</v>
      </c>
      <c r="AJ1925">
        <v>1240</v>
      </c>
      <c r="AK1925">
        <v>0</v>
      </c>
      <c r="AL1925">
        <v>0</v>
      </c>
      <c r="AM1925">
        <v>0</v>
      </c>
      <c r="AN1925">
        <v>0</v>
      </c>
      <c r="AO1925">
        <v>0</v>
      </c>
      <c r="AP1925">
        <v>0</v>
      </c>
      <c r="AQ1925">
        <v>0</v>
      </c>
      <c r="AR1925">
        <v>0</v>
      </c>
    </row>
    <row r="1926" spans="1:44" x14ac:dyDescent="0.2">
      <c r="A1926">
        <f>ROW(Source!A671)</f>
        <v>671</v>
      </c>
      <c r="B1926">
        <v>292119519</v>
      </c>
      <c r="C1926">
        <v>292119503</v>
      </c>
      <c r="D1926">
        <v>277945805</v>
      </c>
      <c r="E1926">
        <v>1</v>
      </c>
      <c r="F1926">
        <v>1</v>
      </c>
      <c r="G1926">
        <v>1</v>
      </c>
      <c r="H1926">
        <v>2</v>
      </c>
      <c r="I1926" t="s">
        <v>1227</v>
      </c>
      <c r="J1926" t="s">
        <v>1228</v>
      </c>
      <c r="K1926" t="s">
        <v>1229</v>
      </c>
      <c r="L1926">
        <v>1368</v>
      </c>
      <c r="N1926">
        <v>1011</v>
      </c>
      <c r="O1926" t="s">
        <v>1090</v>
      </c>
      <c r="P1926" t="s">
        <v>1090</v>
      </c>
      <c r="Q1926">
        <v>1</v>
      </c>
      <c r="X1926">
        <v>0.2</v>
      </c>
      <c r="Y1926">
        <v>0</v>
      </c>
      <c r="Z1926">
        <v>544.70000000000005</v>
      </c>
      <c r="AA1926">
        <v>477.98</v>
      </c>
      <c r="AB1926">
        <v>0</v>
      </c>
      <c r="AC1926">
        <v>0</v>
      </c>
      <c r="AD1926">
        <v>1</v>
      </c>
      <c r="AE1926">
        <v>0</v>
      </c>
      <c r="AF1926" t="s">
        <v>3</v>
      </c>
      <c r="AG1926">
        <v>0.2</v>
      </c>
      <c r="AH1926">
        <v>2</v>
      </c>
      <c r="AI1926">
        <v>292119509</v>
      </c>
      <c r="AJ1926">
        <v>1241</v>
      </c>
      <c r="AK1926">
        <v>0</v>
      </c>
      <c r="AL1926">
        <v>0</v>
      </c>
      <c r="AM1926">
        <v>0</v>
      </c>
      <c r="AN1926">
        <v>0</v>
      </c>
      <c r="AO1926">
        <v>0</v>
      </c>
      <c r="AP1926">
        <v>0</v>
      </c>
      <c r="AQ1926">
        <v>0</v>
      </c>
      <c r="AR1926">
        <v>0</v>
      </c>
    </row>
    <row r="1927" spans="1:44" x14ac:dyDescent="0.2">
      <c r="A1927">
        <f>ROW(Source!A671)</f>
        <v>671</v>
      </c>
      <c r="B1927">
        <v>292119520</v>
      </c>
      <c r="C1927">
        <v>292119503</v>
      </c>
      <c r="D1927">
        <v>277865783</v>
      </c>
      <c r="E1927">
        <v>1</v>
      </c>
      <c r="F1927">
        <v>1</v>
      </c>
      <c r="G1927">
        <v>1</v>
      </c>
      <c r="H1927">
        <v>3</v>
      </c>
      <c r="I1927" t="s">
        <v>1367</v>
      </c>
      <c r="J1927" t="s">
        <v>1368</v>
      </c>
      <c r="K1927" t="s">
        <v>1369</v>
      </c>
      <c r="L1927">
        <v>1302</v>
      </c>
      <c r="N1927">
        <v>1003</v>
      </c>
      <c r="O1927" t="s">
        <v>835</v>
      </c>
      <c r="P1927" t="s">
        <v>835</v>
      </c>
      <c r="Q1927">
        <v>10</v>
      </c>
      <c r="X1927">
        <v>0.245</v>
      </c>
      <c r="Y1927">
        <v>37.71</v>
      </c>
      <c r="Z1927">
        <v>0</v>
      </c>
      <c r="AA1927">
        <v>0</v>
      </c>
      <c r="AB1927">
        <v>0</v>
      </c>
      <c r="AC1927">
        <v>0</v>
      </c>
      <c r="AD1927">
        <v>1</v>
      </c>
      <c r="AE1927">
        <v>0</v>
      </c>
      <c r="AF1927" t="s">
        <v>23</v>
      </c>
      <c r="AG1927">
        <v>0</v>
      </c>
      <c r="AH1927">
        <v>2</v>
      </c>
      <c r="AI1927">
        <v>292119510</v>
      </c>
      <c r="AJ1927">
        <v>1242</v>
      </c>
      <c r="AK1927">
        <v>0</v>
      </c>
      <c r="AL1927">
        <v>0</v>
      </c>
      <c r="AM1927">
        <v>0</v>
      </c>
      <c r="AN1927">
        <v>0</v>
      </c>
      <c r="AO1927">
        <v>0</v>
      </c>
      <c r="AP1927">
        <v>0</v>
      </c>
      <c r="AQ1927">
        <v>0</v>
      </c>
      <c r="AR1927">
        <v>0</v>
      </c>
    </row>
    <row r="1928" spans="1:44" x14ac:dyDescent="0.2">
      <c r="A1928">
        <f>ROW(Source!A671)</f>
        <v>671</v>
      </c>
      <c r="B1928">
        <v>292119521</v>
      </c>
      <c r="C1928">
        <v>292119503</v>
      </c>
      <c r="D1928">
        <v>277868351</v>
      </c>
      <c r="E1928">
        <v>1</v>
      </c>
      <c r="F1928">
        <v>1</v>
      </c>
      <c r="G1928">
        <v>1</v>
      </c>
      <c r="H1928">
        <v>3</v>
      </c>
      <c r="I1928" t="s">
        <v>1378</v>
      </c>
      <c r="J1928" t="s">
        <v>1379</v>
      </c>
      <c r="K1928" t="s">
        <v>1380</v>
      </c>
      <c r="L1928">
        <v>1348</v>
      </c>
      <c r="N1928">
        <v>1009</v>
      </c>
      <c r="O1928" t="s">
        <v>806</v>
      </c>
      <c r="P1928" t="s">
        <v>806</v>
      </c>
      <c r="Q1928">
        <v>1000</v>
      </c>
      <c r="X1928">
        <v>6.2E-4</v>
      </c>
      <c r="Y1928">
        <v>99190.96</v>
      </c>
      <c r="Z1928">
        <v>0</v>
      </c>
      <c r="AA1928">
        <v>0</v>
      </c>
      <c r="AB1928">
        <v>0</v>
      </c>
      <c r="AC1928">
        <v>0</v>
      </c>
      <c r="AD1928">
        <v>1</v>
      </c>
      <c r="AE1928">
        <v>0</v>
      </c>
      <c r="AF1928" t="s">
        <v>23</v>
      </c>
      <c r="AG1928">
        <v>0</v>
      </c>
      <c r="AH1928">
        <v>2</v>
      </c>
      <c r="AI1928">
        <v>292119511</v>
      </c>
      <c r="AJ1928">
        <v>1243</v>
      </c>
      <c r="AK1928">
        <v>0</v>
      </c>
      <c r="AL1928">
        <v>0</v>
      </c>
      <c r="AM1928">
        <v>0</v>
      </c>
      <c r="AN1928">
        <v>0</v>
      </c>
      <c r="AO1928">
        <v>0</v>
      </c>
      <c r="AP1928">
        <v>0</v>
      </c>
      <c r="AQ1928">
        <v>0</v>
      </c>
      <c r="AR1928">
        <v>0</v>
      </c>
    </row>
    <row r="1929" spans="1:44" x14ac:dyDescent="0.2">
      <c r="A1929">
        <f>ROW(Source!A671)</f>
        <v>671</v>
      </c>
      <c r="B1929">
        <v>292119522</v>
      </c>
      <c r="C1929">
        <v>292119503</v>
      </c>
      <c r="D1929">
        <v>277881811</v>
      </c>
      <c r="E1929">
        <v>1</v>
      </c>
      <c r="F1929">
        <v>1</v>
      </c>
      <c r="G1929">
        <v>1</v>
      </c>
      <c r="H1929">
        <v>3</v>
      </c>
      <c r="I1929" t="s">
        <v>1381</v>
      </c>
      <c r="J1929" t="s">
        <v>1382</v>
      </c>
      <c r="K1929" t="s">
        <v>1383</v>
      </c>
      <c r="L1929">
        <v>1346</v>
      </c>
      <c r="N1929">
        <v>1009</v>
      </c>
      <c r="O1929" t="s">
        <v>1242</v>
      </c>
      <c r="P1929" t="s">
        <v>1242</v>
      </c>
      <c r="Q1929">
        <v>1</v>
      </c>
      <c r="X1929">
        <v>0.25</v>
      </c>
      <c r="Y1929">
        <v>931.11</v>
      </c>
      <c r="Z1929">
        <v>0</v>
      </c>
      <c r="AA1929">
        <v>0</v>
      </c>
      <c r="AB1929">
        <v>0</v>
      </c>
      <c r="AC1929">
        <v>0</v>
      </c>
      <c r="AD1929">
        <v>1</v>
      </c>
      <c r="AE1929">
        <v>0</v>
      </c>
      <c r="AF1929" t="s">
        <v>23</v>
      </c>
      <c r="AG1929">
        <v>0</v>
      </c>
      <c r="AH1929">
        <v>2</v>
      </c>
      <c r="AI1929">
        <v>292119512</v>
      </c>
      <c r="AJ1929">
        <v>1244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0</v>
      </c>
      <c r="AQ1929">
        <v>0</v>
      </c>
      <c r="AR1929">
        <v>0</v>
      </c>
    </row>
    <row r="1930" spans="1:44" x14ac:dyDescent="0.2">
      <c r="A1930">
        <f>ROW(Source!A671)</f>
        <v>671</v>
      </c>
      <c r="B1930">
        <v>292119523</v>
      </c>
      <c r="C1930">
        <v>292119503</v>
      </c>
      <c r="D1930">
        <v>277896313</v>
      </c>
      <c r="E1930">
        <v>1</v>
      </c>
      <c r="F1930">
        <v>1</v>
      </c>
      <c r="G1930">
        <v>1</v>
      </c>
      <c r="H1930">
        <v>3</v>
      </c>
      <c r="I1930" t="s">
        <v>1384</v>
      </c>
      <c r="J1930" t="s">
        <v>1385</v>
      </c>
      <c r="K1930" t="s">
        <v>1386</v>
      </c>
      <c r="L1930">
        <v>1348</v>
      </c>
      <c r="N1930">
        <v>1009</v>
      </c>
      <c r="O1930" t="s">
        <v>806</v>
      </c>
      <c r="P1930" t="s">
        <v>806</v>
      </c>
      <c r="Q1930">
        <v>1000</v>
      </c>
      <c r="X1930">
        <v>7.2000000000000005E-4</v>
      </c>
      <c r="Y1930">
        <v>82698.14</v>
      </c>
      <c r="Z1930">
        <v>0</v>
      </c>
      <c r="AA1930">
        <v>0</v>
      </c>
      <c r="AB1930">
        <v>0</v>
      </c>
      <c r="AC1930">
        <v>0</v>
      </c>
      <c r="AD1930">
        <v>1</v>
      </c>
      <c r="AE1930">
        <v>0</v>
      </c>
      <c r="AF1930" t="s">
        <v>23</v>
      </c>
      <c r="AG1930">
        <v>0</v>
      </c>
      <c r="AH1930">
        <v>2</v>
      </c>
      <c r="AI1930">
        <v>292119513</v>
      </c>
      <c r="AJ1930">
        <v>1245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>
        <v>0</v>
      </c>
    </row>
    <row r="1931" spans="1:44" x14ac:dyDescent="0.2">
      <c r="A1931">
        <f>ROW(Source!A671)</f>
        <v>671</v>
      </c>
      <c r="B1931">
        <v>292119524</v>
      </c>
      <c r="C1931">
        <v>292119503</v>
      </c>
      <c r="D1931">
        <v>277566433</v>
      </c>
      <c r="E1931">
        <v>109</v>
      </c>
      <c r="F1931">
        <v>1</v>
      </c>
      <c r="G1931">
        <v>1</v>
      </c>
      <c r="H1931">
        <v>3</v>
      </c>
      <c r="I1931" t="s">
        <v>1390</v>
      </c>
      <c r="J1931" t="s">
        <v>3</v>
      </c>
      <c r="K1931" t="s">
        <v>1391</v>
      </c>
      <c r="L1931">
        <v>3277935</v>
      </c>
      <c r="N1931">
        <v>1013</v>
      </c>
      <c r="O1931" t="s">
        <v>1392</v>
      </c>
      <c r="P1931" t="s">
        <v>1392</v>
      </c>
      <c r="Q1931">
        <v>1</v>
      </c>
      <c r="X1931">
        <v>2</v>
      </c>
      <c r="Y1931">
        <v>0</v>
      </c>
      <c r="Z1931">
        <v>0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 t="s">
        <v>23</v>
      </c>
      <c r="AG1931">
        <v>0</v>
      </c>
      <c r="AH1931">
        <v>3</v>
      </c>
      <c r="AI1931">
        <v>-1</v>
      </c>
      <c r="AJ1931" t="s">
        <v>3</v>
      </c>
      <c r="AK1931">
        <v>0</v>
      </c>
      <c r="AL1931">
        <v>0</v>
      </c>
      <c r="AM1931">
        <v>0</v>
      </c>
      <c r="AN1931">
        <v>0</v>
      </c>
      <c r="AO1931">
        <v>0</v>
      </c>
      <c r="AP1931">
        <v>0</v>
      </c>
      <c r="AQ1931">
        <v>0</v>
      </c>
      <c r="AR1931">
        <v>0</v>
      </c>
    </row>
    <row r="1932" spans="1:44" x14ac:dyDescent="0.2">
      <c r="A1932">
        <f>ROW(Source!A672)</f>
        <v>672</v>
      </c>
      <c r="B1932">
        <v>292119536</v>
      </c>
      <c r="C1932">
        <v>292119525</v>
      </c>
      <c r="D1932">
        <v>277560299</v>
      </c>
      <c r="E1932">
        <v>109</v>
      </c>
      <c r="F1932">
        <v>1</v>
      </c>
      <c r="G1932">
        <v>1</v>
      </c>
      <c r="H1932">
        <v>1</v>
      </c>
      <c r="I1932" t="s">
        <v>1258</v>
      </c>
      <c r="J1932" t="s">
        <v>3</v>
      </c>
      <c r="K1932" t="s">
        <v>1259</v>
      </c>
      <c r="L1932">
        <v>1191</v>
      </c>
      <c r="N1932">
        <v>1013</v>
      </c>
      <c r="O1932" t="s">
        <v>1220</v>
      </c>
      <c r="P1932" t="s">
        <v>1220</v>
      </c>
      <c r="Q1932">
        <v>1</v>
      </c>
      <c r="X1932">
        <v>29.68</v>
      </c>
      <c r="Y1932">
        <v>0</v>
      </c>
      <c r="Z1932">
        <v>0</v>
      </c>
      <c r="AA1932">
        <v>0</v>
      </c>
      <c r="AB1932">
        <v>467.28</v>
      </c>
      <c r="AC1932">
        <v>0</v>
      </c>
      <c r="AD1932">
        <v>1</v>
      </c>
      <c r="AE1932">
        <v>1</v>
      </c>
      <c r="AF1932" t="s">
        <v>3</v>
      </c>
      <c r="AG1932">
        <v>29.68</v>
      </c>
      <c r="AH1932">
        <v>2</v>
      </c>
      <c r="AI1932">
        <v>292119526</v>
      </c>
      <c r="AJ1932">
        <v>1246</v>
      </c>
      <c r="AK1932">
        <v>0</v>
      </c>
      <c r="AL1932">
        <v>0</v>
      </c>
      <c r="AM1932">
        <v>0</v>
      </c>
      <c r="AN1932">
        <v>0</v>
      </c>
      <c r="AO1932">
        <v>0</v>
      </c>
      <c r="AP1932">
        <v>0</v>
      </c>
      <c r="AQ1932">
        <v>0</v>
      </c>
      <c r="AR1932">
        <v>0</v>
      </c>
    </row>
    <row r="1933" spans="1:44" x14ac:dyDescent="0.2">
      <c r="A1933">
        <f>ROW(Source!A672)</f>
        <v>672</v>
      </c>
      <c r="B1933">
        <v>292119537</v>
      </c>
      <c r="C1933">
        <v>292119525</v>
      </c>
      <c r="D1933">
        <v>277560491</v>
      </c>
      <c r="E1933">
        <v>109</v>
      </c>
      <c r="F1933">
        <v>1</v>
      </c>
      <c r="G1933">
        <v>1</v>
      </c>
      <c r="H1933">
        <v>1</v>
      </c>
      <c r="I1933" t="s">
        <v>1221</v>
      </c>
      <c r="J1933" t="s">
        <v>3</v>
      </c>
      <c r="K1933" t="s">
        <v>1222</v>
      </c>
      <c r="L1933">
        <v>1191</v>
      </c>
      <c r="N1933">
        <v>1013</v>
      </c>
      <c r="O1933" t="s">
        <v>1220</v>
      </c>
      <c r="P1933" t="s">
        <v>1220</v>
      </c>
      <c r="Q1933">
        <v>1</v>
      </c>
      <c r="X1933">
        <v>0.4</v>
      </c>
      <c r="Y1933">
        <v>0</v>
      </c>
      <c r="Z1933">
        <v>0</v>
      </c>
      <c r="AA1933">
        <v>0</v>
      </c>
      <c r="AB1933">
        <v>0</v>
      </c>
      <c r="AC1933">
        <v>0</v>
      </c>
      <c r="AD1933">
        <v>1</v>
      </c>
      <c r="AE1933">
        <v>2</v>
      </c>
      <c r="AF1933" t="s">
        <v>3</v>
      </c>
      <c r="AG1933">
        <v>0.4</v>
      </c>
      <c r="AH1933">
        <v>2</v>
      </c>
      <c r="AI1933">
        <v>292119527</v>
      </c>
      <c r="AJ1933">
        <v>1247</v>
      </c>
      <c r="AK1933">
        <v>0</v>
      </c>
      <c r="AL1933">
        <v>0</v>
      </c>
      <c r="AM1933">
        <v>0</v>
      </c>
      <c r="AN1933">
        <v>0</v>
      </c>
      <c r="AO1933">
        <v>0</v>
      </c>
      <c r="AP1933">
        <v>0</v>
      </c>
      <c r="AQ1933">
        <v>0</v>
      </c>
      <c r="AR1933">
        <v>0</v>
      </c>
    </row>
    <row r="1934" spans="1:44" x14ac:dyDescent="0.2">
      <c r="A1934">
        <f>ROW(Source!A672)</f>
        <v>672</v>
      </c>
      <c r="B1934">
        <v>292119538</v>
      </c>
      <c r="C1934">
        <v>292119525</v>
      </c>
      <c r="D1934">
        <v>277944622</v>
      </c>
      <c r="E1934">
        <v>1</v>
      </c>
      <c r="F1934">
        <v>1</v>
      </c>
      <c r="G1934">
        <v>1</v>
      </c>
      <c r="H1934">
        <v>2</v>
      </c>
      <c r="I1934" t="s">
        <v>1284</v>
      </c>
      <c r="J1934" t="s">
        <v>1285</v>
      </c>
      <c r="K1934" t="s">
        <v>1286</v>
      </c>
      <c r="L1934">
        <v>1368</v>
      </c>
      <c r="N1934">
        <v>1011</v>
      </c>
      <c r="O1934" t="s">
        <v>1090</v>
      </c>
      <c r="P1934" t="s">
        <v>1090</v>
      </c>
      <c r="Q1934">
        <v>1</v>
      </c>
      <c r="X1934">
        <v>0.2</v>
      </c>
      <c r="Y1934">
        <v>0</v>
      </c>
      <c r="Z1934">
        <v>1472.33</v>
      </c>
      <c r="AA1934">
        <v>642.05999999999995</v>
      </c>
      <c r="AB1934">
        <v>0</v>
      </c>
      <c r="AC1934">
        <v>0</v>
      </c>
      <c r="AD1934">
        <v>1</v>
      </c>
      <c r="AE1934">
        <v>0</v>
      </c>
      <c r="AF1934" t="s">
        <v>3</v>
      </c>
      <c r="AG1934">
        <v>0.2</v>
      </c>
      <c r="AH1934">
        <v>2</v>
      </c>
      <c r="AI1934">
        <v>292119528</v>
      </c>
      <c r="AJ1934">
        <v>1248</v>
      </c>
      <c r="AK1934">
        <v>0</v>
      </c>
      <c r="AL1934">
        <v>0</v>
      </c>
      <c r="AM1934">
        <v>0</v>
      </c>
      <c r="AN1934">
        <v>0</v>
      </c>
      <c r="AO1934">
        <v>0</v>
      </c>
      <c r="AP1934">
        <v>0</v>
      </c>
      <c r="AQ1934">
        <v>0</v>
      </c>
      <c r="AR1934">
        <v>0</v>
      </c>
    </row>
    <row r="1935" spans="1:44" x14ac:dyDescent="0.2">
      <c r="A1935">
        <f>ROW(Source!A672)</f>
        <v>672</v>
      </c>
      <c r="B1935">
        <v>292119539</v>
      </c>
      <c r="C1935">
        <v>292119525</v>
      </c>
      <c r="D1935">
        <v>277944765</v>
      </c>
      <c r="E1935">
        <v>1</v>
      </c>
      <c r="F1935">
        <v>1</v>
      </c>
      <c r="G1935">
        <v>1</v>
      </c>
      <c r="H1935">
        <v>2</v>
      </c>
      <c r="I1935" t="s">
        <v>1372</v>
      </c>
      <c r="J1935" t="s">
        <v>1373</v>
      </c>
      <c r="K1935" t="s">
        <v>1374</v>
      </c>
      <c r="L1935">
        <v>1368</v>
      </c>
      <c r="N1935">
        <v>1011</v>
      </c>
      <c r="O1935" t="s">
        <v>1090</v>
      </c>
      <c r="P1935" t="s">
        <v>1090</v>
      </c>
      <c r="Q1935">
        <v>1</v>
      </c>
      <c r="X1935">
        <v>6.9</v>
      </c>
      <c r="Y1935">
        <v>0</v>
      </c>
      <c r="Z1935">
        <v>1.75</v>
      </c>
      <c r="AA1935">
        <v>0</v>
      </c>
      <c r="AB1935">
        <v>0</v>
      </c>
      <c r="AC1935">
        <v>0</v>
      </c>
      <c r="AD1935">
        <v>1</v>
      </c>
      <c r="AE1935">
        <v>0</v>
      </c>
      <c r="AF1935" t="s">
        <v>3</v>
      </c>
      <c r="AG1935">
        <v>6.9</v>
      </c>
      <c r="AH1935">
        <v>2</v>
      </c>
      <c r="AI1935">
        <v>292119529</v>
      </c>
      <c r="AJ1935">
        <v>1249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  <c r="AQ1935">
        <v>0</v>
      </c>
      <c r="AR1935">
        <v>0</v>
      </c>
    </row>
    <row r="1936" spans="1:44" x14ac:dyDescent="0.2">
      <c r="A1936">
        <f>ROW(Source!A672)</f>
        <v>672</v>
      </c>
      <c r="B1936">
        <v>292119540</v>
      </c>
      <c r="C1936">
        <v>292119525</v>
      </c>
      <c r="D1936">
        <v>277944816</v>
      </c>
      <c r="E1936">
        <v>1</v>
      </c>
      <c r="F1936">
        <v>1</v>
      </c>
      <c r="G1936">
        <v>1</v>
      </c>
      <c r="H1936">
        <v>2</v>
      </c>
      <c r="I1936" t="s">
        <v>1387</v>
      </c>
      <c r="J1936" t="s">
        <v>1388</v>
      </c>
      <c r="K1936" t="s">
        <v>1389</v>
      </c>
      <c r="L1936">
        <v>1368</v>
      </c>
      <c r="N1936">
        <v>1011</v>
      </c>
      <c r="O1936" t="s">
        <v>1090</v>
      </c>
      <c r="P1936" t="s">
        <v>1090</v>
      </c>
      <c r="Q1936">
        <v>1</v>
      </c>
      <c r="X1936">
        <v>6.9</v>
      </c>
      <c r="Y1936">
        <v>0</v>
      </c>
      <c r="Z1936">
        <v>13.44</v>
      </c>
      <c r="AA1936">
        <v>0</v>
      </c>
      <c r="AB1936">
        <v>0</v>
      </c>
      <c r="AC1936">
        <v>0</v>
      </c>
      <c r="AD1936">
        <v>1</v>
      </c>
      <c r="AE1936">
        <v>0</v>
      </c>
      <c r="AF1936" t="s">
        <v>3</v>
      </c>
      <c r="AG1936">
        <v>6.9</v>
      </c>
      <c r="AH1936">
        <v>2</v>
      </c>
      <c r="AI1936">
        <v>292119530</v>
      </c>
      <c r="AJ1936">
        <v>1250</v>
      </c>
      <c r="AK1936">
        <v>0</v>
      </c>
      <c r="AL1936">
        <v>0</v>
      </c>
      <c r="AM1936">
        <v>0</v>
      </c>
      <c r="AN1936">
        <v>0</v>
      </c>
      <c r="AO1936">
        <v>0</v>
      </c>
      <c r="AP1936">
        <v>0</v>
      </c>
      <c r="AQ1936">
        <v>0</v>
      </c>
      <c r="AR1936">
        <v>0</v>
      </c>
    </row>
    <row r="1937" spans="1:44" x14ac:dyDescent="0.2">
      <c r="A1937">
        <f>ROW(Source!A672)</f>
        <v>672</v>
      </c>
      <c r="B1937">
        <v>292119541</v>
      </c>
      <c r="C1937">
        <v>292119525</v>
      </c>
      <c r="D1937">
        <v>277945805</v>
      </c>
      <c r="E1937">
        <v>1</v>
      </c>
      <c r="F1937">
        <v>1</v>
      </c>
      <c r="G1937">
        <v>1</v>
      </c>
      <c r="H1937">
        <v>2</v>
      </c>
      <c r="I1937" t="s">
        <v>1227</v>
      </c>
      <c r="J1937" t="s">
        <v>1228</v>
      </c>
      <c r="K1937" t="s">
        <v>1229</v>
      </c>
      <c r="L1937">
        <v>1368</v>
      </c>
      <c r="N1937">
        <v>1011</v>
      </c>
      <c r="O1937" t="s">
        <v>1090</v>
      </c>
      <c r="P1937" t="s">
        <v>1090</v>
      </c>
      <c r="Q1937">
        <v>1</v>
      </c>
      <c r="X1937">
        <v>0.2</v>
      </c>
      <c r="Y1937">
        <v>0</v>
      </c>
      <c r="Z1937">
        <v>544.70000000000005</v>
      </c>
      <c r="AA1937">
        <v>477.98</v>
      </c>
      <c r="AB1937">
        <v>0</v>
      </c>
      <c r="AC1937">
        <v>0</v>
      </c>
      <c r="AD1937">
        <v>1</v>
      </c>
      <c r="AE1937">
        <v>0</v>
      </c>
      <c r="AF1937" t="s">
        <v>3</v>
      </c>
      <c r="AG1937">
        <v>0.2</v>
      </c>
      <c r="AH1937">
        <v>2</v>
      </c>
      <c r="AI1937">
        <v>292119531</v>
      </c>
      <c r="AJ1937">
        <v>1251</v>
      </c>
      <c r="AK1937">
        <v>0</v>
      </c>
      <c r="AL1937">
        <v>0</v>
      </c>
      <c r="AM1937">
        <v>0</v>
      </c>
      <c r="AN1937">
        <v>0</v>
      </c>
      <c r="AO1937">
        <v>0</v>
      </c>
      <c r="AP1937">
        <v>0</v>
      </c>
      <c r="AQ1937">
        <v>0</v>
      </c>
      <c r="AR1937">
        <v>0</v>
      </c>
    </row>
    <row r="1938" spans="1:44" x14ac:dyDescent="0.2">
      <c r="A1938">
        <f>ROW(Source!A672)</f>
        <v>672</v>
      </c>
      <c r="B1938">
        <v>292119542</v>
      </c>
      <c r="C1938">
        <v>292119525</v>
      </c>
      <c r="D1938">
        <v>277865783</v>
      </c>
      <c r="E1938">
        <v>1</v>
      </c>
      <c r="F1938">
        <v>1</v>
      </c>
      <c r="G1938">
        <v>1</v>
      </c>
      <c r="H1938">
        <v>3</v>
      </c>
      <c r="I1938" t="s">
        <v>1367</v>
      </c>
      <c r="J1938" t="s">
        <v>1368</v>
      </c>
      <c r="K1938" t="s">
        <v>1369</v>
      </c>
      <c r="L1938">
        <v>1302</v>
      </c>
      <c r="N1938">
        <v>1003</v>
      </c>
      <c r="O1938" t="s">
        <v>835</v>
      </c>
      <c r="P1938" t="s">
        <v>835</v>
      </c>
      <c r="Q1938">
        <v>10</v>
      </c>
      <c r="X1938">
        <v>0.245</v>
      </c>
      <c r="Y1938">
        <v>37.71</v>
      </c>
      <c r="Z1938">
        <v>0</v>
      </c>
      <c r="AA1938">
        <v>0</v>
      </c>
      <c r="AB1938">
        <v>0</v>
      </c>
      <c r="AC1938">
        <v>0</v>
      </c>
      <c r="AD1938">
        <v>1</v>
      </c>
      <c r="AE1938">
        <v>0</v>
      </c>
      <c r="AF1938" t="s">
        <v>23</v>
      </c>
      <c r="AG1938">
        <v>0</v>
      </c>
      <c r="AH1938">
        <v>2</v>
      </c>
      <c r="AI1938">
        <v>292119532</v>
      </c>
      <c r="AJ1938">
        <v>1252</v>
      </c>
      <c r="AK1938">
        <v>0</v>
      </c>
      <c r="AL1938">
        <v>0</v>
      </c>
      <c r="AM1938">
        <v>0</v>
      </c>
      <c r="AN1938">
        <v>0</v>
      </c>
      <c r="AO1938">
        <v>0</v>
      </c>
      <c r="AP1938">
        <v>0</v>
      </c>
      <c r="AQ1938">
        <v>0</v>
      </c>
      <c r="AR1938">
        <v>0</v>
      </c>
    </row>
    <row r="1939" spans="1:44" x14ac:dyDescent="0.2">
      <c r="A1939">
        <f>ROW(Source!A672)</f>
        <v>672</v>
      </c>
      <c r="B1939">
        <v>292119543</v>
      </c>
      <c r="C1939">
        <v>292119525</v>
      </c>
      <c r="D1939">
        <v>277868351</v>
      </c>
      <c r="E1939">
        <v>1</v>
      </c>
      <c r="F1939">
        <v>1</v>
      </c>
      <c r="G1939">
        <v>1</v>
      </c>
      <c r="H1939">
        <v>3</v>
      </c>
      <c r="I1939" t="s">
        <v>1378</v>
      </c>
      <c r="J1939" t="s">
        <v>1379</v>
      </c>
      <c r="K1939" t="s">
        <v>1380</v>
      </c>
      <c r="L1939">
        <v>1348</v>
      </c>
      <c r="N1939">
        <v>1009</v>
      </c>
      <c r="O1939" t="s">
        <v>806</v>
      </c>
      <c r="P1939" t="s">
        <v>806</v>
      </c>
      <c r="Q1939">
        <v>1000</v>
      </c>
      <c r="X1939">
        <v>6.2E-4</v>
      </c>
      <c r="Y1939">
        <v>99190.96</v>
      </c>
      <c r="Z1939">
        <v>0</v>
      </c>
      <c r="AA1939">
        <v>0</v>
      </c>
      <c r="AB1939">
        <v>0</v>
      </c>
      <c r="AC1939">
        <v>0</v>
      </c>
      <c r="AD1939">
        <v>1</v>
      </c>
      <c r="AE1939">
        <v>0</v>
      </c>
      <c r="AF1939" t="s">
        <v>23</v>
      </c>
      <c r="AG1939">
        <v>0</v>
      </c>
      <c r="AH1939">
        <v>2</v>
      </c>
      <c r="AI1939">
        <v>292119533</v>
      </c>
      <c r="AJ1939">
        <v>1253</v>
      </c>
      <c r="AK1939">
        <v>0</v>
      </c>
      <c r="AL1939">
        <v>0</v>
      </c>
      <c r="AM1939">
        <v>0</v>
      </c>
      <c r="AN1939">
        <v>0</v>
      </c>
      <c r="AO1939">
        <v>0</v>
      </c>
      <c r="AP1939">
        <v>0</v>
      </c>
      <c r="AQ1939">
        <v>0</v>
      </c>
      <c r="AR1939">
        <v>0</v>
      </c>
    </row>
    <row r="1940" spans="1:44" x14ac:dyDescent="0.2">
      <c r="A1940">
        <f>ROW(Source!A672)</f>
        <v>672</v>
      </c>
      <c r="B1940">
        <v>292119544</v>
      </c>
      <c r="C1940">
        <v>292119525</v>
      </c>
      <c r="D1940">
        <v>277881811</v>
      </c>
      <c r="E1940">
        <v>1</v>
      </c>
      <c r="F1940">
        <v>1</v>
      </c>
      <c r="G1940">
        <v>1</v>
      </c>
      <c r="H1940">
        <v>3</v>
      </c>
      <c r="I1940" t="s">
        <v>1381</v>
      </c>
      <c r="J1940" t="s">
        <v>1382</v>
      </c>
      <c r="K1940" t="s">
        <v>1383</v>
      </c>
      <c r="L1940">
        <v>1346</v>
      </c>
      <c r="N1940">
        <v>1009</v>
      </c>
      <c r="O1940" t="s">
        <v>1242</v>
      </c>
      <c r="P1940" t="s">
        <v>1242</v>
      </c>
      <c r="Q1940">
        <v>1</v>
      </c>
      <c r="X1940">
        <v>0.25</v>
      </c>
      <c r="Y1940">
        <v>931.11</v>
      </c>
      <c r="Z1940">
        <v>0</v>
      </c>
      <c r="AA1940">
        <v>0</v>
      </c>
      <c r="AB1940">
        <v>0</v>
      </c>
      <c r="AC1940">
        <v>0</v>
      </c>
      <c r="AD1940">
        <v>1</v>
      </c>
      <c r="AE1940">
        <v>0</v>
      </c>
      <c r="AF1940" t="s">
        <v>23</v>
      </c>
      <c r="AG1940">
        <v>0</v>
      </c>
      <c r="AH1940">
        <v>2</v>
      </c>
      <c r="AI1940">
        <v>292119534</v>
      </c>
      <c r="AJ1940">
        <v>1254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</row>
    <row r="1941" spans="1:44" x14ac:dyDescent="0.2">
      <c r="A1941">
        <f>ROW(Source!A672)</f>
        <v>672</v>
      </c>
      <c r="B1941">
        <v>292119545</v>
      </c>
      <c r="C1941">
        <v>292119525</v>
      </c>
      <c r="D1941">
        <v>277896313</v>
      </c>
      <c r="E1941">
        <v>1</v>
      </c>
      <c r="F1941">
        <v>1</v>
      </c>
      <c r="G1941">
        <v>1</v>
      </c>
      <c r="H1941">
        <v>3</v>
      </c>
      <c r="I1941" t="s">
        <v>1384</v>
      </c>
      <c r="J1941" t="s">
        <v>1385</v>
      </c>
      <c r="K1941" t="s">
        <v>1386</v>
      </c>
      <c r="L1941">
        <v>1348</v>
      </c>
      <c r="N1941">
        <v>1009</v>
      </c>
      <c r="O1941" t="s">
        <v>806</v>
      </c>
      <c r="P1941" t="s">
        <v>806</v>
      </c>
      <c r="Q1941">
        <v>1000</v>
      </c>
      <c r="X1941">
        <v>7.2000000000000005E-4</v>
      </c>
      <c r="Y1941">
        <v>82698.14</v>
      </c>
      <c r="Z1941">
        <v>0</v>
      </c>
      <c r="AA1941">
        <v>0</v>
      </c>
      <c r="AB1941">
        <v>0</v>
      </c>
      <c r="AC1941">
        <v>0</v>
      </c>
      <c r="AD1941">
        <v>1</v>
      </c>
      <c r="AE1941">
        <v>0</v>
      </c>
      <c r="AF1941" t="s">
        <v>23</v>
      </c>
      <c r="AG1941">
        <v>0</v>
      </c>
      <c r="AH1941">
        <v>2</v>
      </c>
      <c r="AI1941">
        <v>292119535</v>
      </c>
      <c r="AJ1941">
        <v>1255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</row>
    <row r="1942" spans="1:44" x14ac:dyDescent="0.2">
      <c r="A1942">
        <f>ROW(Source!A672)</f>
        <v>672</v>
      </c>
      <c r="B1942">
        <v>292119546</v>
      </c>
      <c r="C1942">
        <v>292119525</v>
      </c>
      <c r="D1942">
        <v>277566433</v>
      </c>
      <c r="E1942">
        <v>109</v>
      </c>
      <c r="F1942">
        <v>1</v>
      </c>
      <c r="G1942">
        <v>1</v>
      </c>
      <c r="H1942">
        <v>3</v>
      </c>
      <c r="I1942" t="s">
        <v>1390</v>
      </c>
      <c r="J1942" t="s">
        <v>3</v>
      </c>
      <c r="K1942" t="s">
        <v>1391</v>
      </c>
      <c r="L1942">
        <v>3277935</v>
      </c>
      <c r="N1942">
        <v>1013</v>
      </c>
      <c r="O1942" t="s">
        <v>1392</v>
      </c>
      <c r="P1942" t="s">
        <v>1392</v>
      </c>
      <c r="Q1942">
        <v>1</v>
      </c>
      <c r="X1942">
        <v>2</v>
      </c>
      <c r="Y1942">
        <v>0</v>
      </c>
      <c r="Z1942">
        <v>0</v>
      </c>
      <c r="AA1942">
        <v>0</v>
      </c>
      <c r="AB1942">
        <v>0</v>
      </c>
      <c r="AC1942">
        <v>0</v>
      </c>
      <c r="AD1942">
        <v>0</v>
      </c>
      <c r="AE1942">
        <v>0</v>
      </c>
      <c r="AF1942" t="s">
        <v>23</v>
      </c>
      <c r="AG1942">
        <v>0</v>
      </c>
      <c r="AH1942">
        <v>3</v>
      </c>
      <c r="AI1942">
        <v>-1</v>
      </c>
      <c r="AJ1942" t="s">
        <v>3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0</v>
      </c>
      <c r="AR1942">
        <v>0</v>
      </c>
    </row>
    <row r="1943" spans="1:44" x14ac:dyDescent="0.2">
      <c r="A1943">
        <f>ROW(Source!A673)</f>
        <v>673</v>
      </c>
      <c r="B1943">
        <v>292119556</v>
      </c>
      <c r="C1943">
        <v>292119547</v>
      </c>
      <c r="D1943">
        <v>277560299</v>
      </c>
      <c r="E1943">
        <v>109</v>
      </c>
      <c r="F1943">
        <v>1</v>
      </c>
      <c r="G1943">
        <v>1</v>
      </c>
      <c r="H1943">
        <v>1</v>
      </c>
      <c r="I1943" t="s">
        <v>1258</v>
      </c>
      <c r="J1943" t="s">
        <v>3</v>
      </c>
      <c r="K1943" t="s">
        <v>1259</v>
      </c>
      <c r="L1943">
        <v>1191</v>
      </c>
      <c r="N1943">
        <v>1013</v>
      </c>
      <c r="O1943" t="s">
        <v>1220</v>
      </c>
      <c r="P1943" t="s">
        <v>1220</v>
      </c>
      <c r="Q1943">
        <v>1</v>
      </c>
      <c r="X1943">
        <v>54</v>
      </c>
      <c r="Y1943">
        <v>0</v>
      </c>
      <c r="Z1943">
        <v>0</v>
      </c>
      <c r="AA1943">
        <v>0</v>
      </c>
      <c r="AB1943">
        <v>467.28</v>
      </c>
      <c r="AC1943">
        <v>0</v>
      </c>
      <c r="AD1943">
        <v>1</v>
      </c>
      <c r="AE1943">
        <v>1</v>
      </c>
      <c r="AF1943" t="s">
        <v>759</v>
      </c>
      <c r="AG1943">
        <v>16.2</v>
      </c>
      <c r="AH1943">
        <v>2</v>
      </c>
      <c r="AI1943">
        <v>292119548</v>
      </c>
      <c r="AJ1943">
        <v>1256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</row>
    <row r="1944" spans="1:44" x14ac:dyDescent="0.2">
      <c r="A1944">
        <f>ROW(Source!A673)</f>
        <v>673</v>
      </c>
      <c r="B1944">
        <v>292119557</v>
      </c>
      <c r="C1944">
        <v>292119547</v>
      </c>
      <c r="D1944">
        <v>277560491</v>
      </c>
      <c r="E1944">
        <v>109</v>
      </c>
      <c r="F1944">
        <v>1</v>
      </c>
      <c r="G1944">
        <v>1</v>
      </c>
      <c r="H1944">
        <v>1</v>
      </c>
      <c r="I1944" t="s">
        <v>1221</v>
      </c>
      <c r="J1944" t="s">
        <v>3</v>
      </c>
      <c r="K1944" t="s">
        <v>1222</v>
      </c>
      <c r="L1944">
        <v>1191</v>
      </c>
      <c r="N1944">
        <v>1013</v>
      </c>
      <c r="O1944" t="s">
        <v>1220</v>
      </c>
      <c r="P1944" t="s">
        <v>1220</v>
      </c>
      <c r="Q1944">
        <v>1</v>
      </c>
      <c r="X1944">
        <v>0.4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1</v>
      </c>
      <c r="AE1944">
        <v>2</v>
      </c>
      <c r="AF1944" t="s">
        <v>759</v>
      </c>
      <c r="AG1944">
        <v>0.12</v>
      </c>
      <c r="AH1944">
        <v>2</v>
      </c>
      <c r="AI1944">
        <v>292119549</v>
      </c>
      <c r="AJ1944">
        <v>1257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  <c r="AR1944">
        <v>0</v>
      </c>
    </row>
    <row r="1945" spans="1:44" x14ac:dyDescent="0.2">
      <c r="A1945">
        <f>ROW(Source!A673)</f>
        <v>673</v>
      </c>
      <c r="B1945">
        <v>292119558</v>
      </c>
      <c r="C1945">
        <v>292119547</v>
      </c>
      <c r="D1945">
        <v>277944622</v>
      </c>
      <c r="E1945">
        <v>1</v>
      </c>
      <c r="F1945">
        <v>1</v>
      </c>
      <c r="G1945">
        <v>1</v>
      </c>
      <c r="H1945">
        <v>2</v>
      </c>
      <c r="I1945" t="s">
        <v>1284</v>
      </c>
      <c r="J1945" t="s">
        <v>1285</v>
      </c>
      <c r="K1945" t="s">
        <v>1286</v>
      </c>
      <c r="L1945">
        <v>1368</v>
      </c>
      <c r="N1945">
        <v>1011</v>
      </c>
      <c r="O1945" t="s">
        <v>1090</v>
      </c>
      <c r="P1945" t="s">
        <v>1090</v>
      </c>
      <c r="Q1945">
        <v>1</v>
      </c>
      <c r="X1945">
        <v>0.2</v>
      </c>
      <c r="Y1945">
        <v>0</v>
      </c>
      <c r="Z1945">
        <v>1472.33</v>
      </c>
      <c r="AA1945">
        <v>642.05999999999995</v>
      </c>
      <c r="AB1945">
        <v>0</v>
      </c>
      <c r="AC1945">
        <v>0</v>
      </c>
      <c r="AD1945">
        <v>1</v>
      </c>
      <c r="AE1945">
        <v>0</v>
      </c>
      <c r="AF1945" t="s">
        <v>759</v>
      </c>
      <c r="AG1945">
        <v>0.06</v>
      </c>
      <c r="AH1945">
        <v>2</v>
      </c>
      <c r="AI1945">
        <v>292119550</v>
      </c>
      <c r="AJ1945">
        <v>1258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0</v>
      </c>
    </row>
    <row r="1946" spans="1:44" x14ac:dyDescent="0.2">
      <c r="A1946">
        <f>ROW(Source!A673)</f>
        <v>673</v>
      </c>
      <c r="B1946">
        <v>292119559</v>
      </c>
      <c r="C1946">
        <v>292119547</v>
      </c>
      <c r="D1946">
        <v>277945805</v>
      </c>
      <c r="E1946">
        <v>1</v>
      </c>
      <c r="F1946">
        <v>1</v>
      </c>
      <c r="G1946">
        <v>1</v>
      </c>
      <c r="H1946">
        <v>2</v>
      </c>
      <c r="I1946" t="s">
        <v>1227</v>
      </c>
      <c r="J1946" t="s">
        <v>1228</v>
      </c>
      <c r="K1946" t="s">
        <v>1229</v>
      </c>
      <c r="L1946">
        <v>1368</v>
      </c>
      <c r="N1946">
        <v>1011</v>
      </c>
      <c r="O1946" t="s">
        <v>1090</v>
      </c>
      <c r="P1946" t="s">
        <v>1090</v>
      </c>
      <c r="Q1946">
        <v>1</v>
      </c>
      <c r="X1946">
        <v>0.2</v>
      </c>
      <c r="Y1946">
        <v>0</v>
      </c>
      <c r="Z1946">
        <v>544.70000000000005</v>
      </c>
      <c r="AA1946">
        <v>477.98</v>
      </c>
      <c r="AB1946">
        <v>0</v>
      </c>
      <c r="AC1946">
        <v>0</v>
      </c>
      <c r="AD1946">
        <v>1</v>
      </c>
      <c r="AE1946">
        <v>0</v>
      </c>
      <c r="AF1946" t="s">
        <v>759</v>
      </c>
      <c r="AG1946">
        <v>0.06</v>
      </c>
      <c r="AH1946">
        <v>2</v>
      </c>
      <c r="AI1946">
        <v>292119551</v>
      </c>
      <c r="AJ1946">
        <v>1259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</row>
    <row r="1947" spans="1:44" x14ac:dyDescent="0.2">
      <c r="A1947">
        <f>ROW(Source!A673)</f>
        <v>673</v>
      </c>
      <c r="B1947">
        <v>292119560</v>
      </c>
      <c r="C1947">
        <v>292119547</v>
      </c>
      <c r="D1947">
        <v>277946072</v>
      </c>
      <c r="E1947">
        <v>1</v>
      </c>
      <c r="F1947">
        <v>1</v>
      </c>
      <c r="G1947">
        <v>1</v>
      </c>
      <c r="H1947">
        <v>2</v>
      </c>
      <c r="I1947" t="s">
        <v>1393</v>
      </c>
      <c r="J1947" t="s">
        <v>1394</v>
      </c>
      <c r="K1947" t="s">
        <v>1395</v>
      </c>
      <c r="L1947">
        <v>1368</v>
      </c>
      <c r="N1947">
        <v>1011</v>
      </c>
      <c r="O1947" t="s">
        <v>1090</v>
      </c>
      <c r="P1947" t="s">
        <v>1090</v>
      </c>
      <c r="Q1947">
        <v>1</v>
      </c>
      <c r="X1947">
        <v>14.88</v>
      </c>
      <c r="Y1947">
        <v>0</v>
      </c>
      <c r="Z1947">
        <v>26.66</v>
      </c>
      <c r="AA1947">
        <v>0</v>
      </c>
      <c r="AB1947">
        <v>0</v>
      </c>
      <c r="AC1947">
        <v>0</v>
      </c>
      <c r="AD1947">
        <v>1</v>
      </c>
      <c r="AE1947">
        <v>0</v>
      </c>
      <c r="AF1947" t="s">
        <v>759</v>
      </c>
      <c r="AG1947">
        <v>4.4640000000000004</v>
      </c>
      <c r="AH1947">
        <v>2</v>
      </c>
      <c r="AI1947">
        <v>292119552</v>
      </c>
      <c r="AJ1947">
        <v>1260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</row>
    <row r="1948" spans="1:44" x14ac:dyDescent="0.2">
      <c r="A1948">
        <f>ROW(Source!A673)</f>
        <v>673</v>
      </c>
      <c r="B1948">
        <v>292119561</v>
      </c>
      <c r="C1948">
        <v>292119547</v>
      </c>
      <c r="D1948">
        <v>277866682</v>
      </c>
      <c r="E1948">
        <v>1</v>
      </c>
      <c r="F1948">
        <v>1</v>
      </c>
      <c r="G1948">
        <v>1</v>
      </c>
      <c r="H1948">
        <v>3</v>
      </c>
      <c r="I1948" t="s">
        <v>1396</v>
      </c>
      <c r="J1948" t="s">
        <v>1397</v>
      </c>
      <c r="K1948" t="s">
        <v>1398</v>
      </c>
      <c r="L1948">
        <v>1346</v>
      </c>
      <c r="N1948">
        <v>1009</v>
      </c>
      <c r="O1948" t="s">
        <v>1242</v>
      </c>
      <c r="P1948" t="s">
        <v>1242</v>
      </c>
      <c r="Q1948">
        <v>1</v>
      </c>
      <c r="X1948">
        <v>1.49</v>
      </c>
      <c r="Y1948">
        <v>155.63</v>
      </c>
      <c r="Z1948">
        <v>0</v>
      </c>
      <c r="AA1948">
        <v>0</v>
      </c>
      <c r="AB1948">
        <v>0</v>
      </c>
      <c r="AC1948">
        <v>0</v>
      </c>
      <c r="AD1948">
        <v>1</v>
      </c>
      <c r="AE1948">
        <v>0</v>
      </c>
      <c r="AF1948" t="s">
        <v>23</v>
      </c>
      <c r="AG1948">
        <v>0</v>
      </c>
      <c r="AH1948">
        <v>2</v>
      </c>
      <c r="AI1948">
        <v>292119553</v>
      </c>
      <c r="AJ1948">
        <v>1261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0</v>
      </c>
      <c r="AR1948">
        <v>0</v>
      </c>
    </row>
    <row r="1949" spans="1:44" x14ac:dyDescent="0.2">
      <c r="A1949">
        <f>ROW(Source!A673)</f>
        <v>673</v>
      </c>
      <c r="B1949">
        <v>292119562</v>
      </c>
      <c r="C1949">
        <v>292119547</v>
      </c>
      <c r="D1949">
        <v>277870646</v>
      </c>
      <c r="E1949">
        <v>1</v>
      </c>
      <c r="F1949">
        <v>1</v>
      </c>
      <c r="G1949">
        <v>1</v>
      </c>
      <c r="H1949">
        <v>3</v>
      </c>
      <c r="I1949" t="s">
        <v>1399</v>
      </c>
      <c r="J1949" t="s">
        <v>1400</v>
      </c>
      <c r="K1949" t="s">
        <v>1401</v>
      </c>
      <c r="L1949">
        <v>1348</v>
      </c>
      <c r="N1949">
        <v>1009</v>
      </c>
      <c r="O1949" t="s">
        <v>806</v>
      </c>
      <c r="P1949" t="s">
        <v>806</v>
      </c>
      <c r="Q1949">
        <v>1000</v>
      </c>
      <c r="X1949">
        <v>3.7399999999999998E-3</v>
      </c>
      <c r="Y1949">
        <v>4800.8500000000004</v>
      </c>
      <c r="Z1949">
        <v>0</v>
      </c>
      <c r="AA1949">
        <v>0</v>
      </c>
      <c r="AB1949">
        <v>0</v>
      </c>
      <c r="AC1949">
        <v>0</v>
      </c>
      <c r="AD1949">
        <v>1</v>
      </c>
      <c r="AE1949">
        <v>0</v>
      </c>
      <c r="AF1949" t="s">
        <v>23</v>
      </c>
      <c r="AG1949">
        <v>0</v>
      </c>
      <c r="AH1949">
        <v>2</v>
      </c>
      <c r="AI1949">
        <v>292119554</v>
      </c>
      <c r="AJ1949">
        <v>1262</v>
      </c>
      <c r="AK1949">
        <v>0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0</v>
      </c>
    </row>
    <row r="1950" spans="1:44" x14ac:dyDescent="0.2">
      <c r="A1950">
        <f>ROW(Source!A673)</f>
        <v>673</v>
      </c>
      <c r="B1950">
        <v>292119563</v>
      </c>
      <c r="C1950">
        <v>292119547</v>
      </c>
      <c r="D1950">
        <v>277896313</v>
      </c>
      <c r="E1950">
        <v>1</v>
      </c>
      <c r="F1950">
        <v>1</v>
      </c>
      <c r="G1950">
        <v>1</v>
      </c>
      <c r="H1950">
        <v>3</v>
      </c>
      <c r="I1950" t="s">
        <v>1384</v>
      </c>
      <c r="J1950" t="s">
        <v>1385</v>
      </c>
      <c r="K1950" t="s">
        <v>1386</v>
      </c>
      <c r="L1950">
        <v>1348</v>
      </c>
      <c r="N1950">
        <v>1009</v>
      </c>
      <c r="O1950" t="s">
        <v>806</v>
      </c>
      <c r="P1950" t="s">
        <v>806</v>
      </c>
      <c r="Q1950">
        <v>1000</v>
      </c>
      <c r="X1950">
        <v>7.7999999999999996E-3</v>
      </c>
      <c r="Y1950">
        <v>82698.14</v>
      </c>
      <c r="Z1950">
        <v>0</v>
      </c>
      <c r="AA1950">
        <v>0</v>
      </c>
      <c r="AB1950">
        <v>0</v>
      </c>
      <c r="AC1950">
        <v>0</v>
      </c>
      <c r="AD1950">
        <v>1</v>
      </c>
      <c r="AE1950">
        <v>0</v>
      </c>
      <c r="AF1950" t="s">
        <v>23</v>
      </c>
      <c r="AG1950">
        <v>0</v>
      </c>
      <c r="AH1950">
        <v>2</v>
      </c>
      <c r="AI1950">
        <v>292119555</v>
      </c>
      <c r="AJ1950">
        <v>1263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</row>
    <row r="1951" spans="1:44" x14ac:dyDescent="0.2">
      <c r="A1951">
        <f>ROW(Source!A673)</f>
        <v>673</v>
      </c>
      <c r="B1951">
        <v>292119564</v>
      </c>
      <c r="C1951">
        <v>292119547</v>
      </c>
      <c r="D1951">
        <v>277566433</v>
      </c>
      <c r="E1951">
        <v>109</v>
      </c>
      <c r="F1951">
        <v>1</v>
      </c>
      <c r="G1951">
        <v>1</v>
      </c>
      <c r="H1951">
        <v>3</v>
      </c>
      <c r="I1951" t="s">
        <v>1390</v>
      </c>
      <c r="J1951" t="s">
        <v>3</v>
      </c>
      <c r="K1951" t="s">
        <v>1391</v>
      </c>
      <c r="L1951">
        <v>3277935</v>
      </c>
      <c r="N1951">
        <v>1013</v>
      </c>
      <c r="O1951" t="s">
        <v>1392</v>
      </c>
      <c r="P1951" t="s">
        <v>1392</v>
      </c>
      <c r="Q1951">
        <v>1</v>
      </c>
      <c r="X1951">
        <v>2</v>
      </c>
      <c r="Y1951">
        <v>0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 t="s">
        <v>23</v>
      </c>
      <c r="AG1951">
        <v>0</v>
      </c>
      <c r="AH1951">
        <v>3</v>
      </c>
      <c r="AI1951">
        <v>-1</v>
      </c>
      <c r="AJ1951" t="s">
        <v>3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  <c r="AR1951">
        <v>0</v>
      </c>
    </row>
    <row r="1952" spans="1:44" x14ac:dyDescent="0.2">
      <c r="A1952">
        <f>ROW(Source!A674)</f>
        <v>674</v>
      </c>
      <c r="B1952">
        <v>292119574</v>
      </c>
      <c r="C1952">
        <v>292119565</v>
      </c>
      <c r="D1952">
        <v>277560299</v>
      </c>
      <c r="E1952">
        <v>109</v>
      </c>
      <c r="F1952">
        <v>1</v>
      </c>
      <c r="G1952">
        <v>1</v>
      </c>
      <c r="H1952">
        <v>1</v>
      </c>
      <c r="I1952" t="s">
        <v>1258</v>
      </c>
      <c r="J1952" t="s">
        <v>3</v>
      </c>
      <c r="K1952" t="s">
        <v>1259</v>
      </c>
      <c r="L1952">
        <v>1191</v>
      </c>
      <c r="N1952">
        <v>1013</v>
      </c>
      <c r="O1952" t="s">
        <v>1220</v>
      </c>
      <c r="P1952" t="s">
        <v>1220</v>
      </c>
      <c r="Q1952">
        <v>1</v>
      </c>
      <c r="X1952">
        <v>54</v>
      </c>
      <c r="Y1952">
        <v>0</v>
      </c>
      <c r="Z1952">
        <v>0</v>
      </c>
      <c r="AA1952">
        <v>0</v>
      </c>
      <c r="AB1952">
        <v>467.28</v>
      </c>
      <c r="AC1952">
        <v>0</v>
      </c>
      <c r="AD1952">
        <v>1</v>
      </c>
      <c r="AE1952">
        <v>1</v>
      </c>
      <c r="AF1952" t="s">
        <v>749</v>
      </c>
      <c r="AG1952">
        <v>32.4</v>
      </c>
      <c r="AH1952">
        <v>2</v>
      </c>
      <c r="AI1952">
        <v>292119566</v>
      </c>
      <c r="AJ1952">
        <v>1264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  <c r="AR1952">
        <v>0</v>
      </c>
    </row>
    <row r="1953" spans="1:44" x14ac:dyDescent="0.2">
      <c r="A1953">
        <f>ROW(Source!A674)</f>
        <v>674</v>
      </c>
      <c r="B1953">
        <v>292119575</v>
      </c>
      <c r="C1953">
        <v>292119565</v>
      </c>
      <c r="D1953">
        <v>277560491</v>
      </c>
      <c r="E1953">
        <v>109</v>
      </c>
      <c r="F1953">
        <v>1</v>
      </c>
      <c r="G1953">
        <v>1</v>
      </c>
      <c r="H1953">
        <v>1</v>
      </c>
      <c r="I1953" t="s">
        <v>1221</v>
      </c>
      <c r="J1953" t="s">
        <v>3</v>
      </c>
      <c r="K1953" t="s">
        <v>1222</v>
      </c>
      <c r="L1953">
        <v>1191</v>
      </c>
      <c r="N1953">
        <v>1013</v>
      </c>
      <c r="O1953" t="s">
        <v>1220</v>
      </c>
      <c r="P1953" t="s">
        <v>1220</v>
      </c>
      <c r="Q1953">
        <v>1</v>
      </c>
      <c r="X1953">
        <v>0.4</v>
      </c>
      <c r="Y1953">
        <v>0</v>
      </c>
      <c r="Z1953">
        <v>0</v>
      </c>
      <c r="AA1953">
        <v>0</v>
      </c>
      <c r="AB1953">
        <v>0</v>
      </c>
      <c r="AC1953">
        <v>0</v>
      </c>
      <c r="AD1953">
        <v>1</v>
      </c>
      <c r="AE1953">
        <v>2</v>
      </c>
      <c r="AF1953" t="s">
        <v>749</v>
      </c>
      <c r="AG1953">
        <v>0.24</v>
      </c>
      <c r="AH1953">
        <v>2</v>
      </c>
      <c r="AI1953">
        <v>292119567</v>
      </c>
      <c r="AJ1953">
        <v>1265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0</v>
      </c>
      <c r="AQ1953">
        <v>0</v>
      </c>
      <c r="AR1953">
        <v>0</v>
      </c>
    </row>
    <row r="1954" spans="1:44" x14ac:dyDescent="0.2">
      <c r="A1954">
        <f>ROW(Source!A674)</f>
        <v>674</v>
      </c>
      <c r="B1954">
        <v>292119576</v>
      </c>
      <c r="C1954">
        <v>292119565</v>
      </c>
      <c r="D1954">
        <v>277944622</v>
      </c>
      <c r="E1954">
        <v>1</v>
      </c>
      <c r="F1954">
        <v>1</v>
      </c>
      <c r="G1954">
        <v>1</v>
      </c>
      <c r="H1954">
        <v>2</v>
      </c>
      <c r="I1954" t="s">
        <v>1284</v>
      </c>
      <c r="J1954" t="s">
        <v>1285</v>
      </c>
      <c r="K1954" t="s">
        <v>1286</v>
      </c>
      <c r="L1954">
        <v>1368</v>
      </c>
      <c r="N1954">
        <v>1011</v>
      </c>
      <c r="O1954" t="s">
        <v>1090</v>
      </c>
      <c r="P1954" t="s">
        <v>1090</v>
      </c>
      <c r="Q1954">
        <v>1</v>
      </c>
      <c r="X1954">
        <v>0.2</v>
      </c>
      <c r="Y1954">
        <v>0</v>
      </c>
      <c r="Z1954">
        <v>1472.33</v>
      </c>
      <c r="AA1954">
        <v>642.05999999999995</v>
      </c>
      <c r="AB1954">
        <v>0</v>
      </c>
      <c r="AC1954">
        <v>0</v>
      </c>
      <c r="AD1954">
        <v>1</v>
      </c>
      <c r="AE1954">
        <v>0</v>
      </c>
      <c r="AF1954" t="s">
        <v>749</v>
      </c>
      <c r="AG1954">
        <v>0.12</v>
      </c>
      <c r="AH1954">
        <v>2</v>
      </c>
      <c r="AI1954">
        <v>292119568</v>
      </c>
      <c r="AJ1954">
        <v>1266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</row>
    <row r="1955" spans="1:44" x14ac:dyDescent="0.2">
      <c r="A1955">
        <f>ROW(Source!A674)</f>
        <v>674</v>
      </c>
      <c r="B1955">
        <v>292119577</v>
      </c>
      <c r="C1955">
        <v>292119565</v>
      </c>
      <c r="D1955">
        <v>277945805</v>
      </c>
      <c r="E1955">
        <v>1</v>
      </c>
      <c r="F1955">
        <v>1</v>
      </c>
      <c r="G1955">
        <v>1</v>
      </c>
      <c r="H1955">
        <v>2</v>
      </c>
      <c r="I1955" t="s">
        <v>1227</v>
      </c>
      <c r="J1955" t="s">
        <v>1228</v>
      </c>
      <c r="K1955" t="s">
        <v>1229</v>
      </c>
      <c r="L1955">
        <v>1368</v>
      </c>
      <c r="N1955">
        <v>1011</v>
      </c>
      <c r="O1955" t="s">
        <v>1090</v>
      </c>
      <c r="P1955" t="s">
        <v>1090</v>
      </c>
      <c r="Q1955">
        <v>1</v>
      </c>
      <c r="X1955">
        <v>0.2</v>
      </c>
      <c r="Y1955">
        <v>0</v>
      </c>
      <c r="Z1955">
        <v>544.70000000000005</v>
      </c>
      <c r="AA1955">
        <v>477.98</v>
      </c>
      <c r="AB1955">
        <v>0</v>
      </c>
      <c r="AC1955">
        <v>0</v>
      </c>
      <c r="AD1955">
        <v>1</v>
      </c>
      <c r="AE1955">
        <v>0</v>
      </c>
      <c r="AF1955" t="s">
        <v>749</v>
      </c>
      <c r="AG1955">
        <v>0.12</v>
      </c>
      <c r="AH1955">
        <v>2</v>
      </c>
      <c r="AI1955">
        <v>292119569</v>
      </c>
      <c r="AJ1955">
        <v>1267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</row>
    <row r="1956" spans="1:44" x14ac:dyDescent="0.2">
      <c r="A1956">
        <f>ROW(Source!A674)</f>
        <v>674</v>
      </c>
      <c r="B1956">
        <v>292119578</v>
      </c>
      <c r="C1956">
        <v>292119565</v>
      </c>
      <c r="D1956">
        <v>277946072</v>
      </c>
      <c r="E1956">
        <v>1</v>
      </c>
      <c r="F1956">
        <v>1</v>
      </c>
      <c r="G1956">
        <v>1</v>
      </c>
      <c r="H1956">
        <v>2</v>
      </c>
      <c r="I1956" t="s">
        <v>1393</v>
      </c>
      <c r="J1956" t="s">
        <v>1394</v>
      </c>
      <c r="K1956" t="s">
        <v>1395</v>
      </c>
      <c r="L1956">
        <v>1368</v>
      </c>
      <c r="N1956">
        <v>1011</v>
      </c>
      <c r="O1956" t="s">
        <v>1090</v>
      </c>
      <c r="P1956" t="s">
        <v>1090</v>
      </c>
      <c r="Q1956">
        <v>1</v>
      </c>
      <c r="X1956">
        <v>14.88</v>
      </c>
      <c r="Y1956">
        <v>0</v>
      </c>
      <c r="Z1956">
        <v>26.66</v>
      </c>
      <c r="AA1956">
        <v>0</v>
      </c>
      <c r="AB1956">
        <v>0</v>
      </c>
      <c r="AC1956">
        <v>0</v>
      </c>
      <c r="AD1956">
        <v>1</v>
      </c>
      <c r="AE1956">
        <v>0</v>
      </c>
      <c r="AF1956" t="s">
        <v>749</v>
      </c>
      <c r="AG1956">
        <v>8.9280000000000008</v>
      </c>
      <c r="AH1956">
        <v>2</v>
      </c>
      <c r="AI1956">
        <v>292119570</v>
      </c>
      <c r="AJ1956">
        <v>1268</v>
      </c>
      <c r="AK1956">
        <v>0</v>
      </c>
      <c r="AL1956">
        <v>0</v>
      </c>
      <c r="AM1956">
        <v>0</v>
      </c>
      <c r="AN1956">
        <v>0</v>
      </c>
      <c r="AO1956">
        <v>0</v>
      </c>
      <c r="AP1956">
        <v>0</v>
      </c>
      <c r="AQ1956">
        <v>0</v>
      </c>
      <c r="AR1956">
        <v>0</v>
      </c>
    </row>
    <row r="1957" spans="1:44" x14ac:dyDescent="0.2">
      <c r="A1957">
        <f>ROW(Source!A674)</f>
        <v>674</v>
      </c>
      <c r="B1957">
        <v>292119579</v>
      </c>
      <c r="C1957">
        <v>292119565</v>
      </c>
      <c r="D1957">
        <v>277866682</v>
      </c>
      <c r="E1957">
        <v>1</v>
      </c>
      <c r="F1957">
        <v>1</v>
      </c>
      <c r="G1957">
        <v>1</v>
      </c>
      <c r="H1957">
        <v>3</v>
      </c>
      <c r="I1957" t="s">
        <v>1396</v>
      </c>
      <c r="J1957" t="s">
        <v>1397</v>
      </c>
      <c r="K1957" t="s">
        <v>1398</v>
      </c>
      <c r="L1957">
        <v>1346</v>
      </c>
      <c r="N1957">
        <v>1009</v>
      </c>
      <c r="O1957" t="s">
        <v>1242</v>
      </c>
      <c r="P1957" t="s">
        <v>1242</v>
      </c>
      <c r="Q1957">
        <v>1</v>
      </c>
      <c r="X1957">
        <v>1.49</v>
      </c>
      <c r="Y1957">
        <v>155.63</v>
      </c>
      <c r="Z1957">
        <v>0</v>
      </c>
      <c r="AA1957">
        <v>0</v>
      </c>
      <c r="AB1957">
        <v>0</v>
      </c>
      <c r="AC1957">
        <v>0</v>
      </c>
      <c r="AD1957">
        <v>1</v>
      </c>
      <c r="AE1957">
        <v>0</v>
      </c>
      <c r="AF1957" t="s">
        <v>23</v>
      </c>
      <c r="AG1957">
        <v>0</v>
      </c>
      <c r="AH1957">
        <v>2</v>
      </c>
      <c r="AI1957">
        <v>292119571</v>
      </c>
      <c r="AJ1957">
        <v>1269</v>
      </c>
      <c r="AK1957">
        <v>0</v>
      </c>
      <c r="AL1957">
        <v>0</v>
      </c>
      <c r="AM1957">
        <v>0</v>
      </c>
      <c r="AN1957">
        <v>0</v>
      </c>
      <c r="AO1957">
        <v>0</v>
      </c>
      <c r="AP1957">
        <v>0</v>
      </c>
      <c r="AQ1957">
        <v>0</v>
      </c>
      <c r="AR1957">
        <v>0</v>
      </c>
    </row>
    <row r="1958" spans="1:44" x14ac:dyDescent="0.2">
      <c r="A1958">
        <f>ROW(Source!A674)</f>
        <v>674</v>
      </c>
      <c r="B1958">
        <v>292119580</v>
      </c>
      <c r="C1958">
        <v>292119565</v>
      </c>
      <c r="D1958">
        <v>277870646</v>
      </c>
      <c r="E1958">
        <v>1</v>
      </c>
      <c r="F1958">
        <v>1</v>
      </c>
      <c r="G1958">
        <v>1</v>
      </c>
      <c r="H1958">
        <v>3</v>
      </c>
      <c r="I1958" t="s">
        <v>1399</v>
      </c>
      <c r="J1958" t="s">
        <v>1400</v>
      </c>
      <c r="K1958" t="s">
        <v>1401</v>
      </c>
      <c r="L1958">
        <v>1348</v>
      </c>
      <c r="N1958">
        <v>1009</v>
      </c>
      <c r="O1958" t="s">
        <v>806</v>
      </c>
      <c r="P1958" t="s">
        <v>806</v>
      </c>
      <c r="Q1958">
        <v>1000</v>
      </c>
      <c r="X1958">
        <v>3.7399999999999998E-3</v>
      </c>
      <c r="Y1958">
        <v>4800.8500000000004</v>
      </c>
      <c r="Z1958">
        <v>0</v>
      </c>
      <c r="AA1958">
        <v>0</v>
      </c>
      <c r="AB1958">
        <v>0</v>
      </c>
      <c r="AC1958">
        <v>0</v>
      </c>
      <c r="AD1958">
        <v>1</v>
      </c>
      <c r="AE1958">
        <v>0</v>
      </c>
      <c r="AF1958" t="s">
        <v>23</v>
      </c>
      <c r="AG1958">
        <v>0</v>
      </c>
      <c r="AH1958">
        <v>2</v>
      </c>
      <c r="AI1958">
        <v>292119572</v>
      </c>
      <c r="AJ1958">
        <v>1270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>
        <v>0</v>
      </c>
    </row>
    <row r="1959" spans="1:44" x14ac:dyDescent="0.2">
      <c r="A1959">
        <f>ROW(Source!A674)</f>
        <v>674</v>
      </c>
      <c r="B1959">
        <v>292119581</v>
      </c>
      <c r="C1959">
        <v>292119565</v>
      </c>
      <c r="D1959">
        <v>277896313</v>
      </c>
      <c r="E1959">
        <v>1</v>
      </c>
      <c r="F1959">
        <v>1</v>
      </c>
      <c r="G1959">
        <v>1</v>
      </c>
      <c r="H1959">
        <v>3</v>
      </c>
      <c r="I1959" t="s">
        <v>1384</v>
      </c>
      <c r="J1959" t="s">
        <v>1385</v>
      </c>
      <c r="K1959" t="s">
        <v>1386</v>
      </c>
      <c r="L1959">
        <v>1348</v>
      </c>
      <c r="N1959">
        <v>1009</v>
      </c>
      <c r="O1959" t="s">
        <v>806</v>
      </c>
      <c r="P1959" t="s">
        <v>806</v>
      </c>
      <c r="Q1959">
        <v>1000</v>
      </c>
      <c r="X1959">
        <v>7.7999999999999996E-3</v>
      </c>
      <c r="Y1959">
        <v>82698.14</v>
      </c>
      <c r="Z1959">
        <v>0</v>
      </c>
      <c r="AA1959">
        <v>0</v>
      </c>
      <c r="AB1959">
        <v>0</v>
      </c>
      <c r="AC1959">
        <v>0</v>
      </c>
      <c r="AD1959">
        <v>1</v>
      </c>
      <c r="AE1959">
        <v>0</v>
      </c>
      <c r="AF1959" t="s">
        <v>23</v>
      </c>
      <c r="AG1959">
        <v>0</v>
      </c>
      <c r="AH1959">
        <v>2</v>
      </c>
      <c r="AI1959">
        <v>292119573</v>
      </c>
      <c r="AJ1959">
        <v>1271</v>
      </c>
      <c r="AK1959">
        <v>0</v>
      </c>
      <c r="AL1959">
        <v>0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</row>
    <row r="1960" spans="1:44" x14ac:dyDescent="0.2">
      <c r="A1960">
        <f>ROW(Source!A674)</f>
        <v>674</v>
      </c>
      <c r="B1960">
        <v>292119582</v>
      </c>
      <c r="C1960">
        <v>292119565</v>
      </c>
      <c r="D1960">
        <v>277566433</v>
      </c>
      <c r="E1960">
        <v>109</v>
      </c>
      <c r="F1960">
        <v>1</v>
      </c>
      <c r="G1960">
        <v>1</v>
      </c>
      <c r="H1960">
        <v>3</v>
      </c>
      <c r="I1960" t="s">
        <v>1390</v>
      </c>
      <c r="J1960" t="s">
        <v>3</v>
      </c>
      <c r="K1960" t="s">
        <v>1391</v>
      </c>
      <c r="L1960">
        <v>3277935</v>
      </c>
      <c r="N1960">
        <v>1013</v>
      </c>
      <c r="O1960" t="s">
        <v>1392</v>
      </c>
      <c r="P1960" t="s">
        <v>1392</v>
      </c>
      <c r="Q1960">
        <v>1</v>
      </c>
      <c r="X1960">
        <v>2</v>
      </c>
      <c r="Y1960">
        <v>0</v>
      </c>
      <c r="Z1960">
        <v>0</v>
      </c>
      <c r="AA1960">
        <v>0</v>
      </c>
      <c r="AB1960">
        <v>0</v>
      </c>
      <c r="AC1960">
        <v>0</v>
      </c>
      <c r="AD1960">
        <v>0</v>
      </c>
      <c r="AE1960">
        <v>0</v>
      </c>
      <c r="AF1960" t="s">
        <v>23</v>
      </c>
      <c r="AG1960">
        <v>0</v>
      </c>
      <c r="AH1960">
        <v>3</v>
      </c>
      <c r="AI1960">
        <v>-1</v>
      </c>
      <c r="AJ1960" t="s">
        <v>3</v>
      </c>
      <c r="AK1960">
        <v>0</v>
      </c>
      <c r="AL1960">
        <v>0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</row>
    <row r="1961" spans="1:44" x14ac:dyDescent="0.2">
      <c r="A1961">
        <f>ROW(Source!A675)</f>
        <v>675</v>
      </c>
      <c r="B1961">
        <v>292119592</v>
      </c>
      <c r="C1961">
        <v>292119583</v>
      </c>
      <c r="D1961">
        <v>277560299</v>
      </c>
      <c r="E1961">
        <v>109</v>
      </c>
      <c r="F1961">
        <v>1</v>
      </c>
      <c r="G1961">
        <v>1</v>
      </c>
      <c r="H1961">
        <v>1</v>
      </c>
      <c r="I1961" t="s">
        <v>1258</v>
      </c>
      <c r="J1961" t="s">
        <v>3</v>
      </c>
      <c r="K1961" t="s">
        <v>1259</v>
      </c>
      <c r="L1961">
        <v>1191</v>
      </c>
      <c r="N1961">
        <v>1013</v>
      </c>
      <c r="O1961" t="s">
        <v>1220</v>
      </c>
      <c r="P1961" t="s">
        <v>1220</v>
      </c>
      <c r="Q1961">
        <v>1</v>
      </c>
      <c r="X1961">
        <v>54</v>
      </c>
      <c r="Y1961">
        <v>0</v>
      </c>
      <c r="Z1961">
        <v>0</v>
      </c>
      <c r="AA1961">
        <v>0</v>
      </c>
      <c r="AB1961">
        <v>467.28</v>
      </c>
      <c r="AC1961">
        <v>0</v>
      </c>
      <c r="AD1961">
        <v>1</v>
      </c>
      <c r="AE1961">
        <v>1</v>
      </c>
      <c r="AF1961" t="s">
        <v>3</v>
      </c>
      <c r="AG1961">
        <v>54</v>
      </c>
      <c r="AH1961">
        <v>2</v>
      </c>
      <c r="AI1961">
        <v>292119584</v>
      </c>
      <c r="AJ1961">
        <v>1272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</row>
    <row r="1962" spans="1:44" x14ac:dyDescent="0.2">
      <c r="A1962">
        <f>ROW(Source!A675)</f>
        <v>675</v>
      </c>
      <c r="B1962">
        <v>292119593</v>
      </c>
      <c r="C1962">
        <v>292119583</v>
      </c>
      <c r="D1962">
        <v>277560491</v>
      </c>
      <c r="E1962">
        <v>109</v>
      </c>
      <c r="F1962">
        <v>1</v>
      </c>
      <c r="G1962">
        <v>1</v>
      </c>
      <c r="H1962">
        <v>1</v>
      </c>
      <c r="I1962" t="s">
        <v>1221</v>
      </c>
      <c r="J1962" t="s">
        <v>3</v>
      </c>
      <c r="K1962" t="s">
        <v>1222</v>
      </c>
      <c r="L1962">
        <v>1191</v>
      </c>
      <c r="N1962">
        <v>1013</v>
      </c>
      <c r="O1962" t="s">
        <v>1220</v>
      </c>
      <c r="P1962" t="s">
        <v>1220</v>
      </c>
      <c r="Q1962">
        <v>1</v>
      </c>
      <c r="X1962">
        <v>0.4</v>
      </c>
      <c r="Y1962">
        <v>0</v>
      </c>
      <c r="Z1962">
        <v>0</v>
      </c>
      <c r="AA1962">
        <v>0</v>
      </c>
      <c r="AB1962">
        <v>0</v>
      </c>
      <c r="AC1962">
        <v>0</v>
      </c>
      <c r="AD1962">
        <v>1</v>
      </c>
      <c r="AE1962">
        <v>2</v>
      </c>
      <c r="AF1962" t="s">
        <v>3</v>
      </c>
      <c r="AG1962">
        <v>0.4</v>
      </c>
      <c r="AH1962">
        <v>2</v>
      </c>
      <c r="AI1962">
        <v>292119585</v>
      </c>
      <c r="AJ1962">
        <v>1273</v>
      </c>
      <c r="AK1962">
        <v>0</v>
      </c>
      <c r="AL1962">
        <v>0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</row>
    <row r="1963" spans="1:44" x14ac:dyDescent="0.2">
      <c r="A1963">
        <f>ROW(Source!A675)</f>
        <v>675</v>
      </c>
      <c r="B1963">
        <v>292119594</v>
      </c>
      <c r="C1963">
        <v>292119583</v>
      </c>
      <c r="D1963">
        <v>277944622</v>
      </c>
      <c r="E1963">
        <v>1</v>
      </c>
      <c r="F1963">
        <v>1</v>
      </c>
      <c r="G1963">
        <v>1</v>
      </c>
      <c r="H1963">
        <v>2</v>
      </c>
      <c r="I1963" t="s">
        <v>1284</v>
      </c>
      <c r="J1963" t="s">
        <v>1285</v>
      </c>
      <c r="K1963" t="s">
        <v>1286</v>
      </c>
      <c r="L1963">
        <v>1368</v>
      </c>
      <c r="N1963">
        <v>1011</v>
      </c>
      <c r="O1963" t="s">
        <v>1090</v>
      </c>
      <c r="P1963" t="s">
        <v>1090</v>
      </c>
      <c r="Q1963">
        <v>1</v>
      </c>
      <c r="X1963">
        <v>0.2</v>
      </c>
      <c r="Y1963">
        <v>0</v>
      </c>
      <c r="Z1963">
        <v>1472.33</v>
      </c>
      <c r="AA1963">
        <v>642.05999999999995</v>
      </c>
      <c r="AB1963">
        <v>0</v>
      </c>
      <c r="AC1963">
        <v>0</v>
      </c>
      <c r="AD1963">
        <v>1</v>
      </c>
      <c r="AE1963">
        <v>0</v>
      </c>
      <c r="AF1963" t="s">
        <v>3</v>
      </c>
      <c r="AG1963">
        <v>0.2</v>
      </c>
      <c r="AH1963">
        <v>2</v>
      </c>
      <c r="AI1963">
        <v>292119586</v>
      </c>
      <c r="AJ1963">
        <v>1274</v>
      </c>
      <c r="AK1963">
        <v>0</v>
      </c>
      <c r="AL1963">
        <v>0</v>
      </c>
      <c r="AM1963">
        <v>0</v>
      </c>
      <c r="AN1963">
        <v>0</v>
      </c>
      <c r="AO1963">
        <v>0</v>
      </c>
      <c r="AP1963">
        <v>0</v>
      </c>
      <c r="AQ1963">
        <v>0</v>
      </c>
      <c r="AR1963">
        <v>0</v>
      </c>
    </row>
    <row r="1964" spans="1:44" x14ac:dyDescent="0.2">
      <c r="A1964">
        <f>ROW(Source!A675)</f>
        <v>675</v>
      </c>
      <c r="B1964">
        <v>292119595</v>
      </c>
      <c r="C1964">
        <v>292119583</v>
      </c>
      <c r="D1964">
        <v>277945805</v>
      </c>
      <c r="E1964">
        <v>1</v>
      </c>
      <c r="F1964">
        <v>1</v>
      </c>
      <c r="G1964">
        <v>1</v>
      </c>
      <c r="H1964">
        <v>2</v>
      </c>
      <c r="I1964" t="s">
        <v>1227</v>
      </c>
      <c r="J1964" t="s">
        <v>1228</v>
      </c>
      <c r="K1964" t="s">
        <v>1229</v>
      </c>
      <c r="L1964">
        <v>1368</v>
      </c>
      <c r="N1964">
        <v>1011</v>
      </c>
      <c r="O1964" t="s">
        <v>1090</v>
      </c>
      <c r="P1964" t="s">
        <v>1090</v>
      </c>
      <c r="Q1964">
        <v>1</v>
      </c>
      <c r="X1964">
        <v>0.2</v>
      </c>
      <c r="Y1964">
        <v>0</v>
      </c>
      <c r="Z1964">
        <v>544.70000000000005</v>
      </c>
      <c r="AA1964">
        <v>477.98</v>
      </c>
      <c r="AB1964">
        <v>0</v>
      </c>
      <c r="AC1964">
        <v>0</v>
      </c>
      <c r="AD1964">
        <v>1</v>
      </c>
      <c r="AE1964">
        <v>0</v>
      </c>
      <c r="AF1964" t="s">
        <v>3</v>
      </c>
      <c r="AG1964">
        <v>0.2</v>
      </c>
      <c r="AH1964">
        <v>2</v>
      </c>
      <c r="AI1964">
        <v>292119587</v>
      </c>
      <c r="AJ1964">
        <v>1275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</row>
    <row r="1965" spans="1:44" x14ac:dyDescent="0.2">
      <c r="A1965">
        <f>ROW(Source!A675)</f>
        <v>675</v>
      </c>
      <c r="B1965">
        <v>292119596</v>
      </c>
      <c r="C1965">
        <v>292119583</v>
      </c>
      <c r="D1965">
        <v>277946072</v>
      </c>
      <c r="E1965">
        <v>1</v>
      </c>
      <c r="F1965">
        <v>1</v>
      </c>
      <c r="G1965">
        <v>1</v>
      </c>
      <c r="H1965">
        <v>2</v>
      </c>
      <c r="I1965" t="s">
        <v>1393</v>
      </c>
      <c r="J1965" t="s">
        <v>1394</v>
      </c>
      <c r="K1965" t="s">
        <v>1395</v>
      </c>
      <c r="L1965">
        <v>1368</v>
      </c>
      <c r="N1965">
        <v>1011</v>
      </c>
      <c r="O1965" t="s">
        <v>1090</v>
      </c>
      <c r="P1965" t="s">
        <v>1090</v>
      </c>
      <c r="Q1965">
        <v>1</v>
      </c>
      <c r="X1965">
        <v>14.88</v>
      </c>
      <c r="Y1965">
        <v>0</v>
      </c>
      <c r="Z1965">
        <v>26.66</v>
      </c>
      <c r="AA1965">
        <v>0</v>
      </c>
      <c r="AB1965">
        <v>0</v>
      </c>
      <c r="AC1965">
        <v>0</v>
      </c>
      <c r="AD1965">
        <v>1</v>
      </c>
      <c r="AE1965">
        <v>0</v>
      </c>
      <c r="AF1965" t="s">
        <v>3</v>
      </c>
      <c r="AG1965">
        <v>14.88</v>
      </c>
      <c r="AH1965">
        <v>2</v>
      </c>
      <c r="AI1965">
        <v>292119588</v>
      </c>
      <c r="AJ1965">
        <v>1276</v>
      </c>
      <c r="AK1965">
        <v>0</v>
      </c>
      <c r="AL1965">
        <v>0</v>
      </c>
      <c r="AM1965">
        <v>0</v>
      </c>
      <c r="AN1965">
        <v>0</v>
      </c>
      <c r="AO1965">
        <v>0</v>
      </c>
      <c r="AP1965">
        <v>0</v>
      </c>
      <c r="AQ1965">
        <v>0</v>
      </c>
      <c r="AR1965">
        <v>0</v>
      </c>
    </row>
    <row r="1966" spans="1:44" x14ac:dyDescent="0.2">
      <c r="A1966">
        <f>ROW(Source!A675)</f>
        <v>675</v>
      </c>
      <c r="B1966">
        <v>292119597</v>
      </c>
      <c r="C1966">
        <v>292119583</v>
      </c>
      <c r="D1966">
        <v>277866682</v>
      </c>
      <c r="E1966">
        <v>1</v>
      </c>
      <c r="F1966">
        <v>1</v>
      </c>
      <c r="G1966">
        <v>1</v>
      </c>
      <c r="H1966">
        <v>3</v>
      </c>
      <c r="I1966" t="s">
        <v>1396</v>
      </c>
      <c r="J1966" t="s">
        <v>1397</v>
      </c>
      <c r="K1966" t="s">
        <v>1398</v>
      </c>
      <c r="L1966">
        <v>1346</v>
      </c>
      <c r="N1966">
        <v>1009</v>
      </c>
      <c r="O1966" t="s">
        <v>1242</v>
      </c>
      <c r="P1966" t="s">
        <v>1242</v>
      </c>
      <c r="Q1966">
        <v>1</v>
      </c>
      <c r="X1966">
        <v>1.49</v>
      </c>
      <c r="Y1966">
        <v>155.63</v>
      </c>
      <c r="Z1966">
        <v>0</v>
      </c>
      <c r="AA1966">
        <v>0</v>
      </c>
      <c r="AB1966">
        <v>0</v>
      </c>
      <c r="AC1966">
        <v>0</v>
      </c>
      <c r="AD1966">
        <v>1</v>
      </c>
      <c r="AE1966">
        <v>0</v>
      </c>
      <c r="AF1966" t="s">
        <v>23</v>
      </c>
      <c r="AG1966">
        <v>0</v>
      </c>
      <c r="AH1966">
        <v>2</v>
      </c>
      <c r="AI1966">
        <v>292119589</v>
      </c>
      <c r="AJ1966">
        <v>1277</v>
      </c>
      <c r="AK1966">
        <v>0</v>
      </c>
      <c r="AL1966">
        <v>0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0</v>
      </c>
    </row>
    <row r="1967" spans="1:44" x14ac:dyDescent="0.2">
      <c r="A1967">
        <f>ROW(Source!A675)</f>
        <v>675</v>
      </c>
      <c r="B1967">
        <v>292119598</v>
      </c>
      <c r="C1967">
        <v>292119583</v>
      </c>
      <c r="D1967">
        <v>277870646</v>
      </c>
      <c r="E1967">
        <v>1</v>
      </c>
      <c r="F1967">
        <v>1</v>
      </c>
      <c r="G1967">
        <v>1</v>
      </c>
      <c r="H1967">
        <v>3</v>
      </c>
      <c r="I1967" t="s">
        <v>1399</v>
      </c>
      <c r="J1967" t="s">
        <v>1400</v>
      </c>
      <c r="K1967" t="s">
        <v>1401</v>
      </c>
      <c r="L1967">
        <v>1348</v>
      </c>
      <c r="N1967">
        <v>1009</v>
      </c>
      <c r="O1967" t="s">
        <v>806</v>
      </c>
      <c r="P1967" t="s">
        <v>806</v>
      </c>
      <c r="Q1967">
        <v>1000</v>
      </c>
      <c r="X1967">
        <v>3.7399999999999998E-3</v>
      </c>
      <c r="Y1967">
        <v>4800.8500000000004</v>
      </c>
      <c r="Z1967">
        <v>0</v>
      </c>
      <c r="AA1967">
        <v>0</v>
      </c>
      <c r="AB1967">
        <v>0</v>
      </c>
      <c r="AC1967">
        <v>0</v>
      </c>
      <c r="AD1967">
        <v>1</v>
      </c>
      <c r="AE1967">
        <v>0</v>
      </c>
      <c r="AF1967" t="s">
        <v>23</v>
      </c>
      <c r="AG1967">
        <v>0</v>
      </c>
      <c r="AH1967">
        <v>2</v>
      </c>
      <c r="AI1967">
        <v>292119590</v>
      </c>
      <c r="AJ1967">
        <v>1278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</row>
    <row r="1968" spans="1:44" x14ac:dyDescent="0.2">
      <c r="A1968">
        <f>ROW(Source!A675)</f>
        <v>675</v>
      </c>
      <c r="B1968">
        <v>292119599</v>
      </c>
      <c r="C1968">
        <v>292119583</v>
      </c>
      <c r="D1968">
        <v>277896313</v>
      </c>
      <c r="E1968">
        <v>1</v>
      </c>
      <c r="F1968">
        <v>1</v>
      </c>
      <c r="G1968">
        <v>1</v>
      </c>
      <c r="H1968">
        <v>3</v>
      </c>
      <c r="I1968" t="s">
        <v>1384</v>
      </c>
      <c r="J1968" t="s">
        <v>1385</v>
      </c>
      <c r="K1968" t="s">
        <v>1386</v>
      </c>
      <c r="L1968">
        <v>1348</v>
      </c>
      <c r="N1968">
        <v>1009</v>
      </c>
      <c r="O1968" t="s">
        <v>806</v>
      </c>
      <c r="P1968" t="s">
        <v>806</v>
      </c>
      <c r="Q1968">
        <v>1000</v>
      </c>
      <c r="X1968">
        <v>7.7999999999999996E-3</v>
      </c>
      <c r="Y1968">
        <v>82698.14</v>
      </c>
      <c r="Z1968">
        <v>0</v>
      </c>
      <c r="AA1968">
        <v>0</v>
      </c>
      <c r="AB1968">
        <v>0</v>
      </c>
      <c r="AC1968">
        <v>0</v>
      </c>
      <c r="AD1968">
        <v>1</v>
      </c>
      <c r="AE1968">
        <v>0</v>
      </c>
      <c r="AF1968" t="s">
        <v>23</v>
      </c>
      <c r="AG1968">
        <v>0</v>
      </c>
      <c r="AH1968">
        <v>2</v>
      </c>
      <c r="AI1968">
        <v>292119591</v>
      </c>
      <c r="AJ1968">
        <v>1279</v>
      </c>
      <c r="AK1968">
        <v>0</v>
      </c>
      <c r="AL1968">
        <v>0</v>
      </c>
      <c r="AM1968">
        <v>0</v>
      </c>
      <c r="AN1968">
        <v>0</v>
      </c>
      <c r="AO1968">
        <v>0</v>
      </c>
      <c r="AP1968">
        <v>0</v>
      </c>
      <c r="AQ1968">
        <v>0</v>
      </c>
      <c r="AR1968">
        <v>0</v>
      </c>
    </row>
    <row r="1969" spans="1:44" x14ac:dyDescent="0.2">
      <c r="A1969">
        <f>ROW(Source!A675)</f>
        <v>675</v>
      </c>
      <c r="B1969">
        <v>292119600</v>
      </c>
      <c r="C1969">
        <v>292119583</v>
      </c>
      <c r="D1969">
        <v>277566433</v>
      </c>
      <c r="E1969">
        <v>109</v>
      </c>
      <c r="F1969">
        <v>1</v>
      </c>
      <c r="G1969">
        <v>1</v>
      </c>
      <c r="H1969">
        <v>3</v>
      </c>
      <c r="I1969" t="s">
        <v>1390</v>
      </c>
      <c r="J1969" t="s">
        <v>3</v>
      </c>
      <c r="K1969" t="s">
        <v>1391</v>
      </c>
      <c r="L1969">
        <v>3277935</v>
      </c>
      <c r="N1969">
        <v>1013</v>
      </c>
      <c r="O1969" t="s">
        <v>1392</v>
      </c>
      <c r="P1969" t="s">
        <v>1392</v>
      </c>
      <c r="Q1969">
        <v>1</v>
      </c>
      <c r="X1969">
        <v>2</v>
      </c>
      <c r="Y1969">
        <v>0</v>
      </c>
      <c r="Z1969">
        <v>0</v>
      </c>
      <c r="AA1969">
        <v>0</v>
      </c>
      <c r="AB1969">
        <v>0</v>
      </c>
      <c r="AC1969">
        <v>0</v>
      </c>
      <c r="AD1969">
        <v>0</v>
      </c>
      <c r="AE1969">
        <v>0</v>
      </c>
      <c r="AF1969" t="s">
        <v>23</v>
      </c>
      <c r="AG1969">
        <v>0</v>
      </c>
      <c r="AH1969">
        <v>3</v>
      </c>
      <c r="AI1969">
        <v>-1</v>
      </c>
      <c r="AJ1969" t="s">
        <v>3</v>
      </c>
      <c r="AK1969">
        <v>0</v>
      </c>
      <c r="AL1969">
        <v>0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0</v>
      </c>
    </row>
    <row r="1970" spans="1:44" x14ac:dyDescent="0.2">
      <c r="A1970">
        <f>ROW(Source!A676)</f>
        <v>676</v>
      </c>
      <c r="B1970">
        <v>292119603</v>
      </c>
      <c r="C1970">
        <v>292119601</v>
      </c>
      <c r="D1970">
        <v>277560257</v>
      </c>
      <c r="E1970">
        <v>109</v>
      </c>
      <c r="F1970">
        <v>1</v>
      </c>
      <c r="G1970">
        <v>1</v>
      </c>
      <c r="H1970">
        <v>1</v>
      </c>
      <c r="I1970" t="s">
        <v>1306</v>
      </c>
      <c r="J1970" t="s">
        <v>3</v>
      </c>
      <c r="K1970" t="s">
        <v>1307</v>
      </c>
      <c r="L1970">
        <v>1191</v>
      </c>
      <c r="N1970">
        <v>1013</v>
      </c>
      <c r="O1970" t="s">
        <v>1220</v>
      </c>
      <c r="P1970" t="s">
        <v>1220</v>
      </c>
      <c r="Q1970">
        <v>1</v>
      </c>
      <c r="X1970">
        <v>3.98</v>
      </c>
      <c r="Y1970">
        <v>0</v>
      </c>
      <c r="Z1970">
        <v>0</v>
      </c>
      <c r="AA1970">
        <v>0</v>
      </c>
      <c r="AB1970">
        <v>406.64</v>
      </c>
      <c r="AC1970">
        <v>0</v>
      </c>
      <c r="AD1970">
        <v>1</v>
      </c>
      <c r="AE1970">
        <v>1</v>
      </c>
      <c r="AF1970" t="s">
        <v>3</v>
      </c>
      <c r="AG1970">
        <v>3.98</v>
      </c>
      <c r="AH1970">
        <v>2</v>
      </c>
      <c r="AI1970">
        <v>292119602</v>
      </c>
      <c r="AJ1970">
        <v>1280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</row>
    <row r="1971" spans="1:44" x14ac:dyDescent="0.2">
      <c r="A1971">
        <f>ROW(Source!A677)</f>
        <v>677</v>
      </c>
      <c r="B1971">
        <v>292119614</v>
      </c>
      <c r="C1971">
        <v>292119604</v>
      </c>
      <c r="D1971">
        <v>277560299</v>
      </c>
      <c r="E1971">
        <v>109</v>
      </c>
      <c r="F1971">
        <v>1</v>
      </c>
      <c r="G1971">
        <v>1</v>
      </c>
      <c r="H1971">
        <v>1</v>
      </c>
      <c r="I1971" t="s">
        <v>1258</v>
      </c>
      <c r="J1971" t="s">
        <v>3</v>
      </c>
      <c r="K1971" t="s">
        <v>1259</v>
      </c>
      <c r="L1971">
        <v>1191</v>
      </c>
      <c r="N1971">
        <v>1013</v>
      </c>
      <c r="O1971" t="s">
        <v>1220</v>
      </c>
      <c r="P1971" t="s">
        <v>1220</v>
      </c>
      <c r="Q1971">
        <v>1</v>
      </c>
      <c r="X1971">
        <v>6.29</v>
      </c>
      <c r="Y1971">
        <v>0</v>
      </c>
      <c r="Z1971">
        <v>0</v>
      </c>
      <c r="AA1971">
        <v>0</v>
      </c>
      <c r="AB1971">
        <v>467.28</v>
      </c>
      <c r="AC1971">
        <v>0</v>
      </c>
      <c r="AD1971">
        <v>1</v>
      </c>
      <c r="AE1971">
        <v>1</v>
      </c>
      <c r="AF1971" t="s">
        <v>759</v>
      </c>
      <c r="AG1971">
        <v>1.887</v>
      </c>
      <c r="AH1971">
        <v>2</v>
      </c>
      <c r="AI1971">
        <v>292119605</v>
      </c>
      <c r="AJ1971">
        <v>1281</v>
      </c>
      <c r="AK1971">
        <v>0</v>
      </c>
      <c r="AL1971">
        <v>0</v>
      </c>
      <c r="AM1971">
        <v>0</v>
      </c>
      <c r="AN1971">
        <v>0</v>
      </c>
      <c r="AO1971">
        <v>0</v>
      </c>
      <c r="AP1971">
        <v>0</v>
      </c>
      <c r="AQ1971">
        <v>0</v>
      </c>
      <c r="AR1971">
        <v>0</v>
      </c>
    </row>
    <row r="1972" spans="1:44" x14ac:dyDescent="0.2">
      <c r="A1972">
        <f>ROW(Source!A677)</f>
        <v>677</v>
      </c>
      <c r="B1972">
        <v>292119615</v>
      </c>
      <c r="C1972">
        <v>292119604</v>
      </c>
      <c r="D1972">
        <v>277560491</v>
      </c>
      <c r="E1972">
        <v>109</v>
      </c>
      <c r="F1972">
        <v>1</v>
      </c>
      <c r="G1972">
        <v>1</v>
      </c>
      <c r="H1972">
        <v>1</v>
      </c>
      <c r="I1972" t="s">
        <v>1221</v>
      </c>
      <c r="J1972" t="s">
        <v>3</v>
      </c>
      <c r="K1972" t="s">
        <v>1222</v>
      </c>
      <c r="L1972">
        <v>1191</v>
      </c>
      <c r="N1972">
        <v>1013</v>
      </c>
      <c r="O1972" t="s">
        <v>1220</v>
      </c>
      <c r="P1972" t="s">
        <v>1220</v>
      </c>
      <c r="Q1972">
        <v>1</v>
      </c>
      <c r="X1972">
        <v>0.06</v>
      </c>
      <c r="Y1972">
        <v>0</v>
      </c>
      <c r="Z1972">
        <v>0</v>
      </c>
      <c r="AA1972">
        <v>0</v>
      </c>
      <c r="AB1972">
        <v>0</v>
      </c>
      <c r="AC1972">
        <v>0</v>
      </c>
      <c r="AD1972">
        <v>1</v>
      </c>
      <c r="AE1972">
        <v>2</v>
      </c>
      <c r="AF1972" t="s">
        <v>759</v>
      </c>
      <c r="AG1972">
        <v>1.7999999999999999E-2</v>
      </c>
      <c r="AH1972">
        <v>2</v>
      </c>
      <c r="AI1972">
        <v>292119606</v>
      </c>
      <c r="AJ1972">
        <v>1282</v>
      </c>
      <c r="AK1972">
        <v>0</v>
      </c>
      <c r="AL1972">
        <v>0</v>
      </c>
      <c r="AM1972">
        <v>0</v>
      </c>
      <c r="AN1972">
        <v>0</v>
      </c>
      <c r="AO1972">
        <v>0</v>
      </c>
      <c r="AP1972">
        <v>0</v>
      </c>
      <c r="AQ1972">
        <v>0</v>
      </c>
      <c r="AR1972">
        <v>0</v>
      </c>
    </row>
    <row r="1973" spans="1:44" x14ac:dyDescent="0.2">
      <c r="A1973">
        <f>ROW(Source!A677)</f>
        <v>677</v>
      </c>
      <c r="B1973">
        <v>292119616</v>
      </c>
      <c r="C1973">
        <v>292119604</v>
      </c>
      <c r="D1973">
        <v>277944622</v>
      </c>
      <c r="E1973">
        <v>1</v>
      </c>
      <c r="F1973">
        <v>1</v>
      </c>
      <c r="G1973">
        <v>1</v>
      </c>
      <c r="H1973">
        <v>2</v>
      </c>
      <c r="I1973" t="s">
        <v>1284</v>
      </c>
      <c r="J1973" t="s">
        <v>1285</v>
      </c>
      <c r="K1973" t="s">
        <v>1286</v>
      </c>
      <c r="L1973">
        <v>1368</v>
      </c>
      <c r="N1973">
        <v>1011</v>
      </c>
      <c r="O1973" t="s">
        <v>1090</v>
      </c>
      <c r="P1973" t="s">
        <v>1090</v>
      </c>
      <c r="Q1973">
        <v>1</v>
      </c>
      <c r="X1973">
        <v>0.03</v>
      </c>
      <c r="Y1973">
        <v>0</v>
      </c>
      <c r="Z1973">
        <v>1472.33</v>
      </c>
      <c r="AA1973">
        <v>642.05999999999995</v>
      </c>
      <c r="AB1973">
        <v>0</v>
      </c>
      <c r="AC1973">
        <v>0</v>
      </c>
      <c r="AD1973">
        <v>1</v>
      </c>
      <c r="AE1973">
        <v>0</v>
      </c>
      <c r="AF1973" t="s">
        <v>759</v>
      </c>
      <c r="AG1973">
        <v>8.9999999999999993E-3</v>
      </c>
      <c r="AH1973">
        <v>2</v>
      </c>
      <c r="AI1973">
        <v>292119607</v>
      </c>
      <c r="AJ1973">
        <v>1283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</row>
    <row r="1974" spans="1:44" x14ac:dyDescent="0.2">
      <c r="A1974">
        <f>ROW(Source!A677)</f>
        <v>677</v>
      </c>
      <c r="B1974">
        <v>292119617</v>
      </c>
      <c r="C1974">
        <v>292119604</v>
      </c>
      <c r="D1974">
        <v>277945805</v>
      </c>
      <c r="E1974">
        <v>1</v>
      </c>
      <c r="F1974">
        <v>1</v>
      </c>
      <c r="G1974">
        <v>1</v>
      </c>
      <c r="H1974">
        <v>2</v>
      </c>
      <c r="I1974" t="s">
        <v>1227</v>
      </c>
      <c r="J1974" t="s">
        <v>1228</v>
      </c>
      <c r="K1974" t="s">
        <v>1229</v>
      </c>
      <c r="L1974">
        <v>1368</v>
      </c>
      <c r="N1974">
        <v>1011</v>
      </c>
      <c r="O1974" t="s">
        <v>1090</v>
      </c>
      <c r="P1974" t="s">
        <v>1090</v>
      </c>
      <c r="Q1974">
        <v>1</v>
      </c>
      <c r="X1974">
        <v>0.03</v>
      </c>
      <c r="Y1974">
        <v>0</v>
      </c>
      <c r="Z1974">
        <v>544.70000000000005</v>
      </c>
      <c r="AA1974">
        <v>477.98</v>
      </c>
      <c r="AB1974">
        <v>0</v>
      </c>
      <c r="AC1974">
        <v>0</v>
      </c>
      <c r="AD1974">
        <v>1</v>
      </c>
      <c r="AE1974">
        <v>0</v>
      </c>
      <c r="AF1974" t="s">
        <v>759</v>
      </c>
      <c r="AG1974">
        <v>8.9999999999999993E-3</v>
      </c>
      <c r="AH1974">
        <v>2</v>
      </c>
      <c r="AI1974">
        <v>292119608</v>
      </c>
      <c r="AJ1974">
        <v>1284</v>
      </c>
      <c r="AK1974">
        <v>0</v>
      </c>
      <c r="AL1974">
        <v>0</v>
      </c>
      <c r="AM1974">
        <v>0</v>
      </c>
      <c r="AN1974">
        <v>0</v>
      </c>
      <c r="AO1974">
        <v>0</v>
      </c>
      <c r="AP1974">
        <v>0</v>
      </c>
      <c r="AQ1974">
        <v>0</v>
      </c>
      <c r="AR1974">
        <v>0</v>
      </c>
    </row>
    <row r="1975" spans="1:44" x14ac:dyDescent="0.2">
      <c r="A1975">
        <f>ROW(Source!A677)</f>
        <v>677</v>
      </c>
      <c r="B1975">
        <v>292119618</v>
      </c>
      <c r="C1975">
        <v>292119604</v>
      </c>
      <c r="D1975">
        <v>277865757</v>
      </c>
      <c r="E1975">
        <v>1</v>
      </c>
      <c r="F1975">
        <v>1</v>
      </c>
      <c r="G1975">
        <v>1</v>
      </c>
      <c r="H1975">
        <v>3</v>
      </c>
      <c r="I1975" t="s">
        <v>1402</v>
      </c>
      <c r="J1975" t="s">
        <v>1403</v>
      </c>
      <c r="K1975" t="s">
        <v>1404</v>
      </c>
      <c r="L1975">
        <v>1301</v>
      </c>
      <c r="N1975">
        <v>1003</v>
      </c>
      <c r="O1975" t="s">
        <v>1405</v>
      </c>
      <c r="P1975" t="s">
        <v>1405</v>
      </c>
      <c r="Q1975">
        <v>1</v>
      </c>
      <c r="X1975">
        <v>26.67</v>
      </c>
      <c r="Y1975">
        <v>5.87</v>
      </c>
      <c r="Z1975">
        <v>0</v>
      </c>
      <c r="AA1975">
        <v>0</v>
      </c>
      <c r="AB1975">
        <v>0</v>
      </c>
      <c r="AC1975">
        <v>0</v>
      </c>
      <c r="AD1975">
        <v>1</v>
      </c>
      <c r="AE1975">
        <v>0</v>
      </c>
      <c r="AF1975" t="s">
        <v>23</v>
      </c>
      <c r="AG1975">
        <v>0</v>
      </c>
      <c r="AH1975">
        <v>2</v>
      </c>
      <c r="AI1975">
        <v>292119609</v>
      </c>
      <c r="AJ1975">
        <v>1285</v>
      </c>
      <c r="AK1975">
        <v>0</v>
      </c>
      <c r="AL1975">
        <v>0</v>
      </c>
      <c r="AM1975">
        <v>0</v>
      </c>
      <c r="AN1975">
        <v>0</v>
      </c>
      <c r="AO1975">
        <v>0</v>
      </c>
      <c r="AP1975">
        <v>0</v>
      </c>
      <c r="AQ1975">
        <v>0</v>
      </c>
      <c r="AR1975">
        <v>0</v>
      </c>
    </row>
    <row r="1976" spans="1:44" x14ac:dyDescent="0.2">
      <c r="A1976">
        <f>ROW(Source!A677)</f>
        <v>677</v>
      </c>
      <c r="B1976">
        <v>292119619</v>
      </c>
      <c r="C1976">
        <v>292119604</v>
      </c>
      <c r="D1976">
        <v>277866033</v>
      </c>
      <c r="E1976">
        <v>1</v>
      </c>
      <c r="F1976">
        <v>1</v>
      </c>
      <c r="G1976">
        <v>1</v>
      </c>
      <c r="H1976">
        <v>3</v>
      </c>
      <c r="I1976" t="s">
        <v>1406</v>
      </c>
      <c r="J1976" t="s">
        <v>1407</v>
      </c>
      <c r="K1976" t="s">
        <v>1408</v>
      </c>
      <c r="L1976">
        <v>1348</v>
      </c>
      <c r="N1976">
        <v>1009</v>
      </c>
      <c r="O1976" t="s">
        <v>806</v>
      </c>
      <c r="P1976" t="s">
        <v>806</v>
      </c>
      <c r="Q1976">
        <v>1000</v>
      </c>
      <c r="X1976">
        <v>1.0499999999999999E-3</v>
      </c>
      <c r="Y1976">
        <v>43821.53</v>
      </c>
      <c r="Z1976">
        <v>0</v>
      </c>
      <c r="AA1976">
        <v>0</v>
      </c>
      <c r="AB1976">
        <v>0</v>
      </c>
      <c r="AC1976">
        <v>0</v>
      </c>
      <c r="AD1976">
        <v>1</v>
      </c>
      <c r="AE1976">
        <v>0</v>
      </c>
      <c r="AF1976" t="s">
        <v>23</v>
      </c>
      <c r="AG1976">
        <v>0</v>
      </c>
      <c r="AH1976">
        <v>2</v>
      </c>
      <c r="AI1976">
        <v>292119610</v>
      </c>
      <c r="AJ1976">
        <v>1286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0</v>
      </c>
      <c r="AR1976">
        <v>0</v>
      </c>
    </row>
    <row r="1977" spans="1:44" x14ac:dyDescent="0.2">
      <c r="A1977">
        <f>ROW(Source!A677)</f>
        <v>677</v>
      </c>
      <c r="B1977">
        <v>292119620</v>
      </c>
      <c r="C1977">
        <v>292119604</v>
      </c>
      <c r="D1977">
        <v>277896271</v>
      </c>
      <c r="E1977">
        <v>1</v>
      </c>
      <c r="F1977">
        <v>1</v>
      </c>
      <c r="G1977">
        <v>1</v>
      </c>
      <c r="H1977">
        <v>3</v>
      </c>
      <c r="I1977" t="s">
        <v>1409</v>
      </c>
      <c r="J1977" t="s">
        <v>1410</v>
      </c>
      <c r="K1977" t="s">
        <v>1411</v>
      </c>
      <c r="L1977">
        <v>1346</v>
      </c>
      <c r="N1977">
        <v>1009</v>
      </c>
      <c r="O1977" t="s">
        <v>1242</v>
      </c>
      <c r="P1977" t="s">
        <v>1242</v>
      </c>
      <c r="Q1977">
        <v>1</v>
      </c>
      <c r="X1977">
        <v>0.02</v>
      </c>
      <c r="Y1977">
        <v>79.88</v>
      </c>
      <c r="Z1977">
        <v>0</v>
      </c>
      <c r="AA1977">
        <v>0</v>
      </c>
      <c r="AB1977">
        <v>0</v>
      </c>
      <c r="AC1977">
        <v>0</v>
      </c>
      <c r="AD1977">
        <v>1</v>
      </c>
      <c r="AE1977">
        <v>0</v>
      </c>
      <c r="AF1977" t="s">
        <v>23</v>
      </c>
      <c r="AG1977">
        <v>0</v>
      </c>
      <c r="AH1977">
        <v>2</v>
      </c>
      <c r="AI1977">
        <v>292119611</v>
      </c>
      <c r="AJ1977">
        <v>1287</v>
      </c>
      <c r="AK1977">
        <v>0</v>
      </c>
      <c r="AL1977">
        <v>0</v>
      </c>
      <c r="AM1977">
        <v>0</v>
      </c>
      <c r="AN1977">
        <v>0</v>
      </c>
      <c r="AO1977">
        <v>0</v>
      </c>
      <c r="AP1977">
        <v>0</v>
      </c>
      <c r="AQ1977">
        <v>0</v>
      </c>
      <c r="AR1977">
        <v>0</v>
      </c>
    </row>
    <row r="1978" spans="1:44" x14ac:dyDescent="0.2">
      <c r="A1978">
        <f>ROW(Source!A677)</f>
        <v>677</v>
      </c>
      <c r="B1978">
        <v>292119621</v>
      </c>
      <c r="C1978">
        <v>292119604</v>
      </c>
      <c r="D1978">
        <v>277908141</v>
      </c>
      <c r="E1978">
        <v>1</v>
      </c>
      <c r="F1978">
        <v>1</v>
      </c>
      <c r="G1978">
        <v>1</v>
      </c>
      <c r="H1978">
        <v>3</v>
      </c>
      <c r="I1978" t="s">
        <v>1412</v>
      </c>
      <c r="J1978" t="s">
        <v>1413</v>
      </c>
      <c r="K1978" t="s">
        <v>1414</v>
      </c>
      <c r="L1978">
        <v>1425</v>
      </c>
      <c r="N1978">
        <v>1013</v>
      </c>
      <c r="O1978" t="s">
        <v>880</v>
      </c>
      <c r="P1978" t="s">
        <v>880</v>
      </c>
      <c r="Q1978">
        <v>1</v>
      </c>
      <c r="X1978">
        <v>0.05</v>
      </c>
      <c r="Y1978">
        <v>1289.92</v>
      </c>
      <c r="Z1978">
        <v>0</v>
      </c>
      <c r="AA1978">
        <v>0</v>
      </c>
      <c r="AB1978">
        <v>0</v>
      </c>
      <c r="AC1978">
        <v>0</v>
      </c>
      <c r="AD1978">
        <v>1</v>
      </c>
      <c r="AE1978">
        <v>0</v>
      </c>
      <c r="AF1978" t="s">
        <v>23</v>
      </c>
      <c r="AG1978">
        <v>0</v>
      </c>
      <c r="AH1978">
        <v>2</v>
      </c>
      <c r="AI1978">
        <v>292119612</v>
      </c>
      <c r="AJ1978">
        <v>1288</v>
      </c>
      <c r="AK1978">
        <v>0</v>
      </c>
      <c r="AL1978">
        <v>0</v>
      </c>
      <c r="AM1978">
        <v>0</v>
      </c>
      <c r="AN1978">
        <v>0</v>
      </c>
      <c r="AO1978">
        <v>0</v>
      </c>
      <c r="AP1978">
        <v>0</v>
      </c>
      <c r="AQ1978">
        <v>0</v>
      </c>
      <c r="AR1978">
        <v>0</v>
      </c>
    </row>
    <row r="1979" spans="1:44" x14ac:dyDescent="0.2">
      <c r="A1979">
        <f>ROW(Source!A677)</f>
        <v>677</v>
      </c>
      <c r="B1979">
        <v>292119622</v>
      </c>
      <c r="C1979">
        <v>292119604</v>
      </c>
      <c r="D1979">
        <v>277908223</v>
      </c>
      <c r="E1979">
        <v>1</v>
      </c>
      <c r="F1979">
        <v>1</v>
      </c>
      <c r="G1979">
        <v>1</v>
      </c>
      <c r="H1979">
        <v>3</v>
      </c>
      <c r="I1979" t="s">
        <v>1415</v>
      </c>
      <c r="J1979" t="s">
        <v>1416</v>
      </c>
      <c r="K1979" t="s">
        <v>1417</v>
      </c>
      <c r="L1979">
        <v>1407</v>
      </c>
      <c r="N1979">
        <v>1013</v>
      </c>
      <c r="O1979" t="s">
        <v>1418</v>
      </c>
      <c r="P1979" t="s">
        <v>1418</v>
      </c>
      <c r="Q1979">
        <v>1</v>
      </c>
      <c r="X1979">
        <v>1.2200000000000001E-2</v>
      </c>
      <c r="Y1979">
        <v>2316.7800000000002</v>
      </c>
      <c r="Z1979">
        <v>0</v>
      </c>
      <c r="AA1979">
        <v>0</v>
      </c>
      <c r="AB1979">
        <v>0</v>
      </c>
      <c r="AC1979">
        <v>0</v>
      </c>
      <c r="AD1979">
        <v>1</v>
      </c>
      <c r="AE1979">
        <v>0</v>
      </c>
      <c r="AF1979" t="s">
        <v>23</v>
      </c>
      <c r="AG1979">
        <v>0</v>
      </c>
      <c r="AH1979">
        <v>2</v>
      </c>
      <c r="AI1979">
        <v>292119613</v>
      </c>
      <c r="AJ1979">
        <v>1289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  <c r="AR1979">
        <v>0</v>
      </c>
    </row>
    <row r="1980" spans="1:44" x14ac:dyDescent="0.2">
      <c r="A1980">
        <f>ROW(Source!A677)</f>
        <v>677</v>
      </c>
      <c r="B1980">
        <v>292119623</v>
      </c>
      <c r="C1980">
        <v>292119604</v>
      </c>
      <c r="D1980">
        <v>277566433</v>
      </c>
      <c r="E1980">
        <v>109</v>
      </c>
      <c r="F1980">
        <v>1</v>
      </c>
      <c r="G1980">
        <v>1</v>
      </c>
      <c r="H1980">
        <v>3</v>
      </c>
      <c r="I1980" t="s">
        <v>1390</v>
      </c>
      <c r="J1980" t="s">
        <v>3</v>
      </c>
      <c r="K1980" t="s">
        <v>1391</v>
      </c>
      <c r="L1980">
        <v>3277935</v>
      </c>
      <c r="N1980">
        <v>1013</v>
      </c>
      <c r="O1980" t="s">
        <v>1392</v>
      </c>
      <c r="P1980" t="s">
        <v>1392</v>
      </c>
      <c r="Q1980">
        <v>1</v>
      </c>
      <c r="X1980">
        <v>2</v>
      </c>
      <c r="Y1980">
        <v>0</v>
      </c>
      <c r="Z1980">
        <v>0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 t="s">
        <v>23</v>
      </c>
      <c r="AG1980">
        <v>0</v>
      </c>
      <c r="AH1980">
        <v>3</v>
      </c>
      <c r="AI1980">
        <v>-1</v>
      </c>
      <c r="AJ1980" t="s">
        <v>3</v>
      </c>
      <c r="AK1980">
        <v>0</v>
      </c>
      <c r="AL1980">
        <v>0</v>
      </c>
      <c r="AM1980">
        <v>0</v>
      </c>
      <c r="AN1980">
        <v>0</v>
      </c>
      <c r="AO1980">
        <v>0</v>
      </c>
      <c r="AP1980">
        <v>0</v>
      </c>
      <c r="AQ1980">
        <v>0</v>
      </c>
      <c r="AR1980">
        <v>0</v>
      </c>
    </row>
    <row r="1981" spans="1:44" x14ac:dyDescent="0.2">
      <c r="A1981">
        <f>ROW(Source!A678)</f>
        <v>678</v>
      </c>
      <c r="B1981">
        <v>292119633</v>
      </c>
      <c r="C1981">
        <v>292119624</v>
      </c>
      <c r="D1981">
        <v>277560299</v>
      </c>
      <c r="E1981">
        <v>109</v>
      </c>
      <c r="F1981">
        <v>1</v>
      </c>
      <c r="G1981">
        <v>1</v>
      </c>
      <c r="H1981">
        <v>1</v>
      </c>
      <c r="I1981" t="s">
        <v>1258</v>
      </c>
      <c r="J1981" t="s">
        <v>3</v>
      </c>
      <c r="K1981" t="s">
        <v>1259</v>
      </c>
      <c r="L1981">
        <v>1191</v>
      </c>
      <c r="N1981">
        <v>1013</v>
      </c>
      <c r="O1981" t="s">
        <v>1220</v>
      </c>
      <c r="P1981" t="s">
        <v>1220</v>
      </c>
      <c r="Q1981">
        <v>1</v>
      </c>
      <c r="X1981">
        <v>19.04</v>
      </c>
      <c r="Y1981">
        <v>0</v>
      </c>
      <c r="Z1981">
        <v>0</v>
      </c>
      <c r="AA1981">
        <v>0</v>
      </c>
      <c r="AB1981">
        <v>467.28</v>
      </c>
      <c r="AC1981">
        <v>0</v>
      </c>
      <c r="AD1981">
        <v>1</v>
      </c>
      <c r="AE1981">
        <v>1</v>
      </c>
      <c r="AF1981" t="s">
        <v>3</v>
      </c>
      <c r="AG1981">
        <v>19.04</v>
      </c>
      <c r="AH1981">
        <v>2</v>
      </c>
      <c r="AI1981">
        <v>292119625</v>
      </c>
      <c r="AJ1981">
        <v>1290</v>
      </c>
      <c r="AK1981">
        <v>0</v>
      </c>
      <c r="AL1981">
        <v>0</v>
      </c>
      <c r="AM1981">
        <v>0</v>
      </c>
      <c r="AN1981">
        <v>0</v>
      </c>
      <c r="AO1981">
        <v>0</v>
      </c>
      <c r="AP1981">
        <v>0</v>
      </c>
      <c r="AQ1981">
        <v>0</v>
      </c>
      <c r="AR1981">
        <v>0</v>
      </c>
    </row>
    <row r="1982" spans="1:44" x14ac:dyDescent="0.2">
      <c r="A1982">
        <f>ROW(Source!A678)</f>
        <v>678</v>
      </c>
      <c r="B1982">
        <v>292119634</v>
      </c>
      <c r="C1982">
        <v>292119624</v>
      </c>
      <c r="D1982">
        <v>277560491</v>
      </c>
      <c r="E1982">
        <v>109</v>
      </c>
      <c r="F1982">
        <v>1</v>
      </c>
      <c r="G1982">
        <v>1</v>
      </c>
      <c r="H1982">
        <v>1</v>
      </c>
      <c r="I1982" t="s">
        <v>1221</v>
      </c>
      <c r="J1982" t="s">
        <v>3</v>
      </c>
      <c r="K1982" t="s">
        <v>1222</v>
      </c>
      <c r="L1982">
        <v>1191</v>
      </c>
      <c r="N1982">
        <v>1013</v>
      </c>
      <c r="O1982" t="s">
        <v>1220</v>
      </c>
      <c r="P1982" t="s">
        <v>1220</v>
      </c>
      <c r="Q1982">
        <v>1</v>
      </c>
      <c r="X1982">
        <v>0.18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1</v>
      </c>
      <c r="AE1982">
        <v>2</v>
      </c>
      <c r="AF1982" t="s">
        <v>3</v>
      </c>
      <c r="AG1982">
        <v>0.18</v>
      </c>
      <c r="AH1982">
        <v>2</v>
      </c>
      <c r="AI1982">
        <v>292119626</v>
      </c>
      <c r="AJ1982">
        <v>1291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0</v>
      </c>
    </row>
    <row r="1983" spans="1:44" x14ac:dyDescent="0.2">
      <c r="A1983">
        <f>ROW(Source!A678)</f>
        <v>678</v>
      </c>
      <c r="B1983">
        <v>292119635</v>
      </c>
      <c r="C1983">
        <v>292119624</v>
      </c>
      <c r="D1983">
        <v>277944622</v>
      </c>
      <c r="E1983">
        <v>1</v>
      </c>
      <c r="F1983">
        <v>1</v>
      </c>
      <c r="G1983">
        <v>1</v>
      </c>
      <c r="H1983">
        <v>2</v>
      </c>
      <c r="I1983" t="s">
        <v>1284</v>
      </c>
      <c r="J1983" t="s">
        <v>1285</v>
      </c>
      <c r="K1983" t="s">
        <v>1286</v>
      </c>
      <c r="L1983">
        <v>1368</v>
      </c>
      <c r="N1983">
        <v>1011</v>
      </c>
      <c r="O1983" t="s">
        <v>1090</v>
      </c>
      <c r="P1983" t="s">
        <v>1090</v>
      </c>
      <c r="Q1983">
        <v>1</v>
      </c>
      <c r="X1983">
        <v>0.09</v>
      </c>
      <c r="Y1983">
        <v>0</v>
      </c>
      <c r="Z1983">
        <v>1472.33</v>
      </c>
      <c r="AA1983">
        <v>642.05999999999995</v>
      </c>
      <c r="AB1983">
        <v>0</v>
      </c>
      <c r="AC1983">
        <v>0</v>
      </c>
      <c r="AD1983">
        <v>1</v>
      </c>
      <c r="AE1983">
        <v>0</v>
      </c>
      <c r="AF1983" t="s">
        <v>3</v>
      </c>
      <c r="AG1983">
        <v>0.09</v>
      </c>
      <c r="AH1983">
        <v>2</v>
      </c>
      <c r="AI1983">
        <v>292119627</v>
      </c>
      <c r="AJ1983">
        <v>1292</v>
      </c>
      <c r="AK1983">
        <v>0</v>
      </c>
      <c r="AL1983">
        <v>0</v>
      </c>
      <c r="AM1983">
        <v>0</v>
      </c>
      <c r="AN1983">
        <v>0</v>
      </c>
      <c r="AO1983">
        <v>0</v>
      </c>
      <c r="AP1983">
        <v>0</v>
      </c>
      <c r="AQ1983">
        <v>0</v>
      </c>
      <c r="AR1983">
        <v>0</v>
      </c>
    </row>
    <row r="1984" spans="1:44" x14ac:dyDescent="0.2">
      <c r="A1984">
        <f>ROW(Source!A678)</f>
        <v>678</v>
      </c>
      <c r="B1984">
        <v>292119636</v>
      </c>
      <c r="C1984">
        <v>292119624</v>
      </c>
      <c r="D1984">
        <v>277945805</v>
      </c>
      <c r="E1984">
        <v>1</v>
      </c>
      <c r="F1984">
        <v>1</v>
      </c>
      <c r="G1984">
        <v>1</v>
      </c>
      <c r="H1984">
        <v>2</v>
      </c>
      <c r="I1984" t="s">
        <v>1227</v>
      </c>
      <c r="J1984" t="s">
        <v>1228</v>
      </c>
      <c r="K1984" t="s">
        <v>1229</v>
      </c>
      <c r="L1984">
        <v>1368</v>
      </c>
      <c r="N1984">
        <v>1011</v>
      </c>
      <c r="O1984" t="s">
        <v>1090</v>
      </c>
      <c r="P1984" t="s">
        <v>1090</v>
      </c>
      <c r="Q1984">
        <v>1</v>
      </c>
      <c r="X1984">
        <v>0.09</v>
      </c>
      <c r="Y1984">
        <v>0</v>
      </c>
      <c r="Z1984">
        <v>544.70000000000005</v>
      </c>
      <c r="AA1984">
        <v>477.98</v>
      </c>
      <c r="AB1984">
        <v>0</v>
      </c>
      <c r="AC1984">
        <v>0</v>
      </c>
      <c r="AD1984">
        <v>1</v>
      </c>
      <c r="AE1984">
        <v>0</v>
      </c>
      <c r="AF1984" t="s">
        <v>3</v>
      </c>
      <c r="AG1984">
        <v>0.09</v>
      </c>
      <c r="AH1984">
        <v>2</v>
      </c>
      <c r="AI1984">
        <v>292119628</v>
      </c>
      <c r="AJ1984">
        <v>1293</v>
      </c>
      <c r="AK1984">
        <v>0</v>
      </c>
      <c r="AL1984">
        <v>0</v>
      </c>
      <c r="AM1984">
        <v>0</v>
      </c>
      <c r="AN1984">
        <v>0</v>
      </c>
      <c r="AO1984">
        <v>0</v>
      </c>
      <c r="AP1984">
        <v>0</v>
      </c>
      <c r="AQ1984">
        <v>0</v>
      </c>
      <c r="AR1984">
        <v>0</v>
      </c>
    </row>
    <row r="1985" spans="1:44" x14ac:dyDescent="0.2">
      <c r="A1985">
        <f>ROW(Source!A678)</f>
        <v>678</v>
      </c>
      <c r="B1985">
        <v>292119637</v>
      </c>
      <c r="C1985">
        <v>292119624</v>
      </c>
      <c r="D1985">
        <v>277946072</v>
      </c>
      <c r="E1985">
        <v>1</v>
      </c>
      <c r="F1985">
        <v>1</v>
      </c>
      <c r="G1985">
        <v>1</v>
      </c>
      <c r="H1985">
        <v>2</v>
      </c>
      <c r="I1985" t="s">
        <v>1393</v>
      </c>
      <c r="J1985" t="s">
        <v>1394</v>
      </c>
      <c r="K1985" t="s">
        <v>1395</v>
      </c>
      <c r="L1985">
        <v>1368</v>
      </c>
      <c r="N1985">
        <v>1011</v>
      </c>
      <c r="O1985" t="s">
        <v>1090</v>
      </c>
      <c r="P1985" t="s">
        <v>1090</v>
      </c>
      <c r="Q1985">
        <v>1</v>
      </c>
      <c r="X1985">
        <v>2.16</v>
      </c>
      <c r="Y1985">
        <v>0</v>
      </c>
      <c r="Z1985">
        <v>26.66</v>
      </c>
      <c r="AA1985">
        <v>0</v>
      </c>
      <c r="AB1985">
        <v>0</v>
      </c>
      <c r="AC1985">
        <v>0</v>
      </c>
      <c r="AD1985">
        <v>1</v>
      </c>
      <c r="AE1985">
        <v>0</v>
      </c>
      <c r="AF1985" t="s">
        <v>3</v>
      </c>
      <c r="AG1985">
        <v>2.16</v>
      </c>
      <c r="AH1985">
        <v>2</v>
      </c>
      <c r="AI1985">
        <v>292119629</v>
      </c>
      <c r="AJ1985">
        <v>1294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0</v>
      </c>
    </row>
    <row r="1986" spans="1:44" x14ac:dyDescent="0.2">
      <c r="A1986">
        <f>ROW(Source!A678)</f>
        <v>678</v>
      </c>
      <c r="B1986">
        <v>292119638</v>
      </c>
      <c r="C1986">
        <v>292119624</v>
      </c>
      <c r="D1986">
        <v>277865475</v>
      </c>
      <c r="E1986">
        <v>1</v>
      </c>
      <c r="F1986">
        <v>1</v>
      </c>
      <c r="G1986">
        <v>1</v>
      </c>
      <c r="H1986">
        <v>3</v>
      </c>
      <c r="I1986" t="s">
        <v>1419</v>
      </c>
      <c r="J1986" t="s">
        <v>1420</v>
      </c>
      <c r="K1986" t="s">
        <v>1421</v>
      </c>
      <c r="L1986">
        <v>1383</v>
      </c>
      <c r="N1986">
        <v>1013</v>
      </c>
      <c r="O1986" t="s">
        <v>1422</v>
      </c>
      <c r="P1986" t="s">
        <v>1422</v>
      </c>
      <c r="Q1986">
        <v>1</v>
      </c>
      <c r="X1986">
        <v>0.61919999999999997</v>
      </c>
      <c r="Y1986">
        <v>5.49</v>
      </c>
      <c r="Z1986">
        <v>0</v>
      </c>
      <c r="AA1986">
        <v>0</v>
      </c>
      <c r="AB1986">
        <v>0</v>
      </c>
      <c r="AC1986">
        <v>0</v>
      </c>
      <c r="AD1986">
        <v>1</v>
      </c>
      <c r="AE1986">
        <v>0</v>
      </c>
      <c r="AF1986" t="s">
        <v>23</v>
      </c>
      <c r="AG1986">
        <v>0</v>
      </c>
      <c r="AH1986">
        <v>2</v>
      </c>
      <c r="AI1986">
        <v>292119630</v>
      </c>
      <c r="AJ1986">
        <v>1295</v>
      </c>
      <c r="AK1986">
        <v>0</v>
      </c>
      <c r="AL1986">
        <v>0</v>
      </c>
      <c r="AM1986">
        <v>0</v>
      </c>
      <c r="AN1986">
        <v>0</v>
      </c>
      <c r="AO1986">
        <v>0</v>
      </c>
      <c r="AP1986">
        <v>0</v>
      </c>
      <c r="AQ1986">
        <v>0</v>
      </c>
      <c r="AR1986">
        <v>0</v>
      </c>
    </row>
    <row r="1987" spans="1:44" x14ac:dyDescent="0.2">
      <c r="A1987">
        <f>ROW(Source!A678)</f>
        <v>678</v>
      </c>
      <c r="B1987">
        <v>292119639</v>
      </c>
      <c r="C1987">
        <v>292119624</v>
      </c>
      <c r="D1987">
        <v>277866682</v>
      </c>
      <c r="E1987">
        <v>1</v>
      </c>
      <c r="F1987">
        <v>1</v>
      </c>
      <c r="G1987">
        <v>1</v>
      </c>
      <c r="H1987">
        <v>3</v>
      </c>
      <c r="I1987" t="s">
        <v>1396</v>
      </c>
      <c r="J1987" t="s">
        <v>1397</v>
      </c>
      <c r="K1987" t="s">
        <v>1398</v>
      </c>
      <c r="L1987">
        <v>1346</v>
      </c>
      <c r="N1987">
        <v>1009</v>
      </c>
      <c r="O1987" t="s">
        <v>1242</v>
      </c>
      <c r="P1987" t="s">
        <v>1242</v>
      </c>
      <c r="Q1987">
        <v>1</v>
      </c>
      <c r="X1987">
        <v>0.96</v>
      </c>
      <c r="Y1987">
        <v>155.63</v>
      </c>
      <c r="Z1987">
        <v>0</v>
      </c>
      <c r="AA1987">
        <v>0</v>
      </c>
      <c r="AB1987">
        <v>0</v>
      </c>
      <c r="AC1987">
        <v>0</v>
      </c>
      <c r="AD1987">
        <v>1</v>
      </c>
      <c r="AE1987">
        <v>0</v>
      </c>
      <c r="AF1987" t="s">
        <v>23</v>
      </c>
      <c r="AG1987">
        <v>0</v>
      </c>
      <c r="AH1987">
        <v>2</v>
      </c>
      <c r="AI1987">
        <v>292119631</v>
      </c>
      <c r="AJ1987">
        <v>1296</v>
      </c>
      <c r="AK1987">
        <v>0</v>
      </c>
      <c r="AL1987">
        <v>0</v>
      </c>
      <c r="AM1987">
        <v>0</v>
      </c>
      <c r="AN1987">
        <v>0</v>
      </c>
      <c r="AO1987">
        <v>0</v>
      </c>
      <c r="AP1987">
        <v>0</v>
      </c>
      <c r="AQ1987">
        <v>0</v>
      </c>
      <c r="AR1987">
        <v>0</v>
      </c>
    </row>
    <row r="1988" spans="1:44" x14ac:dyDescent="0.2">
      <c r="A1988">
        <f>ROW(Source!A678)</f>
        <v>678</v>
      </c>
      <c r="B1988">
        <v>292119640</v>
      </c>
      <c r="C1988">
        <v>292119624</v>
      </c>
      <c r="D1988">
        <v>277895585</v>
      </c>
      <c r="E1988">
        <v>1</v>
      </c>
      <c r="F1988">
        <v>1</v>
      </c>
      <c r="G1988">
        <v>1</v>
      </c>
      <c r="H1988">
        <v>3</v>
      </c>
      <c r="I1988" t="s">
        <v>1423</v>
      </c>
      <c r="J1988" t="s">
        <v>1424</v>
      </c>
      <c r="K1988" t="s">
        <v>1425</v>
      </c>
      <c r="L1988">
        <v>1346</v>
      </c>
      <c r="N1988">
        <v>1009</v>
      </c>
      <c r="O1988" t="s">
        <v>1242</v>
      </c>
      <c r="P1988" t="s">
        <v>1242</v>
      </c>
      <c r="Q1988">
        <v>1</v>
      </c>
      <c r="X1988">
        <v>0.2</v>
      </c>
      <c r="Y1988">
        <v>160.07</v>
      </c>
      <c r="Z1988">
        <v>0</v>
      </c>
      <c r="AA1988">
        <v>0</v>
      </c>
      <c r="AB1988">
        <v>0</v>
      </c>
      <c r="AC1988">
        <v>0</v>
      </c>
      <c r="AD1988">
        <v>1</v>
      </c>
      <c r="AE1988">
        <v>0</v>
      </c>
      <c r="AF1988" t="s">
        <v>23</v>
      </c>
      <c r="AG1988">
        <v>0</v>
      </c>
      <c r="AH1988">
        <v>2</v>
      </c>
      <c r="AI1988">
        <v>292119632</v>
      </c>
      <c r="AJ1988">
        <v>1297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>
        <v>0</v>
      </c>
    </row>
    <row r="1989" spans="1:44" x14ac:dyDescent="0.2">
      <c r="A1989">
        <f>ROW(Source!A678)</f>
        <v>678</v>
      </c>
      <c r="B1989">
        <v>292119641</v>
      </c>
      <c r="C1989">
        <v>292119624</v>
      </c>
      <c r="D1989">
        <v>277566433</v>
      </c>
      <c r="E1989">
        <v>109</v>
      </c>
      <c r="F1989">
        <v>1</v>
      </c>
      <c r="G1989">
        <v>1</v>
      </c>
      <c r="H1989">
        <v>3</v>
      </c>
      <c r="I1989" t="s">
        <v>1390</v>
      </c>
      <c r="J1989" t="s">
        <v>3</v>
      </c>
      <c r="K1989" t="s">
        <v>1391</v>
      </c>
      <c r="L1989">
        <v>3277935</v>
      </c>
      <c r="N1989">
        <v>1013</v>
      </c>
      <c r="O1989" t="s">
        <v>1392</v>
      </c>
      <c r="P1989" t="s">
        <v>1392</v>
      </c>
      <c r="Q1989">
        <v>1</v>
      </c>
      <c r="X1989">
        <v>2</v>
      </c>
      <c r="Y1989">
        <v>0</v>
      </c>
      <c r="Z1989">
        <v>0</v>
      </c>
      <c r="AA1989">
        <v>0</v>
      </c>
      <c r="AB1989">
        <v>0</v>
      </c>
      <c r="AC1989">
        <v>0</v>
      </c>
      <c r="AD1989">
        <v>0</v>
      </c>
      <c r="AE1989">
        <v>0</v>
      </c>
      <c r="AF1989" t="s">
        <v>23</v>
      </c>
      <c r="AG1989">
        <v>0</v>
      </c>
      <c r="AH1989">
        <v>3</v>
      </c>
      <c r="AI1989">
        <v>-1</v>
      </c>
      <c r="AJ1989" t="s">
        <v>3</v>
      </c>
      <c r="AK1989">
        <v>0</v>
      </c>
      <c r="AL1989">
        <v>0</v>
      </c>
      <c r="AM1989">
        <v>0</v>
      </c>
      <c r="AN1989">
        <v>0</v>
      </c>
      <c r="AO1989">
        <v>0</v>
      </c>
      <c r="AP1989">
        <v>0</v>
      </c>
      <c r="AQ1989">
        <v>0</v>
      </c>
      <c r="AR1989">
        <v>0</v>
      </c>
    </row>
    <row r="1990" spans="1:44" x14ac:dyDescent="0.2">
      <c r="A1990">
        <f>ROW(Source!A679)</f>
        <v>679</v>
      </c>
      <c r="B1990">
        <v>292119652</v>
      </c>
      <c r="C1990">
        <v>292119642</v>
      </c>
      <c r="D1990">
        <v>277560299</v>
      </c>
      <c r="E1990">
        <v>109</v>
      </c>
      <c r="F1990">
        <v>1</v>
      </c>
      <c r="G1990">
        <v>1</v>
      </c>
      <c r="H1990">
        <v>1</v>
      </c>
      <c r="I1990" t="s">
        <v>1258</v>
      </c>
      <c r="J1990" t="s">
        <v>3</v>
      </c>
      <c r="K1990" t="s">
        <v>1259</v>
      </c>
      <c r="L1990">
        <v>1191</v>
      </c>
      <c r="N1990">
        <v>1013</v>
      </c>
      <c r="O1990" t="s">
        <v>1220</v>
      </c>
      <c r="P1990" t="s">
        <v>1220</v>
      </c>
      <c r="Q1990">
        <v>1</v>
      </c>
      <c r="X1990">
        <v>6.29</v>
      </c>
      <c r="Y1990">
        <v>0</v>
      </c>
      <c r="Z1990">
        <v>0</v>
      </c>
      <c r="AA1990">
        <v>0</v>
      </c>
      <c r="AB1990">
        <v>467.28</v>
      </c>
      <c r="AC1990">
        <v>0</v>
      </c>
      <c r="AD1990">
        <v>1</v>
      </c>
      <c r="AE1990">
        <v>1</v>
      </c>
      <c r="AF1990" t="s">
        <v>3</v>
      </c>
      <c r="AG1990">
        <v>6.29</v>
      </c>
      <c r="AH1990">
        <v>2</v>
      </c>
      <c r="AI1990">
        <v>292119643</v>
      </c>
      <c r="AJ1990">
        <v>1298</v>
      </c>
      <c r="AK1990">
        <v>0</v>
      </c>
      <c r="AL1990">
        <v>0</v>
      </c>
      <c r="AM1990">
        <v>0</v>
      </c>
      <c r="AN1990">
        <v>0</v>
      </c>
      <c r="AO1990">
        <v>0</v>
      </c>
      <c r="AP1990">
        <v>0</v>
      </c>
      <c r="AQ1990">
        <v>0</v>
      </c>
      <c r="AR1990">
        <v>0</v>
      </c>
    </row>
    <row r="1991" spans="1:44" x14ac:dyDescent="0.2">
      <c r="A1991">
        <f>ROW(Source!A679)</f>
        <v>679</v>
      </c>
      <c r="B1991">
        <v>292119653</v>
      </c>
      <c r="C1991">
        <v>292119642</v>
      </c>
      <c r="D1991">
        <v>277560491</v>
      </c>
      <c r="E1991">
        <v>109</v>
      </c>
      <c r="F1991">
        <v>1</v>
      </c>
      <c r="G1991">
        <v>1</v>
      </c>
      <c r="H1991">
        <v>1</v>
      </c>
      <c r="I1991" t="s">
        <v>1221</v>
      </c>
      <c r="J1991" t="s">
        <v>3</v>
      </c>
      <c r="K1991" t="s">
        <v>1222</v>
      </c>
      <c r="L1991">
        <v>1191</v>
      </c>
      <c r="N1991">
        <v>1013</v>
      </c>
      <c r="O1991" t="s">
        <v>1220</v>
      </c>
      <c r="P1991" t="s">
        <v>1220</v>
      </c>
      <c r="Q1991">
        <v>1</v>
      </c>
      <c r="X1991">
        <v>0.06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1</v>
      </c>
      <c r="AE1991">
        <v>2</v>
      </c>
      <c r="AF1991" t="s">
        <v>3</v>
      </c>
      <c r="AG1991">
        <v>0.06</v>
      </c>
      <c r="AH1991">
        <v>2</v>
      </c>
      <c r="AI1991">
        <v>292119644</v>
      </c>
      <c r="AJ1991">
        <v>1299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</row>
    <row r="1992" spans="1:44" x14ac:dyDescent="0.2">
      <c r="A1992">
        <f>ROW(Source!A679)</f>
        <v>679</v>
      </c>
      <c r="B1992">
        <v>292119654</v>
      </c>
      <c r="C1992">
        <v>292119642</v>
      </c>
      <c r="D1992">
        <v>277944622</v>
      </c>
      <c r="E1992">
        <v>1</v>
      </c>
      <c r="F1992">
        <v>1</v>
      </c>
      <c r="G1992">
        <v>1</v>
      </c>
      <c r="H1992">
        <v>2</v>
      </c>
      <c r="I1992" t="s">
        <v>1284</v>
      </c>
      <c r="J1992" t="s">
        <v>1285</v>
      </c>
      <c r="K1992" t="s">
        <v>1286</v>
      </c>
      <c r="L1992">
        <v>1368</v>
      </c>
      <c r="N1992">
        <v>1011</v>
      </c>
      <c r="O1992" t="s">
        <v>1090</v>
      </c>
      <c r="P1992" t="s">
        <v>1090</v>
      </c>
      <c r="Q1992">
        <v>1</v>
      </c>
      <c r="X1992">
        <v>0.03</v>
      </c>
      <c r="Y1992">
        <v>0</v>
      </c>
      <c r="Z1992">
        <v>1472.33</v>
      </c>
      <c r="AA1992">
        <v>642.05999999999995</v>
      </c>
      <c r="AB1992">
        <v>0</v>
      </c>
      <c r="AC1992">
        <v>0</v>
      </c>
      <c r="AD1992">
        <v>1</v>
      </c>
      <c r="AE1992">
        <v>0</v>
      </c>
      <c r="AF1992" t="s">
        <v>3</v>
      </c>
      <c r="AG1992">
        <v>0.03</v>
      </c>
      <c r="AH1992">
        <v>2</v>
      </c>
      <c r="AI1992">
        <v>292119645</v>
      </c>
      <c r="AJ1992">
        <v>1300</v>
      </c>
      <c r="AK1992">
        <v>0</v>
      </c>
      <c r="AL1992">
        <v>0</v>
      </c>
      <c r="AM1992">
        <v>0</v>
      </c>
      <c r="AN1992">
        <v>0</v>
      </c>
      <c r="AO1992">
        <v>0</v>
      </c>
      <c r="AP1992">
        <v>0</v>
      </c>
      <c r="AQ1992">
        <v>0</v>
      </c>
      <c r="AR1992">
        <v>0</v>
      </c>
    </row>
    <row r="1993" spans="1:44" x14ac:dyDescent="0.2">
      <c r="A1993">
        <f>ROW(Source!A679)</f>
        <v>679</v>
      </c>
      <c r="B1993">
        <v>292119655</v>
      </c>
      <c r="C1993">
        <v>292119642</v>
      </c>
      <c r="D1993">
        <v>277945805</v>
      </c>
      <c r="E1993">
        <v>1</v>
      </c>
      <c r="F1993">
        <v>1</v>
      </c>
      <c r="G1993">
        <v>1</v>
      </c>
      <c r="H1993">
        <v>2</v>
      </c>
      <c r="I1993" t="s">
        <v>1227</v>
      </c>
      <c r="J1993" t="s">
        <v>1228</v>
      </c>
      <c r="K1993" t="s">
        <v>1229</v>
      </c>
      <c r="L1993">
        <v>1368</v>
      </c>
      <c r="N1993">
        <v>1011</v>
      </c>
      <c r="O1993" t="s">
        <v>1090</v>
      </c>
      <c r="P1993" t="s">
        <v>1090</v>
      </c>
      <c r="Q1993">
        <v>1</v>
      </c>
      <c r="X1993">
        <v>0.03</v>
      </c>
      <c r="Y1993">
        <v>0</v>
      </c>
      <c r="Z1993">
        <v>544.70000000000005</v>
      </c>
      <c r="AA1993">
        <v>477.98</v>
      </c>
      <c r="AB1993">
        <v>0</v>
      </c>
      <c r="AC1993">
        <v>0</v>
      </c>
      <c r="AD1993">
        <v>1</v>
      </c>
      <c r="AE1993">
        <v>0</v>
      </c>
      <c r="AF1993" t="s">
        <v>3</v>
      </c>
      <c r="AG1993">
        <v>0.03</v>
      </c>
      <c r="AH1993">
        <v>2</v>
      </c>
      <c r="AI1993">
        <v>292119646</v>
      </c>
      <c r="AJ1993">
        <v>1301</v>
      </c>
      <c r="AK1993">
        <v>0</v>
      </c>
      <c r="AL1993">
        <v>0</v>
      </c>
      <c r="AM1993">
        <v>0</v>
      </c>
      <c r="AN1993">
        <v>0</v>
      </c>
      <c r="AO1993">
        <v>0</v>
      </c>
      <c r="AP1993">
        <v>0</v>
      </c>
      <c r="AQ1993">
        <v>0</v>
      </c>
      <c r="AR1993">
        <v>0</v>
      </c>
    </row>
    <row r="1994" spans="1:44" x14ac:dyDescent="0.2">
      <c r="A1994">
        <f>ROW(Source!A679)</f>
        <v>679</v>
      </c>
      <c r="B1994">
        <v>292119656</v>
      </c>
      <c r="C1994">
        <v>292119642</v>
      </c>
      <c r="D1994">
        <v>277865757</v>
      </c>
      <c r="E1994">
        <v>1</v>
      </c>
      <c r="F1994">
        <v>1</v>
      </c>
      <c r="G1994">
        <v>1</v>
      </c>
      <c r="H1994">
        <v>3</v>
      </c>
      <c r="I1994" t="s">
        <v>1402</v>
      </c>
      <c r="J1994" t="s">
        <v>1403</v>
      </c>
      <c r="K1994" t="s">
        <v>1404</v>
      </c>
      <c r="L1994">
        <v>1301</v>
      </c>
      <c r="N1994">
        <v>1003</v>
      </c>
      <c r="O1994" t="s">
        <v>1405</v>
      </c>
      <c r="P1994" t="s">
        <v>1405</v>
      </c>
      <c r="Q1994">
        <v>1</v>
      </c>
      <c r="X1994">
        <v>26.67</v>
      </c>
      <c r="Y1994">
        <v>5.87</v>
      </c>
      <c r="Z1994">
        <v>0</v>
      </c>
      <c r="AA1994">
        <v>0</v>
      </c>
      <c r="AB1994">
        <v>0</v>
      </c>
      <c r="AC1994">
        <v>0</v>
      </c>
      <c r="AD1994">
        <v>1</v>
      </c>
      <c r="AE1994">
        <v>0</v>
      </c>
      <c r="AF1994" t="s">
        <v>23</v>
      </c>
      <c r="AG1994">
        <v>0</v>
      </c>
      <c r="AH1994">
        <v>2</v>
      </c>
      <c r="AI1994">
        <v>292119647</v>
      </c>
      <c r="AJ1994">
        <v>1302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0</v>
      </c>
      <c r="AQ1994">
        <v>0</v>
      </c>
      <c r="AR1994">
        <v>0</v>
      </c>
    </row>
    <row r="1995" spans="1:44" x14ac:dyDescent="0.2">
      <c r="A1995">
        <f>ROW(Source!A679)</f>
        <v>679</v>
      </c>
      <c r="B1995">
        <v>292119657</v>
      </c>
      <c r="C1995">
        <v>292119642</v>
      </c>
      <c r="D1995">
        <v>277866033</v>
      </c>
      <c r="E1995">
        <v>1</v>
      </c>
      <c r="F1995">
        <v>1</v>
      </c>
      <c r="G1995">
        <v>1</v>
      </c>
      <c r="H1995">
        <v>3</v>
      </c>
      <c r="I1995" t="s">
        <v>1406</v>
      </c>
      <c r="J1995" t="s">
        <v>1407</v>
      </c>
      <c r="K1995" t="s">
        <v>1408</v>
      </c>
      <c r="L1995">
        <v>1348</v>
      </c>
      <c r="N1995">
        <v>1009</v>
      </c>
      <c r="O1995" t="s">
        <v>806</v>
      </c>
      <c r="P1995" t="s">
        <v>806</v>
      </c>
      <c r="Q1995">
        <v>1000</v>
      </c>
      <c r="X1995">
        <v>1.0499999999999999E-3</v>
      </c>
      <c r="Y1995">
        <v>43821.53</v>
      </c>
      <c r="Z1995">
        <v>0</v>
      </c>
      <c r="AA1995">
        <v>0</v>
      </c>
      <c r="AB1995">
        <v>0</v>
      </c>
      <c r="AC1995">
        <v>0</v>
      </c>
      <c r="AD1995">
        <v>1</v>
      </c>
      <c r="AE1995">
        <v>0</v>
      </c>
      <c r="AF1995" t="s">
        <v>23</v>
      </c>
      <c r="AG1995">
        <v>0</v>
      </c>
      <c r="AH1995">
        <v>2</v>
      </c>
      <c r="AI1995">
        <v>292119648</v>
      </c>
      <c r="AJ1995">
        <v>1303</v>
      </c>
      <c r="AK1995">
        <v>0</v>
      </c>
      <c r="AL1995">
        <v>0</v>
      </c>
      <c r="AM1995">
        <v>0</v>
      </c>
      <c r="AN1995">
        <v>0</v>
      </c>
      <c r="AO1995">
        <v>0</v>
      </c>
      <c r="AP1995">
        <v>0</v>
      </c>
      <c r="AQ1995">
        <v>0</v>
      </c>
      <c r="AR1995">
        <v>0</v>
      </c>
    </row>
    <row r="1996" spans="1:44" x14ac:dyDescent="0.2">
      <c r="A1996">
        <f>ROW(Source!A679)</f>
        <v>679</v>
      </c>
      <c r="B1996">
        <v>292119658</v>
      </c>
      <c r="C1996">
        <v>292119642</v>
      </c>
      <c r="D1996">
        <v>277896271</v>
      </c>
      <c r="E1996">
        <v>1</v>
      </c>
      <c r="F1996">
        <v>1</v>
      </c>
      <c r="G1996">
        <v>1</v>
      </c>
      <c r="H1996">
        <v>3</v>
      </c>
      <c r="I1996" t="s">
        <v>1409</v>
      </c>
      <c r="J1996" t="s">
        <v>1410</v>
      </c>
      <c r="K1996" t="s">
        <v>1411</v>
      </c>
      <c r="L1996">
        <v>1346</v>
      </c>
      <c r="N1996">
        <v>1009</v>
      </c>
      <c r="O1996" t="s">
        <v>1242</v>
      </c>
      <c r="P1996" t="s">
        <v>1242</v>
      </c>
      <c r="Q1996">
        <v>1</v>
      </c>
      <c r="X1996">
        <v>0.02</v>
      </c>
      <c r="Y1996">
        <v>79.88</v>
      </c>
      <c r="Z1996">
        <v>0</v>
      </c>
      <c r="AA1996">
        <v>0</v>
      </c>
      <c r="AB1996">
        <v>0</v>
      </c>
      <c r="AC1996">
        <v>0</v>
      </c>
      <c r="AD1996">
        <v>1</v>
      </c>
      <c r="AE1996">
        <v>0</v>
      </c>
      <c r="AF1996" t="s">
        <v>23</v>
      </c>
      <c r="AG1996">
        <v>0</v>
      </c>
      <c r="AH1996">
        <v>2</v>
      </c>
      <c r="AI1996">
        <v>292119649</v>
      </c>
      <c r="AJ1996">
        <v>1304</v>
      </c>
      <c r="AK1996">
        <v>0</v>
      </c>
      <c r="AL1996">
        <v>0</v>
      </c>
      <c r="AM1996">
        <v>0</v>
      </c>
      <c r="AN1996">
        <v>0</v>
      </c>
      <c r="AO1996">
        <v>0</v>
      </c>
      <c r="AP1996">
        <v>0</v>
      </c>
      <c r="AQ1996">
        <v>0</v>
      </c>
      <c r="AR1996">
        <v>0</v>
      </c>
    </row>
    <row r="1997" spans="1:44" x14ac:dyDescent="0.2">
      <c r="A1997">
        <f>ROW(Source!A679)</f>
        <v>679</v>
      </c>
      <c r="B1997">
        <v>292119659</v>
      </c>
      <c r="C1997">
        <v>292119642</v>
      </c>
      <c r="D1997">
        <v>277908141</v>
      </c>
      <c r="E1997">
        <v>1</v>
      </c>
      <c r="F1997">
        <v>1</v>
      </c>
      <c r="G1997">
        <v>1</v>
      </c>
      <c r="H1997">
        <v>3</v>
      </c>
      <c r="I1997" t="s">
        <v>1412</v>
      </c>
      <c r="J1997" t="s">
        <v>1413</v>
      </c>
      <c r="K1997" t="s">
        <v>1414</v>
      </c>
      <c r="L1997">
        <v>1425</v>
      </c>
      <c r="N1997">
        <v>1013</v>
      </c>
      <c r="O1997" t="s">
        <v>880</v>
      </c>
      <c r="P1997" t="s">
        <v>880</v>
      </c>
      <c r="Q1997">
        <v>1</v>
      </c>
      <c r="X1997">
        <v>0.05</v>
      </c>
      <c r="Y1997">
        <v>1289.92</v>
      </c>
      <c r="Z1997">
        <v>0</v>
      </c>
      <c r="AA1997">
        <v>0</v>
      </c>
      <c r="AB1997">
        <v>0</v>
      </c>
      <c r="AC1997">
        <v>0</v>
      </c>
      <c r="AD1997">
        <v>1</v>
      </c>
      <c r="AE1997">
        <v>0</v>
      </c>
      <c r="AF1997" t="s">
        <v>23</v>
      </c>
      <c r="AG1997">
        <v>0</v>
      </c>
      <c r="AH1997">
        <v>2</v>
      </c>
      <c r="AI1997">
        <v>292119650</v>
      </c>
      <c r="AJ1997">
        <v>1305</v>
      </c>
      <c r="AK1997">
        <v>0</v>
      </c>
      <c r="AL1997">
        <v>0</v>
      </c>
      <c r="AM1997">
        <v>0</v>
      </c>
      <c r="AN1997">
        <v>0</v>
      </c>
      <c r="AO1997">
        <v>0</v>
      </c>
      <c r="AP1997">
        <v>0</v>
      </c>
      <c r="AQ1997">
        <v>0</v>
      </c>
      <c r="AR1997">
        <v>0</v>
      </c>
    </row>
    <row r="1998" spans="1:44" x14ac:dyDescent="0.2">
      <c r="A1998">
        <f>ROW(Source!A679)</f>
        <v>679</v>
      </c>
      <c r="B1998">
        <v>292119660</v>
      </c>
      <c r="C1998">
        <v>292119642</v>
      </c>
      <c r="D1998">
        <v>277908223</v>
      </c>
      <c r="E1998">
        <v>1</v>
      </c>
      <c r="F1998">
        <v>1</v>
      </c>
      <c r="G1998">
        <v>1</v>
      </c>
      <c r="H1998">
        <v>3</v>
      </c>
      <c r="I1998" t="s">
        <v>1415</v>
      </c>
      <c r="J1998" t="s">
        <v>1416</v>
      </c>
      <c r="K1998" t="s">
        <v>1417</v>
      </c>
      <c r="L1998">
        <v>1407</v>
      </c>
      <c r="N1998">
        <v>1013</v>
      </c>
      <c r="O1998" t="s">
        <v>1418</v>
      </c>
      <c r="P1998" t="s">
        <v>1418</v>
      </c>
      <c r="Q1998">
        <v>1</v>
      </c>
      <c r="X1998">
        <v>1.2200000000000001E-2</v>
      </c>
      <c r="Y1998">
        <v>2316.7800000000002</v>
      </c>
      <c r="Z1998">
        <v>0</v>
      </c>
      <c r="AA1998">
        <v>0</v>
      </c>
      <c r="AB1998">
        <v>0</v>
      </c>
      <c r="AC1998">
        <v>0</v>
      </c>
      <c r="AD1998">
        <v>1</v>
      </c>
      <c r="AE1998">
        <v>0</v>
      </c>
      <c r="AF1998" t="s">
        <v>23</v>
      </c>
      <c r="AG1998">
        <v>0</v>
      </c>
      <c r="AH1998">
        <v>2</v>
      </c>
      <c r="AI1998">
        <v>292119651</v>
      </c>
      <c r="AJ1998">
        <v>1306</v>
      </c>
      <c r="AK1998">
        <v>0</v>
      </c>
      <c r="AL1998">
        <v>0</v>
      </c>
      <c r="AM1998">
        <v>0</v>
      </c>
      <c r="AN1998">
        <v>0</v>
      </c>
      <c r="AO1998">
        <v>0</v>
      </c>
      <c r="AP1998">
        <v>0</v>
      </c>
      <c r="AQ1998">
        <v>0</v>
      </c>
      <c r="AR1998">
        <v>0</v>
      </c>
    </row>
    <row r="1999" spans="1:44" x14ac:dyDescent="0.2">
      <c r="A1999">
        <f>ROW(Source!A679)</f>
        <v>679</v>
      </c>
      <c r="B1999">
        <v>292119661</v>
      </c>
      <c r="C1999">
        <v>292119642</v>
      </c>
      <c r="D1999">
        <v>277566433</v>
      </c>
      <c r="E1999">
        <v>109</v>
      </c>
      <c r="F1999">
        <v>1</v>
      </c>
      <c r="G1999">
        <v>1</v>
      </c>
      <c r="H1999">
        <v>3</v>
      </c>
      <c r="I1999" t="s">
        <v>1390</v>
      </c>
      <c r="J1999" t="s">
        <v>3</v>
      </c>
      <c r="K1999" t="s">
        <v>1391</v>
      </c>
      <c r="L1999">
        <v>3277935</v>
      </c>
      <c r="N1999">
        <v>1013</v>
      </c>
      <c r="O1999" t="s">
        <v>1392</v>
      </c>
      <c r="P1999" t="s">
        <v>1392</v>
      </c>
      <c r="Q1999">
        <v>1</v>
      </c>
      <c r="X1999">
        <v>2</v>
      </c>
      <c r="Y1999">
        <v>0</v>
      </c>
      <c r="Z1999">
        <v>0</v>
      </c>
      <c r="AA1999">
        <v>0</v>
      </c>
      <c r="AB1999">
        <v>0</v>
      </c>
      <c r="AC1999">
        <v>0</v>
      </c>
      <c r="AD1999">
        <v>0</v>
      </c>
      <c r="AE1999">
        <v>0</v>
      </c>
      <c r="AF1999" t="s">
        <v>23</v>
      </c>
      <c r="AG1999">
        <v>0</v>
      </c>
      <c r="AH1999">
        <v>3</v>
      </c>
      <c r="AI1999">
        <v>-1</v>
      </c>
      <c r="AJ1999" t="s">
        <v>3</v>
      </c>
      <c r="AK1999">
        <v>0</v>
      </c>
      <c r="AL1999">
        <v>0</v>
      </c>
      <c r="AM1999">
        <v>0</v>
      </c>
      <c r="AN1999">
        <v>0</v>
      </c>
      <c r="AO1999">
        <v>0</v>
      </c>
      <c r="AP1999">
        <v>0</v>
      </c>
      <c r="AQ1999">
        <v>0</v>
      </c>
      <c r="AR1999">
        <v>0</v>
      </c>
    </row>
    <row r="2000" spans="1:44" x14ac:dyDescent="0.2">
      <c r="A2000">
        <f>ROW(Source!A715)</f>
        <v>715</v>
      </c>
      <c r="B2000">
        <v>292119668</v>
      </c>
      <c r="C2000">
        <v>292119662</v>
      </c>
      <c r="D2000">
        <v>277560272</v>
      </c>
      <c r="E2000">
        <v>109</v>
      </c>
      <c r="F2000">
        <v>1</v>
      </c>
      <c r="G2000">
        <v>1</v>
      </c>
      <c r="H2000">
        <v>1</v>
      </c>
      <c r="I2000" t="s">
        <v>1304</v>
      </c>
      <c r="J2000" t="s">
        <v>3</v>
      </c>
      <c r="K2000" t="s">
        <v>1305</v>
      </c>
      <c r="L2000">
        <v>1191</v>
      </c>
      <c r="N2000">
        <v>1013</v>
      </c>
      <c r="O2000" t="s">
        <v>1220</v>
      </c>
      <c r="P2000" t="s">
        <v>1220</v>
      </c>
      <c r="Q2000">
        <v>1</v>
      </c>
      <c r="X2000">
        <v>1.8</v>
      </c>
      <c r="Y2000">
        <v>0</v>
      </c>
      <c r="Z2000">
        <v>0</v>
      </c>
      <c r="AA2000">
        <v>0</v>
      </c>
      <c r="AB2000">
        <v>420.91</v>
      </c>
      <c r="AC2000">
        <v>0</v>
      </c>
      <c r="AD2000">
        <v>1</v>
      </c>
      <c r="AE2000">
        <v>1</v>
      </c>
      <c r="AF2000" t="s">
        <v>3</v>
      </c>
      <c r="AG2000">
        <v>1.8</v>
      </c>
      <c r="AH2000">
        <v>2</v>
      </c>
      <c r="AI2000">
        <v>292119663</v>
      </c>
      <c r="AJ2000">
        <v>1307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0</v>
      </c>
    </row>
    <row r="2001" spans="1:44" x14ac:dyDescent="0.2">
      <c r="A2001">
        <f>ROW(Source!A715)</f>
        <v>715</v>
      </c>
      <c r="B2001">
        <v>292119669</v>
      </c>
      <c r="C2001">
        <v>292119662</v>
      </c>
      <c r="D2001">
        <v>277560491</v>
      </c>
      <c r="E2001">
        <v>109</v>
      </c>
      <c r="F2001">
        <v>1</v>
      </c>
      <c r="G2001">
        <v>1</v>
      </c>
      <c r="H2001">
        <v>1</v>
      </c>
      <c r="I2001" t="s">
        <v>1221</v>
      </c>
      <c r="J2001" t="s">
        <v>3</v>
      </c>
      <c r="K2001" t="s">
        <v>1222</v>
      </c>
      <c r="L2001">
        <v>1191</v>
      </c>
      <c r="N2001">
        <v>1013</v>
      </c>
      <c r="O2001" t="s">
        <v>1220</v>
      </c>
      <c r="P2001" t="s">
        <v>1220</v>
      </c>
      <c r="Q2001">
        <v>1</v>
      </c>
      <c r="X2001">
        <v>0.01</v>
      </c>
      <c r="Y2001">
        <v>0</v>
      </c>
      <c r="Z2001">
        <v>0</v>
      </c>
      <c r="AA2001">
        <v>0</v>
      </c>
      <c r="AB2001">
        <v>0</v>
      </c>
      <c r="AC2001">
        <v>0</v>
      </c>
      <c r="AD2001">
        <v>1</v>
      </c>
      <c r="AE2001">
        <v>2</v>
      </c>
      <c r="AF2001" t="s">
        <v>3</v>
      </c>
      <c r="AG2001">
        <v>0.01</v>
      </c>
      <c r="AH2001">
        <v>2</v>
      </c>
      <c r="AI2001">
        <v>292119664</v>
      </c>
      <c r="AJ2001">
        <v>1308</v>
      </c>
      <c r="AK2001">
        <v>0</v>
      </c>
      <c r="AL2001">
        <v>0</v>
      </c>
      <c r="AM2001">
        <v>0</v>
      </c>
      <c r="AN2001">
        <v>0</v>
      </c>
      <c r="AO2001">
        <v>0</v>
      </c>
      <c r="AP2001">
        <v>0</v>
      </c>
      <c r="AQ2001">
        <v>0</v>
      </c>
      <c r="AR2001">
        <v>0</v>
      </c>
    </row>
    <row r="2002" spans="1:44" x14ac:dyDescent="0.2">
      <c r="A2002">
        <f>ROW(Source!A715)</f>
        <v>715</v>
      </c>
      <c r="B2002">
        <v>292119670</v>
      </c>
      <c r="C2002">
        <v>292119662</v>
      </c>
      <c r="D2002">
        <v>277945805</v>
      </c>
      <c r="E2002">
        <v>1</v>
      </c>
      <c r="F2002">
        <v>1</v>
      </c>
      <c r="G2002">
        <v>1</v>
      </c>
      <c r="H2002">
        <v>2</v>
      </c>
      <c r="I2002" t="s">
        <v>1227</v>
      </c>
      <c r="J2002" t="s">
        <v>1228</v>
      </c>
      <c r="K2002" t="s">
        <v>1229</v>
      </c>
      <c r="L2002">
        <v>1368</v>
      </c>
      <c r="N2002">
        <v>1011</v>
      </c>
      <c r="O2002" t="s">
        <v>1090</v>
      </c>
      <c r="P2002" t="s">
        <v>1090</v>
      </c>
      <c r="Q2002">
        <v>1</v>
      </c>
      <c r="X2002">
        <v>0.01</v>
      </c>
      <c r="Y2002">
        <v>0</v>
      </c>
      <c r="Z2002">
        <v>544.70000000000005</v>
      </c>
      <c r="AA2002">
        <v>477.98</v>
      </c>
      <c r="AB2002">
        <v>0</v>
      </c>
      <c r="AC2002">
        <v>0</v>
      </c>
      <c r="AD2002">
        <v>1</v>
      </c>
      <c r="AE2002">
        <v>0</v>
      </c>
      <c r="AF2002" t="s">
        <v>3</v>
      </c>
      <c r="AG2002">
        <v>0.01</v>
      </c>
      <c r="AH2002">
        <v>2</v>
      </c>
      <c r="AI2002">
        <v>292119665</v>
      </c>
      <c r="AJ2002">
        <v>1309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0</v>
      </c>
    </row>
    <row r="2003" spans="1:44" x14ac:dyDescent="0.2">
      <c r="A2003">
        <f>ROW(Source!A715)</f>
        <v>715</v>
      </c>
      <c r="B2003">
        <v>292119671</v>
      </c>
      <c r="C2003">
        <v>292119662</v>
      </c>
      <c r="D2003">
        <v>277946011</v>
      </c>
      <c r="E2003">
        <v>1</v>
      </c>
      <c r="F2003">
        <v>1</v>
      </c>
      <c r="G2003">
        <v>1</v>
      </c>
      <c r="H2003">
        <v>2</v>
      </c>
      <c r="I2003" t="s">
        <v>1426</v>
      </c>
      <c r="J2003" t="s">
        <v>1427</v>
      </c>
      <c r="K2003" t="s">
        <v>1428</v>
      </c>
      <c r="L2003">
        <v>1368</v>
      </c>
      <c r="N2003">
        <v>1011</v>
      </c>
      <c r="O2003" t="s">
        <v>1090</v>
      </c>
      <c r="P2003" t="s">
        <v>1090</v>
      </c>
      <c r="Q2003">
        <v>1</v>
      </c>
      <c r="X2003">
        <v>0.05</v>
      </c>
      <c r="Y2003">
        <v>0</v>
      </c>
      <c r="Z2003">
        <v>95.79</v>
      </c>
      <c r="AA2003">
        <v>0</v>
      </c>
      <c r="AB2003">
        <v>0</v>
      </c>
      <c r="AC2003">
        <v>0</v>
      </c>
      <c r="AD2003">
        <v>1</v>
      </c>
      <c r="AE2003">
        <v>0</v>
      </c>
      <c r="AF2003" t="s">
        <v>3</v>
      </c>
      <c r="AG2003">
        <v>0.05</v>
      </c>
      <c r="AH2003">
        <v>2</v>
      </c>
      <c r="AI2003">
        <v>292119666</v>
      </c>
      <c r="AJ2003">
        <v>1310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  <c r="AR2003">
        <v>0</v>
      </c>
    </row>
    <row r="2004" spans="1:44" x14ac:dyDescent="0.2">
      <c r="A2004">
        <f>ROW(Source!A715)</f>
        <v>715</v>
      </c>
      <c r="B2004">
        <v>292119672</v>
      </c>
      <c r="C2004">
        <v>292119662</v>
      </c>
      <c r="D2004">
        <v>277866682</v>
      </c>
      <c r="E2004">
        <v>1</v>
      </c>
      <c r="F2004">
        <v>1</v>
      </c>
      <c r="G2004">
        <v>1</v>
      </c>
      <c r="H2004">
        <v>3</v>
      </c>
      <c r="I2004" t="s">
        <v>1396</v>
      </c>
      <c r="J2004" t="s">
        <v>1397</v>
      </c>
      <c r="K2004" t="s">
        <v>1398</v>
      </c>
      <c r="L2004">
        <v>1346</v>
      </c>
      <c r="N2004">
        <v>1009</v>
      </c>
      <c r="O2004" t="s">
        <v>1242</v>
      </c>
      <c r="P2004" t="s">
        <v>1242</v>
      </c>
      <c r="Q2004">
        <v>1</v>
      </c>
      <c r="X2004">
        <v>0.12</v>
      </c>
      <c r="Y2004">
        <v>155.63</v>
      </c>
      <c r="Z2004">
        <v>0</v>
      </c>
      <c r="AA2004">
        <v>0</v>
      </c>
      <c r="AB2004">
        <v>0</v>
      </c>
      <c r="AC2004">
        <v>0</v>
      </c>
      <c r="AD2004">
        <v>1</v>
      </c>
      <c r="AE2004">
        <v>0</v>
      </c>
      <c r="AF2004" t="s">
        <v>23</v>
      </c>
      <c r="AG2004">
        <v>0</v>
      </c>
      <c r="AH2004">
        <v>2</v>
      </c>
      <c r="AI2004">
        <v>292119667</v>
      </c>
      <c r="AJ2004">
        <v>1311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0</v>
      </c>
    </row>
    <row r="2005" spans="1:44" x14ac:dyDescent="0.2">
      <c r="A2005">
        <f>ROW(Source!A715)</f>
        <v>715</v>
      </c>
      <c r="B2005">
        <v>292119673</v>
      </c>
      <c r="C2005">
        <v>292119662</v>
      </c>
      <c r="D2005">
        <v>277563139</v>
      </c>
      <c r="E2005">
        <v>109</v>
      </c>
      <c r="F2005">
        <v>1</v>
      </c>
      <c r="G2005">
        <v>1</v>
      </c>
      <c r="H2005">
        <v>3</v>
      </c>
      <c r="I2005" t="s">
        <v>1492</v>
      </c>
      <c r="J2005" t="s">
        <v>3</v>
      </c>
      <c r="K2005" t="s">
        <v>1493</v>
      </c>
      <c r="L2005">
        <v>1348</v>
      </c>
      <c r="N2005">
        <v>1009</v>
      </c>
      <c r="O2005" t="s">
        <v>806</v>
      </c>
      <c r="P2005" t="s">
        <v>806</v>
      </c>
      <c r="Q2005">
        <v>1000</v>
      </c>
      <c r="X2005">
        <v>0</v>
      </c>
      <c r="Y2005">
        <v>0</v>
      </c>
      <c r="Z2005">
        <v>0</v>
      </c>
      <c r="AA2005">
        <v>0</v>
      </c>
      <c r="AB2005">
        <v>0</v>
      </c>
      <c r="AC2005">
        <v>1</v>
      </c>
      <c r="AD2005">
        <v>0</v>
      </c>
      <c r="AE2005">
        <v>0</v>
      </c>
      <c r="AF2005" t="s">
        <v>23</v>
      </c>
      <c r="AG2005">
        <v>0</v>
      </c>
      <c r="AH2005">
        <v>3</v>
      </c>
      <c r="AI2005">
        <v>-1</v>
      </c>
      <c r="AJ2005" t="s">
        <v>3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0</v>
      </c>
    </row>
    <row r="2006" spans="1:44" x14ac:dyDescent="0.2">
      <c r="A2006">
        <f>ROW(Source!A716)</f>
        <v>716</v>
      </c>
      <c r="B2006">
        <v>292119686</v>
      </c>
      <c r="C2006">
        <v>292119681</v>
      </c>
      <c r="D2006">
        <v>277560272</v>
      </c>
      <c r="E2006">
        <v>109</v>
      </c>
      <c r="F2006">
        <v>1</v>
      </c>
      <c r="G2006">
        <v>1</v>
      </c>
      <c r="H2006">
        <v>1</v>
      </c>
      <c r="I2006" t="s">
        <v>1304</v>
      </c>
      <c r="J2006" t="s">
        <v>3</v>
      </c>
      <c r="K2006" t="s">
        <v>1305</v>
      </c>
      <c r="L2006">
        <v>1191</v>
      </c>
      <c r="N2006">
        <v>1013</v>
      </c>
      <c r="O2006" t="s">
        <v>1220</v>
      </c>
      <c r="P2006" t="s">
        <v>1220</v>
      </c>
      <c r="Q2006">
        <v>1</v>
      </c>
      <c r="X2006">
        <v>0.67</v>
      </c>
      <c r="Y2006">
        <v>0</v>
      </c>
      <c r="Z2006">
        <v>0</v>
      </c>
      <c r="AA2006">
        <v>0</v>
      </c>
      <c r="AB2006">
        <v>420.91</v>
      </c>
      <c r="AC2006">
        <v>0</v>
      </c>
      <c r="AD2006">
        <v>1</v>
      </c>
      <c r="AE2006">
        <v>1</v>
      </c>
      <c r="AF2006" t="s">
        <v>3</v>
      </c>
      <c r="AG2006">
        <v>0.67</v>
      </c>
      <c r="AH2006">
        <v>2</v>
      </c>
      <c r="AI2006">
        <v>292119682</v>
      </c>
      <c r="AJ2006">
        <v>1312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  <c r="AQ2006">
        <v>0</v>
      </c>
      <c r="AR2006">
        <v>0</v>
      </c>
    </row>
    <row r="2007" spans="1:44" x14ac:dyDescent="0.2">
      <c r="A2007">
        <f>ROW(Source!A716)</f>
        <v>716</v>
      </c>
      <c r="B2007">
        <v>292119687</v>
      </c>
      <c r="C2007">
        <v>292119681</v>
      </c>
      <c r="D2007">
        <v>277946011</v>
      </c>
      <c r="E2007">
        <v>1</v>
      </c>
      <c r="F2007">
        <v>1</v>
      </c>
      <c r="G2007">
        <v>1</v>
      </c>
      <c r="H2007">
        <v>2</v>
      </c>
      <c r="I2007" t="s">
        <v>1426</v>
      </c>
      <c r="J2007" t="s">
        <v>1427</v>
      </c>
      <c r="K2007" t="s">
        <v>1428</v>
      </c>
      <c r="L2007">
        <v>1368</v>
      </c>
      <c r="N2007">
        <v>1011</v>
      </c>
      <c r="O2007" t="s">
        <v>1090</v>
      </c>
      <c r="P2007" t="s">
        <v>1090</v>
      </c>
      <c r="Q2007">
        <v>1</v>
      </c>
      <c r="X2007">
        <v>0.12</v>
      </c>
      <c r="Y2007">
        <v>0</v>
      </c>
      <c r="Z2007">
        <v>95.79</v>
      </c>
      <c r="AA2007">
        <v>0</v>
      </c>
      <c r="AB2007">
        <v>0</v>
      </c>
      <c r="AC2007">
        <v>0</v>
      </c>
      <c r="AD2007">
        <v>1</v>
      </c>
      <c r="AE2007">
        <v>0</v>
      </c>
      <c r="AF2007" t="s">
        <v>3</v>
      </c>
      <c r="AG2007">
        <v>0.12</v>
      </c>
      <c r="AH2007">
        <v>2</v>
      </c>
      <c r="AI2007">
        <v>292119683</v>
      </c>
      <c r="AJ2007">
        <v>1313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</row>
    <row r="2008" spans="1:44" x14ac:dyDescent="0.2">
      <c r="A2008">
        <f>ROW(Source!A716)</f>
        <v>716</v>
      </c>
      <c r="B2008">
        <v>292119688</v>
      </c>
      <c r="C2008">
        <v>292119681</v>
      </c>
      <c r="D2008">
        <v>277866682</v>
      </c>
      <c r="E2008">
        <v>1</v>
      </c>
      <c r="F2008">
        <v>1</v>
      </c>
      <c r="G2008">
        <v>1</v>
      </c>
      <c r="H2008">
        <v>3</v>
      </c>
      <c r="I2008" t="s">
        <v>1396</v>
      </c>
      <c r="J2008" t="s">
        <v>1397</v>
      </c>
      <c r="K2008" t="s">
        <v>1398</v>
      </c>
      <c r="L2008">
        <v>1346</v>
      </c>
      <c r="N2008">
        <v>1009</v>
      </c>
      <c r="O2008" t="s">
        <v>1242</v>
      </c>
      <c r="P2008" t="s">
        <v>1242</v>
      </c>
      <c r="Q2008">
        <v>1</v>
      </c>
      <c r="X2008">
        <v>0.03</v>
      </c>
      <c r="Y2008">
        <v>155.63</v>
      </c>
      <c r="Z2008">
        <v>0</v>
      </c>
      <c r="AA2008">
        <v>0</v>
      </c>
      <c r="AB2008">
        <v>0</v>
      </c>
      <c r="AC2008">
        <v>0</v>
      </c>
      <c r="AD2008">
        <v>1</v>
      </c>
      <c r="AE2008">
        <v>0</v>
      </c>
      <c r="AF2008" t="s">
        <v>23</v>
      </c>
      <c r="AG2008">
        <v>0</v>
      </c>
      <c r="AH2008">
        <v>2</v>
      </c>
      <c r="AI2008">
        <v>292119684</v>
      </c>
      <c r="AJ2008">
        <v>1314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0</v>
      </c>
    </row>
    <row r="2009" spans="1:44" x14ac:dyDescent="0.2">
      <c r="A2009">
        <f>ROW(Source!A716)</f>
        <v>716</v>
      </c>
      <c r="B2009">
        <v>292119689</v>
      </c>
      <c r="C2009">
        <v>292119681</v>
      </c>
      <c r="D2009">
        <v>277880063</v>
      </c>
      <c r="E2009">
        <v>1</v>
      </c>
      <c r="F2009">
        <v>1</v>
      </c>
      <c r="G2009">
        <v>1</v>
      </c>
      <c r="H2009">
        <v>3</v>
      </c>
      <c r="I2009" t="s">
        <v>1429</v>
      </c>
      <c r="J2009" t="s">
        <v>1430</v>
      </c>
      <c r="K2009" t="s">
        <v>1431</v>
      </c>
      <c r="L2009">
        <v>1348</v>
      </c>
      <c r="N2009">
        <v>1009</v>
      </c>
      <c r="O2009" t="s">
        <v>806</v>
      </c>
      <c r="P2009" t="s">
        <v>806</v>
      </c>
      <c r="Q2009">
        <v>1000</v>
      </c>
      <c r="X2009">
        <v>5.0000000000000001E-3</v>
      </c>
      <c r="Y2009">
        <v>51875.98</v>
      </c>
      <c r="Z2009">
        <v>0</v>
      </c>
      <c r="AA2009">
        <v>0</v>
      </c>
      <c r="AB2009">
        <v>0</v>
      </c>
      <c r="AC2009">
        <v>0</v>
      </c>
      <c r="AD2009">
        <v>1</v>
      </c>
      <c r="AE2009">
        <v>0</v>
      </c>
      <c r="AF2009" t="s">
        <v>23</v>
      </c>
      <c r="AG2009">
        <v>0</v>
      </c>
      <c r="AH2009">
        <v>2</v>
      </c>
      <c r="AI2009">
        <v>292119685</v>
      </c>
      <c r="AJ2009">
        <v>1315</v>
      </c>
      <c r="AK2009">
        <v>0</v>
      </c>
      <c r="AL2009">
        <v>0</v>
      </c>
      <c r="AM2009">
        <v>0</v>
      </c>
      <c r="AN2009">
        <v>0</v>
      </c>
      <c r="AO2009">
        <v>0</v>
      </c>
      <c r="AP2009">
        <v>0</v>
      </c>
      <c r="AQ2009">
        <v>0</v>
      </c>
      <c r="AR2009">
        <v>0</v>
      </c>
    </row>
    <row r="2010" spans="1:44" x14ac:dyDescent="0.2">
      <c r="A2010">
        <f>ROW(Source!A717)</f>
        <v>717</v>
      </c>
      <c r="B2010">
        <v>292119698</v>
      </c>
      <c r="C2010">
        <v>292119690</v>
      </c>
      <c r="D2010">
        <v>277560272</v>
      </c>
      <c r="E2010">
        <v>109</v>
      </c>
      <c r="F2010">
        <v>1</v>
      </c>
      <c r="G2010">
        <v>1</v>
      </c>
      <c r="H2010">
        <v>1</v>
      </c>
      <c r="I2010" t="s">
        <v>1304</v>
      </c>
      <c r="J2010" t="s">
        <v>3</v>
      </c>
      <c r="K2010" t="s">
        <v>1305</v>
      </c>
      <c r="L2010">
        <v>1191</v>
      </c>
      <c r="N2010">
        <v>1013</v>
      </c>
      <c r="O2010" t="s">
        <v>1220</v>
      </c>
      <c r="P2010" t="s">
        <v>1220</v>
      </c>
      <c r="Q2010">
        <v>1</v>
      </c>
      <c r="X2010">
        <v>0.45</v>
      </c>
      <c r="Y2010">
        <v>0</v>
      </c>
      <c r="Z2010">
        <v>0</v>
      </c>
      <c r="AA2010">
        <v>0</v>
      </c>
      <c r="AB2010">
        <v>420.91</v>
      </c>
      <c r="AC2010">
        <v>0</v>
      </c>
      <c r="AD2010">
        <v>1</v>
      </c>
      <c r="AE2010">
        <v>1</v>
      </c>
      <c r="AF2010" t="s">
        <v>3</v>
      </c>
      <c r="AG2010">
        <v>0.45</v>
      </c>
      <c r="AH2010">
        <v>2</v>
      </c>
      <c r="AI2010">
        <v>292119691</v>
      </c>
      <c r="AJ2010">
        <v>1316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</row>
    <row r="2011" spans="1:44" x14ac:dyDescent="0.2">
      <c r="A2011">
        <f>ROW(Source!A717)</f>
        <v>717</v>
      </c>
      <c r="B2011">
        <v>292119699</v>
      </c>
      <c r="C2011">
        <v>292119690</v>
      </c>
      <c r="D2011">
        <v>277560491</v>
      </c>
      <c r="E2011">
        <v>109</v>
      </c>
      <c r="F2011">
        <v>1</v>
      </c>
      <c r="G2011">
        <v>1</v>
      </c>
      <c r="H2011">
        <v>1</v>
      </c>
      <c r="I2011" t="s">
        <v>1221</v>
      </c>
      <c r="J2011" t="s">
        <v>3</v>
      </c>
      <c r="K2011" t="s">
        <v>1222</v>
      </c>
      <c r="L2011">
        <v>1191</v>
      </c>
      <c r="N2011">
        <v>1013</v>
      </c>
      <c r="O2011" t="s">
        <v>1220</v>
      </c>
      <c r="P2011" t="s">
        <v>1220</v>
      </c>
      <c r="Q2011">
        <v>1</v>
      </c>
      <c r="X2011">
        <v>0.32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1</v>
      </c>
      <c r="AE2011">
        <v>2</v>
      </c>
      <c r="AF2011" t="s">
        <v>3</v>
      </c>
      <c r="AG2011">
        <v>0.32</v>
      </c>
      <c r="AH2011">
        <v>2</v>
      </c>
      <c r="AI2011">
        <v>292119692</v>
      </c>
      <c r="AJ2011">
        <v>1317</v>
      </c>
      <c r="AK2011">
        <v>0</v>
      </c>
      <c r="AL2011">
        <v>0</v>
      </c>
      <c r="AM2011">
        <v>0</v>
      </c>
      <c r="AN2011">
        <v>0</v>
      </c>
      <c r="AO2011">
        <v>0</v>
      </c>
      <c r="AP2011">
        <v>0</v>
      </c>
      <c r="AQ2011">
        <v>0</v>
      </c>
      <c r="AR2011">
        <v>0</v>
      </c>
    </row>
    <row r="2012" spans="1:44" x14ac:dyDescent="0.2">
      <c r="A2012">
        <f>ROW(Source!A717)</f>
        <v>717</v>
      </c>
      <c r="B2012">
        <v>292119700</v>
      </c>
      <c r="C2012">
        <v>292119690</v>
      </c>
      <c r="D2012">
        <v>277946011</v>
      </c>
      <c r="E2012">
        <v>1</v>
      </c>
      <c r="F2012">
        <v>1</v>
      </c>
      <c r="G2012">
        <v>1</v>
      </c>
      <c r="H2012">
        <v>2</v>
      </c>
      <c r="I2012" t="s">
        <v>1426</v>
      </c>
      <c r="J2012" t="s">
        <v>1427</v>
      </c>
      <c r="K2012" t="s">
        <v>1428</v>
      </c>
      <c r="L2012">
        <v>1368</v>
      </c>
      <c r="N2012">
        <v>1011</v>
      </c>
      <c r="O2012" t="s">
        <v>1090</v>
      </c>
      <c r="P2012" t="s">
        <v>1090</v>
      </c>
      <c r="Q2012">
        <v>1</v>
      </c>
      <c r="X2012">
        <v>0.12</v>
      </c>
      <c r="Y2012">
        <v>0</v>
      </c>
      <c r="Z2012">
        <v>95.79</v>
      </c>
      <c r="AA2012">
        <v>0</v>
      </c>
      <c r="AB2012">
        <v>0</v>
      </c>
      <c r="AC2012">
        <v>0</v>
      </c>
      <c r="AD2012">
        <v>1</v>
      </c>
      <c r="AE2012">
        <v>0</v>
      </c>
      <c r="AF2012" t="s">
        <v>3</v>
      </c>
      <c r="AG2012">
        <v>0.12</v>
      </c>
      <c r="AH2012">
        <v>2</v>
      </c>
      <c r="AI2012">
        <v>292119693</v>
      </c>
      <c r="AJ2012">
        <v>1318</v>
      </c>
      <c r="AK2012">
        <v>0</v>
      </c>
      <c r="AL2012">
        <v>0</v>
      </c>
      <c r="AM2012">
        <v>0</v>
      </c>
      <c r="AN2012">
        <v>0</v>
      </c>
      <c r="AO2012">
        <v>0</v>
      </c>
      <c r="AP2012">
        <v>0</v>
      </c>
      <c r="AQ2012">
        <v>0</v>
      </c>
      <c r="AR2012">
        <v>0</v>
      </c>
    </row>
    <row r="2013" spans="1:44" x14ac:dyDescent="0.2">
      <c r="A2013">
        <f>ROW(Source!A717)</f>
        <v>717</v>
      </c>
      <c r="B2013">
        <v>292119701</v>
      </c>
      <c r="C2013">
        <v>292119690</v>
      </c>
      <c r="D2013">
        <v>277946089</v>
      </c>
      <c r="E2013">
        <v>1</v>
      </c>
      <c r="F2013">
        <v>1</v>
      </c>
      <c r="G2013">
        <v>1</v>
      </c>
      <c r="H2013">
        <v>2</v>
      </c>
      <c r="I2013" t="s">
        <v>1432</v>
      </c>
      <c r="J2013" t="s">
        <v>1433</v>
      </c>
      <c r="K2013" t="s">
        <v>1434</v>
      </c>
      <c r="L2013">
        <v>1368</v>
      </c>
      <c r="N2013">
        <v>1011</v>
      </c>
      <c r="O2013" t="s">
        <v>1090</v>
      </c>
      <c r="P2013" t="s">
        <v>1090</v>
      </c>
      <c r="Q2013">
        <v>1</v>
      </c>
      <c r="X2013">
        <v>0.32</v>
      </c>
      <c r="Y2013">
        <v>0</v>
      </c>
      <c r="Z2013">
        <v>341.08</v>
      </c>
      <c r="AA2013">
        <v>477.98</v>
      </c>
      <c r="AB2013">
        <v>0</v>
      </c>
      <c r="AC2013">
        <v>0</v>
      </c>
      <c r="AD2013">
        <v>1</v>
      </c>
      <c r="AE2013">
        <v>0</v>
      </c>
      <c r="AF2013" t="s">
        <v>3</v>
      </c>
      <c r="AG2013">
        <v>0.32</v>
      </c>
      <c r="AH2013">
        <v>2</v>
      </c>
      <c r="AI2013">
        <v>292119694</v>
      </c>
      <c r="AJ2013">
        <v>1319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  <c r="AQ2013">
        <v>0</v>
      </c>
      <c r="AR2013">
        <v>0</v>
      </c>
    </row>
    <row r="2014" spans="1:44" x14ac:dyDescent="0.2">
      <c r="A2014">
        <f>ROW(Source!A717)</f>
        <v>717</v>
      </c>
      <c r="B2014">
        <v>292119702</v>
      </c>
      <c r="C2014">
        <v>292119690</v>
      </c>
      <c r="D2014">
        <v>277946746</v>
      </c>
      <c r="E2014">
        <v>1</v>
      </c>
      <c r="F2014">
        <v>1</v>
      </c>
      <c r="G2014">
        <v>1</v>
      </c>
      <c r="H2014">
        <v>2</v>
      </c>
      <c r="I2014" t="s">
        <v>1435</v>
      </c>
      <c r="J2014" t="s">
        <v>1436</v>
      </c>
      <c r="K2014" t="s">
        <v>1437</v>
      </c>
      <c r="L2014">
        <v>1368</v>
      </c>
      <c r="N2014">
        <v>1011</v>
      </c>
      <c r="O2014" t="s">
        <v>1090</v>
      </c>
      <c r="P2014" t="s">
        <v>1090</v>
      </c>
      <c r="Q2014">
        <v>1</v>
      </c>
      <c r="X2014">
        <v>0.32</v>
      </c>
      <c r="Y2014">
        <v>0</v>
      </c>
      <c r="Z2014">
        <v>68.2</v>
      </c>
      <c r="AA2014">
        <v>0</v>
      </c>
      <c r="AB2014">
        <v>0</v>
      </c>
      <c r="AC2014">
        <v>0</v>
      </c>
      <c r="AD2014">
        <v>1</v>
      </c>
      <c r="AE2014">
        <v>0</v>
      </c>
      <c r="AF2014" t="s">
        <v>3</v>
      </c>
      <c r="AG2014">
        <v>0.32</v>
      </c>
      <c r="AH2014">
        <v>2</v>
      </c>
      <c r="AI2014">
        <v>292119695</v>
      </c>
      <c r="AJ2014">
        <v>1320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0</v>
      </c>
      <c r="AQ2014">
        <v>0</v>
      </c>
      <c r="AR2014">
        <v>0</v>
      </c>
    </row>
    <row r="2015" spans="1:44" x14ac:dyDescent="0.2">
      <c r="A2015">
        <f>ROW(Source!A717)</f>
        <v>717</v>
      </c>
      <c r="B2015">
        <v>292119703</v>
      </c>
      <c r="C2015">
        <v>292119690</v>
      </c>
      <c r="D2015">
        <v>277866682</v>
      </c>
      <c r="E2015">
        <v>1</v>
      </c>
      <c r="F2015">
        <v>1</v>
      </c>
      <c r="G2015">
        <v>1</v>
      </c>
      <c r="H2015">
        <v>3</v>
      </c>
      <c r="I2015" t="s">
        <v>1396</v>
      </c>
      <c r="J2015" t="s">
        <v>1397</v>
      </c>
      <c r="K2015" t="s">
        <v>1398</v>
      </c>
      <c r="L2015">
        <v>1346</v>
      </c>
      <c r="N2015">
        <v>1009</v>
      </c>
      <c r="O2015" t="s">
        <v>1242</v>
      </c>
      <c r="P2015" t="s">
        <v>1242</v>
      </c>
      <c r="Q2015">
        <v>1</v>
      </c>
      <c r="X2015">
        <v>0.03</v>
      </c>
      <c r="Y2015">
        <v>155.63</v>
      </c>
      <c r="Z2015">
        <v>0</v>
      </c>
      <c r="AA2015">
        <v>0</v>
      </c>
      <c r="AB2015">
        <v>0</v>
      </c>
      <c r="AC2015">
        <v>0</v>
      </c>
      <c r="AD2015">
        <v>1</v>
      </c>
      <c r="AE2015">
        <v>0</v>
      </c>
      <c r="AF2015" t="s">
        <v>23</v>
      </c>
      <c r="AG2015">
        <v>0</v>
      </c>
      <c r="AH2015">
        <v>2</v>
      </c>
      <c r="AI2015">
        <v>292119696</v>
      </c>
      <c r="AJ2015">
        <v>1321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</v>
      </c>
      <c r="AQ2015">
        <v>0</v>
      </c>
      <c r="AR2015">
        <v>0</v>
      </c>
    </row>
    <row r="2016" spans="1:44" x14ac:dyDescent="0.2">
      <c r="A2016">
        <f>ROW(Source!A717)</f>
        <v>717</v>
      </c>
      <c r="B2016">
        <v>292119704</v>
      </c>
      <c r="C2016">
        <v>292119690</v>
      </c>
      <c r="D2016">
        <v>277880063</v>
      </c>
      <c r="E2016">
        <v>1</v>
      </c>
      <c r="F2016">
        <v>1</v>
      </c>
      <c r="G2016">
        <v>1</v>
      </c>
      <c r="H2016">
        <v>3</v>
      </c>
      <c r="I2016" t="s">
        <v>1429</v>
      </c>
      <c r="J2016" t="s">
        <v>1430</v>
      </c>
      <c r="K2016" t="s">
        <v>1431</v>
      </c>
      <c r="L2016">
        <v>1348</v>
      </c>
      <c r="N2016">
        <v>1009</v>
      </c>
      <c r="O2016" t="s">
        <v>806</v>
      </c>
      <c r="P2016" t="s">
        <v>806</v>
      </c>
      <c r="Q2016">
        <v>1000</v>
      </c>
      <c r="X2016">
        <v>5.0000000000000001E-3</v>
      </c>
      <c r="Y2016">
        <v>51875.98</v>
      </c>
      <c r="Z2016">
        <v>0</v>
      </c>
      <c r="AA2016">
        <v>0</v>
      </c>
      <c r="AB2016">
        <v>0</v>
      </c>
      <c r="AC2016">
        <v>0</v>
      </c>
      <c r="AD2016">
        <v>1</v>
      </c>
      <c r="AE2016">
        <v>0</v>
      </c>
      <c r="AF2016" t="s">
        <v>23</v>
      </c>
      <c r="AG2016">
        <v>0</v>
      </c>
      <c r="AH2016">
        <v>2</v>
      </c>
      <c r="AI2016">
        <v>292119697</v>
      </c>
      <c r="AJ2016">
        <v>1322</v>
      </c>
      <c r="AK2016">
        <v>0</v>
      </c>
      <c r="AL2016">
        <v>0</v>
      </c>
      <c r="AM2016">
        <v>0</v>
      </c>
      <c r="AN2016">
        <v>0</v>
      </c>
      <c r="AO2016">
        <v>0</v>
      </c>
      <c r="AP2016">
        <v>0</v>
      </c>
      <c r="AQ2016">
        <v>0</v>
      </c>
      <c r="AR2016">
        <v>0</v>
      </c>
    </row>
    <row r="2017" spans="1:44" x14ac:dyDescent="0.2">
      <c r="A2017">
        <f>ROW(Source!A753)</f>
        <v>753</v>
      </c>
      <c r="B2017">
        <v>292119709</v>
      </c>
      <c r="C2017">
        <v>292119705</v>
      </c>
      <c r="D2017">
        <v>277560291</v>
      </c>
      <c r="E2017">
        <v>109</v>
      </c>
      <c r="F2017">
        <v>1</v>
      </c>
      <c r="G2017">
        <v>1</v>
      </c>
      <c r="H2017">
        <v>1</v>
      </c>
      <c r="I2017" t="s">
        <v>1260</v>
      </c>
      <c r="J2017" t="s">
        <v>3</v>
      </c>
      <c r="K2017" t="s">
        <v>1261</v>
      </c>
      <c r="L2017">
        <v>1191</v>
      </c>
      <c r="N2017">
        <v>1013</v>
      </c>
      <c r="O2017" t="s">
        <v>1220</v>
      </c>
      <c r="P2017" t="s">
        <v>1220</v>
      </c>
      <c r="Q2017">
        <v>1</v>
      </c>
      <c r="X2017">
        <v>0.35</v>
      </c>
      <c r="Y2017">
        <v>0</v>
      </c>
      <c r="Z2017">
        <v>0</v>
      </c>
      <c r="AA2017">
        <v>0</v>
      </c>
      <c r="AB2017">
        <v>456.58</v>
      </c>
      <c r="AC2017">
        <v>0</v>
      </c>
      <c r="AD2017">
        <v>1</v>
      </c>
      <c r="AE2017">
        <v>1</v>
      </c>
      <c r="AF2017" t="s">
        <v>759</v>
      </c>
      <c r="AG2017">
        <v>0.105</v>
      </c>
      <c r="AH2017">
        <v>2</v>
      </c>
      <c r="AI2017">
        <v>292119706</v>
      </c>
      <c r="AJ2017">
        <v>1323</v>
      </c>
      <c r="AK2017">
        <v>0</v>
      </c>
      <c r="AL2017">
        <v>0</v>
      </c>
      <c r="AM2017">
        <v>0</v>
      </c>
      <c r="AN2017">
        <v>0</v>
      </c>
      <c r="AO2017">
        <v>0</v>
      </c>
      <c r="AP2017">
        <v>0</v>
      </c>
      <c r="AQ2017">
        <v>0</v>
      </c>
      <c r="AR2017">
        <v>0</v>
      </c>
    </row>
    <row r="2018" spans="1:44" x14ac:dyDescent="0.2">
      <c r="A2018">
        <f>ROW(Source!A753)</f>
        <v>753</v>
      </c>
      <c r="B2018">
        <v>292119710</v>
      </c>
      <c r="C2018">
        <v>292119705</v>
      </c>
      <c r="D2018">
        <v>277560491</v>
      </c>
      <c r="E2018">
        <v>109</v>
      </c>
      <c r="F2018">
        <v>1</v>
      </c>
      <c r="G2018">
        <v>1</v>
      </c>
      <c r="H2018">
        <v>1</v>
      </c>
      <c r="I2018" t="s">
        <v>1221</v>
      </c>
      <c r="J2018" t="s">
        <v>3</v>
      </c>
      <c r="K2018" t="s">
        <v>1222</v>
      </c>
      <c r="L2018">
        <v>1191</v>
      </c>
      <c r="N2018">
        <v>1013</v>
      </c>
      <c r="O2018" t="s">
        <v>1220</v>
      </c>
      <c r="P2018" t="s">
        <v>1220</v>
      </c>
      <c r="Q2018">
        <v>1</v>
      </c>
      <c r="X2018">
        <v>0.15</v>
      </c>
      <c r="Y2018">
        <v>0</v>
      </c>
      <c r="Z2018">
        <v>0</v>
      </c>
      <c r="AA2018">
        <v>0</v>
      </c>
      <c r="AB2018">
        <v>0</v>
      </c>
      <c r="AC2018">
        <v>0</v>
      </c>
      <c r="AD2018">
        <v>1</v>
      </c>
      <c r="AE2018">
        <v>2</v>
      </c>
      <c r="AF2018" t="s">
        <v>759</v>
      </c>
      <c r="AG2018">
        <v>4.4999999999999998E-2</v>
      </c>
      <c r="AH2018">
        <v>2</v>
      </c>
      <c r="AI2018">
        <v>292119707</v>
      </c>
      <c r="AJ2018">
        <v>1324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  <c r="AQ2018">
        <v>0</v>
      </c>
      <c r="AR2018">
        <v>0</v>
      </c>
    </row>
    <row r="2019" spans="1:44" x14ac:dyDescent="0.2">
      <c r="A2019">
        <f>ROW(Source!A753)</f>
        <v>753</v>
      </c>
      <c r="B2019">
        <v>292119711</v>
      </c>
      <c r="C2019">
        <v>292119705</v>
      </c>
      <c r="D2019">
        <v>277944622</v>
      </c>
      <c r="E2019">
        <v>1</v>
      </c>
      <c r="F2019">
        <v>1</v>
      </c>
      <c r="G2019">
        <v>1</v>
      </c>
      <c r="H2019">
        <v>2</v>
      </c>
      <c r="I2019" t="s">
        <v>1284</v>
      </c>
      <c r="J2019" t="s">
        <v>1285</v>
      </c>
      <c r="K2019" t="s">
        <v>1286</v>
      </c>
      <c r="L2019">
        <v>1368</v>
      </c>
      <c r="N2019">
        <v>1011</v>
      </c>
      <c r="O2019" t="s">
        <v>1090</v>
      </c>
      <c r="P2019" t="s">
        <v>1090</v>
      </c>
      <c r="Q2019">
        <v>1</v>
      </c>
      <c r="X2019">
        <v>0.15</v>
      </c>
      <c r="Y2019">
        <v>0</v>
      </c>
      <c r="Z2019">
        <v>1472.33</v>
      </c>
      <c r="AA2019">
        <v>642.05999999999995</v>
      </c>
      <c r="AB2019">
        <v>0</v>
      </c>
      <c r="AC2019">
        <v>0</v>
      </c>
      <c r="AD2019">
        <v>1</v>
      </c>
      <c r="AE2019">
        <v>0</v>
      </c>
      <c r="AF2019" t="s">
        <v>759</v>
      </c>
      <c r="AG2019">
        <v>4.4999999999999998E-2</v>
      </c>
      <c r="AH2019">
        <v>2</v>
      </c>
      <c r="AI2019">
        <v>292119708</v>
      </c>
      <c r="AJ2019">
        <v>1325</v>
      </c>
      <c r="AK2019">
        <v>0</v>
      </c>
      <c r="AL2019">
        <v>0</v>
      </c>
      <c r="AM2019">
        <v>0</v>
      </c>
      <c r="AN2019">
        <v>0</v>
      </c>
      <c r="AO2019">
        <v>0</v>
      </c>
      <c r="AP2019">
        <v>0</v>
      </c>
      <c r="AQ2019">
        <v>0</v>
      </c>
      <c r="AR2019">
        <v>0</v>
      </c>
    </row>
    <row r="2020" spans="1:44" x14ac:dyDescent="0.2">
      <c r="A2020">
        <f>ROW(Source!A753)</f>
        <v>753</v>
      </c>
      <c r="B2020">
        <v>292119712</v>
      </c>
      <c r="C2020">
        <v>292119705</v>
      </c>
      <c r="D2020">
        <v>277566433</v>
      </c>
      <c r="E2020">
        <v>109</v>
      </c>
      <c r="F2020">
        <v>1</v>
      </c>
      <c r="G2020">
        <v>1</v>
      </c>
      <c r="H2020">
        <v>3</v>
      </c>
      <c r="I2020" t="s">
        <v>1390</v>
      </c>
      <c r="J2020" t="s">
        <v>3</v>
      </c>
      <c r="K2020" t="s">
        <v>1391</v>
      </c>
      <c r="L2020">
        <v>3277935</v>
      </c>
      <c r="N2020">
        <v>1013</v>
      </c>
      <c r="O2020" t="s">
        <v>1392</v>
      </c>
      <c r="P2020" t="s">
        <v>1392</v>
      </c>
      <c r="Q2020">
        <v>1</v>
      </c>
      <c r="X2020">
        <v>2</v>
      </c>
      <c r="Y2020">
        <v>0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0</v>
      </c>
      <c r="AF2020" t="s">
        <v>23</v>
      </c>
      <c r="AG2020">
        <v>0</v>
      </c>
      <c r="AH2020">
        <v>3</v>
      </c>
      <c r="AI2020">
        <v>-1</v>
      </c>
      <c r="AJ2020" t="s">
        <v>3</v>
      </c>
      <c r="AK2020">
        <v>0</v>
      </c>
      <c r="AL2020">
        <v>0</v>
      </c>
      <c r="AM2020">
        <v>0</v>
      </c>
      <c r="AN2020">
        <v>0</v>
      </c>
      <c r="AO2020">
        <v>0</v>
      </c>
      <c r="AP2020">
        <v>0</v>
      </c>
      <c r="AQ2020">
        <v>0</v>
      </c>
      <c r="AR2020">
        <v>0</v>
      </c>
    </row>
    <row r="2021" spans="1:44" x14ac:dyDescent="0.2">
      <c r="A2021">
        <f>ROW(Source!A754)</f>
        <v>754</v>
      </c>
      <c r="B2021">
        <v>292119717</v>
      </c>
      <c r="C2021">
        <v>292119713</v>
      </c>
      <c r="D2021">
        <v>277560291</v>
      </c>
      <c r="E2021">
        <v>109</v>
      </c>
      <c r="F2021">
        <v>1</v>
      </c>
      <c r="G2021">
        <v>1</v>
      </c>
      <c r="H2021">
        <v>1</v>
      </c>
      <c r="I2021" t="s">
        <v>1260</v>
      </c>
      <c r="J2021" t="s">
        <v>3</v>
      </c>
      <c r="K2021" t="s">
        <v>1261</v>
      </c>
      <c r="L2021">
        <v>1191</v>
      </c>
      <c r="N2021">
        <v>1013</v>
      </c>
      <c r="O2021" t="s">
        <v>1220</v>
      </c>
      <c r="P2021" t="s">
        <v>1220</v>
      </c>
      <c r="Q2021">
        <v>1</v>
      </c>
      <c r="X2021">
        <v>0.35</v>
      </c>
      <c r="Y2021">
        <v>0</v>
      </c>
      <c r="Z2021">
        <v>0</v>
      </c>
      <c r="AA2021">
        <v>0</v>
      </c>
      <c r="AB2021">
        <v>456.58</v>
      </c>
      <c r="AC2021">
        <v>0</v>
      </c>
      <c r="AD2021">
        <v>1</v>
      </c>
      <c r="AE2021">
        <v>1</v>
      </c>
      <c r="AF2021" t="s">
        <v>3</v>
      </c>
      <c r="AG2021">
        <v>0.35</v>
      </c>
      <c r="AH2021">
        <v>2</v>
      </c>
      <c r="AI2021">
        <v>292119714</v>
      </c>
      <c r="AJ2021">
        <v>1326</v>
      </c>
      <c r="AK2021">
        <v>0</v>
      </c>
      <c r="AL2021">
        <v>0</v>
      </c>
      <c r="AM2021">
        <v>0</v>
      </c>
      <c r="AN2021">
        <v>0</v>
      </c>
      <c r="AO2021">
        <v>0</v>
      </c>
      <c r="AP2021">
        <v>0</v>
      </c>
      <c r="AQ2021">
        <v>0</v>
      </c>
      <c r="AR2021">
        <v>0</v>
      </c>
    </row>
    <row r="2022" spans="1:44" x14ac:dyDescent="0.2">
      <c r="A2022">
        <f>ROW(Source!A754)</f>
        <v>754</v>
      </c>
      <c r="B2022">
        <v>292119718</v>
      </c>
      <c r="C2022">
        <v>292119713</v>
      </c>
      <c r="D2022">
        <v>277560491</v>
      </c>
      <c r="E2022">
        <v>109</v>
      </c>
      <c r="F2022">
        <v>1</v>
      </c>
      <c r="G2022">
        <v>1</v>
      </c>
      <c r="H2022">
        <v>1</v>
      </c>
      <c r="I2022" t="s">
        <v>1221</v>
      </c>
      <c r="J2022" t="s">
        <v>3</v>
      </c>
      <c r="K2022" t="s">
        <v>1222</v>
      </c>
      <c r="L2022">
        <v>1191</v>
      </c>
      <c r="N2022">
        <v>1013</v>
      </c>
      <c r="O2022" t="s">
        <v>1220</v>
      </c>
      <c r="P2022" t="s">
        <v>1220</v>
      </c>
      <c r="Q2022">
        <v>1</v>
      </c>
      <c r="X2022">
        <v>0.15</v>
      </c>
      <c r="Y2022">
        <v>0</v>
      </c>
      <c r="Z2022">
        <v>0</v>
      </c>
      <c r="AA2022">
        <v>0</v>
      </c>
      <c r="AB2022">
        <v>0</v>
      </c>
      <c r="AC2022">
        <v>0</v>
      </c>
      <c r="AD2022">
        <v>1</v>
      </c>
      <c r="AE2022">
        <v>2</v>
      </c>
      <c r="AF2022" t="s">
        <v>3</v>
      </c>
      <c r="AG2022">
        <v>0.15</v>
      </c>
      <c r="AH2022">
        <v>2</v>
      </c>
      <c r="AI2022">
        <v>292119715</v>
      </c>
      <c r="AJ2022">
        <v>1327</v>
      </c>
      <c r="AK2022">
        <v>0</v>
      </c>
      <c r="AL2022">
        <v>0</v>
      </c>
      <c r="AM2022">
        <v>0</v>
      </c>
      <c r="AN2022">
        <v>0</v>
      </c>
      <c r="AO2022">
        <v>0</v>
      </c>
      <c r="AP2022">
        <v>0</v>
      </c>
      <c r="AQ2022">
        <v>0</v>
      </c>
      <c r="AR2022">
        <v>0</v>
      </c>
    </row>
    <row r="2023" spans="1:44" x14ac:dyDescent="0.2">
      <c r="A2023">
        <f>ROW(Source!A754)</f>
        <v>754</v>
      </c>
      <c r="B2023">
        <v>292119719</v>
      </c>
      <c r="C2023">
        <v>292119713</v>
      </c>
      <c r="D2023">
        <v>277944622</v>
      </c>
      <c r="E2023">
        <v>1</v>
      </c>
      <c r="F2023">
        <v>1</v>
      </c>
      <c r="G2023">
        <v>1</v>
      </c>
      <c r="H2023">
        <v>2</v>
      </c>
      <c r="I2023" t="s">
        <v>1284</v>
      </c>
      <c r="J2023" t="s">
        <v>1285</v>
      </c>
      <c r="K2023" t="s">
        <v>1286</v>
      </c>
      <c r="L2023">
        <v>1368</v>
      </c>
      <c r="N2023">
        <v>1011</v>
      </c>
      <c r="O2023" t="s">
        <v>1090</v>
      </c>
      <c r="P2023" t="s">
        <v>1090</v>
      </c>
      <c r="Q2023">
        <v>1</v>
      </c>
      <c r="X2023">
        <v>0.15</v>
      </c>
      <c r="Y2023">
        <v>0</v>
      </c>
      <c r="Z2023">
        <v>1472.33</v>
      </c>
      <c r="AA2023">
        <v>642.05999999999995</v>
      </c>
      <c r="AB2023">
        <v>0</v>
      </c>
      <c r="AC2023">
        <v>0</v>
      </c>
      <c r="AD2023">
        <v>1</v>
      </c>
      <c r="AE2023">
        <v>0</v>
      </c>
      <c r="AF2023" t="s">
        <v>3</v>
      </c>
      <c r="AG2023">
        <v>0.15</v>
      </c>
      <c r="AH2023">
        <v>2</v>
      </c>
      <c r="AI2023">
        <v>292119716</v>
      </c>
      <c r="AJ2023">
        <v>1328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0</v>
      </c>
      <c r="AQ2023">
        <v>0</v>
      </c>
      <c r="AR2023">
        <v>0</v>
      </c>
    </row>
    <row r="2024" spans="1:44" x14ac:dyDescent="0.2">
      <c r="A2024">
        <f>ROW(Source!A754)</f>
        <v>754</v>
      </c>
      <c r="B2024">
        <v>292119720</v>
      </c>
      <c r="C2024">
        <v>292119713</v>
      </c>
      <c r="D2024">
        <v>277566433</v>
      </c>
      <c r="E2024">
        <v>109</v>
      </c>
      <c r="F2024">
        <v>1</v>
      </c>
      <c r="G2024">
        <v>1</v>
      </c>
      <c r="H2024">
        <v>3</v>
      </c>
      <c r="I2024" t="s">
        <v>1390</v>
      </c>
      <c r="J2024" t="s">
        <v>3</v>
      </c>
      <c r="K2024" t="s">
        <v>1391</v>
      </c>
      <c r="L2024">
        <v>3277935</v>
      </c>
      <c r="N2024">
        <v>1013</v>
      </c>
      <c r="O2024" t="s">
        <v>1392</v>
      </c>
      <c r="P2024" t="s">
        <v>1392</v>
      </c>
      <c r="Q2024">
        <v>1</v>
      </c>
      <c r="X2024">
        <v>2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 t="s">
        <v>23</v>
      </c>
      <c r="AG2024">
        <v>0</v>
      </c>
      <c r="AH2024">
        <v>3</v>
      </c>
      <c r="AI2024">
        <v>-1</v>
      </c>
      <c r="AJ2024" t="s">
        <v>3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  <c r="AQ2024">
        <v>0</v>
      </c>
      <c r="AR2024">
        <v>0</v>
      </c>
    </row>
    <row r="2025" spans="1:44" x14ac:dyDescent="0.2">
      <c r="A2025">
        <f>ROW(Source!A755)</f>
        <v>755</v>
      </c>
      <c r="B2025">
        <v>292119725</v>
      </c>
      <c r="C2025">
        <v>292119721</v>
      </c>
      <c r="D2025">
        <v>277560291</v>
      </c>
      <c r="E2025">
        <v>109</v>
      </c>
      <c r="F2025">
        <v>1</v>
      </c>
      <c r="G2025">
        <v>1</v>
      </c>
      <c r="H2025">
        <v>1</v>
      </c>
      <c r="I2025" t="s">
        <v>1260</v>
      </c>
      <c r="J2025" t="s">
        <v>3</v>
      </c>
      <c r="K2025" t="s">
        <v>1261</v>
      </c>
      <c r="L2025">
        <v>1191</v>
      </c>
      <c r="N2025">
        <v>1013</v>
      </c>
      <c r="O2025" t="s">
        <v>1220</v>
      </c>
      <c r="P2025" t="s">
        <v>1220</v>
      </c>
      <c r="Q2025">
        <v>1</v>
      </c>
      <c r="X2025">
        <v>1.05</v>
      </c>
      <c r="Y2025">
        <v>0</v>
      </c>
      <c r="Z2025">
        <v>0</v>
      </c>
      <c r="AA2025">
        <v>0</v>
      </c>
      <c r="AB2025">
        <v>456.58</v>
      </c>
      <c r="AC2025">
        <v>0</v>
      </c>
      <c r="AD2025">
        <v>1</v>
      </c>
      <c r="AE2025">
        <v>1</v>
      </c>
      <c r="AF2025" t="s">
        <v>759</v>
      </c>
      <c r="AG2025">
        <v>0.315</v>
      </c>
      <c r="AH2025">
        <v>2</v>
      </c>
      <c r="AI2025">
        <v>292119722</v>
      </c>
      <c r="AJ2025">
        <v>1329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  <c r="AR2025">
        <v>0</v>
      </c>
    </row>
    <row r="2026" spans="1:44" x14ac:dyDescent="0.2">
      <c r="A2026">
        <f>ROW(Source!A755)</f>
        <v>755</v>
      </c>
      <c r="B2026">
        <v>292119726</v>
      </c>
      <c r="C2026">
        <v>292119721</v>
      </c>
      <c r="D2026">
        <v>277560491</v>
      </c>
      <c r="E2026">
        <v>109</v>
      </c>
      <c r="F2026">
        <v>1</v>
      </c>
      <c r="G2026">
        <v>1</v>
      </c>
      <c r="H2026">
        <v>1</v>
      </c>
      <c r="I2026" t="s">
        <v>1221</v>
      </c>
      <c r="J2026" t="s">
        <v>3</v>
      </c>
      <c r="K2026" t="s">
        <v>1222</v>
      </c>
      <c r="L2026">
        <v>1191</v>
      </c>
      <c r="N2026">
        <v>1013</v>
      </c>
      <c r="O2026" t="s">
        <v>1220</v>
      </c>
      <c r="P2026" t="s">
        <v>1220</v>
      </c>
      <c r="Q2026">
        <v>1</v>
      </c>
      <c r="X2026">
        <v>0.46</v>
      </c>
      <c r="Y2026">
        <v>0</v>
      </c>
      <c r="Z2026">
        <v>0</v>
      </c>
      <c r="AA2026">
        <v>0</v>
      </c>
      <c r="AB2026">
        <v>0</v>
      </c>
      <c r="AC2026">
        <v>0</v>
      </c>
      <c r="AD2026">
        <v>1</v>
      </c>
      <c r="AE2026">
        <v>2</v>
      </c>
      <c r="AF2026" t="s">
        <v>759</v>
      </c>
      <c r="AG2026">
        <v>0.13800000000000001</v>
      </c>
      <c r="AH2026">
        <v>2</v>
      </c>
      <c r="AI2026">
        <v>292119723</v>
      </c>
      <c r="AJ2026">
        <v>1330</v>
      </c>
      <c r="AK2026">
        <v>0</v>
      </c>
      <c r="AL2026">
        <v>0</v>
      </c>
      <c r="AM2026">
        <v>0</v>
      </c>
      <c r="AN2026">
        <v>0</v>
      </c>
      <c r="AO2026">
        <v>0</v>
      </c>
      <c r="AP2026">
        <v>0</v>
      </c>
      <c r="AQ2026">
        <v>0</v>
      </c>
      <c r="AR2026">
        <v>0</v>
      </c>
    </row>
    <row r="2027" spans="1:44" x14ac:dyDescent="0.2">
      <c r="A2027">
        <f>ROW(Source!A755)</f>
        <v>755</v>
      </c>
      <c r="B2027">
        <v>292119727</v>
      </c>
      <c r="C2027">
        <v>292119721</v>
      </c>
      <c r="D2027">
        <v>277944622</v>
      </c>
      <c r="E2027">
        <v>1</v>
      </c>
      <c r="F2027">
        <v>1</v>
      </c>
      <c r="G2027">
        <v>1</v>
      </c>
      <c r="H2027">
        <v>2</v>
      </c>
      <c r="I2027" t="s">
        <v>1284</v>
      </c>
      <c r="J2027" t="s">
        <v>1285</v>
      </c>
      <c r="K2027" t="s">
        <v>1286</v>
      </c>
      <c r="L2027">
        <v>1368</v>
      </c>
      <c r="N2027">
        <v>1011</v>
      </c>
      <c r="O2027" t="s">
        <v>1090</v>
      </c>
      <c r="P2027" t="s">
        <v>1090</v>
      </c>
      <c r="Q2027">
        <v>1</v>
      </c>
      <c r="X2027">
        <v>0.46</v>
      </c>
      <c r="Y2027">
        <v>0</v>
      </c>
      <c r="Z2027">
        <v>1472.33</v>
      </c>
      <c r="AA2027">
        <v>642.05999999999995</v>
      </c>
      <c r="AB2027">
        <v>0</v>
      </c>
      <c r="AC2027">
        <v>0</v>
      </c>
      <c r="AD2027">
        <v>1</v>
      </c>
      <c r="AE2027">
        <v>0</v>
      </c>
      <c r="AF2027" t="s">
        <v>759</v>
      </c>
      <c r="AG2027">
        <v>0.13800000000000001</v>
      </c>
      <c r="AH2027">
        <v>2</v>
      </c>
      <c r="AI2027">
        <v>292119724</v>
      </c>
      <c r="AJ2027">
        <v>1331</v>
      </c>
      <c r="AK2027">
        <v>0</v>
      </c>
      <c r="AL2027">
        <v>0</v>
      </c>
      <c r="AM2027">
        <v>0</v>
      </c>
      <c r="AN2027">
        <v>0</v>
      </c>
      <c r="AO2027">
        <v>0</v>
      </c>
      <c r="AP2027">
        <v>0</v>
      </c>
      <c r="AQ2027">
        <v>0</v>
      </c>
      <c r="AR2027">
        <v>0</v>
      </c>
    </row>
    <row r="2028" spans="1:44" x14ac:dyDescent="0.2">
      <c r="A2028">
        <f>ROW(Source!A755)</f>
        <v>755</v>
      </c>
      <c r="B2028">
        <v>292119728</v>
      </c>
      <c r="C2028">
        <v>292119721</v>
      </c>
      <c r="D2028">
        <v>277566433</v>
      </c>
      <c r="E2028">
        <v>109</v>
      </c>
      <c r="F2028">
        <v>1</v>
      </c>
      <c r="G2028">
        <v>1</v>
      </c>
      <c r="H2028">
        <v>3</v>
      </c>
      <c r="I2028" t="s">
        <v>1390</v>
      </c>
      <c r="J2028" t="s">
        <v>3</v>
      </c>
      <c r="K2028" t="s">
        <v>1391</v>
      </c>
      <c r="L2028">
        <v>3277935</v>
      </c>
      <c r="N2028">
        <v>1013</v>
      </c>
      <c r="O2028" t="s">
        <v>1392</v>
      </c>
      <c r="P2028" t="s">
        <v>1392</v>
      </c>
      <c r="Q2028">
        <v>1</v>
      </c>
      <c r="X2028">
        <v>2</v>
      </c>
      <c r="Y2028">
        <v>0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 t="s">
        <v>23</v>
      </c>
      <c r="AG2028">
        <v>0</v>
      </c>
      <c r="AH2028">
        <v>3</v>
      </c>
      <c r="AI2028">
        <v>-1</v>
      </c>
      <c r="AJ2028" t="s">
        <v>3</v>
      </c>
      <c r="AK2028">
        <v>0</v>
      </c>
      <c r="AL2028">
        <v>0</v>
      </c>
      <c r="AM2028">
        <v>0</v>
      </c>
      <c r="AN2028">
        <v>0</v>
      </c>
      <c r="AO2028">
        <v>0</v>
      </c>
      <c r="AP2028">
        <v>0</v>
      </c>
      <c r="AQ2028">
        <v>0</v>
      </c>
      <c r="AR2028">
        <v>0</v>
      </c>
    </row>
    <row r="2029" spans="1:44" x14ac:dyDescent="0.2">
      <c r="A2029">
        <f>ROW(Source!A756)</f>
        <v>756</v>
      </c>
      <c r="B2029">
        <v>292119733</v>
      </c>
      <c r="C2029">
        <v>292119729</v>
      </c>
      <c r="D2029">
        <v>277560291</v>
      </c>
      <c r="E2029">
        <v>109</v>
      </c>
      <c r="F2029">
        <v>1</v>
      </c>
      <c r="G2029">
        <v>1</v>
      </c>
      <c r="H2029">
        <v>1</v>
      </c>
      <c r="I2029" t="s">
        <v>1260</v>
      </c>
      <c r="J2029" t="s">
        <v>3</v>
      </c>
      <c r="K2029" t="s">
        <v>1261</v>
      </c>
      <c r="L2029">
        <v>1191</v>
      </c>
      <c r="N2029">
        <v>1013</v>
      </c>
      <c r="O2029" t="s">
        <v>1220</v>
      </c>
      <c r="P2029" t="s">
        <v>1220</v>
      </c>
      <c r="Q2029">
        <v>1</v>
      </c>
      <c r="X2029">
        <v>1.05</v>
      </c>
      <c r="Y2029">
        <v>0</v>
      </c>
      <c r="Z2029">
        <v>0</v>
      </c>
      <c r="AA2029">
        <v>0</v>
      </c>
      <c r="AB2029">
        <v>456.58</v>
      </c>
      <c r="AC2029">
        <v>0</v>
      </c>
      <c r="AD2029">
        <v>1</v>
      </c>
      <c r="AE2029">
        <v>1</v>
      </c>
      <c r="AF2029" t="s">
        <v>3</v>
      </c>
      <c r="AG2029">
        <v>1.05</v>
      </c>
      <c r="AH2029">
        <v>2</v>
      </c>
      <c r="AI2029">
        <v>292119730</v>
      </c>
      <c r="AJ2029">
        <v>1332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0</v>
      </c>
      <c r="AQ2029">
        <v>0</v>
      </c>
      <c r="AR2029">
        <v>0</v>
      </c>
    </row>
    <row r="2030" spans="1:44" x14ac:dyDescent="0.2">
      <c r="A2030">
        <f>ROW(Source!A756)</f>
        <v>756</v>
      </c>
      <c r="B2030">
        <v>292119734</v>
      </c>
      <c r="C2030">
        <v>292119729</v>
      </c>
      <c r="D2030">
        <v>277560491</v>
      </c>
      <c r="E2030">
        <v>109</v>
      </c>
      <c r="F2030">
        <v>1</v>
      </c>
      <c r="G2030">
        <v>1</v>
      </c>
      <c r="H2030">
        <v>1</v>
      </c>
      <c r="I2030" t="s">
        <v>1221</v>
      </c>
      <c r="J2030" t="s">
        <v>3</v>
      </c>
      <c r="K2030" t="s">
        <v>1222</v>
      </c>
      <c r="L2030">
        <v>1191</v>
      </c>
      <c r="N2030">
        <v>1013</v>
      </c>
      <c r="O2030" t="s">
        <v>1220</v>
      </c>
      <c r="P2030" t="s">
        <v>1220</v>
      </c>
      <c r="Q2030">
        <v>1</v>
      </c>
      <c r="X2030">
        <v>0.46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1</v>
      </c>
      <c r="AE2030">
        <v>2</v>
      </c>
      <c r="AF2030" t="s">
        <v>3</v>
      </c>
      <c r="AG2030">
        <v>0.46</v>
      </c>
      <c r="AH2030">
        <v>2</v>
      </c>
      <c r="AI2030">
        <v>292119731</v>
      </c>
      <c r="AJ2030">
        <v>1333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  <c r="AQ2030">
        <v>0</v>
      </c>
      <c r="AR2030">
        <v>0</v>
      </c>
    </row>
    <row r="2031" spans="1:44" x14ac:dyDescent="0.2">
      <c r="A2031">
        <f>ROW(Source!A756)</f>
        <v>756</v>
      </c>
      <c r="B2031">
        <v>292119735</v>
      </c>
      <c r="C2031">
        <v>292119729</v>
      </c>
      <c r="D2031">
        <v>277944622</v>
      </c>
      <c r="E2031">
        <v>1</v>
      </c>
      <c r="F2031">
        <v>1</v>
      </c>
      <c r="G2031">
        <v>1</v>
      </c>
      <c r="H2031">
        <v>2</v>
      </c>
      <c r="I2031" t="s">
        <v>1284</v>
      </c>
      <c r="J2031" t="s">
        <v>1285</v>
      </c>
      <c r="K2031" t="s">
        <v>1286</v>
      </c>
      <c r="L2031">
        <v>1368</v>
      </c>
      <c r="N2031">
        <v>1011</v>
      </c>
      <c r="O2031" t="s">
        <v>1090</v>
      </c>
      <c r="P2031" t="s">
        <v>1090</v>
      </c>
      <c r="Q2031">
        <v>1</v>
      </c>
      <c r="X2031">
        <v>0.46</v>
      </c>
      <c r="Y2031">
        <v>0</v>
      </c>
      <c r="Z2031">
        <v>1472.33</v>
      </c>
      <c r="AA2031">
        <v>642.05999999999995</v>
      </c>
      <c r="AB2031">
        <v>0</v>
      </c>
      <c r="AC2031">
        <v>0</v>
      </c>
      <c r="AD2031">
        <v>1</v>
      </c>
      <c r="AE2031">
        <v>0</v>
      </c>
      <c r="AF2031" t="s">
        <v>3</v>
      </c>
      <c r="AG2031">
        <v>0.46</v>
      </c>
      <c r="AH2031">
        <v>2</v>
      </c>
      <c r="AI2031">
        <v>292119732</v>
      </c>
      <c r="AJ2031">
        <v>1334</v>
      </c>
      <c r="AK2031">
        <v>0</v>
      </c>
      <c r="AL2031">
        <v>0</v>
      </c>
      <c r="AM2031">
        <v>0</v>
      </c>
      <c r="AN2031">
        <v>0</v>
      </c>
      <c r="AO2031">
        <v>0</v>
      </c>
      <c r="AP2031">
        <v>0</v>
      </c>
      <c r="AQ2031">
        <v>0</v>
      </c>
      <c r="AR2031">
        <v>0</v>
      </c>
    </row>
    <row r="2032" spans="1:44" x14ac:dyDescent="0.2">
      <c r="A2032">
        <f>ROW(Source!A756)</f>
        <v>756</v>
      </c>
      <c r="B2032">
        <v>292119736</v>
      </c>
      <c r="C2032">
        <v>292119729</v>
      </c>
      <c r="D2032">
        <v>277566433</v>
      </c>
      <c r="E2032">
        <v>109</v>
      </c>
      <c r="F2032">
        <v>1</v>
      </c>
      <c r="G2032">
        <v>1</v>
      </c>
      <c r="H2032">
        <v>3</v>
      </c>
      <c r="I2032" t="s">
        <v>1390</v>
      </c>
      <c r="J2032" t="s">
        <v>3</v>
      </c>
      <c r="K2032" t="s">
        <v>1391</v>
      </c>
      <c r="L2032">
        <v>3277935</v>
      </c>
      <c r="N2032">
        <v>1013</v>
      </c>
      <c r="O2032" t="s">
        <v>1392</v>
      </c>
      <c r="P2032" t="s">
        <v>1392</v>
      </c>
      <c r="Q2032">
        <v>1</v>
      </c>
      <c r="X2032">
        <v>2</v>
      </c>
      <c r="Y2032">
        <v>0</v>
      </c>
      <c r="Z2032">
        <v>0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 t="s">
        <v>23</v>
      </c>
      <c r="AG2032">
        <v>0</v>
      </c>
      <c r="AH2032">
        <v>3</v>
      </c>
      <c r="AI2032">
        <v>-1</v>
      </c>
      <c r="AJ2032" t="s">
        <v>3</v>
      </c>
      <c r="AK2032">
        <v>0</v>
      </c>
      <c r="AL2032">
        <v>0</v>
      </c>
      <c r="AM2032">
        <v>0</v>
      </c>
      <c r="AN2032">
        <v>0</v>
      </c>
      <c r="AO2032">
        <v>0</v>
      </c>
      <c r="AP2032">
        <v>0</v>
      </c>
      <c r="AQ2032">
        <v>0</v>
      </c>
      <c r="AR2032">
        <v>0</v>
      </c>
    </row>
    <row r="2033" spans="1:44" x14ac:dyDescent="0.2">
      <c r="A2033">
        <f>ROW(Source!A757)</f>
        <v>757</v>
      </c>
      <c r="B2033">
        <v>292119743</v>
      </c>
      <c r="C2033">
        <v>292119737</v>
      </c>
      <c r="D2033">
        <v>277560305</v>
      </c>
      <c r="E2033">
        <v>109</v>
      </c>
      <c r="F2033">
        <v>1</v>
      </c>
      <c r="G2033">
        <v>1</v>
      </c>
      <c r="H2033">
        <v>1</v>
      </c>
      <c r="I2033" t="s">
        <v>1264</v>
      </c>
      <c r="J2033" t="s">
        <v>3</v>
      </c>
      <c r="K2033" t="s">
        <v>1265</v>
      </c>
      <c r="L2033">
        <v>1191</v>
      </c>
      <c r="N2033">
        <v>1013</v>
      </c>
      <c r="O2033" t="s">
        <v>1220</v>
      </c>
      <c r="P2033" t="s">
        <v>1220</v>
      </c>
      <c r="Q2033">
        <v>1</v>
      </c>
      <c r="X2033">
        <v>0.4</v>
      </c>
      <c r="Y2033">
        <v>0</v>
      </c>
      <c r="Z2033">
        <v>0</v>
      </c>
      <c r="AA2033">
        <v>0</v>
      </c>
      <c r="AB2033">
        <v>477.98</v>
      </c>
      <c r="AC2033">
        <v>0</v>
      </c>
      <c r="AD2033">
        <v>1</v>
      </c>
      <c r="AE2033">
        <v>1</v>
      </c>
      <c r="AF2033" t="s">
        <v>759</v>
      </c>
      <c r="AG2033">
        <v>0.12</v>
      </c>
      <c r="AH2033">
        <v>2</v>
      </c>
      <c r="AI2033">
        <v>292119738</v>
      </c>
      <c r="AJ2033">
        <v>1335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0</v>
      </c>
      <c r="AQ2033">
        <v>0</v>
      </c>
      <c r="AR2033">
        <v>0</v>
      </c>
    </row>
    <row r="2034" spans="1:44" x14ac:dyDescent="0.2">
      <c r="A2034">
        <f>ROW(Source!A757)</f>
        <v>757</v>
      </c>
      <c r="B2034">
        <v>292119744</v>
      </c>
      <c r="C2034">
        <v>292119737</v>
      </c>
      <c r="D2034">
        <v>277560491</v>
      </c>
      <c r="E2034">
        <v>109</v>
      </c>
      <c r="F2034">
        <v>1</v>
      </c>
      <c r="G2034">
        <v>1</v>
      </c>
      <c r="H2034">
        <v>1</v>
      </c>
      <c r="I2034" t="s">
        <v>1221</v>
      </c>
      <c r="J2034" t="s">
        <v>3</v>
      </c>
      <c r="K2034" t="s">
        <v>1222</v>
      </c>
      <c r="L2034">
        <v>1191</v>
      </c>
      <c r="N2034">
        <v>1013</v>
      </c>
      <c r="O2034" t="s">
        <v>1220</v>
      </c>
      <c r="P2034" t="s">
        <v>1220</v>
      </c>
      <c r="Q2034">
        <v>1</v>
      </c>
      <c r="X2034">
        <v>0.01</v>
      </c>
      <c r="Y2034">
        <v>0</v>
      </c>
      <c r="Z2034">
        <v>0</v>
      </c>
      <c r="AA2034">
        <v>0</v>
      </c>
      <c r="AB2034">
        <v>0</v>
      </c>
      <c r="AC2034">
        <v>0</v>
      </c>
      <c r="AD2034">
        <v>1</v>
      </c>
      <c r="AE2034">
        <v>2</v>
      </c>
      <c r="AF2034" t="s">
        <v>759</v>
      </c>
      <c r="AG2034">
        <v>3.0000000000000001E-3</v>
      </c>
      <c r="AH2034">
        <v>2</v>
      </c>
      <c r="AI2034">
        <v>292119739</v>
      </c>
      <c r="AJ2034">
        <v>1336</v>
      </c>
      <c r="AK2034">
        <v>0</v>
      </c>
      <c r="AL2034">
        <v>0</v>
      </c>
      <c r="AM2034">
        <v>0</v>
      </c>
      <c r="AN2034">
        <v>0</v>
      </c>
      <c r="AO2034">
        <v>0</v>
      </c>
      <c r="AP2034">
        <v>0</v>
      </c>
      <c r="AQ2034">
        <v>0</v>
      </c>
      <c r="AR2034">
        <v>0</v>
      </c>
    </row>
    <row r="2035" spans="1:44" x14ac:dyDescent="0.2">
      <c r="A2035">
        <f>ROW(Source!A757)</f>
        <v>757</v>
      </c>
      <c r="B2035">
        <v>292119745</v>
      </c>
      <c r="C2035">
        <v>292119737</v>
      </c>
      <c r="D2035">
        <v>277944622</v>
      </c>
      <c r="E2035">
        <v>1</v>
      </c>
      <c r="F2035">
        <v>1</v>
      </c>
      <c r="G2035">
        <v>1</v>
      </c>
      <c r="H2035">
        <v>2</v>
      </c>
      <c r="I2035" t="s">
        <v>1284</v>
      </c>
      <c r="J2035" t="s">
        <v>1285</v>
      </c>
      <c r="K2035" t="s">
        <v>1286</v>
      </c>
      <c r="L2035">
        <v>1368</v>
      </c>
      <c r="N2035">
        <v>1011</v>
      </c>
      <c r="O2035" t="s">
        <v>1090</v>
      </c>
      <c r="P2035" t="s">
        <v>1090</v>
      </c>
      <c r="Q2035">
        <v>1</v>
      </c>
      <c r="X2035">
        <v>4.0000000000000001E-3</v>
      </c>
      <c r="Y2035">
        <v>0</v>
      </c>
      <c r="Z2035">
        <v>1472.33</v>
      </c>
      <c r="AA2035">
        <v>642.05999999999995</v>
      </c>
      <c r="AB2035">
        <v>0</v>
      </c>
      <c r="AC2035">
        <v>0</v>
      </c>
      <c r="AD2035">
        <v>1</v>
      </c>
      <c r="AE2035">
        <v>0</v>
      </c>
      <c r="AF2035" t="s">
        <v>759</v>
      </c>
      <c r="AG2035">
        <v>1.1999999999999999E-3</v>
      </c>
      <c r="AH2035">
        <v>2</v>
      </c>
      <c r="AI2035">
        <v>292119740</v>
      </c>
      <c r="AJ2035">
        <v>1337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0</v>
      </c>
      <c r="AQ2035">
        <v>0</v>
      </c>
      <c r="AR2035">
        <v>0</v>
      </c>
    </row>
    <row r="2036" spans="1:44" x14ac:dyDescent="0.2">
      <c r="A2036">
        <f>ROW(Source!A757)</f>
        <v>757</v>
      </c>
      <c r="B2036">
        <v>292119746</v>
      </c>
      <c r="C2036">
        <v>292119737</v>
      </c>
      <c r="D2036">
        <v>277945805</v>
      </c>
      <c r="E2036">
        <v>1</v>
      </c>
      <c r="F2036">
        <v>1</v>
      </c>
      <c r="G2036">
        <v>1</v>
      </c>
      <c r="H2036">
        <v>2</v>
      </c>
      <c r="I2036" t="s">
        <v>1227</v>
      </c>
      <c r="J2036" t="s">
        <v>1228</v>
      </c>
      <c r="K2036" t="s">
        <v>1229</v>
      </c>
      <c r="L2036">
        <v>1368</v>
      </c>
      <c r="N2036">
        <v>1011</v>
      </c>
      <c r="O2036" t="s">
        <v>1090</v>
      </c>
      <c r="P2036" t="s">
        <v>1090</v>
      </c>
      <c r="Q2036">
        <v>1</v>
      </c>
      <c r="X2036">
        <v>4.0000000000000001E-3</v>
      </c>
      <c r="Y2036">
        <v>0</v>
      </c>
      <c r="Z2036">
        <v>544.70000000000005</v>
      </c>
      <c r="AA2036">
        <v>477.98</v>
      </c>
      <c r="AB2036">
        <v>0</v>
      </c>
      <c r="AC2036">
        <v>0</v>
      </c>
      <c r="AD2036">
        <v>1</v>
      </c>
      <c r="AE2036">
        <v>0</v>
      </c>
      <c r="AF2036" t="s">
        <v>759</v>
      </c>
      <c r="AG2036">
        <v>1.1999999999999999E-3</v>
      </c>
      <c r="AH2036">
        <v>2</v>
      </c>
      <c r="AI2036">
        <v>292119741</v>
      </c>
      <c r="AJ2036">
        <v>1338</v>
      </c>
      <c r="AK2036">
        <v>0</v>
      </c>
      <c r="AL2036">
        <v>0</v>
      </c>
      <c r="AM2036">
        <v>0</v>
      </c>
      <c r="AN2036">
        <v>0</v>
      </c>
      <c r="AO2036">
        <v>0</v>
      </c>
      <c r="AP2036">
        <v>0</v>
      </c>
      <c r="AQ2036">
        <v>0</v>
      </c>
      <c r="AR2036">
        <v>0</v>
      </c>
    </row>
    <row r="2037" spans="1:44" x14ac:dyDescent="0.2">
      <c r="A2037">
        <f>ROW(Source!A757)</f>
        <v>757</v>
      </c>
      <c r="B2037">
        <v>292119747</v>
      </c>
      <c r="C2037">
        <v>292119737</v>
      </c>
      <c r="D2037">
        <v>277867733</v>
      </c>
      <c r="E2037">
        <v>1</v>
      </c>
      <c r="F2037">
        <v>1</v>
      </c>
      <c r="G2037">
        <v>1</v>
      </c>
      <c r="H2037">
        <v>3</v>
      </c>
      <c r="I2037" t="s">
        <v>1438</v>
      </c>
      <c r="J2037" t="s">
        <v>1439</v>
      </c>
      <c r="K2037" t="s">
        <v>1440</v>
      </c>
      <c r="L2037">
        <v>1346</v>
      </c>
      <c r="N2037">
        <v>1009</v>
      </c>
      <c r="O2037" t="s">
        <v>1242</v>
      </c>
      <c r="P2037" t="s">
        <v>1242</v>
      </c>
      <c r="Q2037">
        <v>1</v>
      </c>
      <c r="X2037">
        <v>0.08</v>
      </c>
      <c r="Y2037">
        <v>174.93</v>
      </c>
      <c r="Z2037">
        <v>0</v>
      </c>
      <c r="AA2037">
        <v>0</v>
      </c>
      <c r="AB2037">
        <v>0</v>
      </c>
      <c r="AC2037">
        <v>0</v>
      </c>
      <c r="AD2037">
        <v>1</v>
      </c>
      <c r="AE2037">
        <v>0</v>
      </c>
      <c r="AF2037" t="s">
        <v>23</v>
      </c>
      <c r="AG2037">
        <v>0</v>
      </c>
      <c r="AH2037">
        <v>2</v>
      </c>
      <c r="AI2037">
        <v>292119742</v>
      </c>
      <c r="AJ2037">
        <v>1339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0</v>
      </c>
      <c r="AQ2037">
        <v>0</v>
      </c>
      <c r="AR2037">
        <v>0</v>
      </c>
    </row>
    <row r="2038" spans="1:44" x14ac:dyDescent="0.2">
      <c r="A2038">
        <f>ROW(Source!A757)</f>
        <v>757</v>
      </c>
      <c r="B2038">
        <v>292119748</v>
      </c>
      <c r="C2038">
        <v>292119737</v>
      </c>
      <c r="D2038">
        <v>277566433</v>
      </c>
      <c r="E2038">
        <v>109</v>
      </c>
      <c r="F2038">
        <v>1</v>
      </c>
      <c r="G2038">
        <v>1</v>
      </c>
      <c r="H2038">
        <v>3</v>
      </c>
      <c r="I2038" t="s">
        <v>1390</v>
      </c>
      <c r="J2038" t="s">
        <v>3</v>
      </c>
      <c r="K2038" t="s">
        <v>1391</v>
      </c>
      <c r="L2038">
        <v>3277935</v>
      </c>
      <c r="N2038">
        <v>1013</v>
      </c>
      <c r="O2038" t="s">
        <v>1392</v>
      </c>
      <c r="P2038" t="s">
        <v>1392</v>
      </c>
      <c r="Q2038">
        <v>1</v>
      </c>
      <c r="X2038">
        <v>2</v>
      </c>
      <c r="Y2038">
        <v>0</v>
      </c>
      <c r="Z2038">
        <v>0</v>
      </c>
      <c r="AA2038">
        <v>0</v>
      </c>
      <c r="AB2038">
        <v>0</v>
      </c>
      <c r="AC2038">
        <v>0</v>
      </c>
      <c r="AD2038">
        <v>0</v>
      </c>
      <c r="AE2038">
        <v>0</v>
      </c>
      <c r="AF2038" t="s">
        <v>23</v>
      </c>
      <c r="AG2038">
        <v>0</v>
      </c>
      <c r="AH2038">
        <v>3</v>
      </c>
      <c r="AI2038">
        <v>-1</v>
      </c>
      <c r="AJ2038" t="s">
        <v>3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  <c r="AQ2038">
        <v>0</v>
      </c>
      <c r="AR2038">
        <v>0</v>
      </c>
    </row>
    <row r="2039" spans="1:44" x14ac:dyDescent="0.2">
      <c r="A2039">
        <f>ROW(Source!A758)</f>
        <v>758</v>
      </c>
      <c r="B2039">
        <v>292119755</v>
      </c>
      <c r="C2039">
        <v>292119749</v>
      </c>
      <c r="D2039">
        <v>277560305</v>
      </c>
      <c r="E2039">
        <v>109</v>
      </c>
      <c r="F2039">
        <v>1</v>
      </c>
      <c r="G2039">
        <v>1</v>
      </c>
      <c r="H2039">
        <v>1</v>
      </c>
      <c r="I2039" t="s">
        <v>1264</v>
      </c>
      <c r="J2039" t="s">
        <v>3</v>
      </c>
      <c r="K2039" t="s">
        <v>1265</v>
      </c>
      <c r="L2039">
        <v>1191</v>
      </c>
      <c r="N2039">
        <v>1013</v>
      </c>
      <c r="O2039" t="s">
        <v>1220</v>
      </c>
      <c r="P2039" t="s">
        <v>1220</v>
      </c>
      <c r="Q2039">
        <v>1</v>
      </c>
      <c r="X2039">
        <v>0.4</v>
      </c>
      <c r="Y2039">
        <v>0</v>
      </c>
      <c r="Z2039">
        <v>0</v>
      </c>
      <c r="AA2039">
        <v>0</v>
      </c>
      <c r="AB2039">
        <v>477.98</v>
      </c>
      <c r="AC2039">
        <v>0</v>
      </c>
      <c r="AD2039">
        <v>1</v>
      </c>
      <c r="AE2039">
        <v>1</v>
      </c>
      <c r="AF2039" t="s">
        <v>3</v>
      </c>
      <c r="AG2039">
        <v>0.4</v>
      </c>
      <c r="AH2039">
        <v>2</v>
      </c>
      <c r="AI2039">
        <v>292119750</v>
      </c>
      <c r="AJ2039">
        <v>1340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</v>
      </c>
      <c r="AQ2039">
        <v>0</v>
      </c>
      <c r="AR2039">
        <v>0</v>
      </c>
    </row>
    <row r="2040" spans="1:44" x14ac:dyDescent="0.2">
      <c r="A2040">
        <f>ROW(Source!A758)</f>
        <v>758</v>
      </c>
      <c r="B2040">
        <v>292119756</v>
      </c>
      <c r="C2040">
        <v>292119749</v>
      </c>
      <c r="D2040">
        <v>277560491</v>
      </c>
      <c r="E2040">
        <v>109</v>
      </c>
      <c r="F2040">
        <v>1</v>
      </c>
      <c r="G2040">
        <v>1</v>
      </c>
      <c r="H2040">
        <v>1</v>
      </c>
      <c r="I2040" t="s">
        <v>1221</v>
      </c>
      <c r="J2040" t="s">
        <v>3</v>
      </c>
      <c r="K2040" t="s">
        <v>1222</v>
      </c>
      <c r="L2040">
        <v>1191</v>
      </c>
      <c r="N2040">
        <v>1013</v>
      </c>
      <c r="O2040" t="s">
        <v>1220</v>
      </c>
      <c r="P2040" t="s">
        <v>1220</v>
      </c>
      <c r="Q2040">
        <v>1</v>
      </c>
      <c r="X2040">
        <v>0.01</v>
      </c>
      <c r="Y2040">
        <v>0</v>
      </c>
      <c r="Z2040">
        <v>0</v>
      </c>
      <c r="AA2040">
        <v>0</v>
      </c>
      <c r="AB2040">
        <v>0</v>
      </c>
      <c r="AC2040">
        <v>0</v>
      </c>
      <c r="AD2040">
        <v>1</v>
      </c>
      <c r="AE2040">
        <v>2</v>
      </c>
      <c r="AF2040" t="s">
        <v>3</v>
      </c>
      <c r="AG2040">
        <v>0.01</v>
      </c>
      <c r="AH2040">
        <v>2</v>
      </c>
      <c r="AI2040">
        <v>292119751</v>
      </c>
      <c r="AJ2040">
        <v>1341</v>
      </c>
      <c r="AK2040">
        <v>0</v>
      </c>
      <c r="AL2040">
        <v>0</v>
      </c>
      <c r="AM2040">
        <v>0</v>
      </c>
      <c r="AN2040">
        <v>0</v>
      </c>
      <c r="AO2040">
        <v>0</v>
      </c>
      <c r="AP2040">
        <v>0</v>
      </c>
      <c r="AQ2040">
        <v>0</v>
      </c>
      <c r="AR2040">
        <v>0</v>
      </c>
    </row>
    <row r="2041" spans="1:44" x14ac:dyDescent="0.2">
      <c r="A2041">
        <f>ROW(Source!A758)</f>
        <v>758</v>
      </c>
      <c r="B2041">
        <v>292119757</v>
      </c>
      <c r="C2041">
        <v>292119749</v>
      </c>
      <c r="D2041">
        <v>277944622</v>
      </c>
      <c r="E2041">
        <v>1</v>
      </c>
      <c r="F2041">
        <v>1</v>
      </c>
      <c r="G2041">
        <v>1</v>
      </c>
      <c r="H2041">
        <v>2</v>
      </c>
      <c r="I2041" t="s">
        <v>1284</v>
      </c>
      <c r="J2041" t="s">
        <v>1285</v>
      </c>
      <c r="K2041" t="s">
        <v>1286</v>
      </c>
      <c r="L2041">
        <v>1368</v>
      </c>
      <c r="N2041">
        <v>1011</v>
      </c>
      <c r="O2041" t="s">
        <v>1090</v>
      </c>
      <c r="P2041" t="s">
        <v>1090</v>
      </c>
      <c r="Q2041">
        <v>1</v>
      </c>
      <c r="X2041">
        <v>4.0000000000000001E-3</v>
      </c>
      <c r="Y2041">
        <v>0</v>
      </c>
      <c r="Z2041">
        <v>1472.33</v>
      </c>
      <c r="AA2041">
        <v>642.05999999999995</v>
      </c>
      <c r="AB2041">
        <v>0</v>
      </c>
      <c r="AC2041">
        <v>0</v>
      </c>
      <c r="AD2041">
        <v>1</v>
      </c>
      <c r="AE2041">
        <v>0</v>
      </c>
      <c r="AF2041" t="s">
        <v>3</v>
      </c>
      <c r="AG2041">
        <v>4.0000000000000001E-3</v>
      </c>
      <c r="AH2041">
        <v>2</v>
      </c>
      <c r="AI2041">
        <v>292119752</v>
      </c>
      <c r="AJ2041">
        <v>1342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  <c r="AQ2041">
        <v>0</v>
      </c>
      <c r="AR2041">
        <v>0</v>
      </c>
    </row>
    <row r="2042" spans="1:44" x14ac:dyDescent="0.2">
      <c r="A2042">
        <f>ROW(Source!A758)</f>
        <v>758</v>
      </c>
      <c r="B2042">
        <v>292119758</v>
      </c>
      <c r="C2042">
        <v>292119749</v>
      </c>
      <c r="D2042">
        <v>277945805</v>
      </c>
      <c r="E2042">
        <v>1</v>
      </c>
      <c r="F2042">
        <v>1</v>
      </c>
      <c r="G2042">
        <v>1</v>
      </c>
      <c r="H2042">
        <v>2</v>
      </c>
      <c r="I2042" t="s">
        <v>1227</v>
      </c>
      <c r="J2042" t="s">
        <v>1228</v>
      </c>
      <c r="K2042" t="s">
        <v>1229</v>
      </c>
      <c r="L2042">
        <v>1368</v>
      </c>
      <c r="N2042">
        <v>1011</v>
      </c>
      <c r="O2042" t="s">
        <v>1090</v>
      </c>
      <c r="P2042" t="s">
        <v>1090</v>
      </c>
      <c r="Q2042">
        <v>1</v>
      </c>
      <c r="X2042">
        <v>4.0000000000000001E-3</v>
      </c>
      <c r="Y2042">
        <v>0</v>
      </c>
      <c r="Z2042">
        <v>544.70000000000005</v>
      </c>
      <c r="AA2042">
        <v>477.98</v>
      </c>
      <c r="AB2042">
        <v>0</v>
      </c>
      <c r="AC2042">
        <v>0</v>
      </c>
      <c r="AD2042">
        <v>1</v>
      </c>
      <c r="AE2042">
        <v>0</v>
      </c>
      <c r="AF2042" t="s">
        <v>3</v>
      </c>
      <c r="AG2042">
        <v>4.0000000000000001E-3</v>
      </c>
      <c r="AH2042">
        <v>2</v>
      </c>
      <c r="AI2042">
        <v>292119753</v>
      </c>
      <c r="AJ2042">
        <v>1343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0</v>
      </c>
    </row>
    <row r="2043" spans="1:44" x14ac:dyDescent="0.2">
      <c r="A2043">
        <f>ROW(Source!A758)</f>
        <v>758</v>
      </c>
      <c r="B2043">
        <v>292119759</v>
      </c>
      <c r="C2043">
        <v>292119749</v>
      </c>
      <c r="D2043">
        <v>277867733</v>
      </c>
      <c r="E2043">
        <v>1</v>
      </c>
      <c r="F2043">
        <v>1</v>
      </c>
      <c r="G2043">
        <v>1</v>
      </c>
      <c r="H2043">
        <v>3</v>
      </c>
      <c r="I2043" t="s">
        <v>1438</v>
      </c>
      <c r="J2043" t="s">
        <v>1439</v>
      </c>
      <c r="K2043" t="s">
        <v>1440</v>
      </c>
      <c r="L2043">
        <v>1346</v>
      </c>
      <c r="N2043">
        <v>1009</v>
      </c>
      <c r="O2043" t="s">
        <v>1242</v>
      </c>
      <c r="P2043" t="s">
        <v>1242</v>
      </c>
      <c r="Q2043">
        <v>1</v>
      </c>
      <c r="X2043">
        <v>0.08</v>
      </c>
      <c r="Y2043">
        <v>174.93</v>
      </c>
      <c r="Z2043">
        <v>0</v>
      </c>
      <c r="AA2043">
        <v>0</v>
      </c>
      <c r="AB2043">
        <v>0</v>
      </c>
      <c r="AC2043">
        <v>0</v>
      </c>
      <c r="AD2043">
        <v>1</v>
      </c>
      <c r="AE2043">
        <v>0</v>
      </c>
      <c r="AF2043" t="s">
        <v>23</v>
      </c>
      <c r="AG2043">
        <v>0</v>
      </c>
      <c r="AH2043">
        <v>2</v>
      </c>
      <c r="AI2043">
        <v>292119754</v>
      </c>
      <c r="AJ2043">
        <v>1344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</row>
    <row r="2044" spans="1:44" x14ac:dyDescent="0.2">
      <c r="A2044">
        <f>ROW(Source!A758)</f>
        <v>758</v>
      </c>
      <c r="B2044">
        <v>292119760</v>
      </c>
      <c r="C2044">
        <v>292119749</v>
      </c>
      <c r="D2044">
        <v>277566433</v>
      </c>
      <c r="E2044">
        <v>109</v>
      </c>
      <c r="F2044">
        <v>1</v>
      </c>
      <c r="G2044">
        <v>1</v>
      </c>
      <c r="H2044">
        <v>3</v>
      </c>
      <c r="I2044" t="s">
        <v>1390</v>
      </c>
      <c r="J2044" t="s">
        <v>3</v>
      </c>
      <c r="K2044" t="s">
        <v>1391</v>
      </c>
      <c r="L2044">
        <v>3277935</v>
      </c>
      <c r="N2044">
        <v>1013</v>
      </c>
      <c r="O2044" t="s">
        <v>1392</v>
      </c>
      <c r="P2044" t="s">
        <v>1392</v>
      </c>
      <c r="Q2044">
        <v>1</v>
      </c>
      <c r="X2044">
        <v>2</v>
      </c>
      <c r="Y2044">
        <v>0</v>
      </c>
      <c r="Z2044">
        <v>0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 t="s">
        <v>23</v>
      </c>
      <c r="AG2044">
        <v>0</v>
      </c>
      <c r="AH2044">
        <v>3</v>
      </c>
      <c r="AI2044">
        <v>-1</v>
      </c>
      <c r="AJ2044" t="s">
        <v>3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0</v>
      </c>
    </row>
    <row r="2045" spans="1:44" x14ac:dyDescent="0.2">
      <c r="A2045">
        <f>ROW(Source!A763)</f>
        <v>763</v>
      </c>
      <c r="B2045">
        <v>292119774</v>
      </c>
      <c r="C2045">
        <v>292119765</v>
      </c>
      <c r="D2045">
        <v>277560305</v>
      </c>
      <c r="E2045">
        <v>109</v>
      </c>
      <c r="F2045">
        <v>1</v>
      </c>
      <c r="G2045">
        <v>1</v>
      </c>
      <c r="H2045">
        <v>1</v>
      </c>
      <c r="I2045" t="s">
        <v>1264</v>
      </c>
      <c r="J2045" t="s">
        <v>3</v>
      </c>
      <c r="K2045" t="s">
        <v>1265</v>
      </c>
      <c r="L2045">
        <v>1191</v>
      </c>
      <c r="N2045">
        <v>1013</v>
      </c>
      <c r="O2045" t="s">
        <v>1220</v>
      </c>
      <c r="P2045" t="s">
        <v>1220</v>
      </c>
      <c r="Q2045">
        <v>1</v>
      </c>
      <c r="X2045">
        <v>41.2</v>
      </c>
      <c r="Y2045">
        <v>0</v>
      </c>
      <c r="Z2045">
        <v>0</v>
      </c>
      <c r="AA2045">
        <v>0</v>
      </c>
      <c r="AB2045">
        <v>477.98</v>
      </c>
      <c r="AC2045">
        <v>0</v>
      </c>
      <c r="AD2045">
        <v>1</v>
      </c>
      <c r="AE2045">
        <v>1</v>
      </c>
      <c r="AF2045" t="s">
        <v>3</v>
      </c>
      <c r="AG2045">
        <v>41.2</v>
      </c>
      <c r="AH2045">
        <v>2</v>
      </c>
      <c r="AI2045">
        <v>292119766</v>
      </c>
      <c r="AJ2045">
        <v>1345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</row>
    <row r="2046" spans="1:44" x14ac:dyDescent="0.2">
      <c r="A2046">
        <f>ROW(Source!A763)</f>
        <v>763</v>
      </c>
      <c r="B2046">
        <v>292119775</v>
      </c>
      <c r="C2046">
        <v>292119765</v>
      </c>
      <c r="D2046">
        <v>277560491</v>
      </c>
      <c r="E2046">
        <v>109</v>
      </c>
      <c r="F2046">
        <v>1</v>
      </c>
      <c r="G2046">
        <v>1</v>
      </c>
      <c r="H2046">
        <v>1</v>
      </c>
      <c r="I2046" t="s">
        <v>1221</v>
      </c>
      <c r="J2046" t="s">
        <v>3</v>
      </c>
      <c r="K2046" t="s">
        <v>1222</v>
      </c>
      <c r="L2046">
        <v>1191</v>
      </c>
      <c r="N2046">
        <v>1013</v>
      </c>
      <c r="O2046" t="s">
        <v>1220</v>
      </c>
      <c r="P2046" t="s">
        <v>1220</v>
      </c>
      <c r="Q2046">
        <v>1</v>
      </c>
      <c r="X2046">
        <v>0.2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1</v>
      </c>
      <c r="AE2046">
        <v>2</v>
      </c>
      <c r="AF2046" t="s">
        <v>3</v>
      </c>
      <c r="AG2046">
        <v>0.2</v>
      </c>
      <c r="AH2046">
        <v>2</v>
      </c>
      <c r="AI2046">
        <v>292119767</v>
      </c>
      <c r="AJ2046">
        <v>1346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  <c r="AQ2046">
        <v>0</v>
      </c>
      <c r="AR2046">
        <v>0</v>
      </c>
    </row>
    <row r="2047" spans="1:44" x14ac:dyDescent="0.2">
      <c r="A2047">
        <f>ROW(Source!A763)</f>
        <v>763</v>
      </c>
      <c r="B2047">
        <v>292119776</v>
      </c>
      <c r="C2047">
        <v>292119765</v>
      </c>
      <c r="D2047">
        <v>277944622</v>
      </c>
      <c r="E2047">
        <v>1</v>
      </c>
      <c r="F2047">
        <v>1</v>
      </c>
      <c r="G2047">
        <v>1</v>
      </c>
      <c r="H2047">
        <v>2</v>
      </c>
      <c r="I2047" t="s">
        <v>1284</v>
      </c>
      <c r="J2047" t="s">
        <v>1285</v>
      </c>
      <c r="K2047" t="s">
        <v>1286</v>
      </c>
      <c r="L2047">
        <v>1368</v>
      </c>
      <c r="N2047">
        <v>1011</v>
      </c>
      <c r="O2047" t="s">
        <v>1090</v>
      </c>
      <c r="P2047" t="s">
        <v>1090</v>
      </c>
      <c r="Q2047">
        <v>1</v>
      </c>
      <c r="X2047">
        <v>0.1</v>
      </c>
      <c r="Y2047">
        <v>0</v>
      </c>
      <c r="Z2047">
        <v>1472.33</v>
      </c>
      <c r="AA2047">
        <v>642.05999999999995</v>
      </c>
      <c r="AB2047">
        <v>0</v>
      </c>
      <c r="AC2047">
        <v>0</v>
      </c>
      <c r="AD2047">
        <v>1</v>
      </c>
      <c r="AE2047">
        <v>0</v>
      </c>
      <c r="AF2047" t="s">
        <v>3</v>
      </c>
      <c r="AG2047">
        <v>0.1</v>
      </c>
      <c r="AH2047">
        <v>2</v>
      </c>
      <c r="AI2047">
        <v>292119768</v>
      </c>
      <c r="AJ2047">
        <v>1347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0</v>
      </c>
    </row>
    <row r="2048" spans="1:44" x14ac:dyDescent="0.2">
      <c r="A2048">
        <f>ROW(Source!A763)</f>
        <v>763</v>
      </c>
      <c r="B2048">
        <v>292119777</v>
      </c>
      <c r="C2048">
        <v>292119765</v>
      </c>
      <c r="D2048">
        <v>277945805</v>
      </c>
      <c r="E2048">
        <v>1</v>
      </c>
      <c r="F2048">
        <v>1</v>
      </c>
      <c r="G2048">
        <v>1</v>
      </c>
      <c r="H2048">
        <v>2</v>
      </c>
      <c r="I2048" t="s">
        <v>1227</v>
      </c>
      <c r="J2048" t="s">
        <v>1228</v>
      </c>
      <c r="K2048" t="s">
        <v>1229</v>
      </c>
      <c r="L2048">
        <v>1368</v>
      </c>
      <c r="N2048">
        <v>1011</v>
      </c>
      <c r="O2048" t="s">
        <v>1090</v>
      </c>
      <c r="P2048" t="s">
        <v>1090</v>
      </c>
      <c r="Q2048">
        <v>1</v>
      </c>
      <c r="X2048">
        <v>0.1</v>
      </c>
      <c r="Y2048">
        <v>0</v>
      </c>
      <c r="Z2048">
        <v>544.70000000000005</v>
      </c>
      <c r="AA2048">
        <v>477.98</v>
      </c>
      <c r="AB2048">
        <v>0</v>
      </c>
      <c r="AC2048">
        <v>0</v>
      </c>
      <c r="AD2048">
        <v>1</v>
      </c>
      <c r="AE2048">
        <v>0</v>
      </c>
      <c r="AF2048" t="s">
        <v>3</v>
      </c>
      <c r="AG2048">
        <v>0.1</v>
      </c>
      <c r="AH2048">
        <v>2</v>
      </c>
      <c r="AI2048">
        <v>292119769</v>
      </c>
      <c r="AJ2048">
        <v>1348</v>
      </c>
      <c r="AK2048">
        <v>0</v>
      </c>
      <c r="AL2048">
        <v>0</v>
      </c>
      <c r="AM2048">
        <v>0</v>
      </c>
      <c r="AN2048">
        <v>0</v>
      </c>
      <c r="AO2048">
        <v>0</v>
      </c>
      <c r="AP2048">
        <v>0</v>
      </c>
      <c r="AQ2048">
        <v>0</v>
      </c>
      <c r="AR2048">
        <v>0</v>
      </c>
    </row>
    <row r="2049" spans="1:44" x14ac:dyDescent="0.2">
      <c r="A2049">
        <f>ROW(Source!A763)</f>
        <v>763</v>
      </c>
      <c r="B2049">
        <v>292119778</v>
      </c>
      <c r="C2049">
        <v>292119765</v>
      </c>
      <c r="D2049">
        <v>277946072</v>
      </c>
      <c r="E2049">
        <v>1</v>
      </c>
      <c r="F2049">
        <v>1</v>
      </c>
      <c r="G2049">
        <v>1</v>
      </c>
      <c r="H2049">
        <v>2</v>
      </c>
      <c r="I2049" t="s">
        <v>1393</v>
      </c>
      <c r="J2049" t="s">
        <v>1394</v>
      </c>
      <c r="K2049" t="s">
        <v>1395</v>
      </c>
      <c r="L2049">
        <v>1368</v>
      </c>
      <c r="N2049">
        <v>1011</v>
      </c>
      <c r="O2049" t="s">
        <v>1090</v>
      </c>
      <c r="P2049" t="s">
        <v>1090</v>
      </c>
      <c r="Q2049">
        <v>1</v>
      </c>
      <c r="X2049">
        <v>0.16</v>
      </c>
      <c r="Y2049">
        <v>0</v>
      </c>
      <c r="Z2049">
        <v>26.66</v>
      </c>
      <c r="AA2049">
        <v>0</v>
      </c>
      <c r="AB2049">
        <v>0</v>
      </c>
      <c r="AC2049">
        <v>0</v>
      </c>
      <c r="AD2049">
        <v>1</v>
      </c>
      <c r="AE2049">
        <v>0</v>
      </c>
      <c r="AF2049" t="s">
        <v>3</v>
      </c>
      <c r="AG2049">
        <v>0.16</v>
      </c>
      <c r="AH2049">
        <v>2</v>
      </c>
      <c r="AI2049">
        <v>292119770</v>
      </c>
      <c r="AJ2049">
        <v>1349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</row>
    <row r="2050" spans="1:44" x14ac:dyDescent="0.2">
      <c r="A2050">
        <f>ROW(Source!A763)</f>
        <v>763</v>
      </c>
      <c r="B2050">
        <v>292119779</v>
      </c>
      <c r="C2050">
        <v>292119765</v>
      </c>
      <c r="D2050">
        <v>277879488</v>
      </c>
      <c r="E2050">
        <v>1</v>
      </c>
      <c r="F2050">
        <v>1</v>
      </c>
      <c r="G2050">
        <v>1</v>
      </c>
      <c r="H2050">
        <v>3</v>
      </c>
      <c r="I2050" t="s">
        <v>1441</v>
      </c>
      <c r="J2050" t="s">
        <v>1442</v>
      </c>
      <c r="K2050" t="s">
        <v>1443</v>
      </c>
      <c r="L2050">
        <v>1348</v>
      </c>
      <c r="N2050">
        <v>1009</v>
      </c>
      <c r="O2050" t="s">
        <v>806</v>
      </c>
      <c r="P2050" t="s">
        <v>806</v>
      </c>
      <c r="Q2050">
        <v>1000</v>
      </c>
      <c r="X2050">
        <v>3.0000000000000001E-3</v>
      </c>
      <c r="Y2050">
        <v>70310.45</v>
      </c>
      <c r="Z2050">
        <v>0</v>
      </c>
      <c r="AA2050">
        <v>0</v>
      </c>
      <c r="AB2050">
        <v>0</v>
      </c>
      <c r="AC2050">
        <v>0</v>
      </c>
      <c r="AD2050">
        <v>1</v>
      </c>
      <c r="AE2050">
        <v>0</v>
      </c>
      <c r="AF2050" t="s">
        <v>23</v>
      </c>
      <c r="AG2050">
        <v>0</v>
      </c>
      <c r="AH2050">
        <v>2</v>
      </c>
      <c r="AI2050">
        <v>292119771</v>
      </c>
      <c r="AJ2050">
        <v>1350</v>
      </c>
      <c r="AK2050">
        <v>0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</row>
    <row r="2051" spans="1:44" x14ac:dyDescent="0.2">
      <c r="A2051">
        <f>ROW(Source!A763)</f>
        <v>763</v>
      </c>
      <c r="B2051">
        <v>292119780</v>
      </c>
      <c r="C2051">
        <v>292119765</v>
      </c>
      <c r="D2051">
        <v>277896271</v>
      </c>
      <c r="E2051">
        <v>1</v>
      </c>
      <c r="F2051">
        <v>1</v>
      </c>
      <c r="G2051">
        <v>1</v>
      </c>
      <c r="H2051">
        <v>3</v>
      </c>
      <c r="I2051" t="s">
        <v>1409</v>
      </c>
      <c r="J2051" t="s">
        <v>1410</v>
      </c>
      <c r="K2051" t="s">
        <v>1411</v>
      </c>
      <c r="L2051">
        <v>1346</v>
      </c>
      <c r="N2051">
        <v>1009</v>
      </c>
      <c r="O2051" t="s">
        <v>1242</v>
      </c>
      <c r="P2051" t="s">
        <v>1242</v>
      </c>
      <c r="Q2051">
        <v>1</v>
      </c>
      <c r="X2051">
        <v>0.8</v>
      </c>
      <c r="Y2051">
        <v>79.88</v>
      </c>
      <c r="Z2051">
        <v>0</v>
      </c>
      <c r="AA2051">
        <v>0</v>
      </c>
      <c r="AB2051">
        <v>0</v>
      </c>
      <c r="AC2051">
        <v>0</v>
      </c>
      <c r="AD2051">
        <v>1</v>
      </c>
      <c r="AE2051">
        <v>0</v>
      </c>
      <c r="AF2051" t="s">
        <v>23</v>
      </c>
      <c r="AG2051">
        <v>0</v>
      </c>
      <c r="AH2051">
        <v>2</v>
      </c>
      <c r="AI2051">
        <v>292119772</v>
      </c>
      <c r="AJ2051">
        <v>1351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</row>
    <row r="2052" spans="1:44" x14ac:dyDescent="0.2">
      <c r="A2052">
        <f>ROW(Source!A763)</f>
        <v>763</v>
      </c>
      <c r="B2052">
        <v>292119781</v>
      </c>
      <c r="C2052">
        <v>292119765</v>
      </c>
      <c r="D2052">
        <v>277913527</v>
      </c>
      <c r="E2052">
        <v>1</v>
      </c>
      <c r="F2052">
        <v>1</v>
      </c>
      <c r="G2052">
        <v>1</v>
      </c>
      <c r="H2052">
        <v>3</v>
      </c>
      <c r="I2052" t="s">
        <v>1444</v>
      </c>
      <c r="J2052" t="s">
        <v>1445</v>
      </c>
      <c r="K2052" t="s">
        <v>1446</v>
      </c>
      <c r="L2052">
        <v>1425</v>
      </c>
      <c r="N2052">
        <v>1013</v>
      </c>
      <c r="O2052" t="s">
        <v>880</v>
      </c>
      <c r="P2052" t="s">
        <v>880</v>
      </c>
      <c r="Q2052">
        <v>1</v>
      </c>
      <c r="X2052">
        <v>1.02</v>
      </c>
      <c r="Y2052">
        <v>896.51</v>
      </c>
      <c r="Z2052">
        <v>0</v>
      </c>
      <c r="AA2052">
        <v>0</v>
      </c>
      <c r="AB2052">
        <v>0</v>
      </c>
      <c r="AC2052">
        <v>0</v>
      </c>
      <c r="AD2052">
        <v>1</v>
      </c>
      <c r="AE2052">
        <v>0</v>
      </c>
      <c r="AF2052" t="s">
        <v>23</v>
      </c>
      <c r="AG2052">
        <v>0</v>
      </c>
      <c r="AH2052">
        <v>2</v>
      </c>
      <c r="AI2052">
        <v>292119773</v>
      </c>
      <c r="AJ2052">
        <v>1352</v>
      </c>
      <c r="AK2052">
        <v>0</v>
      </c>
      <c r="AL2052">
        <v>0</v>
      </c>
      <c r="AM2052">
        <v>0</v>
      </c>
      <c r="AN2052">
        <v>0</v>
      </c>
      <c r="AO2052">
        <v>0</v>
      </c>
      <c r="AP2052">
        <v>0</v>
      </c>
      <c r="AQ2052">
        <v>0</v>
      </c>
      <c r="AR2052">
        <v>0</v>
      </c>
    </row>
    <row r="2053" spans="1:44" x14ac:dyDescent="0.2">
      <c r="A2053">
        <f>ROW(Source!A763)</f>
        <v>763</v>
      </c>
      <c r="B2053">
        <v>292119782</v>
      </c>
      <c r="C2053">
        <v>292119765</v>
      </c>
      <c r="D2053">
        <v>277566433</v>
      </c>
      <c r="E2053">
        <v>109</v>
      </c>
      <c r="F2053">
        <v>1</v>
      </c>
      <c r="G2053">
        <v>1</v>
      </c>
      <c r="H2053">
        <v>3</v>
      </c>
      <c r="I2053" t="s">
        <v>1390</v>
      </c>
      <c r="J2053" t="s">
        <v>3</v>
      </c>
      <c r="K2053" t="s">
        <v>1391</v>
      </c>
      <c r="L2053">
        <v>3277935</v>
      </c>
      <c r="N2053">
        <v>1013</v>
      </c>
      <c r="O2053" t="s">
        <v>1392</v>
      </c>
      <c r="P2053" t="s">
        <v>1392</v>
      </c>
      <c r="Q2053">
        <v>1</v>
      </c>
      <c r="X2053">
        <v>2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0</v>
      </c>
      <c r="AF2053" t="s">
        <v>23</v>
      </c>
      <c r="AG2053">
        <v>0</v>
      </c>
      <c r="AH2053">
        <v>3</v>
      </c>
      <c r="AI2053">
        <v>-1</v>
      </c>
      <c r="AJ2053" t="s">
        <v>3</v>
      </c>
      <c r="AK2053">
        <v>0</v>
      </c>
      <c r="AL2053">
        <v>0</v>
      </c>
      <c r="AM2053">
        <v>0</v>
      </c>
      <c r="AN2053">
        <v>0</v>
      </c>
      <c r="AO2053">
        <v>0</v>
      </c>
      <c r="AP2053">
        <v>0</v>
      </c>
      <c r="AQ2053">
        <v>0</v>
      </c>
      <c r="AR2053">
        <v>0</v>
      </c>
    </row>
    <row r="2054" spans="1:44" x14ac:dyDescent="0.2">
      <c r="A2054">
        <f>ROW(Source!A799)</f>
        <v>799</v>
      </c>
      <c r="B2054">
        <v>292119789</v>
      </c>
      <c r="C2054">
        <v>292119783</v>
      </c>
      <c r="D2054">
        <v>277560305</v>
      </c>
      <c r="E2054">
        <v>109</v>
      </c>
      <c r="F2054">
        <v>1</v>
      </c>
      <c r="G2054">
        <v>1</v>
      </c>
      <c r="H2054">
        <v>1</v>
      </c>
      <c r="I2054" t="s">
        <v>1264</v>
      </c>
      <c r="J2054" t="s">
        <v>3</v>
      </c>
      <c r="K2054" t="s">
        <v>1265</v>
      </c>
      <c r="L2054">
        <v>1191</v>
      </c>
      <c r="N2054">
        <v>1013</v>
      </c>
      <c r="O2054" t="s">
        <v>1220</v>
      </c>
      <c r="P2054" t="s">
        <v>1220</v>
      </c>
      <c r="Q2054">
        <v>1</v>
      </c>
      <c r="X2054">
        <v>1.29</v>
      </c>
      <c r="Y2054">
        <v>0</v>
      </c>
      <c r="Z2054">
        <v>0</v>
      </c>
      <c r="AA2054">
        <v>0</v>
      </c>
      <c r="AB2054">
        <v>477.98</v>
      </c>
      <c r="AC2054">
        <v>0</v>
      </c>
      <c r="AD2054">
        <v>1</v>
      </c>
      <c r="AE2054">
        <v>1</v>
      </c>
      <c r="AF2054" t="s">
        <v>749</v>
      </c>
      <c r="AG2054">
        <v>0.77400000000000002</v>
      </c>
      <c r="AH2054">
        <v>2</v>
      </c>
      <c r="AI2054">
        <v>292119784</v>
      </c>
      <c r="AJ2054">
        <v>1353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</row>
    <row r="2055" spans="1:44" x14ac:dyDescent="0.2">
      <c r="A2055">
        <f>ROW(Source!A799)</f>
        <v>799</v>
      </c>
      <c r="B2055">
        <v>292119790</v>
      </c>
      <c r="C2055">
        <v>292119783</v>
      </c>
      <c r="D2055">
        <v>277560491</v>
      </c>
      <c r="E2055">
        <v>109</v>
      </c>
      <c r="F2055">
        <v>1</v>
      </c>
      <c r="G2055">
        <v>1</v>
      </c>
      <c r="H2055">
        <v>1</v>
      </c>
      <c r="I2055" t="s">
        <v>1221</v>
      </c>
      <c r="J2055" t="s">
        <v>3</v>
      </c>
      <c r="K2055" t="s">
        <v>1222</v>
      </c>
      <c r="L2055">
        <v>1191</v>
      </c>
      <c r="N2055">
        <v>1013</v>
      </c>
      <c r="O2055" t="s">
        <v>1220</v>
      </c>
      <c r="P2055" t="s">
        <v>1220</v>
      </c>
      <c r="Q2055">
        <v>1</v>
      </c>
      <c r="X2055">
        <v>0.06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1</v>
      </c>
      <c r="AE2055">
        <v>2</v>
      </c>
      <c r="AF2055" t="s">
        <v>749</v>
      </c>
      <c r="AG2055">
        <v>3.5999999999999997E-2</v>
      </c>
      <c r="AH2055">
        <v>2</v>
      </c>
      <c r="AI2055">
        <v>292119785</v>
      </c>
      <c r="AJ2055">
        <v>1354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</row>
    <row r="2056" spans="1:44" x14ac:dyDescent="0.2">
      <c r="A2056">
        <f>ROW(Source!A799)</f>
        <v>799</v>
      </c>
      <c r="B2056">
        <v>292119791</v>
      </c>
      <c r="C2056">
        <v>292119783</v>
      </c>
      <c r="D2056">
        <v>277945805</v>
      </c>
      <c r="E2056">
        <v>1</v>
      </c>
      <c r="F2056">
        <v>1</v>
      </c>
      <c r="G2056">
        <v>1</v>
      </c>
      <c r="H2056">
        <v>2</v>
      </c>
      <c r="I2056" t="s">
        <v>1227</v>
      </c>
      <c r="J2056" t="s">
        <v>1228</v>
      </c>
      <c r="K2056" t="s">
        <v>1229</v>
      </c>
      <c r="L2056">
        <v>1368</v>
      </c>
      <c r="N2056">
        <v>1011</v>
      </c>
      <c r="O2056" t="s">
        <v>1090</v>
      </c>
      <c r="P2056" t="s">
        <v>1090</v>
      </c>
      <c r="Q2056">
        <v>1</v>
      </c>
      <c r="X2056">
        <v>0.06</v>
      </c>
      <c r="Y2056">
        <v>0</v>
      </c>
      <c r="Z2056">
        <v>544.70000000000005</v>
      </c>
      <c r="AA2056">
        <v>477.98</v>
      </c>
      <c r="AB2056">
        <v>0</v>
      </c>
      <c r="AC2056">
        <v>0</v>
      </c>
      <c r="AD2056">
        <v>1</v>
      </c>
      <c r="AE2056">
        <v>0</v>
      </c>
      <c r="AF2056" t="s">
        <v>749</v>
      </c>
      <c r="AG2056">
        <v>3.5999999999999997E-2</v>
      </c>
      <c r="AH2056">
        <v>2</v>
      </c>
      <c r="AI2056">
        <v>292119786</v>
      </c>
      <c r="AJ2056">
        <v>1355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</row>
    <row r="2057" spans="1:44" x14ac:dyDescent="0.2">
      <c r="A2057">
        <f>ROW(Source!A799)</f>
        <v>799</v>
      </c>
      <c r="B2057">
        <v>292119792</v>
      </c>
      <c r="C2057">
        <v>292119783</v>
      </c>
      <c r="D2057">
        <v>277862504</v>
      </c>
      <c r="E2057">
        <v>1</v>
      </c>
      <c r="F2057">
        <v>1</v>
      </c>
      <c r="G2057">
        <v>1</v>
      </c>
      <c r="H2057">
        <v>3</v>
      </c>
      <c r="I2057" t="s">
        <v>1239</v>
      </c>
      <c r="J2057" t="s">
        <v>1240</v>
      </c>
      <c r="K2057" t="s">
        <v>1241</v>
      </c>
      <c r="L2057">
        <v>1346</v>
      </c>
      <c r="N2057">
        <v>1009</v>
      </c>
      <c r="O2057" t="s">
        <v>1242</v>
      </c>
      <c r="P2057" t="s">
        <v>1242</v>
      </c>
      <c r="Q2057">
        <v>1</v>
      </c>
      <c r="X2057">
        <v>0.06</v>
      </c>
      <c r="Y2057">
        <v>160.27000000000001</v>
      </c>
      <c r="Z2057">
        <v>0</v>
      </c>
      <c r="AA2057">
        <v>0</v>
      </c>
      <c r="AB2057">
        <v>0</v>
      </c>
      <c r="AC2057">
        <v>0</v>
      </c>
      <c r="AD2057">
        <v>1</v>
      </c>
      <c r="AE2057">
        <v>0</v>
      </c>
      <c r="AF2057" t="s">
        <v>23</v>
      </c>
      <c r="AG2057">
        <v>0</v>
      </c>
      <c r="AH2057">
        <v>2</v>
      </c>
      <c r="AI2057">
        <v>292119787</v>
      </c>
      <c r="AJ2057">
        <v>1356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</row>
    <row r="2058" spans="1:44" x14ac:dyDescent="0.2">
      <c r="A2058">
        <f>ROW(Source!A799)</f>
        <v>799</v>
      </c>
      <c r="B2058">
        <v>292119793</v>
      </c>
      <c r="C2058">
        <v>292119783</v>
      </c>
      <c r="D2058">
        <v>277862533</v>
      </c>
      <c r="E2058">
        <v>1</v>
      </c>
      <c r="F2058">
        <v>1</v>
      </c>
      <c r="G2058">
        <v>1</v>
      </c>
      <c r="H2058">
        <v>3</v>
      </c>
      <c r="I2058" t="s">
        <v>1243</v>
      </c>
      <c r="J2058" t="s">
        <v>1244</v>
      </c>
      <c r="K2058" t="s">
        <v>1245</v>
      </c>
      <c r="L2058">
        <v>1346</v>
      </c>
      <c r="N2058">
        <v>1009</v>
      </c>
      <c r="O2058" t="s">
        <v>1242</v>
      </c>
      <c r="P2058" t="s">
        <v>1242</v>
      </c>
      <c r="Q2058">
        <v>1</v>
      </c>
      <c r="X2058">
        <v>0.01</v>
      </c>
      <c r="Y2058">
        <v>238.29</v>
      </c>
      <c r="Z2058">
        <v>0</v>
      </c>
      <c r="AA2058">
        <v>0</v>
      </c>
      <c r="AB2058">
        <v>0</v>
      </c>
      <c r="AC2058">
        <v>0</v>
      </c>
      <c r="AD2058">
        <v>1</v>
      </c>
      <c r="AE2058">
        <v>0</v>
      </c>
      <c r="AF2058" t="s">
        <v>23</v>
      </c>
      <c r="AG2058">
        <v>0</v>
      </c>
      <c r="AH2058">
        <v>2</v>
      </c>
      <c r="AI2058">
        <v>292119788</v>
      </c>
      <c r="AJ2058">
        <v>1357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  <c r="AR2058">
        <v>0</v>
      </c>
    </row>
    <row r="2059" spans="1:44" x14ac:dyDescent="0.2">
      <c r="A2059">
        <f>ROW(Source!A799)</f>
        <v>799</v>
      </c>
      <c r="B2059">
        <v>292119794</v>
      </c>
      <c r="C2059">
        <v>292119783</v>
      </c>
      <c r="D2059">
        <v>277867733</v>
      </c>
      <c r="E2059">
        <v>1</v>
      </c>
      <c r="F2059">
        <v>1</v>
      </c>
      <c r="G2059">
        <v>1</v>
      </c>
      <c r="H2059">
        <v>3</v>
      </c>
      <c r="I2059" t="s">
        <v>1438</v>
      </c>
      <c r="J2059" t="s">
        <v>1439</v>
      </c>
      <c r="K2059" t="s">
        <v>1440</v>
      </c>
      <c r="L2059">
        <v>1346</v>
      </c>
      <c r="N2059">
        <v>1009</v>
      </c>
      <c r="O2059" t="s">
        <v>1242</v>
      </c>
      <c r="P2059" t="s">
        <v>1242</v>
      </c>
      <c r="Q2059">
        <v>1</v>
      </c>
      <c r="X2059">
        <v>0</v>
      </c>
      <c r="Y2059">
        <v>174.93</v>
      </c>
      <c r="Z2059">
        <v>0</v>
      </c>
      <c r="AA2059">
        <v>0</v>
      </c>
      <c r="AB2059">
        <v>0</v>
      </c>
      <c r="AC2059">
        <v>1</v>
      </c>
      <c r="AD2059">
        <v>0</v>
      </c>
      <c r="AE2059">
        <v>0</v>
      </c>
      <c r="AF2059" t="s">
        <v>23</v>
      </c>
      <c r="AG2059">
        <v>0</v>
      </c>
      <c r="AH2059">
        <v>3</v>
      </c>
      <c r="AI2059">
        <v>-1</v>
      </c>
      <c r="AJ2059" t="s">
        <v>3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</row>
    <row r="2060" spans="1:44" x14ac:dyDescent="0.2">
      <c r="A2060">
        <f>ROW(Source!A799)</f>
        <v>799</v>
      </c>
      <c r="B2060">
        <v>292119795</v>
      </c>
      <c r="C2060">
        <v>292119783</v>
      </c>
      <c r="D2060">
        <v>277562780</v>
      </c>
      <c r="E2060">
        <v>109</v>
      </c>
      <c r="F2060">
        <v>1</v>
      </c>
      <c r="G2060">
        <v>1</v>
      </c>
      <c r="H2060">
        <v>3</v>
      </c>
      <c r="I2060" t="s">
        <v>1482</v>
      </c>
      <c r="J2060" t="s">
        <v>3</v>
      </c>
      <c r="K2060" t="s">
        <v>1483</v>
      </c>
      <c r="L2060">
        <v>1346</v>
      </c>
      <c r="N2060">
        <v>1009</v>
      </c>
      <c r="O2060" t="s">
        <v>1242</v>
      </c>
      <c r="P2060" t="s">
        <v>1242</v>
      </c>
      <c r="Q2060">
        <v>1</v>
      </c>
      <c r="X2060">
        <v>0</v>
      </c>
      <c r="Y2060">
        <v>0</v>
      </c>
      <c r="Z2060">
        <v>0</v>
      </c>
      <c r="AA2060">
        <v>0</v>
      </c>
      <c r="AB2060">
        <v>0</v>
      </c>
      <c r="AC2060">
        <v>1</v>
      </c>
      <c r="AD2060">
        <v>0</v>
      </c>
      <c r="AE2060">
        <v>0</v>
      </c>
      <c r="AF2060" t="s">
        <v>23</v>
      </c>
      <c r="AG2060">
        <v>0</v>
      </c>
      <c r="AH2060">
        <v>3</v>
      </c>
      <c r="AI2060">
        <v>-1</v>
      </c>
      <c r="AJ2060" t="s">
        <v>3</v>
      </c>
      <c r="AK2060">
        <v>0</v>
      </c>
      <c r="AL2060">
        <v>0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0</v>
      </c>
    </row>
    <row r="2061" spans="1:44" x14ac:dyDescent="0.2">
      <c r="A2061">
        <f>ROW(Source!A799)</f>
        <v>799</v>
      </c>
      <c r="B2061">
        <v>292119796</v>
      </c>
      <c r="C2061">
        <v>292119783</v>
      </c>
      <c r="D2061">
        <v>277565288</v>
      </c>
      <c r="E2061">
        <v>109</v>
      </c>
      <c r="F2061">
        <v>1</v>
      </c>
      <c r="G2061">
        <v>1</v>
      </c>
      <c r="H2061">
        <v>3</v>
      </c>
      <c r="I2061" t="s">
        <v>1510</v>
      </c>
      <c r="J2061" t="s">
        <v>3</v>
      </c>
      <c r="K2061" t="s">
        <v>1313</v>
      </c>
      <c r="L2061">
        <v>1346</v>
      </c>
      <c r="N2061">
        <v>1009</v>
      </c>
      <c r="O2061" t="s">
        <v>1242</v>
      </c>
      <c r="P2061" t="s">
        <v>1242</v>
      </c>
      <c r="Q2061">
        <v>1</v>
      </c>
      <c r="X2061">
        <v>0</v>
      </c>
      <c r="Y2061">
        <v>0</v>
      </c>
      <c r="Z2061">
        <v>0</v>
      </c>
      <c r="AA2061">
        <v>0</v>
      </c>
      <c r="AB2061">
        <v>0</v>
      </c>
      <c r="AC2061">
        <v>1</v>
      </c>
      <c r="AD2061">
        <v>0</v>
      </c>
      <c r="AE2061">
        <v>0</v>
      </c>
      <c r="AF2061" t="s">
        <v>23</v>
      </c>
      <c r="AG2061">
        <v>0</v>
      </c>
      <c r="AH2061">
        <v>3</v>
      </c>
      <c r="AI2061">
        <v>-1</v>
      </c>
      <c r="AJ2061" t="s">
        <v>3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0</v>
      </c>
    </row>
    <row r="2062" spans="1:44" x14ac:dyDescent="0.2">
      <c r="A2062">
        <f>ROW(Source!A799)</f>
        <v>799</v>
      </c>
      <c r="B2062">
        <v>292119797</v>
      </c>
      <c r="C2062">
        <v>292119783</v>
      </c>
      <c r="D2062">
        <v>277565338</v>
      </c>
      <c r="E2062">
        <v>109</v>
      </c>
      <c r="F2062">
        <v>1</v>
      </c>
      <c r="G2062">
        <v>1</v>
      </c>
      <c r="H2062">
        <v>3</v>
      </c>
      <c r="I2062" t="s">
        <v>1511</v>
      </c>
      <c r="J2062" t="s">
        <v>3</v>
      </c>
      <c r="K2062" t="s">
        <v>1512</v>
      </c>
      <c r="L2062">
        <v>1371</v>
      </c>
      <c r="N2062">
        <v>1013</v>
      </c>
      <c r="O2062" t="s">
        <v>21</v>
      </c>
      <c r="P2062" t="s">
        <v>21</v>
      </c>
      <c r="Q2062">
        <v>1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1</v>
      </c>
      <c r="AD2062">
        <v>0</v>
      </c>
      <c r="AE2062">
        <v>0</v>
      </c>
      <c r="AF2062" t="s">
        <v>23</v>
      </c>
      <c r="AG2062">
        <v>0</v>
      </c>
      <c r="AH2062">
        <v>3</v>
      </c>
      <c r="AI2062">
        <v>-1</v>
      </c>
      <c r="AJ2062" t="s">
        <v>3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0</v>
      </c>
    </row>
    <row r="2063" spans="1:44" x14ac:dyDescent="0.2">
      <c r="A2063">
        <f>ROW(Source!A799)</f>
        <v>799</v>
      </c>
      <c r="B2063">
        <v>292119798</v>
      </c>
      <c r="C2063">
        <v>292119783</v>
      </c>
      <c r="D2063">
        <v>277565430</v>
      </c>
      <c r="E2063">
        <v>109</v>
      </c>
      <c r="F2063">
        <v>1</v>
      </c>
      <c r="G2063">
        <v>1</v>
      </c>
      <c r="H2063">
        <v>3</v>
      </c>
      <c r="I2063" t="s">
        <v>1513</v>
      </c>
      <c r="J2063" t="s">
        <v>3</v>
      </c>
      <c r="K2063" t="s">
        <v>1514</v>
      </c>
      <c r="L2063">
        <v>1348</v>
      </c>
      <c r="N2063">
        <v>1009</v>
      </c>
      <c r="O2063" t="s">
        <v>806</v>
      </c>
      <c r="P2063" t="s">
        <v>806</v>
      </c>
      <c r="Q2063">
        <v>1000</v>
      </c>
      <c r="X2063">
        <v>0</v>
      </c>
      <c r="Y2063">
        <v>0</v>
      </c>
      <c r="Z2063">
        <v>0</v>
      </c>
      <c r="AA2063">
        <v>0</v>
      </c>
      <c r="AB2063">
        <v>0</v>
      </c>
      <c r="AC2063">
        <v>1</v>
      </c>
      <c r="AD2063">
        <v>0</v>
      </c>
      <c r="AE2063">
        <v>0</v>
      </c>
      <c r="AF2063" t="s">
        <v>23</v>
      </c>
      <c r="AG2063">
        <v>0</v>
      </c>
      <c r="AH2063">
        <v>3</v>
      </c>
      <c r="AI2063">
        <v>-1</v>
      </c>
      <c r="AJ2063" t="s">
        <v>3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0</v>
      </c>
    </row>
    <row r="2064" spans="1:44" x14ac:dyDescent="0.2">
      <c r="A2064">
        <f>ROW(Source!A800)</f>
        <v>800</v>
      </c>
      <c r="B2064">
        <v>292119805</v>
      </c>
      <c r="C2064">
        <v>292119799</v>
      </c>
      <c r="D2064">
        <v>277560305</v>
      </c>
      <c r="E2064">
        <v>109</v>
      </c>
      <c r="F2064">
        <v>1</v>
      </c>
      <c r="G2064">
        <v>1</v>
      </c>
      <c r="H2064">
        <v>1</v>
      </c>
      <c r="I2064" t="s">
        <v>1264</v>
      </c>
      <c r="J2064" t="s">
        <v>3</v>
      </c>
      <c r="K2064" t="s">
        <v>1265</v>
      </c>
      <c r="L2064">
        <v>1191</v>
      </c>
      <c r="N2064">
        <v>1013</v>
      </c>
      <c r="O2064" t="s">
        <v>1220</v>
      </c>
      <c r="P2064" t="s">
        <v>1220</v>
      </c>
      <c r="Q2064">
        <v>1</v>
      </c>
      <c r="X2064">
        <v>1.29</v>
      </c>
      <c r="Y2064">
        <v>0</v>
      </c>
      <c r="Z2064">
        <v>0</v>
      </c>
      <c r="AA2064">
        <v>0</v>
      </c>
      <c r="AB2064">
        <v>477.98</v>
      </c>
      <c r="AC2064">
        <v>0</v>
      </c>
      <c r="AD2064">
        <v>1</v>
      </c>
      <c r="AE2064">
        <v>1</v>
      </c>
      <c r="AF2064" t="s">
        <v>3</v>
      </c>
      <c r="AG2064">
        <v>1.29</v>
      </c>
      <c r="AH2064">
        <v>2</v>
      </c>
      <c r="AI2064">
        <v>292119800</v>
      </c>
      <c r="AJ2064">
        <v>1358</v>
      </c>
      <c r="AK2064">
        <v>0</v>
      </c>
      <c r="AL2064">
        <v>0</v>
      </c>
      <c r="AM2064">
        <v>0</v>
      </c>
      <c r="AN2064">
        <v>0</v>
      </c>
      <c r="AO2064">
        <v>0</v>
      </c>
      <c r="AP2064">
        <v>0</v>
      </c>
      <c r="AQ2064">
        <v>0</v>
      </c>
      <c r="AR2064">
        <v>0</v>
      </c>
    </row>
    <row r="2065" spans="1:44" x14ac:dyDescent="0.2">
      <c r="A2065">
        <f>ROW(Source!A800)</f>
        <v>800</v>
      </c>
      <c r="B2065">
        <v>292119806</v>
      </c>
      <c r="C2065">
        <v>292119799</v>
      </c>
      <c r="D2065">
        <v>277560491</v>
      </c>
      <c r="E2065">
        <v>109</v>
      </c>
      <c r="F2065">
        <v>1</v>
      </c>
      <c r="G2065">
        <v>1</v>
      </c>
      <c r="H2065">
        <v>1</v>
      </c>
      <c r="I2065" t="s">
        <v>1221</v>
      </c>
      <c r="J2065" t="s">
        <v>3</v>
      </c>
      <c r="K2065" t="s">
        <v>1222</v>
      </c>
      <c r="L2065">
        <v>1191</v>
      </c>
      <c r="N2065">
        <v>1013</v>
      </c>
      <c r="O2065" t="s">
        <v>1220</v>
      </c>
      <c r="P2065" t="s">
        <v>1220</v>
      </c>
      <c r="Q2065">
        <v>1</v>
      </c>
      <c r="X2065">
        <v>0.06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1</v>
      </c>
      <c r="AE2065">
        <v>2</v>
      </c>
      <c r="AF2065" t="s">
        <v>3</v>
      </c>
      <c r="AG2065">
        <v>0.06</v>
      </c>
      <c r="AH2065">
        <v>2</v>
      </c>
      <c r="AI2065">
        <v>292119801</v>
      </c>
      <c r="AJ2065">
        <v>1359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  <c r="AQ2065">
        <v>0</v>
      </c>
      <c r="AR2065">
        <v>0</v>
      </c>
    </row>
    <row r="2066" spans="1:44" x14ac:dyDescent="0.2">
      <c r="A2066">
        <f>ROW(Source!A800)</f>
        <v>800</v>
      </c>
      <c r="B2066">
        <v>292119807</v>
      </c>
      <c r="C2066">
        <v>292119799</v>
      </c>
      <c r="D2066">
        <v>277945805</v>
      </c>
      <c r="E2066">
        <v>1</v>
      </c>
      <c r="F2066">
        <v>1</v>
      </c>
      <c r="G2066">
        <v>1</v>
      </c>
      <c r="H2066">
        <v>2</v>
      </c>
      <c r="I2066" t="s">
        <v>1227</v>
      </c>
      <c r="J2066" t="s">
        <v>1228</v>
      </c>
      <c r="K2066" t="s">
        <v>1229</v>
      </c>
      <c r="L2066">
        <v>1368</v>
      </c>
      <c r="N2066">
        <v>1011</v>
      </c>
      <c r="O2066" t="s">
        <v>1090</v>
      </c>
      <c r="P2066" t="s">
        <v>1090</v>
      </c>
      <c r="Q2066">
        <v>1</v>
      </c>
      <c r="X2066">
        <v>0.06</v>
      </c>
      <c r="Y2066">
        <v>0</v>
      </c>
      <c r="Z2066">
        <v>544.70000000000005</v>
      </c>
      <c r="AA2066">
        <v>477.98</v>
      </c>
      <c r="AB2066">
        <v>0</v>
      </c>
      <c r="AC2066">
        <v>0</v>
      </c>
      <c r="AD2066">
        <v>1</v>
      </c>
      <c r="AE2066">
        <v>0</v>
      </c>
      <c r="AF2066" t="s">
        <v>3</v>
      </c>
      <c r="AG2066">
        <v>0.06</v>
      </c>
      <c r="AH2066">
        <v>2</v>
      </c>
      <c r="AI2066">
        <v>292119802</v>
      </c>
      <c r="AJ2066">
        <v>1360</v>
      </c>
      <c r="AK2066">
        <v>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0</v>
      </c>
      <c r="AR2066">
        <v>0</v>
      </c>
    </row>
    <row r="2067" spans="1:44" x14ac:dyDescent="0.2">
      <c r="A2067">
        <f>ROW(Source!A800)</f>
        <v>800</v>
      </c>
      <c r="B2067">
        <v>292119808</v>
      </c>
      <c r="C2067">
        <v>292119799</v>
      </c>
      <c r="D2067">
        <v>277862504</v>
      </c>
      <c r="E2067">
        <v>1</v>
      </c>
      <c r="F2067">
        <v>1</v>
      </c>
      <c r="G2067">
        <v>1</v>
      </c>
      <c r="H2067">
        <v>3</v>
      </c>
      <c r="I2067" t="s">
        <v>1239</v>
      </c>
      <c r="J2067" t="s">
        <v>1240</v>
      </c>
      <c r="K2067" t="s">
        <v>1241</v>
      </c>
      <c r="L2067">
        <v>1346</v>
      </c>
      <c r="N2067">
        <v>1009</v>
      </c>
      <c r="O2067" t="s">
        <v>1242</v>
      </c>
      <c r="P2067" t="s">
        <v>1242</v>
      </c>
      <c r="Q2067">
        <v>1</v>
      </c>
      <c r="X2067">
        <v>0.06</v>
      </c>
      <c r="Y2067">
        <v>160.27000000000001</v>
      </c>
      <c r="Z2067">
        <v>0</v>
      </c>
      <c r="AA2067">
        <v>0</v>
      </c>
      <c r="AB2067">
        <v>0</v>
      </c>
      <c r="AC2067">
        <v>0</v>
      </c>
      <c r="AD2067">
        <v>1</v>
      </c>
      <c r="AE2067">
        <v>0</v>
      </c>
      <c r="AF2067" t="s">
        <v>23</v>
      </c>
      <c r="AG2067">
        <v>0</v>
      </c>
      <c r="AH2067">
        <v>2</v>
      </c>
      <c r="AI2067">
        <v>292119803</v>
      </c>
      <c r="AJ2067">
        <v>1361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  <c r="AQ2067">
        <v>0</v>
      </c>
      <c r="AR2067">
        <v>0</v>
      </c>
    </row>
    <row r="2068" spans="1:44" x14ac:dyDescent="0.2">
      <c r="A2068">
        <f>ROW(Source!A800)</f>
        <v>800</v>
      </c>
      <c r="B2068">
        <v>292119809</v>
      </c>
      <c r="C2068">
        <v>292119799</v>
      </c>
      <c r="D2068">
        <v>277862533</v>
      </c>
      <c r="E2068">
        <v>1</v>
      </c>
      <c r="F2068">
        <v>1</v>
      </c>
      <c r="G2068">
        <v>1</v>
      </c>
      <c r="H2068">
        <v>3</v>
      </c>
      <c r="I2068" t="s">
        <v>1243</v>
      </c>
      <c r="J2068" t="s">
        <v>1244</v>
      </c>
      <c r="K2068" t="s">
        <v>1245</v>
      </c>
      <c r="L2068">
        <v>1346</v>
      </c>
      <c r="N2068">
        <v>1009</v>
      </c>
      <c r="O2068" t="s">
        <v>1242</v>
      </c>
      <c r="P2068" t="s">
        <v>1242</v>
      </c>
      <c r="Q2068">
        <v>1</v>
      </c>
      <c r="X2068">
        <v>0.01</v>
      </c>
      <c r="Y2068">
        <v>238.29</v>
      </c>
      <c r="Z2068">
        <v>0</v>
      </c>
      <c r="AA2068">
        <v>0</v>
      </c>
      <c r="AB2068">
        <v>0</v>
      </c>
      <c r="AC2068">
        <v>0</v>
      </c>
      <c r="AD2068">
        <v>1</v>
      </c>
      <c r="AE2068">
        <v>0</v>
      </c>
      <c r="AF2068" t="s">
        <v>23</v>
      </c>
      <c r="AG2068">
        <v>0</v>
      </c>
      <c r="AH2068">
        <v>2</v>
      </c>
      <c r="AI2068">
        <v>292119804</v>
      </c>
      <c r="AJ2068">
        <v>1362</v>
      </c>
      <c r="AK2068">
        <v>0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0</v>
      </c>
    </row>
    <row r="2069" spans="1:44" x14ac:dyDescent="0.2">
      <c r="A2069">
        <f>ROW(Source!A800)</f>
        <v>800</v>
      </c>
      <c r="B2069">
        <v>292119810</v>
      </c>
      <c r="C2069">
        <v>292119799</v>
      </c>
      <c r="D2069">
        <v>277867733</v>
      </c>
      <c r="E2069">
        <v>1</v>
      </c>
      <c r="F2069">
        <v>1</v>
      </c>
      <c r="G2069">
        <v>1</v>
      </c>
      <c r="H2069">
        <v>3</v>
      </c>
      <c r="I2069" t="s">
        <v>1438</v>
      </c>
      <c r="J2069" t="s">
        <v>1439</v>
      </c>
      <c r="K2069" t="s">
        <v>1440</v>
      </c>
      <c r="L2069">
        <v>1346</v>
      </c>
      <c r="N2069">
        <v>1009</v>
      </c>
      <c r="O2069" t="s">
        <v>1242</v>
      </c>
      <c r="P2069" t="s">
        <v>1242</v>
      </c>
      <c r="Q2069">
        <v>1</v>
      </c>
      <c r="X2069">
        <v>0</v>
      </c>
      <c r="Y2069">
        <v>174.93</v>
      </c>
      <c r="Z2069">
        <v>0</v>
      </c>
      <c r="AA2069">
        <v>0</v>
      </c>
      <c r="AB2069">
        <v>0</v>
      </c>
      <c r="AC2069">
        <v>1</v>
      </c>
      <c r="AD2069">
        <v>0</v>
      </c>
      <c r="AE2069">
        <v>0</v>
      </c>
      <c r="AF2069" t="s">
        <v>23</v>
      </c>
      <c r="AG2069">
        <v>0</v>
      </c>
      <c r="AH2069">
        <v>3</v>
      </c>
      <c r="AI2069">
        <v>-1</v>
      </c>
      <c r="AJ2069" t="s">
        <v>3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</row>
    <row r="2070" spans="1:44" x14ac:dyDescent="0.2">
      <c r="A2070">
        <f>ROW(Source!A800)</f>
        <v>800</v>
      </c>
      <c r="B2070">
        <v>292119811</v>
      </c>
      <c r="C2070">
        <v>292119799</v>
      </c>
      <c r="D2070">
        <v>277562780</v>
      </c>
      <c r="E2070">
        <v>109</v>
      </c>
      <c r="F2070">
        <v>1</v>
      </c>
      <c r="G2070">
        <v>1</v>
      </c>
      <c r="H2070">
        <v>3</v>
      </c>
      <c r="I2070" t="s">
        <v>1482</v>
      </c>
      <c r="J2070" t="s">
        <v>3</v>
      </c>
      <c r="K2070" t="s">
        <v>1483</v>
      </c>
      <c r="L2070">
        <v>1346</v>
      </c>
      <c r="N2070">
        <v>1009</v>
      </c>
      <c r="O2070" t="s">
        <v>1242</v>
      </c>
      <c r="P2070" t="s">
        <v>1242</v>
      </c>
      <c r="Q2070">
        <v>1</v>
      </c>
      <c r="X2070">
        <v>0</v>
      </c>
      <c r="Y2070">
        <v>0</v>
      </c>
      <c r="Z2070">
        <v>0</v>
      </c>
      <c r="AA2070">
        <v>0</v>
      </c>
      <c r="AB2070">
        <v>0</v>
      </c>
      <c r="AC2070">
        <v>1</v>
      </c>
      <c r="AD2070">
        <v>0</v>
      </c>
      <c r="AE2070">
        <v>0</v>
      </c>
      <c r="AF2070" t="s">
        <v>23</v>
      </c>
      <c r="AG2070">
        <v>0</v>
      </c>
      <c r="AH2070">
        <v>3</v>
      </c>
      <c r="AI2070">
        <v>-1</v>
      </c>
      <c r="AJ2070" t="s">
        <v>3</v>
      </c>
      <c r="AK2070">
        <v>0</v>
      </c>
      <c r="AL2070">
        <v>0</v>
      </c>
      <c r="AM2070">
        <v>0</v>
      </c>
      <c r="AN2070">
        <v>0</v>
      </c>
      <c r="AO2070">
        <v>0</v>
      </c>
      <c r="AP2070">
        <v>0</v>
      </c>
      <c r="AQ2070">
        <v>0</v>
      </c>
      <c r="AR2070">
        <v>0</v>
      </c>
    </row>
    <row r="2071" spans="1:44" x14ac:dyDescent="0.2">
      <c r="A2071">
        <f>ROW(Source!A800)</f>
        <v>800</v>
      </c>
      <c r="B2071">
        <v>292119812</v>
      </c>
      <c r="C2071">
        <v>292119799</v>
      </c>
      <c r="D2071">
        <v>277565288</v>
      </c>
      <c r="E2071">
        <v>109</v>
      </c>
      <c r="F2071">
        <v>1</v>
      </c>
      <c r="G2071">
        <v>1</v>
      </c>
      <c r="H2071">
        <v>3</v>
      </c>
      <c r="I2071" t="s">
        <v>1510</v>
      </c>
      <c r="J2071" t="s">
        <v>3</v>
      </c>
      <c r="K2071" t="s">
        <v>1313</v>
      </c>
      <c r="L2071">
        <v>1346</v>
      </c>
      <c r="N2071">
        <v>1009</v>
      </c>
      <c r="O2071" t="s">
        <v>1242</v>
      </c>
      <c r="P2071" t="s">
        <v>1242</v>
      </c>
      <c r="Q2071">
        <v>1</v>
      </c>
      <c r="X2071">
        <v>0</v>
      </c>
      <c r="Y2071">
        <v>0</v>
      </c>
      <c r="Z2071">
        <v>0</v>
      </c>
      <c r="AA2071">
        <v>0</v>
      </c>
      <c r="AB2071">
        <v>0</v>
      </c>
      <c r="AC2071">
        <v>1</v>
      </c>
      <c r="AD2071">
        <v>0</v>
      </c>
      <c r="AE2071">
        <v>0</v>
      </c>
      <c r="AF2071" t="s">
        <v>23</v>
      </c>
      <c r="AG2071">
        <v>0</v>
      </c>
      <c r="AH2071">
        <v>3</v>
      </c>
      <c r="AI2071">
        <v>-1</v>
      </c>
      <c r="AJ2071" t="s">
        <v>3</v>
      </c>
      <c r="AK2071">
        <v>0</v>
      </c>
      <c r="AL2071">
        <v>0</v>
      </c>
      <c r="AM2071">
        <v>0</v>
      </c>
      <c r="AN2071">
        <v>0</v>
      </c>
      <c r="AO2071">
        <v>0</v>
      </c>
      <c r="AP2071">
        <v>0</v>
      </c>
      <c r="AQ2071">
        <v>0</v>
      </c>
      <c r="AR2071">
        <v>0</v>
      </c>
    </row>
    <row r="2072" spans="1:44" x14ac:dyDescent="0.2">
      <c r="A2072">
        <f>ROW(Source!A800)</f>
        <v>800</v>
      </c>
      <c r="B2072">
        <v>292119813</v>
      </c>
      <c r="C2072">
        <v>292119799</v>
      </c>
      <c r="D2072">
        <v>277565338</v>
      </c>
      <c r="E2072">
        <v>109</v>
      </c>
      <c r="F2072">
        <v>1</v>
      </c>
      <c r="G2072">
        <v>1</v>
      </c>
      <c r="H2072">
        <v>3</v>
      </c>
      <c r="I2072" t="s">
        <v>1511</v>
      </c>
      <c r="J2072" t="s">
        <v>3</v>
      </c>
      <c r="K2072" t="s">
        <v>1512</v>
      </c>
      <c r="L2072">
        <v>1371</v>
      </c>
      <c r="N2072">
        <v>1013</v>
      </c>
      <c r="O2072" t="s">
        <v>21</v>
      </c>
      <c r="P2072" t="s">
        <v>21</v>
      </c>
      <c r="Q2072">
        <v>1</v>
      </c>
      <c r="X2072">
        <v>0</v>
      </c>
      <c r="Y2072">
        <v>0</v>
      </c>
      <c r="Z2072">
        <v>0</v>
      </c>
      <c r="AA2072">
        <v>0</v>
      </c>
      <c r="AB2072">
        <v>0</v>
      </c>
      <c r="AC2072">
        <v>1</v>
      </c>
      <c r="AD2072">
        <v>0</v>
      </c>
      <c r="AE2072">
        <v>0</v>
      </c>
      <c r="AF2072" t="s">
        <v>23</v>
      </c>
      <c r="AG2072">
        <v>0</v>
      </c>
      <c r="AH2072">
        <v>3</v>
      </c>
      <c r="AI2072">
        <v>-1</v>
      </c>
      <c r="AJ2072" t="s">
        <v>3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</row>
    <row r="2073" spans="1:44" x14ac:dyDescent="0.2">
      <c r="A2073">
        <f>ROW(Source!A800)</f>
        <v>800</v>
      </c>
      <c r="B2073">
        <v>292119814</v>
      </c>
      <c r="C2073">
        <v>292119799</v>
      </c>
      <c r="D2073">
        <v>277565430</v>
      </c>
      <c r="E2073">
        <v>109</v>
      </c>
      <c r="F2073">
        <v>1</v>
      </c>
      <c r="G2073">
        <v>1</v>
      </c>
      <c r="H2073">
        <v>3</v>
      </c>
      <c r="I2073" t="s">
        <v>1513</v>
      </c>
      <c r="J2073" t="s">
        <v>3</v>
      </c>
      <c r="K2073" t="s">
        <v>1514</v>
      </c>
      <c r="L2073">
        <v>1348</v>
      </c>
      <c r="N2073">
        <v>1009</v>
      </c>
      <c r="O2073" t="s">
        <v>806</v>
      </c>
      <c r="P2073" t="s">
        <v>806</v>
      </c>
      <c r="Q2073">
        <v>1000</v>
      </c>
      <c r="X2073">
        <v>0</v>
      </c>
      <c r="Y2073">
        <v>0</v>
      </c>
      <c r="Z2073">
        <v>0</v>
      </c>
      <c r="AA2073">
        <v>0</v>
      </c>
      <c r="AB2073">
        <v>0</v>
      </c>
      <c r="AC2073">
        <v>1</v>
      </c>
      <c r="AD2073">
        <v>0</v>
      </c>
      <c r="AE2073">
        <v>0</v>
      </c>
      <c r="AF2073" t="s">
        <v>23</v>
      </c>
      <c r="AG2073">
        <v>0</v>
      </c>
      <c r="AH2073">
        <v>3</v>
      </c>
      <c r="AI2073">
        <v>-1</v>
      </c>
      <c r="AJ2073" t="s">
        <v>3</v>
      </c>
      <c r="AK2073">
        <v>0</v>
      </c>
      <c r="AL2073">
        <v>0</v>
      </c>
      <c r="AM2073">
        <v>0</v>
      </c>
      <c r="AN2073">
        <v>0</v>
      </c>
      <c r="AO2073">
        <v>0</v>
      </c>
      <c r="AP2073">
        <v>0</v>
      </c>
      <c r="AQ2073">
        <v>0</v>
      </c>
      <c r="AR2073">
        <v>0</v>
      </c>
    </row>
    <row r="2074" spans="1:44" x14ac:dyDescent="0.2">
      <c r="A2074">
        <f>ROW(Source!A801)</f>
        <v>801</v>
      </c>
      <c r="B2074">
        <v>292119822</v>
      </c>
      <c r="C2074">
        <v>292119815</v>
      </c>
      <c r="D2074">
        <v>277560284</v>
      </c>
      <c r="E2074">
        <v>109</v>
      </c>
      <c r="F2074">
        <v>1</v>
      </c>
      <c r="G2074">
        <v>1</v>
      </c>
      <c r="H2074">
        <v>1</v>
      </c>
      <c r="I2074" t="s">
        <v>1323</v>
      </c>
      <c r="J2074" t="s">
        <v>3</v>
      </c>
      <c r="K2074" t="s">
        <v>1324</v>
      </c>
      <c r="L2074">
        <v>1191</v>
      </c>
      <c r="N2074">
        <v>1013</v>
      </c>
      <c r="O2074" t="s">
        <v>1220</v>
      </c>
      <c r="P2074" t="s">
        <v>1220</v>
      </c>
      <c r="Q2074">
        <v>1</v>
      </c>
      <c r="X2074">
        <v>2.0099999999999998</v>
      </c>
      <c r="Y2074">
        <v>0</v>
      </c>
      <c r="Z2074">
        <v>0</v>
      </c>
      <c r="AA2074">
        <v>0</v>
      </c>
      <c r="AB2074">
        <v>440.52</v>
      </c>
      <c r="AC2074">
        <v>0</v>
      </c>
      <c r="AD2074">
        <v>1</v>
      </c>
      <c r="AE2074">
        <v>1</v>
      </c>
      <c r="AF2074" t="s">
        <v>749</v>
      </c>
      <c r="AG2074">
        <v>1.2059999999999997</v>
      </c>
      <c r="AH2074">
        <v>2</v>
      </c>
      <c r="AI2074">
        <v>292119816</v>
      </c>
      <c r="AJ2074">
        <v>1363</v>
      </c>
      <c r="AK2074">
        <v>0</v>
      </c>
      <c r="AL2074">
        <v>0</v>
      </c>
      <c r="AM2074">
        <v>0</v>
      </c>
      <c r="AN2074">
        <v>0</v>
      </c>
      <c r="AO2074">
        <v>0</v>
      </c>
      <c r="AP2074">
        <v>0</v>
      </c>
      <c r="AQ2074">
        <v>0</v>
      </c>
      <c r="AR2074">
        <v>0</v>
      </c>
    </row>
    <row r="2075" spans="1:44" x14ac:dyDescent="0.2">
      <c r="A2075">
        <f>ROW(Source!A801)</f>
        <v>801</v>
      </c>
      <c r="B2075">
        <v>292119823</v>
      </c>
      <c r="C2075">
        <v>292119815</v>
      </c>
      <c r="D2075">
        <v>277560491</v>
      </c>
      <c r="E2075">
        <v>109</v>
      </c>
      <c r="F2075">
        <v>1</v>
      </c>
      <c r="G2075">
        <v>1</v>
      </c>
      <c r="H2075">
        <v>1</v>
      </c>
      <c r="I2075" t="s">
        <v>1221</v>
      </c>
      <c r="J2075" t="s">
        <v>3</v>
      </c>
      <c r="K2075" t="s">
        <v>1222</v>
      </c>
      <c r="L2075">
        <v>1191</v>
      </c>
      <c r="N2075">
        <v>1013</v>
      </c>
      <c r="O2075" t="s">
        <v>1220</v>
      </c>
      <c r="P2075" t="s">
        <v>1220</v>
      </c>
      <c r="Q2075">
        <v>1</v>
      </c>
      <c r="X2075">
        <v>0.81</v>
      </c>
      <c r="Y2075">
        <v>0</v>
      </c>
      <c r="Z2075">
        <v>0</v>
      </c>
      <c r="AA2075">
        <v>0</v>
      </c>
      <c r="AB2075">
        <v>0</v>
      </c>
      <c r="AC2075">
        <v>0</v>
      </c>
      <c r="AD2075">
        <v>1</v>
      </c>
      <c r="AE2075">
        <v>2</v>
      </c>
      <c r="AF2075" t="s">
        <v>749</v>
      </c>
      <c r="AG2075">
        <v>0.48599999999999999</v>
      </c>
      <c r="AH2075">
        <v>2</v>
      </c>
      <c r="AI2075">
        <v>292119817</v>
      </c>
      <c r="AJ2075">
        <v>1364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0</v>
      </c>
      <c r="AQ2075">
        <v>0</v>
      </c>
      <c r="AR2075">
        <v>0</v>
      </c>
    </row>
    <row r="2076" spans="1:44" x14ac:dyDescent="0.2">
      <c r="A2076">
        <f>ROW(Source!A801)</f>
        <v>801</v>
      </c>
      <c r="B2076">
        <v>292119824</v>
      </c>
      <c r="C2076">
        <v>292119815</v>
      </c>
      <c r="D2076">
        <v>277944870</v>
      </c>
      <c r="E2076">
        <v>1</v>
      </c>
      <c r="F2076">
        <v>1</v>
      </c>
      <c r="G2076">
        <v>1</v>
      </c>
      <c r="H2076">
        <v>2</v>
      </c>
      <c r="I2076" t="s">
        <v>1447</v>
      </c>
      <c r="J2076" t="s">
        <v>1448</v>
      </c>
      <c r="K2076" t="s">
        <v>1449</v>
      </c>
      <c r="L2076">
        <v>1368</v>
      </c>
      <c r="N2076">
        <v>1011</v>
      </c>
      <c r="O2076" t="s">
        <v>1090</v>
      </c>
      <c r="P2076" t="s">
        <v>1090</v>
      </c>
      <c r="Q2076">
        <v>1</v>
      </c>
      <c r="X2076">
        <v>0.7</v>
      </c>
      <c r="Y2076">
        <v>0</v>
      </c>
      <c r="Z2076">
        <v>756.44</v>
      </c>
      <c r="AA2076">
        <v>549.32000000000005</v>
      </c>
      <c r="AB2076">
        <v>0</v>
      </c>
      <c r="AC2076">
        <v>0</v>
      </c>
      <c r="AD2076">
        <v>1</v>
      </c>
      <c r="AE2076">
        <v>0</v>
      </c>
      <c r="AF2076" t="s">
        <v>749</v>
      </c>
      <c r="AG2076">
        <v>0.42</v>
      </c>
      <c r="AH2076">
        <v>2</v>
      </c>
      <c r="AI2076">
        <v>292119818</v>
      </c>
      <c r="AJ2076">
        <v>1365</v>
      </c>
      <c r="AK2076">
        <v>0</v>
      </c>
      <c r="AL2076">
        <v>0</v>
      </c>
      <c r="AM2076">
        <v>0</v>
      </c>
      <c r="AN2076">
        <v>0</v>
      </c>
      <c r="AO2076">
        <v>0</v>
      </c>
      <c r="AP2076">
        <v>0</v>
      </c>
      <c r="AQ2076">
        <v>0</v>
      </c>
      <c r="AR2076">
        <v>0</v>
      </c>
    </row>
    <row r="2077" spans="1:44" x14ac:dyDescent="0.2">
      <c r="A2077">
        <f>ROW(Source!A801)</f>
        <v>801</v>
      </c>
      <c r="B2077">
        <v>292119825</v>
      </c>
      <c r="C2077">
        <v>292119815</v>
      </c>
      <c r="D2077">
        <v>277945805</v>
      </c>
      <c r="E2077">
        <v>1</v>
      </c>
      <c r="F2077">
        <v>1</v>
      </c>
      <c r="G2077">
        <v>1</v>
      </c>
      <c r="H2077">
        <v>2</v>
      </c>
      <c r="I2077" t="s">
        <v>1227</v>
      </c>
      <c r="J2077" t="s">
        <v>1228</v>
      </c>
      <c r="K2077" t="s">
        <v>1229</v>
      </c>
      <c r="L2077">
        <v>1368</v>
      </c>
      <c r="N2077">
        <v>1011</v>
      </c>
      <c r="O2077" t="s">
        <v>1090</v>
      </c>
      <c r="P2077" t="s">
        <v>1090</v>
      </c>
      <c r="Q2077">
        <v>1</v>
      </c>
      <c r="X2077">
        <v>0.11</v>
      </c>
      <c r="Y2077">
        <v>0</v>
      </c>
      <c r="Z2077">
        <v>544.70000000000005</v>
      </c>
      <c r="AA2077">
        <v>477.98</v>
      </c>
      <c r="AB2077">
        <v>0</v>
      </c>
      <c r="AC2077">
        <v>0</v>
      </c>
      <c r="AD2077">
        <v>1</v>
      </c>
      <c r="AE2077">
        <v>0</v>
      </c>
      <c r="AF2077" t="s">
        <v>749</v>
      </c>
      <c r="AG2077">
        <v>6.6000000000000003E-2</v>
      </c>
      <c r="AH2077">
        <v>2</v>
      </c>
      <c r="AI2077">
        <v>292119819</v>
      </c>
      <c r="AJ2077">
        <v>1366</v>
      </c>
      <c r="AK2077">
        <v>0</v>
      </c>
      <c r="AL2077">
        <v>0</v>
      </c>
      <c r="AM2077">
        <v>0</v>
      </c>
      <c r="AN2077">
        <v>0</v>
      </c>
      <c r="AO2077">
        <v>0</v>
      </c>
      <c r="AP2077">
        <v>0</v>
      </c>
      <c r="AQ2077">
        <v>0</v>
      </c>
      <c r="AR2077">
        <v>0</v>
      </c>
    </row>
    <row r="2078" spans="1:44" x14ac:dyDescent="0.2">
      <c r="A2078">
        <f>ROW(Source!A801)</f>
        <v>801</v>
      </c>
      <c r="B2078">
        <v>292119826</v>
      </c>
      <c r="C2078">
        <v>292119815</v>
      </c>
      <c r="D2078">
        <v>277862504</v>
      </c>
      <c r="E2078">
        <v>1</v>
      </c>
      <c r="F2078">
        <v>1</v>
      </c>
      <c r="G2078">
        <v>1</v>
      </c>
      <c r="H2078">
        <v>3</v>
      </c>
      <c r="I2078" t="s">
        <v>1239</v>
      </c>
      <c r="J2078" t="s">
        <v>1240</v>
      </c>
      <c r="K2078" t="s">
        <v>1241</v>
      </c>
      <c r="L2078">
        <v>1346</v>
      </c>
      <c r="N2078">
        <v>1009</v>
      </c>
      <c r="O2078" t="s">
        <v>1242</v>
      </c>
      <c r="P2078" t="s">
        <v>1242</v>
      </c>
      <c r="Q2078">
        <v>1</v>
      </c>
      <c r="X2078">
        <v>0.06</v>
      </c>
      <c r="Y2078">
        <v>160.27000000000001</v>
      </c>
      <c r="Z2078">
        <v>0</v>
      </c>
      <c r="AA2078">
        <v>0</v>
      </c>
      <c r="AB2078">
        <v>0</v>
      </c>
      <c r="AC2078">
        <v>0</v>
      </c>
      <c r="AD2078">
        <v>1</v>
      </c>
      <c r="AE2078">
        <v>0</v>
      </c>
      <c r="AF2078" t="s">
        <v>23</v>
      </c>
      <c r="AG2078">
        <v>0</v>
      </c>
      <c r="AH2078">
        <v>2</v>
      </c>
      <c r="AI2078">
        <v>292119820</v>
      </c>
      <c r="AJ2078">
        <v>1367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0</v>
      </c>
    </row>
    <row r="2079" spans="1:44" x14ac:dyDescent="0.2">
      <c r="A2079">
        <f>ROW(Source!A801)</f>
        <v>801</v>
      </c>
      <c r="B2079">
        <v>292119827</v>
      </c>
      <c r="C2079">
        <v>292119815</v>
      </c>
      <c r="D2079">
        <v>277862533</v>
      </c>
      <c r="E2079">
        <v>1</v>
      </c>
      <c r="F2079">
        <v>1</v>
      </c>
      <c r="G2079">
        <v>1</v>
      </c>
      <c r="H2079">
        <v>3</v>
      </c>
      <c r="I2079" t="s">
        <v>1243</v>
      </c>
      <c r="J2079" t="s">
        <v>1244</v>
      </c>
      <c r="K2079" t="s">
        <v>1245</v>
      </c>
      <c r="L2079">
        <v>1346</v>
      </c>
      <c r="N2079">
        <v>1009</v>
      </c>
      <c r="O2079" t="s">
        <v>1242</v>
      </c>
      <c r="P2079" t="s">
        <v>1242</v>
      </c>
      <c r="Q2079">
        <v>1</v>
      </c>
      <c r="X2079">
        <v>0.01</v>
      </c>
      <c r="Y2079">
        <v>238.29</v>
      </c>
      <c r="Z2079">
        <v>0</v>
      </c>
      <c r="AA2079">
        <v>0</v>
      </c>
      <c r="AB2079">
        <v>0</v>
      </c>
      <c r="AC2079">
        <v>0</v>
      </c>
      <c r="AD2079">
        <v>1</v>
      </c>
      <c r="AE2079">
        <v>0</v>
      </c>
      <c r="AF2079" t="s">
        <v>23</v>
      </c>
      <c r="AG2079">
        <v>0</v>
      </c>
      <c r="AH2079">
        <v>2</v>
      </c>
      <c r="AI2079">
        <v>292119821</v>
      </c>
      <c r="AJ2079">
        <v>1368</v>
      </c>
      <c r="AK2079">
        <v>0</v>
      </c>
      <c r="AL2079">
        <v>0</v>
      </c>
      <c r="AM2079">
        <v>0</v>
      </c>
      <c r="AN2079">
        <v>0</v>
      </c>
      <c r="AO2079">
        <v>0</v>
      </c>
      <c r="AP2079">
        <v>0</v>
      </c>
      <c r="AQ2079">
        <v>0</v>
      </c>
      <c r="AR2079">
        <v>0</v>
      </c>
    </row>
    <row r="2080" spans="1:44" x14ac:dyDescent="0.2">
      <c r="A2080">
        <f>ROW(Source!A801)</f>
        <v>801</v>
      </c>
      <c r="B2080">
        <v>292119828</v>
      </c>
      <c r="C2080">
        <v>292119815</v>
      </c>
      <c r="D2080">
        <v>277867733</v>
      </c>
      <c r="E2080">
        <v>1</v>
      </c>
      <c r="F2080">
        <v>1</v>
      </c>
      <c r="G2080">
        <v>1</v>
      </c>
      <c r="H2080">
        <v>3</v>
      </c>
      <c r="I2080" t="s">
        <v>1438</v>
      </c>
      <c r="J2080" t="s">
        <v>1439</v>
      </c>
      <c r="K2080" t="s">
        <v>1440</v>
      </c>
      <c r="L2080">
        <v>1346</v>
      </c>
      <c r="N2080">
        <v>1009</v>
      </c>
      <c r="O2080" t="s">
        <v>1242</v>
      </c>
      <c r="P2080" t="s">
        <v>1242</v>
      </c>
      <c r="Q2080">
        <v>1</v>
      </c>
      <c r="X2080">
        <v>0</v>
      </c>
      <c r="Y2080">
        <v>174.93</v>
      </c>
      <c r="Z2080">
        <v>0</v>
      </c>
      <c r="AA2080">
        <v>0</v>
      </c>
      <c r="AB2080">
        <v>0</v>
      </c>
      <c r="AC2080">
        <v>1</v>
      </c>
      <c r="AD2080">
        <v>0</v>
      </c>
      <c r="AE2080">
        <v>0</v>
      </c>
      <c r="AF2080" t="s">
        <v>23</v>
      </c>
      <c r="AG2080">
        <v>0</v>
      </c>
      <c r="AH2080">
        <v>3</v>
      </c>
      <c r="AI2080">
        <v>-1</v>
      </c>
      <c r="AJ2080" t="s">
        <v>3</v>
      </c>
      <c r="AK2080">
        <v>0</v>
      </c>
      <c r="AL2080">
        <v>0</v>
      </c>
      <c r="AM2080">
        <v>0</v>
      </c>
      <c r="AN2080">
        <v>0</v>
      </c>
      <c r="AO2080">
        <v>0</v>
      </c>
      <c r="AP2080">
        <v>0</v>
      </c>
      <c r="AQ2080">
        <v>0</v>
      </c>
      <c r="AR2080">
        <v>0</v>
      </c>
    </row>
    <row r="2081" spans="1:44" x14ac:dyDescent="0.2">
      <c r="A2081">
        <f>ROW(Source!A801)</f>
        <v>801</v>
      </c>
      <c r="B2081">
        <v>292119829</v>
      </c>
      <c r="C2081">
        <v>292119815</v>
      </c>
      <c r="D2081">
        <v>277562780</v>
      </c>
      <c r="E2081">
        <v>109</v>
      </c>
      <c r="F2081">
        <v>1</v>
      </c>
      <c r="G2081">
        <v>1</v>
      </c>
      <c r="H2081">
        <v>3</v>
      </c>
      <c r="I2081" t="s">
        <v>1482</v>
      </c>
      <c r="J2081" t="s">
        <v>3</v>
      </c>
      <c r="K2081" t="s">
        <v>1483</v>
      </c>
      <c r="L2081">
        <v>1346</v>
      </c>
      <c r="N2081">
        <v>1009</v>
      </c>
      <c r="O2081" t="s">
        <v>1242</v>
      </c>
      <c r="P2081" t="s">
        <v>1242</v>
      </c>
      <c r="Q2081">
        <v>1</v>
      </c>
      <c r="X2081">
        <v>0</v>
      </c>
      <c r="Y2081">
        <v>0</v>
      </c>
      <c r="Z2081">
        <v>0</v>
      </c>
      <c r="AA2081">
        <v>0</v>
      </c>
      <c r="AB2081">
        <v>0</v>
      </c>
      <c r="AC2081">
        <v>1</v>
      </c>
      <c r="AD2081">
        <v>0</v>
      </c>
      <c r="AE2081">
        <v>0</v>
      </c>
      <c r="AF2081" t="s">
        <v>23</v>
      </c>
      <c r="AG2081">
        <v>0</v>
      </c>
      <c r="AH2081">
        <v>3</v>
      </c>
      <c r="AI2081">
        <v>-1</v>
      </c>
      <c r="AJ2081" t="s">
        <v>3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0</v>
      </c>
    </row>
    <row r="2082" spans="1:44" x14ac:dyDescent="0.2">
      <c r="A2082">
        <f>ROW(Source!A801)</f>
        <v>801</v>
      </c>
      <c r="B2082">
        <v>292119830</v>
      </c>
      <c r="C2082">
        <v>292119815</v>
      </c>
      <c r="D2082">
        <v>277565288</v>
      </c>
      <c r="E2082">
        <v>109</v>
      </c>
      <c r="F2082">
        <v>1</v>
      </c>
      <c r="G2082">
        <v>1</v>
      </c>
      <c r="H2082">
        <v>3</v>
      </c>
      <c r="I2082" t="s">
        <v>1510</v>
      </c>
      <c r="J2082" t="s">
        <v>3</v>
      </c>
      <c r="K2082" t="s">
        <v>1313</v>
      </c>
      <c r="L2082">
        <v>1346</v>
      </c>
      <c r="N2082">
        <v>1009</v>
      </c>
      <c r="O2082" t="s">
        <v>1242</v>
      </c>
      <c r="P2082" t="s">
        <v>1242</v>
      </c>
      <c r="Q2082">
        <v>1</v>
      </c>
      <c r="X2082">
        <v>0</v>
      </c>
      <c r="Y2082">
        <v>0</v>
      </c>
      <c r="Z2082">
        <v>0</v>
      </c>
      <c r="AA2082">
        <v>0</v>
      </c>
      <c r="AB2082">
        <v>0</v>
      </c>
      <c r="AC2082">
        <v>1</v>
      </c>
      <c r="AD2082">
        <v>0</v>
      </c>
      <c r="AE2082">
        <v>0</v>
      </c>
      <c r="AF2082" t="s">
        <v>23</v>
      </c>
      <c r="AG2082">
        <v>0</v>
      </c>
      <c r="AH2082">
        <v>3</v>
      </c>
      <c r="AI2082">
        <v>-1</v>
      </c>
      <c r="AJ2082" t="s">
        <v>3</v>
      </c>
      <c r="AK2082">
        <v>0</v>
      </c>
      <c r="AL2082">
        <v>0</v>
      </c>
      <c r="AM2082">
        <v>0</v>
      </c>
      <c r="AN2082">
        <v>0</v>
      </c>
      <c r="AO2082">
        <v>0</v>
      </c>
      <c r="AP2082">
        <v>0</v>
      </c>
      <c r="AQ2082">
        <v>0</v>
      </c>
      <c r="AR2082">
        <v>0</v>
      </c>
    </row>
    <row r="2083" spans="1:44" x14ac:dyDescent="0.2">
      <c r="A2083">
        <f>ROW(Source!A801)</f>
        <v>801</v>
      </c>
      <c r="B2083">
        <v>292119831</v>
      </c>
      <c r="C2083">
        <v>292119815</v>
      </c>
      <c r="D2083">
        <v>277565341</v>
      </c>
      <c r="E2083">
        <v>109</v>
      </c>
      <c r="F2083">
        <v>1</v>
      </c>
      <c r="G2083">
        <v>1</v>
      </c>
      <c r="H2083">
        <v>3</v>
      </c>
      <c r="I2083" t="s">
        <v>1515</v>
      </c>
      <c r="J2083" t="s">
        <v>3</v>
      </c>
      <c r="K2083" t="s">
        <v>1516</v>
      </c>
      <c r="L2083">
        <v>1371</v>
      </c>
      <c r="N2083">
        <v>1013</v>
      </c>
      <c r="O2083" t="s">
        <v>21</v>
      </c>
      <c r="P2083" t="s">
        <v>21</v>
      </c>
      <c r="Q2083">
        <v>1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1</v>
      </c>
      <c r="AD2083">
        <v>0</v>
      </c>
      <c r="AE2083">
        <v>0</v>
      </c>
      <c r="AF2083" t="s">
        <v>23</v>
      </c>
      <c r="AG2083">
        <v>0</v>
      </c>
      <c r="AH2083">
        <v>3</v>
      </c>
      <c r="AI2083">
        <v>-1</v>
      </c>
      <c r="AJ2083" t="s">
        <v>3</v>
      </c>
      <c r="AK2083">
        <v>0</v>
      </c>
      <c r="AL2083">
        <v>0</v>
      </c>
      <c r="AM2083">
        <v>0</v>
      </c>
      <c r="AN2083">
        <v>0</v>
      </c>
      <c r="AO2083">
        <v>0</v>
      </c>
      <c r="AP2083">
        <v>0</v>
      </c>
      <c r="AQ2083">
        <v>0</v>
      </c>
      <c r="AR2083">
        <v>0</v>
      </c>
    </row>
    <row r="2084" spans="1:44" x14ac:dyDescent="0.2">
      <c r="A2084">
        <f>ROW(Source!A801)</f>
        <v>801</v>
      </c>
      <c r="B2084">
        <v>292119832</v>
      </c>
      <c r="C2084">
        <v>292119815</v>
      </c>
      <c r="D2084">
        <v>277565430</v>
      </c>
      <c r="E2084">
        <v>109</v>
      </c>
      <c r="F2084">
        <v>1</v>
      </c>
      <c r="G2084">
        <v>1</v>
      </c>
      <c r="H2084">
        <v>3</v>
      </c>
      <c r="I2084" t="s">
        <v>1513</v>
      </c>
      <c r="J2084" t="s">
        <v>3</v>
      </c>
      <c r="K2084" t="s">
        <v>1514</v>
      </c>
      <c r="L2084">
        <v>1348</v>
      </c>
      <c r="N2084">
        <v>1009</v>
      </c>
      <c r="O2084" t="s">
        <v>806</v>
      </c>
      <c r="P2084" t="s">
        <v>806</v>
      </c>
      <c r="Q2084">
        <v>1000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1</v>
      </c>
      <c r="AD2084">
        <v>0</v>
      </c>
      <c r="AE2084">
        <v>0</v>
      </c>
      <c r="AF2084" t="s">
        <v>23</v>
      </c>
      <c r="AG2084">
        <v>0</v>
      </c>
      <c r="AH2084">
        <v>3</v>
      </c>
      <c r="AI2084">
        <v>-1</v>
      </c>
      <c r="AJ2084" t="s">
        <v>3</v>
      </c>
      <c r="AK2084">
        <v>0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>
        <v>0</v>
      </c>
      <c r="AR2084">
        <v>0</v>
      </c>
    </row>
    <row r="2085" spans="1:44" x14ac:dyDescent="0.2">
      <c r="A2085">
        <f>ROW(Source!A802)</f>
        <v>802</v>
      </c>
      <c r="B2085">
        <v>292119840</v>
      </c>
      <c r="C2085">
        <v>292119833</v>
      </c>
      <c r="D2085">
        <v>277560284</v>
      </c>
      <c r="E2085">
        <v>109</v>
      </c>
      <c r="F2085">
        <v>1</v>
      </c>
      <c r="G2085">
        <v>1</v>
      </c>
      <c r="H2085">
        <v>1</v>
      </c>
      <c r="I2085" t="s">
        <v>1323</v>
      </c>
      <c r="J2085" t="s">
        <v>3</v>
      </c>
      <c r="K2085" t="s">
        <v>1324</v>
      </c>
      <c r="L2085">
        <v>1191</v>
      </c>
      <c r="N2085">
        <v>1013</v>
      </c>
      <c r="O2085" t="s">
        <v>1220</v>
      </c>
      <c r="P2085" t="s">
        <v>1220</v>
      </c>
      <c r="Q2085">
        <v>1</v>
      </c>
      <c r="X2085">
        <v>2.0099999999999998</v>
      </c>
      <c r="Y2085">
        <v>0</v>
      </c>
      <c r="Z2085">
        <v>0</v>
      </c>
      <c r="AA2085">
        <v>0</v>
      </c>
      <c r="AB2085">
        <v>440.52</v>
      </c>
      <c r="AC2085">
        <v>0</v>
      </c>
      <c r="AD2085">
        <v>1</v>
      </c>
      <c r="AE2085">
        <v>1</v>
      </c>
      <c r="AF2085" t="s">
        <v>3</v>
      </c>
      <c r="AG2085">
        <v>2.0099999999999998</v>
      </c>
      <c r="AH2085">
        <v>2</v>
      </c>
      <c r="AI2085">
        <v>292119834</v>
      </c>
      <c r="AJ2085">
        <v>1369</v>
      </c>
      <c r="AK2085">
        <v>0</v>
      </c>
      <c r="AL2085">
        <v>0</v>
      </c>
      <c r="AM2085">
        <v>0</v>
      </c>
      <c r="AN2085">
        <v>0</v>
      </c>
      <c r="AO2085">
        <v>0</v>
      </c>
      <c r="AP2085">
        <v>0</v>
      </c>
      <c r="AQ2085">
        <v>0</v>
      </c>
      <c r="AR2085">
        <v>0</v>
      </c>
    </row>
    <row r="2086" spans="1:44" x14ac:dyDescent="0.2">
      <c r="A2086">
        <f>ROW(Source!A802)</f>
        <v>802</v>
      </c>
      <c r="B2086">
        <v>292119841</v>
      </c>
      <c r="C2086">
        <v>292119833</v>
      </c>
      <c r="D2086">
        <v>277560491</v>
      </c>
      <c r="E2086">
        <v>109</v>
      </c>
      <c r="F2086">
        <v>1</v>
      </c>
      <c r="G2086">
        <v>1</v>
      </c>
      <c r="H2086">
        <v>1</v>
      </c>
      <c r="I2086" t="s">
        <v>1221</v>
      </c>
      <c r="J2086" t="s">
        <v>3</v>
      </c>
      <c r="K2086" t="s">
        <v>1222</v>
      </c>
      <c r="L2086">
        <v>1191</v>
      </c>
      <c r="N2086">
        <v>1013</v>
      </c>
      <c r="O2086" t="s">
        <v>1220</v>
      </c>
      <c r="P2086" t="s">
        <v>1220</v>
      </c>
      <c r="Q2086">
        <v>1</v>
      </c>
      <c r="X2086">
        <v>0.81</v>
      </c>
      <c r="Y2086">
        <v>0</v>
      </c>
      <c r="Z2086">
        <v>0</v>
      </c>
      <c r="AA2086">
        <v>0</v>
      </c>
      <c r="AB2086">
        <v>0</v>
      </c>
      <c r="AC2086">
        <v>0</v>
      </c>
      <c r="AD2086">
        <v>1</v>
      </c>
      <c r="AE2086">
        <v>2</v>
      </c>
      <c r="AF2086" t="s">
        <v>3</v>
      </c>
      <c r="AG2086">
        <v>0.81</v>
      </c>
      <c r="AH2086">
        <v>2</v>
      </c>
      <c r="AI2086">
        <v>292119835</v>
      </c>
      <c r="AJ2086">
        <v>1370</v>
      </c>
      <c r="AK2086">
        <v>0</v>
      </c>
      <c r="AL2086">
        <v>0</v>
      </c>
      <c r="AM2086">
        <v>0</v>
      </c>
      <c r="AN2086">
        <v>0</v>
      </c>
      <c r="AO2086">
        <v>0</v>
      </c>
      <c r="AP2086">
        <v>0</v>
      </c>
      <c r="AQ2086">
        <v>0</v>
      </c>
      <c r="AR2086">
        <v>0</v>
      </c>
    </row>
    <row r="2087" spans="1:44" x14ac:dyDescent="0.2">
      <c r="A2087">
        <f>ROW(Source!A802)</f>
        <v>802</v>
      </c>
      <c r="B2087">
        <v>292119842</v>
      </c>
      <c r="C2087">
        <v>292119833</v>
      </c>
      <c r="D2087">
        <v>277944870</v>
      </c>
      <c r="E2087">
        <v>1</v>
      </c>
      <c r="F2087">
        <v>1</v>
      </c>
      <c r="G2087">
        <v>1</v>
      </c>
      <c r="H2087">
        <v>2</v>
      </c>
      <c r="I2087" t="s">
        <v>1447</v>
      </c>
      <c r="J2087" t="s">
        <v>1448</v>
      </c>
      <c r="K2087" t="s">
        <v>1449</v>
      </c>
      <c r="L2087">
        <v>1368</v>
      </c>
      <c r="N2087">
        <v>1011</v>
      </c>
      <c r="O2087" t="s">
        <v>1090</v>
      </c>
      <c r="P2087" t="s">
        <v>1090</v>
      </c>
      <c r="Q2087">
        <v>1</v>
      </c>
      <c r="X2087">
        <v>0.7</v>
      </c>
      <c r="Y2087">
        <v>0</v>
      </c>
      <c r="Z2087">
        <v>756.44</v>
      </c>
      <c r="AA2087">
        <v>549.32000000000005</v>
      </c>
      <c r="AB2087">
        <v>0</v>
      </c>
      <c r="AC2087">
        <v>0</v>
      </c>
      <c r="AD2087">
        <v>1</v>
      </c>
      <c r="AE2087">
        <v>0</v>
      </c>
      <c r="AF2087" t="s">
        <v>3</v>
      </c>
      <c r="AG2087">
        <v>0.7</v>
      </c>
      <c r="AH2087">
        <v>2</v>
      </c>
      <c r="AI2087">
        <v>292119836</v>
      </c>
      <c r="AJ2087">
        <v>1371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>
        <v>0</v>
      </c>
      <c r="AR2087">
        <v>0</v>
      </c>
    </row>
    <row r="2088" spans="1:44" x14ac:dyDescent="0.2">
      <c r="A2088">
        <f>ROW(Source!A802)</f>
        <v>802</v>
      </c>
      <c r="B2088">
        <v>292119843</v>
      </c>
      <c r="C2088">
        <v>292119833</v>
      </c>
      <c r="D2088">
        <v>277945805</v>
      </c>
      <c r="E2088">
        <v>1</v>
      </c>
      <c r="F2088">
        <v>1</v>
      </c>
      <c r="G2088">
        <v>1</v>
      </c>
      <c r="H2088">
        <v>2</v>
      </c>
      <c r="I2088" t="s">
        <v>1227</v>
      </c>
      <c r="J2088" t="s">
        <v>1228</v>
      </c>
      <c r="K2088" t="s">
        <v>1229</v>
      </c>
      <c r="L2088">
        <v>1368</v>
      </c>
      <c r="N2088">
        <v>1011</v>
      </c>
      <c r="O2088" t="s">
        <v>1090</v>
      </c>
      <c r="P2088" t="s">
        <v>1090</v>
      </c>
      <c r="Q2088">
        <v>1</v>
      </c>
      <c r="X2088">
        <v>0.11</v>
      </c>
      <c r="Y2088">
        <v>0</v>
      </c>
      <c r="Z2088">
        <v>544.70000000000005</v>
      </c>
      <c r="AA2088">
        <v>477.98</v>
      </c>
      <c r="AB2088">
        <v>0</v>
      </c>
      <c r="AC2088">
        <v>0</v>
      </c>
      <c r="AD2088">
        <v>1</v>
      </c>
      <c r="AE2088">
        <v>0</v>
      </c>
      <c r="AF2088" t="s">
        <v>3</v>
      </c>
      <c r="AG2088">
        <v>0.11</v>
      </c>
      <c r="AH2088">
        <v>2</v>
      </c>
      <c r="AI2088">
        <v>292119837</v>
      </c>
      <c r="AJ2088">
        <v>1372</v>
      </c>
      <c r="AK2088">
        <v>0</v>
      </c>
      <c r="AL2088">
        <v>0</v>
      </c>
      <c r="AM2088">
        <v>0</v>
      </c>
      <c r="AN2088">
        <v>0</v>
      </c>
      <c r="AO2088">
        <v>0</v>
      </c>
      <c r="AP2088">
        <v>0</v>
      </c>
      <c r="AQ2088">
        <v>0</v>
      </c>
      <c r="AR2088">
        <v>0</v>
      </c>
    </row>
    <row r="2089" spans="1:44" x14ac:dyDescent="0.2">
      <c r="A2089">
        <f>ROW(Source!A802)</f>
        <v>802</v>
      </c>
      <c r="B2089">
        <v>292119844</v>
      </c>
      <c r="C2089">
        <v>292119833</v>
      </c>
      <c r="D2089">
        <v>277862504</v>
      </c>
      <c r="E2089">
        <v>1</v>
      </c>
      <c r="F2089">
        <v>1</v>
      </c>
      <c r="G2089">
        <v>1</v>
      </c>
      <c r="H2089">
        <v>3</v>
      </c>
      <c r="I2089" t="s">
        <v>1239</v>
      </c>
      <c r="J2089" t="s">
        <v>1240</v>
      </c>
      <c r="K2089" t="s">
        <v>1241</v>
      </c>
      <c r="L2089">
        <v>1346</v>
      </c>
      <c r="N2089">
        <v>1009</v>
      </c>
      <c r="O2089" t="s">
        <v>1242</v>
      </c>
      <c r="P2089" t="s">
        <v>1242</v>
      </c>
      <c r="Q2089">
        <v>1</v>
      </c>
      <c r="X2089">
        <v>0.06</v>
      </c>
      <c r="Y2089">
        <v>160.27000000000001</v>
      </c>
      <c r="Z2089">
        <v>0</v>
      </c>
      <c r="AA2089">
        <v>0</v>
      </c>
      <c r="AB2089">
        <v>0</v>
      </c>
      <c r="AC2089">
        <v>0</v>
      </c>
      <c r="AD2089">
        <v>1</v>
      </c>
      <c r="AE2089">
        <v>0</v>
      </c>
      <c r="AF2089" t="s">
        <v>23</v>
      </c>
      <c r="AG2089">
        <v>0</v>
      </c>
      <c r="AH2089">
        <v>2</v>
      </c>
      <c r="AI2089">
        <v>292119838</v>
      </c>
      <c r="AJ2089">
        <v>1373</v>
      </c>
      <c r="AK2089">
        <v>0</v>
      </c>
      <c r="AL2089">
        <v>0</v>
      </c>
      <c r="AM2089">
        <v>0</v>
      </c>
      <c r="AN2089">
        <v>0</v>
      </c>
      <c r="AO2089">
        <v>0</v>
      </c>
      <c r="AP2089">
        <v>0</v>
      </c>
      <c r="AQ2089">
        <v>0</v>
      </c>
      <c r="AR2089">
        <v>0</v>
      </c>
    </row>
    <row r="2090" spans="1:44" x14ac:dyDescent="0.2">
      <c r="A2090">
        <f>ROW(Source!A802)</f>
        <v>802</v>
      </c>
      <c r="B2090">
        <v>292119845</v>
      </c>
      <c r="C2090">
        <v>292119833</v>
      </c>
      <c r="D2090">
        <v>277862533</v>
      </c>
      <c r="E2090">
        <v>1</v>
      </c>
      <c r="F2090">
        <v>1</v>
      </c>
      <c r="G2090">
        <v>1</v>
      </c>
      <c r="H2090">
        <v>3</v>
      </c>
      <c r="I2090" t="s">
        <v>1243</v>
      </c>
      <c r="J2090" t="s">
        <v>1244</v>
      </c>
      <c r="K2090" t="s">
        <v>1245</v>
      </c>
      <c r="L2090">
        <v>1346</v>
      </c>
      <c r="N2090">
        <v>1009</v>
      </c>
      <c r="O2090" t="s">
        <v>1242</v>
      </c>
      <c r="P2090" t="s">
        <v>1242</v>
      </c>
      <c r="Q2090">
        <v>1</v>
      </c>
      <c r="X2090">
        <v>0.01</v>
      </c>
      <c r="Y2090">
        <v>238.29</v>
      </c>
      <c r="Z2090">
        <v>0</v>
      </c>
      <c r="AA2090">
        <v>0</v>
      </c>
      <c r="AB2090">
        <v>0</v>
      </c>
      <c r="AC2090">
        <v>0</v>
      </c>
      <c r="AD2090">
        <v>1</v>
      </c>
      <c r="AE2090">
        <v>0</v>
      </c>
      <c r="AF2090" t="s">
        <v>23</v>
      </c>
      <c r="AG2090">
        <v>0</v>
      </c>
      <c r="AH2090">
        <v>2</v>
      </c>
      <c r="AI2090">
        <v>292119839</v>
      </c>
      <c r="AJ2090">
        <v>1374</v>
      </c>
      <c r="AK2090">
        <v>0</v>
      </c>
      <c r="AL2090">
        <v>0</v>
      </c>
      <c r="AM2090">
        <v>0</v>
      </c>
      <c r="AN2090">
        <v>0</v>
      </c>
      <c r="AO2090">
        <v>0</v>
      </c>
      <c r="AP2090">
        <v>0</v>
      </c>
      <c r="AQ2090">
        <v>0</v>
      </c>
      <c r="AR2090">
        <v>0</v>
      </c>
    </row>
    <row r="2091" spans="1:44" x14ac:dyDescent="0.2">
      <c r="A2091">
        <f>ROW(Source!A802)</f>
        <v>802</v>
      </c>
      <c r="B2091">
        <v>292119846</v>
      </c>
      <c r="C2091">
        <v>292119833</v>
      </c>
      <c r="D2091">
        <v>277867733</v>
      </c>
      <c r="E2091">
        <v>1</v>
      </c>
      <c r="F2091">
        <v>1</v>
      </c>
      <c r="G2091">
        <v>1</v>
      </c>
      <c r="H2091">
        <v>3</v>
      </c>
      <c r="I2091" t="s">
        <v>1438</v>
      </c>
      <c r="J2091" t="s">
        <v>1439</v>
      </c>
      <c r="K2091" t="s">
        <v>1440</v>
      </c>
      <c r="L2091">
        <v>1346</v>
      </c>
      <c r="N2091">
        <v>1009</v>
      </c>
      <c r="O2091" t="s">
        <v>1242</v>
      </c>
      <c r="P2091" t="s">
        <v>1242</v>
      </c>
      <c r="Q2091">
        <v>1</v>
      </c>
      <c r="X2091">
        <v>0</v>
      </c>
      <c r="Y2091">
        <v>174.93</v>
      </c>
      <c r="Z2091">
        <v>0</v>
      </c>
      <c r="AA2091">
        <v>0</v>
      </c>
      <c r="AB2091">
        <v>0</v>
      </c>
      <c r="AC2091">
        <v>1</v>
      </c>
      <c r="AD2091">
        <v>0</v>
      </c>
      <c r="AE2091">
        <v>0</v>
      </c>
      <c r="AF2091" t="s">
        <v>23</v>
      </c>
      <c r="AG2091">
        <v>0</v>
      </c>
      <c r="AH2091">
        <v>3</v>
      </c>
      <c r="AI2091">
        <v>-1</v>
      </c>
      <c r="AJ2091" t="s">
        <v>3</v>
      </c>
      <c r="AK2091">
        <v>0</v>
      </c>
      <c r="AL2091">
        <v>0</v>
      </c>
      <c r="AM2091">
        <v>0</v>
      </c>
      <c r="AN2091">
        <v>0</v>
      </c>
      <c r="AO2091">
        <v>0</v>
      </c>
      <c r="AP2091">
        <v>0</v>
      </c>
      <c r="AQ2091">
        <v>0</v>
      </c>
      <c r="AR2091">
        <v>0</v>
      </c>
    </row>
    <row r="2092" spans="1:44" x14ac:dyDescent="0.2">
      <c r="A2092">
        <f>ROW(Source!A802)</f>
        <v>802</v>
      </c>
      <c r="B2092">
        <v>292119847</v>
      </c>
      <c r="C2092">
        <v>292119833</v>
      </c>
      <c r="D2092">
        <v>277562780</v>
      </c>
      <c r="E2092">
        <v>109</v>
      </c>
      <c r="F2092">
        <v>1</v>
      </c>
      <c r="G2092">
        <v>1</v>
      </c>
      <c r="H2092">
        <v>3</v>
      </c>
      <c r="I2092" t="s">
        <v>1482</v>
      </c>
      <c r="J2092" t="s">
        <v>3</v>
      </c>
      <c r="K2092" t="s">
        <v>1483</v>
      </c>
      <c r="L2092">
        <v>1346</v>
      </c>
      <c r="N2092">
        <v>1009</v>
      </c>
      <c r="O2092" t="s">
        <v>1242</v>
      </c>
      <c r="P2092" t="s">
        <v>1242</v>
      </c>
      <c r="Q2092">
        <v>1</v>
      </c>
      <c r="X2092">
        <v>0</v>
      </c>
      <c r="Y2092">
        <v>0</v>
      </c>
      <c r="Z2092">
        <v>0</v>
      </c>
      <c r="AA2092">
        <v>0</v>
      </c>
      <c r="AB2092">
        <v>0</v>
      </c>
      <c r="AC2092">
        <v>1</v>
      </c>
      <c r="AD2092">
        <v>0</v>
      </c>
      <c r="AE2092">
        <v>0</v>
      </c>
      <c r="AF2092" t="s">
        <v>23</v>
      </c>
      <c r="AG2092">
        <v>0</v>
      </c>
      <c r="AH2092">
        <v>3</v>
      </c>
      <c r="AI2092">
        <v>-1</v>
      </c>
      <c r="AJ2092" t="s">
        <v>3</v>
      </c>
      <c r="AK2092">
        <v>0</v>
      </c>
      <c r="AL2092">
        <v>0</v>
      </c>
      <c r="AM2092">
        <v>0</v>
      </c>
      <c r="AN2092">
        <v>0</v>
      </c>
      <c r="AO2092">
        <v>0</v>
      </c>
      <c r="AP2092">
        <v>0</v>
      </c>
      <c r="AQ2092">
        <v>0</v>
      </c>
      <c r="AR2092">
        <v>0</v>
      </c>
    </row>
    <row r="2093" spans="1:44" x14ac:dyDescent="0.2">
      <c r="A2093">
        <f>ROW(Source!A802)</f>
        <v>802</v>
      </c>
      <c r="B2093">
        <v>292119848</v>
      </c>
      <c r="C2093">
        <v>292119833</v>
      </c>
      <c r="D2093">
        <v>277565288</v>
      </c>
      <c r="E2093">
        <v>109</v>
      </c>
      <c r="F2093">
        <v>1</v>
      </c>
      <c r="G2093">
        <v>1</v>
      </c>
      <c r="H2093">
        <v>3</v>
      </c>
      <c r="I2093" t="s">
        <v>1510</v>
      </c>
      <c r="J2093" t="s">
        <v>3</v>
      </c>
      <c r="K2093" t="s">
        <v>1313</v>
      </c>
      <c r="L2093">
        <v>1346</v>
      </c>
      <c r="N2093">
        <v>1009</v>
      </c>
      <c r="O2093" t="s">
        <v>1242</v>
      </c>
      <c r="P2093" t="s">
        <v>1242</v>
      </c>
      <c r="Q2093">
        <v>1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1</v>
      </c>
      <c r="AD2093">
        <v>0</v>
      </c>
      <c r="AE2093">
        <v>0</v>
      </c>
      <c r="AF2093" t="s">
        <v>23</v>
      </c>
      <c r="AG2093">
        <v>0</v>
      </c>
      <c r="AH2093">
        <v>3</v>
      </c>
      <c r="AI2093">
        <v>-1</v>
      </c>
      <c r="AJ2093" t="s">
        <v>3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</row>
    <row r="2094" spans="1:44" x14ac:dyDescent="0.2">
      <c r="A2094">
        <f>ROW(Source!A802)</f>
        <v>802</v>
      </c>
      <c r="B2094">
        <v>292119849</v>
      </c>
      <c r="C2094">
        <v>292119833</v>
      </c>
      <c r="D2094">
        <v>277565341</v>
      </c>
      <c r="E2094">
        <v>109</v>
      </c>
      <c r="F2094">
        <v>1</v>
      </c>
      <c r="G2094">
        <v>1</v>
      </c>
      <c r="H2094">
        <v>3</v>
      </c>
      <c r="I2094" t="s">
        <v>1515</v>
      </c>
      <c r="J2094" t="s">
        <v>3</v>
      </c>
      <c r="K2094" t="s">
        <v>1516</v>
      </c>
      <c r="L2094">
        <v>1371</v>
      </c>
      <c r="N2094">
        <v>1013</v>
      </c>
      <c r="O2094" t="s">
        <v>21</v>
      </c>
      <c r="P2094" t="s">
        <v>21</v>
      </c>
      <c r="Q2094">
        <v>1</v>
      </c>
      <c r="X2094">
        <v>0</v>
      </c>
      <c r="Y2094">
        <v>0</v>
      </c>
      <c r="Z2094">
        <v>0</v>
      </c>
      <c r="AA2094">
        <v>0</v>
      </c>
      <c r="AB2094">
        <v>0</v>
      </c>
      <c r="AC2094">
        <v>1</v>
      </c>
      <c r="AD2094">
        <v>0</v>
      </c>
      <c r="AE2094">
        <v>0</v>
      </c>
      <c r="AF2094" t="s">
        <v>23</v>
      </c>
      <c r="AG2094">
        <v>0</v>
      </c>
      <c r="AH2094">
        <v>3</v>
      </c>
      <c r="AI2094">
        <v>-1</v>
      </c>
      <c r="AJ2094" t="s">
        <v>3</v>
      </c>
      <c r="AK2094">
        <v>0</v>
      </c>
      <c r="AL2094">
        <v>0</v>
      </c>
      <c r="AM2094">
        <v>0</v>
      </c>
      <c r="AN2094">
        <v>0</v>
      </c>
      <c r="AO2094">
        <v>0</v>
      </c>
      <c r="AP2094">
        <v>0</v>
      </c>
      <c r="AQ2094">
        <v>0</v>
      </c>
      <c r="AR2094">
        <v>0</v>
      </c>
    </row>
    <row r="2095" spans="1:44" x14ac:dyDescent="0.2">
      <c r="A2095">
        <f>ROW(Source!A802)</f>
        <v>802</v>
      </c>
      <c r="B2095">
        <v>292119850</v>
      </c>
      <c r="C2095">
        <v>292119833</v>
      </c>
      <c r="D2095">
        <v>277565430</v>
      </c>
      <c r="E2095">
        <v>109</v>
      </c>
      <c r="F2095">
        <v>1</v>
      </c>
      <c r="G2095">
        <v>1</v>
      </c>
      <c r="H2095">
        <v>3</v>
      </c>
      <c r="I2095" t="s">
        <v>1513</v>
      </c>
      <c r="J2095" t="s">
        <v>3</v>
      </c>
      <c r="K2095" t="s">
        <v>1514</v>
      </c>
      <c r="L2095">
        <v>1348</v>
      </c>
      <c r="N2095">
        <v>1009</v>
      </c>
      <c r="O2095" t="s">
        <v>806</v>
      </c>
      <c r="P2095" t="s">
        <v>806</v>
      </c>
      <c r="Q2095">
        <v>1000</v>
      </c>
      <c r="X2095">
        <v>0</v>
      </c>
      <c r="Y2095">
        <v>0</v>
      </c>
      <c r="Z2095">
        <v>0</v>
      </c>
      <c r="AA2095">
        <v>0</v>
      </c>
      <c r="AB2095">
        <v>0</v>
      </c>
      <c r="AC2095">
        <v>1</v>
      </c>
      <c r="AD2095">
        <v>0</v>
      </c>
      <c r="AE2095">
        <v>0</v>
      </c>
      <c r="AF2095" t="s">
        <v>23</v>
      </c>
      <c r="AG2095">
        <v>0</v>
      </c>
      <c r="AH2095">
        <v>3</v>
      </c>
      <c r="AI2095">
        <v>-1</v>
      </c>
      <c r="AJ2095" t="s">
        <v>3</v>
      </c>
      <c r="AK2095">
        <v>0</v>
      </c>
      <c r="AL2095">
        <v>0</v>
      </c>
      <c r="AM2095">
        <v>0</v>
      </c>
      <c r="AN2095">
        <v>0</v>
      </c>
      <c r="AO2095">
        <v>0</v>
      </c>
      <c r="AP2095">
        <v>0</v>
      </c>
      <c r="AQ2095">
        <v>0</v>
      </c>
      <c r="AR2095">
        <v>0</v>
      </c>
    </row>
    <row r="2096" spans="1:44" x14ac:dyDescent="0.2">
      <c r="A2096">
        <f>ROW(Source!A838)</f>
        <v>838</v>
      </c>
      <c r="B2096">
        <v>292119861</v>
      </c>
      <c r="C2096">
        <v>292119851</v>
      </c>
      <c r="D2096">
        <v>277560284</v>
      </c>
      <c r="E2096">
        <v>109</v>
      </c>
      <c r="F2096">
        <v>1</v>
      </c>
      <c r="G2096">
        <v>1</v>
      </c>
      <c r="H2096">
        <v>1</v>
      </c>
      <c r="I2096" t="s">
        <v>1323</v>
      </c>
      <c r="J2096" t="s">
        <v>3</v>
      </c>
      <c r="K2096" t="s">
        <v>1324</v>
      </c>
      <c r="L2096">
        <v>1191</v>
      </c>
      <c r="N2096">
        <v>1013</v>
      </c>
      <c r="O2096" t="s">
        <v>1220</v>
      </c>
      <c r="P2096" t="s">
        <v>1220</v>
      </c>
      <c r="Q2096">
        <v>1</v>
      </c>
      <c r="X2096">
        <v>3.76</v>
      </c>
      <c r="Y2096">
        <v>0</v>
      </c>
      <c r="Z2096">
        <v>0</v>
      </c>
      <c r="AA2096">
        <v>0</v>
      </c>
      <c r="AB2096">
        <v>440.52</v>
      </c>
      <c r="AC2096">
        <v>0</v>
      </c>
      <c r="AD2096">
        <v>1</v>
      </c>
      <c r="AE2096">
        <v>1</v>
      </c>
      <c r="AF2096" t="s">
        <v>713</v>
      </c>
      <c r="AG2096">
        <v>2.6319999999999997</v>
      </c>
      <c r="AH2096">
        <v>2</v>
      </c>
      <c r="AI2096">
        <v>292119852</v>
      </c>
      <c r="AJ2096">
        <v>1375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0</v>
      </c>
      <c r="AQ2096">
        <v>0</v>
      </c>
      <c r="AR2096">
        <v>0</v>
      </c>
    </row>
    <row r="2097" spans="1:44" x14ac:dyDescent="0.2">
      <c r="A2097">
        <f>ROW(Source!A838)</f>
        <v>838</v>
      </c>
      <c r="B2097">
        <v>292119862</v>
      </c>
      <c r="C2097">
        <v>292119851</v>
      </c>
      <c r="D2097">
        <v>277560491</v>
      </c>
      <c r="E2097">
        <v>109</v>
      </c>
      <c r="F2097">
        <v>1</v>
      </c>
      <c r="G2097">
        <v>1</v>
      </c>
      <c r="H2097">
        <v>1</v>
      </c>
      <c r="I2097" t="s">
        <v>1221</v>
      </c>
      <c r="J2097" t="s">
        <v>3</v>
      </c>
      <c r="K2097" t="s">
        <v>1222</v>
      </c>
      <c r="L2097">
        <v>1191</v>
      </c>
      <c r="N2097">
        <v>1013</v>
      </c>
      <c r="O2097" t="s">
        <v>1220</v>
      </c>
      <c r="P2097" t="s">
        <v>1220</v>
      </c>
      <c r="Q2097">
        <v>1</v>
      </c>
      <c r="X2097">
        <v>1.07</v>
      </c>
      <c r="Y2097">
        <v>0</v>
      </c>
      <c r="Z2097">
        <v>0</v>
      </c>
      <c r="AA2097">
        <v>0</v>
      </c>
      <c r="AB2097">
        <v>0</v>
      </c>
      <c r="AC2097">
        <v>0</v>
      </c>
      <c r="AD2097">
        <v>1</v>
      </c>
      <c r="AE2097">
        <v>2</v>
      </c>
      <c r="AF2097" t="s">
        <v>713</v>
      </c>
      <c r="AG2097">
        <v>0.749</v>
      </c>
      <c r="AH2097">
        <v>2</v>
      </c>
      <c r="AI2097">
        <v>292119853</v>
      </c>
      <c r="AJ2097">
        <v>1376</v>
      </c>
      <c r="AK2097">
        <v>0</v>
      </c>
      <c r="AL2097">
        <v>0</v>
      </c>
      <c r="AM2097">
        <v>0</v>
      </c>
      <c r="AN2097">
        <v>0</v>
      </c>
      <c r="AO2097">
        <v>0</v>
      </c>
      <c r="AP2097">
        <v>0</v>
      </c>
      <c r="AQ2097">
        <v>0</v>
      </c>
      <c r="AR2097">
        <v>0</v>
      </c>
    </row>
    <row r="2098" spans="1:44" x14ac:dyDescent="0.2">
      <c r="A2098">
        <f>ROW(Source!A838)</f>
        <v>838</v>
      </c>
      <c r="B2098">
        <v>292119863</v>
      </c>
      <c r="C2098">
        <v>292119851</v>
      </c>
      <c r="D2098">
        <v>277944868</v>
      </c>
      <c r="E2098">
        <v>1</v>
      </c>
      <c r="F2098">
        <v>1</v>
      </c>
      <c r="G2098">
        <v>1</v>
      </c>
      <c r="H2098">
        <v>2</v>
      </c>
      <c r="I2098" t="s">
        <v>1223</v>
      </c>
      <c r="J2098" t="s">
        <v>1224</v>
      </c>
      <c r="K2098" t="s">
        <v>1225</v>
      </c>
      <c r="L2098">
        <v>1368</v>
      </c>
      <c r="N2098">
        <v>1011</v>
      </c>
      <c r="O2098" t="s">
        <v>1090</v>
      </c>
      <c r="P2098" t="s">
        <v>1090</v>
      </c>
      <c r="Q2098">
        <v>1</v>
      </c>
      <c r="X2098">
        <v>0.85</v>
      </c>
      <c r="Y2098">
        <v>0</v>
      </c>
      <c r="Z2098">
        <v>346.73</v>
      </c>
      <c r="AA2098">
        <v>477.98</v>
      </c>
      <c r="AB2098">
        <v>0</v>
      </c>
      <c r="AC2098">
        <v>0</v>
      </c>
      <c r="AD2098">
        <v>1</v>
      </c>
      <c r="AE2098">
        <v>0</v>
      </c>
      <c r="AF2098" t="s">
        <v>713</v>
      </c>
      <c r="AG2098">
        <v>0.59499999999999997</v>
      </c>
      <c r="AH2098">
        <v>2</v>
      </c>
      <c r="AI2098">
        <v>292119854</v>
      </c>
      <c r="AJ2098">
        <v>1377</v>
      </c>
      <c r="AK2098">
        <v>0</v>
      </c>
      <c r="AL2098">
        <v>0</v>
      </c>
      <c r="AM2098">
        <v>0</v>
      </c>
      <c r="AN2098">
        <v>0</v>
      </c>
      <c r="AO2098">
        <v>0</v>
      </c>
      <c r="AP2098">
        <v>0</v>
      </c>
      <c r="AQ2098">
        <v>0</v>
      </c>
      <c r="AR2098">
        <v>0</v>
      </c>
    </row>
    <row r="2099" spans="1:44" x14ac:dyDescent="0.2">
      <c r="A2099">
        <f>ROW(Source!A838)</f>
        <v>838</v>
      </c>
      <c r="B2099">
        <v>292119864</v>
      </c>
      <c r="C2099">
        <v>292119851</v>
      </c>
      <c r="D2099">
        <v>277945805</v>
      </c>
      <c r="E2099">
        <v>1</v>
      </c>
      <c r="F2099">
        <v>1</v>
      </c>
      <c r="G2099">
        <v>1</v>
      </c>
      <c r="H2099">
        <v>2</v>
      </c>
      <c r="I2099" t="s">
        <v>1227</v>
      </c>
      <c r="J2099" t="s">
        <v>1228</v>
      </c>
      <c r="K2099" t="s">
        <v>1229</v>
      </c>
      <c r="L2099">
        <v>1368</v>
      </c>
      <c r="N2099">
        <v>1011</v>
      </c>
      <c r="O2099" t="s">
        <v>1090</v>
      </c>
      <c r="P2099" t="s">
        <v>1090</v>
      </c>
      <c r="Q2099">
        <v>1</v>
      </c>
      <c r="X2099">
        <v>0.22</v>
      </c>
      <c r="Y2099">
        <v>0</v>
      </c>
      <c r="Z2099">
        <v>544.70000000000005</v>
      </c>
      <c r="AA2099">
        <v>477.98</v>
      </c>
      <c r="AB2099">
        <v>0</v>
      </c>
      <c r="AC2099">
        <v>0</v>
      </c>
      <c r="AD2099">
        <v>1</v>
      </c>
      <c r="AE2099">
        <v>0</v>
      </c>
      <c r="AF2099" t="s">
        <v>713</v>
      </c>
      <c r="AG2099">
        <v>0.154</v>
      </c>
      <c r="AH2099">
        <v>2</v>
      </c>
      <c r="AI2099">
        <v>292119855</v>
      </c>
      <c r="AJ2099">
        <v>1378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</row>
    <row r="2100" spans="1:44" x14ac:dyDescent="0.2">
      <c r="A2100">
        <f>ROW(Source!A838)</f>
        <v>838</v>
      </c>
      <c r="B2100">
        <v>292119865</v>
      </c>
      <c r="C2100">
        <v>292119851</v>
      </c>
      <c r="D2100">
        <v>277862533</v>
      </c>
      <c r="E2100">
        <v>1</v>
      </c>
      <c r="F2100">
        <v>1</v>
      </c>
      <c r="G2100">
        <v>1</v>
      </c>
      <c r="H2100">
        <v>3</v>
      </c>
      <c r="I2100" t="s">
        <v>1243</v>
      </c>
      <c r="J2100" t="s">
        <v>1244</v>
      </c>
      <c r="K2100" t="s">
        <v>1245</v>
      </c>
      <c r="L2100">
        <v>1346</v>
      </c>
      <c r="N2100">
        <v>1009</v>
      </c>
      <c r="O2100" t="s">
        <v>1242</v>
      </c>
      <c r="P2100" t="s">
        <v>1242</v>
      </c>
      <c r="Q2100">
        <v>1</v>
      </c>
      <c r="X2100">
        <v>0.1</v>
      </c>
      <c r="Y2100">
        <v>238.29</v>
      </c>
      <c r="Z2100">
        <v>0</v>
      </c>
      <c r="AA2100">
        <v>0</v>
      </c>
      <c r="AB2100">
        <v>0</v>
      </c>
      <c r="AC2100">
        <v>0</v>
      </c>
      <c r="AD2100">
        <v>1</v>
      </c>
      <c r="AE2100">
        <v>0</v>
      </c>
      <c r="AF2100" t="s">
        <v>23</v>
      </c>
      <c r="AG2100">
        <v>0</v>
      </c>
      <c r="AH2100">
        <v>2</v>
      </c>
      <c r="AI2100">
        <v>292119856</v>
      </c>
      <c r="AJ2100">
        <v>1379</v>
      </c>
      <c r="AK2100">
        <v>0</v>
      </c>
      <c r="AL2100">
        <v>0</v>
      </c>
      <c r="AM2100">
        <v>0</v>
      </c>
      <c r="AN2100">
        <v>0</v>
      </c>
      <c r="AO2100">
        <v>0</v>
      </c>
      <c r="AP2100">
        <v>0</v>
      </c>
      <c r="AQ2100">
        <v>0</v>
      </c>
      <c r="AR2100">
        <v>0</v>
      </c>
    </row>
    <row r="2101" spans="1:44" x14ac:dyDescent="0.2">
      <c r="A2101">
        <f>ROW(Source!A838)</f>
        <v>838</v>
      </c>
      <c r="B2101">
        <v>292119866</v>
      </c>
      <c r="C2101">
        <v>292119851</v>
      </c>
      <c r="D2101">
        <v>277862540</v>
      </c>
      <c r="E2101">
        <v>1</v>
      </c>
      <c r="F2101">
        <v>1</v>
      </c>
      <c r="G2101">
        <v>1</v>
      </c>
      <c r="H2101">
        <v>3</v>
      </c>
      <c r="I2101" t="s">
        <v>1325</v>
      </c>
      <c r="J2101" t="s">
        <v>1326</v>
      </c>
      <c r="K2101" t="s">
        <v>1327</v>
      </c>
      <c r="L2101">
        <v>1346</v>
      </c>
      <c r="N2101">
        <v>1009</v>
      </c>
      <c r="O2101" t="s">
        <v>1242</v>
      </c>
      <c r="P2101" t="s">
        <v>1242</v>
      </c>
      <c r="Q2101">
        <v>1</v>
      </c>
      <c r="X2101">
        <v>0.03</v>
      </c>
      <c r="Y2101">
        <v>80.02</v>
      </c>
      <c r="Z2101">
        <v>0</v>
      </c>
      <c r="AA2101">
        <v>0</v>
      </c>
      <c r="AB2101">
        <v>0</v>
      </c>
      <c r="AC2101">
        <v>0</v>
      </c>
      <c r="AD2101">
        <v>1</v>
      </c>
      <c r="AE2101">
        <v>0</v>
      </c>
      <c r="AF2101" t="s">
        <v>23</v>
      </c>
      <c r="AG2101">
        <v>0</v>
      </c>
      <c r="AH2101">
        <v>2</v>
      </c>
      <c r="AI2101">
        <v>292119857</v>
      </c>
      <c r="AJ2101">
        <v>1380</v>
      </c>
      <c r="AK2101">
        <v>0</v>
      </c>
      <c r="AL2101">
        <v>0</v>
      </c>
      <c r="AM2101">
        <v>0</v>
      </c>
      <c r="AN2101">
        <v>0</v>
      </c>
      <c r="AO2101">
        <v>0</v>
      </c>
      <c r="AP2101">
        <v>0</v>
      </c>
      <c r="AQ2101">
        <v>0</v>
      </c>
      <c r="AR2101">
        <v>0</v>
      </c>
    </row>
    <row r="2102" spans="1:44" x14ac:dyDescent="0.2">
      <c r="A2102">
        <f>ROW(Source!A838)</f>
        <v>838</v>
      </c>
      <c r="B2102">
        <v>292119867</v>
      </c>
      <c r="C2102">
        <v>292119851</v>
      </c>
      <c r="D2102">
        <v>277867733</v>
      </c>
      <c r="E2102">
        <v>1</v>
      </c>
      <c r="F2102">
        <v>1</v>
      </c>
      <c r="G2102">
        <v>1</v>
      </c>
      <c r="H2102">
        <v>3</v>
      </c>
      <c r="I2102" t="s">
        <v>1438</v>
      </c>
      <c r="J2102" t="s">
        <v>1439</v>
      </c>
      <c r="K2102" t="s">
        <v>1440</v>
      </c>
      <c r="L2102">
        <v>1346</v>
      </c>
      <c r="N2102">
        <v>1009</v>
      </c>
      <c r="O2102" t="s">
        <v>1242</v>
      </c>
      <c r="P2102" t="s">
        <v>1242</v>
      </c>
      <c r="Q2102">
        <v>1</v>
      </c>
      <c r="X2102">
        <v>0</v>
      </c>
      <c r="Y2102">
        <v>174.93</v>
      </c>
      <c r="Z2102">
        <v>0</v>
      </c>
      <c r="AA2102">
        <v>0</v>
      </c>
      <c r="AB2102">
        <v>0</v>
      </c>
      <c r="AC2102">
        <v>1</v>
      </c>
      <c r="AD2102">
        <v>0</v>
      </c>
      <c r="AE2102">
        <v>0</v>
      </c>
      <c r="AF2102" t="s">
        <v>23</v>
      </c>
      <c r="AG2102">
        <v>0</v>
      </c>
      <c r="AH2102">
        <v>3</v>
      </c>
      <c r="AI2102">
        <v>-1</v>
      </c>
      <c r="AJ2102" t="s">
        <v>3</v>
      </c>
      <c r="AK2102">
        <v>0</v>
      </c>
      <c r="AL2102">
        <v>0</v>
      </c>
      <c r="AM2102">
        <v>0</v>
      </c>
      <c r="AN2102">
        <v>0</v>
      </c>
      <c r="AO2102">
        <v>0</v>
      </c>
      <c r="AP2102">
        <v>0</v>
      </c>
      <c r="AQ2102">
        <v>0</v>
      </c>
      <c r="AR2102">
        <v>0</v>
      </c>
    </row>
    <row r="2103" spans="1:44" x14ac:dyDescent="0.2">
      <c r="A2103">
        <f>ROW(Source!A838)</f>
        <v>838</v>
      </c>
      <c r="B2103">
        <v>292119868</v>
      </c>
      <c r="C2103">
        <v>292119851</v>
      </c>
      <c r="D2103">
        <v>277869627</v>
      </c>
      <c r="E2103">
        <v>1</v>
      </c>
      <c r="F2103">
        <v>1</v>
      </c>
      <c r="G2103">
        <v>1</v>
      </c>
      <c r="H2103">
        <v>3</v>
      </c>
      <c r="I2103" t="s">
        <v>1246</v>
      </c>
      <c r="J2103" t="s">
        <v>1247</v>
      </c>
      <c r="K2103" t="s">
        <v>1248</v>
      </c>
      <c r="L2103">
        <v>1346</v>
      </c>
      <c r="N2103">
        <v>1009</v>
      </c>
      <c r="O2103" t="s">
        <v>1242</v>
      </c>
      <c r="P2103" t="s">
        <v>1242</v>
      </c>
      <c r="Q2103">
        <v>1</v>
      </c>
      <c r="X2103">
        <v>0.02</v>
      </c>
      <c r="Y2103">
        <v>56.11</v>
      </c>
      <c r="Z2103">
        <v>0</v>
      </c>
      <c r="AA2103">
        <v>0</v>
      </c>
      <c r="AB2103">
        <v>0</v>
      </c>
      <c r="AC2103">
        <v>0</v>
      </c>
      <c r="AD2103">
        <v>1</v>
      </c>
      <c r="AE2103">
        <v>0</v>
      </c>
      <c r="AF2103" t="s">
        <v>23</v>
      </c>
      <c r="AG2103">
        <v>0</v>
      </c>
      <c r="AH2103">
        <v>2</v>
      </c>
      <c r="AI2103">
        <v>292119858</v>
      </c>
      <c r="AJ2103">
        <v>1381</v>
      </c>
      <c r="AK2103">
        <v>0</v>
      </c>
      <c r="AL2103">
        <v>0</v>
      </c>
      <c r="AM2103">
        <v>0</v>
      </c>
      <c r="AN2103">
        <v>0</v>
      </c>
      <c r="AO2103">
        <v>0</v>
      </c>
      <c r="AP2103">
        <v>0</v>
      </c>
      <c r="AQ2103">
        <v>0</v>
      </c>
      <c r="AR2103">
        <v>0</v>
      </c>
    </row>
    <row r="2104" spans="1:44" x14ac:dyDescent="0.2">
      <c r="A2104">
        <f>ROW(Source!A838)</f>
        <v>838</v>
      </c>
      <c r="B2104">
        <v>292119869</v>
      </c>
      <c r="C2104">
        <v>292119851</v>
      </c>
      <c r="D2104">
        <v>277562780</v>
      </c>
      <c r="E2104">
        <v>109</v>
      </c>
      <c r="F2104">
        <v>1</v>
      </c>
      <c r="G2104">
        <v>1</v>
      </c>
      <c r="H2104">
        <v>3</v>
      </c>
      <c r="I2104" t="s">
        <v>1482</v>
      </c>
      <c r="J2104" t="s">
        <v>3</v>
      </c>
      <c r="K2104" t="s">
        <v>1483</v>
      </c>
      <c r="L2104">
        <v>1346</v>
      </c>
      <c r="N2104">
        <v>1009</v>
      </c>
      <c r="O2104" t="s">
        <v>1242</v>
      </c>
      <c r="P2104" t="s">
        <v>1242</v>
      </c>
      <c r="Q2104">
        <v>1</v>
      </c>
      <c r="X2104">
        <v>0</v>
      </c>
      <c r="Y2104">
        <v>0</v>
      </c>
      <c r="Z2104">
        <v>0</v>
      </c>
      <c r="AA2104">
        <v>0</v>
      </c>
      <c r="AB2104">
        <v>0</v>
      </c>
      <c r="AC2104">
        <v>1</v>
      </c>
      <c r="AD2104">
        <v>0</v>
      </c>
      <c r="AE2104">
        <v>0</v>
      </c>
      <c r="AF2104" t="s">
        <v>23</v>
      </c>
      <c r="AG2104">
        <v>0</v>
      </c>
      <c r="AH2104">
        <v>3</v>
      </c>
      <c r="AI2104">
        <v>-1</v>
      </c>
      <c r="AJ2104" t="s">
        <v>3</v>
      </c>
      <c r="AK2104">
        <v>0</v>
      </c>
      <c r="AL2104">
        <v>0</v>
      </c>
      <c r="AM2104">
        <v>0</v>
      </c>
      <c r="AN2104">
        <v>0</v>
      </c>
      <c r="AO2104">
        <v>0</v>
      </c>
      <c r="AP2104">
        <v>0</v>
      </c>
      <c r="AQ2104">
        <v>0</v>
      </c>
      <c r="AR2104">
        <v>0</v>
      </c>
    </row>
    <row r="2105" spans="1:44" x14ac:dyDescent="0.2">
      <c r="A2105">
        <f>ROW(Source!A838)</f>
        <v>838</v>
      </c>
      <c r="B2105">
        <v>292119870</v>
      </c>
      <c r="C2105">
        <v>292119851</v>
      </c>
      <c r="D2105">
        <v>277563139</v>
      </c>
      <c r="E2105">
        <v>109</v>
      </c>
      <c r="F2105">
        <v>1</v>
      </c>
      <c r="G2105">
        <v>1</v>
      </c>
      <c r="H2105">
        <v>3</v>
      </c>
      <c r="I2105" t="s">
        <v>1492</v>
      </c>
      <c r="J2105" t="s">
        <v>3</v>
      </c>
      <c r="K2105" t="s">
        <v>1493</v>
      </c>
      <c r="L2105">
        <v>1348</v>
      </c>
      <c r="N2105">
        <v>1009</v>
      </c>
      <c r="O2105" t="s">
        <v>806</v>
      </c>
      <c r="P2105" t="s">
        <v>806</v>
      </c>
      <c r="Q2105">
        <v>1000</v>
      </c>
      <c r="X2105">
        <v>0</v>
      </c>
      <c r="Y2105">
        <v>0</v>
      </c>
      <c r="Z2105">
        <v>0</v>
      </c>
      <c r="AA2105">
        <v>0</v>
      </c>
      <c r="AB2105">
        <v>0</v>
      </c>
      <c r="AC2105">
        <v>1</v>
      </c>
      <c r="AD2105">
        <v>0</v>
      </c>
      <c r="AE2105">
        <v>0</v>
      </c>
      <c r="AF2105" t="s">
        <v>23</v>
      </c>
      <c r="AG2105">
        <v>0</v>
      </c>
      <c r="AH2105">
        <v>3</v>
      </c>
      <c r="AI2105">
        <v>-1</v>
      </c>
      <c r="AJ2105" t="s">
        <v>3</v>
      </c>
      <c r="AK2105">
        <v>0</v>
      </c>
      <c r="AL2105">
        <v>0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0</v>
      </c>
    </row>
    <row r="2106" spans="1:44" x14ac:dyDescent="0.2">
      <c r="A2106">
        <f>ROW(Source!A838)</f>
        <v>838</v>
      </c>
      <c r="B2106">
        <v>292119871</v>
      </c>
      <c r="C2106">
        <v>292119851</v>
      </c>
      <c r="D2106">
        <v>277896315</v>
      </c>
      <c r="E2106">
        <v>1</v>
      </c>
      <c r="F2106">
        <v>1</v>
      </c>
      <c r="G2106">
        <v>1</v>
      </c>
      <c r="H2106">
        <v>3</v>
      </c>
      <c r="I2106" t="s">
        <v>1334</v>
      </c>
      <c r="J2106" t="s">
        <v>1335</v>
      </c>
      <c r="K2106" t="s">
        <v>1336</v>
      </c>
      <c r="L2106">
        <v>1348</v>
      </c>
      <c r="N2106">
        <v>1009</v>
      </c>
      <c r="O2106" t="s">
        <v>806</v>
      </c>
      <c r="P2106" t="s">
        <v>806</v>
      </c>
      <c r="Q2106">
        <v>1000</v>
      </c>
      <c r="X2106">
        <v>1E-4</v>
      </c>
      <c r="Y2106">
        <v>80020.98</v>
      </c>
      <c r="Z2106">
        <v>0</v>
      </c>
      <c r="AA2106">
        <v>0</v>
      </c>
      <c r="AB2106">
        <v>0</v>
      </c>
      <c r="AC2106">
        <v>0</v>
      </c>
      <c r="AD2106">
        <v>1</v>
      </c>
      <c r="AE2106">
        <v>0</v>
      </c>
      <c r="AF2106" t="s">
        <v>23</v>
      </c>
      <c r="AG2106">
        <v>0</v>
      </c>
      <c r="AH2106">
        <v>2</v>
      </c>
      <c r="AI2106">
        <v>292119859</v>
      </c>
      <c r="AJ2106">
        <v>1382</v>
      </c>
      <c r="AK2106">
        <v>0</v>
      </c>
      <c r="AL2106">
        <v>0</v>
      </c>
      <c r="AM2106">
        <v>0</v>
      </c>
      <c r="AN2106">
        <v>0</v>
      </c>
      <c r="AO2106">
        <v>0</v>
      </c>
      <c r="AP2106">
        <v>0</v>
      </c>
      <c r="AQ2106">
        <v>0</v>
      </c>
      <c r="AR2106">
        <v>0</v>
      </c>
    </row>
    <row r="2107" spans="1:44" x14ac:dyDescent="0.2">
      <c r="A2107">
        <f>ROW(Source!A838)</f>
        <v>838</v>
      </c>
      <c r="B2107">
        <v>292119872</v>
      </c>
      <c r="C2107">
        <v>292119851</v>
      </c>
      <c r="D2107">
        <v>277896859</v>
      </c>
      <c r="E2107">
        <v>1</v>
      </c>
      <c r="F2107">
        <v>1</v>
      </c>
      <c r="G2107">
        <v>1</v>
      </c>
      <c r="H2107">
        <v>3</v>
      </c>
      <c r="I2107" t="s">
        <v>1252</v>
      </c>
      <c r="J2107" t="s">
        <v>1253</v>
      </c>
      <c r="K2107" t="s">
        <v>1254</v>
      </c>
      <c r="L2107">
        <v>1346</v>
      </c>
      <c r="N2107">
        <v>1009</v>
      </c>
      <c r="O2107" t="s">
        <v>1242</v>
      </c>
      <c r="P2107" t="s">
        <v>1242</v>
      </c>
      <c r="Q2107">
        <v>1</v>
      </c>
      <c r="X2107">
        <v>0.03</v>
      </c>
      <c r="Y2107">
        <v>60.6</v>
      </c>
      <c r="Z2107">
        <v>0</v>
      </c>
      <c r="AA2107">
        <v>0</v>
      </c>
      <c r="AB2107">
        <v>0</v>
      </c>
      <c r="AC2107">
        <v>0</v>
      </c>
      <c r="AD2107">
        <v>1</v>
      </c>
      <c r="AE2107">
        <v>0</v>
      </c>
      <c r="AF2107" t="s">
        <v>23</v>
      </c>
      <c r="AG2107">
        <v>0</v>
      </c>
      <c r="AH2107">
        <v>2</v>
      </c>
      <c r="AI2107">
        <v>292119860</v>
      </c>
      <c r="AJ2107">
        <v>1383</v>
      </c>
      <c r="AK2107">
        <v>0</v>
      </c>
      <c r="AL2107">
        <v>0</v>
      </c>
      <c r="AM2107">
        <v>0</v>
      </c>
      <c r="AN2107">
        <v>0</v>
      </c>
      <c r="AO2107">
        <v>0</v>
      </c>
      <c r="AP2107">
        <v>0</v>
      </c>
      <c r="AQ2107">
        <v>0</v>
      </c>
      <c r="AR2107">
        <v>0</v>
      </c>
    </row>
    <row r="2108" spans="1:44" x14ac:dyDescent="0.2">
      <c r="A2108">
        <f>ROW(Source!A838)</f>
        <v>838</v>
      </c>
      <c r="B2108">
        <v>292119873</v>
      </c>
      <c r="C2108">
        <v>292119851</v>
      </c>
      <c r="D2108">
        <v>277565451</v>
      </c>
      <c r="E2108">
        <v>109</v>
      </c>
      <c r="F2108">
        <v>1</v>
      </c>
      <c r="G2108">
        <v>1</v>
      </c>
      <c r="H2108">
        <v>3</v>
      </c>
      <c r="I2108" t="s">
        <v>1484</v>
      </c>
      <c r="J2108" t="s">
        <v>3</v>
      </c>
      <c r="K2108" t="s">
        <v>1485</v>
      </c>
      <c r="L2108">
        <v>1371</v>
      </c>
      <c r="N2108">
        <v>1013</v>
      </c>
      <c r="O2108" t="s">
        <v>21</v>
      </c>
      <c r="P2108" t="s">
        <v>21</v>
      </c>
      <c r="Q2108">
        <v>1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1</v>
      </c>
      <c r="AD2108">
        <v>0</v>
      </c>
      <c r="AE2108">
        <v>0</v>
      </c>
      <c r="AF2108" t="s">
        <v>23</v>
      </c>
      <c r="AG2108">
        <v>0</v>
      </c>
      <c r="AH2108">
        <v>3</v>
      </c>
      <c r="AI2108">
        <v>-1</v>
      </c>
      <c r="AJ2108" t="s">
        <v>3</v>
      </c>
      <c r="AK2108">
        <v>0</v>
      </c>
      <c r="AL2108">
        <v>0</v>
      </c>
      <c r="AM2108">
        <v>0</v>
      </c>
      <c r="AN2108">
        <v>0</v>
      </c>
      <c r="AO2108">
        <v>0</v>
      </c>
      <c r="AP2108">
        <v>0</v>
      </c>
      <c r="AQ2108">
        <v>0</v>
      </c>
      <c r="AR2108">
        <v>0</v>
      </c>
    </row>
    <row r="2109" spans="1:44" x14ac:dyDescent="0.2">
      <c r="A2109">
        <f>ROW(Source!A838)</f>
        <v>838</v>
      </c>
      <c r="B2109">
        <v>292119874</v>
      </c>
      <c r="C2109">
        <v>292119851</v>
      </c>
      <c r="D2109">
        <v>277565460</v>
      </c>
      <c r="E2109">
        <v>109</v>
      </c>
      <c r="F2109">
        <v>1</v>
      </c>
      <c r="G2109">
        <v>1</v>
      </c>
      <c r="H2109">
        <v>3</v>
      </c>
      <c r="I2109" t="s">
        <v>1478</v>
      </c>
      <c r="J2109" t="s">
        <v>3</v>
      </c>
      <c r="K2109" t="s">
        <v>1479</v>
      </c>
      <c r="L2109">
        <v>1346</v>
      </c>
      <c r="N2109">
        <v>1009</v>
      </c>
      <c r="O2109" t="s">
        <v>1242</v>
      </c>
      <c r="P2109" t="s">
        <v>1242</v>
      </c>
      <c r="Q2109">
        <v>1</v>
      </c>
      <c r="X2109">
        <v>0</v>
      </c>
      <c r="Y2109">
        <v>0</v>
      </c>
      <c r="Z2109">
        <v>0</v>
      </c>
      <c r="AA2109">
        <v>0</v>
      </c>
      <c r="AB2109">
        <v>0</v>
      </c>
      <c r="AC2109">
        <v>1</v>
      </c>
      <c r="AD2109">
        <v>0</v>
      </c>
      <c r="AE2109">
        <v>0</v>
      </c>
      <c r="AF2109" t="s">
        <v>23</v>
      </c>
      <c r="AG2109">
        <v>0</v>
      </c>
      <c r="AH2109">
        <v>3</v>
      </c>
      <c r="AI2109">
        <v>-1</v>
      </c>
      <c r="AJ2109" t="s">
        <v>3</v>
      </c>
      <c r="AK2109">
        <v>0</v>
      </c>
      <c r="AL2109">
        <v>0</v>
      </c>
      <c r="AM2109">
        <v>0</v>
      </c>
      <c r="AN2109">
        <v>0</v>
      </c>
      <c r="AO2109">
        <v>0</v>
      </c>
      <c r="AP2109">
        <v>0</v>
      </c>
      <c r="AQ2109">
        <v>0</v>
      </c>
      <c r="AR2109">
        <v>0</v>
      </c>
    </row>
    <row r="2110" spans="1:44" x14ac:dyDescent="0.2">
      <c r="A2110">
        <f>ROW(Source!A839)</f>
        <v>839</v>
      </c>
      <c r="B2110">
        <v>292119885</v>
      </c>
      <c r="C2110">
        <v>292119875</v>
      </c>
      <c r="D2110">
        <v>277560284</v>
      </c>
      <c r="E2110">
        <v>109</v>
      </c>
      <c r="F2110">
        <v>1</v>
      </c>
      <c r="G2110">
        <v>1</v>
      </c>
      <c r="H2110">
        <v>1</v>
      </c>
      <c r="I2110" t="s">
        <v>1323</v>
      </c>
      <c r="J2110" t="s">
        <v>3</v>
      </c>
      <c r="K2110" t="s">
        <v>1324</v>
      </c>
      <c r="L2110">
        <v>1191</v>
      </c>
      <c r="N2110">
        <v>1013</v>
      </c>
      <c r="O2110" t="s">
        <v>1220</v>
      </c>
      <c r="P2110" t="s">
        <v>1220</v>
      </c>
      <c r="Q2110">
        <v>1</v>
      </c>
      <c r="X2110">
        <v>3.76</v>
      </c>
      <c r="Y2110">
        <v>0</v>
      </c>
      <c r="Z2110">
        <v>0</v>
      </c>
      <c r="AA2110">
        <v>0</v>
      </c>
      <c r="AB2110">
        <v>440.52</v>
      </c>
      <c r="AC2110">
        <v>0</v>
      </c>
      <c r="AD2110">
        <v>1</v>
      </c>
      <c r="AE2110">
        <v>1</v>
      </c>
      <c r="AF2110" t="s">
        <v>3</v>
      </c>
      <c r="AG2110">
        <v>3.76</v>
      </c>
      <c r="AH2110">
        <v>2</v>
      </c>
      <c r="AI2110">
        <v>292119876</v>
      </c>
      <c r="AJ2110">
        <v>1384</v>
      </c>
      <c r="AK2110">
        <v>0</v>
      </c>
      <c r="AL2110">
        <v>0</v>
      </c>
      <c r="AM2110">
        <v>0</v>
      </c>
      <c r="AN2110">
        <v>0</v>
      </c>
      <c r="AO2110">
        <v>0</v>
      </c>
      <c r="AP2110">
        <v>0</v>
      </c>
      <c r="AQ2110">
        <v>0</v>
      </c>
      <c r="AR2110">
        <v>0</v>
      </c>
    </row>
    <row r="2111" spans="1:44" x14ac:dyDescent="0.2">
      <c r="A2111">
        <f>ROW(Source!A839)</f>
        <v>839</v>
      </c>
      <c r="B2111">
        <v>292119886</v>
      </c>
      <c r="C2111">
        <v>292119875</v>
      </c>
      <c r="D2111">
        <v>277560491</v>
      </c>
      <c r="E2111">
        <v>109</v>
      </c>
      <c r="F2111">
        <v>1</v>
      </c>
      <c r="G2111">
        <v>1</v>
      </c>
      <c r="H2111">
        <v>1</v>
      </c>
      <c r="I2111" t="s">
        <v>1221</v>
      </c>
      <c r="J2111" t="s">
        <v>3</v>
      </c>
      <c r="K2111" t="s">
        <v>1222</v>
      </c>
      <c r="L2111">
        <v>1191</v>
      </c>
      <c r="N2111">
        <v>1013</v>
      </c>
      <c r="O2111" t="s">
        <v>1220</v>
      </c>
      <c r="P2111" t="s">
        <v>1220</v>
      </c>
      <c r="Q2111">
        <v>1</v>
      </c>
      <c r="X2111">
        <v>1.07</v>
      </c>
      <c r="Y2111">
        <v>0</v>
      </c>
      <c r="Z2111">
        <v>0</v>
      </c>
      <c r="AA2111">
        <v>0</v>
      </c>
      <c r="AB2111">
        <v>0</v>
      </c>
      <c r="AC2111">
        <v>0</v>
      </c>
      <c r="AD2111">
        <v>1</v>
      </c>
      <c r="AE2111">
        <v>2</v>
      </c>
      <c r="AF2111" t="s">
        <v>3</v>
      </c>
      <c r="AG2111">
        <v>1.07</v>
      </c>
      <c r="AH2111">
        <v>2</v>
      </c>
      <c r="AI2111">
        <v>292119877</v>
      </c>
      <c r="AJ2111">
        <v>1385</v>
      </c>
      <c r="AK2111">
        <v>0</v>
      </c>
      <c r="AL2111">
        <v>0</v>
      </c>
      <c r="AM2111">
        <v>0</v>
      </c>
      <c r="AN2111">
        <v>0</v>
      </c>
      <c r="AO2111">
        <v>0</v>
      </c>
      <c r="AP2111">
        <v>0</v>
      </c>
      <c r="AQ2111">
        <v>0</v>
      </c>
      <c r="AR2111">
        <v>0</v>
      </c>
    </row>
    <row r="2112" spans="1:44" x14ac:dyDescent="0.2">
      <c r="A2112">
        <f>ROW(Source!A839)</f>
        <v>839</v>
      </c>
      <c r="B2112">
        <v>292119887</v>
      </c>
      <c r="C2112">
        <v>292119875</v>
      </c>
      <c r="D2112">
        <v>277944868</v>
      </c>
      <c r="E2112">
        <v>1</v>
      </c>
      <c r="F2112">
        <v>1</v>
      </c>
      <c r="G2112">
        <v>1</v>
      </c>
      <c r="H2112">
        <v>2</v>
      </c>
      <c r="I2112" t="s">
        <v>1223</v>
      </c>
      <c r="J2112" t="s">
        <v>1224</v>
      </c>
      <c r="K2112" t="s">
        <v>1225</v>
      </c>
      <c r="L2112">
        <v>1368</v>
      </c>
      <c r="N2112">
        <v>1011</v>
      </c>
      <c r="O2112" t="s">
        <v>1090</v>
      </c>
      <c r="P2112" t="s">
        <v>1090</v>
      </c>
      <c r="Q2112">
        <v>1</v>
      </c>
      <c r="X2112">
        <v>0.85</v>
      </c>
      <c r="Y2112">
        <v>0</v>
      </c>
      <c r="Z2112">
        <v>346.73</v>
      </c>
      <c r="AA2112">
        <v>477.98</v>
      </c>
      <c r="AB2112">
        <v>0</v>
      </c>
      <c r="AC2112">
        <v>0</v>
      </c>
      <c r="AD2112">
        <v>1</v>
      </c>
      <c r="AE2112">
        <v>0</v>
      </c>
      <c r="AF2112" t="s">
        <v>3</v>
      </c>
      <c r="AG2112">
        <v>0.85</v>
      </c>
      <c r="AH2112">
        <v>2</v>
      </c>
      <c r="AI2112">
        <v>292119878</v>
      </c>
      <c r="AJ2112">
        <v>1386</v>
      </c>
      <c r="AK2112">
        <v>0</v>
      </c>
      <c r="AL2112">
        <v>0</v>
      </c>
      <c r="AM2112">
        <v>0</v>
      </c>
      <c r="AN2112">
        <v>0</v>
      </c>
      <c r="AO2112">
        <v>0</v>
      </c>
      <c r="AP2112">
        <v>0</v>
      </c>
      <c r="AQ2112">
        <v>0</v>
      </c>
      <c r="AR2112">
        <v>0</v>
      </c>
    </row>
    <row r="2113" spans="1:44" x14ac:dyDescent="0.2">
      <c r="A2113">
        <f>ROW(Source!A839)</f>
        <v>839</v>
      </c>
      <c r="B2113">
        <v>292119888</v>
      </c>
      <c r="C2113">
        <v>292119875</v>
      </c>
      <c r="D2113">
        <v>277945805</v>
      </c>
      <c r="E2113">
        <v>1</v>
      </c>
      <c r="F2113">
        <v>1</v>
      </c>
      <c r="G2113">
        <v>1</v>
      </c>
      <c r="H2113">
        <v>2</v>
      </c>
      <c r="I2113" t="s">
        <v>1227</v>
      </c>
      <c r="J2113" t="s">
        <v>1228</v>
      </c>
      <c r="K2113" t="s">
        <v>1229</v>
      </c>
      <c r="L2113">
        <v>1368</v>
      </c>
      <c r="N2113">
        <v>1011</v>
      </c>
      <c r="O2113" t="s">
        <v>1090</v>
      </c>
      <c r="P2113" t="s">
        <v>1090</v>
      </c>
      <c r="Q2113">
        <v>1</v>
      </c>
      <c r="X2113">
        <v>0.22</v>
      </c>
      <c r="Y2113">
        <v>0</v>
      </c>
      <c r="Z2113">
        <v>544.70000000000005</v>
      </c>
      <c r="AA2113">
        <v>477.98</v>
      </c>
      <c r="AB2113">
        <v>0</v>
      </c>
      <c r="AC2113">
        <v>0</v>
      </c>
      <c r="AD2113">
        <v>1</v>
      </c>
      <c r="AE2113">
        <v>0</v>
      </c>
      <c r="AF2113" t="s">
        <v>3</v>
      </c>
      <c r="AG2113">
        <v>0.22</v>
      </c>
      <c r="AH2113">
        <v>2</v>
      </c>
      <c r="AI2113">
        <v>292119879</v>
      </c>
      <c r="AJ2113">
        <v>1387</v>
      </c>
      <c r="AK2113">
        <v>0</v>
      </c>
      <c r="AL2113">
        <v>0</v>
      </c>
      <c r="AM2113">
        <v>0</v>
      </c>
      <c r="AN2113">
        <v>0</v>
      </c>
      <c r="AO2113">
        <v>0</v>
      </c>
      <c r="AP2113">
        <v>0</v>
      </c>
      <c r="AQ2113">
        <v>0</v>
      </c>
      <c r="AR2113">
        <v>0</v>
      </c>
    </row>
    <row r="2114" spans="1:44" x14ac:dyDescent="0.2">
      <c r="A2114">
        <f>ROW(Source!A839)</f>
        <v>839</v>
      </c>
      <c r="B2114">
        <v>292119889</v>
      </c>
      <c r="C2114">
        <v>292119875</v>
      </c>
      <c r="D2114">
        <v>277862533</v>
      </c>
      <c r="E2114">
        <v>1</v>
      </c>
      <c r="F2114">
        <v>1</v>
      </c>
      <c r="G2114">
        <v>1</v>
      </c>
      <c r="H2114">
        <v>3</v>
      </c>
      <c r="I2114" t="s">
        <v>1243</v>
      </c>
      <c r="J2114" t="s">
        <v>1244</v>
      </c>
      <c r="K2114" t="s">
        <v>1245</v>
      </c>
      <c r="L2114">
        <v>1346</v>
      </c>
      <c r="N2114">
        <v>1009</v>
      </c>
      <c r="O2114" t="s">
        <v>1242</v>
      </c>
      <c r="P2114" t="s">
        <v>1242</v>
      </c>
      <c r="Q2114">
        <v>1</v>
      </c>
      <c r="X2114">
        <v>0.1</v>
      </c>
      <c r="Y2114">
        <v>238.29</v>
      </c>
      <c r="Z2114">
        <v>0</v>
      </c>
      <c r="AA2114">
        <v>0</v>
      </c>
      <c r="AB2114">
        <v>0</v>
      </c>
      <c r="AC2114">
        <v>0</v>
      </c>
      <c r="AD2114">
        <v>1</v>
      </c>
      <c r="AE2114">
        <v>0</v>
      </c>
      <c r="AF2114" t="s">
        <v>23</v>
      </c>
      <c r="AG2114">
        <v>0</v>
      </c>
      <c r="AH2114">
        <v>2</v>
      </c>
      <c r="AI2114">
        <v>292119880</v>
      </c>
      <c r="AJ2114">
        <v>1388</v>
      </c>
      <c r="AK2114">
        <v>0</v>
      </c>
      <c r="AL2114">
        <v>0</v>
      </c>
      <c r="AM2114">
        <v>0</v>
      </c>
      <c r="AN2114">
        <v>0</v>
      </c>
      <c r="AO2114">
        <v>0</v>
      </c>
      <c r="AP2114">
        <v>0</v>
      </c>
      <c r="AQ2114">
        <v>0</v>
      </c>
      <c r="AR2114">
        <v>0</v>
      </c>
    </row>
    <row r="2115" spans="1:44" x14ac:dyDescent="0.2">
      <c r="A2115">
        <f>ROW(Source!A839)</f>
        <v>839</v>
      </c>
      <c r="B2115">
        <v>292119890</v>
      </c>
      <c r="C2115">
        <v>292119875</v>
      </c>
      <c r="D2115">
        <v>277862540</v>
      </c>
      <c r="E2115">
        <v>1</v>
      </c>
      <c r="F2115">
        <v>1</v>
      </c>
      <c r="G2115">
        <v>1</v>
      </c>
      <c r="H2115">
        <v>3</v>
      </c>
      <c r="I2115" t="s">
        <v>1325</v>
      </c>
      <c r="J2115" t="s">
        <v>1326</v>
      </c>
      <c r="K2115" t="s">
        <v>1327</v>
      </c>
      <c r="L2115">
        <v>1346</v>
      </c>
      <c r="N2115">
        <v>1009</v>
      </c>
      <c r="O2115" t="s">
        <v>1242</v>
      </c>
      <c r="P2115" t="s">
        <v>1242</v>
      </c>
      <c r="Q2115">
        <v>1</v>
      </c>
      <c r="X2115">
        <v>0.03</v>
      </c>
      <c r="Y2115">
        <v>80.02</v>
      </c>
      <c r="Z2115">
        <v>0</v>
      </c>
      <c r="AA2115">
        <v>0</v>
      </c>
      <c r="AB2115">
        <v>0</v>
      </c>
      <c r="AC2115">
        <v>0</v>
      </c>
      <c r="AD2115">
        <v>1</v>
      </c>
      <c r="AE2115">
        <v>0</v>
      </c>
      <c r="AF2115" t="s">
        <v>23</v>
      </c>
      <c r="AG2115">
        <v>0</v>
      </c>
      <c r="AH2115">
        <v>2</v>
      </c>
      <c r="AI2115">
        <v>292119881</v>
      </c>
      <c r="AJ2115">
        <v>1389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</row>
    <row r="2116" spans="1:44" x14ac:dyDescent="0.2">
      <c r="A2116">
        <f>ROW(Source!A839)</f>
        <v>839</v>
      </c>
      <c r="B2116">
        <v>292119891</v>
      </c>
      <c r="C2116">
        <v>292119875</v>
      </c>
      <c r="D2116">
        <v>277867733</v>
      </c>
      <c r="E2116">
        <v>1</v>
      </c>
      <c r="F2116">
        <v>1</v>
      </c>
      <c r="G2116">
        <v>1</v>
      </c>
      <c r="H2116">
        <v>3</v>
      </c>
      <c r="I2116" t="s">
        <v>1438</v>
      </c>
      <c r="J2116" t="s">
        <v>1439</v>
      </c>
      <c r="K2116" t="s">
        <v>1440</v>
      </c>
      <c r="L2116">
        <v>1346</v>
      </c>
      <c r="N2116">
        <v>1009</v>
      </c>
      <c r="O2116" t="s">
        <v>1242</v>
      </c>
      <c r="P2116" t="s">
        <v>1242</v>
      </c>
      <c r="Q2116">
        <v>1</v>
      </c>
      <c r="X2116">
        <v>0</v>
      </c>
      <c r="Y2116">
        <v>174.93</v>
      </c>
      <c r="Z2116">
        <v>0</v>
      </c>
      <c r="AA2116">
        <v>0</v>
      </c>
      <c r="AB2116">
        <v>0</v>
      </c>
      <c r="AC2116">
        <v>1</v>
      </c>
      <c r="AD2116">
        <v>0</v>
      </c>
      <c r="AE2116">
        <v>0</v>
      </c>
      <c r="AF2116" t="s">
        <v>23</v>
      </c>
      <c r="AG2116">
        <v>0</v>
      </c>
      <c r="AH2116">
        <v>3</v>
      </c>
      <c r="AI2116">
        <v>-1</v>
      </c>
      <c r="AJ2116" t="s">
        <v>3</v>
      </c>
      <c r="AK2116">
        <v>0</v>
      </c>
      <c r="AL2116">
        <v>0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0</v>
      </c>
    </row>
    <row r="2117" spans="1:44" x14ac:dyDescent="0.2">
      <c r="A2117">
        <f>ROW(Source!A839)</f>
        <v>839</v>
      </c>
      <c r="B2117">
        <v>292119892</v>
      </c>
      <c r="C2117">
        <v>292119875</v>
      </c>
      <c r="D2117">
        <v>277869627</v>
      </c>
      <c r="E2117">
        <v>1</v>
      </c>
      <c r="F2117">
        <v>1</v>
      </c>
      <c r="G2117">
        <v>1</v>
      </c>
      <c r="H2117">
        <v>3</v>
      </c>
      <c r="I2117" t="s">
        <v>1246</v>
      </c>
      <c r="J2117" t="s">
        <v>1247</v>
      </c>
      <c r="K2117" t="s">
        <v>1248</v>
      </c>
      <c r="L2117">
        <v>1346</v>
      </c>
      <c r="N2117">
        <v>1009</v>
      </c>
      <c r="O2117" t="s">
        <v>1242</v>
      </c>
      <c r="P2117" t="s">
        <v>1242</v>
      </c>
      <c r="Q2117">
        <v>1</v>
      </c>
      <c r="X2117">
        <v>0.02</v>
      </c>
      <c r="Y2117">
        <v>56.11</v>
      </c>
      <c r="Z2117">
        <v>0</v>
      </c>
      <c r="AA2117">
        <v>0</v>
      </c>
      <c r="AB2117">
        <v>0</v>
      </c>
      <c r="AC2117">
        <v>0</v>
      </c>
      <c r="AD2117">
        <v>1</v>
      </c>
      <c r="AE2117">
        <v>0</v>
      </c>
      <c r="AF2117" t="s">
        <v>23</v>
      </c>
      <c r="AG2117">
        <v>0</v>
      </c>
      <c r="AH2117">
        <v>2</v>
      </c>
      <c r="AI2117">
        <v>292119882</v>
      </c>
      <c r="AJ2117">
        <v>1390</v>
      </c>
      <c r="AK2117">
        <v>0</v>
      </c>
      <c r="AL2117">
        <v>0</v>
      </c>
      <c r="AM2117">
        <v>0</v>
      </c>
      <c r="AN2117">
        <v>0</v>
      </c>
      <c r="AO2117">
        <v>0</v>
      </c>
      <c r="AP2117">
        <v>0</v>
      </c>
      <c r="AQ2117">
        <v>0</v>
      </c>
      <c r="AR2117">
        <v>0</v>
      </c>
    </row>
    <row r="2118" spans="1:44" x14ac:dyDescent="0.2">
      <c r="A2118">
        <f>ROW(Source!A839)</f>
        <v>839</v>
      </c>
      <c r="B2118">
        <v>292119893</v>
      </c>
      <c r="C2118">
        <v>292119875</v>
      </c>
      <c r="D2118">
        <v>277562780</v>
      </c>
      <c r="E2118">
        <v>109</v>
      </c>
      <c r="F2118">
        <v>1</v>
      </c>
      <c r="G2118">
        <v>1</v>
      </c>
      <c r="H2118">
        <v>3</v>
      </c>
      <c r="I2118" t="s">
        <v>1482</v>
      </c>
      <c r="J2118" t="s">
        <v>3</v>
      </c>
      <c r="K2118" t="s">
        <v>1483</v>
      </c>
      <c r="L2118">
        <v>1346</v>
      </c>
      <c r="N2118">
        <v>1009</v>
      </c>
      <c r="O2118" t="s">
        <v>1242</v>
      </c>
      <c r="P2118" t="s">
        <v>1242</v>
      </c>
      <c r="Q2118">
        <v>1</v>
      </c>
      <c r="X2118">
        <v>0</v>
      </c>
      <c r="Y2118">
        <v>0</v>
      </c>
      <c r="Z2118">
        <v>0</v>
      </c>
      <c r="AA2118">
        <v>0</v>
      </c>
      <c r="AB2118">
        <v>0</v>
      </c>
      <c r="AC2118">
        <v>1</v>
      </c>
      <c r="AD2118">
        <v>0</v>
      </c>
      <c r="AE2118">
        <v>0</v>
      </c>
      <c r="AF2118" t="s">
        <v>23</v>
      </c>
      <c r="AG2118">
        <v>0</v>
      </c>
      <c r="AH2118">
        <v>3</v>
      </c>
      <c r="AI2118">
        <v>-1</v>
      </c>
      <c r="AJ2118" t="s">
        <v>3</v>
      </c>
      <c r="AK2118">
        <v>0</v>
      </c>
      <c r="AL2118">
        <v>0</v>
      </c>
      <c r="AM2118">
        <v>0</v>
      </c>
      <c r="AN2118">
        <v>0</v>
      </c>
      <c r="AO2118">
        <v>0</v>
      </c>
      <c r="AP2118">
        <v>0</v>
      </c>
      <c r="AQ2118">
        <v>0</v>
      </c>
      <c r="AR2118">
        <v>0</v>
      </c>
    </row>
    <row r="2119" spans="1:44" x14ac:dyDescent="0.2">
      <c r="A2119">
        <f>ROW(Source!A839)</f>
        <v>839</v>
      </c>
      <c r="B2119">
        <v>292119894</v>
      </c>
      <c r="C2119">
        <v>292119875</v>
      </c>
      <c r="D2119">
        <v>277563139</v>
      </c>
      <c r="E2119">
        <v>109</v>
      </c>
      <c r="F2119">
        <v>1</v>
      </c>
      <c r="G2119">
        <v>1</v>
      </c>
      <c r="H2119">
        <v>3</v>
      </c>
      <c r="I2119" t="s">
        <v>1492</v>
      </c>
      <c r="J2119" t="s">
        <v>3</v>
      </c>
      <c r="K2119" t="s">
        <v>1493</v>
      </c>
      <c r="L2119">
        <v>1348</v>
      </c>
      <c r="N2119">
        <v>1009</v>
      </c>
      <c r="O2119" t="s">
        <v>806</v>
      </c>
      <c r="P2119" t="s">
        <v>806</v>
      </c>
      <c r="Q2119">
        <v>1000</v>
      </c>
      <c r="X2119">
        <v>0</v>
      </c>
      <c r="Y2119">
        <v>0</v>
      </c>
      <c r="Z2119">
        <v>0</v>
      </c>
      <c r="AA2119">
        <v>0</v>
      </c>
      <c r="AB2119">
        <v>0</v>
      </c>
      <c r="AC2119">
        <v>1</v>
      </c>
      <c r="AD2119">
        <v>0</v>
      </c>
      <c r="AE2119">
        <v>0</v>
      </c>
      <c r="AF2119" t="s">
        <v>23</v>
      </c>
      <c r="AG2119">
        <v>0</v>
      </c>
      <c r="AH2119">
        <v>3</v>
      </c>
      <c r="AI2119">
        <v>-1</v>
      </c>
      <c r="AJ2119" t="s">
        <v>3</v>
      </c>
      <c r="AK2119">
        <v>0</v>
      </c>
      <c r="AL2119">
        <v>0</v>
      </c>
      <c r="AM2119">
        <v>0</v>
      </c>
      <c r="AN2119">
        <v>0</v>
      </c>
      <c r="AO2119">
        <v>0</v>
      </c>
      <c r="AP2119">
        <v>0</v>
      </c>
      <c r="AQ2119">
        <v>0</v>
      </c>
      <c r="AR2119">
        <v>0</v>
      </c>
    </row>
    <row r="2120" spans="1:44" x14ac:dyDescent="0.2">
      <c r="A2120">
        <f>ROW(Source!A839)</f>
        <v>839</v>
      </c>
      <c r="B2120">
        <v>292119895</v>
      </c>
      <c r="C2120">
        <v>292119875</v>
      </c>
      <c r="D2120">
        <v>277896315</v>
      </c>
      <c r="E2120">
        <v>1</v>
      </c>
      <c r="F2120">
        <v>1</v>
      </c>
      <c r="G2120">
        <v>1</v>
      </c>
      <c r="H2120">
        <v>3</v>
      </c>
      <c r="I2120" t="s">
        <v>1334</v>
      </c>
      <c r="J2120" t="s">
        <v>1335</v>
      </c>
      <c r="K2120" t="s">
        <v>1336</v>
      </c>
      <c r="L2120">
        <v>1348</v>
      </c>
      <c r="N2120">
        <v>1009</v>
      </c>
      <c r="O2120" t="s">
        <v>806</v>
      </c>
      <c r="P2120" t="s">
        <v>806</v>
      </c>
      <c r="Q2120">
        <v>1000</v>
      </c>
      <c r="X2120">
        <v>1E-4</v>
      </c>
      <c r="Y2120">
        <v>80020.98</v>
      </c>
      <c r="Z2120">
        <v>0</v>
      </c>
      <c r="AA2120">
        <v>0</v>
      </c>
      <c r="AB2120">
        <v>0</v>
      </c>
      <c r="AC2120">
        <v>0</v>
      </c>
      <c r="AD2120">
        <v>1</v>
      </c>
      <c r="AE2120">
        <v>0</v>
      </c>
      <c r="AF2120" t="s">
        <v>23</v>
      </c>
      <c r="AG2120">
        <v>0</v>
      </c>
      <c r="AH2120">
        <v>2</v>
      </c>
      <c r="AI2120">
        <v>292119883</v>
      </c>
      <c r="AJ2120">
        <v>1391</v>
      </c>
      <c r="AK2120">
        <v>0</v>
      </c>
      <c r="AL2120">
        <v>0</v>
      </c>
      <c r="AM2120">
        <v>0</v>
      </c>
      <c r="AN2120">
        <v>0</v>
      </c>
      <c r="AO2120">
        <v>0</v>
      </c>
      <c r="AP2120">
        <v>0</v>
      </c>
      <c r="AQ2120">
        <v>0</v>
      </c>
      <c r="AR2120">
        <v>0</v>
      </c>
    </row>
    <row r="2121" spans="1:44" x14ac:dyDescent="0.2">
      <c r="A2121">
        <f>ROW(Source!A839)</f>
        <v>839</v>
      </c>
      <c r="B2121">
        <v>292119896</v>
      </c>
      <c r="C2121">
        <v>292119875</v>
      </c>
      <c r="D2121">
        <v>277896859</v>
      </c>
      <c r="E2121">
        <v>1</v>
      </c>
      <c r="F2121">
        <v>1</v>
      </c>
      <c r="G2121">
        <v>1</v>
      </c>
      <c r="H2121">
        <v>3</v>
      </c>
      <c r="I2121" t="s">
        <v>1252</v>
      </c>
      <c r="J2121" t="s">
        <v>1253</v>
      </c>
      <c r="K2121" t="s">
        <v>1254</v>
      </c>
      <c r="L2121">
        <v>1346</v>
      </c>
      <c r="N2121">
        <v>1009</v>
      </c>
      <c r="O2121" t="s">
        <v>1242</v>
      </c>
      <c r="P2121" t="s">
        <v>1242</v>
      </c>
      <c r="Q2121">
        <v>1</v>
      </c>
      <c r="X2121">
        <v>0.03</v>
      </c>
      <c r="Y2121">
        <v>60.6</v>
      </c>
      <c r="Z2121">
        <v>0</v>
      </c>
      <c r="AA2121">
        <v>0</v>
      </c>
      <c r="AB2121">
        <v>0</v>
      </c>
      <c r="AC2121">
        <v>0</v>
      </c>
      <c r="AD2121">
        <v>1</v>
      </c>
      <c r="AE2121">
        <v>0</v>
      </c>
      <c r="AF2121" t="s">
        <v>23</v>
      </c>
      <c r="AG2121">
        <v>0</v>
      </c>
      <c r="AH2121">
        <v>2</v>
      </c>
      <c r="AI2121">
        <v>292119884</v>
      </c>
      <c r="AJ2121">
        <v>1392</v>
      </c>
      <c r="AK2121">
        <v>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0</v>
      </c>
      <c r="AR2121">
        <v>0</v>
      </c>
    </row>
    <row r="2122" spans="1:44" x14ac:dyDescent="0.2">
      <c r="A2122">
        <f>ROW(Source!A839)</f>
        <v>839</v>
      </c>
      <c r="B2122">
        <v>292119897</v>
      </c>
      <c r="C2122">
        <v>292119875</v>
      </c>
      <c r="D2122">
        <v>277565451</v>
      </c>
      <c r="E2122">
        <v>109</v>
      </c>
      <c r="F2122">
        <v>1</v>
      </c>
      <c r="G2122">
        <v>1</v>
      </c>
      <c r="H2122">
        <v>3</v>
      </c>
      <c r="I2122" t="s">
        <v>1484</v>
      </c>
      <c r="J2122" t="s">
        <v>3</v>
      </c>
      <c r="K2122" t="s">
        <v>1485</v>
      </c>
      <c r="L2122">
        <v>1371</v>
      </c>
      <c r="N2122">
        <v>1013</v>
      </c>
      <c r="O2122" t="s">
        <v>21</v>
      </c>
      <c r="P2122" t="s">
        <v>21</v>
      </c>
      <c r="Q2122">
        <v>1</v>
      </c>
      <c r="X2122">
        <v>0</v>
      </c>
      <c r="Y2122">
        <v>0</v>
      </c>
      <c r="Z2122">
        <v>0</v>
      </c>
      <c r="AA2122">
        <v>0</v>
      </c>
      <c r="AB2122">
        <v>0</v>
      </c>
      <c r="AC2122">
        <v>1</v>
      </c>
      <c r="AD2122">
        <v>0</v>
      </c>
      <c r="AE2122">
        <v>0</v>
      </c>
      <c r="AF2122" t="s">
        <v>23</v>
      </c>
      <c r="AG2122">
        <v>0</v>
      </c>
      <c r="AH2122">
        <v>3</v>
      </c>
      <c r="AI2122">
        <v>-1</v>
      </c>
      <c r="AJ2122" t="s">
        <v>3</v>
      </c>
      <c r="AK2122">
        <v>0</v>
      </c>
      <c r="AL2122">
        <v>0</v>
      </c>
      <c r="AM2122">
        <v>0</v>
      </c>
      <c r="AN2122">
        <v>0</v>
      </c>
      <c r="AO2122">
        <v>0</v>
      </c>
      <c r="AP2122">
        <v>0</v>
      </c>
      <c r="AQ2122">
        <v>0</v>
      </c>
      <c r="AR2122">
        <v>0</v>
      </c>
    </row>
    <row r="2123" spans="1:44" x14ac:dyDescent="0.2">
      <c r="A2123">
        <f>ROW(Source!A839)</f>
        <v>839</v>
      </c>
      <c r="B2123">
        <v>292119898</v>
      </c>
      <c r="C2123">
        <v>292119875</v>
      </c>
      <c r="D2123">
        <v>277565460</v>
      </c>
      <c r="E2123">
        <v>109</v>
      </c>
      <c r="F2123">
        <v>1</v>
      </c>
      <c r="G2123">
        <v>1</v>
      </c>
      <c r="H2123">
        <v>3</v>
      </c>
      <c r="I2123" t="s">
        <v>1478</v>
      </c>
      <c r="J2123" t="s">
        <v>3</v>
      </c>
      <c r="K2123" t="s">
        <v>1479</v>
      </c>
      <c r="L2123">
        <v>1346</v>
      </c>
      <c r="N2123">
        <v>1009</v>
      </c>
      <c r="O2123" t="s">
        <v>1242</v>
      </c>
      <c r="P2123" t="s">
        <v>1242</v>
      </c>
      <c r="Q2123">
        <v>1</v>
      </c>
      <c r="X2123">
        <v>0</v>
      </c>
      <c r="Y2123">
        <v>0</v>
      </c>
      <c r="Z2123">
        <v>0</v>
      </c>
      <c r="AA2123">
        <v>0</v>
      </c>
      <c r="AB2123">
        <v>0</v>
      </c>
      <c r="AC2123">
        <v>1</v>
      </c>
      <c r="AD2123">
        <v>0</v>
      </c>
      <c r="AE2123">
        <v>0</v>
      </c>
      <c r="AF2123" t="s">
        <v>23</v>
      </c>
      <c r="AG2123">
        <v>0</v>
      </c>
      <c r="AH2123">
        <v>3</v>
      </c>
      <c r="AI2123">
        <v>-1</v>
      </c>
      <c r="AJ2123" t="s">
        <v>3</v>
      </c>
      <c r="AK2123">
        <v>0</v>
      </c>
      <c r="AL2123">
        <v>0</v>
      </c>
      <c r="AM2123">
        <v>0</v>
      </c>
      <c r="AN2123">
        <v>0</v>
      </c>
      <c r="AO2123">
        <v>0</v>
      </c>
      <c r="AP2123">
        <v>0</v>
      </c>
      <c r="AQ2123">
        <v>0</v>
      </c>
      <c r="AR2123">
        <v>0</v>
      </c>
    </row>
    <row r="2124" spans="1:44" x14ac:dyDescent="0.2">
      <c r="A2124">
        <f>ROW(Source!A840)</f>
        <v>840</v>
      </c>
      <c r="B2124">
        <v>292119909</v>
      </c>
      <c r="C2124">
        <v>292119899</v>
      </c>
      <c r="D2124">
        <v>277560284</v>
      </c>
      <c r="E2124">
        <v>109</v>
      </c>
      <c r="F2124">
        <v>1</v>
      </c>
      <c r="G2124">
        <v>1</v>
      </c>
      <c r="H2124">
        <v>1</v>
      </c>
      <c r="I2124" t="s">
        <v>1323</v>
      </c>
      <c r="J2124" t="s">
        <v>3</v>
      </c>
      <c r="K2124" t="s">
        <v>1324</v>
      </c>
      <c r="L2124">
        <v>1191</v>
      </c>
      <c r="N2124">
        <v>1013</v>
      </c>
      <c r="O2124" t="s">
        <v>1220</v>
      </c>
      <c r="P2124" t="s">
        <v>1220</v>
      </c>
      <c r="Q2124">
        <v>1</v>
      </c>
      <c r="X2124">
        <v>3.76</v>
      </c>
      <c r="Y2124">
        <v>0</v>
      </c>
      <c r="Z2124">
        <v>0</v>
      </c>
      <c r="AA2124">
        <v>0</v>
      </c>
      <c r="AB2124">
        <v>440.52</v>
      </c>
      <c r="AC2124">
        <v>0</v>
      </c>
      <c r="AD2124">
        <v>1</v>
      </c>
      <c r="AE2124">
        <v>1</v>
      </c>
      <c r="AF2124" t="s">
        <v>713</v>
      </c>
      <c r="AG2124">
        <v>2.6319999999999997</v>
      </c>
      <c r="AH2124">
        <v>2</v>
      </c>
      <c r="AI2124">
        <v>292119900</v>
      </c>
      <c r="AJ2124">
        <v>1393</v>
      </c>
      <c r="AK2124">
        <v>0</v>
      </c>
      <c r="AL2124">
        <v>0</v>
      </c>
      <c r="AM2124">
        <v>0</v>
      </c>
      <c r="AN2124">
        <v>0</v>
      </c>
      <c r="AO2124">
        <v>0</v>
      </c>
      <c r="AP2124">
        <v>0</v>
      </c>
      <c r="AQ2124">
        <v>0</v>
      </c>
      <c r="AR2124">
        <v>0</v>
      </c>
    </row>
    <row r="2125" spans="1:44" x14ac:dyDescent="0.2">
      <c r="A2125">
        <f>ROW(Source!A840)</f>
        <v>840</v>
      </c>
      <c r="B2125">
        <v>292119910</v>
      </c>
      <c r="C2125">
        <v>292119899</v>
      </c>
      <c r="D2125">
        <v>277560491</v>
      </c>
      <c r="E2125">
        <v>109</v>
      </c>
      <c r="F2125">
        <v>1</v>
      </c>
      <c r="G2125">
        <v>1</v>
      </c>
      <c r="H2125">
        <v>1</v>
      </c>
      <c r="I2125" t="s">
        <v>1221</v>
      </c>
      <c r="J2125" t="s">
        <v>3</v>
      </c>
      <c r="K2125" t="s">
        <v>1222</v>
      </c>
      <c r="L2125">
        <v>1191</v>
      </c>
      <c r="N2125">
        <v>1013</v>
      </c>
      <c r="O2125" t="s">
        <v>1220</v>
      </c>
      <c r="P2125" t="s">
        <v>1220</v>
      </c>
      <c r="Q2125">
        <v>1</v>
      </c>
      <c r="X2125">
        <v>1.07</v>
      </c>
      <c r="Y2125">
        <v>0</v>
      </c>
      <c r="Z2125">
        <v>0</v>
      </c>
      <c r="AA2125">
        <v>0</v>
      </c>
      <c r="AB2125">
        <v>0</v>
      </c>
      <c r="AC2125">
        <v>0</v>
      </c>
      <c r="AD2125">
        <v>1</v>
      </c>
      <c r="AE2125">
        <v>2</v>
      </c>
      <c r="AF2125" t="s">
        <v>713</v>
      </c>
      <c r="AG2125">
        <v>0.749</v>
      </c>
      <c r="AH2125">
        <v>2</v>
      </c>
      <c r="AI2125">
        <v>292119901</v>
      </c>
      <c r="AJ2125">
        <v>1394</v>
      </c>
      <c r="AK2125">
        <v>0</v>
      </c>
      <c r="AL2125">
        <v>0</v>
      </c>
      <c r="AM2125">
        <v>0</v>
      </c>
      <c r="AN2125">
        <v>0</v>
      </c>
      <c r="AO2125">
        <v>0</v>
      </c>
      <c r="AP2125">
        <v>0</v>
      </c>
      <c r="AQ2125">
        <v>0</v>
      </c>
      <c r="AR2125">
        <v>0</v>
      </c>
    </row>
    <row r="2126" spans="1:44" x14ac:dyDescent="0.2">
      <c r="A2126">
        <f>ROW(Source!A840)</f>
        <v>840</v>
      </c>
      <c r="B2126">
        <v>292119911</v>
      </c>
      <c r="C2126">
        <v>292119899</v>
      </c>
      <c r="D2126">
        <v>277944868</v>
      </c>
      <c r="E2126">
        <v>1</v>
      </c>
      <c r="F2126">
        <v>1</v>
      </c>
      <c r="G2126">
        <v>1</v>
      </c>
      <c r="H2126">
        <v>2</v>
      </c>
      <c r="I2126" t="s">
        <v>1223</v>
      </c>
      <c r="J2126" t="s">
        <v>1224</v>
      </c>
      <c r="K2126" t="s">
        <v>1225</v>
      </c>
      <c r="L2126">
        <v>1368</v>
      </c>
      <c r="N2126">
        <v>1011</v>
      </c>
      <c r="O2126" t="s">
        <v>1090</v>
      </c>
      <c r="P2126" t="s">
        <v>1090</v>
      </c>
      <c r="Q2126">
        <v>1</v>
      </c>
      <c r="X2126">
        <v>0.85</v>
      </c>
      <c r="Y2126">
        <v>0</v>
      </c>
      <c r="Z2126">
        <v>346.73</v>
      </c>
      <c r="AA2126">
        <v>477.98</v>
      </c>
      <c r="AB2126">
        <v>0</v>
      </c>
      <c r="AC2126">
        <v>0</v>
      </c>
      <c r="AD2126">
        <v>1</v>
      </c>
      <c r="AE2126">
        <v>0</v>
      </c>
      <c r="AF2126" t="s">
        <v>713</v>
      </c>
      <c r="AG2126">
        <v>0.59499999999999997</v>
      </c>
      <c r="AH2126">
        <v>2</v>
      </c>
      <c r="AI2126">
        <v>292119902</v>
      </c>
      <c r="AJ2126">
        <v>1395</v>
      </c>
      <c r="AK2126">
        <v>0</v>
      </c>
      <c r="AL2126">
        <v>0</v>
      </c>
      <c r="AM2126">
        <v>0</v>
      </c>
      <c r="AN2126">
        <v>0</v>
      </c>
      <c r="AO2126">
        <v>0</v>
      </c>
      <c r="AP2126">
        <v>0</v>
      </c>
      <c r="AQ2126">
        <v>0</v>
      </c>
      <c r="AR2126">
        <v>0</v>
      </c>
    </row>
    <row r="2127" spans="1:44" x14ac:dyDescent="0.2">
      <c r="A2127">
        <f>ROW(Source!A840)</f>
        <v>840</v>
      </c>
      <c r="B2127">
        <v>292119912</v>
      </c>
      <c r="C2127">
        <v>292119899</v>
      </c>
      <c r="D2127">
        <v>277945805</v>
      </c>
      <c r="E2127">
        <v>1</v>
      </c>
      <c r="F2127">
        <v>1</v>
      </c>
      <c r="G2127">
        <v>1</v>
      </c>
      <c r="H2127">
        <v>2</v>
      </c>
      <c r="I2127" t="s">
        <v>1227</v>
      </c>
      <c r="J2127" t="s">
        <v>1228</v>
      </c>
      <c r="K2127" t="s">
        <v>1229</v>
      </c>
      <c r="L2127">
        <v>1368</v>
      </c>
      <c r="N2127">
        <v>1011</v>
      </c>
      <c r="O2127" t="s">
        <v>1090</v>
      </c>
      <c r="P2127" t="s">
        <v>1090</v>
      </c>
      <c r="Q2127">
        <v>1</v>
      </c>
      <c r="X2127">
        <v>0.22</v>
      </c>
      <c r="Y2127">
        <v>0</v>
      </c>
      <c r="Z2127">
        <v>544.70000000000005</v>
      </c>
      <c r="AA2127">
        <v>477.98</v>
      </c>
      <c r="AB2127">
        <v>0</v>
      </c>
      <c r="AC2127">
        <v>0</v>
      </c>
      <c r="AD2127">
        <v>1</v>
      </c>
      <c r="AE2127">
        <v>0</v>
      </c>
      <c r="AF2127" t="s">
        <v>713</v>
      </c>
      <c r="AG2127">
        <v>0.154</v>
      </c>
      <c r="AH2127">
        <v>2</v>
      </c>
      <c r="AI2127">
        <v>292119903</v>
      </c>
      <c r="AJ2127">
        <v>1396</v>
      </c>
      <c r="AK2127">
        <v>0</v>
      </c>
      <c r="AL2127">
        <v>0</v>
      </c>
      <c r="AM2127">
        <v>0</v>
      </c>
      <c r="AN2127">
        <v>0</v>
      </c>
      <c r="AO2127">
        <v>0</v>
      </c>
      <c r="AP2127">
        <v>0</v>
      </c>
      <c r="AQ2127">
        <v>0</v>
      </c>
      <c r="AR2127">
        <v>0</v>
      </c>
    </row>
    <row r="2128" spans="1:44" x14ac:dyDescent="0.2">
      <c r="A2128">
        <f>ROW(Source!A840)</f>
        <v>840</v>
      </c>
      <c r="B2128">
        <v>292119913</v>
      </c>
      <c r="C2128">
        <v>292119899</v>
      </c>
      <c r="D2128">
        <v>277862533</v>
      </c>
      <c r="E2128">
        <v>1</v>
      </c>
      <c r="F2128">
        <v>1</v>
      </c>
      <c r="G2128">
        <v>1</v>
      </c>
      <c r="H2128">
        <v>3</v>
      </c>
      <c r="I2128" t="s">
        <v>1243</v>
      </c>
      <c r="J2128" t="s">
        <v>1244</v>
      </c>
      <c r="K2128" t="s">
        <v>1245</v>
      </c>
      <c r="L2128">
        <v>1346</v>
      </c>
      <c r="N2128">
        <v>1009</v>
      </c>
      <c r="O2128" t="s">
        <v>1242</v>
      </c>
      <c r="P2128" t="s">
        <v>1242</v>
      </c>
      <c r="Q2128">
        <v>1</v>
      </c>
      <c r="X2128">
        <v>0.1</v>
      </c>
      <c r="Y2128">
        <v>238.29</v>
      </c>
      <c r="Z2128">
        <v>0</v>
      </c>
      <c r="AA2128">
        <v>0</v>
      </c>
      <c r="AB2128">
        <v>0</v>
      </c>
      <c r="AC2128">
        <v>0</v>
      </c>
      <c r="AD2128">
        <v>1</v>
      </c>
      <c r="AE2128">
        <v>0</v>
      </c>
      <c r="AF2128" t="s">
        <v>23</v>
      </c>
      <c r="AG2128">
        <v>0</v>
      </c>
      <c r="AH2128">
        <v>2</v>
      </c>
      <c r="AI2128">
        <v>292119904</v>
      </c>
      <c r="AJ2128">
        <v>1397</v>
      </c>
      <c r="AK2128">
        <v>0</v>
      </c>
      <c r="AL2128">
        <v>0</v>
      </c>
      <c r="AM2128">
        <v>0</v>
      </c>
      <c r="AN2128">
        <v>0</v>
      </c>
      <c r="AO2128">
        <v>0</v>
      </c>
      <c r="AP2128">
        <v>0</v>
      </c>
      <c r="AQ2128">
        <v>0</v>
      </c>
      <c r="AR2128">
        <v>0</v>
      </c>
    </row>
    <row r="2129" spans="1:44" x14ac:dyDescent="0.2">
      <c r="A2129">
        <f>ROW(Source!A840)</f>
        <v>840</v>
      </c>
      <c r="B2129">
        <v>292119914</v>
      </c>
      <c r="C2129">
        <v>292119899</v>
      </c>
      <c r="D2129">
        <v>277862540</v>
      </c>
      <c r="E2129">
        <v>1</v>
      </c>
      <c r="F2129">
        <v>1</v>
      </c>
      <c r="G2129">
        <v>1</v>
      </c>
      <c r="H2129">
        <v>3</v>
      </c>
      <c r="I2129" t="s">
        <v>1325</v>
      </c>
      <c r="J2129" t="s">
        <v>1326</v>
      </c>
      <c r="K2129" t="s">
        <v>1327</v>
      </c>
      <c r="L2129">
        <v>1346</v>
      </c>
      <c r="N2129">
        <v>1009</v>
      </c>
      <c r="O2129" t="s">
        <v>1242</v>
      </c>
      <c r="P2129" t="s">
        <v>1242</v>
      </c>
      <c r="Q2129">
        <v>1</v>
      </c>
      <c r="X2129">
        <v>0.03</v>
      </c>
      <c r="Y2129">
        <v>80.02</v>
      </c>
      <c r="Z2129">
        <v>0</v>
      </c>
      <c r="AA2129">
        <v>0</v>
      </c>
      <c r="AB2129">
        <v>0</v>
      </c>
      <c r="AC2129">
        <v>0</v>
      </c>
      <c r="AD2129">
        <v>1</v>
      </c>
      <c r="AE2129">
        <v>0</v>
      </c>
      <c r="AF2129" t="s">
        <v>23</v>
      </c>
      <c r="AG2129">
        <v>0</v>
      </c>
      <c r="AH2129">
        <v>2</v>
      </c>
      <c r="AI2129">
        <v>292119905</v>
      </c>
      <c r="AJ2129">
        <v>1398</v>
      </c>
      <c r="AK2129">
        <v>0</v>
      </c>
      <c r="AL2129">
        <v>0</v>
      </c>
      <c r="AM2129">
        <v>0</v>
      </c>
      <c r="AN2129">
        <v>0</v>
      </c>
      <c r="AO2129">
        <v>0</v>
      </c>
      <c r="AP2129">
        <v>0</v>
      </c>
      <c r="AQ2129">
        <v>0</v>
      </c>
      <c r="AR2129">
        <v>0</v>
      </c>
    </row>
    <row r="2130" spans="1:44" x14ac:dyDescent="0.2">
      <c r="A2130">
        <f>ROW(Source!A840)</f>
        <v>840</v>
      </c>
      <c r="B2130">
        <v>292119915</v>
      </c>
      <c r="C2130">
        <v>292119899</v>
      </c>
      <c r="D2130">
        <v>277867733</v>
      </c>
      <c r="E2130">
        <v>1</v>
      </c>
      <c r="F2130">
        <v>1</v>
      </c>
      <c r="G2130">
        <v>1</v>
      </c>
      <c r="H2130">
        <v>3</v>
      </c>
      <c r="I2130" t="s">
        <v>1438</v>
      </c>
      <c r="J2130" t="s">
        <v>1439</v>
      </c>
      <c r="K2130" t="s">
        <v>1440</v>
      </c>
      <c r="L2130">
        <v>1346</v>
      </c>
      <c r="N2130">
        <v>1009</v>
      </c>
      <c r="O2130" t="s">
        <v>1242</v>
      </c>
      <c r="P2130" t="s">
        <v>1242</v>
      </c>
      <c r="Q2130">
        <v>1</v>
      </c>
      <c r="X2130">
        <v>0</v>
      </c>
      <c r="Y2130">
        <v>174.93</v>
      </c>
      <c r="Z2130">
        <v>0</v>
      </c>
      <c r="AA2130">
        <v>0</v>
      </c>
      <c r="AB2130">
        <v>0</v>
      </c>
      <c r="AC2130">
        <v>1</v>
      </c>
      <c r="AD2130">
        <v>0</v>
      </c>
      <c r="AE2130">
        <v>0</v>
      </c>
      <c r="AF2130" t="s">
        <v>23</v>
      </c>
      <c r="AG2130">
        <v>0</v>
      </c>
      <c r="AH2130">
        <v>3</v>
      </c>
      <c r="AI2130">
        <v>-1</v>
      </c>
      <c r="AJ2130" t="s">
        <v>3</v>
      </c>
      <c r="AK2130">
        <v>0</v>
      </c>
      <c r="AL2130">
        <v>0</v>
      </c>
      <c r="AM2130">
        <v>0</v>
      </c>
      <c r="AN2130">
        <v>0</v>
      </c>
      <c r="AO2130">
        <v>0</v>
      </c>
      <c r="AP2130">
        <v>0</v>
      </c>
      <c r="AQ2130">
        <v>0</v>
      </c>
      <c r="AR2130">
        <v>0</v>
      </c>
    </row>
    <row r="2131" spans="1:44" x14ac:dyDescent="0.2">
      <c r="A2131">
        <f>ROW(Source!A840)</f>
        <v>840</v>
      </c>
      <c r="B2131">
        <v>292119916</v>
      </c>
      <c r="C2131">
        <v>292119899</v>
      </c>
      <c r="D2131">
        <v>277869627</v>
      </c>
      <c r="E2131">
        <v>1</v>
      </c>
      <c r="F2131">
        <v>1</v>
      </c>
      <c r="G2131">
        <v>1</v>
      </c>
      <c r="H2131">
        <v>3</v>
      </c>
      <c r="I2131" t="s">
        <v>1246</v>
      </c>
      <c r="J2131" t="s">
        <v>1247</v>
      </c>
      <c r="K2131" t="s">
        <v>1248</v>
      </c>
      <c r="L2131">
        <v>1346</v>
      </c>
      <c r="N2131">
        <v>1009</v>
      </c>
      <c r="O2131" t="s">
        <v>1242</v>
      </c>
      <c r="P2131" t="s">
        <v>1242</v>
      </c>
      <c r="Q2131">
        <v>1</v>
      </c>
      <c r="X2131">
        <v>0.02</v>
      </c>
      <c r="Y2131">
        <v>56.11</v>
      </c>
      <c r="Z2131">
        <v>0</v>
      </c>
      <c r="AA2131">
        <v>0</v>
      </c>
      <c r="AB2131">
        <v>0</v>
      </c>
      <c r="AC2131">
        <v>0</v>
      </c>
      <c r="AD2131">
        <v>1</v>
      </c>
      <c r="AE2131">
        <v>0</v>
      </c>
      <c r="AF2131" t="s">
        <v>23</v>
      </c>
      <c r="AG2131">
        <v>0</v>
      </c>
      <c r="AH2131">
        <v>2</v>
      </c>
      <c r="AI2131">
        <v>292119906</v>
      </c>
      <c r="AJ2131">
        <v>1399</v>
      </c>
      <c r="AK2131">
        <v>0</v>
      </c>
      <c r="AL2131">
        <v>0</v>
      </c>
      <c r="AM2131">
        <v>0</v>
      </c>
      <c r="AN2131">
        <v>0</v>
      </c>
      <c r="AO2131">
        <v>0</v>
      </c>
      <c r="AP2131">
        <v>0</v>
      </c>
      <c r="AQ2131">
        <v>0</v>
      </c>
      <c r="AR2131">
        <v>0</v>
      </c>
    </row>
    <row r="2132" spans="1:44" x14ac:dyDescent="0.2">
      <c r="A2132">
        <f>ROW(Source!A840)</f>
        <v>840</v>
      </c>
      <c r="B2132">
        <v>292119917</v>
      </c>
      <c r="C2132">
        <v>292119899</v>
      </c>
      <c r="D2132">
        <v>277562780</v>
      </c>
      <c r="E2132">
        <v>109</v>
      </c>
      <c r="F2132">
        <v>1</v>
      </c>
      <c r="G2132">
        <v>1</v>
      </c>
      <c r="H2132">
        <v>3</v>
      </c>
      <c r="I2132" t="s">
        <v>1482</v>
      </c>
      <c r="J2132" t="s">
        <v>3</v>
      </c>
      <c r="K2132" t="s">
        <v>1483</v>
      </c>
      <c r="L2132">
        <v>1346</v>
      </c>
      <c r="N2132">
        <v>1009</v>
      </c>
      <c r="O2132" t="s">
        <v>1242</v>
      </c>
      <c r="P2132" t="s">
        <v>1242</v>
      </c>
      <c r="Q2132">
        <v>1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1</v>
      </c>
      <c r="AD2132">
        <v>0</v>
      </c>
      <c r="AE2132">
        <v>0</v>
      </c>
      <c r="AF2132" t="s">
        <v>23</v>
      </c>
      <c r="AG2132">
        <v>0</v>
      </c>
      <c r="AH2132">
        <v>3</v>
      </c>
      <c r="AI2132">
        <v>-1</v>
      </c>
      <c r="AJ2132" t="s">
        <v>3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  <c r="AQ2132">
        <v>0</v>
      </c>
      <c r="AR2132">
        <v>0</v>
      </c>
    </row>
    <row r="2133" spans="1:44" x14ac:dyDescent="0.2">
      <c r="A2133">
        <f>ROW(Source!A840)</f>
        <v>840</v>
      </c>
      <c r="B2133">
        <v>292119918</v>
      </c>
      <c r="C2133">
        <v>292119899</v>
      </c>
      <c r="D2133">
        <v>277563139</v>
      </c>
      <c r="E2133">
        <v>109</v>
      </c>
      <c r="F2133">
        <v>1</v>
      </c>
      <c r="G2133">
        <v>1</v>
      </c>
      <c r="H2133">
        <v>3</v>
      </c>
      <c r="I2133" t="s">
        <v>1492</v>
      </c>
      <c r="J2133" t="s">
        <v>3</v>
      </c>
      <c r="K2133" t="s">
        <v>1493</v>
      </c>
      <c r="L2133">
        <v>1348</v>
      </c>
      <c r="N2133">
        <v>1009</v>
      </c>
      <c r="O2133" t="s">
        <v>806</v>
      </c>
      <c r="P2133" t="s">
        <v>806</v>
      </c>
      <c r="Q2133">
        <v>1000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1</v>
      </c>
      <c r="AD2133">
        <v>0</v>
      </c>
      <c r="AE2133">
        <v>0</v>
      </c>
      <c r="AF2133" t="s">
        <v>23</v>
      </c>
      <c r="AG2133">
        <v>0</v>
      </c>
      <c r="AH2133">
        <v>3</v>
      </c>
      <c r="AI2133">
        <v>-1</v>
      </c>
      <c r="AJ2133" t="s">
        <v>3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0</v>
      </c>
    </row>
    <row r="2134" spans="1:44" x14ac:dyDescent="0.2">
      <c r="A2134">
        <f>ROW(Source!A840)</f>
        <v>840</v>
      </c>
      <c r="B2134">
        <v>292119919</v>
      </c>
      <c r="C2134">
        <v>292119899</v>
      </c>
      <c r="D2134">
        <v>277896315</v>
      </c>
      <c r="E2134">
        <v>1</v>
      </c>
      <c r="F2134">
        <v>1</v>
      </c>
      <c r="G2134">
        <v>1</v>
      </c>
      <c r="H2134">
        <v>3</v>
      </c>
      <c r="I2134" t="s">
        <v>1334</v>
      </c>
      <c r="J2134" t="s">
        <v>1335</v>
      </c>
      <c r="K2134" t="s">
        <v>1336</v>
      </c>
      <c r="L2134">
        <v>1348</v>
      </c>
      <c r="N2134">
        <v>1009</v>
      </c>
      <c r="O2134" t="s">
        <v>806</v>
      </c>
      <c r="P2134" t="s">
        <v>806</v>
      </c>
      <c r="Q2134">
        <v>1000</v>
      </c>
      <c r="X2134">
        <v>1E-4</v>
      </c>
      <c r="Y2134">
        <v>80020.98</v>
      </c>
      <c r="Z2134">
        <v>0</v>
      </c>
      <c r="AA2134">
        <v>0</v>
      </c>
      <c r="AB2134">
        <v>0</v>
      </c>
      <c r="AC2134">
        <v>0</v>
      </c>
      <c r="AD2134">
        <v>1</v>
      </c>
      <c r="AE2134">
        <v>0</v>
      </c>
      <c r="AF2134" t="s">
        <v>23</v>
      </c>
      <c r="AG2134">
        <v>0</v>
      </c>
      <c r="AH2134">
        <v>2</v>
      </c>
      <c r="AI2134">
        <v>292119907</v>
      </c>
      <c r="AJ2134">
        <v>1400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0</v>
      </c>
      <c r="AQ2134">
        <v>0</v>
      </c>
      <c r="AR2134">
        <v>0</v>
      </c>
    </row>
    <row r="2135" spans="1:44" x14ac:dyDescent="0.2">
      <c r="A2135">
        <f>ROW(Source!A840)</f>
        <v>840</v>
      </c>
      <c r="B2135">
        <v>292119920</v>
      </c>
      <c r="C2135">
        <v>292119899</v>
      </c>
      <c r="D2135">
        <v>277896859</v>
      </c>
      <c r="E2135">
        <v>1</v>
      </c>
      <c r="F2135">
        <v>1</v>
      </c>
      <c r="G2135">
        <v>1</v>
      </c>
      <c r="H2135">
        <v>3</v>
      </c>
      <c r="I2135" t="s">
        <v>1252</v>
      </c>
      <c r="J2135" t="s">
        <v>1253</v>
      </c>
      <c r="K2135" t="s">
        <v>1254</v>
      </c>
      <c r="L2135">
        <v>1346</v>
      </c>
      <c r="N2135">
        <v>1009</v>
      </c>
      <c r="O2135" t="s">
        <v>1242</v>
      </c>
      <c r="P2135" t="s">
        <v>1242</v>
      </c>
      <c r="Q2135">
        <v>1</v>
      </c>
      <c r="X2135">
        <v>0.03</v>
      </c>
      <c r="Y2135">
        <v>60.6</v>
      </c>
      <c r="Z2135">
        <v>0</v>
      </c>
      <c r="AA2135">
        <v>0</v>
      </c>
      <c r="AB2135">
        <v>0</v>
      </c>
      <c r="AC2135">
        <v>0</v>
      </c>
      <c r="AD2135">
        <v>1</v>
      </c>
      <c r="AE2135">
        <v>0</v>
      </c>
      <c r="AF2135" t="s">
        <v>23</v>
      </c>
      <c r="AG2135">
        <v>0</v>
      </c>
      <c r="AH2135">
        <v>2</v>
      </c>
      <c r="AI2135">
        <v>292119908</v>
      </c>
      <c r="AJ2135">
        <v>1401</v>
      </c>
      <c r="AK2135">
        <v>0</v>
      </c>
      <c r="AL2135">
        <v>0</v>
      </c>
      <c r="AM2135">
        <v>0</v>
      </c>
      <c r="AN2135">
        <v>0</v>
      </c>
      <c r="AO2135">
        <v>0</v>
      </c>
      <c r="AP2135">
        <v>0</v>
      </c>
      <c r="AQ2135">
        <v>0</v>
      </c>
      <c r="AR2135">
        <v>0</v>
      </c>
    </row>
    <row r="2136" spans="1:44" x14ac:dyDescent="0.2">
      <c r="A2136">
        <f>ROW(Source!A840)</f>
        <v>840</v>
      </c>
      <c r="B2136">
        <v>292119921</v>
      </c>
      <c r="C2136">
        <v>292119899</v>
      </c>
      <c r="D2136">
        <v>277565451</v>
      </c>
      <c r="E2136">
        <v>109</v>
      </c>
      <c r="F2136">
        <v>1</v>
      </c>
      <c r="G2136">
        <v>1</v>
      </c>
      <c r="H2136">
        <v>3</v>
      </c>
      <c r="I2136" t="s">
        <v>1484</v>
      </c>
      <c r="J2136" t="s">
        <v>3</v>
      </c>
      <c r="K2136" t="s">
        <v>1485</v>
      </c>
      <c r="L2136">
        <v>1371</v>
      </c>
      <c r="N2136">
        <v>1013</v>
      </c>
      <c r="O2136" t="s">
        <v>21</v>
      </c>
      <c r="P2136" t="s">
        <v>21</v>
      </c>
      <c r="Q2136">
        <v>1</v>
      </c>
      <c r="X2136">
        <v>0</v>
      </c>
      <c r="Y2136">
        <v>0</v>
      </c>
      <c r="Z2136">
        <v>0</v>
      </c>
      <c r="AA2136">
        <v>0</v>
      </c>
      <c r="AB2136">
        <v>0</v>
      </c>
      <c r="AC2136">
        <v>1</v>
      </c>
      <c r="AD2136">
        <v>0</v>
      </c>
      <c r="AE2136">
        <v>0</v>
      </c>
      <c r="AF2136" t="s">
        <v>23</v>
      </c>
      <c r="AG2136">
        <v>0</v>
      </c>
      <c r="AH2136">
        <v>3</v>
      </c>
      <c r="AI2136">
        <v>-1</v>
      </c>
      <c r="AJ2136" t="s">
        <v>3</v>
      </c>
      <c r="AK2136">
        <v>0</v>
      </c>
      <c r="AL2136">
        <v>0</v>
      </c>
      <c r="AM2136">
        <v>0</v>
      </c>
      <c r="AN2136">
        <v>0</v>
      </c>
      <c r="AO2136">
        <v>0</v>
      </c>
      <c r="AP2136">
        <v>0</v>
      </c>
      <c r="AQ2136">
        <v>0</v>
      </c>
      <c r="AR2136">
        <v>0</v>
      </c>
    </row>
    <row r="2137" spans="1:44" x14ac:dyDescent="0.2">
      <c r="A2137">
        <f>ROW(Source!A840)</f>
        <v>840</v>
      </c>
      <c r="B2137">
        <v>292119922</v>
      </c>
      <c r="C2137">
        <v>292119899</v>
      </c>
      <c r="D2137">
        <v>277565460</v>
      </c>
      <c r="E2137">
        <v>109</v>
      </c>
      <c r="F2137">
        <v>1</v>
      </c>
      <c r="G2137">
        <v>1</v>
      </c>
      <c r="H2137">
        <v>3</v>
      </c>
      <c r="I2137" t="s">
        <v>1478</v>
      </c>
      <c r="J2137" t="s">
        <v>3</v>
      </c>
      <c r="K2137" t="s">
        <v>1479</v>
      </c>
      <c r="L2137">
        <v>1346</v>
      </c>
      <c r="N2137">
        <v>1009</v>
      </c>
      <c r="O2137" t="s">
        <v>1242</v>
      </c>
      <c r="P2137" t="s">
        <v>1242</v>
      </c>
      <c r="Q2137">
        <v>1</v>
      </c>
      <c r="X2137">
        <v>0</v>
      </c>
      <c r="Y2137">
        <v>0</v>
      </c>
      <c r="Z2137">
        <v>0</v>
      </c>
      <c r="AA2137">
        <v>0</v>
      </c>
      <c r="AB2137">
        <v>0</v>
      </c>
      <c r="AC2137">
        <v>1</v>
      </c>
      <c r="AD2137">
        <v>0</v>
      </c>
      <c r="AE2137">
        <v>0</v>
      </c>
      <c r="AF2137" t="s">
        <v>23</v>
      </c>
      <c r="AG2137">
        <v>0</v>
      </c>
      <c r="AH2137">
        <v>3</v>
      </c>
      <c r="AI2137">
        <v>-1</v>
      </c>
      <c r="AJ2137" t="s">
        <v>3</v>
      </c>
      <c r="AK2137">
        <v>0</v>
      </c>
      <c r="AL2137">
        <v>0</v>
      </c>
      <c r="AM2137">
        <v>0</v>
      </c>
      <c r="AN2137">
        <v>0</v>
      </c>
      <c r="AO2137">
        <v>0</v>
      </c>
      <c r="AP2137">
        <v>0</v>
      </c>
      <c r="AQ2137">
        <v>0</v>
      </c>
      <c r="AR2137">
        <v>0</v>
      </c>
    </row>
    <row r="2138" spans="1:44" x14ac:dyDescent="0.2">
      <c r="A2138">
        <f>ROW(Source!A841)</f>
        <v>841</v>
      </c>
      <c r="B2138">
        <v>292119933</v>
      </c>
      <c r="C2138">
        <v>292119923</v>
      </c>
      <c r="D2138">
        <v>277560284</v>
      </c>
      <c r="E2138">
        <v>109</v>
      </c>
      <c r="F2138">
        <v>1</v>
      </c>
      <c r="G2138">
        <v>1</v>
      </c>
      <c r="H2138">
        <v>1</v>
      </c>
      <c r="I2138" t="s">
        <v>1323</v>
      </c>
      <c r="J2138" t="s">
        <v>3</v>
      </c>
      <c r="K2138" t="s">
        <v>1324</v>
      </c>
      <c r="L2138">
        <v>1191</v>
      </c>
      <c r="N2138">
        <v>1013</v>
      </c>
      <c r="O2138" t="s">
        <v>1220</v>
      </c>
      <c r="P2138" t="s">
        <v>1220</v>
      </c>
      <c r="Q2138">
        <v>1</v>
      </c>
      <c r="X2138">
        <v>3.76</v>
      </c>
      <c r="Y2138">
        <v>0</v>
      </c>
      <c r="Z2138">
        <v>0</v>
      </c>
      <c r="AA2138">
        <v>0</v>
      </c>
      <c r="AB2138">
        <v>440.52</v>
      </c>
      <c r="AC2138">
        <v>0</v>
      </c>
      <c r="AD2138">
        <v>1</v>
      </c>
      <c r="AE2138">
        <v>1</v>
      </c>
      <c r="AF2138" t="s">
        <v>3</v>
      </c>
      <c r="AG2138">
        <v>3.76</v>
      </c>
      <c r="AH2138">
        <v>2</v>
      </c>
      <c r="AI2138">
        <v>292119924</v>
      </c>
      <c r="AJ2138">
        <v>1402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  <c r="AQ2138">
        <v>0</v>
      </c>
      <c r="AR2138">
        <v>0</v>
      </c>
    </row>
    <row r="2139" spans="1:44" x14ac:dyDescent="0.2">
      <c r="A2139">
        <f>ROW(Source!A841)</f>
        <v>841</v>
      </c>
      <c r="B2139">
        <v>292119934</v>
      </c>
      <c r="C2139">
        <v>292119923</v>
      </c>
      <c r="D2139">
        <v>277560491</v>
      </c>
      <c r="E2139">
        <v>109</v>
      </c>
      <c r="F2139">
        <v>1</v>
      </c>
      <c r="G2139">
        <v>1</v>
      </c>
      <c r="H2139">
        <v>1</v>
      </c>
      <c r="I2139" t="s">
        <v>1221</v>
      </c>
      <c r="J2139" t="s">
        <v>3</v>
      </c>
      <c r="K2139" t="s">
        <v>1222</v>
      </c>
      <c r="L2139">
        <v>1191</v>
      </c>
      <c r="N2139">
        <v>1013</v>
      </c>
      <c r="O2139" t="s">
        <v>1220</v>
      </c>
      <c r="P2139" t="s">
        <v>1220</v>
      </c>
      <c r="Q2139">
        <v>1</v>
      </c>
      <c r="X2139">
        <v>1.07</v>
      </c>
      <c r="Y2139">
        <v>0</v>
      </c>
      <c r="Z2139">
        <v>0</v>
      </c>
      <c r="AA2139">
        <v>0</v>
      </c>
      <c r="AB2139">
        <v>0</v>
      </c>
      <c r="AC2139">
        <v>0</v>
      </c>
      <c r="AD2139">
        <v>1</v>
      </c>
      <c r="AE2139">
        <v>2</v>
      </c>
      <c r="AF2139" t="s">
        <v>3</v>
      </c>
      <c r="AG2139">
        <v>1.07</v>
      </c>
      <c r="AH2139">
        <v>2</v>
      </c>
      <c r="AI2139">
        <v>292119925</v>
      </c>
      <c r="AJ2139">
        <v>1403</v>
      </c>
      <c r="AK2139">
        <v>0</v>
      </c>
      <c r="AL2139">
        <v>0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</row>
    <row r="2140" spans="1:44" x14ac:dyDescent="0.2">
      <c r="A2140">
        <f>ROW(Source!A841)</f>
        <v>841</v>
      </c>
      <c r="B2140">
        <v>292119935</v>
      </c>
      <c r="C2140">
        <v>292119923</v>
      </c>
      <c r="D2140">
        <v>277944868</v>
      </c>
      <c r="E2140">
        <v>1</v>
      </c>
      <c r="F2140">
        <v>1</v>
      </c>
      <c r="G2140">
        <v>1</v>
      </c>
      <c r="H2140">
        <v>2</v>
      </c>
      <c r="I2140" t="s">
        <v>1223</v>
      </c>
      <c r="J2140" t="s">
        <v>1224</v>
      </c>
      <c r="K2140" t="s">
        <v>1225</v>
      </c>
      <c r="L2140">
        <v>1368</v>
      </c>
      <c r="N2140">
        <v>1011</v>
      </c>
      <c r="O2140" t="s">
        <v>1090</v>
      </c>
      <c r="P2140" t="s">
        <v>1090</v>
      </c>
      <c r="Q2140">
        <v>1</v>
      </c>
      <c r="X2140">
        <v>0.85</v>
      </c>
      <c r="Y2140">
        <v>0</v>
      </c>
      <c r="Z2140">
        <v>346.73</v>
      </c>
      <c r="AA2140">
        <v>477.98</v>
      </c>
      <c r="AB2140">
        <v>0</v>
      </c>
      <c r="AC2140">
        <v>0</v>
      </c>
      <c r="AD2140">
        <v>1</v>
      </c>
      <c r="AE2140">
        <v>0</v>
      </c>
      <c r="AF2140" t="s">
        <v>3</v>
      </c>
      <c r="AG2140">
        <v>0.85</v>
      </c>
      <c r="AH2140">
        <v>2</v>
      </c>
      <c r="AI2140">
        <v>292119926</v>
      </c>
      <c r="AJ2140">
        <v>1404</v>
      </c>
      <c r="AK2140">
        <v>0</v>
      </c>
      <c r="AL2140">
        <v>0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0</v>
      </c>
    </row>
    <row r="2141" spans="1:44" x14ac:dyDescent="0.2">
      <c r="A2141">
        <f>ROW(Source!A841)</f>
        <v>841</v>
      </c>
      <c r="B2141">
        <v>292119936</v>
      </c>
      <c r="C2141">
        <v>292119923</v>
      </c>
      <c r="D2141">
        <v>277945805</v>
      </c>
      <c r="E2141">
        <v>1</v>
      </c>
      <c r="F2141">
        <v>1</v>
      </c>
      <c r="G2141">
        <v>1</v>
      </c>
      <c r="H2141">
        <v>2</v>
      </c>
      <c r="I2141" t="s">
        <v>1227</v>
      </c>
      <c r="J2141" t="s">
        <v>1228</v>
      </c>
      <c r="K2141" t="s">
        <v>1229</v>
      </c>
      <c r="L2141">
        <v>1368</v>
      </c>
      <c r="N2141">
        <v>1011</v>
      </c>
      <c r="O2141" t="s">
        <v>1090</v>
      </c>
      <c r="P2141" t="s">
        <v>1090</v>
      </c>
      <c r="Q2141">
        <v>1</v>
      </c>
      <c r="X2141">
        <v>0.22</v>
      </c>
      <c r="Y2141">
        <v>0</v>
      </c>
      <c r="Z2141">
        <v>544.70000000000005</v>
      </c>
      <c r="AA2141">
        <v>477.98</v>
      </c>
      <c r="AB2141">
        <v>0</v>
      </c>
      <c r="AC2141">
        <v>0</v>
      </c>
      <c r="AD2141">
        <v>1</v>
      </c>
      <c r="AE2141">
        <v>0</v>
      </c>
      <c r="AF2141" t="s">
        <v>3</v>
      </c>
      <c r="AG2141">
        <v>0.22</v>
      </c>
      <c r="AH2141">
        <v>2</v>
      </c>
      <c r="AI2141">
        <v>292119927</v>
      </c>
      <c r="AJ2141">
        <v>1405</v>
      </c>
      <c r="AK2141">
        <v>0</v>
      </c>
      <c r="AL2141">
        <v>0</v>
      </c>
      <c r="AM2141">
        <v>0</v>
      </c>
      <c r="AN2141">
        <v>0</v>
      </c>
      <c r="AO2141">
        <v>0</v>
      </c>
      <c r="AP2141">
        <v>0</v>
      </c>
      <c r="AQ2141">
        <v>0</v>
      </c>
      <c r="AR2141">
        <v>0</v>
      </c>
    </row>
    <row r="2142" spans="1:44" x14ac:dyDescent="0.2">
      <c r="A2142">
        <f>ROW(Source!A841)</f>
        <v>841</v>
      </c>
      <c r="B2142">
        <v>292119937</v>
      </c>
      <c r="C2142">
        <v>292119923</v>
      </c>
      <c r="D2142">
        <v>277862533</v>
      </c>
      <c r="E2142">
        <v>1</v>
      </c>
      <c r="F2142">
        <v>1</v>
      </c>
      <c r="G2142">
        <v>1</v>
      </c>
      <c r="H2142">
        <v>3</v>
      </c>
      <c r="I2142" t="s">
        <v>1243</v>
      </c>
      <c r="J2142" t="s">
        <v>1244</v>
      </c>
      <c r="K2142" t="s">
        <v>1245</v>
      </c>
      <c r="L2142">
        <v>1346</v>
      </c>
      <c r="N2142">
        <v>1009</v>
      </c>
      <c r="O2142" t="s">
        <v>1242</v>
      </c>
      <c r="P2142" t="s">
        <v>1242</v>
      </c>
      <c r="Q2142">
        <v>1</v>
      </c>
      <c r="X2142">
        <v>0.1</v>
      </c>
      <c r="Y2142">
        <v>238.29</v>
      </c>
      <c r="Z2142">
        <v>0</v>
      </c>
      <c r="AA2142">
        <v>0</v>
      </c>
      <c r="AB2142">
        <v>0</v>
      </c>
      <c r="AC2142">
        <v>0</v>
      </c>
      <c r="AD2142">
        <v>1</v>
      </c>
      <c r="AE2142">
        <v>0</v>
      </c>
      <c r="AF2142" t="s">
        <v>23</v>
      </c>
      <c r="AG2142">
        <v>0</v>
      </c>
      <c r="AH2142">
        <v>2</v>
      </c>
      <c r="AI2142">
        <v>292119928</v>
      </c>
      <c r="AJ2142">
        <v>1406</v>
      </c>
      <c r="AK2142">
        <v>0</v>
      </c>
      <c r="AL2142">
        <v>0</v>
      </c>
      <c r="AM2142">
        <v>0</v>
      </c>
      <c r="AN2142">
        <v>0</v>
      </c>
      <c r="AO2142">
        <v>0</v>
      </c>
      <c r="AP2142">
        <v>0</v>
      </c>
      <c r="AQ2142">
        <v>0</v>
      </c>
      <c r="AR2142">
        <v>0</v>
      </c>
    </row>
    <row r="2143" spans="1:44" x14ac:dyDescent="0.2">
      <c r="A2143">
        <f>ROW(Source!A841)</f>
        <v>841</v>
      </c>
      <c r="B2143">
        <v>292119938</v>
      </c>
      <c r="C2143">
        <v>292119923</v>
      </c>
      <c r="D2143">
        <v>277862540</v>
      </c>
      <c r="E2143">
        <v>1</v>
      </c>
      <c r="F2143">
        <v>1</v>
      </c>
      <c r="G2143">
        <v>1</v>
      </c>
      <c r="H2143">
        <v>3</v>
      </c>
      <c r="I2143" t="s">
        <v>1325</v>
      </c>
      <c r="J2143" t="s">
        <v>1326</v>
      </c>
      <c r="K2143" t="s">
        <v>1327</v>
      </c>
      <c r="L2143">
        <v>1346</v>
      </c>
      <c r="N2143">
        <v>1009</v>
      </c>
      <c r="O2143" t="s">
        <v>1242</v>
      </c>
      <c r="P2143" t="s">
        <v>1242</v>
      </c>
      <c r="Q2143">
        <v>1</v>
      </c>
      <c r="X2143">
        <v>0.03</v>
      </c>
      <c r="Y2143">
        <v>80.02</v>
      </c>
      <c r="Z2143">
        <v>0</v>
      </c>
      <c r="AA2143">
        <v>0</v>
      </c>
      <c r="AB2143">
        <v>0</v>
      </c>
      <c r="AC2143">
        <v>0</v>
      </c>
      <c r="AD2143">
        <v>1</v>
      </c>
      <c r="AE2143">
        <v>0</v>
      </c>
      <c r="AF2143" t="s">
        <v>23</v>
      </c>
      <c r="AG2143">
        <v>0</v>
      </c>
      <c r="AH2143">
        <v>2</v>
      </c>
      <c r="AI2143">
        <v>292119929</v>
      </c>
      <c r="AJ2143">
        <v>1407</v>
      </c>
      <c r="AK2143">
        <v>0</v>
      </c>
      <c r="AL2143">
        <v>0</v>
      </c>
      <c r="AM2143">
        <v>0</v>
      </c>
      <c r="AN2143">
        <v>0</v>
      </c>
      <c r="AO2143">
        <v>0</v>
      </c>
      <c r="AP2143">
        <v>0</v>
      </c>
      <c r="AQ2143">
        <v>0</v>
      </c>
      <c r="AR2143">
        <v>0</v>
      </c>
    </row>
    <row r="2144" spans="1:44" x14ac:dyDescent="0.2">
      <c r="A2144">
        <f>ROW(Source!A841)</f>
        <v>841</v>
      </c>
      <c r="B2144">
        <v>292119939</v>
      </c>
      <c r="C2144">
        <v>292119923</v>
      </c>
      <c r="D2144">
        <v>277867733</v>
      </c>
      <c r="E2144">
        <v>1</v>
      </c>
      <c r="F2144">
        <v>1</v>
      </c>
      <c r="G2144">
        <v>1</v>
      </c>
      <c r="H2144">
        <v>3</v>
      </c>
      <c r="I2144" t="s">
        <v>1438</v>
      </c>
      <c r="J2144" t="s">
        <v>1439</v>
      </c>
      <c r="K2144" t="s">
        <v>1440</v>
      </c>
      <c r="L2144">
        <v>1346</v>
      </c>
      <c r="N2144">
        <v>1009</v>
      </c>
      <c r="O2144" t="s">
        <v>1242</v>
      </c>
      <c r="P2144" t="s">
        <v>1242</v>
      </c>
      <c r="Q2144">
        <v>1</v>
      </c>
      <c r="X2144">
        <v>0</v>
      </c>
      <c r="Y2144">
        <v>174.93</v>
      </c>
      <c r="Z2144">
        <v>0</v>
      </c>
      <c r="AA2144">
        <v>0</v>
      </c>
      <c r="AB2144">
        <v>0</v>
      </c>
      <c r="AC2144">
        <v>1</v>
      </c>
      <c r="AD2144">
        <v>0</v>
      </c>
      <c r="AE2144">
        <v>0</v>
      </c>
      <c r="AF2144" t="s">
        <v>23</v>
      </c>
      <c r="AG2144">
        <v>0</v>
      </c>
      <c r="AH2144">
        <v>3</v>
      </c>
      <c r="AI2144">
        <v>-1</v>
      </c>
      <c r="AJ2144" t="s">
        <v>3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  <c r="AQ2144">
        <v>0</v>
      </c>
      <c r="AR2144">
        <v>0</v>
      </c>
    </row>
    <row r="2145" spans="1:44" x14ac:dyDescent="0.2">
      <c r="A2145">
        <f>ROW(Source!A841)</f>
        <v>841</v>
      </c>
      <c r="B2145">
        <v>292119940</v>
      </c>
      <c r="C2145">
        <v>292119923</v>
      </c>
      <c r="D2145">
        <v>277869627</v>
      </c>
      <c r="E2145">
        <v>1</v>
      </c>
      <c r="F2145">
        <v>1</v>
      </c>
      <c r="G2145">
        <v>1</v>
      </c>
      <c r="H2145">
        <v>3</v>
      </c>
      <c r="I2145" t="s">
        <v>1246</v>
      </c>
      <c r="J2145" t="s">
        <v>1247</v>
      </c>
      <c r="K2145" t="s">
        <v>1248</v>
      </c>
      <c r="L2145">
        <v>1346</v>
      </c>
      <c r="N2145">
        <v>1009</v>
      </c>
      <c r="O2145" t="s">
        <v>1242</v>
      </c>
      <c r="P2145" t="s">
        <v>1242</v>
      </c>
      <c r="Q2145">
        <v>1</v>
      </c>
      <c r="X2145">
        <v>0.02</v>
      </c>
      <c r="Y2145">
        <v>56.11</v>
      </c>
      <c r="Z2145">
        <v>0</v>
      </c>
      <c r="AA2145">
        <v>0</v>
      </c>
      <c r="AB2145">
        <v>0</v>
      </c>
      <c r="AC2145">
        <v>0</v>
      </c>
      <c r="AD2145">
        <v>1</v>
      </c>
      <c r="AE2145">
        <v>0</v>
      </c>
      <c r="AF2145" t="s">
        <v>23</v>
      </c>
      <c r="AG2145">
        <v>0</v>
      </c>
      <c r="AH2145">
        <v>2</v>
      </c>
      <c r="AI2145">
        <v>292119930</v>
      </c>
      <c r="AJ2145">
        <v>1408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  <c r="AQ2145">
        <v>0</v>
      </c>
      <c r="AR2145">
        <v>0</v>
      </c>
    </row>
    <row r="2146" spans="1:44" x14ac:dyDescent="0.2">
      <c r="A2146">
        <f>ROW(Source!A841)</f>
        <v>841</v>
      </c>
      <c r="B2146">
        <v>292119941</v>
      </c>
      <c r="C2146">
        <v>292119923</v>
      </c>
      <c r="D2146">
        <v>277562780</v>
      </c>
      <c r="E2146">
        <v>109</v>
      </c>
      <c r="F2146">
        <v>1</v>
      </c>
      <c r="G2146">
        <v>1</v>
      </c>
      <c r="H2146">
        <v>3</v>
      </c>
      <c r="I2146" t="s">
        <v>1482</v>
      </c>
      <c r="J2146" t="s">
        <v>3</v>
      </c>
      <c r="K2146" t="s">
        <v>1483</v>
      </c>
      <c r="L2146">
        <v>1346</v>
      </c>
      <c r="N2146">
        <v>1009</v>
      </c>
      <c r="O2146" t="s">
        <v>1242</v>
      </c>
      <c r="P2146" t="s">
        <v>1242</v>
      </c>
      <c r="Q2146">
        <v>1</v>
      </c>
      <c r="X2146">
        <v>0</v>
      </c>
      <c r="Y2146">
        <v>0</v>
      </c>
      <c r="Z2146">
        <v>0</v>
      </c>
      <c r="AA2146">
        <v>0</v>
      </c>
      <c r="AB2146">
        <v>0</v>
      </c>
      <c r="AC2146">
        <v>1</v>
      </c>
      <c r="AD2146">
        <v>0</v>
      </c>
      <c r="AE2146">
        <v>0</v>
      </c>
      <c r="AF2146" t="s">
        <v>23</v>
      </c>
      <c r="AG2146">
        <v>0</v>
      </c>
      <c r="AH2146">
        <v>3</v>
      </c>
      <c r="AI2146">
        <v>-1</v>
      </c>
      <c r="AJ2146" t="s">
        <v>3</v>
      </c>
      <c r="AK2146">
        <v>0</v>
      </c>
      <c r="AL2146">
        <v>0</v>
      </c>
      <c r="AM2146">
        <v>0</v>
      </c>
      <c r="AN2146">
        <v>0</v>
      </c>
      <c r="AO2146">
        <v>0</v>
      </c>
      <c r="AP2146">
        <v>0</v>
      </c>
      <c r="AQ2146">
        <v>0</v>
      </c>
      <c r="AR2146">
        <v>0</v>
      </c>
    </row>
    <row r="2147" spans="1:44" x14ac:dyDescent="0.2">
      <c r="A2147">
        <f>ROW(Source!A841)</f>
        <v>841</v>
      </c>
      <c r="B2147">
        <v>292119942</v>
      </c>
      <c r="C2147">
        <v>292119923</v>
      </c>
      <c r="D2147">
        <v>277563139</v>
      </c>
      <c r="E2147">
        <v>109</v>
      </c>
      <c r="F2147">
        <v>1</v>
      </c>
      <c r="G2147">
        <v>1</v>
      </c>
      <c r="H2147">
        <v>3</v>
      </c>
      <c r="I2147" t="s">
        <v>1492</v>
      </c>
      <c r="J2147" t="s">
        <v>3</v>
      </c>
      <c r="K2147" t="s">
        <v>1493</v>
      </c>
      <c r="L2147">
        <v>1348</v>
      </c>
      <c r="N2147">
        <v>1009</v>
      </c>
      <c r="O2147" t="s">
        <v>806</v>
      </c>
      <c r="P2147" t="s">
        <v>806</v>
      </c>
      <c r="Q2147">
        <v>1000</v>
      </c>
      <c r="X2147">
        <v>0</v>
      </c>
      <c r="Y2147">
        <v>0</v>
      </c>
      <c r="Z2147">
        <v>0</v>
      </c>
      <c r="AA2147">
        <v>0</v>
      </c>
      <c r="AB2147">
        <v>0</v>
      </c>
      <c r="AC2147">
        <v>1</v>
      </c>
      <c r="AD2147">
        <v>0</v>
      </c>
      <c r="AE2147">
        <v>0</v>
      </c>
      <c r="AF2147" t="s">
        <v>23</v>
      </c>
      <c r="AG2147">
        <v>0</v>
      </c>
      <c r="AH2147">
        <v>3</v>
      </c>
      <c r="AI2147">
        <v>-1</v>
      </c>
      <c r="AJ2147" t="s">
        <v>3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</v>
      </c>
      <c r="AQ2147">
        <v>0</v>
      </c>
      <c r="AR2147">
        <v>0</v>
      </c>
    </row>
    <row r="2148" spans="1:44" x14ac:dyDescent="0.2">
      <c r="A2148">
        <f>ROW(Source!A841)</f>
        <v>841</v>
      </c>
      <c r="B2148">
        <v>292119943</v>
      </c>
      <c r="C2148">
        <v>292119923</v>
      </c>
      <c r="D2148">
        <v>277896315</v>
      </c>
      <c r="E2148">
        <v>1</v>
      </c>
      <c r="F2148">
        <v>1</v>
      </c>
      <c r="G2148">
        <v>1</v>
      </c>
      <c r="H2148">
        <v>3</v>
      </c>
      <c r="I2148" t="s">
        <v>1334</v>
      </c>
      <c r="J2148" t="s">
        <v>1335</v>
      </c>
      <c r="K2148" t="s">
        <v>1336</v>
      </c>
      <c r="L2148">
        <v>1348</v>
      </c>
      <c r="N2148">
        <v>1009</v>
      </c>
      <c r="O2148" t="s">
        <v>806</v>
      </c>
      <c r="P2148" t="s">
        <v>806</v>
      </c>
      <c r="Q2148">
        <v>1000</v>
      </c>
      <c r="X2148">
        <v>1E-4</v>
      </c>
      <c r="Y2148">
        <v>80020.98</v>
      </c>
      <c r="Z2148">
        <v>0</v>
      </c>
      <c r="AA2148">
        <v>0</v>
      </c>
      <c r="AB2148">
        <v>0</v>
      </c>
      <c r="AC2148">
        <v>0</v>
      </c>
      <c r="AD2148">
        <v>1</v>
      </c>
      <c r="AE2148">
        <v>0</v>
      </c>
      <c r="AF2148" t="s">
        <v>23</v>
      </c>
      <c r="AG2148">
        <v>0</v>
      </c>
      <c r="AH2148">
        <v>2</v>
      </c>
      <c r="AI2148">
        <v>292119931</v>
      </c>
      <c r="AJ2148">
        <v>1409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0</v>
      </c>
    </row>
    <row r="2149" spans="1:44" x14ac:dyDescent="0.2">
      <c r="A2149">
        <f>ROW(Source!A841)</f>
        <v>841</v>
      </c>
      <c r="B2149">
        <v>292119944</v>
      </c>
      <c r="C2149">
        <v>292119923</v>
      </c>
      <c r="D2149">
        <v>277896859</v>
      </c>
      <c r="E2149">
        <v>1</v>
      </c>
      <c r="F2149">
        <v>1</v>
      </c>
      <c r="G2149">
        <v>1</v>
      </c>
      <c r="H2149">
        <v>3</v>
      </c>
      <c r="I2149" t="s">
        <v>1252</v>
      </c>
      <c r="J2149" t="s">
        <v>1253</v>
      </c>
      <c r="K2149" t="s">
        <v>1254</v>
      </c>
      <c r="L2149">
        <v>1346</v>
      </c>
      <c r="N2149">
        <v>1009</v>
      </c>
      <c r="O2149" t="s">
        <v>1242</v>
      </c>
      <c r="P2149" t="s">
        <v>1242</v>
      </c>
      <c r="Q2149">
        <v>1</v>
      </c>
      <c r="X2149">
        <v>0.03</v>
      </c>
      <c r="Y2149">
        <v>60.6</v>
      </c>
      <c r="Z2149">
        <v>0</v>
      </c>
      <c r="AA2149">
        <v>0</v>
      </c>
      <c r="AB2149">
        <v>0</v>
      </c>
      <c r="AC2149">
        <v>0</v>
      </c>
      <c r="AD2149">
        <v>1</v>
      </c>
      <c r="AE2149">
        <v>0</v>
      </c>
      <c r="AF2149" t="s">
        <v>23</v>
      </c>
      <c r="AG2149">
        <v>0</v>
      </c>
      <c r="AH2149">
        <v>2</v>
      </c>
      <c r="AI2149">
        <v>292119932</v>
      </c>
      <c r="AJ2149">
        <v>1410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  <c r="AQ2149">
        <v>0</v>
      </c>
      <c r="AR2149">
        <v>0</v>
      </c>
    </row>
    <row r="2150" spans="1:44" x14ac:dyDescent="0.2">
      <c r="A2150">
        <f>ROW(Source!A841)</f>
        <v>841</v>
      </c>
      <c r="B2150">
        <v>292119945</v>
      </c>
      <c r="C2150">
        <v>292119923</v>
      </c>
      <c r="D2150">
        <v>277565451</v>
      </c>
      <c r="E2150">
        <v>109</v>
      </c>
      <c r="F2150">
        <v>1</v>
      </c>
      <c r="G2150">
        <v>1</v>
      </c>
      <c r="H2150">
        <v>3</v>
      </c>
      <c r="I2150" t="s">
        <v>1484</v>
      </c>
      <c r="J2150" t="s">
        <v>3</v>
      </c>
      <c r="K2150" t="s">
        <v>1485</v>
      </c>
      <c r="L2150">
        <v>1371</v>
      </c>
      <c r="N2150">
        <v>1013</v>
      </c>
      <c r="O2150" t="s">
        <v>21</v>
      </c>
      <c r="P2150" t="s">
        <v>21</v>
      </c>
      <c r="Q2150">
        <v>1</v>
      </c>
      <c r="X2150">
        <v>0</v>
      </c>
      <c r="Y2150">
        <v>0</v>
      </c>
      <c r="Z2150">
        <v>0</v>
      </c>
      <c r="AA2150">
        <v>0</v>
      </c>
      <c r="AB2150">
        <v>0</v>
      </c>
      <c r="AC2150">
        <v>1</v>
      </c>
      <c r="AD2150">
        <v>0</v>
      </c>
      <c r="AE2150">
        <v>0</v>
      </c>
      <c r="AF2150" t="s">
        <v>23</v>
      </c>
      <c r="AG2150">
        <v>0</v>
      </c>
      <c r="AH2150">
        <v>3</v>
      </c>
      <c r="AI2150">
        <v>-1</v>
      </c>
      <c r="AJ2150" t="s">
        <v>3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0</v>
      </c>
      <c r="AQ2150">
        <v>0</v>
      </c>
      <c r="AR2150">
        <v>0</v>
      </c>
    </row>
    <row r="2151" spans="1:44" x14ac:dyDescent="0.2">
      <c r="A2151">
        <f>ROW(Source!A841)</f>
        <v>841</v>
      </c>
      <c r="B2151">
        <v>292119946</v>
      </c>
      <c r="C2151">
        <v>292119923</v>
      </c>
      <c r="D2151">
        <v>277565460</v>
      </c>
      <c r="E2151">
        <v>109</v>
      </c>
      <c r="F2151">
        <v>1</v>
      </c>
      <c r="G2151">
        <v>1</v>
      </c>
      <c r="H2151">
        <v>3</v>
      </c>
      <c r="I2151" t="s">
        <v>1478</v>
      </c>
      <c r="J2151" t="s">
        <v>3</v>
      </c>
      <c r="K2151" t="s">
        <v>1479</v>
      </c>
      <c r="L2151">
        <v>1346</v>
      </c>
      <c r="N2151">
        <v>1009</v>
      </c>
      <c r="O2151" t="s">
        <v>1242</v>
      </c>
      <c r="P2151" t="s">
        <v>1242</v>
      </c>
      <c r="Q2151">
        <v>1</v>
      </c>
      <c r="X2151">
        <v>0</v>
      </c>
      <c r="Y2151">
        <v>0</v>
      </c>
      <c r="Z2151">
        <v>0</v>
      </c>
      <c r="AA2151">
        <v>0</v>
      </c>
      <c r="AB2151">
        <v>0</v>
      </c>
      <c r="AC2151">
        <v>1</v>
      </c>
      <c r="AD2151">
        <v>0</v>
      </c>
      <c r="AE2151">
        <v>0</v>
      </c>
      <c r="AF2151" t="s">
        <v>23</v>
      </c>
      <c r="AG2151">
        <v>0</v>
      </c>
      <c r="AH2151">
        <v>3</v>
      </c>
      <c r="AI2151">
        <v>-1</v>
      </c>
      <c r="AJ2151" t="s">
        <v>3</v>
      </c>
      <c r="AK2151">
        <v>0</v>
      </c>
      <c r="AL2151">
        <v>0</v>
      </c>
      <c r="AM2151">
        <v>0</v>
      </c>
      <c r="AN2151">
        <v>0</v>
      </c>
      <c r="AO2151">
        <v>0</v>
      </c>
      <c r="AP2151">
        <v>0</v>
      </c>
      <c r="AQ2151">
        <v>0</v>
      </c>
      <c r="AR2151">
        <v>0</v>
      </c>
    </row>
    <row r="2152" spans="1:44" x14ac:dyDescent="0.2">
      <c r="A2152">
        <f>ROW(Source!A842)</f>
        <v>842</v>
      </c>
      <c r="B2152">
        <v>292119956</v>
      </c>
      <c r="C2152">
        <v>292119947</v>
      </c>
      <c r="D2152">
        <v>277560284</v>
      </c>
      <c r="E2152">
        <v>109</v>
      </c>
      <c r="F2152">
        <v>1</v>
      </c>
      <c r="G2152">
        <v>1</v>
      </c>
      <c r="H2152">
        <v>1</v>
      </c>
      <c r="I2152" t="s">
        <v>1323</v>
      </c>
      <c r="J2152" t="s">
        <v>3</v>
      </c>
      <c r="K2152" t="s">
        <v>1324</v>
      </c>
      <c r="L2152">
        <v>1191</v>
      </c>
      <c r="N2152">
        <v>1013</v>
      </c>
      <c r="O2152" t="s">
        <v>1220</v>
      </c>
      <c r="P2152" t="s">
        <v>1220</v>
      </c>
      <c r="Q2152">
        <v>1</v>
      </c>
      <c r="X2152">
        <v>4.38</v>
      </c>
      <c r="Y2152">
        <v>0</v>
      </c>
      <c r="Z2152">
        <v>0</v>
      </c>
      <c r="AA2152">
        <v>0</v>
      </c>
      <c r="AB2152">
        <v>440.52</v>
      </c>
      <c r="AC2152">
        <v>0</v>
      </c>
      <c r="AD2152">
        <v>1</v>
      </c>
      <c r="AE2152">
        <v>1</v>
      </c>
      <c r="AF2152" t="s">
        <v>713</v>
      </c>
      <c r="AG2152">
        <v>3.0659999999999998</v>
      </c>
      <c r="AH2152">
        <v>2</v>
      </c>
      <c r="AI2152">
        <v>292119948</v>
      </c>
      <c r="AJ2152">
        <v>1411</v>
      </c>
      <c r="AK2152">
        <v>0</v>
      </c>
      <c r="AL2152">
        <v>0</v>
      </c>
      <c r="AM2152">
        <v>0</v>
      </c>
      <c r="AN2152">
        <v>0</v>
      </c>
      <c r="AO2152">
        <v>0</v>
      </c>
      <c r="AP2152">
        <v>0</v>
      </c>
      <c r="AQ2152">
        <v>0</v>
      </c>
      <c r="AR2152">
        <v>0</v>
      </c>
    </row>
    <row r="2153" spans="1:44" x14ac:dyDescent="0.2">
      <c r="A2153">
        <f>ROW(Source!A842)</f>
        <v>842</v>
      </c>
      <c r="B2153">
        <v>292119957</v>
      </c>
      <c r="C2153">
        <v>292119947</v>
      </c>
      <c r="D2153">
        <v>277560491</v>
      </c>
      <c r="E2153">
        <v>109</v>
      </c>
      <c r="F2153">
        <v>1</v>
      </c>
      <c r="G2153">
        <v>1</v>
      </c>
      <c r="H2153">
        <v>1</v>
      </c>
      <c r="I2153" t="s">
        <v>1221</v>
      </c>
      <c r="J2153" t="s">
        <v>3</v>
      </c>
      <c r="K2153" t="s">
        <v>1222</v>
      </c>
      <c r="L2153">
        <v>1191</v>
      </c>
      <c r="N2153">
        <v>1013</v>
      </c>
      <c r="O2153" t="s">
        <v>1220</v>
      </c>
      <c r="P2153" t="s">
        <v>1220</v>
      </c>
      <c r="Q2153">
        <v>1</v>
      </c>
      <c r="X2153">
        <v>0.22</v>
      </c>
      <c r="Y2153">
        <v>0</v>
      </c>
      <c r="Z2153">
        <v>0</v>
      </c>
      <c r="AA2153">
        <v>0</v>
      </c>
      <c r="AB2153">
        <v>0</v>
      </c>
      <c r="AC2153">
        <v>0</v>
      </c>
      <c r="AD2153">
        <v>1</v>
      </c>
      <c r="AE2153">
        <v>2</v>
      </c>
      <c r="AF2153" t="s">
        <v>713</v>
      </c>
      <c r="AG2153">
        <v>0.154</v>
      </c>
      <c r="AH2153">
        <v>2</v>
      </c>
      <c r="AI2153">
        <v>292119949</v>
      </c>
      <c r="AJ2153">
        <v>1412</v>
      </c>
      <c r="AK2153">
        <v>0</v>
      </c>
      <c r="AL2153">
        <v>0</v>
      </c>
      <c r="AM2153">
        <v>0</v>
      </c>
      <c r="AN2153">
        <v>0</v>
      </c>
      <c r="AO2153">
        <v>0</v>
      </c>
      <c r="AP2153">
        <v>0</v>
      </c>
      <c r="AQ2153">
        <v>0</v>
      </c>
      <c r="AR2153">
        <v>0</v>
      </c>
    </row>
    <row r="2154" spans="1:44" x14ac:dyDescent="0.2">
      <c r="A2154">
        <f>ROW(Source!A842)</f>
        <v>842</v>
      </c>
      <c r="B2154">
        <v>292119958</v>
      </c>
      <c r="C2154">
        <v>292119947</v>
      </c>
      <c r="D2154">
        <v>277945805</v>
      </c>
      <c r="E2154">
        <v>1</v>
      </c>
      <c r="F2154">
        <v>1</v>
      </c>
      <c r="G2154">
        <v>1</v>
      </c>
      <c r="H2154">
        <v>2</v>
      </c>
      <c r="I2154" t="s">
        <v>1227</v>
      </c>
      <c r="J2154" t="s">
        <v>1228</v>
      </c>
      <c r="K2154" t="s">
        <v>1229</v>
      </c>
      <c r="L2154">
        <v>1368</v>
      </c>
      <c r="N2154">
        <v>1011</v>
      </c>
      <c r="O2154" t="s">
        <v>1090</v>
      </c>
      <c r="P2154" t="s">
        <v>1090</v>
      </c>
      <c r="Q2154">
        <v>1</v>
      </c>
      <c r="X2154">
        <v>0.22</v>
      </c>
      <c r="Y2154">
        <v>0</v>
      </c>
      <c r="Z2154">
        <v>544.70000000000005</v>
      </c>
      <c r="AA2154">
        <v>477.98</v>
      </c>
      <c r="AB2154">
        <v>0</v>
      </c>
      <c r="AC2154">
        <v>0</v>
      </c>
      <c r="AD2154">
        <v>1</v>
      </c>
      <c r="AE2154">
        <v>0</v>
      </c>
      <c r="AF2154" t="s">
        <v>713</v>
      </c>
      <c r="AG2154">
        <v>0.154</v>
      </c>
      <c r="AH2154">
        <v>2</v>
      </c>
      <c r="AI2154">
        <v>292119950</v>
      </c>
      <c r="AJ2154">
        <v>1413</v>
      </c>
      <c r="AK2154">
        <v>0</v>
      </c>
      <c r="AL2154">
        <v>0</v>
      </c>
      <c r="AM2154">
        <v>0</v>
      </c>
      <c r="AN2154">
        <v>0</v>
      </c>
      <c r="AO2154">
        <v>0</v>
      </c>
      <c r="AP2154">
        <v>0</v>
      </c>
      <c r="AQ2154">
        <v>0</v>
      </c>
      <c r="AR2154">
        <v>0</v>
      </c>
    </row>
    <row r="2155" spans="1:44" x14ac:dyDescent="0.2">
      <c r="A2155">
        <f>ROW(Source!A842)</f>
        <v>842</v>
      </c>
      <c r="B2155">
        <v>292119959</v>
      </c>
      <c r="C2155">
        <v>292119947</v>
      </c>
      <c r="D2155">
        <v>277862533</v>
      </c>
      <c r="E2155">
        <v>1</v>
      </c>
      <c r="F2155">
        <v>1</v>
      </c>
      <c r="G2155">
        <v>1</v>
      </c>
      <c r="H2155">
        <v>3</v>
      </c>
      <c r="I2155" t="s">
        <v>1243</v>
      </c>
      <c r="J2155" t="s">
        <v>1244</v>
      </c>
      <c r="K2155" t="s">
        <v>1245</v>
      </c>
      <c r="L2155">
        <v>1346</v>
      </c>
      <c r="N2155">
        <v>1009</v>
      </c>
      <c r="O2155" t="s">
        <v>1242</v>
      </c>
      <c r="P2155" t="s">
        <v>1242</v>
      </c>
      <c r="Q2155">
        <v>1</v>
      </c>
      <c r="X2155">
        <v>0.1</v>
      </c>
      <c r="Y2155">
        <v>238.29</v>
      </c>
      <c r="Z2155">
        <v>0</v>
      </c>
      <c r="AA2155">
        <v>0</v>
      </c>
      <c r="AB2155">
        <v>0</v>
      </c>
      <c r="AC2155">
        <v>0</v>
      </c>
      <c r="AD2155">
        <v>1</v>
      </c>
      <c r="AE2155">
        <v>0</v>
      </c>
      <c r="AF2155" t="s">
        <v>23</v>
      </c>
      <c r="AG2155">
        <v>0</v>
      </c>
      <c r="AH2155">
        <v>2</v>
      </c>
      <c r="AI2155">
        <v>292119951</v>
      </c>
      <c r="AJ2155">
        <v>1414</v>
      </c>
      <c r="AK2155">
        <v>0</v>
      </c>
      <c r="AL2155">
        <v>0</v>
      </c>
      <c r="AM2155">
        <v>0</v>
      </c>
      <c r="AN2155">
        <v>0</v>
      </c>
      <c r="AO2155">
        <v>0</v>
      </c>
      <c r="AP2155">
        <v>0</v>
      </c>
      <c r="AQ2155">
        <v>0</v>
      </c>
      <c r="AR2155">
        <v>0</v>
      </c>
    </row>
    <row r="2156" spans="1:44" x14ac:dyDescent="0.2">
      <c r="A2156">
        <f>ROW(Source!A842)</f>
        <v>842</v>
      </c>
      <c r="B2156">
        <v>292119960</v>
      </c>
      <c r="C2156">
        <v>292119947</v>
      </c>
      <c r="D2156">
        <v>277862540</v>
      </c>
      <c r="E2156">
        <v>1</v>
      </c>
      <c r="F2156">
        <v>1</v>
      </c>
      <c r="G2156">
        <v>1</v>
      </c>
      <c r="H2156">
        <v>3</v>
      </c>
      <c r="I2156" t="s">
        <v>1325</v>
      </c>
      <c r="J2156" t="s">
        <v>1326</v>
      </c>
      <c r="K2156" t="s">
        <v>1327</v>
      </c>
      <c r="L2156">
        <v>1346</v>
      </c>
      <c r="N2156">
        <v>1009</v>
      </c>
      <c r="O2156" t="s">
        <v>1242</v>
      </c>
      <c r="P2156" t="s">
        <v>1242</v>
      </c>
      <c r="Q2156">
        <v>1</v>
      </c>
      <c r="X2156">
        <v>0.03</v>
      </c>
      <c r="Y2156">
        <v>80.02</v>
      </c>
      <c r="Z2156">
        <v>0</v>
      </c>
      <c r="AA2156">
        <v>0</v>
      </c>
      <c r="AB2156">
        <v>0</v>
      </c>
      <c r="AC2156">
        <v>0</v>
      </c>
      <c r="AD2156">
        <v>1</v>
      </c>
      <c r="AE2156">
        <v>0</v>
      </c>
      <c r="AF2156" t="s">
        <v>23</v>
      </c>
      <c r="AG2156">
        <v>0</v>
      </c>
      <c r="AH2156">
        <v>2</v>
      </c>
      <c r="AI2156">
        <v>292119952</v>
      </c>
      <c r="AJ2156">
        <v>1415</v>
      </c>
      <c r="AK2156">
        <v>0</v>
      </c>
      <c r="AL2156">
        <v>0</v>
      </c>
      <c r="AM2156">
        <v>0</v>
      </c>
      <c r="AN2156">
        <v>0</v>
      </c>
      <c r="AO2156">
        <v>0</v>
      </c>
      <c r="AP2156">
        <v>0</v>
      </c>
      <c r="AQ2156">
        <v>0</v>
      </c>
      <c r="AR2156">
        <v>0</v>
      </c>
    </row>
    <row r="2157" spans="1:44" x14ac:dyDescent="0.2">
      <c r="A2157">
        <f>ROW(Source!A842)</f>
        <v>842</v>
      </c>
      <c r="B2157">
        <v>292119961</v>
      </c>
      <c r="C2157">
        <v>292119947</v>
      </c>
      <c r="D2157">
        <v>277867733</v>
      </c>
      <c r="E2157">
        <v>1</v>
      </c>
      <c r="F2157">
        <v>1</v>
      </c>
      <c r="G2157">
        <v>1</v>
      </c>
      <c r="H2157">
        <v>3</v>
      </c>
      <c r="I2157" t="s">
        <v>1438</v>
      </c>
      <c r="J2157" t="s">
        <v>1439</v>
      </c>
      <c r="K2157" t="s">
        <v>1440</v>
      </c>
      <c r="L2157">
        <v>1346</v>
      </c>
      <c r="N2157">
        <v>1009</v>
      </c>
      <c r="O2157" t="s">
        <v>1242</v>
      </c>
      <c r="P2157" t="s">
        <v>1242</v>
      </c>
      <c r="Q2157">
        <v>1</v>
      </c>
      <c r="X2157">
        <v>0</v>
      </c>
      <c r="Y2157">
        <v>174.93</v>
      </c>
      <c r="Z2157">
        <v>0</v>
      </c>
      <c r="AA2157">
        <v>0</v>
      </c>
      <c r="AB2157">
        <v>0</v>
      </c>
      <c r="AC2157">
        <v>1</v>
      </c>
      <c r="AD2157">
        <v>0</v>
      </c>
      <c r="AE2157">
        <v>0</v>
      </c>
      <c r="AF2157" t="s">
        <v>23</v>
      </c>
      <c r="AG2157">
        <v>0</v>
      </c>
      <c r="AH2157">
        <v>3</v>
      </c>
      <c r="AI2157">
        <v>-1</v>
      </c>
      <c r="AJ2157" t="s">
        <v>3</v>
      </c>
      <c r="AK2157">
        <v>0</v>
      </c>
      <c r="AL2157">
        <v>0</v>
      </c>
      <c r="AM2157">
        <v>0</v>
      </c>
      <c r="AN2157">
        <v>0</v>
      </c>
      <c r="AO2157">
        <v>0</v>
      </c>
      <c r="AP2157">
        <v>0</v>
      </c>
      <c r="AQ2157">
        <v>0</v>
      </c>
      <c r="AR2157">
        <v>0</v>
      </c>
    </row>
    <row r="2158" spans="1:44" x14ac:dyDescent="0.2">
      <c r="A2158">
        <f>ROW(Source!A842)</f>
        <v>842</v>
      </c>
      <c r="B2158">
        <v>292119962</v>
      </c>
      <c r="C2158">
        <v>292119947</v>
      </c>
      <c r="D2158">
        <v>277869627</v>
      </c>
      <c r="E2158">
        <v>1</v>
      </c>
      <c r="F2158">
        <v>1</v>
      </c>
      <c r="G2158">
        <v>1</v>
      </c>
      <c r="H2158">
        <v>3</v>
      </c>
      <c r="I2158" t="s">
        <v>1246</v>
      </c>
      <c r="J2158" t="s">
        <v>1247</v>
      </c>
      <c r="K2158" t="s">
        <v>1248</v>
      </c>
      <c r="L2158">
        <v>1346</v>
      </c>
      <c r="N2158">
        <v>1009</v>
      </c>
      <c r="O2158" t="s">
        <v>1242</v>
      </c>
      <c r="P2158" t="s">
        <v>1242</v>
      </c>
      <c r="Q2158">
        <v>1</v>
      </c>
      <c r="X2158">
        <v>0.02</v>
      </c>
      <c r="Y2158">
        <v>56.11</v>
      </c>
      <c r="Z2158">
        <v>0</v>
      </c>
      <c r="AA2158">
        <v>0</v>
      </c>
      <c r="AB2158">
        <v>0</v>
      </c>
      <c r="AC2158">
        <v>0</v>
      </c>
      <c r="AD2158">
        <v>1</v>
      </c>
      <c r="AE2158">
        <v>0</v>
      </c>
      <c r="AF2158" t="s">
        <v>23</v>
      </c>
      <c r="AG2158">
        <v>0</v>
      </c>
      <c r="AH2158">
        <v>2</v>
      </c>
      <c r="AI2158">
        <v>292119953</v>
      </c>
      <c r="AJ2158">
        <v>1416</v>
      </c>
      <c r="AK2158">
        <v>0</v>
      </c>
      <c r="AL2158">
        <v>0</v>
      </c>
      <c r="AM2158">
        <v>0</v>
      </c>
      <c r="AN2158">
        <v>0</v>
      </c>
      <c r="AO2158">
        <v>0</v>
      </c>
      <c r="AP2158">
        <v>0</v>
      </c>
      <c r="AQ2158">
        <v>0</v>
      </c>
      <c r="AR2158">
        <v>0</v>
      </c>
    </row>
    <row r="2159" spans="1:44" x14ac:dyDescent="0.2">
      <c r="A2159">
        <f>ROW(Source!A842)</f>
        <v>842</v>
      </c>
      <c r="B2159">
        <v>292119963</v>
      </c>
      <c r="C2159">
        <v>292119947</v>
      </c>
      <c r="D2159">
        <v>277562780</v>
      </c>
      <c r="E2159">
        <v>109</v>
      </c>
      <c r="F2159">
        <v>1</v>
      </c>
      <c r="G2159">
        <v>1</v>
      </c>
      <c r="H2159">
        <v>3</v>
      </c>
      <c r="I2159" t="s">
        <v>1482</v>
      </c>
      <c r="J2159" t="s">
        <v>3</v>
      </c>
      <c r="K2159" t="s">
        <v>1483</v>
      </c>
      <c r="L2159">
        <v>1346</v>
      </c>
      <c r="N2159">
        <v>1009</v>
      </c>
      <c r="O2159" t="s">
        <v>1242</v>
      </c>
      <c r="P2159" t="s">
        <v>1242</v>
      </c>
      <c r="Q2159">
        <v>1</v>
      </c>
      <c r="X2159">
        <v>0</v>
      </c>
      <c r="Y2159">
        <v>0</v>
      </c>
      <c r="Z2159">
        <v>0</v>
      </c>
      <c r="AA2159">
        <v>0</v>
      </c>
      <c r="AB2159">
        <v>0</v>
      </c>
      <c r="AC2159">
        <v>1</v>
      </c>
      <c r="AD2159">
        <v>0</v>
      </c>
      <c r="AE2159">
        <v>0</v>
      </c>
      <c r="AF2159" t="s">
        <v>23</v>
      </c>
      <c r="AG2159">
        <v>0</v>
      </c>
      <c r="AH2159">
        <v>3</v>
      </c>
      <c r="AI2159">
        <v>-1</v>
      </c>
      <c r="AJ2159" t="s">
        <v>3</v>
      </c>
      <c r="AK2159">
        <v>0</v>
      </c>
      <c r="AL2159">
        <v>0</v>
      </c>
      <c r="AM2159">
        <v>0</v>
      </c>
      <c r="AN2159">
        <v>0</v>
      </c>
      <c r="AO2159">
        <v>0</v>
      </c>
      <c r="AP2159">
        <v>0</v>
      </c>
      <c r="AQ2159">
        <v>0</v>
      </c>
      <c r="AR2159">
        <v>0</v>
      </c>
    </row>
    <row r="2160" spans="1:44" x14ac:dyDescent="0.2">
      <c r="A2160">
        <f>ROW(Source!A842)</f>
        <v>842</v>
      </c>
      <c r="B2160">
        <v>292119964</v>
      </c>
      <c r="C2160">
        <v>292119947</v>
      </c>
      <c r="D2160">
        <v>277563139</v>
      </c>
      <c r="E2160">
        <v>109</v>
      </c>
      <c r="F2160">
        <v>1</v>
      </c>
      <c r="G2160">
        <v>1</v>
      </c>
      <c r="H2160">
        <v>3</v>
      </c>
      <c r="I2160" t="s">
        <v>1492</v>
      </c>
      <c r="J2160" t="s">
        <v>3</v>
      </c>
      <c r="K2160" t="s">
        <v>1493</v>
      </c>
      <c r="L2160">
        <v>1348</v>
      </c>
      <c r="N2160">
        <v>1009</v>
      </c>
      <c r="O2160" t="s">
        <v>806</v>
      </c>
      <c r="P2160" t="s">
        <v>806</v>
      </c>
      <c r="Q2160">
        <v>1000</v>
      </c>
      <c r="X2160">
        <v>0</v>
      </c>
      <c r="Y2160">
        <v>0</v>
      </c>
      <c r="Z2160">
        <v>0</v>
      </c>
      <c r="AA2160">
        <v>0</v>
      </c>
      <c r="AB2160">
        <v>0</v>
      </c>
      <c r="AC2160">
        <v>1</v>
      </c>
      <c r="AD2160">
        <v>0</v>
      </c>
      <c r="AE2160">
        <v>0</v>
      </c>
      <c r="AF2160" t="s">
        <v>23</v>
      </c>
      <c r="AG2160">
        <v>0</v>
      </c>
      <c r="AH2160">
        <v>3</v>
      </c>
      <c r="AI2160">
        <v>-1</v>
      </c>
      <c r="AJ2160" t="s">
        <v>3</v>
      </c>
      <c r="AK2160">
        <v>0</v>
      </c>
      <c r="AL2160">
        <v>0</v>
      </c>
      <c r="AM2160">
        <v>0</v>
      </c>
      <c r="AN2160">
        <v>0</v>
      </c>
      <c r="AO2160">
        <v>0</v>
      </c>
      <c r="AP2160">
        <v>0</v>
      </c>
      <c r="AQ2160">
        <v>0</v>
      </c>
      <c r="AR2160">
        <v>0</v>
      </c>
    </row>
    <row r="2161" spans="1:44" x14ac:dyDescent="0.2">
      <c r="A2161">
        <f>ROW(Source!A842)</f>
        <v>842</v>
      </c>
      <c r="B2161">
        <v>292119965</v>
      </c>
      <c r="C2161">
        <v>292119947</v>
      </c>
      <c r="D2161">
        <v>277896315</v>
      </c>
      <c r="E2161">
        <v>1</v>
      </c>
      <c r="F2161">
        <v>1</v>
      </c>
      <c r="G2161">
        <v>1</v>
      </c>
      <c r="H2161">
        <v>3</v>
      </c>
      <c r="I2161" t="s">
        <v>1334</v>
      </c>
      <c r="J2161" t="s">
        <v>1335</v>
      </c>
      <c r="K2161" t="s">
        <v>1336</v>
      </c>
      <c r="L2161">
        <v>1348</v>
      </c>
      <c r="N2161">
        <v>1009</v>
      </c>
      <c r="O2161" t="s">
        <v>806</v>
      </c>
      <c r="P2161" t="s">
        <v>806</v>
      </c>
      <c r="Q2161">
        <v>1000</v>
      </c>
      <c r="X2161">
        <v>1E-4</v>
      </c>
      <c r="Y2161">
        <v>80020.98</v>
      </c>
      <c r="Z2161">
        <v>0</v>
      </c>
      <c r="AA2161">
        <v>0</v>
      </c>
      <c r="AB2161">
        <v>0</v>
      </c>
      <c r="AC2161">
        <v>0</v>
      </c>
      <c r="AD2161">
        <v>1</v>
      </c>
      <c r="AE2161">
        <v>0</v>
      </c>
      <c r="AF2161" t="s">
        <v>23</v>
      </c>
      <c r="AG2161">
        <v>0</v>
      </c>
      <c r="AH2161">
        <v>2</v>
      </c>
      <c r="AI2161">
        <v>292119954</v>
      </c>
      <c r="AJ2161">
        <v>1417</v>
      </c>
      <c r="AK2161">
        <v>0</v>
      </c>
      <c r="AL2161">
        <v>0</v>
      </c>
      <c r="AM2161">
        <v>0</v>
      </c>
      <c r="AN2161">
        <v>0</v>
      </c>
      <c r="AO2161">
        <v>0</v>
      </c>
      <c r="AP2161">
        <v>0</v>
      </c>
      <c r="AQ2161">
        <v>0</v>
      </c>
      <c r="AR2161">
        <v>0</v>
      </c>
    </row>
    <row r="2162" spans="1:44" x14ac:dyDescent="0.2">
      <c r="A2162">
        <f>ROW(Source!A842)</f>
        <v>842</v>
      </c>
      <c r="B2162">
        <v>292119966</v>
      </c>
      <c r="C2162">
        <v>292119947</v>
      </c>
      <c r="D2162">
        <v>277896859</v>
      </c>
      <c r="E2162">
        <v>1</v>
      </c>
      <c r="F2162">
        <v>1</v>
      </c>
      <c r="G2162">
        <v>1</v>
      </c>
      <c r="H2162">
        <v>3</v>
      </c>
      <c r="I2162" t="s">
        <v>1252</v>
      </c>
      <c r="J2162" t="s">
        <v>1253</v>
      </c>
      <c r="K2162" t="s">
        <v>1254</v>
      </c>
      <c r="L2162">
        <v>1346</v>
      </c>
      <c r="N2162">
        <v>1009</v>
      </c>
      <c r="O2162" t="s">
        <v>1242</v>
      </c>
      <c r="P2162" t="s">
        <v>1242</v>
      </c>
      <c r="Q2162">
        <v>1</v>
      </c>
      <c r="X2162">
        <v>0.03</v>
      </c>
      <c r="Y2162">
        <v>60.6</v>
      </c>
      <c r="Z2162">
        <v>0</v>
      </c>
      <c r="AA2162">
        <v>0</v>
      </c>
      <c r="AB2162">
        <v>0</v>
      </c>
      <c r="AC2162">
        <v>0</v>
      </c>
      <c r="AD2162">
        <v>1</v>
      </c>
      <c r="AE2162">
        <v>0</v>
      </c>
      <c r="AF2162" t="s">
        <v>23</v>
      </c>
      <c r="AG2162">
        <v>0</v>
      </c>
      <c r="AH2162">
        <v>2</v>
      </c>
      <c r="AI2162">
        <v>292119955</v>
      </c>
      <c r="AJ2162">
        <v>1418</v>
      </c>
      <c r="AK2162">
        <v>0</v>
      </c>
      <c r="AL2162">
        <v>0</v>
      </c>
      <c r="AM2162">
        <v>0</v>
      </c>
      <c r="AN2162">
        <v>0</v>
      </c>
      <c r="AO2162">
        <v>0</v>
      </c>
      <c r="AP2162">
        <v>0</v>
      </c>
      <c r="AQ2162">
        <v>0</v>
      </c>
      <c r="AR2162">
        <v>0</v>
      </c>
    </row>
    <row r="2163" spans="1:44" x14ac:dyDescent="0.2">
      <c r="A2163">
        <f>ROW(Source!A842)</f>
        <v>842</v>
      </c>
      <c r="B2163">
        <v>292119967</v>
      </c>
      <c r="C2163">
        <v>292119947</v>
      </c>
      <c r="D2163">
        <v>277565451</v>
      </c>
      <c r="E2163">
        <v>109</v>
      </c>
      <c r="F2163">
        <v>1</v>
      </c>
      <c r="G2163">
        <v>1</v>
      </c>
      <c r="H2163">
        <v>3</v>
      </c>
      <c r="I2163" t="s">
        <v>1484</v>
      </c>
      <c r="J2163" t="s">
        <v>3</v>
      </c>
      <c r="K2163" t="s">
        <v>1490</v>
      </c>
      <c r="L2163">
        <v>1371</v>
      </c>
      <c r="N2163">
        <v>1013</v>
      </c>
      <c r="O2163" t="s">
        <v>21</v>
      </c>
      <c r="P2163" t="s">
        <v>21</v>
      </c>
      <c r="Q2163">
        <v>1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1</v>
      </c>
      <c r="AD2163">
        <v>0</v>
      </c>
      <c r="AE2163">
        <v>0</v>
      </c>
      <c r="AF2163" t="s">
        <v>23</v>
      </c>
      <c r="AG2163">
        <v>0</v>
      </c>
      <c r="AH2163">
        <v>3</v>
      </c>
      <c r="AI2163">
        <v>-1</v>
      </c>
      <c r="AJ2163" t="s">
        <v>3</v>
      </c>
      <c r="AK2163">
        <v>0</v>
      </c>
      <c r="AL2163">
        <v>0</v>
      </c>
      <c r="AM2163">
        <v>0</v>
      </c>
      <c r="AN2163">
        <v>0</v>
      </c>
      <c r="AO2163">
        <v>0</v>
      </c>
      <c r="AP2163">
        <v>0</v>
      </c>
      <c r="AQ2163">
        <v>0</v>
      </c>
      <c r="AR2163">
        <v>0</v>
      </c>
    </row>
    <row r="2164" spans="1:44" x14ac:dyDescent="0.2">
      <c r="A2164">
        <f>ROW(Source!A842)</f>
        <v>842</v>
      </c>
      <c r="B2164">
        <v>292119968</v>
      </c>
      <c r="C2164">
        <v>292119947</v>
      </c>
      <c r="D2164">
        <v>277565460</v>
      </c>
      <c r="E2164">
        <v>109</v>
      </c>
      <c r="F2164">
        <v>1</v>
      </c>
      <c r="G2164">
        <v>1</v>
      </c>
      <c r="H2164">
        <v>3</v>
      </c>
      <c r="I2164" t="s">
        <v>1478</v>
      </c>
      <c r="J2164" t="s">
        <v>3</v>
      </c>
      <c r="K2164" t="s">
        <v>1479</v>
      </c>
      <c r="L2164">
        <v>1346</v>
      </c>
      <c r="N2164">
        <v>1009</v>
      </c>
      <c r="O2164" t="s">
        <v>1242</v>
      </c>
      <c r="P2164" t="s">
        <v>1242</v>
      </c>
      <c r="Q2164">
        <v>1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1</v>
      </c>
      <c r="AD2164">
        <v>0</v>
      </c>
      <c r="AE2164">
        <v>0</v>
      </c>
      <c r="AF2164" t="s">
        <v>23</v>
      </c>
      <c r="AG2164">
        <v>0</v>
      </c>
      <c r="AH2164">
        <v>3</v>
      </c>
      <c r="AI2164">
        <v>-1</v>
      </c>
      <c r="AJ2164" t="s">
        <v>3</v>
      </c>
      <c r="AK2164">
        <v>0</v>
      </c>
      <c r="AL2164">
        <v>0</v>
      </c>
      <c r="AM2164">
        <v>0</v>
      </c>
      <c r="AN2164">
        <v>0</v>
      </c>
      <c r="AO2164">
        <v>0</v>
      </c>
      <c r="AP2164">
        <v>0</v>
      </c>
      <c r="AQ2164">
        <v>0</v>
      </c>
      <c r="AR2164">
        <v>0</v>
      </c>
    </row>
    <row r="2165" spans="1:44" x14ac:dyDescent="0.2">
      <c r="A2165">
        <f>ROW(Source!A843)</f>
        <v>843</v>
      </c>
      <c r="B2165">
        <v>292119978</v>
      </c>
      <c r="C2165">
        <v>292119969</v>
      </c>
      <c r="D2165">
        <v>277560284</v>
      </c>
      <c r="E2165">
        <v>109</v>
      </c>
      <c r="F2165">
        <v>1</v>
      </c>
      <c r="G2165">
        <v>1</v>
      </c>
      <c r="H2165">
        <v>1</v>
      </c>
      <c r="I2165" t="s">
        <v>1323</v>
      </c>
      <c r="J2165" t="s">
        <v>3</v>
      </c>
      <c r="K2165" t="s">
        <v>1324</v>
      </c>
      <c r="L2165">
        <v>1191</v>
      </c>
      <c r="N2165">
        <v>1013</v>
      </c>
      <c r="O2165" t="s">
        <v>1220</v>
      </c>
      <c r="P2165" t="s">
        <v>1220</v>
      </c>
      <c r="Q2165">
        <v>1</v>
      </c>
      <c r="X2165">
        <v>4.38</v>
      </c>
      <c r="Y2165">
        <v>0</v>
      </c>
      <c r="Z2165">
        <v>0</v>
      </c>
      <c r="AA2165">
        <v>0</v>
      </c>
      <c r="AB2165">
        <v>440.52</v>
      </c>
      <c r="AC2165">
        <v>0</v>
      </c>
      <c r="AD2165">
        <v>1</v>
      </c>
      <c r="AE2165">
        <v>1</v>
      </c>
      <c r="AF2165" t="s">
        <v>3</v>
      </c>
      <c r="AG2165">
        <v>4.38</v>
      </c>
      <c r="AH2165">
        <v>2</v>
      </c>
      <c r="AI2165">
        <v>292119970</v>
      </c>
      <c r="AJ2165">
        <v>1419</v>
      </c>
      <c r="AK2165">
        <v>0</v>
      </c>
      <c r="AL2165">
        <v>0</v>
      </c>
      <c r="AM2165">
        <v>0</v>
      </c>
      <c r="AN2165">
        <v>0</v>
      </c>
      <c r="AO2165">
        <v>0</v>
      </c>
      <c r="AP2165">
        <v>0</v>
      </c>
      <c r="AQ2165">
        <v>0</v>
      </c>
      <c r="AR2165">
        <v>0</v>
      </c>
    </row>
    <row r="2166" spans="1:44" x14ac:dyDescent="0.2">
      <c r="A2166">
        <f>ROW(Source!A843)</f>
        <v>843</v>
      </c>
      <c r="B2166">
        <v>292119979</v>
      </c>
      <c r="C2166">
        <v>292119969</v>
      </c>
      <c r="D2166">
        <v>277560491</v>
      </c>
      <c r="E2166">
        <v>109</v>
      </c>
      <c r="F2166">
        <v>1</v>
      </c>
      <c r="G2166">
        <v>1</v>
      </c>
      <c r="H2166">
        <v>1</v>
      </c>
      <c r="I2166" t="s">
        <v>1221</v>
      </c>
      <c r="J2166" t="s">
        <v>3</v>
      </c>
      <c r="K2166" t="s">
        <v>1222</v>
      </c>
      <c r="L2166">
        <v>1191</v>
      </c>
      <c r="N2166">
        <v>1013</v>
      </c>
      <c r="O2166" t="s">
        <v>1220</v>
      </c>
      <c r="P2166" t="s">
        <v>1220</v>
      </c>
      <c r="Q2166">
        <v>1</v>
      </c>
      <c r="X2166">
        <v>0.22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1</v>
      </c>
      <c r="AE2166">
        <v>2</v>
      </c>
      <c r="AF2166" t="s">
        <v>3</v>
      </c>
      <c r="AG2166">
        <v>0.22</v>
      </c>
      <c r="AH2166">
        <v>2</v>
      </c>
      <c r="AI2166">
        <v>292119971</v>
      </c>
      <c r="AJ2166">
        <v>1420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0</v>
      </c>
      <c r="AR2166">
        <v>0</v>
      </c>
    </row>
    <row r="2167" spans="1:44" x14ac:dyDescent="0.2">
      <c r="A2167">
        <f>ROW(Source!A843)</f>
        <v>843</v>
      </c>
      <c r="B2167">
        <v>292119980</v>
      </c>
      <c r="C2167">
        <v>292119969</v>
      </c>
      <c r="D2167">
        <v>277945805</v>
      </c>
      <c r="E2167">
        <v>1</v>
      </c>
      <c r="F2167">
        <v>1</v>
      </c>
      <c r="G2167">
        <v>1</v>
      </c>
      <c r="H2167">
        <v>2</v>
      </c>
      <c r="I2167" t="s">
        <v>1227</v>
      </c>
      <c r="J2167" t="s">
        <v>1228</v>
      </c>
      <c r="K2167" t="s">
        <v>1229</v>
      </c>
      <c r="L2167">
        <v>1368</v>
      </c>
      <c r="N2167">
        <v>1011</v>
      </c>
      <c r="O2167" t="s">
        <v>1090</v>
      </c>
      <c r="P2167" t="s">
        <v>1090</v>
      </c>
      <c r="Q2167">
        <v>1</v>
      </c>
      <c r="X2167">
        <v>0.22</v>
      </c>
      <c r="Y2167">
        <v>0</v>
      </c>
      <c r="Z2167">
        <v>544.70000000000005</v>
      </c>
      <c r="AA2167">
        <v>477.98</v>
      </c>
      <c r="AB2167">
        <v>0</v>
      </c>
      <c r="AC2167">
        <v>0</v>
      </c>
      <c r="AD2167">
        <v>1</v>
      </c>
      <c r="AE2167">
        <v>0</v>
      </c>
      <c r="AF2167" t="s">
        <v>3</v>
      </c>
      <c r="AG2167">
        <v>0.22</v>
      </c>
      <c r="AH2167">
        <v>2</v>
      </c>
      <c r="AI2167">
        <v>292119972</v>
      </c>
      <c r="AJ2167">
        <v>1421</v>
      </c>
      <c r="AK2167">
        <v>0</v>
      </c>
      <c r="AL2167">
        <v>0</v>
      </c>
      <c r="AM2167">
        <v>0</v>
      </c>
      <c r="AN2167">
        <v>0</v>
      </c>
      <c r="AO2167">
        <v>0</v>
      </c>
      <c r="AP2167">
        <v>0</v>
      </c>
      <c r="AQ2167">
        <v>0</v>
      </c>
      <c r="AR2167">
        <v>0</v>
      </c>
    </row>
    <row r="2168" spans="1:44" x14ac:dyDescent="0.2">
      <c r="A2168">
        <f>ROW(Source!A843)</f>
        <v>843</v>
      </c>
      <c r="B2168">
        <v>292119981</v>
      </c>
      <c r="C2168">
        <v>292119969</v>
      </c>
      <c r="D2168">
        <v>277862533</v>
      </c>
      <c r="E2168">
        <v>1</v>
      </c>
      <c r="F2168">
        <v>1</v>
      </c>
      <c r="G2168">
        <v>1</v>
      </c>
      <c r="H2168">
        <v>3</v>
      </c>
      <c r="I2168" t="s">
        <v>1243</v>
      </c>
      <c r="J2168" t="s">
        <v>1244</v>
      </c>
      <c r="K2168" t="s">
        <v>1245</v>
      </c>
      <c r="L2168">
        <v>1346</v>
      </c>
      <c r="N2168">
        <v>1009</v>
      </c>
      <c r="O2168" t="s">
        <v>1242</v>
      </c>
      <c r="P2168" t="s">
        <v>1242</v>
      </c>
      <c r="Q2168">
        <v>1</v>
      </c>
      <c r="X2168">
        <v>0.1</v>
      </c>
      <c r="Y2168">
        <v>238.29</v>
      </c>
      <c r="Z2168">
        <v>0</v>
      </c>
      <c r="AA2168">
        <v>0</v>
      </c>
      <c r="AB2168">
        <v>0</v>
      </c>
      <c r="AC2168">
        <v>0</v>
      </c>
      <c r="AD2168">
        <v>1</v>
      </c>
      <c r="AE2168">
        <v>0</v>
      </c>
      <c r="AF2168" t="s">
        <v>23</v>
      </c>
      <c r="AG2168">
        <v>0</v>
      </c>
      <c r="AH2168">
        <v>2</v>
      </c>
      <c r="AI2168">
        <v>292119973</v>
      </c>
      <c r="AJ2168">
        <v>1422</v>
      </c>
      <c r="AK2168">
        <v>0</v>
      </c>
      <c r="AL2168">
        <v>0</v>
      </c>
      <c r="AM2168">
        <v>0</v>
      </c>
      <c r="AN2168">
        <v>0</v>
      </c>
      <c r="AO2168">
        <v>0</v>
      </c>
      <c r="AP2168">
        <v>0</v>
      </c>
      <c r="AQ2168">
        <v>0</v>
      </c>
      <c r="AR2168">
        <v>0</v>
      </c>
    </row>
    <row r="2169" spans="1:44" x14ac:dyDescent="0.2">
      <c r="A2169">
        <f>ROW(Source!A843)</f>
        <v>843</v>
      </c>
      <c r="B2169">
        <v>292119982</v>
      </c>
      <c r="C2169">
        <v>292119969</v>
      </c>
      <c r="D2169">
        <v>277862540</v>
      </c>
      <c r="E2169">
        <v>1</v>
      </c>
      <c r="F2169">
        <v>1</v>
      </c>
      <c r="G2169">
        <v>1</v>
      </c>
      <c r="H2169">
        <v>3</v>
      </c>
      <c r="I2169" t="s">
        <v>1325</v>
      </c>
      <c r="J2169" t="s">
        <v>1326</v>
      </c>
      <c r="K2169" t="s">
        <v>1327</v>
      </c>
      <c r="L2169">
        <v>1346</v>
      </c>
      <c r="N2169">
        <v>1009</v>
      </c>
      <c r="O2169" t="s">
        <v>1242</v>
      </c>
      <c r="P2169" t="s">
        <v>1242</v>
      </c>
      <c r="Q2169">
        <v>1</v>
      </c>
      <c r="X2169">
        <v>0.03</v>
      </c>
      <c r="Y2169">
        <v>80.02</v>
      </c>
      <c r="Z2169">
        <v>0</v>
      </c>
      <c r="AA2169">
        <v>0</v>
      </c>
      <c r="AB2169">
        <v>0</v>
      </c>
      <c r="AC2169">
        <v>0</v>
      </c>
      <c r="AD2169">
        <v>1</v>
      </c>
      <c r="AE2169">
        <v>0</v>
      </c>
      <c r="AF2169" t="s">
        <v>23</v>
      </c>
      <c r="AG2169">
        <v>0</v>
      </c>
      <c r="AH2169">
        <v>2</v>
      </c>
      <c r="AI2169">
        <v>292119974</v>
      </c>
      <c r="AJ2169">
        <v>1423</v>
      </c>
      <c r="AK2169">
        <v>0</v>
      </c>
      <c r="AL2169">
        <v>0</v>
      </c>
      <c r="AM2169">
        <v>0</v>
      </c>
      <c r="AN2169">
        <v>0</v>
      </c>
      <c r="AO2169">
        <v>0</v>
      </c>
      <c r="AP2169">
        <v>0</v>
      </c>
      <c r="AQ2169">
        <v>0</v>
      </c>
      <c r="AR2169">
        <v>0</v>
      </c>
    </row>
    <row r="2170" spans="1:44" x14ac:dyDescent="0.2">
      <c r="A2170">
        <f>ROW(Source!A843)</f>
        <v>843</v>
      </c>
      <c r="B2170">
        <v>292119983</v>
      </c>
      <c r="C2170">
        <v>292119969</v>
      </c>
      <c r="D2170">
        <v>277867733</v>
      </c>
      <c r="E2170">
        <v>1</v>
      </c>
      <c r="F2170">
        <v>1</v>
      </c>
      <c r="G2170">
        <v>1</v>
      </c>
      <c r="H2170">
        <v>3</v>
      </c>
      <c r="I2170" t="s">
        <v>1438</v>
      </c>
      <c r="J2170" t="s">
        <v>1439</v>
      </c>
      <c r="K2170" t="s">
        <v>1440</v>
      </c>
      <c r="L2170">
        <v>1346</v>
      </c>
      <c r="N2170">
        <v>1009</v>
      </c>
      <c r="O2170" t="s">
        <v>1242</v>
      </c>
      <c r="P2170" t="s">
        <v>1242</v>
      </c>
      <c r="Q2170">
        <v>1</v>
      </c>
      <c r="X2170">
        <v>0</v>
      </c>
      <c r="Y2170">
        <v>174.93</v>
      </c>
      <c r="Z2170">
        <v>0</v>
      </c>
      <c r="AA2170">
        <v>0</v>
      </c>
      <c r="AB2170">
        <v>0</v>
      </c>
      <c r="AC2170">
        <v>1</v>
      </c>
      <c r="AD2170">
        <v>0</v>
      </c>
      <c r="AE2170">
        <v>0</v>
      </c>
      <c r="AF2170" t="s">
        <v>23</v>
      </c>
      <c r="AG2170">
        <v>0</v>
      </c>
      <c r="AH2170">
        <v>3</v>
      </c>
      <c r="AI2170">
        <v>-1</v>
      </c>
      <c r="AJ2170" t="s">
        <v>3</v>
      </c>
      <c r="AK2170">
        <v>0</v>
      </c>
      <c r="AL2170">
        <v>0</v>
      </c>
      <c r="AM2170">
        <v>0</v>
      </c>
      <c r="AN2170">
        <v>0</v>
      </c>
      <c r="AO2170">
        <v>0</v>
      </c>
      <c r="AP2170">
        <v>0</v>
      </c>
      <c r="AQ2170">
        <v>0</v>
      </c>
      <c r="AR2170">
        <v>0</v>
      </c>
    </row>
    <row r="2171" spans="1:44" x14ac:dyDescent="0.2">
      <c r="A2171">
        <f>ROW(Source!A843)</f>
        <v>843</v>
      </c>
      <c r="B2171">
        <v>292119984</v>
      </c>
      <c r="C2171">
        <v>292119969</v>
      </c>
      <c r="D2171">
        <v>277869627</v>
      </c>
      <c r="E2171">
        <v>1</v>
      </c>
      <c r="F2171">
        <v>1</v>
      </c>
      <c r="G2171">
        <v>1</v>
      </c>
      <c r="H2171">
        <v>3</v>
      </c>
      <c r="I2171" t="s">
        <v>1246</v>
      </c>
      <c r="J2171" t="s">
        <v>1247</v>
      </c>
      <c r="K2171" t="s">
        <v>1248</v>
      </c>
      <c r="L2171">
        <v>1346</v>
      </c>
      <c r="N2171">
        <v>1009</v>
      </c>
      <c r="O2171" t="s">
        <v>1242</v>
      </c>
      <c r="P2171" t="s">
        <v>1242</v>
      </c>
      <c r="Q2171">
        <v>1</v>
      </c>
      <c r="X2171">
        <v>0.02</v>
      </c>
      <c r="Y2171">
        <v>56.11</v>
      </c>
      <c r="Z2171">
        <v>0</v>
      </c>
      <c r="AA2171">
        <v>0</v>
      </c>
      <c r="AB2171">
        <v>0</v>
      </c>
      <c r="AC2171">
        <v>0</v>
      </c>
      <c r="AD2171">
        <v>1</v>
      </c>
      <c r="AE2171">
        <v>0</v>
      </c>
      <c r="AF2171" t="s">
        <v>23</v>
      </c>
      <c r="AG2171">
        <v>0</v>
      </c>
      <c r="AH2171">
        <v>2</v>
      </c>
      <c r="AI2171">
        <v>292119975</v>
      </c>
      <c r="AJ2171">
        <v>1424</v>
      </c>
      <c r="AK2171">
        <v>0</v>
      </c>
      <c r="AL2171">
        <v>0</v>
      </c>
      <c r="AM2171">
        <v>0</v>
      </c>
      <c r="AN2171">
        <v>0</v>
      </c>
      <c r="AO2171">
        <v>0</v>
      </c>
      <c r="AP2171">
        <v>0</v>
      </c>
      <c r="AQ2171">
        <v>0</v>
      </c>
      <c r="AR2171">
        <v>0</v>
      </c>
    </row>
    <row r="2172" spans="1:44" x14ac:dyDescent="0.2">
      <c r="A2172">
        <f>ROW(Source!A843)</f>
        <v>843</v>
      </c>
      <c r="B2172">
        <v>292119985</v>
      </c>
      <c r="C2172">
        <v>292119969</v>
      </c>
      <c r="D2172">
        <v>277562780</v>
      </c>
      <c r="E2172">
        <v>109</v>
      </c>
      <c r="F2172">
        <v>1</v>
      </c>
      <c r="G2172">
        <v>1</v>
      </c>
      <c r="H2172">
        <v>3</v>
      </c>
      <c r="I2172" t="s">
        <v>1482</v>
      </c>
      <c r="J2172" t="s">
        <v>3</v>
      </c>
      <c r="K2172" t="s">
        <v>1483</v>
      </c>
      <c r="L2172">
        <v>1346</v>
      </c>
      <c r="N2172">
        <v>1009</v>
      </c>
      <c r="O2172" t="s">
        <v>1242</v>
      </c>
      <c r="P2172" t="s">
        <v>1242</v>
      </c>
      <c r="Q2172">
        <v>1</v>
      </c>
      <c r="X2172">
        <v>0</v>
      </c>
      <c r="Y2172">
        <v>0</v>
      </c>
      <c r="Z2172">
        <v>0</v>
      </c>
      <c r="AA2172">
        <v>0</v>
      </c>
      <c r="AB2172">
        <v>0</v>
      </c>
      <c r="AC2172">
        <v>1</v>
      </c>
      <c r="AD2172">
        <v>0</v>
      </c>
      <c r="AE2172">
        <v>0</v>
      </c>
      <c r="AF2172" t="s">
        <v>23</v>
      </c>
      <c r="AG2172">
        <v>0</v>
      </c>
      <c r="AH2172">
        <v>3</v>
      </c>
      <c r="AI2172">
        <v>-1</v>
      </c>
      <c r="AJ2172" t="s">
        <v>3</v>
      </c>
      <c r="AK2172">
        <v>0</v>
      </c>
      <c r="AL2172">
        <v>0</v>
      </c>
      <c r="AM2172">
        <v>0</v>
      </c>
      <c r="AN2172">
        <v>0</v>
      </c>
      <c r="AO2172">
        <v>0</v>
      </c>
      <c r="AP2172">
        <v>0</v>
      </c>
      <c r="AQ2172">
        <v>0</v>
      </c>
      <c r="AR2172">
        <v>0</v>
      </c>
    </row>
    <row r="2173" spans="1:44" x14ac:dyDescent="0.2">
      <c r="A2173">
        <f>ROW(Source!A843)</f>
        <v>843</v>
      </c>
      <c r="B2173">
        <v>292119986</v>
      </c>
      <c r="C2173">
        <v>292119969</v>
      </c>
      <c r="D2173">
        <v>277563139</v>
      </c>
      <c r="E2173">
        <v>109</v>
      </c>
      <c r="F2173">
        <v>1</v>
      </c>
      <c r="G2173">
        <v>1</v>
      </c>
      <c r="H2173">
        <v>3</v>
      </c>
      <c r="I2173" t="s">
        <v>1492</v>
      </c>
      <c r="J2173" t="s">
        <v>3</v>
      </c>
      <c r="K2173" t="s">
        <v>1493</v>
      </c>
      <c r="L2173">
        <v>1348</v>
      </c>
      <c r="N2173">
        <v>1009</v>
      </c>
      <c r="O2173" t="s">
        <v>806</v>
      </c>
      <c r="P2173" t="s">
        <v>806</v>
      </c>
      <c r="Q2173">
        <v>1000</v>
      </c>
      <c r="X2173">
        <v>0</v>
      </c>
      <c r="Y2173">
        <v>0</v>
      </c>
      <c r="Z2173">
        <v>0</v>
      </c>
      <c r="AA2173">
        <v>0</v>
      </c>
      <c r="AB2173">
        <v>0</v>
      </c>
      <c r="AC2173">
        <v>1</v>
      </c>
      <c r="AD2173">
        <v>0</v>
      </c>
      <c r="AE2173">
        <v>0</v>
      </c>
      <c r="AF2173" t="s">
        <v>23</v>
      </c>
      <c r="AG2173">
        <v>0</v>
      </c>
      <c r="AH2173">
        <v>3</v>
      </c>
      <c r="AI2173">
        <v>-1</v>
      </c>
      <c r="AJ2173" t="s">
        <v>3</v>
      </c>
      <c r="AK2173">
        <v>0</v>
      </c>
      <c r="AL2173">
        <v>0</v>
      </c>
      <c r="AM2173">
        <v>0</v>
      </c>
      <c r="AN2173">
        <v>0</v>
      </c>
      <c r="AO2173">
        <v>0</v>
      </c>
      <c r="AP2173">
        <v>0</v>
      </c>
      <c r="AQ2173">
        <v>0</v>
      </c>
      <c r="AR2173">
        <v>0</v>
      </c>
    </row>
    <row r="2174" spans="1:44" x14ac:dyDescent="0.2">
      <c r="A2174">
        <f>ROW(Source!A843)</f>
        <v>843</v>
      </c>
      <c r="B2174">
        <v>292119987</v>
      </c>
      <c r="C2174">
        <v>292119969</v>
      </c>
      <c r="D2174">
        <v>277896315</v>
      </c>
      <c r="E2174">
        <v>1</v>
      </c>
      <c r="F2174">
        <v>1</v>
      </c>
      <c r="G2174">
        <v>1</v>
      </c>
      <c r="H2174">
        <v>3</v>
      </c>
      <c r="I2174" t="s">
        <v>1334</v>
      </c>
      <c r="J2174" t="s">
        <v>1335</v>
      </c>
      <c r="K2174" t="s">
        <v>1336</v>
      </c>
      <c r="L2174">
        <v>1348</v>
      </c>
      <c r="N2174">
        <v>1009</v>
      </c>
      <c r="O2174" t="s">
        <v>806</v>
      </c>
      <c r="P2174" t="s">
        <v>806</v>
      </c>
      <c r="Q2174">
        <v>1000</v>
      </c>
      <c r="X2174">
        <v>1E-4</v>
      </c>
      <c r="Y2174">
        <v>80020.98</v>
      </c>
      <c r="Z2174">
        <v>0</v>
      </c>
      <c r="AA2174">
        <v>0</v>
      </c>
      <c r="AB2174">
        <v>0</v>
      </c>
      <c r="AC2174">
        <v>0</v>
      </c>
      <c r="AD2174">
        <v>1</v>
      </c>
      <c r="AE2174">
        <v>0</v>
      </c>
      <c r="AF2174" t="s">
        <v>23</v>
      </c>
      <c r="AG2174">
        <v>0</v>
      </c>
      <c r="AH2174">
        <v>2</v>
      </c>
      <c r="AI2174">
        <v>292119976</v>
      </c>
      <c r="AJ2174">
        <v>1425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0</v>
      </c>
      <c r="AQ2174">
        <v>0</v>
      </c>
      <c r="AR2174">
        <v>0</v>
      </c>
    </row>
    <row r="2175" spans="1:44" x14ac:dyDescent="0.2">
      <c r="A2175">
        <f>ROW(Source!A843)</f>
        <v>843</v>
      </c>
      <c r="B2175">
        <v>292119988</v>
      </c>
      <c r="C2175">
        <v>292119969</v>
      </c>
      <c r="D2175">
        <v>277896859</v>
      </c>
      <c r="E2175">
        <v>1</v>
      </c>
      <c r="F2175">
        <v>1</v>
      </c>
      <c r="G2175">
        <v>1</v>
      </c>
      <c r="H2175">
        <v>3</v>
      </c>
      <c r="I2175" t="s">
        <v>1252</v>
      </c>
      <c r="J2175" t="s">
        <v>1253</v>
      </c>
      <c r="K2175" t="s">
        <v>1254</v>
      </c>
      <c r="L2175">
        <v>1346</v>
      </c>
      <c r="N2175">
        <v>1009</v>
      </c>
      <c r="O2175" t="s">
        <v>1242</v>
      </c>
      <c r="P2175" t="s">
        <v>1242</v>
      </c>
      <c r="Q2175">
        <v>1</v>
      </c>
      <c r="X2175">
        <v>0.03</v>
      </c>
      <c r="Y2175">
        <v>60.6</v>
      </c>
      <c r="Z2175">
        <v>0</v>
      </c>
      <c r="AA2175">
        <v>0</v>
      </c>
      <c r="AB2175">
        <v>0</v>
      </c>
      <c r="AC2175">
        <v>0</v>
      </c>
      <c r="AD2175">
        <v>1</v>
      </c>
      <c r="AE2175">
        <v>0</v>
      </c>
      <c r="AF2175" t="s">
        <v>23</v>
      </c>
      <c r="AG2175">
        <v>0</v>
      </c>
      <c r="AH2175">
        <v>2</v>
      </c>
      <c r="AI2175">
        <v>292119977</v>
      </c>
      <c r="AJ2175">
        <v>1426</v>
      </c>
      <c r="AK2175">
        <v>0</v>
      </c>
      <c r="AL2175">
        <v>0</v>
      </c>
      <c r="AM2175">
        <v>0</v>
      </c>
      <c r="AN2175">
        <v>0</v>
      </c>
      <c r="AO2175">
        <v>0</v>
      </c>
      <c r="AP2175">
        <v>0</v>
      </c>
      <c r="AQ2175">
        <v>0</v>
      </c>
      <c r="AR2175">
        <v>0</v>
      </c>
    </row>
    <row r="2176" spans="1:44" x14ac:dyDescent="0.2">
      <c r="A2176">
        <f>ROW(Source!A843)</f>
        <v>843</v>
      </c>
      <c r="B2176">
        <v>292119989</v>
      </c>
      <c r="C2176">
        <v>292119969</v>
      </c>
      <c r="D2176">
        <v>277565451</v>
      </c>
      <c r="E2176">
        <v>109</v>
      </c>
      <c r="F2176">
        <v>1</v>
      </c>
      <c r="G2176">
        <v>1</v>
      </c>
      <c r="H2176">
        <v>3</v>
      </c>
      <c r="I2176" t="s">
        <v>1484</v>
      </c>
      <c r="J2176" t="s">
        <v>3</v>
      </c>
      <c r="K2176" t="s">
        <v>1490</v>
      </c>
      <c r="L2176">
        <v>1371</v>
      </c>
      <c r="N2176">
        <v>1013</v>
      </c>
      <c r="O2176" t="s">
        <v>21</v>
      </c>
      <c r="P2176" t="s">
        <v>21</v>
      </c>
      <c r="Q2176">
        <v>1</v>
      </c>
      <c r="X2176">
        <v>0</v>
      </c>
      <c r="Y2176">
        <v>0</v>
      </c>
      <c r="Z2176">
        <v>0</v>
      </c>
      <c r="AA2176">
        <v>0</v>
      </c>
      <c r="AB2176">
        <v>0</v>
      </c>
      <c r="AC2176">
        <v>1</v>
      </c>
      <c r="AD2176">
        <v>0</v>
      </c>
      <c r="AE2176">
        <v>0</v>
      </c>
      <c r="AF2176" t="s">
        <v>23</v>
      </c>
      <c r="AG2176">
        <v>0</v>
      </c>
      <c r="AH2176">
        <v>3</v>
      </c>
      <c r="AI2176">
        <v>-1</v>
      </c>
      <c r="AJ2176" t="s">
        <v>3</v>
      </c>
      <c r="AK2176">
        <v>0</v>
      </c>
      <c r="AL2176">
        <v>0</v>
      </c>
      <c r="AM2176">
        <v>0</v>
      </c>
      <c r="AN2176">
        <v>0</v>
      </c>
      <c r="AO2176">
        <v>0</v>
      </c>
      <c r="AP2176">
        <v>0</v>
      </c>
      <c r="AQ2176">
        <v>0</v>
      </c>
      <c r="AR2176">
        <v>0</v>
      </c>
    </row>
    <row r="2177" spans="1:44" x14ac:dyDescent="0.2">
      <c r="A2177">
        <f>ROW(Source!A843)</f>
        <v>843</v>
      </c>
      <c r="B2177">
        <v>292119990</v>
      </c>
      <c r="C2177">
        <v>292119969</v>
      </c>
      <c r="D2177">
        <v>277565460</v>
      </c>
      <c r="E2177">
        <v>109</v>
      </c>
      <c r="F2177">
        <v>1</v>
      </c>
      <c r="G2177">
        <v>1</v>
      </c>
      <c r="H2177">
        <v>3</v>
      </c>
      <c r="I2177" t="s">
        <v>1478</v>
      </c>
      <c r="J2177" t="s">
        <v>3</v>
      </c>
      <c r="K2177" t="s">
        <v>1479</v>
      </c>
      <c r="L2177">
        <v>1346</v>
      </c>
      <c r="N2177">
        <v>1009</v>
      </c>
      <c r="O2177" t="s">
        <v>1242</v>
      </c>
      <c r="P2177" t="s">
        <v>1242</v>
      </c>
      <c r="Q2177">
        <v>1</v>
      </c>
      <c r="X2177">
        <v>0</v>
      </c>
      <c r="Y2177">
        <v>0</v>
      </c>
      <c r="Z2177">
        <v>0</v>
      </c>
      <c r="AA2177">
        <v>0</v>
      </c>
      <c r="AB2177">
        <v>0</v>
      </c>
      <c r="AC2177">
        <v>1</v>
      </c>
      <c r="AD2177">
        <v>0</v>
      </c>
      <c r="AE2177">
        <v>0</v>
      </c>
      <c r="AF2177" t="s">
        <v>23</v>
      </c>
      <c r="AG2177">
        <v>0</v>
      </c>
      <c r="AH2177">
        <v>3</v>
      </c>
      <c r="AI2177">
        <v>-1</v>
      </c>
      <c r="AJ2177" t="s">
        <v>3</v>
      </c>
      <c r="AK2177">
        <v>0</v>
      </c>
      <c r="AL2177">
        <v>0</v>
      </c>
      <c r="AM2177">
        <v>0</v>
      </c>
      <c r="AN2177">
        <v>0</v>
      </c>
      <c r="AO2177">
        <v>0</v>
      </c>
      <c r="AP2177">
        <v>0</v>
      </c>
      <c r="AQ2177">
        <v>0</v>
      </c>
      <c r="AR2177">
        <v>0</v>
      </c>
    </row>
    <row r="2178" spans="1:44" x14ac:dyDescent="0.2">
      <c r="A2178">
        <f>ROW(Source!A844)</f>
        <v>844</v>
      </c>
      <c r="B2178">
        <v>292120000</v>
      </c>
      <c r="C2178">
        <v>292119991</v>
      </c>
      <c r="D2178">
        <v>277560284</v>
      </c>
      <c r="E2178">
        <v>109</v>
      </c>
      <c r="F2178">
        <v>1</v>
      </c>
      <c r="G2178">
        <v>1</v>
      </c>
      <c r="H2178">
        <v>1</v>
      </c>
      <c r="I2178" t="s">
        <v>1323</v>
      </c>
      <c r="J2178" t="s">
        <v>3</v>
      </c>
      <c r="K2178" t="s">
        <v>1324</v>
      </c>
      <c r="L2178">
        <v>1191</v>
      </c>
      <c r="N2178">
        <v>1013</v>
      </c>
      <c r="O2178" t="s">
        <v>1220</v>
      </c>
      <c r="P2178" t="s">
        <v>1220</v>
      </c>
      <c r="Q2178">
        <v>1</v>
      </c>
      <c r="X2178">
        <v>4.38</v>
      </c>
      <c r="Y2178">
        <v>0</v>
      </c>
      <c r="Z2178">
        <v>0</v>
      </c>
      <c r="AA2178">
        <v>0</v>
      </c>
      <c r="AB2178">
        <v>440.52</v>
      </c>
      <c r="AC2178">
        <v>0</v>
      </c>
      <c r="AD2178">
        <v>1</v>
      </c>
      <c r="AE2178">
        <v>1</v>
      </c>
      <c r="AF2178" t="s">
        <v>713</v>
      </c>
      <c r="AG2178">
        <v>3.0659999999999998</v>
      </c>
      <c r="AH2178">
        <v>2</v>
      </c>
      <c r="AI2178">
        <v>292119992</v>
      </c>
      <c r="AJ2178">
        <v>1427</v>
      </c>
      <c r="AK2178">
        <v>0</v>
      </c>
      <c r="AL2178">
        <v>0</v>
      </c>
      <c r="AM2178">
        <v>0</v>
      </c>
      <c r="AN2178">
        <v>0</v>
      </c>
      <c r="AO2178">
        <v>0</v>
      </c>
      <c r="AP2178">
        <v>0</v>
      </c>
      <c r="AQ2178">
        <v>0</v>
      </c>
      <c r="AR2178">
        <v>0</v>
      </c>
    </row>
    <row r="2179" spans="1:44" x14ac:dyDescent="0.2">
      <c r="A2179">
        <f>ROW(Source!A844)</f>
        <v>844</v>
      </c>
      <c r="B2179">
        <v>292120001</v>
      </c>
      <c r="C2179">
        <v>292119991</v>
      </c>
      <c r="D2179">
        <v>277560491</v>
      </c>
      <c r="E2179">
        <v>109</v>
      </c>
      <c r="F2179">
        <v>1</v>
      </c>
      <c r="G2179">
        <v>1</v>
      </c>
      <c r="H2179">
        <v>1</v>
      </c>
      <c r="I2179" t="s">
        <v>1221</v>
      </c>
      <c r="J2179" t="s">
        <v>3</v>
      </c>
      <c r="K2179" t="s">
        <v>1222</v>
      </c>
      <c r="L2179">
        <v>1191</v>
      </c>
      <c r="N2179">
        <v>1013</v>
      </c>
      <c r="O2179" t="s">
        <v>1220</v>
      </c>
      <c r="P2179" t="s">
        <v>1220</v>
      </c>
      <c r="Q2179">
        <v>1</v>
      </c>
      <c r="X2179">
        <v>0.22</v>
      </c>
      <c r="Y2179">
        <v>0</v>
      </c>
      <c r="Z2179">
        <v>0</v>
      </c>
      <c r="AA2179">
        <v>0</v>
      </c>
      <c r="AB2179">
        <v>0</v>
      </c>
      <c r="AC2179">
        <v>0</v>
      </c>
      <c r="AD2179">
        <v>1</v>
      </c>
      <c r="AE2179">
        <v>2</v>
      </c>
      <c r="AF2179" t="s">
        <v>713</v>
      </c>
      <c r="AG2179">
        <v>0.154</v>
      </c>
      <c r="AH2179">
        <v>2</v>
      </c>
      <c r="AI2179">
        <v>292119993</v>
      </c>
      <c r="AJ2179">
        <v>1428</v>
      </c>
      <c r="AK2179">
        <v>0</v>
      </c>
      <c r="AL2179">
        <v>0</v>
      </c>
      <c r="AM2179">
        <v>0</v>
      </c>
      <c r="AN2179">
        <v>0</v>
      </c>
      <c r="AO2179">
        <v>0</v>
      </c>
      <c r="AP2179">
        <v>0</v>
      </c>
      <c r="AQ2179">
        <v>0</v>
      </c>
      <c r="AR2179">
        <v>0</v>
      </c>
    </row>
    <row r="2180" spans="1:44" x14ac:dyDescent="0.2">
      <c r="A2180">
        <f>ROW(Source!A844)</f>
        <v>844</v>
      </c>
      <c r="B2180">
        <v>292120002</v>
      </c>
      <c r="C2180">
        <v>292119991</v>
      </c>
      <c r="D2180">
        <v>277945805</v>
      </c>
      <c r="E2180">
        <v>1</v>
      </c>
      <c r="F2180">
        <v>1</v>
      </c>
      <c r="G2180">
        <v>1</v>
      </c>
      <c r="H2180">
        <v>2</v>
      </c>
      <c r="I2180" t="s">
        <v>1227</v>
      </c>
      <c r="J2180" t="s">
        <v>1228</v>
      </c>
      <c r="K2180" t="s">
        <v>1229</v>
      </c>
      <c r="L2180">
        <v>1368</v>
      </c>
      <c r="N2180">
        <v>1011</v>
      </c>
      <c r="O2180" t="s">
        <v>1090</v>
      </c>
      <c r="P2180" t="s">
        <v>1090</v>
      </c>
      <c r="Q2180">
        <v>1</v>
      </c>
      <c r="X2180">
        <v>0.22</v>
      </c>
      <c r="Y2180">
        <v>0</v>
      </c>
      <c r="Z2180">
        <v>544.70000000000005</v>
      </c>
      <c r="AA2180">
        <v>477.98</v>
      </c>
      <c r="AB2180">
        <v>0</v>
      </c>
      <c r="AC2180">
        <v>0</v>
      </c>
      <c r="AD2180">
        <v>1</v>
      </c>
      <c r="AE2180">
        <v>0</v>
      </c>
      <c r="AF2180" t="s">
        <v>713</v>
      </c>
      <c r="AG2180">
        <v>0.154</v>
      </c>
      <c r="AH2180">
        <v>2</v>
      </c>
      <c r="AI2180">
        <v>292119994</v>
      </c>
      <c r="AJ2180">
        <v>1429</v>
      </c>
      <c r="AK2180">
        <v>0</v>
      </c>
      <c r="AL2180">
        <v>0</v>
      </c>
      <c r="AM2180">
        <v>0</v>
      </c>
      <c r="AN2180">
        <v>0</v>
      </c>
      <c r="AO2180">
        <v>0</v>
      </c>
      <c r="AP2180">
        <v>0</v>
      </c>
      <c r="AQ2180">
        <v>0</v>
      </c>
      <c r="AR2180">
        <v>0</v>
      </c>
    </row>
    <row r="2181" spans="1:44" x14ac:dyDescent="0.2">
      <c r="A2181">
        <f>ROW(Source!A844)</f>
        <v>844</v>
      </c>
      <c r="B2181">
        <v>292120003</v>
      </c>
      <c r="C2181">
        <v>292119991</v>
      </c>
      <c r="D2181">
        <v>277862533</v>
      </c>
      <c r="E2181">
        <v>1</v>
      </c>
      <c r="F2181">
        <v>1</v>
      </c>
      <c r="G2181">
        <v>1</v>
      </c>
      <c r="H2181">
        <v>3</v>
      </c>
      <c r="I2181" t="s">
        <v>1243</v>
      </c>
      <c r="J2181" t="s">
        <v>1244</v>
      </c>
      <c r="K2181" t="s">
        <v>1245</v>
      </c>
      <c r="L2181">
        <v>1346</v>
      </c>
      <c r="N2181">
        <v>1009</v>
      </c>
      <c r="O2181" t="s">
        <v>1242</v>
      </c>
      <c r="P2181" t="s">
        <v>1242</v>
      </c>
      <c r="Q2181">
        <v>1</v>
      </c>
      <c r="X2181">
        <v>0.1</v>
      </c>
      <c r="Y2181">
        <v>238.29</v>
      </c>
      <c r="Z2181">
        <v>0</v>
      </c>
      <c r="AA2181">
        <v>0</v>
      </c>
      <c r="AB2181">
        <v>0</v>
      </c>
      <c r="AC2181">
        <v>0</v>
      </c>
      <c r="AD2181">
        <v>1</v>
      </c>
      <c r="AE2181">
        <v>0</v>
      </c>
      <c r="AF2181" t="s">
        <v>23</v>
      </c>
      <c r="AG2181">
        <v>0</v>
      </c>
      <c r="AH2181">
        <v>2</v>
      </c>
      <c r="AI2181">
        <v>292119995</v>
      </c>
      <c r="AJ2181">
        <v>1430</v>
      </c>
      <c r="AK2181">
        <v>0</v>
      </c>
      <c r="AL2181">
        <v>0</v>
      </c>
      <c r="AM2181">
        <v>0</v>
      </c>
      <c r="AN2181">
        <v>0</v>
      </c>
      <c r="AO2181">
        <v>0</v>
      </c>
      <c r="AP2181">
        <v>0</v>
      </c>
      <c r="AQ2181">
        <v>0</v>
      </c>
      <c r="AR2181">
        <v>0</v>
      </c>
    </row>
    <row r="2182" spans="1:44" x14ac:dyDescent="0.2">
      <c r="A2182">
        <f>ROW(Source!A844)</f>
        <v>844</v>
      </c>
      <c r="B2182">
        <v>292120004</v>
      </c>
      <c r="C2182">
        <v>292119991</v>
      </c>
      <c r="D2182">
        <v>277862540</v>
      </c>
      <c r="E2182">
        <v>1</v>
      </c>
      <c r="F2182">
        <v>1</v>
      </c>
      <c r="G2182">
        <v>1</v>
      </c>
      <c r="H2182">
        <v>3</v>
      </c>
      <c r="I2182" t="s">
        <v>1325</v>
      </c>
      <c r="J2182" t="s">
        <v>1326</v>
      </c>
      <c r="K2182" t="s">
        <v>1327</v>
      </c>
      <c r="L2182">
        <v>1346</v>
      </c>
      <c r="N2182">
        <v>1009</v>
      </c>
      <c r="O2182" t="s">
        <v>1242</v>
      </c>
      <c r="P2182" t="s">
        <v>1242</v>
      </c>
      <c r="Q2182">
        <v>1</v>
      </c>
      <c r="X2182">
        <v>0.03</v>
      </c>
      <c r="Y2182">
        <v>80.02</v>
      </c>
      <c r="Z2182">
        <v>0</v>
      </c>
      <c r="AA2182">
        <v>0</v>
      </c>
      <c r="AB2182">
        <v>0</v>
      </c>
      <c r="AC2182">
        <v>0</v>
      </c>
      <c r="AD2182">
        <v>1</v>
      </c>
      <c r="AE2182">
        <v>0</v>
      </c>
      <c r="AF2182" t="s">
        <v>23</v>
      </c>
      <c r="AG2182">
        <v>0</v>
      </c>
      <c r="AH2182">
        <v>2</v>
      </c>
      <c r="AI2182">
        <v>292119996</v>
      </c>
      <c r="AJ2182">
        <v>1431</v>
      </c>
      <c r="AK2182">
        <v>0</v>
      </c>
      <c r="AL2182">
        <v>0</v>
      </c>
      <c r="AM2182">
        <v>0</v>
      </c>
      <c r="AN2182">
        <v>0</v>
      </c>
      <c r="AO2182">
        <v>0</v>
      </c>
      <c r="AP2182">
        <v>0</v>
      </c>
      <c r="AQ2182">
        <v>0</v>
      </c>
      <c r="AR2182">
        <v>0</v>
      </c>
    </row>
    <row r="2183" spans="1:44" x14ac:dyDescent="0.2">
      <c r="A2183">
        <f>ROW(Source!A844)</f>
        <v>844</v>
      </c>
      <c r="B2183">
        <v>292120005</v>
      </c>
      <c r="C2183">
        <v>292119991</v>
      </c>
      <c r="D2183">
        <v>277867733</v>
      </c>
      <c r="E2183">
        <v>1</v>
      </c>
      <c r="F2183">
        <v>1</v>
      </c>
      <c r="G2183">
        <v>1</v>
      </c>
      <c r="H2183">
        <v>3</v>
      </c>
      <c r="I2183" t="s">
        <v>1438</v>
      </c>
      <c r="J2183" t="s">
        <v>1439</v>
      </c>
      <c r="K2183" t="s">
        <v>1440</v>
      </c>
      <c r="L2183">
        <v>1346</v>
      </c>
      <c r="N2183">
        <v>1009</v>
      </c>
      <c r="O2183" t="s">
        <v>1242</v>
      </c>
      <c r="P2183" t="s">
        <v>1242</v>
      </c>
      <c r="Q2183">
        <v>1</v>
      </c>
      <c r="X2183">
        <v>0</v>
      </c>
      <c r="Y2183">
        <v>174.93</v>
      </c>
      <c r="Z2183">
        <v>0</v>
      </c>
      <c r="AA2183">
        <v>0</v>
      </c>
      <c r="AB2183">
        <v>0</v>
      </c>
      <c r="AC2183">
        <v>1</v>
      </c>
      <c r="AD2183">
        <v>0</v>
      </c>
      <c r="AE2183">
        <v>0</v>
      </c>
      <c r="AF2183" t="s">
        <v>23</v>
      </c>
      <c r="AG2183">
        <v>0</v>
      </c>
      <c r="AH2183">
        <v>3</v>
      </c>
      <c r="AI2183">
        <v>-1</v>
      </c>
      <c r="AJ2183" t="s">
        <v>3</v>
      </c>
      <c r="AK2183">
        <v>0</v>
      </c>
      <c r="AL2183">
        <v>0</v>
      </c>
      <c r="AM2183">
        <v>0</v>
      </c>
      <c r="AN2183">
        <v>0</v>
      </c>
      <c r="AO2183">
        <v>0</v>
      </c>
      <c r="AP2183">
        <v>0</v>
      </c>
      <c r="AQ2183">
        <v>0</v>
      </c>
      <c r="AR2183">
        <v>0</v>
      </c>
    </row>
    <row r="2184" spans="1:44" x14ac:dyDescent="0.2">
      <c r="A2184">
        <f>ROW(Source!A844)</f>
        <v>844</v>
      </c>
      <c r="B2184">
        <v>292120006</v>
      </c>
      <c r="C2184">
        <v>292119991</v>
      </c>
      <c r="D2184">
        <v>277869627</v>
      </c>
      <c r="E2184">
        <v>1</v>
      </c>
      <c r="F2184">
        <v>1</v>
      </c>
      <c r="G2184">
        <v>1</v>
      </c>
      <c r="H2184">
        <v>3</v>
      </c>
      <c r="I2184" t="s">
        <v>1246</v>
      </c>
      <c r="J2184" t="s">
        <v>1247</v>
      </c>
      <c r="K2184" t="s">
        <v>1248</v>
      </c>
      <c r="L2184">
        <v>1346</v>
      </c>
      <c r="N2184">
        <v>1009</v>
      </c>
      <c r="O2184" t="s">
        <v>1242</v>
      </c>
      <c r="P2184" t="s">
        <v>1242</v>
      </c>
      <c r="Q2184">
        <v>1</v>
      </c>
      <c r="X2184">
        <v>0.02</v>
      </c>
      <c r="Y2184">
        <v>56.11</v>
      </c>
      <c r="Z2184">
        <v>0</v>
      </c>
      <c r="AA2184">
        <v>0</v>
      </c>
      <c r="AB2184">
        <v>0</v>
      </c>
      <c r="AC2184">
        <v>0</v>
      </c>
      <c r="AD2184">
        <v>1</v>
      </c>
      <c r="AE2184">
        <v>0</v>
      </c>
      <c r="AF2184" t="s">
        <v>23</v>
      </c>
      <c r="AG2184">
        <v>0</v>
      </c>
      <c r="AH2184">
        <v>2</v>
      </c>
      <c r="AI2184">
        <v>292119997</v>
      </c>
      <c r="AJ2184">
        <v>1432</v>
      </c>
      <c r="AK2184">
        <v>0</v>
      </c>
      <c r="AL2184">
        <v>0</v>
      </c>
      <c r="AM2184">
        <v>0</v>
      </c>
      <c r="AN2184">
        <v>0</v>
      </c>
      <c r="AO2184">
        <v>0</v>
      </c>
      <c r="AP2184">
        <v>0</v>
      </c>
      <c r="AQ2184">
        <v>0</v>
      </c>
      <c r="AR2184">
        <v>0</v>
      </c>
    </row>
    <row r="2185" spans="1:44" x14ac:dyDescent="0.2">
      <c r="A2185">
        <f>ROW(Source!A844)</f>
        <v>844</v>
      </c>
      <c r="B2185">
        <v>292120007</v>
      </c>
      <c r="C2185">
        <v>292119991</v>
      </c>
      <c r="D2185">
        <v>277562780</v>
      </c>
      <c r="E2185">
        <v>109</v>
      </c>
      <c r="F2185">
        <v>1</v>
      </c>
      <c r="G2185">
        <v>1</v>
      </c>
      <c r="H2185">
        <v>3</v>
      </c>
      <c r="I2185" t="s">
        <v>1482</v>
      </c>
      <c r="J2185" t="s">
        <v>3</v>
      </c>
      <c r="K2185" t="s">
        <v>1483</v>
      </c>
      <c r="L2185">
        <v>1346</v>
      </c>
      <c r="N2185">
        <v>1009</v>
      </c>
      <c r="O2185" t="s">
        <v>1242</v>
      </c>
      <c r="P2185" t="s">
        <v>1242</v>
      </c>
      <c r="Q2185">
        <v>1</v>
      </c>
      <c r="X2185">
        <v>0</v>
      </c>
      <c r="Y2185">
        <v>0</v>
      </c>
      <c r="Z2185">
        <v>0</v>
      </c>
      <c r="AA2185">
        <v>0</v>
      </c>
      <c r="AB2185">
        <v>0</v>
      </c>
      <c r="AC2185">
        <v>1</v>
      </c>
      <c r="AD2185">
        <v>0</v>
      </c>
      <c r="AE2185">
        <v>0</v>
      </c>
      <c r="AF2185" t="s">
        <v>23</v>
      </c>
      <c r="AG2185">
        <v>0</v>
      </c>
      <c r="AH2185">
        <v>3</v>
      </c>
      <c r="AI2185">
        <v>-1</v>
      </c>
      <c r="AJ2185" t="s">
        <v>3</v>
      </c>
      <c r="AK2185">
        <v>0</v>
      </c>
      <c r="AL2185">
        <v>0</v>
      </c>
      <c r="AM2185">
        <v>0</v>
      </c>
      <c r="AN2185">
        <v>0</v>
      </c>
      <c r="AO2185">
        <v>0</v>
      </c>
      <c r="AP2185">
        <v>0</v>
      </c>
      <c r="AQ2185">
        <v>0</v>
      </c>
      <c r="AR2185">
        <v>0</v>
      </c>
    </row>
    <row r="2186" spans="1:44" x14ac:dyDescent="0.2">
      <c r="A2186">
        <f>ROW(Source!A844)</f>
        <v>844</v>
      </c>
      <c r="B2186">
        <v>292120008</v>
      </c>
      <c r="C2186">
        <v>292119991</v>
      </c>
      <c r="D2186">
        <v>277563139</v>
      </c>
      <c r="E2186">
        <v>109</v>
      </c>
      <c r="F2186">
        <v>1</v>
      </c>
      <c r="G2186">
        <v>1</v>
      </c>
      <c r="H2186">
        <v>3</v>
      </c>
      <c r="I2186" t="s">
        <v>1492</v>
      </c>
      <c r="J2186" t="s">
        <v>3</v>
      </c>
      <c r="K2186" t="s">
        <v>1493</v>
      </c>
      <c r="L2186">
        <v>1348</v>
      </c>
      <c r="N2186">
        <v>1009</v>
      </c>
      <c r="O2186" t="s">
        <v>806</v>
      </c>
      <c r="P2186" t="s">
        <v>806</v>
      </c>
      <c r="Q2186">
        <v>1000</v>
      </c>
      <c r="X2186">
        <v>0</v>
      </c>
      <c r="Y2186">
        <v>0</v>
      </c>
      <c r="Z2186">
        <v>0</v>
      </c>
      <c r="AA2186">
        <v>0</v>
      </c>
      <c r="AB2186">
        <v>0</v>
      </c>
      <c r="AC2186">
        <v>1</v>
      </c>
      <c r="AD2186">
        <v>0</v>
      </c>
      <c r="AE2186">
        <v>0</v>
      </c>
      <c r="AF2186" t="s">
        <v>23</v>
      </c>
      <c r="AG2186">
        <v>0</v>
      </c>
      <c r="AH2186">
        <v>3</v>
      </c>
      <c r="AI2186">
        <v>-1</v>
      </c>
      <c r="AJ2186" t="s">
        <v>3</v>
      </c>
      <c r="AK2186">
        <v>0</v>
      </c>
      <c r="AL2186">
        <v>0</v>
      </c>
      <c r="AM2186">
        <v>0</v>
      </c>
      <c r="AN2186">
        <v>0</v>
      </c>
      <c r="AO2186">
        <v>0</v>
      </c>
      <c r="AP2186">
        <v>0</v>
      </c>
      <c r="AQ2186">
        <v>0</v>
      </c>
      <c r="AR2186">
        <v>0</v>
      </c>
    </row>
    <row r="2187" spans="1:44" x14ac:dyDescent="0.2">
      <c r="A2187">
        <f>ROW(Source!A844)</f>
        <v>844</v>
      </c>
      <c r="B2187">
        <v>292120009</v>
      </c>
      <c r="C2187">
        <v>292119991</v>
      </c>
      <c r="D2187">
        <v>277896315</v>
      </c>
      <c r="E2187">
        <v>1</v>
      </c>
      <c r="F2187">
        <v>1</v>
      </c>
      <c r="G2187">
        <v>1</v>
      </c>
      <c r="H2187">
        <v>3</v>
      </c>
      <c r="I2187" t="s">
        <v>1334</v>
      </c>
      <c r="J2187" t="s">
        <v>1335</v>
      </c>
      <c r="K2187" t="s">
        <v>1336</v>
      </c>
      <c r="L2187">
        <v>1348</v>
      </c>
      <c r="N2187">
        <v>1009</v>
      </c>
      <c r="O2187" t="s">
        <v>806</v>
      </c>
      <c r="P2187" t="s">
        <v>806</v>
      </c>
      <c r="Q2187">
        <v>1000</v>
      </c>
      <c r="X2187">
        <v>1E-4</v>
      </c>
      <c r="Y2187">
        <v>80020.98</v>
      </c>
      <c r="Z2187">
        <v>0</v>
      </c>
      <c r="AA2187">
        <v>0</v>
      </c>
      <c r="AB2187">
        <v>0</v>
      </c>
      <c r="AC2187">
        <v>0</v>
      </c>
      <c r="AD2187">
        <v>1</v>
      </c>
      <c r="AE2187">
        <v>0</v>
      </c>
      <c r="AF2187" t="s">
        <v>23</v>
      </c>
      <c r="AG2187">
        <v>0</v>
      </c>
      <c r="AH2187">
        <v>2</v>
      </c>
      <c r="AI2187">
        <v>292119998</v>
      </c>
      <c r="AJ2187">
        <v>1433</v>
      </c>
      <c r="AK2187">
        <v>0</v>
      </c>
      <c r="AL2187">
        <v>0</v>
      </c>
      <c r="AM2187">
        <v>0</v>
      </c>
      <c r="AN2187">
        <v>0</v>
      </c>
      <c r="AO2187">
        <v>0</v>
      </c>
      <c r="AP2187">
        <v>0</v>
      </c>
      <c r="AQ2187">
        <v>0</v>
      </c>
      <c r="AR2187">
        <v>0</v>
      </c>
    </row>
    <row r="2188" spans="1:44" x14ac:dyDescent="0.2">
      <c r="A2188">
        <f>ROW(Source!A844)</f>
        <v>844</v>
      </c>
      <c r="B2188">
        <v>292120010</v>
      </c>
      <c r="C2188">
        <v>292119991</v>
      </c>
      <c r="D2188">
        <v>277896859</v>
      </c>
      <c r="E2188">
        <v>1</v>
      </c>
      <c r="F2188">
        <v>1</v>
      </c>
      <c r="G2188">
        <v>1</v>
      </c>
      <c r="H2188">
        <v>3</v>
      </c>
      <c r="I2188" t="s">
        <v>1252</v>
      </c>
      <c r="J2188" t="s">
        <v>1253</v>
      </c>
      <c r="K2188" t="s">
        <v>1254</v>
      </c>
      <c r="L2188">
        <v>1346</v>
      </c>
      <c r="N2188">
        <v>1009</v>
      </c>
      <c r="O2188" t="s">
        <v>1242</v>
      </c>
      <c r="P2188" t="s">
        <v>1242</v>
      </c>
      <c r="Q2188">
        <v>1</v>
      </c>
      <c r="X2188">
        <v>0.03</v>
      </c>
      <c r="Y2188">
        <v>60.6</v>
      </c>
      <c r="Z2188">
        <v>0</v>
      </c>
      <c r="AA2188">
        <v>0</v>
      </c>
      <c r="AB2188">
        <v>0</v>
      </c>
      <c r="AC2188">
        <v>0</v>
      </c>
      <c r="AD2188">
        <v>1</v>
      </c>
      <c r="AE2188">
        <v>0</v>
      </c>
      <c r="AF2188" t="s">
        <v>23</v>
      </c>
      <c r="AG2188">
        <v>0</v>
      </c>
      <c r="AH2188">
        <v>2</v>
      </c>
      <c r="AI2188">
        <v>292119999</v>
      </c>
      <c r="AJ2188">
        <v>1434</v>
      </c>
      <c r="AK2188">
        <v>0</v>
      </c>
      <c r="AL2188">
        <v>0</v>
      </c>
      <c r="AM2188">
        <v>0</v>
      </c>
      <c r="AN2188">
        <v>0</v>
      </c>
      <c r="AO2188">
        <v>0</v>
      </c>
      <c r="AP2188">
        <v>0</v>
      </c>
      <c r="AQ2188">
        <v>0</v>
      </c>
      <c r="AR2188">
        <v>0</v>
      </c>
    </row>
    <row r="2189" spans="1:44" x14ac:dyDescent="0.2">
      <c r="A2189">
        <f>ROW(Source!A844)</f>
        <v>844</v>
      </c>
      <c r="B2189">
        <v>292120011</v>
      </c>
      <c r="C2189">
        <v>292119991</v>
      </c>
      <c r="D2189">
        <v>277565451</v>
      </c>
      <c r="E2189">
        <v>109</v>
      </c>
      <c r="F2189">
        <v>1</v>
      </c>
      <c r="G2189">
        <v>1</v>
      </c>
      <c r="H2189">
        <v>3</v>
      </c>
      <c r="I2189" t="s">
        <v>1484</v>
      </c>
      <c r="J2189" t="s">
        <v>3</v>
      </c>
      <c r="K2189" t="s">
        <v>1490</v>
      </c>
      <c r="L2189">
        <v>1371</v>
      </c>
      <c r="N2189">
        <v>1013</v>
      </c>
      <c r="O2189" t="s">
        <v>21</v>
      </c>
      <c r="P2189" t="s">
        <v>21</v>
      </c>
      <c r="Q2189">
        <v>1</v>
      </c>
      <c r="X2189">
        <v>0</v>
      </c>
      <c r="Y2189">
        <v>0</v>
      </c>
      <c r="Z2189">
        <v>0</v>
      </c>
      <c r="AA2189">
        <v>0</v>
      </c>
      <c r="AB2189">
        <v>0</v>
      </c>
      <c r="AC2189">
        <v>1</v>
      </c>
      <c r="AD2189">
        <v>0</v>
      </c>
      <c r="AE2189">
        <v>0</v>
      </c>
      <c r="AF2189" t="s">
        <v>23</v>
      </c>
      <c r="AG2189">
        <v>0</v>
      </c>
      <c r="AH2189">
        <v>3</v>
      </c>
      <c r="AI2189">
        <v>-1</v>
      </c>
      <c r="AJ2189" t="s">
        <v>3</v>
      </c>
      <c r="AK2189">
        <v>0</v>
      </c>
      <c r="AL2189">
        <v>0</v>
      </c>
      <c r="AM2189">
        <v>0</v>
      </c>
      <c r="AN2189">
        <v>0</v>
      </c>
      <c r="AO2189">
        <v>0</v>
      </c>
      <c r="AP2189">
        <v>0</v>
      </c>
      <c r="AQ2189">
        <v>0</v>
      </c>
      <c r="AR2189">
        <v>0</v>
      </c>
    </row>
    <row r="2190" spans="1:44" x14ac:dyDescent="0.2">
      <c r="A2190">
        <f>ROW(Source!A844)</f>
        <v>844</v>
      </c>
      <c r="B2190">
        <v>292120012</v>
      </c>
      <c r="C2190">
        <v>292119991</v>
      </c>
      <c r="D2190">
        <v>277565460</v>
      </c>
      <c r="E2190">
        <v>109</v>
      </c>
      <c r="F2190">
        <v>1</v>
      </c>
      <c r="G2190">
        <v>1</v>
      </c>
      <c r="H2190">
        <v>3</v>
      </c>
      <c r="I2190" t="s">
        <v>1478</v>
      </c>
      <c r="J2190" t="s">
        <v>3</v>
      </c>
      <c r="K2190" t="s">
        <v>1479</v>
      </c>
      <c r="L2190">
        <v>1346</v>
      </c>
      <c r="N2190">
        <v>1009</v>
      </c>
      <c r="O2190" t="s">
        <v>1242</v>
      </c>
      <c r="P2190" t="s">
        <v>1242</v>
      </c>
      <c r="Q2190">
        <v>1</v>
      </c>
      <c r="X2190">
        <v>0</v>
      </c>
      <c r="Y2190">
        <v>0</v>
      </c>
      <c r="Z2190">
        <v>0</v>
      </c>
      <c r="AA2190">
        <v>0</v>
      </c>
      <c r="AB2190">
        <v>0</v>
      </c>
      <c r="AC2190">
        <v>1</v>
      </c>
      <c r="AD2190">
        <v>0</v>
      </c>
      <c r="AE2190">
        <v>0</v>
      </c>
      <c r="AF2190" t="s">
        <v>23</v>
      </c>
      <c r="AG2190">
        <v>0</v>
      </c>
      <c r="AH2190">
        <v>3</v>
      </c>
      <c r="AI2190">
        <v>-1</v>
      </c>
      <c r="AJ2190" t="s">
        <v>3</v>
      </c>
      <c r="AK2190">
        <v>0</v>
      </c>
      <c r="AL2190">
        <v>0</v>
      </c>
      <c r="AM2190">
        <v>0</v>
      </c>
      <c r="AN2190">
        <v>0</v>
      </c>
      <c r="AO2190">
        <v>0</v>
      </c>
      <c r="AP2190">
        <v>0</v>
      </c>
      <c r="AQ2190">
        <v>0</v>
      </c>
      <c r="AR2190">
        <v>0</v>
      </c>
    </row>
    <row r="2191" spans="1:44" x14ac:dyDescent="0.2">
      <c r="A2191">
        <f>ROW(Source!A845)</f>
        <v>845</v>
      </c>
      <c r="B2191">
        <v>292120022</v>
      </c>
      <c r="C2191">
        <v>292120013</v>
      </c>
      <c r="D2191">
        <v>277560284</v>
      </c>
      <c r="E2191">
        <v>109</v>
      </c>
      <c r="F2191">
        <v>1</v>
      </c>
      <c r="G2191">
        <v>1</v>
      </c>
      <c r="H2191">
        <v>1</v>
      </c>
      <c r="I2191" t="s">
        <v>1323</v>
      </c>
      <c r="J2191" t="s">
        <v>3</v>
      </c>
      <c r="K2191" t="s">
        <v>1324</v>
      </c>
      <c r="L2191">
        <v>1191</v>
      </c>
      <c r="N2191">
        <v>1013</v>
      </c>
      <c r="O2191" t="s">
        <v>1220</v>
      </c>
      <c r="P2191" t="s">
        <v>1220</v>
      </c>
      <c r="Q2191">
        <v>1</v>
      </c>
      <c r="X2191">
        <v>4.38</v>
      </c>
      <c r="Y2191">
        <v>0</v>
      </c>
      <c r="Z2191">
        <v>0</v>
      </c>
      <c r="AA2191">
        <v>0</v>
      </c>
      <c r="AB2191">
        <v>440.52</v>
      </c>
      <c r="AC2191">
        <v>0</v>
      </c>
      <c r="AD2191">
        <v>1</v>
      </c>
      <c r="AE2191">
        <v>1</v>
      </c>
      <c r="AF2191" t="s">
        <v>3</v>
      </c>
      <c r="AG2191">
        <v>4.38</v>
      </c>
      <c r="AH2191">
        <v>2</v>
      </c>
      <c r="AI2191">
        <v>292120014</v>
      </c>
      <c r="AJ2191">
        <v>1435</v>
      </c>
      <c r="AK2191">
        <v>0</v>
      </c>
      <c r="AL2191">
        <v>0</v>
      </c>
      <c r="AM2191">
        <v>0</v>
      </c>
      <c r="AN2191">
        <v>0</v>
      </c>
      <c r="AO2191">
        <v>0</v>
      </c>
      <c r="AP2191">
        <v>0</v>
      </c>
      <c r="AQ2191">
        <v>0</v>
      </c>
      <c r="AR2191">
        <v>0</v>
      </c>
    </row>
    <row r="2192" spans="1:44" x14ac:dyDescent="0.2">
      <c r="A2192">
        <f>ROW(Source!A845)</f>
        <v>845</v>
      </c>
      <c r="B2192">
        <v>292120023</v>
      </c>
      <c r="C2192">
        <v>292120013</v>
      </c>
      <c r="D2192">
        <v>277560491</v>
      </c>
      <c r="E2192">
        <v>109</v>
      </c>
      <c r="F2192">
        <v>1</v>
      </c>
      <c r="G2192">
        <v>1</v>
      </c>
      <c r="H2192">
        <v>1</v>
      </c>
      <c r="I2192" t="s">
        <v>1221</v>
      </c>
      <c r="J2192" t="s">
        <v>3</v>
      </c>
      <c r="K2192" t="s">
        <v>1222</v>
      </c>
      <c r="L2192">
        <v>1191</v>
      </c>
      <c r="N2192">
        <v>1013</v>
      </c>
      <c r="O2192" t="s">
        <v>1220</v>
      </c>
      <c r="P2192" t="s">
        <v>1220</v>
      </c>
      <c r="Q2192">
        <v>1</v>
      </c>
      <c r="X2192">
        <v>0.22</v>
      </c>
      <c r="Y2192">
        <v>0</v>
      </c>
      <c r="Z2192">
        <v>0</v>
      </c>
      <c r="AA2192">
        <v>0</v>
      </c>
      <c r="AB2192">
        <v>0</v>
      </c>
      <c r="AC2192">
        <v>0</v>
      </c>
      <c r="AD2192">
        <v>1</v>
      </c>
      <c r="AE2192">
        <v>2</v>
      </c>
      <c r="AF2192" t="s">
        <v>3</v>
      </c>
      <c r="AG2192">
        <v>0.22</v>
      </c>
      <c r="AH2192">
        <v>2</v>
      </c>
      <c r="AI2192">
        <v>292120015</v>
      </c>
      <c r="AJ2192">
        <v>1436</v>
      </c>
      <c r="AK2192">
        <v>0</v>
      </c>
      <c r="AL2192">
        <v>0</v>
      </c>
      <c r="AM2192">
        <v>0</v>
      </c>
      <c r="AN2192">
        <v>0</v>
      </c>
      <c r="AO2192">
        <v>0</v>
      </c>
      <c r="AP2192">
        <v>0</v>
      </c>
      <c r="AQ2192">
        <v>0</v>
      </c>
      <c r="AR2192">
        <v>0</v>
      </c>
    </row>
    <row r="2193" spans="1:44" x14ac:dyDescent="0.2">
      <c r="A2193">
        <f>ROW(Source!A845)</f>
        <v>845</v>
      </c>
      <c r="B2193">
        <v>292120024</v>
      </c>
      <c r="C2193">
        <v>292120013</v>
      </c>
      <c r="D2193">
        <v>277945805</v>
      </c>
      <c r="E2193">
        <v>1</v>
      </c>
      <c r="F2193">
        <v>1</v>
      </c>
      <c r="G2193">
        <v>1</v>
      </c>
      <c r="H2193">
        <v>2</v>
      </c>
      <c r="I2193" t="s">
        <v>1227</v>
      </c>
      <c r="J2193" t="s">
        <v>1228</v>
      </c>
      <c r="K2193" t="s">
        <v>1229</v>
      </c>
      <c r="L2193">
        <v>1368</v>
      </c>
      <c r="N2193">
        <v>1011</v>
      </c>
      <c r="O2193" t="s">
        <v>1090</v>
      </c>
      <c r="P2193" t="s">
        <v>1090</v>
      </c>
      <c r="Q2193">
        <v>1</v>
      </c>
      <c r="X2193">
        <v>0.22</v>
      </c>
      <c r="Y2193">
        <v>0</v>
      </c>
      <c r="Z2193">
        <v>544.70000000000005</v>
      </c>
      <c r="AA2193">
        <v>477.98</v>
      </c>
      <c r="AB2193">
        <v>0</v>
      </c>
      <c r="AC2193">
        <v>0</v>
      </c>
      <c r="AD2193">
        <v>1</v>
      </c>
      <c r="AE2193">
        <v>0</v>
      </c>
      <c r="AF2193" t="s">
        <v>3</v>
      </c>
      <c r="AG2193">
        <v>0.22</v>
      </c>
      <c r="AH2193">
        <v>2</v>
      </c>
      <c r="AI2193">
        <v>292120016</v>
      </c>
      <c r="AJ2193">
        <v>1437</v>
      </c>
      <c r="AK2193">
        <v>0</v>
      </c>
      <c r="AL2193">
        <v>0</v>
      </c>
      <c r="AM2193">
        <v>0</v>
      </c>
      <c r="AN2193">
        <v>0</v>
      </c>
      <c r="AO2193">
        <v>0</v>
      </c>
      <c r="AP2193">
        <v>0</v>
      </c>
      <c r="AQ2193">
        <v>0</v>
      </c>
      <c r="AR2193">
        <v>0</v>
      </c>
    </row>
    <row r="2194" spans="1:44" x14ac:dyDescent="0.2">
      <c r="A2194">
        <f>ROW(Source!A845)</f>
        <v>845</v>
      </c>
      <c r="B2194">
        <v>292120025</v>
      </c>
      <c r="C2194">
        <v>292120013</v>
      </c>
      <c r="D2194">
        <v>277862533</v>
      </c>
      <c r="E2194">
        <v>1</v>
      </c>
      <c r="F2194">
        <v>1</v>
      </c>
      <c r="G2194">
        <v>1</v>
      </c>
      <c r="H2194">
        <v>3</v>
      </c>
      <c r="I2194" t="s">
        <v>1243</v>
      </c>
      <c r="J2194" t="s">
        <v>1244</v>
      </c>
      <c r="K2194" t="s">
        <v>1245</v>
      </c>
      <c r="L2194">
        <v>1346</v>
      </c>
      <c r="N2194">
        <v>1009</v>
      </c>
      <c r="O2194" t="s">
        <v>1242</v>
      </c>
      <c r="P2194" t="s">
        <v>1242</v>
      </c>
      <c r="Q2194">
        <v>1</v>
      </c>
      <c r="X2194">
        <v>0.1</v>
      </c>
      <c r="Y2194">
        <v>238.29</v>
      </c>
      <c r="Z2194">
        <v>0</v>
      </c>
      <c r="AA2194">
        <v>0</v>
      </c>
      <c r="AB2194">
        <v>0</v>
      </c>
      <c r="AC2194">
        <v>0</v>
      </c>
      <c r="AD2194">
        <v>1</v>
      </c>
      <c r="AE2194">
        <v>0</v>
      </c>
      <c r="AF2194" t="s">
        <v>23</v>
      </c>
      <c r="AG2194">
        <v>0</v>
      </c>
      <c r="AH2194">
        <v>2</v>
      </c>
      <c r="AI2194">
        <v>292120017</v>
      </c>
      <c r="AJ2194">
        <v>1438</v>
      </c>
      <c r="AK2194">
        <v>0</v>
      </c>
      <c r="AL2194">
        <v>0</v>
      </c>
      <c r="AM2194">
        <v>0</v>
      </c>
      <c r="AN2194">
        <v>0</v>
      </c>
      <c r="AO2194">
        <v>0</v>
      </c>
      <c r="AP2194">
        <v>0</v>
      </c>
      <c r="AQ2194">
        <v>0</v>
      </c>
      <c r="AR2194">
        <v>0</v>
      </c>
    </row>
    <row r="2195" spans="1:44" x14ac:dyDescent="0.2">
      <c r="A2195">
        <f>ROW(Source!A845)</f>
        <v>845</v>
      </c>
      <c r="B2195">
        <v>292120026</v>
      </c>
      <c r="C2195">
        <v>292120013</v>
      </c>
      <c r="D2195">
        <v>277862540</v>
      </c>
      <c r="E2195">
        <v>1</v>
      </c>
      <c r="F2195">
        <v>1</v>
      </c>
      <c r="G2195">
        <v>1</v>
      </c>
      <c r="H2195">
        <v>3</v>
      </c>
      <c r="I2195" t="s">
        <v>1325</v>
      </c>
      <c r="J2195" t="s">
        <v>1326</v>
      </c>
      <c r="K2195" t="s">
        <v>1327</v>
      </c>
      <c r="L2195">
        <v>1346</v>
      </c>
      <c r="N2195">
        <v>1009</v>
      </c>
      <c r="O2195" t="s">
        <v>1242</v>
      </c>
      <c r="P2195" t="s">
        <v>1242</v>
      </c>
      <c r="Q2195">
        <v>1</v>
      </c>
      <c r="X2195">
        <v>0.03</v>
      </c>
      <c r="Y2195">
        <v>80.02</v>
      </c>
      <c r="Z2195">
        <v>0</v>
      </c>
      <c r="AA2195">
        <v>0</v>
      </c>
      <c r="AB2195">
        <v>0</v>
      </c>
      <c r="AC2195">
        <v>0</v>
      </c>
      <c r="AD2195">
        <v>1</v>
      </c>
      <c r="AE2195">
        <v>0</v>
      </c>
      <c r="AF2195" t="s">
        <v>23</v>
      </c>
      <c r="AG2195">
        <v>0</v>
      </c>
      <c r="AH2195">
        <v>2</v>
      </c>
      <c r="AI2195">
        <v>292120018</v>
      </c>
      <c r="AJ2195">
        <v>1439</v>
      </c>
      <c r="AK2195">
        <v>0</v>
      </c>
      <c r="AL2195">
        <v>0</v>
      </c>
      <c r="AM2195">
        <v>0</v>
      </c>
      <c r="AN2195">
        <v>0</v>
      </c>
      <c r="AO2195">
        <v>0</v>
      </c>
      <c r="AP2195">
        <v>0</v>
      </c>
      <c r="AQ2195">
        <v>0</v>
      </c>
      <c r="AR2195">
        <v>0</v>
      </c>
    </row>
    <row r="2196" spans="1:44" x14ac:dyDescent="0.2">
      <c r="A2196">
        <f>ROW(Source!A845)</f>
        <v>845</v>
      </c>
      <c r="B2196">
        <v>292120027</v>
      </c>
      <c r="C2196">
        <v>292120013</v>
      </c>
      <c r="D2196">
        <v>277867733</v>
      </c>
      <c r="E2196">
        <v>1</v>
      </c>
      <c r="F2196">
        <v>1</v>
      </c>
      <c r="G2196">
        <v>1</v>
      </c>
      <c r="H2196">
        <v>3</v>
      </c>
      <c r="I2196" t="s">
        <v>1438</v>
      </c>
      <c r="J2196" t="s">
        <v>1439</v>
      </c>
      <c r="K2196" t="s">
        <v>1440</v>
      </c>
      <c r="L2196">
        <v>1346</v>
      </c>
      <c r="N2196">
        <v>1009</v>
      </c>
      <c r="O2196" t="s">
        <v>1242</v>
      </c>
      <c r="P2196" t="s">
        <v>1242</v>
      </c>
      <c r="Q2196">
        <v>1</v>
      </c>
      <c r="X2196">
        <v>0</v>
      </c>
      <c r="Y2196">
        <v>174.93</v>
      </c>
      <c r="Z2196">
        <v>0</v>
      </c>
      <c r="AA2196">
        <v>0</v>
      </c>
      <c r="AB2196">
        <v>0</v>
      </c>
      <c r="AC2196">
        <v>1</v>
      </c>
      <c r="AD2196">
        <v>0</v>
      </c>
      <c r="AE2196">
        <v>0</v>
      </c>
      <c r="AF2196" t="s">
        <v>23</v>
      </c>
      <c r="AG2196">
        <v>0</v>
      </c>
      <c r="AH2196">
        <v>3</v>
      </c>
      <c r="AI2196">
        <v>-1</v>
      </c>
      <c r="AJ2196" t="s">
        <v>3</v>
      </c>
      <c r="AK2196">
        <v>0</v>
      </c>
      <c r="AL2196">
        <v>0</v>
      </c>
      <c r="AM2196">
        <v>0</v>
      </c>
      <c r="AN2196">
        <v>0</v>
      </c>
      <c r="AO2196">
        <v>0</v>
      </c>
      <c r="AP2196">
        <v>0</v>
      </c>
      <c r="AQ2196">
        <v>0</v>
      </c>
      <c r="AR2196">
        <v>0</v>
      </c>
    </row>
    <row r="2197" spans="1:44" x14ac:dyDescent="0.2">
      <c r="A2197">
        <f>ROW(Source!A845)</f>
        <v>845</v>
      </c>
      <c r="B2197">
        <v>292120028</v>
      </c>
      <c r="C2197">
        <v>292120013</v>
      </c>
      <c r="D2197">
        <v>277869627</v>
      </c>
      <c r="E2197">
        <v>1</v>
      </c>
      <c r="F2197">
        <v>1</v>
      </c>
      <c r="G2197">
        <v>1</v>
      </c>
      <c r="H2197">
        <v>3</v>
      </c>
      <c r="I2197" t="s">
        <v>1246</v>
      </c>
      <c r="J2197" t="s">
        <v>1247</v>
      </c>
      <c r="K2197" t="s">
        <v>1248</v>
      </c>
      <c r="L2197">
        <v>1346</v>
      </c>
      <c r="N2197">
        <v>1009</v>
      </c>
      <c r="O2197" t="s">
        <v>1242</v>
      </c>
      <c r="P2197" t="s">
        <v>1242</v>
      </c>
      <c r="Q2197">
        <v>1</v>
      </c>
      <c r="X2197">
        <v>0.02</v>
      </c>
      <c r="Y2197">
        <v>56.11</v>
      </c>
      <c r="Z2197">
        <v>0</v>
      </c>
      <c r="AA2197">
        <v>0</v>
      </c>
      <c r="AB2197">
        <v>0</v>
      </c>
      <c r="AC2197">
        <v>0</v>
      </c>
      <c r="AD2197">
        <v>1</v>
      </c>
      <c r="AE2197">
        <v>0</v>
      </c>
      <c r="AF2197" t="s">
        <v>23</v>
      </c>
      <c r="AG2197">
        <v>0</v>
      </c>
      <c r="AH2197">
        <v>2</v>
      </c>
      <c r="AI2197">
        <v>292120019</v>
      </c>
      <c r="AJ2197">
        <v>1440</v>
      </c>
      <c r="AK2197">
        <v>0</v>
      </c>
      <c r="AL2197">
        <v>0</v>
      </c>
      <c r="AM2197">
        <v>0</v>
      </c>
      <c r="AN2197">
        <v>0</v>
      </c>
      <c r="AO2197">
        <v>0</v>
      </c>
      <c r="AP2197">
        <v>0</v>
      </c>
      <c r="AQ2197">
        <v>0</v>
      </c>
      <c r="AR2197">
        <v>0</v>
      </c>
    </row>
    <row r="2198" spans="1:44" x14ac:dyDescent="0.2">
      <c r="A2198">
        <f>ROW(Source!A845)</f>
        <v>845</v>
      </c>
      <c r="B2198">
        <v>292120029</v>
      </c>
      <c r="C2198">
        <v>292120013</v>
      </c>
      <c r="D2198">
        <v>277562780</v>
      </c>
      <c r="E2198">
        <v>109</v>
      </c>
      <c r="F2198">
        <v>1</v>
      </c>
      <c r="G2198">
        <v>1</v>
      </c>
      <c r="H2198">
        <v>3</v>
      </c>
      <c r="I2198" t="s">
        <v>1482</v>
      </c>
      <c r="J2198" t="s">
        <v>3</v>
      </c>
      <c r="K2198" t="s">
        <v>1483</v>
      </c>
      <c r="L2198">
        <v>1346</v>
      </c>
      <c r="N2198">
        <v>1009</v>
      </c>
      <c r="O2198" t="s">
        <v>1242</v>
      </c>
      <c r="P2198" t="s">
        <v>1242</v>
      </c>
      <c r="Q2198">
        <v>1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1</v>
      </c>
      <c r="AD2198">
        <v>0</v>
      </c>
      <c r="AE2198">
        <v>0</v>
      </c>
      <c r="AF2198" t="s">
        <v>23</v>
      </c>
      <c r="AG2198">
        <v>0</v>
      </c>
      <c r="AH2198">
        <v>3</v>
      </c>
      <c r="AI2198">
        <v>-1</v>
      </c>
      <c r="AJ2198" t="s">
        <v>3</v>
      </c>
      <c r="AK2198">
        <v>0</v>
      </c>
      <c r="AL2198">
        <v>0</v>
      </c>
      <c r="AM2198">
        <v>0</v>
      </c>
      <c r="AN2198">
        <v>0</v>
      </c>
      <c r="AO2198">
        <v>0</v>
      </c>
      <c r="AP2198">
        <v>0</v>
      </c>
      <c r="AQ2198">
        <v>0</v>
      </c>
      <c r="AR2198">
        <v>0</v>
      </c>
    </row>
    <row r="2199" spans="1:44" x14ac:dyDescent="0.2">
      <c r="A2199">
        <f>ROW(Source!A845)</f>
        <v>845</v>
      </c>
      <c r="B2199">
        <v>292120030</v>
      </c>
      <c r="C2199">
        <v>292120013</v>
      </c>
      <c r="D2199">
        <v>277563139</v>
      </c>
      <c r="E2199">
        <v>109</v>
      </c>
      <c r="F2199">
        <v>1</v>
      </c>
      <c r="G2199">
        <v>1</v>
      </c>
      <c r="H2199">
        <v>3</v>
      </c>
      <c r="I2199" t="s">
        <v>1492</v>
      </c>
      <c r="J2199" t="s">
        <v>3</v>
      </c>
      <c r="K2199" t="s">
        <v>1493</v>
      </c>
      <c r="L2199">
        <v>1348</v>
      </c>
      <c r="N2199">
        <v>1009</v>
      </c>
      <c r="O2199" t="s">
        <v>806</v>
      </c>
      <c r="P2199" t="s">
        <v>806</v>
      </c>
      <c r="Q2199">
        <v>1000</v>
      </c>
      <c r="X2199">
        <v>0</v>
      </c>
      <c r="Y2199">
        <v>0</v>
      </c>
      <c r="Z2199">
        <v>0</v>
      </c>
      <c r="AA2199">
        <v>0</v>
      </c>
      <c r="AB2199">
        <v>0</v>
      </c>
      <c r="AC2199">
        <v>1</v>
      </c>
      <c r="AD2199">
        <v>0</v>
      </c>
      <c r="AE2199">
        <v>0</v>
      </c>
      <c r="AF2199" t="s">
        <v>23</v>
      </c>
      <c r="AG2199">
        <v>0</v>
      </c>
      <c r="AH2199">
        <v>3</v>
      </c>
      <c r="AI2199">
        <v>-1</v>
      </c>
      <c r="AJ2199" t="s">
        <v>3</v>
      </c>
      <c r="AK2199">
        <v>0</v>
      </c>
      <c r="AL2199">
        <v>0</v>
      </c>
      <c r="AM2199">
        <v>0</v>
      </c>
      <c r="AN2199">
        <v>0</v>
      </c>
      <c r="AO2199">
        <v>0</v>
      </c>
      <c r="AP2199">
        <v>0</v>
      </c>
      <c r="AQ2199">
        <v>0</v>
      </c>
      <c r="AR2199">
        <v>0</v>
      </c>
    </row>
    <row r="2200" spans="1:44" x14ac:dyDescent="0.2">
      <c r="A2200">
        <f>ROW(Source!A845)</f>
        <v>845</v>
      </c>
      <c r="B2200">
        <v>292120031</v>
      </c>
      <c r="C2200">
        <v>292120013</v>
      </c>
      <c r="D2200">
        <v>277896315</v>
      </c>
      <c r="E2200">
        <v>1</v>
      </c>
      <c r="F2200">
        <v>1</v>
      </c>
      <c r="G2200">
        <v>1</v>
      </c>
      <c r="H2200">
        <v>3</v>
      </c>
      <c r="I2200" t="s">
        <v>1334</v>
      </c>
      <c r="J2200" t="s">
        <v>1335</v>
      </c>
      <c r="K2200" t="s">
        <v>1336</v>
      </c>
      <c r="L2200">
        <v>1348</v>
      </c>
      <c r="N2200">
        <v>1009</v>
      </c>
      <c r="O2200" t="s">
        <v>806</v>
      </c>
      <c r="P2200" t="s">
        <v>806</v>
      </c>
      <c r="Q2200">
        <v>1000</v>
      </c>
      <c r="X2200">
        <v>1E-4</v>
      </c>
      <c r="Y2200">
        <v>80020.98</v>
      </c>
      <c r="Z2200">
        <v>0</v>
      </c>
      <c r="AA2200">
        <v>0</v>
      </c>
      <c r="AB2200">
        <v>0</v>
      </c>
      <c r="AC2200">
        <v>0</v>
      </c>
      <c r="AD2200">
        <v>1</v>
      </c>
      <c r="AE2200">
        <v>0</v>
      </c>
      <c r="AF2200" t="s">
        <v>23</v>
      </c>
      <c r="AG2200">
        <v>0</v>
      </c>
      <c r="AH2200">
        <v>2</v>
      </c>
      <c r="AI2200">
        <v>292120020</v>
      </c>
      <c r="AJ2200">
        <v>1441</v>
      </c>
      <c r="AK2200">
        <v>0</v>
      </c>
      <c r="AL2200">
        <v>0</v>
      </c>
      <c r="AM2200">
        <v>0</v>
      </c>
      <c r="AN2200">
        <v>0</v>
      </c>
      <c r="AO2200">
        <v>0</v>
      </c>
      <c r="AP2200">
        <v>0</v>
      </c>
      <c r="AQ2200">
        <v>0</v>
      </c>
      <c r="AR2200">
        <v>0</v>
      </c>
    </row>
    <row r="2201" spans="1:44" x14ac:dyDescent="0.2">
      <c r="A2201">
        <f>ROW(Source!A845)</f>
        <v>845</v>
      </c>
      <c r="B2201">
        <v>292120032</v>
      </c>
      <c r="C2201">
        <v>292120013</v>
      </c>
      <c r="D2201">
        <v>277896859</v>
      </c>
      <c r="E2201">
        <v>1</v>
      </c>
      <c r="F2201">
        <v>1</v>
      </c>
      <c r="G2201">
        <v>1</v>
      </c>
      <c r="H2201">
        <v>3</v>
      </c>
      <c r="I2201" t="s">
        <v>1252</v>
      </c>
      <c r="J2201" t="s">
        <v>1253</v>
      </c>
      <c r="K2201" t="s">
        <v>1254</v>
      </c>
      <c r="L2201">
        <v>1346</v>
      </c>
      <c r="N2201">
        <v>1009</v>
      </c>
      <c r="O2201" t="s">
        <v>1242</v>
      </c>
      <c r="P2201" t="s">
        <v>1242</v>
      </c>
      <c r="Q2201">
        <v>1</v>
      </c>
      <c r="X2201">
        <v>0.03</v>
      </c>
      <c r="Y2201">
        <v>60.6</v>
      </c>
      <c r="Z2201">
        <v>0</v>
      </c>
      <c r="AA2201">
        <v>0</v>
      </c>
      <c r="AB2201">
        <v>0</v>
      </c>
      <c r="AC2201">
        <v>0</v>
      </c>
      <c r="AD2201">
        <v>1</v>
      </c>
      <c r="AE2201">
        <v>0</v>
      </c>
      <c r="AF2201" t="s">
        <v>23</v>
      </c>
      <c r="AG2201">
        <v>0</v>
      </c>
      <c r="AH2201">
        <v>2</v>
      </c>
      <c r="AI2201">
        <v>292120021</v>
      </c>
      <c r="AJ2201">
        <v>1442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0</v>
      </c>
    </row>
    <row r="2202" spans="1:44" x14ac:dyDescent="0.2">
      <c r="A2202">
        <f>ROW(Source!A845)</f>
        <v>845</v>
      </c>
      <c r="B2202">
        <v>292120033</v>
      </c>
      <c r="C2202">
        <v>292120013</v>
      </c>
      <c r="D2202">
        <v>277565451</v>
      </c>
      <c r="E2202">
        <v>109</v>
      </c>
      <c r="F2202">
        <v>1</v>
      </c>
      <c r="G2202">
        <v>1</v>
      </c>
      <c r="H2202">
        <v>3</v>
      </c>
      <c r="I2202" t="s">
        <v>1484</v>
      </c>
      <c r="J2202" t="s">
        <v>3</v>
      </c>
      <c r="K2202" t="s">
        <v>1490</v>
      </c>
      <c r="L2202">
        <v>1371</v>
      </c>
      <c r="N2202">
        <v>1013</v>
      </c>
      <c r="O2202" t="s">
        <v>21</v>
      </c>
      <c r="P2202" t="s">
        <v>21</v>
      </c>
      <c r="Q2202">
        <v>1</v>
      </c>
      <c r="X2202">
        <v>0</v>
      </c>
      <c r="Y2202">
        <v>0</v>
      </c>
      <c r="Z2202">
        <v>0</v>
      </c>
      <c r="AA2202">
        <v>0</v>
      </c>
      <c r="AB2202">
        <v>0</v>
      </c>
      <c r="AC2202">
        <v>1</v>
      </c>
      <c r="AD2202">
        <v>0</v>
      </c>
      <c r="AE2202">
        <v>0</v>
      </c>
      <c r="AF2202" t="s">
        <v>23</v>
      </c>
      <c r="AG2202">
        <v>0</v>
      </c>
      <c r="AH2202">
        <v>3</v>
      </c>
      <c r="AI2202">
        <v>-1</v>
      </c>
      <c r="AJ2202" t="s">
        <v>3</v>
      </c>
      <c r="AK2202">
        <v>0</v>
      </c>
      <c r="AL2202">
        <v>0</v>
      </c>
      <c r="AM2202">
        <v>0</v>
      </c>
      <c r="AN2202">
        <v>0</v>
      </c>
      <c r="AO2202">
        <v>0</v>
      </c>
      <c r="AP2202">
        <v>0</v>
      </c>
      <c r="AQ2202">
        <v>0</v>
      </c>
      <c r="AR2202">
        <v>0</v>
      </c>
    </row>
    <row r="2203" spans="1:44" x14ac:dyDescent="0.2">
      <c r="A2203">
        <f>ROW(Source!A845)</f>
        <v>845</v>
      </c>
      <c r="B2203">
        <v>292120034</v>
      </c>
      <c r="C2203">
        <v>292120013</v>
      </c>
      <c r="D2203">
        <v>277565460</v>
      </c>
      <c r="E2203">
        <v>109</v>
      </c>
      <c r="F2203">
        <v>1</v>
      </c>
      <c r="G2203">
        <v>1</v>
      </c>
      <c r="H2203">
        <v>3</v>
      </c>
      <c r="I2203" t="s">
        <v>1478</v>
      </c>
      <c r="J2203" t="s">
        <v>3</v>
      </c>
      <c r="K2203" t="s">
        <v>1479</v>
      </c>
      <c r="L2203">
        <v>1346</v>
      </c>
      <c r="N2203">
        <v>1009</v>
      </c>
      <c r="O2203" t="s">
        <v>1242</v>
      </c>
      <c r="P2203" t="s">
        <v>1242</v>
      </c>
      <c r="Q2203">
        <v>1</v>
      </c>
      <c r="X2203">
        <v>0</v>
      </c>
      <c r="Y2203">
        <v>0</v>
      </c>
      <c r="Z2203">
        <v>0</v>
      </c>
      <c r="AA2203">
        <v>0</v>
      </c>
      <c r="AB2203">
        <v>0</v>
      </c>
      <c r="AC2203">
        <v>1</v>
      </c>
      <c r="AD2203">
        <v>0</v>
      </c>
      <c r="AE2203">
        <v>0</v>
      </c>
      <c r="AF2203" t="s">
        <v>23</v>
      </c>
      <c r="AG2203">
        <v>0</v>
      </c>
      <c r="AH2203">
        <v>3</v>
      </c>
      <c r="AI2203">
        <v>-1</v>
      </c>
      <c r="AJ2203" t="s">
        <v>3</v>
      </c>
      <c r="AK2203">
        <v>0</v>
      </c>
      <c r="AL2203">
        <v>0</v>
      </c>
      <c r="AM2203">
        <v>0</v>
      </c>
      <c r="AN2203">
        <v>0</v>
      </c>
      <c r="AO2203">
        <v>0</v>
      </c>
      <c r="AP2203">
        <v>0</v>
      </c>
      <c r="AQ2203">
        <v>0</v>
      </c>
      <c r="AR2203">
        <v>0</v>
      </c>
    </row>
    <row r="2204" spans="1:44" x14ac:dyDescent="0.2">
      <c r="A2204">
        <f>ROW(Source!A846)</f>
        <v>846</v>
      </c>
      <c r="B2204">
        <v>292120045</v>
      </c>
      <c r="C2204">
        <v>292120035</v>
      </c>
      <c r="D2204">
        <v>277560311</v>
      </c>
      <c r="E2204">
        <v>109</v>
      </c>
      <c r="F2204">
        <v>1</v>
      </c>
      <c r="G2204">
        <v>1</v>
      </c>
      <c r="H2204">
        <v>1</v>
      </c>
      <c r="I2204" t="s">
        <v>1451</v>
      </c>
      <c r="J2204" t="s">
        <v>3</v>
      </c>
      <c r="K2204" t="s">
        <v>1452</v>
      </c>
      <c r="L2204">
        <v>1191</v>
      </c>
      <c r="N2204">
        <v>1013</v>
      </c>
      <c r="O2204" t="s">
        <v>1220</v>
      </c>
      <c r="P2204" t="s">
        <v>1220</v>
      </c>
      <c r="Q2204">
        <v>1</v>
      </c>
      <c r="X2204">
        <v>7.42</v>
      </c>
      <c r="Y2204">
        <v>0</v>
      </c>
      <c r="Z2204">
        <v>0</v>
      </c>
      <c r="AA2204">
        <v>0</v>
      </c>
      <c r="AB2204">
        <v>499.38</v>
      </c>
      <c r="AC2204">
        <v>0</v>
      </c>
      <c r="AD2204">
        <v>1</v>
      </c>
      <c r="AE2204">
        <v>1</v>
      </c>
      <c r="AF2204" t="s">
        <v>713</v>
      </c>
      <c r="AG2204">
        <v>5.194</v>
      </c>
      <c r="AH2204">
        <v>2</v>
      </c>
      <c r="AI2204">
        <v>292120036</v>
      </c>
      <c r="AJ2204">
        <v>1443</v>
      </c>
      <c r="AK2204">
        <v>0</v>
      </c>
      <c r="AL2204">
        <v>0</v>
      </c>
      <c r="AM2204">
        <v>0</v>
      </c>
      <c r="AN2204">
        <v>0</v>
      </c>
      <c r="AO2204">
        <v>0</v>
      </c>
      <c r="AP2204">
        <v>0</v>
      </c>
      <c r="AQ2204">
        <v>0</v>
      </c>
      <c r="AR2204">
        <v>0</v>
      </c>
    </row>
    <row r="2205" spans="1:44" x14ac:dyDescent="0.2">
      <c r="A2205">
        <f>ROW(Source!A846)</f>
        <v>846</v>
      </c>
      <c r="B2205">
        <v>292120046</v>
      </c>
      <c r="C2205">
        <v>292120035</v>
      </c>
      <c r="D2205">
        <v>277560491</v>
      </c>
      <c r="E2205">
        <v>109</v>
      </c>
      <c r="F2205">
        <v>1</v>
      </c>
      <c r="G2205">
        <v>1</v>
      </c>
      <c r="H2205">
        <v>1</v>
      </c>
      <c r="I2205" t="s">
        <v>1221</v>
      </c>
      <c r="J2205" t="s">
        <v>3</v>
      </c>
      <c r="K2205" t="s">
        <v>1222</v>
      </c>
      <c r="L2205">
        <v>1191</v>
      </c>
      <c r="N2205">
        <v>1013</v>
      </c>
      <c r="O2205" t="s">
        <v>1220</v>
      </c>
      <c r="P2205" t="s">
        <v>1220</v>
      </c>
      <c r="Q2205">
        <v>1</v>
      </c>
      <c r="X2205">
        <v>1.02</v>
      </c>
      <c r="Y2205">
        <v>0</v>
      </c>
      <c r="Z2205">
        <v>0</v>
      </c>
      <c r="AA2205">
        <v>0</v>
      </c>
      <c r="AB2205">
        <v>0</v>
      </c>
      <c r="AC2205">
        <v>0</v>
      </c>
      <c r="AD2205">
        <v>1</v>
      </c>
      <c r="AE2205">
        <v>2</v>
      </c>
      <c r="AF2205" t="s">
        <v>713</v>
      </c>
      <c r="AG2205">
        <v>0.71399999999999997</v>
      </c>
      <c r="AH2205">
        <v>2</v>
      </c>
      <c r="AI2205">
        <v>292120037</v>
      </c>
      <c r="AJ2205">
        <v>1444</v>
      </c>
      <c r="AK2205">
        <v>0</v>
      </c>
      <c r="AL2205">
        <v>0</v>
      </c>
      <c r="AM2205">
        <v>0</v>
      </c>
      <c r="AN2205">
        <v>0</v>
      </c>
      <c r="AO2205">
        <v>0</v>
      </c>
      <c r="AP2205">
        <v>0</v>
      </c>
      <c r="AQ2205">
        <v>0</v>
      </c>
      <c r="AR2205">
        <v>0</v>
      </c>
    </row>
    <row r="2206" spans="1:44" x14ac:dyDescent="0.2">
      <c r="A2206">
        <f>ROW(Source!A846)</f>
        <v>846</v>
      </c>
      <c r="B2206">
        <v>292120047</v>
      </c>
      <c r="C2206">
        <v>292120035</v>
      </c>
      <c r="D2206">
        <v>277944622</v>
      </c>
      <c r="E2206">
        <v>1</v>
      </c>
      <c r="F2206">
        <v>1</v>
      </c>
      <c r="G2206">
        <v>1</v>
      </c>
      <c r="H2206">
        <v>2</v>
      </c>
      <c r="I2206" t="s">
        <v>1284</v>
      </c>
      <c r="J2206" t="s">
        <v>1285</v>
      </c>
      <c r="K2206" t="s">
        <v>1286</v>
      </c>
      <c r="L2206">
        <v>1368</v>
      </c>
      <c r="N2206">
        <v>1011</v>
      </c>
      <c r="O2206" t="s">
        <v>1090</v>
      </c>
      <c r="P2206" t="s">
        <v>1090</v>
      </c>
      <c r="Q2206">
        <v>1</v>
      </c>
      <c r="X2206">
        <v>0.61</v>
      </c>
      <c r="Y2206">
        <v>0</v>
      </c>
      <c r="Z2206">
        <v>1472.33</v>
      </c>
      <c r="AA2206">
        <v>642.05999999999995</v>
      </c>
      <c r="AB2206">
        <v>0</v>
      </c>
      <c r="AC2206">
        <v>0</v>
      </c>
      <c r="AD2206">
        <v>1</v>
      </c>
      <c r="AE2206">
        <v>0</v>
      </c>
      <c r="AF2206" t="s">
        <v>713</v>
      </c>
      <c r="AG2206">
        <v>0.42699999999999999</v>
      </c>
      <c r="AH2206">
        <v>2</v>
      </c>
      <c r="AI2206">
        <v>292120038</v>
      </c>
      <c r="AJ2206">
        <v>1445</v>
      </c>
      <c r="AK2206">
        <v>0</v>
      </c>
      <c r="AL2206">
        <v>0</v>
      </c>
      <c r="AM2206">
        <v>0</v>
      </c>
      <c r="AN2206">
        <v>0</v>
      </c>
      <c r="AO2206">
        <v>0</v>
      </c>
      <c r="AP2206">
        <v>0</v>
      </c>
      <c r="AQ2206">
        <v>0</v>
      </c>
      <c r="AR2206">
        <v>0</v>
      </c>
    </row>
    <row r="2207" spans="1:44" x14ac:dyDescent="0.2">
      <c r="A2207">
        <f>ROW(Source!A846)</f>
        <v>846</v>
      </c>
      <c r="B2207">
        <v>292120048</v>
      </c>
      <c r="C2207">
        <v>292120035</v>
      </c>
      <c r="D2207">
        <v>277945805</v>
      </c>
      <c r="E2207">
        <v>1</v>
      </c>
      <c r="F2207">
        <v>1</v>
      </c>
      <c r="G2207">
        <v>1</v>
      </c>
      <c r="H2207">
        <v>2</v>
      </c>
      <c r="I2207" t="s">
        <v>1227</v>
      </c>
      <c r="J2207" t="s">
        <v>1228</v>
      </c>
      <c r="K2207" t="s">
        <v>1229</v>
      </c>
      <c r="L2207">
        <v>1368</v>
      </c>
      <c r="N2207">
        <v>1011</v>
      </c>
      <c r="O2207" t="s">
        <v>1090</v>
      </c>
      <c r="P2207" t="s">
        <v>1090</v>
      </c>
      <c r="Q2207">
        <v>1</v>
      </c>
      <c r="X2207">
        <v>0.41</v>
      </c>
      <c r="Y2207">
        <v>0</v>
      </c>
      <c r="Z2207">
        <v>544.70000000000005</v>
      </c>
      <c r="AA2207">
        <v>477.98</v>
      </c>
      <c r="AB2207">
        <v>0</v>
      </c>
      <c r="AC2207">
        <v>0</v>
      </c>
      <c r="AD2207">
        <v>1</v>
      </c>
      <c r="AE2207">
        <v>0</v>
      </c>
      <c r="AF2207" t="s">
        <v>713</v>
      </c>
      <c r="AG2207">
        <v>0.28699999999999998</v>
      </c>
      <c r="AH2207">
        <v>2</v>
      </c>
      <c r="AI2207">
        <v>292120039</v>
      </c>
      <c r="AJ2207">
        <v>1446</v>
      </c>
      <c r="AK2207">
        <v>0</v>
      </c>
      <c r="AL2207">
        <v>0</v>
      </c>
      <c r="AM2207">
        <v>0</v>
      </c>
      <c r="AN2207">
        <v>0</v>
      </c>
      <c r="AO2207">
        <v>0</v>
      </c>
      <c r="AP2207">
        <v>0</v>
      </c>
      <c r="AQ2207">
        <v>0</v>
      </c>
      <c r="AR2207">
        <v>0</v>
      </c>
    </row>
    <row r="2208" spans="1:44" x14ac:dyDescent="0.2">
      <c r="A2208">
        <f>ROW(Source!A846)</f>
        <v>846</v>
      </c>
      <c r="B2208">
        <v>292120049</v>
      </c>
      <c r="C2208">
        <v>292120035</v>
      </c>
      <c r="D2208">
        <v>277862533</v>
      </c>
      <c r="E2208">
        <v>1</v>
      </c>
      <c r="F2208">
        <v>1</v>
      </c>
      <c r="G2208">
        <v>1</v>
      </c>
      <c r="H2208">
        <v>3</v>
      </c>
      <c r="I2208" t="s">
        <v>1243</v>
      </c>
      <c r="J2208" t="s">
        <v>1244</v>
      </c>
      <c r="K2208" t="s">
        <v>1245</v>
      </c>
      <c r="L2208">
        <v>1346</v>
      </c>
      <c r="N2208">
        <v>1009</v>
      </c>
      <c r="O2208" t="s">
        <v>1242</v>
      </c>
      <c r="P2208" t="s">
        <v>1242</v>
      </c>
      <c r="Q2208">
        <v>1</v>
      </c>
      <c r="X2208">
        <v>0.01</v>
      </c>
      <c r="Y2208">
        <v>238.29</v>
      </c>
      <c r="Z2208">
        <v>0</v>
      </c>
      <c r="AA2208">
        <v>0</v>
      </c>
      <c r="AB2208">
        <v>0</v>
      </c>
      <c r="AC2208">
        <v>0</v>
      </c>
      <c r="AD2208">
        <v>1</v>
      </c>
      <c r="AE2208">
        <v>0</v>
      </c>
      <c r="AF2208" t="s">
        <v>23</v>
      </c>
      <c r="AG2208">
        <v>0</v>
      </c>
      <c r="AH2208">
        <v>2</v>
      </c>
      <c r="AI2208">
        <v>292120040</v>
      </c>
      <c r="AJ2208">
        <v>1447</v>
      </c>
      <c r="AK2208">
        <v>0</v>
      </c>
      <c r="AL2208">
        <v>0</v>
      </c>
      <c r="AM2208">
        <v>0</v>
      </c>
      <c r="AN2208">
        <v>0</v>
      </c>
      <c r="AO2208">
        <v>0</v>
      </c>
      <c r="AP2208">
        <v>0</v>
      </c>
      <c r="AQ2208">
        <v>0</v>
      </c>
      <c r="AR2208">
        <v>0</v>
      </c>
    </row>
    <row r="2209" spans="1:44" x14ac:dyDescent="0.2">
      <c r="A2209">
        <f>ROW(Source!A846)</f>
        <v>846</v>
      </c>
      <c r="B2209">
        <v>292120050</v>
      </c>
      <c r="C2209">
        <v>292120035</v>
      </c>
      <c r="D2209">
        <v>277862540</v>
      </c>
      <c r="E2209">
        <v>1</v>
      </c>
      <c r="F2209">
        <v>1</v>
      </c>
      <c r="G2209">
        <v>1</v>
      </c>
      <c r="H2209">
        <v>3</v>
      </c>
      <c r="I2209" t="s">
        <v>1325</v>
      </c>
      <c r="J2209" t="s">
        <v>1326</v>
      </c>
      <c r="K2209" t="s">
        <v>1327</v>
      </c>
      <c r="L2209">
        <v>1346</v>
      </c>
      <c r="N2209">
        <v>1009</v>
      </c>
      <c r="O2209" t="s">
        <v>1242</v>
      </c>
      <c r="P2209" t="s">
        <v>1242</v>
      </c>
      <c r="Q2209">
        <v>1</v>
      </c>
      <c r="X2209">
        <v>0.03</v>
      </c>
      <c r="Y2209">
        <v>80.02</v>
      </c>
      <c r="Z2209">
        <v>0</v>
      </c>
      <c r="AA2209">
        <v>0</v>
      </c>
      <c r="AB2209">
        <v>0</v>
      </c>
      <c r="AC2209">
        <v>0</v>
      </c>
      <c r="AD2209">
        <v>1</v>
      </c>
      <c r="AE2209">
        <v>0</v>
      </c>
      <c r="AF2209" t="s">
        <v>23</v>
      </c>
      <c r="AG2209">
        <v>0</v>
      </c>
      <c r="AH2209">
        <v>2</v>
      </c>
      <c r="AI2209">
        <v>292120041</v>
      </c>
      <c r="AJ2209">
        <v>1448</v>
      </c>
      <c r="AK2209">
        <v>0</v>
      </c>
      <c r="AL2209">
        <v>0</v>
      </c>
      <c r="AM2209">
        <v>0</v>
      </c>
      <c r="AN2209">
        <v>0</v>
      </c>
      <c r="AO2209">
        <v>0</v>
      </c>
      <c r="AP2209">
        <v>0</v>
      </c>
      <c r="AQ2209">
        <v>0</v>
      </c>
      <c r="AR2209">
        <v>0</v>
      </c>
    </row>
    <row r="2210" spans="1:44" x14ac:dyDescent="0.2">
      <c r="A2210">
        <f>ROW(Source!A846)</f>
        <v>846</v>
      </c>
      <c r="B2210">
        <v>292120051</v>
      </c>
      <c r="C2210">
        <v>292120035</v>
      </c>
      <c r="D2210">
        <v>277867733</v>
      </c>
      <c r="E2210">
        <v>1</v>
      </c>
      <c r="F2210">
        <v>1</v>
      </c>
      <c r="G2210">
        <v>1</v>
      </c>
      <c r="H2210">
        <v>3</v>
      </c>
      <c r="I2210" t="s">
        <v>1438</v>
      </c>
      <c r="J2210" t="s">
        <v>1439</v>
      </c>
      <c r="K2210" t="s">
        <v>1440</v>
      </c>
      <c r="L2210">
        <v>1346</v>
      </c>
      <c r="N2210">
        <v>1009</v>
      </c>
      <c r="O2210" t="s">
        <v>1242</v>
      </c>
      <c r="P2210" t="s">
        <v>1242</v>
      </c>
      <c r="Q2210">
        <v>1</v>
      </c>
      <c r="X2210">
        <v>0</v>
      </c>
      <c r="Y2210">
        <v>174.93</v>
      </c>
      <c r="Z2210">
        <v>0</v>
      </c>
      <c r="AA2210">
        <v>0</v>
      </c>
      <c r="AB2210">
        <v>0</v>
      </c>
      <c r="AC2210">
        <v>1</v>
      </c>
      <c r="AD2210">
        <v>0</v>
      </c>
      <c r="AE2210">
        <v>0</v>
      </c>
      <c r="AF2210" t="s">
        <v>23</v>
      </c>
      <c r="AG2210">
        <v>0</v>
      </c>
      <c r="AH2210">
        <v>3</v>
      </c>
      <c r="AI2210">
        <v>-1</v>
      </c>
      <c r="AJ2210" t="s">
        <v>3</v>
      </c>
      <c r="AK2210">
        <v>0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</row>
    <row r="2211" spans="1:44" x14ac:dyDescent="0.2">
      <c r="A2211">
        <f>ROW(Source!A846)</f>
        <v>846</v>
      </c>
      <c r="B2211">
        <v>292120052</v>
      </c>
      <c r="C2211">
        <v>292120035</v>
      </c>
      <c r="D2211">
        <v>277869627</v>
      </c>
      <c r="E2211">
        <v>1</v>
      </c>
      <c r="F2211">
        <v>1</v>
      </c>
      <c r="G2211">
        <v>1</v>
      </c>
      <c r="H2211">
        <v>3</v>
      </c>
      <c r="I2211" t="s">
        <v>1246</v>
      </c>
      <c r="J2211" t="s">
        <v>1247</v>
      </c>
      <c r="K2211" t="s">
        <v>1248</v>
      </c>
      <c r="L2211">
        <v>1346</v>
      </c>
      <c r="N2211">
        <v>1009</v>
      </c>
      <c r="O2211" t="s">
        <v>1242</v>
      </c>
      <c r="P2211" t="s">
        <v>1242</v>
      </c>
      <c r="Q2211">
        <v>1</v>
      </c>
      <c r="X2211">
        <v>0.02</v>
      </c>
      <c r="Y2211">
        <v>56.11</v>
      </c>
      <c r="Z2211">
        <v>0</v>
      </c>
      <c r="AA2211">
        <v>0</v>
      </c>
      <c r="AB2211">
        <v>0</v>
      </c>
      <c r="AC2211">
        <v>0</v>
      </c>
      <c r="AD2211">
        <v>1</v>
      </c>
      <c r="AE2211">
        <v>0</v>
      </c>
      <c r="AF2211" t="s">
        <v>23</v>
      </c>
      <c r="AG2211">
        <v>0</v>
      </c>
      <c r="AH2211">
        <v>2</v>
      </c>
      <c r="AI2211">
        <v>292120042</v>
      </c>
      <c r="AJ2211">
        <v>1449</v>
      </c>
      <c r="AK2211">
        <v>0</v>
      </c>
      <c r="AL2211">
        <v>0</v>
      </c>
      <c r="AM2211">
        <v>0</v>
      </c>
      <c r="AN2211">
        <v>0</v>
      </c>
      <c r="AO2211">
        <v>0</v>
      </c>
      <c r="AP2211">
        <v>0</v>
      </c>
      <c r="AQ2211">
        <v>0</v>
      </c>
      <c r="AR2211">
        <v>0</v>
      </c>
    </row>
    <row r="2212" spans="1:44" x14ac:dyDescent="0.2">
      <c r="A2212">
        <f>ROW(Source!A846)</f>
        <v>846</v>
      </c>
      <c r="B2212">
        <v>292120053</v>
      </c>
      <c r="C2212">
        <v>292120035</v>
      </c>
      <c r="D2212">
        <v>277562780</v>
      </c>
      <c r="E2212">
        <v>109</v>
      </c>
      <c r="F2212">
        <v>1</v>
      </c>
      <c r="G2212">
        <v>1</v>
      </c>
      <c r="H2212">
        <v>3</v>
      </c>
      <c r="I2212" t="s">
        <v>1482</v>
      </c>
      <c r="J2212" t="s">
        <v>3</v>
      </c>
      <c r="K2212" t="s">
        <v>1483</v>
      </c>
      <c r="L2212">
        <v>1346</v>
      </c>
      <c r="N2212">
        <v>1009</v>
      </c>
      <c r="O2212" t="s">
        <v>1242</v>
      </c>
      <c r="P2212" t="s">
        <v>1242</v>
      </c>
      <c r="Q2212">
        <v>1</v>
      </c>
      <c r="X2212">
        <v>0</v>
      </c>
      <c r="Y2212">
        <v>0</v>
      </c>
      <c r="Z2212">
        <v>0</v>
      </c>
      <c r="AA2212">
        <v>0</v>
      </c>
      <c r="AB2212">
        <v>0</v>
      </c>
      <c r="AC2212">
        <v>1</v>
      </c>
      <c r="AD2212">
        <v>0</v>
      </c>
      <c r="AE2212">
        <v>0</v>
      </c>
      <c r="AF2212" t="s">
        <v>23</v>
      </c>
      <c r="AG2212">
        <v>0</v>
      </c>
      <c r="AH2212">
        <v>3</v>
      </c>
      <c r="AI2212">
        <v>-1</v>
      </c>
      <c r="AJ2212" t="s">
        <v>3</v>
      </c>
      <c r="AK2212">
        <v>0</v>
      </c>
      <c r="AL2212">
        <v>0</v>
      </c>
      <c r="AM2212">
        <v>0</v>
      </c>
      <c r="AN2212">
        <v>0</v>
      </c>
      <c r="AO2212">
        <v>0</v>
      </c>
      <c r="AP2212">
        <v>0</v>
      </c>
      <c r="AQ2212">
        <v>0</v>
      </c>
      <c r="AR2212">
        <v>0</v>
      </c>
    </row>
    <row r="2213" spans="1:44" x14ac:dyDescent="0.2">
      <c r="A2213">
        <f>ROW(Source!A846)</f>
        <v>846</v>
      </c>
      <c r="B2213">
        <v>292120054</v>
      </c>
      <c r="C2213">
        <v>292120035</v>
      </c>
      <c r="D2213">
        <v>277563139</v>
      </c>
      <c r="E2213">
        <v>109</v>
      </c>
      <c r="F2213">
        <v>1</v>
      </c>
      <c r="G2213">
        <v>1</v>
      </c>
      <c r="H2213">
        <v>3</v>
      </c>
      <c r="I2213" t="s">
        <v>1492</v>
      </c>
      <c r="J2213" t="s">
        <v>3</v>
      </c>
      <c r="K2213" t="s">
        <v>1493</v>
      </c>
      <c r="L2213">
        <v>1348</v>
      </c>
      <c r="N2213">
        <v>1009</v>
      </c>
      <c r="O2213" t="s">
        <v>806</v>
      </c>
      <c r="P2213" t="s">
        <v>806</v>
      </c>
      <c r="Q2213">
        <v>1000</v>
      </c>
      <c r="X2213">
        <v>0</v>
      </c>
      <c r="Y2213">
        <v>0</v>
      </c>
      <c r="Z2213">
        <v>0</v>
      </c>
      <c r="AA2213">
        <v>0</v>
      </c>
      <c r="AB2213">
        <v>0</v>
      </c>
      <c r="AC2213">
        <v>1</v>
      </c>
      <c r="AD2213">
        <v>0</v>
      </c>
      <c r="AE2213">
        <v>0</v>
      </c>
      <c r="AF2213" t="s">
        <v>23</v>
      </c>
      <c r="AG2213">
        <v>0</v>
      </c>
      <c r="AH2213">
        <v>3</v>
      </c>
      <c r="AI2213">
        <v>-1</v>
      </c>
      <c r="AJ2213" t="s">
        <v>3</v>
      </c>
      <c r="AK2213">
        <v>0</v>
      </c>
      <c r="AL2213">
        <v>0</v>
      </c>
      <c r="AM2213">
        <v>0</v>
      </c>
      <c r="AN2213">
        <v>0</v>
      </c>
      <c r="AO2213">
        <v>0</v>
      </c>
      <c r="AP2213">
        <v>0</v>
      </c>
      <c r="AQ2213">
        <v>0</v>
      </c>
      <c r="AR2213">
        <v>0</v>
      </c>
    </row>
    <row r="2214" spans="1:44" x14ac:dyDescent="0.2">
      <c r="A2214">
        <f>ROW(Source!A846)</f>
        <v>846</v>
      </c>
      <c r="B2214">
        <v>292120055</v>
      </c>
      <c r="C2214">
        <v>292120035</v>
      </c>
      <c r="D2214">
        <v>277896315</v>
      </c>
      <c r="E2214">
        <v>1</v>
      </c>
      <c r="F2214">
        <v>1</v>
      </c>
      <c r="G2214">
        <v>1</v>
      </c>
      <c r="H2214">
        <v>3</v>
      </c>
      <c r="I2214" t="s">
        <v>1334</v>
      </c>
      <c r="J2214" t="s">
        <v>1335</v>
      </c>
      <c r="K2214" t="s">
        <v>1336</v>
      </c>
      <c r="L2214">
        <v>1348</v>
      </c>
      <c r="N2214">
        <v>1009</v>
      </c>
      <c r="O2214" t="s">
        <v>806</v>
      </c>
      <c r="P2214" t="s">
        <v>806</v>
      </c>
      <c r="Q2214">
        <v>1000</v>
      </c>
      <c r="X2214">
        <v>1E-4</v>
      </c>
      <c r="Y2214">
        <v>80020.98</v>
      </c>
      <c r="Z2214">
        <v>0</v>
      </c>
      <c r="AA2214">
        <v>0</v>
      </c>
      <c r="AB2214">
        <v>0</v>
      </c>
      <c r="AC2214">
        <v>0</v>
      </c>
      <c r="AD2214">
        <v>1</v>
      </c>
      <c r="AE2214">
        <v>0</v>
      </c>
      <c r="AF2214" t="s">
        <v>23</v>
      </c>
      <c r="AG2214">
        <v>0</v>
      </c>
      <c r="AH2214">
        <v>2</v>
      </c>
      <c r="AI2214">
        <v>292120043</v>
      </c>
      <c r="AJ2214">
        <v>1450</v>
      </c>
      <c r="AK2214">
        <v>0</v>
      </c>
      <c r="AL2214">
        <v>0</v>
      </c>
      <c r="AM2214">
        <v>0</v>
      </c>
      <c r="AN2214">
        <v>0</v>
      </c>
      <c r="AO2214">
        <v>0</v>
      </c>
      <c r="AP2214">
        <v>0</v>
      </c>
      <c r="AQ2214">
        <v>0</v>
      </c>
      <c r="AR2214">
        <v>0</v>
      </c>
    </row>
    <row r="2215" spans="1:44" x14ac:dyDescent="0.2">
      <c r="A2215">
        <f>ROW(Source!A846)</f>
        <v>846</v>
      </c>
      <c r="B2215">
        <v>292120056</v>
      </c>
      <c r="C2215">
        <v>292120035</v>
      </c>
      <c r="D2215">
        <v>277896859</v>
      </c>
      <c r="E2215">
        <v>1</v>
      </c>
      <c r="F2215">
        <v>1</v>
      </c>
      <c r="G2215">
        <v>1</v>
      </c>
      <c r="H2215">
        <v>3</v>
      </c>
      <c r="I2215" t="s">
        <v>1252</v>
      </c>
      <c r="J2215" t="s">
        <v>1253</v>
      </c>
      <c r="K2215" t="s">
        <v>1254</v>
      </c>
      <c r="L2215">
        <v>1346</v>
      </c>
      <c r="N2215">
        <v>1009</v>
      </c>
      <c r="O2215" t="s">
        <v>1242</v>
      </c>
      <c r="P2215" t="s">
        <v>1242</v>
      </c>
      <c r="Q2215">
        <v>1</v>
      </c>
      <c r="X2215">
        <v>0.12</v>
      </c>
      <c r="Y2215">
        <v>60.6</v>
      </c>
      <c r="Z2215">
        <v>0</v>
      </c>
      <c r="AA2215">
        <v>0</v>
      </c>
      <c r="AB2215">
        <v>0</v>
      </c>
      <c r="AC2215">
        <v>0</v>
      </c>
      <c r="AD2215">
        <v>1</v>
      </c>
      <c r="AE2215">
        <v>0</v>
      </c>
      <c r="AF2215" t="s">
        <v>23</v>
      </c>
      <c r="AG2215">
        <v>0</v>
      </c>
      <c r="AH2215">
        <v>2</v>
      </c>
      <c r="AI2215">
        <v>292120044</v>
      </c>
      <c r="AJ2215">
        <v>1451</v>
      </c>
      <c r="AK2215">
        <v>0</v>
      </c>
      <c r="AL2215">
        <v>0</v>
      </c>
      <c r="AM2215">
        <v>0</v>
      </c>
      <c r="AN2215">
        <v>0</v>
      </c>
      <c r="AO2215">
        <v>0</v>
      </c>
      <c r="AP2215">
        <v>0</v>
      </c>
      <c r="AQ2215">
        <v>0</v>
      </c>
      <c r="AR2215">
        <v>0</v>
      </c>
    </row>
    <row r="2216" spans="1:44" x14ac:dyDescent="0.2">
      <c r="A2216">
        <f>ROW(Source!A846)</f>
        <v>846</v>
      </c>
      <c r="B2216">
        <v>292120057</v>
      </c>
      <c r="C2216">
        <v>292120035</v>
      </c>
      <c r="D2216">
        <v>277565419</v>
      </c>
      <c r="E2216">
        <v>109</v>
      </c>
      <c r="F2216">
        <v>1</v>
      </c>
      <c r="G2216">
        <v>1</v>
      </c>
      <c r="H2216">
        <v>3</v>
      </c>
      <c r="I2216" t="s">
        <v>1464</v>
      </c>
      <c r="J2216" t="s">
        <v>3</v>
      </c>
      <c r="K2216" t="s">
        <v>1465</v>
      </c>
      <c r="L2216">
        <v>1348</v>
      </c>
      <c r="N2216">
        <v>1009</v>
      </c>
      <c r="O2216" t="s">
        <v>806</v>
      </c>
      <c r="P2216" t="s">
        <v>806</v>
      </c>
      <c r="Q2216">
        <v>1000</v>
      </c>
      <c r="X2216">
        <v>0</v>
      </c>
      <c r="Y2216">
        <v>0</v>
      </c>
      <c r="Z2216">
        <v>0</v>
      </c>
      <c r="AA2216">
        <v>0</v>
      </c>
      <c r="AB2216">
        <v>0</v>
      </c>
      <c r="AC2216">
        <v>1</v>
      </c>
      <c r="AD2216">
        <v>0</v>
      </c>
      <c r="AE2216">
        <v>0</v>
      </c>
      <c r="AF2216" t="s">
        <v>23</v>
      </c>
      <c r="AG2216">
        <v>0</v>
      </c>
      <c r="AH2216">
        <v>3</v>
      </c>
      <c r="AI2216">
        <v>-1</v>
      </c>
      <c r="AJ2216" t="s">
        <v>3</v>
      </c>
      <c r="AK2216">
        <v>0</v>
      </c>
      <c r="AL2216">
        <v>0</v>
      </c>
      <c r="AM2216">
        <v>0</v>
      </c>
      <c r="AN2216">
        <v>0</v>
      </c>
      <c r="AO2216">
        <v>0</v>
      </c>
      <c r="AP2216">
        <v>0</v>
      </c>
      <c r="AQ2216">
        <v>0</v>
      </c>
      <c r="AR2216">
        <v>0</v>
      </c>
    </row>
    <row r="2217" spans="1:44" x14ac:dyDescent="0.2">
      <c r="A2217">
        <f>ROW(Source!A846)</f>
        <v>846</v>
      </c>
      <c r="B2217">
        <v>292120058</v>
      </c>
      <c r="C2217">
        <v>292120035</v>
      </c>
      <c r="D2217">
        <v>277565451</v>
      </c>
      <c r="E2217">
        <v>109</v>
      </c>
      <c r="F2217">
        <v>1</v>
      </c>
      <c r="G2217">
        <v>1</v>
      </c>
      <c r="H2217">
        <v>3</v>
      </c>
      <c r="I2217" t="s">
        <v>1484</v>
      </c>
      <c r="J2217" t="s">
        <v>3</v>
      </c>
      <c r="K2217" t="s">
        <v>1485</v>
      </c>
      <c r="L2217">
        <v>1371</v>
      </c>
      <c r="N2217">
        <v>1013</v>
      </c>
      <c r="O2217" t="s">
        <v>21</v>
      </c>
      <c r="P2217" t="s">
        <v>21</v>
      </c>
      <c r="Q2217">
        <v>1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1</v>
      </c>
      <c r="AD2217">
        <v>0</v>
      </c>
      <c r="AE2217">
        <v>0</v>
      </c>
      <c r="AF2217" t="s">
        <v>23</v>
      </c>
      <c r="AG2217">
        <v>0</v>
      </c>
      <c r="AH2217">
        <v>3</v>
      </c>
      <c r="AI2217">
        <v>-1</v>
      </c>
      <c r="AJ2217" t="s">
        <v>3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</row>
    <row r="2218" spans="1:44" x14ac:dyDescent="0.2">
      <c r="A2218">
        <f>ROW(Source!A846)</f>
        <v>846</v>
      </c>
      <c r="B2218">
        <v>292120059</v>
      </c>
      <c r="C2218">
        <v>292120035</v>
      </c>
      <c r="D2218">
        <v>277565460</v>
      </c>
      <c r="E2218">
        <v>109</v>
      </c>
      <c r="F2218">
        <v>1</v>
      </c>
      <c r="G2218">
        <v>1</v>
      </c>
      <c r="H2218">
        <v>3</v>
      </c>
      <c r="I2218" t="s">
        <v>1478</v>
      </c>
      <c r="J2218" t="s">
        <v>3</v>
      </c>
      <c r="K2218" t="s">
        <v>1479</v>
      </c>
      <c r="L2218">
        <v>1346</v>
      </c>
      <c r="N2218">
        <v>1009</v>
      </c>
      <c r="O2218" t="s">
        <v>1242</v>
      </c>
      <c r="P2218" t="s">
        <v>1242</v>
      </c>
      <c r="Q2218">
        <v>1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1</v>
      </c>
      <c r="AD2218">
        <v>0</v>
      </c>
      <c r="AE2218">
        <v>0</v>
      </c>
      <c r="AF2218" t="s">
        <v>23</v>
      </c>
      <c r="AG2218">
        <v>0</v>
      </c>
      <c r="AH2218">
        <v>3</v>
      </c>
      <c r="AI2218">
        <v>-1</v>
      </c>
      <c r="AJ2218" t="s">
        <v>3</v>
      </c>
      <c r="AK2218">
        <v>0</v>
      </c>
      <c r="AL2218">
        <v>0</v>
      </c>
      <c r="AM2218">
        <v>0</v>
      </c>
      <c r="AN2218">
        <v>0</v>
      </c>
      <c r="AO2218">
        <v>0</v>
      </c>
      <c r="AP2218">
        <v>0</v>
      </c>
      <c r="AQ2218">
        <v>0</v>
      </c>
      <c r="AR2218">
        <v>0</v>
      </c>
    </row>
    <row r="2219" spans="1:44" x14ac:dyDescent="0.2">
      <c r="A2219">
        <f>ROW(Source!A847)</f>
        <v>847</v>
      </c>
      <c r="B2219">
        <v>292120070</v>
      </c>
      <c r="C2219">
        <v>292120060</v>
      </c>
      <c r="D2219">
        <v>277560311</v>
      </c>
      <c r="E2219">
        <v>109</v>
      </c>
      <c r="F2219">
        <v>1</v>
      </c>
      <c r="G2219">
        <v>1</v>
      </c>
      <c r="H2219">
        <v>1</v>
      </c>
      <c r="I2219" t="s">
        <v>1451</v>
      </c>
      <c r="J2219" t="s">
        <v>3</v>
      </c>
      <c r="K2219" t="s">
        <v>1452</v>
      </c>
      <c r="L2219">
        <v>1191</v>
      </c>
      <c r="N2219">
        <v>1013</v>
      </c>
      <c r="O2219" t="s">
        <v>1220</v>
      </c>
      <c r="P2219" t="s">
        <v>1220</v>
      </c>
      <c r="Q2219">
        <v>1</v>
      </c>
      <c r="X2219">
        <v>7.42</v>
      </c>
      <c r="Y2219">
        <v>0</v>
      </c>
      <c r="Z2219">
        <v>0</v>
      </c>
      <c r="AA2219">
        <v>0</v>
      </c>
      <c r="AB2219">
        <v>499.38</v>
      </c>
      <c r="AC2219">
        <v>0</v>
      </c>
      <c r="AD2219">
        <v>1</v>
      </c>
      <c r="AE2219">
        <v>1</v>
      </c>
      <c r="AF2219" t="s">
        <v>3</v>
      </c>
      <c r="AG2219">
        <v>7.42</v>
      </c>
      <c r="AH2219">
        <v>2</v>
      </c>
      <c r="AI2219">
        <v>292120061</v>
      </c>
      <c r="AJ2219">
        <v>1452</v>
      </c>
      <c r="AK2219">
        <v>0</v>
      </c>
      <c r="AL2219">
        <v>0</v>
      </c>
      <c r="AM2219">
        <v>0</v>
      </c>
      <c r="AN2219">
        <v>0</v>
      </c>
      <c r="AO2219">
        <v>0</v>
      </c>
      <c r="AP2219">
        <v>0</v>
      </c>
      <c r="AQ2219">
        <v>0</v>
      </c>
      <c r="AR2219">
        <v>0</v>
      </c>
    </row>
    <row r="2220" spans="1:44" x14ac:dyDescent="0.2">
      <c r="A2220">
        <f>ROW(Source!A847)</f>
        <v>847</v>
      </c>
      <c r="B2220">
        <v>292120071</v>
      </c>
      <c r="C2220">
        <v>292120060</v>
      </c>
      <c r="D2220">
        <v>277560491</v>
      </c>
      <c r="E2220">
        <v>109</v>
      </c>
      <c r="F2220">
        <v>1</v>
      </c>
      <c r="G2220">
        <v>1</v>
      </c>
      <c r="H2220">
        <v>1</v>
      </c>
      <c r="I2220" t="s">
        <v>1221</v>
      </c>
      <c r="J2220" t="s">
        <v>3</v>
      </c>
      <c r="K2220" t="s">
        <v>1222</v>
      </c>
      <c r="L2220">
        <v>1191</v>
      </c>
      <c r="N2220">
        <v>1013</v>
      </c>
      <c r="O2220" t="s">
        <v>1220</v>
      </c>
      <c r="P2220" t="s">
        <v>1220</v>
      </c>
      <c r="Q2220">
        <v>1</v>
      </c>
      <c r="X2220">
        <v>1.02</v>
      </c>
      <c r="Y2220">
        <v>0</v>
      </c>
      <c r="Z2220">
        <v>0</v>
      </c>
      <c r="AA2220">
        <v>0</v>
      </c>
      <c r="AB2220">
        <v>0</v>
      </c>
      <c r="AC2220">
        <v>0</v>
      </c>
      <c r="AD2220">
        <v>1</v>
      </c>
      <c r="AE2220">
        <v>2</v>
      </c>
      <c r="AF2220" t="s">
        <v>3</v>
      </c>
      <c r="AG2220">
        <v>1.02</v>
      </c>
      <c r="AH2220">
        <v>2</v>
      </c>
      <c r="AI2220">
        <v>292120062</v>
      </c>
      <c r="AJ2220">
        <v>1453</v>
      </c>
      <c r="AK2220">
        <v>0</v>
      </c>
      <c r="AL2220">
        <v>0</v>
      </c>
      <c r="AM2220">
        <v>0</v>
      </c>
      <c r="AN2220">
        <v>0</v>
      </c>
      <c r="AO2220">
        <v>0</v>
      </c>
      <c r="AP2220">
        <v>0</v>
      </c>
      <c r="AQ2220">
        <v>0</v>
      </c>
      <c r="AR2220">
        <v>0</v>
      </c>
    </row>
    <row r="2221" spans="1:44" x14ac:dyDescent="0.2">
      <c r="A2221">
        <f>ROW(Source!A847)</f>
        <v>847</v>
      </c>
      <c r="B2221">
        <v>292120072</v>
      </c>
      <c r="C2221">
        <v>292120060</v>
      </c>
      <c r="D2221">
        <v>277944622</v>
      </c>
      <c r="E2221">
        <v>1</v>
      </c>
      <c r="F2221">
        <v>1</v>
      </c>
      <c r="G2221">
        <v>1</v>
      </c>
      <c r="H2221">
        <v>2</v>
      </c>
      <c r="I2221" t="s">
        <v>1284</v>
      </c>
      <c r="J2221" t="s">
        <v>1285</v>
      </c>
      <c r="K2221" t="s">
        <v>1286</v>
      </c>
      <c r="L2221">
        <v>1368</v>
      </c>
      <c r="N2221">
        <v>1011</v>
      </c>
      <c r="O2221" t="s">
        <v>1090</v>
      </c>
      <c r="P2221" t="s">
        <v>1090</v>
      </c>
      <c r="Q2221">
        <v>1</v>
      </c>
      <c r="X2221">
        <v>0.61</v>
      </c>
      <c r="Y2221">
        <v>0</v>
      </c>
      <c r="Z2221">
        <v>1472.33</v>
      </c>
      <c r="AA2221">
        <v>642.05999999999995</v>
      </c>
      <c r="AB2221">
        <v>0</v>
      </c>
      <c r="AC2221">
        <v>0</v>
      </c>
      <c r="AD2221">
        <v>1</v>
      </c>
      <c r="AE2221">
        <v>0</v>
      </c>
      <c r="AF2221" t="s">
        <v>3</v>
      </c>
      <c r="AG2221">
        <v>0.61</v>
      </c>
      <c r="AH2221">
        <v>2</v>
      </c>
      <c r="AI2221">
        <v>292120063</v>
      </c>
      <c r="AJ2221">
        <v>1454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</row>
    <row r="2222" spans="1:44" x14ac:dyDescent="0.2">
      <c r="A2222">
        <f>ROW(Source!A847)</f>
        <v>847</v>
      </c>
      <c r="B2222">
        <v>292120073</v>
      </c>
      <c r="C2222">
        <v>292120060</v>
      </c>
      <c r="D2222">
        <v>277945805</v>
      </c>
      <c r="E2222">
        <v>1</v>
      </c>
      <c r="F2222">
        <v>1</v>
      </c>
      <c r="G2222">
        <v>1</v>
      </c>
      <c r="H2222">
        <v>2</v>
      </c>
      <c r="I2222" t="s">
        <v>1227</v>
      </c>
      <c r="J2222" t="s">
        <v>1228</v>
      </c>
      <c r="K2222" t="s">
        <v>1229</v>
      </c>
      <c r="L2222">
        <v>1368</v>
      </c>
      <c r="N2222">
        <v>1011</v>
      </c>
      <c r="O2222" t="s">
        <v>1090</v>
      </c>
      <c r="P2222" t="s">
        <v>1090</v>
      </c>
      <c r="Q2222">
        <v>1</v>
      </c>
      <c r="X2222">
        <v>0.41</v>
      </c>
      <c r="Y2222">
        <v>0</v>
      </c>
      <c r="Z2222">
        <v>544.70000000000005</v>
      </c>
      <c r="AA2222">
        <v>477.98</v>
      </c>
      <c r="AB2222">
        <v>0</v>
      </c>
      <c r="AC2222">
        <v>0</v>
      </c>
      <c r="AD2222">
        <v>1</v>
      </c>
      <c r="AE2222">
        <v>0</v>
      </c>
      <c r="AF2222" t="s">
        <v>3</v>
      </c>
      <c r="AG2222">
        <v>0.41</v>
      </c>
      <c r="AH2222">
        <v>2</v>
      </c>
      <c r="AI2222">
        <v>292120064</v>
      </c>
      <c r="AJ2222">
        <v>1455</v>
      </c>
      <c r="AK2222">
        <v>0</v>
      </c>
      <c r="AL2222">
        <v>0</v>
      </c>
      <c r="AM2222">
        <v>0</v>
      </c>
      <c r="AN2222">
        <v>0</v>
      </c>
      <c r="AO2222">
        <v>0</v>
      </c>
      <c r="AP2222">
        <v>0</v>
      </c>
      <c r="AQ2222">
        <v>0</v>
      </c>
      <c r="AR2222">
        <v>0</v>
      </c>
    </row>
    <row r="2223" spans="1:44" x14ac:dyDescent="0.2">
      <c r="A2223">
        <f>ROW(Source!A847)</f>
        <v>847</v>
      </c>
      <c r="B2223">
        <v>292120074</v>
      </c>
      <c r="C2223">
        <v>292120060</v>
      </c>
      <c r="D2223">
        <v>277862533</v>
      </c>
      <c r="E2223">
        <v>1</v>
      </c>
      <c r="F2223">
        <v>1</v>
      </c>
      <c r="G2223">
        <v>1</v>
      </c>
      <c r="H2223">
        <v>3</v>
      </c>
      <c r="I2223" t="s">
        <v>1243</v>
      </c>
      <c r="J2223" t="s">
        <v>1244</v>
      </c>
      <c r="K2223" t="s">
        <v>1245</v>
      </c>
      <c r="L2223">
        <v>1346</v>
      </c>
      <c r="N2223">
        <v>1009</v>
      </c>
      <c r="O2223" t="s">
        <v>1242</v>
      </c>
      <c r="P2223" t="s">
        <v>1242</v>
      </c>
      <c r="Q2223">
        <v>1</v>
      </c>
      <c r="X2223">
        <v>0.01</v>
      </c>
      <c r="Y2223">
        <v>238.29</v>
      </c>
      <c r="Z2223">
        <v>0</v>
      </c>
      <c r="AA2223">
        <v>0</v>
      </c>
      <c r="AB2223">
        <v>0</v>
      </c>
      <c r="AC2223">
        <v>0</v>
      </c>
      <c r="AD2223">
        <v>1</v>
      </c>
      <c r="AE2223">
        <v>0</v>
      </c>
      <c r="AF2223" t="s">
        <v>23</v>
      </c>
      <c r="AG2223">
        <v>0</v>
      </c>
      <c r="AH2223">
        <v>2</v>
      </c>
      <c r="AI2223">
        <v>292120065</v>
      </c>
      <c r="AJ2223">
        <v>1456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</row>
    <row r="2224" spans="1:44" x14ac:dyDescent="0.2">
      <c r="A2224">
        <f>ROW(Source!A847)</f>
        <v>847</v>
      </c>
      <c r="B2224">
        <v>292120075</v>
      </c>
      <c r="C2224">
        <v>292120060</v>
      </c>
      <c r="D2224">
        <v>277862540</v>
      </c>
      <c r="E2224">
        <v>1</v>
      </c>
      <c r="F2224">
        <v>1</v>
      </c>
      <c r="G2224">
        <v>1</v>
      </c>
      <c r="H2224">
        <v>3</v>
      </c>
      <c r="I2224" t="s">
        <v>1325</v>
      </c>
      <c r="J2224" t="s">
        <v>1326</v>
      </c>
      <c r="K2224" t="s">
        <v>1327</v>
      </c>
      <c r="L2224">
        <v>1346</v>
      </c>
      <c r="N2224">
        <v>1009</v>
      </c>
      <c r="O2224" t="s">
        <v>1242</v>
      </c>
      <c r="P2224" t="s">
        <v>1242</v>
      </c>
      <c r="Q2224">
        <v>1</v>
      </c>
      <c r="X2224">
        <v>0.03</v>
      </c>
      <c r="Y2224">
        <v>80.02</v>
      </c>
      <c r="Z2224">
        <v>0</v>
      </c>
      <c r="AA2224">
        <v>0</v>
      </c>
      <c r="AB2224">
        <v>0</v>
      </c>
      <c r="AC2224">
        <v>0</v>
      </c>
      <c r="AD2224">
        <v>1</v>
      </c>
      <c r="AE2224">
        <v>0</v>
      </c>
      <c r="AF2224" t="s">
        <v>23</v>
      </c>
      <c r="AG2224">
        <v>0</v>
      </c>
      <c r="AH2224">
        <v>2</v>
      </c>
      <c r="AI2224">
        <v>292120066</v>
      </c>
      <c r="AJ2224">
        <v>1457</v>
      </c>
      <c r="AK2224">
        <v>0</v>
      </c>
      <c r="AL2224">
        <v>0</v>
      </c>
      <c r="AM2224">
        <v>0</v>
      </c>
      <c r="AN2224">
        <v>0</v>
      </c>
      <c r="AO2224">
        <v>0</v>
      </c>
      <c r="AP2224">
        <v>0</v>
      </c>
      <c r="AQ2224">
        <v>0</v>
      </c>
      <c r="AR2224">
        <v>0</v>
      </c>
    </row>
    <row r="2225" spans="1:44" x14ac:dyDescent="0.2">
      <c r="A2225">
        <f>ROW(Source!A847)</f>
        <v>847</v>
      </c>
      <c r="B2225">
        <v>292120076</v>
      </c>
      <c r="C2225">
        <v>292120060</v>
      </c>
      <c r="D2225">
        <v>277867733</v>
      </c>
      <c r="E2225">
        <v>1</v>
      </c>
      <c r="F2225">
        <v>1</v>
      </c>
      <c r="G2225">
        <v>1</v>
      </c>
      <c r="H2225">
        <v>3</v>
      </c>
      <c r="I2225" t="s">
        <v>1438</v>
      </c>
      <c r="J2225" t="s">
        <v>1439</v>
      </c>
      <c r="K2225" t="s">
        <v>1440</v>
      </c>
      <c r="L2225">
        <v>1346</v>
      </c>
      <c r="N2225">
        <v>1009</v>
      </c>
      <c r="O2225" t="s">
        <v>1242</v>
      </c>
      <c r="P2225" t="s">
        <v>1242</v>
      </c>
      <c r="Q2225">
        <v>1</v>
      </c>
      <c r="X2225">
        <v>0</v>
      </c>
      <c r="Y2225">
        <v>174.93</v>
      </c>
      <c r="Z2225">
        <v>0</v>
      </c>
      <c r="AA2225">
        <v>0</v>
      </c>
      <c r="AB2225">
        <v>0</v>
      </c>
      <c r="AC2225">
        <v>1</v>
      </c>
      <c r="AD2225">
        <v>0</v>
      </c>
      <c r="AE2225">
        <v>0</v>
      </c>
      <c r="AF2225" t="s">
        <v>23</v>
      </c>
      <c r="AG2225">
        <v>0</v>
      </c>
      <c r="AH2225">
        <v>3</v>
      </c>
      <c r="AI2225">
        <v>-1</v>
      </c>
      <c r="AJ2225" t="s">
        <v>3</v>
      </c>
      <c r="AK2225">
        <v>0</v>
      </c>
      <c r="AL2225">
        <v>0</v>
      </c>
      <c r="AM2225">
        <v>0</v>
      </c>
      <c r="AN2225">
        <v>0</v>
      </c>
      <c r="AO2225">
        <v>0</v>
      </c>
      <c r="AP2225">
        <v>0</v>
      </c>
      <c r="AQ2225">
        <v>0</v>
      </c>
      <c r="AR2225">
        <v>0</v>
      </c>
    </row>
    <row r="2226" spans="1:44" x14ac:dyDescent="0.2">
      <c r="A2226">
        <f>ROW(Source!A847)</f>
        <v>847</v>
      </c>
      <c r="B2226">
        <v>292120077</v>
      </c>
      <c r="C2226">
        <v>292120060</v>
      </c>
      <c r="D2226">
        <v>277869627</v>
      </c>
      <c r="E2226">
        <v>1</v>
      </c>
      <c r="F2226">
        <v>1</v>
      </c>
      <c r="G2226">
        <v>1</v>
      </c>
      <c r="H2226">
        <v>3</v>
      </c>
      <c r="I2226" t="s">
        <v>1246</v>
      </c>
      <c r="J2226" t="s">
        <v>1247</v>
      </c>
      <c r="K2226" t="s">
        <v>1248</v>
      </c>
      <c r="L2226">
        <v>1346</v>
      </c>
      <c r="N2226">
        <v>1009</v>
      </c>
      <c r="O2226" t="s">
        <v>1242</v>
      </c>
      <c r="P2226" t="s">
        <v>1242</v>
      </c>
      <c r="Q2226">
        <v>1</v>
      </c>
      <c r="X2226">
        <v>0.02</v>
      </c>
      <c r="Y2226">
        <v>56.11</v>
      </c>
      <c r="Z2226">
        <v>0</v>
      </c>
      <c r="AA2226">
        <v>0</v>
      </c>
      <c r="AB2226">
        <v>0</v>
      </c>
      <c r="AC2226">
        <v>0</v>
      </c>
      <c r="AD2226">
        <v>1</v>
      </c>
      <c r="AE2226">
        <v>0</v>
      </c>
      <c r="AF2226" t="s">
        <v>23</v>
      </c>
      <c r="AG2226">
        <v>0</v>
      </c>
      <c r="AH2226">
        <v>2</v>
      </c>
      <c r="AI2226">
        <v>292120067</v>
      </c>
      <c r="AJ2226">
        <v>1458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0</v>
      </c>
      <c r="AR2226">
        <v>0</v>
      </c>
    </row>
    <row r="2227" spans="1:44" x14ac:dyDescent="0.2">
      <c r="A2227">
        <f>ROW(Source!A847)</f>
        <v>847</v>
      </c>
      <c r="B2227">
        <v>292120078</v>
      </c>
      <c r="C2227">
        <v>292120060</v>
      </c>
      <c r="D2227">
        <v>277562780</v>
      </c>
      <c r="E2227">
        <v>109</v>
      </c>
      <c r="F2227">
        <v>1</v>
      </c>
      <c r="G2227">
        <v>1</v>
      </c>
      <c r="H2227">
        <v>3</v>
      </c>
      <c r="I2227" t="s">
        <v>1482</v>
      </c>
      <c r="J2227" t="s">
        <v>3</v>
      </c>
      <c r="K2227" t="s">
        <v>1483</v>
      </c>
      <c r="L2227">
        <v>1346</v>
      </c>
      <c r="N2227">
        <v>1009</v>
      </c>
      <c r="O2227" t="s">
        <v>1242</v>
      </c>
      <c r="P2227" t="s">
        <v>1242</v>
      </c>
      <c r="Q2227">
        <v>1</v>
      </c>
      <c r="X2227">
        <v>0</v>
      </c>
      <c r="Y2227">
        <v>0</v>
      </c>
      <c r="Z2227">
        <v>0</v>
      </c>
      <c r="AA2227">
        <v>0</v>
      </c>
      <c r="AB2227">
        <v>0</v>
      </c>
      <c r="AC2227">
        <v>1</v>
      </c>
      <c r="AD2227">
        <v>0</v>
      </c>
      <c r="AE2227">
        <v>0</v>
      </c>
      <c r="AF2227" t="s">
        <v>23</v>
      </c>
      <c r="AG2227">
        <v>0</v>
      </c>
      <c r="AH2227">
        <v>3</v>
      </c>
      <c r="AI2227">
        <v>-1</v>
      </c>
      <c r="AJ2227" t="s">
        <v>3</v>
      </c>
      <c r="AK2227">
        <v>0</v>
      </c>
      <c r="AL2227">
        <v>0</v>
      </c>
      <c r="AM2227">
        <v>0</v>
      </c>
      <c r="AN2227">
        <v>0</v>
      </c>
      <c r="AO2227">
        <v>0</v>
      </c>
      <c r="AP2227">
        <v>0</v>
      </c>
      <c r="AQ2227">
        <v>0</v>
      </c>
      <c r="AR2227">
        <v>0</v>
      </c>
    </row>
    <row r="2228" spans="1:44" x14ac:dyDescent="0.2">
      <c r="A2228">
        <f>ROW(Source!A847)</f>
        <v>847</v>
      </c>
      <c r="B2228">
        <v>292120079</v>
      </c>
      <c r="C2228">
        <v>292120060</v>
      </c>
      <c r="D2228">
        <v>277563139</v>
      </c>
      <c r="E2228">
        <v>109</v>
      </c>
      <c r="F2228">
        <v>1</v>
      </c>
      <c r="G2228">
        <v>1</v>
      </c>
      <c r="H2228">
        <v>3</v>
      </c>
      <c r="I2228" t="s">
        <v>1492</v>
      </c>
      <c r="J2228" t="s">
        <v>3</v>
      </c>
      <c r="K2228" t="s">
        <v>1493</v>
      </c>
      <c r="L2228">
        <v>1348</v>
      </c>
      <c r="N2228">
        <v>1009</v>
      </c>
      <c r="O2228" t="s">
        <v>806</v>
      </c>
      <c r="P2228" t="s">
        <v>806</v>
      </c>
      <c r="Q2228">
        <v>1000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1</v>
      </c>
      <c r="AD2228">
        <v>0</v>
      </c>
      <c r="AE2228">
        <v>0</v>
      </c>
      <c r="AF2228" t="s">
        <v>23</v>
      </c>
      <c r="AG2228">
        <v>0</v>
      </c>
      <c r="AH2228">
        <v>3</v>
      </c>
      <c r="AI2228">
        <v>-1</v>
      </c>
      <c r="AJ2228" t="s">
        <v>3</v>
      </c>
      <c r="AK2228">
        <v>0</v>
      </c>
      <c r="AL2228">
        <v>0</v>
      </c>
      <c r="AM2228">
        <v>0</v>
      </c>
      <c r="AN2228">
        <v>0</v>
      </c>
      <c r="AO2228">
        <v>0</v>
      </c>
      <c r="AP2228">
        <v>0</v>
      </c>
      <c r="AQ2228">
        <v>0</v>
      </c>
      <c r="AR2228">
        <v>0</v>
      </c>
    </row>
    <row r="2229" spans="1:44" x14ac:dyDescent="0.2">
      <c r="A2229">
        <f>ROW(Source!A847)</f>
        <v>847</v>
      </c>
      <c r="B2229">
        <v>292120080</v>
      </c>
      <c r="C2229">
        <v>292120060</v>
      </c>
      <c r="D2229">
        <v>277896315</v>
      </c>
      <c r="E2229">
        <v>1</v>
      </c>
      <c r="F2229">
        <v>1</v>
      </c>
      <c r="G2229">
        <v>1</v>
      </c>
      <c r="H2229">
        <v>3</v>
      </c>
      <c r="I2229" t="s">
        <v>1334</v>
      </c>
      <c r="J2229" t="s">
        <v>1335</v>
      </c>
      <c r="K2229" t="s">
        <v>1336</v>
      </c>
      <c r="L2229">
        <v>1348</v>
      </c>
      <c r="N2229">
        <v>1009</v>
      </c>
      <c r="O2229" t="s">
        <v>806</v>
      </c>
      <c r="P2229" t="s">
        <v>806</v>
      </c>
      <c r="Q2229">
        <v>1000</v>
      </c>
      <c r="X2229">
        <v>1E-4</v>
      </c>
      <c r="Y2229">
        <v>80020.98</v>
      </c>
      <c r="Z2229">
        <v>0</v>
      </c>
      <c r="AA2229">
        <v>0</v>
      </c>
      <c r="AB2229">
        <v>0</v>
      </c>
      <c r="AC2229">
        <v>0</v>
      </c>
      <c r="AD2229">
        <v>1</v>
      </c>
      <c r="AE2229">
        <v>0</v>
      </c>
      <c r="AF2229" t="s">
        <v>23</v>
      </c>
      <c r="AG2229">
        <v>0</v>
      </c>
      <c r="AH2229">
        <v>2</v>
      </c>
      <c r="AI2229">
        <v>292120068</v>
      </c>
      <c r="AJ2229">
        <v>1459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0</v>
      </c>
      <c r="AQ2229">
        <v>0</v>
      </c>
      <c r="AR2229">
        <v>0</v>
      </c>
    </row>
    <row r="2230" spans="1:44" x14ac:dyDescent="0.2">
      <c r="A2230">
        <f>ROW(Source!A847)</f>
        <v>847</v>
      </c>
      <c r="B2230">
        <v>292120081</v>
      </c>
      <c r="C2230">
        <v>292120060</v>
      </c>
      <c r="D2230">
        <v>277896859</v>
      </c>
      <c r="E2230">
        <v>1</v>
      </c>
      <c r="F2230">
        <v>1</v>
      </c>
      <c r="G2230">
        <v>1</v>
      </c>
      <c r="H2230">
        <v>3</v>
      </c>
      <c r="I2230" t="s">
        <v>1252</v>
      </c>
      <c r="J2230" t="s">
        <v>1253</v>
      </c>
      <c r="K2230" t="s">
        <v>1254</v>
      </c>
      <c r="L2230">
        <v>1346</v>
      </c>
      <c r="N2230">
        <v>1009</v>
      </c>
      <c r="O2230" t="s">
        <v>1242</v>
      </c>
      <c r="P2230" t="s">
        <v>1242</v>
      </c>
      <c r="Q2230">
        <v>1</v>
      </c>
      <c r="X2230">
        <v>0.12</v>
      </c>
      <c r="Y2230">
        <v>60.6</v>
      </c>
      <c r="Z2230">
        <v>0</v>
      </c>
      <c r="AA2230">
        <v>0</v>
      </c>
      <c r="AB2230">
        <v>0</v>
      </c>
      <c r="AC2230">
        <v>0</v>
      </c>
      <c r="AD2230">
        <v>1</v>
      </c>
      <c r="AE2230">
        <v>0</v>
      </c>
      <c r="AF2230" t="s">
        <v>23</v>
      </c>
      <c r="AG2230">
        <v>0</v>
      </c>
      <c r="AH2230">
        <v>2</v>
      </c>
      <c r="AI2230">
        <v>292120069</v>
      </c>
      <c r="AJ2230">
        <v>1460</v>
      </c>
      <c r="AK2230">
        <v>0</v>
      </c>
      <c r="AL2230">
        <v>0</v>
      </c>
      <c r="AM2230">
        <v>0</v>
      </c>
      <c r="AN2230">
        <v>0</v>
      </c>
      <c r="AO2230">
        <v>0</v>
      </c>
      <c r="AP2230">
        <v>0</v>
      </c>
      <c r="AQ2230">
        <v>0</v>
      </c>
      <c r="AR2230">
        <v>0</v>
      </c>
    </row>
    <row r="2231" spans="1:44" x14ac:dyDescent="0.2">
      <c r="A2231">
        <f>ROW(Source!A847)</f>
        <v>847</v>
      </c>
      <c r="B2231">
        <v>292120082</v>
      </c>
      <c r="C2231">
        <v>292120060</v>
      </c>
      <c r="D2231">
        <v>277565419</v>
      </c>
      <c r="E2231">
        <v>109</v>
      </c>
      <c r="F2231">
        <v>1</v>
      </c>
      <c r="G2231">
        <v>1</v>
      </c>
      <c r="H2231">
        <v>3</v>
      </c>
      <c r="I2231" t="s">
        <v>1464</v>
      </c>
      <c r="J2231" t="s">
        <v>3</v>
      </c>
      <c r="K2231" t="s">
        <v>1465</v>
      </c>
      <c r="L2231">
        <v>1348</v>
      </c>
      <c r="N2231">
        <v>1009</v>
      </c>
      <c r="O2231" t="s">
        <v>806</v>
      </c>
      <c r="P2231" t="s">
        <v>806</v>
      </c>
      <c r="Q2231">
        <v>1000</v>
      </c>
      <c r="X2231">
        <v>0</v>
      </c>
      <c r="Y2231">
        <v>0</v>
      </c>
      <c r="Z2231">
        <v>0</v>
      </c>
      <c r="AA2231">
        <v>0</v>
      </c>
      <c r="AB2231">
        <v>0</v>
      </c>
      <c r="AC2231">
        <v>1</v>
      </c>
      <c r="AD2231">
        <v>0</v>
      </c>
      <c r="AE2231">
        <v>0</v>
      </c>
      <c r="AF2231" t="s">
        <v>23</v>
      </c>
      <c r="AG2231">
        <v>0</v>
      </c>
      <c r="AH2231">
        <v>3</v>
      </c>
      <c r="AI2231">
        <v>-1</v>
      </c>
      <c r="AJ2231" t="s">
        <v>3</v>
      </c>
      <c r="AK2231">
        <v>0</v>
      </c>
      <c r="AL2231">
        <v>0</v>
      </c>
      <c r="AM2231">
        <v>0</v>
      </c>
      <c r="AN2231">
        <v>0</v>
      </c>
      <c r="AO2231">
        <v>0</v>
      </c>
      <c r="AP2231">
        <v>0</v>
      </c>
      <c r="AQ2231">
        <v>0</v>
      </c>
      <c r="AR2231">
        <v>0</v>
      </c>
    </row>
    <row r="2232" spans="1:44" x14ac:dyDescent="0.2">
      <c r="A2232">
        <f>ROW(Source!A847)</f>
        <v>847</v>
      </c>
      <c r="B2232">
        <v>292120083</v>
      </c>
      <c r="C2232">
        <v>292120060</v>
      </c>
      <c r="D2232">
        <v>277565451</v>
      </c>
      <c r="E2232">
        <v>109</v>
      </c>
      <c r="F2232">
        <v>1</v>
      </c>
      <c r="G2232">
        <v>1</v>
      </c>
      <c r="H2232">
        <v>3</v>
      </c>
      <c r="I2232" t="s">
        <v>1484</v>
      </c>
      <c r="J2232" t="s">
        <v>3</v>
      </c>
      <c r="K2232" t="s">
        <v>1485</v>
      </c>
      <c r="L2232">
        <v>1371</v>
      </c>
      <c r="N2232">
        <v>1013</v>
      </c>
      <c r="O2232" t="s">
        <v>21</v>
      </c>
      <c r="P2232" t="s">
        <v>21</v>
      </c>
      <c r="Q2232">
        <v>1</v>
      </c>
      <c r="X2232">
        <v>0</v>
      </c>
      <c r="Y2232">
        <v>0</v>
      </c>
      <c r="Z2232">
        <v>0</v>
      </c>
      <c r="AA2232">
        <v>0</v>
      </c>
      <c r="AB2232">
        <v>0</v>
      </c>
      <c r="AC2232">
        <v>1</v>
      </c>
      <c r="AD2232">
        <v>0</v>
      </c>
      <c r="AE2232">
        <v>0</v>
      </c>
      <c r="AF2232" t="s">
        <v>23</v>
      </c>
      <c r="AG2232">
        <v>0</v>
      </c>
      <c r="AH2232">
        <v>3</v>
      </c>
      <c r="AI2232">
        <v>-1</v>
      </c>
      <c r="AJ2232" t="s">
        <v>3</v>
      </c>
      <c r="AK2232">
        <v>0</v>
      </c>
      <c r="AL2232">
        <v>0</v>
      </c>
      <c r="AM2232">
        <v>0</v>
      </c>
      <c r="AN2232">
        <v>0</v>
      </c>
      <c r="AO2232">
        <v>0</v>
      </c>
      <c r="AP2232">
        <v>0</v>
      </c>
      <c r="AQ2232">
        <v>0</v>
      </c>
      <c r="AR2232">
        <v>0</v>
      </c>
    </row>
    <row r="2233" spans="1:44" x14ac:dyDescent="0.2">
      <c r="A2233">
        <f>ROW(Source!A847)</f>
        <v>847</v>
      </c>
      <c r="B2233">
        <v>292120084</v>
      </c>
      <c r="C2233">
        <v>292120060</v>
      </c>
      <c r="D2233">
        <v>277565460</v>
      </c>
      <c r="E2233">
        <v>109</v>
      </c>
      <c r="F2233">
        <v>1</v>
      </c>
      <c r="G2233">
        <v>1</v>
      </c>
      <c r="H2233">
        <v>3</v>
      </c>
      <c r="I2233" t="s">
        <v>1478</v>
      </c>
      <c r="J2233" t="s">
        <v>3</v>
      </c>
      <c r="K2233" t="s">
        <v>1479</v>
      </c>
      <c r="L2233">
        <v>1346</v>
      </c>
      <c r="N2233">
        <v>1009</v>
      </c>
      <c r="O2233" t="s">
        <v>1242</v>
      </c>
      <c r="P2233" t="s">
        <v>1242</v>
      </c>
      <c r="Q2233">
        <v>1</v>
      </c>
      <c r="X2233">
        <v>0</v>
      </c>
      <c r="Y2233">
        <v>0</v>
      </c>
      <c r="Z2233">
        <v>0</v>
      </c>
      <c r="AA2233">
        <v>0</v>
      </c>
      <c r="AB2233">
        <v>0</v>
      </c>
      <c r="AC2233">
        <v>1</v>
      </c>
      <c r="AD2233">
        <v>0</v>
      </c>
      <c r="AE2233">
        <v>0</v>
      </c>
      <c r="AF2233" t="s">
        <v>23</v>
      </c>
      <c r="AG2233">
        <v>0</v>
      </c>
      <c r="AH2233">
        <v>3</v>
      </c>
      <c r="AI2233">
        <v>-1</v>
      </c>
      <c r="AJ2233" t="s">
        <v>3</v>
      </c>
      <c r="AK2233">
        <v>0</v>
      </c>
      <c r="AL2233">
        <v>0</v>
      </c>
      <c r="AM2233">
        <v>0</v>
      </c>
      <c r="AN2233">
        <v>0</v>
      </c>
      <c r="AO2233">
        <v>0</v>
      </c>
      <c r="AP2233">
        <v>0</v>
      </c>
      <c r="AQ2233">
        <v>0</v>
      </c>
      <c r="AR2233">
        <v>0</v>
      </c>
    </row>
    <row r="2234" spans="1:44" x14ac:dyDescent="0.2">
      <c r="A2234">
        <f>ROW(Source!A848)</f>
        <v>848</v>
      </c>
      <c r="B2234">
        <v>292120094</v>
      </c>
      <c r="C2234">
        <v>292120085</v>
      </c>
      <c r="D2234">
        <v>277560311</v>
      </c>
      <c r="E2234">
        <v>109</v>
      </c>
      <c r="F2234">
        <v>1</v>
      </c>
      <c r="G2234">
        <v>1</v>
      </c>
      <c r="H2234">
        <v>1</v>
      </c>
      <c r="I2234" t="s">
        <v>1451</v>
      </c>
      <c r="J2234" t="s">
        <v>3</v>
      </c>
      <c r="K2234" t="s">
        <v>1452</v>
      </c>
      <c r="L2234">
        <v>1191</v>
      </c>
      <c r="N2234">
        <v>1013</v>
      </c>
      <c r="O2234" t="s">
        <v>1220</v>
      </c>
      <c r="P2234" t="s">
        <v>1220</v>
      </c>
      <c r="Q2234">
        <v>1</v>
      </c>
      <c r="X2234">
        <v>7.42</v>
      </c>
      <c r="Y2234">
        <v>0</v>
      </c>
      <c r="Z2234">
        <v>0</v>
      </c>
      <c r="AA2234">
        <v>0</v>
      </c>
      <c r="AB2234">
        <v>499.38</v>
      </c>
      <c r="AC2234">
        <v>0</v>
      </c>
      <c r="AD2234">
        <v>1</v>
      </c>
      <c r="AE2234">
        <v>1</v>
      </c>
      <c r="AF2234" t="s">
        <v>713</v>
      </c>
      <c r="AG2234">
        <v>5.194</v>
      </c>
      <c r="AH2234">
        <v>2</v>
      </c>
      <c r="AI2234">
        <v>292120086</v>
      </c>
      <c r="AJ2234">
        <v>1461</v>
      </c>
      <c r="AK2234">
        <v>0</v>
      </c>
      <c r="AL2234">
        <v>0</v>
      </c>
      <c r="AM2234">
        <v>0</v>
      </c>
      <c r="AN2234">
        <v>0</v>
      </c>
      <c r="AO2234">
        <v>0</v>
      </c>
      <c r="AP2234">
        <v>0</v>
      </c>
      <c r="AQ2234">
        <v>0</v>
      </c>
      <c r="AR2234">
        <v>0</v>
      </c>
    </row>
    <row r="2235" spans="1:44" x14ac:dyDescent="0.2">
      <c r="A2235">
        <f>ROW(Source!A848)</f>
        <v>848</v>
      </c>
      <c r="B2235">
        <v>292120095</v>
      </c>
      <c r="C2235">
        <v>292120085</v>
      </c>
      <c r="D2235">
        <v>277560491</v>
      </c>
      <c r="E2235">
        <v>109</v>
      </c>
      <c r="F2235">
        <v>1</v>
      </c>
      <c r="G2235">
        <v>1</v>
      </c>
      <c r="H2235">
        <v>1</v>
      </c>
      <c r="I2235" t="s">
        <v>1221</v>
      </c>
      <c r="J2235" t="s">
        <v>3</v>
      </c>
      <c r="K2235" t="s">
        <v>1222</v>
      </c>
      <c r="L2235">
        <v>1191</v>
      </c>
      <c r="N2235">
        <v>1013</v>
      </c>
      <c r="O2235" t="s">
        <v>1220</v>
      </c>
      <c r="P2235" t="s">
        <v>1220</v>
      </c>
      <c r="Q2235">
        <v>1</v>
      </c>
      <c r="X2235">
        <v>0.37</v>
      </c>
      <c r="Y2235">
        <v>0</v>
      </c>
      <c r="Z2235">
        <v>0</v>
      </c>
      <c r="AA2235">
        <v>0</v>
      </c>
      <c r="AB2235">
        <v>0</v>
      </c>
      <c r="AC2235">
        <v>0</v>
      </c>
      <c r="AD2235">
        <v>1</v>
      </c>
      <c r="AE2235">
        <v>2</v>
      </c>
      <c r="AF2235" t="s">
        <v>713</v>
      </c>
      <c r="AG2235">
        <v>0.25900000000000001</v>
      </c>
      <c r="AH2235">
        <v>2</v>
      </c>
      <c r="AI2235">
        <v>292120087</v>
      </c>
      <c r="AJ2235">
        <v>1462</v>
      </c>
      <c r="AK2235">
        <v>0</v>
      </c>
      <c r="AL2235">
        <v>0</v>
      </c>
      <c r="AM2235">
        <v>0</v>
      </c>
      <c r="AN2235">
        <v>0</v>
      </c>
      <c r="AO2235">
        <v>0</v>
      </c>
      <c r="AP2235">
        <v>0</v>
      </c>
      <c r="AQ2235">
        <v>0</v>
      </c>
      <c r="AR2235">
        <v>0</v>
      </c>
    </row>
    <row r="2236" spans="1:44" x14ac:dyDescent="0.2">
      <c r="A2236">
        <f>ROW(Source!A848)</f>
        <v>848</v>
      </c>
      <c r="B2236">
        <v>292120096</v>
      </c>
      <c r="C2236">
        <v>292120085</v>
      </c>
      <c r="D2236">
        <v>277945805</v>
      </c>
      <c r="E2236">
        <v>1</v>
      </c>
      <c r="F2236">
        <v>1</v>
      </c>
      <c r="G2236">
        <v>1</v>
      </c>
      <c r="H2236">
        <v>2</v>
      </c>
      <c r="I2236" t="s">
        <v>1227</v>
      </c>
      <c r="J2236" t="s">
        <v>1228</v>
      </c>
      <c r="K2236" t="s">
        <v>1229</v>
      </c>
      <c r="L2236">
        <v>1368</v>
      </c>
      <c r="N2236">
        <v>1011</v>
      </c>
      <c r="O2236" t="s">
        <v>1090</v>
      </c>
      <c r="P2236" t="s">
        <v>1090</v>
      </c>
      <c r="Q2236">
        <v>1</v>
      </c>
      <c r="X2236">
        <v>0.37</v>
      </c>
      <c r="Y2236">
        <v>0</v>
      </c>
      <c r="Z2236">
        <v>544.70000000000005</v>
      </c>
      <c r="AA2236">
        <v>477.98</v>
      </c>
      <c r="AB2236">
        <v>0</v>
      </c>
      <c r="AC2236">
        <v>0</v>
      </c>
      <c r="AD2236">
        <v>1</v>
      </c>
      <c r="AE2236">
        <v>0</v>
      </c>
      <c r="AF2236" t="s">
        <v>713</v>
      </c>
      <c r="AG2236">
        <v>0.25900000000000001</v>
      </c>
      <c r="AH2236">
        <v>2</v>
      </c>
      <c r="AI2236">
        <v>292120088</v>
      </c>
      <c r="AJ2236">
        <v>1463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</row>
    <row r="2237" spans="1:44" x14ac:dyDescent="0.2">
      <c r="A2237">
        <f>ROW(Source!A848)</f>
        <v>848</v>
      </c>
      <c r="B2237">
        <v>292120097</v>
      </c>
      <c r="C2237">
        <v>292120085</v>
      </c>
      <c r="D2237">
        <v>277862533</v>
      </c>
      <c r="E2237">
        <v>1</v>
      </c>
      <c r="F2237">
        <v>1</v>
      </c>
      <c r="G2237">
        <v>1</v>
      </c>
      <c r="H2237">
        <v>3</v>
      </c>
      <c r="I2237" t="s">
        <v>1243</v>
      </c>
      <c r="J2237" t="s">
        <v>1244</v>
      </c>
      <c r="K2237" t="s">
        <v>1245</v>
      </c>
      <c r="L2237">
        <v>1346</v>
      </c>
      <c r="N2237">
        <v>1009</v>
      </c>
      <c r="O2237" t="s">
        <v>1242</v>
      </c>
      <c r="P2237" t="s">
        <v>1242</v>
      </c>
      <c r="Q2237">
        <v>1</v>
      </c>
      <c r="X2237">
        <v>0.01</v>
      </c>
      <c r="Y2237">
        <v>238.29</v>
      </c>
      <c r="Z2237">
        <v>0</v>
      </c>
      <c r="AA2237">
        <v>0</v>
      </c>
      <c r="AB2237">
        <v>0</v>
      </c>
      <c r="AC2237">
        <v>0</v>
      </c>
      <c r="AD2237">
        <v>1</v>
      </c>
      <c r="AE2237">
        <v>0</v>
      </c>
      <c r="AF2237" t="s">
        <v>23</v>
      </c>
      <c r="AG2237">
        <v>0</v>
      </c>
      <c r="AH2237">
        <v>2</v>
      </c>
      <c r="AI2237">
        <v>292120089</v>
      </c>
      <c r="AJ2237">
        <v>1464</v>
      </c>
      <c r="AK2237">
        <v>0</v>
      </c>
      <c r="AL2237">
        <v>0</v>
      </c>
      <c r="AM2237">
        <v>0</v>
      </c>
      <c r="AN2237">
        <v>0</v>
      </c>
      <c r="AO2237">
        <v>0</v>
      </c>
      <c r="AP2237">
        <v>0</v>
      </c>
      <c r="AQ2237">
        <v>0</v>
      </c>
      <c r="AR2237">
        <v>0</v>
      </c>
    </row>
    <row r="2238" spans="1:44" x14ac:dyDescent="0.2">
      <c r="A2238">
        <f>ROW(Source!A848)</f>
        <v>848</v>
      </c>
      <c r="B2238">
        <v>292120098</v>
      </c>
      <c r="C2238">
        <v>292120085</v>
      </c>
      <c r="D2238">
        <v>277862540</v>
      </c>
      <c r="E2238">
        <v>1</v>
      </c>
      <c r="F2238">
        <v>1</v>
      </c>
      <c r="G2238">
        <v>1</v>
      </c>
      <c r="H2238">
        <v>3</v>
      </c>
      <c r="I2238" t="s">
        <v>1325</v>
      </c>
      <c r="J2238" t="s">
        <v>1326</v>
      </c>
      <c r="K2238" t="s">
        <v>1327</v>
      </c>
      <c r="L2238">
        <v>1346</v>
      </c>
      <c r="N2238">
        <v>1009</v>
      </c>
      <c r="O2238" t="s">
        <v>1242</v>
      </c>
      <c r="P2238" t="s">
        <v>1242</v>
      </c>
      <c r="Q2238">
        <v>1</v>
      </c>
      <c r="X2238">
        <v>0.03</v>
      </c>
      <c r="Y2238">
        <v>80.02</v>
      </c>
      <c r="Z2238">
        <v>0</v>
      </c>
      <c r="AA2238">
        <v>0</v>
      </c>
      <c r="AB2238">
        <v>0</v>
      </c>
      <c r="AC2238">
        <v>0</v>
      </c>
      <c r="AD2238">
        <v>1</v>
      </c>
      <c r="AE2238">
        <v>0</v>
      </c>
      <c r="AF2238" t="s">
        <v>23</v>
      </c>
      <c r="AG2238">
        <v>0</v>
      </c>
      <c r="AH2238">
        <v>2</v>
      </c>
      <c r="AI2238">
        <v>292120090</v>
      </c>
      <c r="AJ2238">
        <v>1465</v>
      </c>
      <c r="AK2238">
        <v>0</v>
      </c>
      <c r="AL2238">
        <v>0</v>
      </c>
      <c r="AM2238">
        <v>0</v>
      </c>
      <c r="AN2238">
        <v>0</v>
      </c>
      <c r="AO2238">
        <v>0</v>
      </c>
      <c r="AP2238">
        <v>0</v>
      </c>
      <c r="AQ2238">
        <v>0</v>
      </c>
      <c r="AR2238">
        <v>0</v>
      </c>
    </row>
    <row r="2239" spans="1:44" x14ac:dyDescent="0.2">
      <c r="A2239">
        <f>ROW(Source!A848)</f>
        <v>848</v>
      </c>
      <c r="B2239">
        <v>292120099</v>
      </c>
      <c r="C2239">
        <v>292120085</v>
      </c>
      <c r="D2239">
        <v>277867733</v>
      </c>
      <c r="E2239">
        <v>1</v>
      </c>
      <c r="F2239">
        <v>1</v>
      </c>
      <c r="G2239">
        <v>1</v>
      </c>
      <c r="H2239">
        <v>3</v>
      </c>
      <c r="I2239" t="s">
        <v>1438</v>
      </c>
      <c r="J2239" t="s">
        <v>1439</v>
      </c>
      <c r="K2239" t="s">
        <v>1440</v>
      </c>
      <c r="L2239">
        <v>1346</v>
      </c>
      <c r="N2239">
        <v>1009</v>
      </c>
      <c r="O2239" t="s">
        <v>1242</v>
      </c>
      <c r="P2239" t="s">
        <v>1242</v>
      </c>
      <c r="Q2239">
        <v>1</v>
      </c>
      <c r="X2239">
        <v>0</v>
      </c>
      <c r="Y2239">
        <v>174.93</v>
      </c>
      <c r="Z2239">
        <v>0</v>
      </c>
      <c r="AA2239">
        <v>0</v>
      </c>
      <c r="AB2239">
        <v>0</v>
      </c>
      <c r="AC2239">
        <v>1</v>
      </c>
      <c r="AD2239">
        <v>0</v>
      </c>
      <c r="AE2239">
        <v>0</v>
      </c>
      <c r="AF2239" t="s">
        <v>23</v>
      </c>
      <c r="AG2239">
        <v>0</v>
      </c>
      <c r="AH2239">
        <v>3</v>
      </c>
      <c r="AI2239">
        <v>-1</v>
      </c>
      <c r="AJ2239" t="s">
        <v>3</v>
      </c>
      <c r="AK2239">
        <v>0</v>
      </c>
      <c r="AL2239">
        <v>0</v>
      </c>
      <c r="AM2239">
        <v>0</v>
      </c>
      <c r="AN2239">
        <v>0</v>
      </c>
      <c r="AO2239">
        <v>0</v>
      </c>
      <c r="AP2239">
        <v>0</v>
      </c>
      <c r="AQ2239">
        <v>0</v>
      </c>
      <c r="AR2239">
        <v>0</v>
      </c>
    </row>
    <row r="2240" spans="1:44" x14ac:dyDescent="0.2">
      <c r="A2240">
        <f>ROW(Source!A848)</f>
        <v>848</v>
      </c>
      <c r="B2240">
        <v>292120100</v>
      </c>
      <c r="C2240">
        <v>292120085</v>
      </c>
      <c r="D2240">
        <v>277869627</v>
      </c>
      <c r="E2240">
        <v>1</v>
      </c>
      <c r="F2240">
        <v>1</v>
      </c>
      <c r="G2240">
        <v>1</v>
      </c>
      <c r="H2240">
        <v>3</v>
      </c>
      <c r="I2240" t="s">
        <v>1246</v>
      </c>
      <c r="J2240" t="s">
        <v>1247</v>
      </c>
      <c r="K2240" t="s">
        <v>1248</v>
      </c>
      <c r="L2240">
        <v>1346</v>
      </c>
      <c r="N2240">
        <v>1009</v>
      </c>
      <c r="O2240" t="s">
        <v>1242</v>
      </c>
      <c r="P2240" t="s">
        <v>1242</v>
      </c>
      <c r="Q2240">
        <v>1</v>
      </c>
      <c r="X2240">
        <v>0.02</v>
      </c>
      <c r="Y2240">
        <v>56.11</v>
      </c>
      <c r="Z2240">
        <v>0</v>
      </c>
      <c r="AA2240">
        <v>0</v>
      </c>
      <c r="AB2240">
        <v>0</v>
      </c>
      <c r="AC2240">
        <v>0</v>
      </c>
      <c r="AD2240">
        <v>1</v>
      </c>
      <c r="AE2240">
        <v>0</v>
      </c>
      <c r="AF2240" t="s">
        <v>23</v>
      </c>
      <c r="AG2240">
        <v>0</v>
      </c>
      <c r="AH2240">
        <v>2</v>
      </c>
      <c r="AI2240">
        <v>292120091</v>
      </c>
      <c r="AJ2240">
        <v>1466</v>
      </c>
      <c r="AK2240">
        <v>0</v>
      </c>
      <c r="AL2240">
        <v>0</v>
      </c>
      <c r="AM2240">
        <v>0</v>
      </c>
      <c r="AN2240">
        <v>0</v>
      </c>
      <c r="AO2240">
        <v>0</v>
      </c>
      <c r="AP2240">
        <v>0</v>
      </c>
      <c r="AQ2240">
        <v>0</v>
      </c>
      <c r="AR2240">
        <v>0</v>
      </c>
    </row>
    <row r="2241" spans="1:44" x14ac:dyDescent="0.2">
      <c r="A2241">
        <f>ROW(Source!A848)</f>
        <v>848</v>
      </c>
      <c r="B2241">
        <v>292120101</v>
      </c>
      <c r="C2241">
        <v>292120085</v>
      </c>
      <c r="D2241">
        <v>277562780</v>
      </c>
      <c r="E2241">
        <v>109</v>
      </c>
      <c r="F2241">
        <v>1</v>
      </c>
      <c r="G2241">
        <v>1</v>
      </c>
      <c r="H2241">
        <v>3</v>
      </c>
      <c r="I2241" t="s">
        <v>1482</v>
      </c>
      <c r="J2241" t="s">
        <v>3</v>
      </c>
      <c r="K2241" t="s">
        <v>1483</v>
      </c>
      <c r="L2241">
        <v>1346</v>
      </c>
      <c r="N2241">
        <v>1009</v>
      </c>
      <c r="O2241" t="s">
        <v>1242</v>
      </c>
      <c r="P2241" t="s">
        <v>1242</v>
      </c>
      <c r="Q2241">
        <v>1</v>
      </c>
      <c r="X2241">
        <v>0</v>
      </c>
      <c r="Y2241">
        <v>0</v>
      </c>
      <c r="Z2241">
        <v>0</v>
      </c>
      <c r="AA2241">
        <v>0</v>
      </c>
      <c r="AB2241">
        <v>0</v>
      </c>
      <c r="AC2241">
        <v>1</v>
      </c>
      <c r="AD2241">
        <v>0</v>
      </c>
      <c r="AE2241">
        <v>0</v>
      </c>
      <c r="AF2241" t="s">
        <v>23</v>
      </c>
      <c r="AG2241">
        <v>0</v>
      </c>
      <c r="AH2241">
        <v>3</v>
      </c>
      <c r="AI2241">
        <v>-1</v>
      </c>
      <c r="AJ2241" t="s">
        <v>3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0</v>
      </c>
      <c r="AQ2241">
        <v>0</v>
      </c>
      <c r="AR2241">
        <v>0</v>
      </c>
    </row>
    <row r="2242" spans="1:44" x14ac:dyDescent="0.2">
      <c r="A2242">
        <f>ROW(Source!A848)</f>
        <v>848</v>
      </c>
      <c r="B2242">
        <v>292120102</v>
      </c>
      <c r="C2242">
        <v>292120085</v>
      </c>
      <c r="D2242">
        <v>277563139</v>
      </c>
      <c r="E2242">
        <v>109</v>
      </c>
      <c r="F2242">
        <v>1</v>
      </c>
      <c r="G2242">
        <v>1</v>
      </c>
      <c r="H2242">
        <v>3</v>
      </c>
      <c r="I2242" t="s">
        <v>1492</v>
      </c>
      <c r="J2242" t="s">
        <v>3</v>
      </c>
      <c r="K2242" t="s">
        <v>1493</v>
      </c>
      <c r="L2242">
        <v>1348</v>
      </c>
      <c r="N2242">
        <v>1009</v>
      </c>
      <c r="O2242" t="s">
        <v>806</v>
      </c>
      <c r="P2242" t="s">
        <v>806</v>
      </c>
      <c r="Q2242">
        <v>1000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1</v>
      </c>
      <c r="AD2242">
        <v>0</v>
      </c>
      <c r="AE2242">
        <v>0</v>
      </c>
      <c r="AF2242" t="s">
        <v>23</v>
      </c>
      <c r="AG2242">
        <v>0</v>
      </c>
      <c r="AH2242">
        <v>3</v>
      </c>
      <c r="AI2242">
        <v>-1</v>
      </c>
      <c r="AJ2242" t="s">
        <v>3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  <c r="AR2242">
        <v>0</v>
      </c>
    </row>
    <row r="2243" spans="1:44" x14ac:dyDescent="0.2">
      <c r="A2243">
        <f>ROW(Source!A848)</f>
        <v>848</v>
      </c>
      <c r="B2243">
        <v>292120103</v>
      </c>
      <c r="C2243">
        <v>292120085</v>
      </c>
      <c r="D2243">
        <v>277896315</v>
      </c>
      <c r="E2243">
        <v>1</v>
      </c>
      <c r="F2243">
        <v>1</v>
      </c>
      <c r="G2243">
        <v>1</v>
      </c>
      <c r="H2243">
        <v>3</v>
      </c>
      <c r="I2243" t="s">
        <v>1334</v>
      </c>
      <c r="J2243" t="s">
        <v>1335</v>
      </c>
      <c r="K2243" t="s">
        <v>1336</v>
      </c>
      <c r="L2243">
        <v>1348</v>
      </c>
      <c r="N2243">
        <v>1009</v>
      </c>
      <c r="O2243" t="s">
        <v>806</v>
      </c>
      <c r="P2243" t="s">
        <v>806</v>
      </c>
      <c r="Q2243">
        <v>1000</v>
      </c>
      <c r="X2243">
        <v>1E-4</v>
      </c>
      <c r="Y2243">
        <v>80020.98</v>
      </c>
      <c r="Z2243">
        <v>0</v>
      </c>
      <c r="AA2243">
        <v>0</v>
      </c>
      <c r="AB2243">
        <v>0</v>
      </c>
      <c r="AC2243">
        <v>0</v>
      </c>
      <c r="AD2243">
        <v>1</v>
      </c>
      <c r="AE2243">
        <v>0</v>
      </c>
      <c r="AF2243" t="s">
        <v>23</v>
      </c>
      <c r="AG2243">
        <v>0</v>
      </c>
      <c r="AH2243">
        <v>2</v>
      </c>
      <c r="AI2243">
        <v>292120092</v>
      </c>
      <c r="AJ2243">
        <v>1467</v>
      </c>
      <c r="AK2243">
        <v>0</v>
      </c>
      <c r="AL2243">
        <v>0</v>
      </c>
      <c r="AM2243">
        <v>0</v>
      </c>
      <c r="AN2243">
        <v>0</v>
      </c>
      <c r="AO2243">
        <v>0</v>
      </c>
      <c r="AP2243">
        <v>0</v>
      </c>
      <c r="AQ2243">
        <v>0</v>
      </c>
      <c r="AR2243">
        <v>0</v>
      </c>
    </row>
    <row r="2244" spans="1:44" x14ac:dyDescent="0.2">
      <c r="A2244">
        <f>ROW(Source!A848)</f>
        <v>848</v>
      </c>
      <c r="B2244">
        <v>292120104</v>
      </c>
      <c r="C2244">
        <v>292120085</v>
      </c>
      <c r="D2244">
        <v>277896859</v>
      </c>
      <c r="E2244">
        <v>1</v>
      </c>
      <c r="F2244">
        <v>1</v>
      </c>
      <c r="G2244">
        <v>1</v>
      </c>
      <c r="H2244">
        <v>3</v>
      </c>
      <c r="I2244" t="s">
        <v>1252</v>
      </c>
      <c r="J2244" t="s">
        <v>1253</v>
      </c>
      <c r="K2244" t="s">
        <v>1254</v>
      </c>
      <c r="L2244">
        <v>1346</v>
      </c>
      <c r="N2244">
        <v>1009</v>
      </c>
      <c r="O2244" t="s">
        <v>1242</v>
      </c>
      <c r="P2244" t="s">
        <v>1242</v>
      </c>
      <c r="Q2244">
        <v>1</v>
      </c>
      <c r="X2244">
        <v>0.12</v>
      </c>
      <c r="Y2244">
        <v>60.6</v>
      </c>
      <c r="Z2244">
        <v>0</v>
      </c>
      <c r="AA2244">
        <v>0</v>
      </c>
      <c r="AB2244">
        <v>0</v>
      </c>
      <c r="AC2244">
        <v>0</v>
      </c>
      <c r="AD2244">
        <v>1</v>
      </c>
      <c r="AE2244">
        <v>0</v>
      </c>
      <c r="AF2244" t="s">
        <v>23</v>
      </c>
      <c r="AG2244">
        <v>0</v>
      </c>
      <c r="AH2244">
        <v>2</v>
      </c>
      <c r="AI2244">
        <v>292120093</v>
      </c>
      <c r="AJ2244">
        <v>1468</v>
      </c>
      <c r="AK2244">
        <v>0</v>
      </c>
      <c r="AL2244">
        <v>0</v>
      </c>
      <c r="AM2244">
        <v>0</v>
      </c>
      <c r="AN2244">
        <v>0</v>
      </c>
      <c r="AO2244">
        <v>0</v>
      </c>
      <c r="AP2244">
        <v>0</v>
      </c>
      <c r="AQ2244">
        <v>0</v>
      </c>
      <c r="AR2244">
        <v>0</v>
      </c>
    </row>
    <row r="2245" spans="1:44" x14ac:dyDescent="0.2">
      <c r="A2245">
        <f>ROW(Source!A848)</f>
        <v>848</v>
      </c>
      <c r="B2245">
        <v>292120105</v>
      </c>
      <c r="C2245">
        <v>292120085</v>
      </c>
      <c r="D2245">
        <v>277565419</v>
      </c>
      <c r="E2245">
        <v>109</v>
      </c>
      <c r="F2245">
        <v>1</v>
      </c>
      <c r="G2245">
        <v>1</v>
      </c>
      <c r="H2245">
        <v>3</v>
      </c>
      <c r="I2245" t="s">
        <v>1464</v>
      </c>
      <c r="J2245" t="s">
        <v>3</v>
      </c>
      <c r="K2245" t="s">
        <v>1470</v>
      </c>
      <c r="L2245">
        <v>1348</v>
      </c>
      <c r="N2245">
        <v>1009</v>
      </c>
      <c r="O2245" t="s">
        <v>806</v>
      </c>
      <c r="P2245" t="s">
        <v>806</v>
      </c>
      <c r="Q2245">
        <v>1000</v>
      </c>
      <c r="X2245">
        <v>0</v>
      </c>
      <c r="Y2245">
        <v>0</v>
      </c>
      <c r="Z2245">
        <v>0</v>
      </c>
      <c r="AA2245">
        <v>0</v>
      </c>
      <c r="AB2245">
        <v>0</v>
      </c>
      <c r="AC2245">
        <v>1</v>
      </c>
      <c r="AD2245">
        <v>0</v>
      </c>
      <c r="AE2245">
        <v>0</v>
      </c>
      <c r="AF2245" t="s">
        <v>23</v>
      </c>
      <c r="AG2245">
        <v>0</v>
      </c>
      <c r="AH2245">
        <v>3</v>
      </c>
      <c r="AI2245">
        <v>-1</v>
      </c>
      <c r="AJ2245" t="s">
        <v>3</v>
      </c>
      <c r="AK2245">
        <v>0</v>
      </c>
      <c r="AL2245">
        <v>0</v>
      </c>
      <c r="AM2245">
        <v>0</v>
      </c>
      <c r="AN2245">
        <v>0</v>
      </c>
      <c r="AO2245">
        <v>0</v>
      </c>
      <c r="AP2245">
        <v>0</v>
      </c>
      <c r="AQ2245">
        <v>0</v>
      </c>
      <c r="AR2245">
        <v>0</v>
      </c>
    </row>
    <row r="2246" spans="1:44" x14ac:dyDescent="0.2">
      <c r="A2246">
        <f>ROW(Source!A848)</f>
        <v>848</v>
      </c>
      <c r="B2246">
        <v>292120106</v>
      </c>
      <c r="C2246">
        <v>292120085</v>
      </c>
      <c r="D2246">
        <v>277565451</v>
      </c>
      <c r="E2246">
        <v>109</v>
      </c>
      <c r="F2246">
        <v>1</v>
      </c>
      <c r="G2246">
        <v>1</v>
      </c>
      <c r="H2246">
        <v>3</v>
      </c>
      <c r="I2246" t="s">
        <v>1484</v>
      </c>
      <c r="J2246" t="s">
        <v>3</v>
      </c>
      <c r="K2246" t="s">
        <v>1490</v>
      </c>
      <c r="L2246">
        <v>1371</v>
      </c>
      <c r="N2246">
        <v>1013</v>
      </c>
      <c r="O2246" t="s">
        <v>21</v>
      </c>
      <c r="P2246" t="s">
        <v>21</v>
      </c>
      <c r="Q2246">
        <v>1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1</v>
      </c>
      <c r="AD2246">
        <v>0</v>
      </c>
      <c r="AE2246">
        <v>0</v>
      </c>
      <c r="AF2246" t="s">
        <v>23</v>
      </c>
      <c r="AG2246">
        <v>0</v>
      </c>
      <c r="AH2246">
        <v>3</v>
      </c>
      <c r="AI2246">
        <v>-1</v>
      </c>
      <c r="AJ2246" t="s">
        <v>3</v>
      </c>
      <c r="AK2246">
        <v>0</v>
      </c>
      <c r="AL2246">
        <v>0</v>
      </c>
      <c r="AM2246">
        <v>0</v>
      </c>
      <c r="AN2246">
        <v>0</v>
      </c>
      <c r="AO2246">
        <v>0</v>
      </c>
      <c r="AP2246">
        <v>0</v>
      </c>
      <c r="AQ2246">
        <v>0</v>
      </c>
      <c r="AR2246">
        <v>0</v>
      </c>
    </row>
    <row r="2247" spans="1:44" x14ac:dyDescent="0.2">
      <c r="A2247">
        <f>ROW(Source!A848)</f>
        <v>848</v>
      </c>
      <c r="B2247">
        <v>292120107</v>
      </c>
      <c r="C2247">
        <v>292120085</v>
      </c>
      <c r="D2247">
        <v>277565460</v>
      </c>
      <c r="E2247">
        <v>109</v>
      </c>
      <c r="F2247">
        <v>1</v>
      </c>
      <c r="G2247">
        <v>1</v>
      </c>
      <c r="H2247">
        <v>3</v>
      </c>
      <c r="I2247" t="s">
        <v>1478</v>
      </c>
      <c r="J2247" t="s">
        <v>3</v>
      </c>
      <c r="K2247" t="s">
        <v>1479</v>
      </c>
      <c r="L2247">
        <v>1346</v>
      </c>
      <c r="N2247">
        <v>1009</v>
      </c>
      <c r="O2247" t="s">
        <v>1242</v>
      </c>
      <c r="P2247" t="s">
        <v>1242</v>
      </c>
      <c r="Q2247">
        <v>1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1</v>
      </c>
      <c r="AD2247">
        <v>0</v>
      </c>
      <c r="AE2247">
        <v>0</v>
      </c>
      <c r="AF2247" t="s">
        <v>23</v>
      </c>
      <c r="AG2247">
        <v>0</v>
      </c>
      <c r="AH2247">
        <v>3</v>
      </c>
      <c r="AI2247">
        <v>-1</v>
      </c>
      <c r="AJ2247" t="s">
        <v>3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  <c r="AQ2247">
        <v>0</v>
      </c>
      <c r="AR2247">
        <v>0</v>
      </c>
    </row>
    <row r="2248" spans="1:44" x14ac:dyDescent="0.2">
      <c r="A2248">
        <f>ROW(Source!A849)</f>
        <v>849</v>
      </c>
      <c r="B2248">
        <v>292120117</v>
      </c>
      <c r="C2248">
        <v>292120108</v>
      </c>
      <c r="D2248">
        <v>277560311</v>
      </c>
      <c r="E2248">
        <v>109</v>
      </c>
      <c r="F2248">
        <v>1</v>
      </c>
      <c r="G2248">
        <v>1</v>
      </c>
      <c r="H2248">
        <v>1</v>
      </c>
      <c r="I2248" t="s">
        <v>1451</v>
      </c>
      <c r="J2248" t="s">
        <v>3</v>
      </c>
      <c r="K2248" t="s">
        <v>1452</v>
      </c>
      <c r="L2248">
        <v>1191</v>
      </c>
      <c r="N2248">
        <v>1013</v>
      </c>
      <c r="O2248" t="s">
        <v>1220</v>
      </c>
      <c r="P2248" t="s">
        <v>1220</v>
      </c>
      <c r="Q2248">
        <v>1</v>
      </c>
      <c r="X2248">
        <v>7.42</v>
      </c>
      <c r="Y2248">
        <v>0</v>
      </c>
      <c r="Z2248">
        <v>0</v>
      </c>
      <c r="AA2248">
        <v>0</v>
      </c>
      <c r="AB2248">
        <v>499.38</v>
      </c>
      <c r="AC2248">
        <v>0</v>
      </c>
      <c r="AD2248">
        <v>1</v>
      </c>
      <c r="AE2248">
        <v>1</v>
      </c>
      <c r="AF2248" t="s">
        <v>3</v>
      </c>
      <c r="AG2248">
        <v>7.42</v>
      </c>
      <c r="AH2248">
        <v>2</v>
      </c>
      <c r="AI2248">
        <v>292120109</v>
      </c>
      <c r="AJ2248">
        <v>1469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0</v>
      </c>
      <c r="AQ2248">
        <v>0</v>
      </c>
      <c r="AR2248">
        <v>0</v>
      </c>
    </row>
    <row r="2249" spans="1:44" x14ac:dyDescent="0.2">
      <c r="A2249">
        <f>ROW(Source!A849)</f>
        <v>849</v>
      </c>
      <c r="B2249">
        <v>292120118</v>
      </c>
      <c r="C2249">
        <v>292120108</v>
      </c>
      <c r="D2249">
        <v>277560491</v>
      </c>
      <c r="E2249">
        <v>109</v>
      </c>
      <c r="F2249">
        <v>1</v>
      </c>
      <c r="G2249">
        <v>1</v>
      </c>
      <c r="H2249">
        <v>1</v>
      </c>
      <c r="I2249" t="s">
        <v>1221</v>
      </c>
      <c r="J2249" t="s">
        <v>3</v>
      </c>
      <c r="K2249" t="s">
        <v>1222</v>
      </c>
      <c r="L2249">
        <v>1191</v>
      </c>
      <c r="N2249">
        <v>1013</v>
      </c>
      <c r="O2249" t="s">
        <v>1220</v>
      </c>
      <c r="P2249" t="s">
        <v>1220</v>
      </c>
      <c r="Q2249">
        <v>1</v>
      </c>
      <c r="X2249">
        <v>0.37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1</v>
      </c>
      <c r="AE2249">
        <v>2</v>
      </c>
      <c r="AF2249" t="s">
        <v>3</v>
      </c>
      <c r="AG2249">
        <v>0.37</v>
      </c>
      <c r="AH2249">
        <v>2</v>
      </c>
      <c r="AI2249">
        <v>292120110</v>
      </c>
      <c r="AJ2249">
        <v>1470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  <c r="AQ2249">
        <v>0</v>
      </c>
      <c r="AR2249">
        <v>0</v>
      </c>
    </row>
    <row r="2250" spans="1:44" x14ac:dyDescent="0.2">
      <c r="A2250">
        <f>ROW(Source!A849)</f>
        <v>849</v>
      </c>
      <c r="B2250">
        <v>292120119</v>
      </c>
      <c r="C2250">
        <v>292120108</v>
      </c>
      <c r="D2250">
        <v>277945805</v>
      </c>
      <c r="E2250">
        <v>1</v>
      </c>
      <c r="F2250">
        <v>1</v>
      </c>
      <c r="G2250">
        <v>1</v>
      </c>
      <c r="H2250">
        <v>2</v>
      </c>
      <c r="I2250" t="s">
        <v>1227</v>
      </c>
      <c r="J2250" t="s">
        <v>1228</v>
      </c>
      <c r="K2250" t="s">
        <v>1229</v>
      </c>
      <c r="L2250">
        <v>1368</v>
      </c>
      <c r="N2250">
        <v>1011</v>
      </c>
      <c r="O2250" t="s">
        <v>1090</v>
      </c>
      <c r="P2250" t="s">
        <v>1090</v>
      </c>
      <c r="Q2250">
        <v>1</v>
      </c>
      <c r="X2250">
        <v>0.37</v>
      </c>
      <c r="Y2250">
        <v>0</v>
      </c>
      <c r="Z2250">
        <v>544.70000000000005</v>
      </c>
      <c r="AA2250">
        <v>477.98</v>
      </c>
      <c r="AB2250">
        <v>0</v>
      </c>
      <c r="AC2250">
        <v>0</v>
      </c>
      <c r="AD2250">
        <v>1</v>
      </c>
      <c r="AE2250">
        <v>0</v>
      </c>
      <c r="AF2250" t="s">
        <v>3</v>
      </c>
      <c r="AG2250">
        <v>0.37</v>
      </c>
      <c r="AH2250">
        <v>2</v>
      </c>
      <c r="AI2250">
        <v>292120111</v>
      </c>
      <c r="AJ2250">
        <v>1471</v>
      </c>
      <c r="AK2250">
        <v>0</v>
      </c>
      <c r="AL2250">
        <v>0</v>
      </c>
      <c r="AM2250">
        <v>0</v>
      </c>
      <c r="AN2250">
        <v>0</v>
      </c>
      <c r="AO2250">
        <v>0</v>
      </c>
      <c r="AP2250">
        <v>0</v>
      </c>
      <c r="AQ2250">
        <v>0</v>
      </c>
      <c r="AR2250">
        <v>0</v>
      </c>
    </row>
    <row r="2251" spans="1:44" x14ac:dyDescent="0.2">
      <c r="A2251">
        <f>ROW(Source!A849)</f>
        <v>849</v>
      </c>
      <c r="B2251">
        <v>292120120</v>
      </c>
      <c r="C2251">
        <v>292120108</v>
      </c>
      <c r="D2251">
        <v>277862533</v>
      </c>
      <c r="E2251">
        <v>1</v>
      </c>
      <c r="F2251">
        <v>1</v>
      </c>
      <c r="G2251">
        <v>1</v>
      </c>
      <c r="H2251">
        <v>3</v>
      </c>
      <c r="I2251" t="s">
        <v>1243</v>
      </c>
      <c r="J2251" t="s">
        <v>1244</v>
      </c>
      <c r="K2251" t="s">
        <v>1245</v>
      </c>
      <c r="L2251">
        <v>1346</v>
      </c>
      <c r="N2251">
        <v>1009</v>
      </c>
      <c r="O2251" t="s">
        <v>1242</v>
      </c>
      <c r="P2251" t="s">
        <v>1242</v>
      </c>
      <c r="Q2251">
        <v>1</v>
      </c>
      <c r="X2251">
        <v>0.01</v>
      </c>
      <c r="Y2251">
        <v>238.29</v>
      </c>
      <c r="Z2251">
        <v>0</v>
      </c>
      <c r="AA2251">
        <v>0</v>
      </c>
      <c r="AB2251">
        <v>0</v>
      </c>
      <c r="AC2251">
        <v>0</v>
      </c>
      <c r="AD2251">
        <v>1</v>
      </c>
      <c r="AE2251">
        <v>0</v>
      </c>
      <c r="AF2251" t="s">
        <v>23</v>
      </c>
      <c r="AG2251">
        <v>0</v>
      </c>
      <c r="AH2251">
        <v>2</v>
      </c>
      <c r="AI2251">
        <v>292120112</v>
      </c>
      <c r="AJ2251">
        <v>1472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</v>
      </c>
      <c r="AQ2251">
        <v>0</v>
      </c>
      <c r="AR2251">
        <v>0</v>
      </c>
    </row>
    <row r="2252" spans="1:44" x14ac:dyDescent="0.2">
      <c r="A2252">
        <f>ROW(Source!A849)</f>
        <v>849</v>
      </c>
      <c r="B2252">
        <v>292120121</v>
      </c>
      <c r="C2252">
        <v>292120108</v>
      </c>
      <c r="D2252">
        <v>277862540</v>
      </c>
      <c r="E2252">
        <v>1</v>
      </c>
      <c r="F2252">
        <v>1</v>
      </c>
      <c r="G2252">
        <v>1</v>
      </c>
      <c r="H2252">
        <v>3</v>
      </c>
      <c r="I2252" t="s">
        <v>1325</v>
      </c>
      <c r="J2252" t="s">
        <v>1326</v>
      </c>
      <c r="K2252" t="s">
        <v>1327</v>
      </c>
      <c r="L2252">
        <v>1346</v>
      </c>
      <c r="N2252">
        <v>1009</v>
      </c>
      <c r="O2252" t="s">
        <v>1242</v>
      </c>
      <c r="P2252" t="s">
        <v>1242</v>
      </c>
      <c r="Q2252">
        <v>1</v>
      </c>
      <c r="X2252">
        <v>0.03</v>
      </c>
      <c r="Y2252">
        <v>80.02</v>
      </c>
      <c r="Z2252">
        <v>0</v>
      </c>
      <c r="AA2252">
        <v>0</v>
      </c>
      <c r="AB2252">
        <v>0</v>
      </c>
      <c r="AC2252">
        <v>0</v>
      </c>
      <c r="AD2252">
        <v>1</v>
      </c>
      <c r="AE2252">
        <v>0</v>
      </c>
      <c r="AF2252" t="s">
        <v>23</v>
      </c>
      <c r="AG2252">
        <v>0</v>
      </c>
      <c r="AH2252">
        <v>2</v>
      </c>
      <c r="AI2252">
        <v>292120113</v>
      </c>
      <c r="AJ2252">
        <v>1473</v>
      </c>
      <c r="AK2252">
        <v>0</v>
      </c>
      <c r="AL2252">
        <v>0</v>
      </c>
      <c r="AM2252">
        <v>0</v>
      </c>
      <c r="AN2252">
        <v>0</v>
      </c>
      <c r="AO2252">
        <v>0</v>
      </c>
      <c r="AP2252">
        <v>0</v>
      </c>
      <c r="AQ2252">
        <v>0</v>
      </c>
      <c r="AR2252">
        <v>0</v>
      </c>
    </row>
    <row r="2253" spans="1:44" x14ac:dyDescent="0.2">
      <c r="A2253">
        <f>ROW(Source!A849)</f>
        <v>849</v>
      </c>
      <c r="B2253">
        <v>292120122</v>
      </c>
      <c r="C2253">
        <v>292120108</v>
      </c>
      <c r="D2253">
        <v>277867733</v>
      </c>
      <c r="E2253">
        <v>1</v>
      </c>
      <c r="F2253">
        <v>1</v>
      </c>
      <c r="G2253">
        <v>1</v>
      </c>
      <c r="H2253">
        <v>3</v>
      </c>
      <c r="I2253" t="s">
        <v>1438</v>
      </c>
      <c r="J2253" t="s">
        <v>1439</v>
      </c>
      <c r="K2253" t="s">
        <v>1440</v>
      </c>
      <c r="L2253">
        <v>1346</v>
      </c>
      <c r="N2253">
        <v>1009</v>
      </c>
      <c r="O2253" t="s">
        <v>1242</v>
      </c>
      <c r="P2253" t="s">
        <v>1242</v>
      </c>
      <c r="Q2253">
        <v>1</v>
      </c>
      <c r="X2253">
        <v>0</v>
      </c>
      <c r="Y2253">
        <v>174.93</v>
      </c>
      <c r="Z2253">
        <v>0</v>
      </c>
      <c r="AA2253">
        <v>0</v>
      </c>
      <c r="AB2253">
        <v>0</v>
      </c>
      <c r="AC2253">
        <v>1</v>
      </c>
      <c r="AD2253">
        <v>0</v>
      </c>
      <c r="AE2253">
        <v>0</v>
      </c>
      <c r="AF2253" t="s">
        <v>23</v>
      </c>
      <c r="AG2253">
        <v>0</v>
      </c>
      <c r="AH2253">
        <v>3</v>
      </c>
      <c r="AI2253">
        <v>-1</v>
      </c>
      <c r="AJ2253" t="s">
        <v>3</v>
      </c>
      <c r="AK2253">
        <v>0</v>
      </c>
      <c r="AL2253">
        <v>0</v>
      </c>
      <c r="AM2253">
        <v>0</v>
      </c>
      <c r="AN2253">
        <v>0</v>
      </c>
      <c r="AO2253">
        <v>0</v>
      </c>
      <c r="AP2253">
        <v>0</v>
      </c>
      <c r="AQ2253">
        <v>0</v>
      </c>
      <c r="AR2253">
        <v>0</v>
      </c>
    </row>
    <row r="2254" spans="1:44" x14ac:dyDescent="0.2">
      <c r="A2254">
        <f>ROW(Source!A849)</f>
        <v>849</v>
      </c>
      <c r="B2254">
        <v>292120123</v>
      </c>
      <c r="C2254">
        <v>292120108</v>
      </c>
      <c r="D2254">
        <v>277869627</v>
      </c>
      <c r="E2254">
        <v>1</v>
      </c>
      <c r="F2254">
        <v>1</v>
      </c>
      <c r="G2254">
        <v>1</v>
      </c>
      <c r="H2254">
        <v>3</v>
      </c>
      <c r="I2254" t="s">
        <v>1246</v>
      </c>
      <c r="J2254" t="s">
        <v>1247</v>
      </c>
      <c r="K2254" t="s">
        <v>1248</v>
      </c>
      <c r="L2254">
        <v>1346</v>
      </c>
      <c r="N2254">
        <v>1009</v>
      </c>
      <c r="O2254" t="s">
        <v>1242</v>
      </c>
      <c r="P2254" t="s">
        <v>1242</v>
      </c>
      <c r="Q2254">
        <v>1</v>
      </c>
      <c r="X2254">
        <v>0.02</v>
      </c>
      <c r="Y2254">
        <v>56.11</v>
      </c>
      <c r="Z2254">
        <v>0</v>
      </c>
      <c r="AA2254">
        <v>0</v>
      </c>
      <c r="AB2254">
        <v>0</v>
      </c>
      <c r="AC2254">
        <v>0</v>
      </c>
      <c r="AD2254">
        <v>1</v>
      </c>
      <c r="AE2254">
        <v>0</v>
      </c>
      <c r="AF2254" t="s">
        <v>23</v>
      </c>
      <c r="AG2254">
        <v>0</v>
      </c>
      <c r="AH2254">
        <v>2</v>
      </c>
      <c r="AI2254">
        <v>292120114</v>
      </c>
      <c r="AJ2254">
        <v>1474</v>
      </c>
      <c r="AK2254">
        <v>0</v>
      </c>
      <c r="AL2254">
        <v>0</v>
      </c>
      <c r="AM2254">
        <v>0</v>
      </c>
      <c r="AN2254">
        <v>0</v>
      </c>
      <c r="AO2254">
        <v>0</v>
      </c>
      <c r="AP2254">
        <v>0</v>
      </c>
      <c r="AQ2254">
        <v>0</v>
      </c>
      <c r="AR2254">
        <v>0</v>
      </c>
    </row>
    <row r="2255" spans="1:44" x14ac:dyDescent="0.2">
      <c r="A2255">
        <f>ROW(Source!A849)</f>
        <v>849</v>
      </c>
      <c r="B2255">
        <v>292120124</v>
      </c>
      <c r="C2255">
        <v>292120108</v>
      </c>
      <c r="D2255">
        <v>277562780</v>
      </c>
      <c r="E2255">
        <v>109</v>
      </c>
      <c r="F2255">
        <v>1</v>
      </c>
      <c r="G2255">
        <v>1</v>
      </c>
      <c r="H2255">
        <v>3</v>
      </c>
      <c r="I2255" t="s">
        <v>1482</v>
      </c>
      <c r="J2255" t="s">
        <v>3</v>
      </c>
      <c r="K2255" t="s">
        <v>1483</v>
      </c>
      <c r="L2255">
        <v>1346</v>
      </c>
      <c r="N2255">
        <v>1009</v>
      </c>
      <c r="O2255" t="s">
        <v>1242</v>
      </c>
      <c r="P2255" t="s">
        <v>1242</v>
      </c>
      <c r="Q2255">
        <v>1</v>
      </c>
      <c r="X2255">
        <v>0</v>
      </c>
      <c r="Y2255">
        <v>0</v>
      </c>
      <c r="Z2255">
        <v>0</v>
      </c>
      <c r="AA2255">
        <v>0</v>
      </c>
      <c r="AB2255">
        <v>0</v>
      </c>
      <c r="AC2255">
        <v>1</v>
      </c>
      <c r="AD2255">
        <v>0</v>
      </c>
      <c r="AE2255">
        <v>0</v>
      </c>
      <c r="AF2255" t="s">
        <v>23</v>
      </c>
      <c r="AG2255">
        <v>0</v>
      </c>
      <c r="AH2255">
        <v>3</v>
      </c>
      <c r="AI2255">
        <v>-1</v>
      </c>
      <c r="AJ2255" t="s">
        <v>3</v>
      </c>
      <c r="AK2255">
        <v>0</v>
      </c>
      <c r="AL2255">
        <v>0</v>
      </c>
      <c r="AM2255">
        <v>0</v>
      </c>
      <c r="AN2255">
        <v>0</v>
      </c>
      <c r="AO2255">
        <v>0</v>
      </c>
      <c r="AP2255">
        <v>0</v>
      </c>
      <c r="AQ2255">
        <v>0</v>
      </c>
      <c r="AR2255">
        <v>0</v>
      </c>
    </row>
    <row r="2256" spans="1:44" x14ac:dyDescent="0.2">
      <c r="A2256">
        <f>ROW(Source!A849)</f>
        <v>849</v>
      </c>
      <c r="B2256">
        <v>292120125</v>
      </c>
      <c r="C2256">
        <v>292120108</v>
      </c>
      <c r="D2256">
        <v>277563139</v>
      </c>
      <c r="E2256">
        <v>109</v>
      </c>
      <c r="F2256">
        <v>1</v>
      </c>
      <c r="G2256">
        <v>1</v>
      </c>
      <c r="H2256">
        <v>3</v>
      </c>
      <c r="I2256" t="s">
        <v>1492</v>
      </c>
      <c r="J2256" t="s">
        <v>3</v>
      </c>
      <c r="K2256" t="s">
        <v>1493</v>
      </c>
      <c r="L2256">
        <v>1348</v>
      </c>
      <c r="N2256">
        <v>1009</v>
      </c>
      <c r="O2256" t="s">
        <v>806</v>
      </c>
      <c r="P2256" t="s">
        <v>806</v>
      </c>
      <c r="Q2256">
        <v>1000</v>
      </c>
      <c r="X2256">
        <v>0</v>
      </c>
      <c r="Y2256">
        <v>0</v>
      </c>
      <c r="Z2256">
        <v>0</v>
      </c>
      <c r="AA2256">
        <v>0</v>
      </c>
      <c r="AB2256">
        <v>0</v>
      </c>
      <c r="AC2256">
        <v>1</v>
      </c>
      <c r="AD2256">
        <v>0</v>
      </c>
      <c r="AE2256">
        <v>0</v>
      </c>
      <c r="AF2256" t="s">
        <v>23</v>
      </c>
      <c r="AG2256">
        <v>0</v>
      </c>
      <c r="AH2256">
        <v>3</v>
      </c>
      <c r="AI2256">
        <v>-1</v>
      </c>
      <c r="AJ2256" t="s">
        <v>3</v>
      </c>
      <c r="AK2256">
        <v>0</v>
      </c>
      <c r="AL2256">
        <v>0</v>
      </c>
      <c r="AM2256">
        <v>0</v>
      </c>
      <c r="AN2256">
        <v>0</v>
      </c>
      <c r="AO2256">
        <v>0</v>
      </c>
      <c r="AP2256">
        <v>0</v>
      </c>
      <c r="AQ2256">
        <v>0</v>
      </c>
      <c r="AR2256">
        <v>0</v>
      </c>
    </row>
    <row r="2257" spans="1:44" x14ac:dyDescent="0.2">
      <c r="A2257">
        <f>ROW(Source!A849)</f>
        <v>849</v>
      </c>
      <c r="B2257">
        <v>292120126</v>
      </c>
      <c r="C2257">
        <v>292120108</v>
      </c>
      <c r="D2257">
        <v>277896315</v>
      </c>
      <c r="E2257">
        <v>1</v>
      </c>
      <c r="F2257">
        <v>1</v>
      </c>
      <c r="G2257">
        <v>1</v>
      </c>
      <c r="H2257">
        <v>3</v>
      </c>
      <c r="I2257" t="s">
        <v>1334</v>
      </c>
      <c r="J2257" t="s">
        <v>1335</v>
      </c>
      <c r="K2257" t="s">
        <v>1336</v>
      </c>
      <c r="L2257">
        <v>1348</v>
      </c>
      <c r="N2257">
        <v>1009</v>
      </c>
      <c r="O2257" t="s">
        <v>806</v>
      </c>
      <c r="P2257" t="s">
        <v>806</v>
      </c>
      <c r="Q2257">
        <v>1000</v>
      </c>
      <c r="X2257">
        <v>1E-4</v>
      </c>
      <c r="Y2257">
        <v>80020.98</v>
      </c>
      <c r="Z2257">
        <v>0</v>
      </c>
      <c r="AA2257">
        <v>0</v>
      </c>
      <c r="AB2257">
        <v>0</v>
      </c>
      <c r="AC2257">
        <v>0</v>
      </c>
      <c r="AD2257">
        <v>1</v>
      </c>
      <c r="AE2257">
        <v>0</v>
      </c>
      <c r="AF2257" t="s">
        <v>23</v>
      </c>
      <c r="AG2257">
        <v>0</v>
      </c>
      <c r="AH2257">
        <v>2</v>
      </c>
      <c r="AI2257">
        <v>292120115</v>
      </c>
      <c r="AJ2257">
        <v>1475</v>
      </c>
      <c r="AK2257">
        <v>0</v>
      </c>
      <c r="AL2257">
        <v>0</v>
      </c>
      <c r="AM2257">
        <v>0</v>
      </c>
      <c r="AN2257">
        <v>0</v>
      </c>
      <c r="AO2257">
        <v>0</v>
      </c>
      <c r="AP2257">
        <v>0</v>
      </c>
      <c r="AQ2257">
        <v>0</v>
      </c>
      <c r="AR2257">
        <v>0</v>
      </c>
    </row>
    <row r="2258" spans="1:44" x14ac:dyDescent="0.2">
      <c r="A2258">
        <f>ROW(Source!A849)</f>
        <v>849</v>
      </c>
      <c r="B2258">
        <v>292120127</v>
      </c>
      <c r="C2258">
        <v>292120108</v>
      </c>
      <c r="D2258">
        <v>277896859</v>
      </c>
      <c r="E2258">
        <v>1</v>
      </c>
      <c r="F2258">
        <v>1</v>
      </c>
      <c r="G2258">
        <v>1</v>
      </c>
      <c r="H2258">
        <v>3</v>
      </c>
      <c r="I2258" t="s">
        <v>1252</v>
      </c>
      <c r="J2258" t="s">
        <v>1253</v>
      </c>
      <c r="K2258" t="s">
        <v>1254</v>
      </c>
      <c r="L2258">
        <v>1346</v>
      </c>
      <c r="N2258">
        <v>1009</v>
      </c>
      <c r="O2258" t="s">
        <v>1242</v>
      </c>
      <c r="P2258" t="s">
        <v>1242</v>
      </c>
      <c r="Q2258">
        <v>1</v>
      </c>
      <c r="X2258">
        <v>0.12</v>
      </c>
      <c r="Y2258">
        <v>60.6</v>
      </c>
      <c r="Z2258">
        <v>0</v>
      </c>
      <c r="AA2258">
        <v>0</v>
      </c>
      <c r="AB2258">
        <v>0</v>
      </c>
      <c r="AC2258">
        <v>0</v>
      </c>
      <c r="AD2258">
        <v>1</v>
      </c>
      <c r="AE2258">
        <v>0</v>
      </c>
      <c r="AF2258" t="s">
        <v>23</v>
      </c>
      <c r="AG2258">
        <v>0</v>
      </c>
      <c r="AH2258">
        <v>2</v>
      </c>
      <c r="AI2258">
        <v>292120116</v>
      </c>
      <c r="AJ2258">
        <v>1476</v>
      </c>
      <c r="AK2258">
        <v>0</v>
      </c>
      <c r="AL2258">
        <v>0</v>
      </c>
      <c r="AM2258">
        <v>0</v>
      </c>
      <c r="AN2258">
        <v>0</v>
      </c>
      <c r="AO2258">
        <v>0</v>
      </c>
      <c r="AP2258">
        <v>0</v>
      </c>
      <c r="AQ2258">
        <v>0</v>
      </c>
      <c r="AR2258">
        <v>0</v>
      </c>
    </row>
    <row r="2259" spans="1:44" x14ac:dyDescent="0.2">
      <c r="A2259">
        <f>ROW(Source!A849)</f>
        <v>849</v>
      </c>
      <c r="B2259">
        <v>292120128</v>
      </c>
      <c r="C2259">
        <v>292120108</v>
      </c>
      <c r="D2259">
        <v>277565419</v>
      </c>
      <c r="E2259">
        <v>109</v>
      </c>
      <c r="F2259">
        <v>1</v>
      </c>
      <c r="G2259">
        <v>1</v>
      </c>
      <c r="H2259">
        <v>3</v>
      </c>
      <c r="I2259" t="s">
        <v>1464</v>
      </c>
      <c r="J2259" t="s">
        <v>3</v>
      </c>
      <c r="K2259" t="s">
        <v>1470</v>
      </c>
      <c r="L2259">
        <v>1348</v>
      </c>
      <c r="N2259">
        <v>1009</v>
      </c>
      <c r="O2259" t="s">
        <v>806</v>
      </c>
      <c r="P2259" t="s">
        <v>806</v>
      </c>
      <c r="Q2259">
        <v>1000</v>
      </c>
      <c r="X2259">
        <v>0</v>
      </c>
      <c r="Y2259">
        <v>0</v>
      </c>
      <c r="Z2259">
        <v>0</v>
      </c>
      <c r="AA2259">
        <v>0</v>
      </c>
      <c r="AB2259">
        <v>0</v>
      </c>
      <c r="AC2259">
        <v>1</v>
      </c>
      <c r="AD2259">
        <v>0</v>
      </c>
      <c r="AE2259">
        <v>0</v>
      </c>
      <c r="AF2259" t="s">
        <v>23</v>
      </c>
      <c r="AG2259">
        <v>0</v>
      </c>
      <c r="AH2259">
        <v>3</v>
      </c>
      <c r="AI2259">
        <v>-1</v>
      </c>
      <c r="AJ2259" t="s">
        <v>3</v>
      </c>
      <c r="AK2259">
        <v>0</v>
      </c>
      <c r="AL2259">
        <v>0</v>
      </c>
      <c r="AM2259">
        <v>0</v>
      </c>
      <c r="AN2259">
        <v>0</v>
      </c>
      <c r="AO2259">
        <v>0</v>
      </c>
      <c r="AP2259">
        <v>0</v>
      </c>
      <c r="AQ2259">
        <v>0</v>
      </c>
      <c r="AR2259">
        <v>0</v>
      </c>
    </row>
    <row r="2260" spans="1:44" x14ac:dyDescent="0.2">
      <c r="A2260">
        <f>ROW(Source!A849)</f>
        <v>849</v>
      </c>
      <c r="B2260">
        <v>292120129</v>
      </c>
      <c r="C2260">
        <v>292120108</v>
      </c>
      <c r="D2260">
        <v>277565451</v>
      </c>
      <c r="E2260">
        <v>109</v>
      </c>
      <c r="F2260">
        <v>1</v>
      </c>
      <c r="G2260">
        <v>1</v>
      </c>
      <c r="H2260">
        <v>3</v>
      </c>
      <c r="I2260" t="s">
        <v>1484</v>
      </c>
      <c r="J2260" t="s">
        <v>3</v>
      </c>
      <c r="K2260" t="s">
        <v>1490</v>
      </c>
      <c r="L2260">
        <v>1371</v>
      </c>
      <c r="N2260">
        <v>1013</v>
      </c>
      <c r="O2260" t="s">
        <v>21</v>
      </c>
      <c r="P2260" t="s">
        <v>21</v>
      </c>
      <c r="Q2260">
        <v>1</v>
      </c>
      <c r="X2260">
        <v>0</v>
      </c>
      <c r="Y2260">
        <v>0</v>
      </c>
      <c r="Z2260">
        <v>0</v>
      </c>
      <c r="AA2260">
        <v>0</v>
      </c>
      <c r="AB2260">
        <v>0</v>
      </c>
      <c r="AC2260">
        <v>1</v>
      </c>
      <c r="AD2260">
        <v>0</v>
      </c>
      <c r="AE2260">
        <v>0</v>
      </c>
      <c r="AF2260" t="s">
        <v>23</v>
      </c>
      <c r="AG2260">
        <v>0</v>
      </c>
      <c r="AH2260">
        <v>3</v>
      </c>
      <c r="AI2260">
        <v>-1</v>
      </c>
      <c r="AJ2260" t="s">
        <v>3</v>
      </c>
      <c r="AK2260">
        <v>0</v>
      </c>
      <c r="AL2260">
        <v>0</v>
      </c>
      <c r="AM2260">
        <v>0</v>
      </c>
      <c r="AN2260">
        <v>0</v>
      </c>
      <c r="AO2260">
        <v>0</v>
      </c>
      <c r="AP2260">
        <v>0</v>
      </c>
      <c r="AQ2260">
        <v>0</v>
      </c>
      <c r="AR2260">
        <v>0</v>
      </c>
    </row>
    <row r="2261" spans="1:44" x14ac:dyDescent="0.2">
      <c r="A2261">
        <f>ROW(Source!A849)</f>
        <v>849</v>
      </c>
      <c r="B2261">
        <v>292120130</v>
      </c>
      <c r="C2261">
        <v>292120108</v>
      </c>
      <c r="D2261">
        <v>277565460</v>
      </c>
      <c r="E2261">
        <v>109</v>
      </c>
      <c r="F2261">
        <v>1</v>
      </c>
      <c r="G2261">
        <v>1</v>
      </c>
      <c r="H2261">
        <v>3</v>
      </c>
      <c r="I2261" t="s">
        <v>1478</v>
      </c>
      <c r="J2261" t="s">
        <v>3</v>
      </c>
      <c r="K2261" t="s">
        <v>1479</v>
      </c>
      <c r="L2261">
        <v>1346</v>
      </c>
      <c r="N2261">
        <v>1009</v>
      </c>
      <c r="O2261" t="s">
        <v>1242</v>
      </c>
      <c r="P2261" t="s">
        <v>1242</v>
      </c>
      <c r="Q2261">
        <v>1</v>
      </c>
      <c r="X2261">
        <v>0</v>
      </c>
      <c r="Y2261">
        <v>0</v>
      </c>
      <c r="Z2261">
        <v>0</v>
      </c>
      <c r="AA2261">
        <v>0</v>
      </c>
      <c r="AB2261">
        <v>0</v>
      </c>
      <c r="AC2261">
        <v>1</v>
      </c>
      <c r="AD2261">
        <v>0</v>
      </c>
      <c r="AE2261">
        <v>0</v>
      </c>
      <c r="AF2261" t="s">
        <v>23</v>
      </c>
      <c r="AG2261">
        <v>0</v>
      </c>
      <c r="AH2261">
        <v>3</v>
      </c>
      <c r="AI2261">
        <v>-1</v>
      </c>
      <c r="AJ2261" t="s">
        <v>3</v>
      </c>
      <c r="AK2261">
        <v>0</v>
      </c>
      <c r="AL2261">
        <v>0</v>
      </c>
      <c r="AM2261">
        <v>0</v>
      </c>
      <c r="AN2261">
        <v>0</v>
      </c>
      <c r="AO2261">
        <v>0</v>
      </c>
      <c r="AP2261">
        <v>0</v>
      </c>
      <c r="AQ2261">
        <v>0</v>
      </c>
      <c r="AR2261">
        <v>0</v>
      </c>
    </row>
    <row r="2262" spans="1:44" x14ac:dyDescent="0.2">
      <c r="A2262">
        <f>ROW(Source!A885)</f>
        <v>885</v>
      </c>
      <c r="B2262">
        <v>292120139</v>
      </c>
      <c r="C2262">
        <v>292120131</v>
      </c>
      <c r="D2262">
        <v>277560324</v>
      </c>
      <c r="E2262">
        <v>109</v>
      </c>
      <c r="F2262">
        <v>1</v>
      </c>
      <c r="G2262">
        <v>1</v>
      </c>
      <c r="H2262">
        <v>1</v>
      </c>
      <c r="I2262" t="s">
        <v>1453</v>
      </c>
      <c r="J2262" t="s">
        <v>3</v>
      </c>
      <c r="K2262" t="s">
        <v>1454</v>
      </c>
      <c r="L2262">
        <v>1191</v>
      </c>
      <c r="N2262">
        <v>1013</v>
      </c>
      <c r="O2262" t="s">
        <v>1220</v>
      </c>
      <c r="P2262" t="s">
        <v>1220</v>
      </c>
      <c r="Q2262">
        <v>1</v>
      </c>
      <c r="X2262">
        <v>0.86</v>
      </c>
      <c r="Y2262">
        <v>0</v>
      </c>
      <c r="Z2262">
        <v>0</v>
      </c>
      <c r="AA2262">
        <v>0</v>
      </c>
      <c r="AB2262">
        <v>520.78</v>
      </c>
      <c r="AC2262">
        <v>0</v>
      </c>
      <c r="AD2262">
        <v>1</v>
      </c>
      <c r="AE2262">
        <v>1</v>
      </c>
      <c r="AF2262" t="s">
        <v>749</v>
      </c>
      <c r="AG2262">
        <v>0.51600000000000001</v>
      </c>
      <c r="AH2262">
        <v>2</v>
      </c>
      <c r="AI2262">
        <v>292120132</v>
      </c>
      <c r="AJ2262">
        <v>1477</v>
      </c>
      <c r="AK2262">
        <v>0</v>
      </c>
      <c r="AL2262">
        <v>0</v>
      </c>
      <c r="AM2262">
        <v>0</v>
      </c>
      <c r="AN2262">
        <v>0</v>
      </c>
      <c r="AO2262">
        <v>0</v>
      </c>
      <c r="AP2262">
        <v>0</v>
      </c>
      <c r="AQ2262">
        <v>0</v>
      </c>
      <c r="AR2262">
        <v>0</v>
      </c>
    </row>
    <row r="2263" spans="1:44" x14ac:dyDescent="0.2">
      <c r="A2263">
        <f>ROW(Source!A885)</f>
        <v>885</v>
      </c>
      <c r="B2263">
        <v>292120140</v>
      </c>
      <c r="C2263">
        <v>292120131</v>
      </c>
      <c r="D2263">
        <v>277560491</v>
      </c>
      <c r="E2263">
        <v>109</v>
      </c>
      <c r="F2263">
        <v>1</v>
      </c>
      <c r="G2263">
        <v>1</v>
      </c>
      <c r="H2263">
        <v>1</v>
      </c>
      <c r="I2263" t="s">
        <v>1221</v>
      </c>
      <c r="J2263" t="s">
        <v>3</v>
      </c>
      <c r="K2263" t="s">
        <v>1222</v>
      </c>
      <c r="L2263">
        <v>1191</v>
      </c>
      <c r="N2263">
        <v>1013</v>
      </c>
      <c r="O2263" t="s">
        <v>1220</v>
      </c>
      <c r="P2263" t="s">
        <v>1220</v>
      </c>
      <c r="Q2263">
        <v>1</v>
      </c>
      <c r="X2263">
        <v>0.2</v>
      </c>
      <c r="Y2263">
        <v>0</v>
      </c>
      <c r="Z2263">
        <v>0</v>
      </c>
      <c r="AA2263">
        <v>0</v>
      </c>
      <c r="AB2263">
        <v>0</v>
      </c>
      <c r="AC2263">
        <v>0</v>
      </c>
      <c r="AD2263">
        <v>1</v>
      </c>
      <c r="AE2263">
        <v>2</v>
      </c>
      <c r="AF2263" t="s">
        <v>749</v>
      </c>
      <c r="AG2263">
        <v>0.12</v>
      </c>
      <c r="AH2263">
        <v>2</v>
      </c>
      <c r="AI2263">
        <v>292120133</v>
      </c>
      <c r="AJ2263">
        <v>1478</v>
      </c>
      <c r="AK2263">
        <v>0</v>
      </c>
      <c r="AL2263">
        <v>0</v>
      </c>
      <c r="AM2263">
        <v>0</v>
      </c>
      <c r="AN2263">
        <v>0</v>
      </c>
      <c r="AO2263">
        <v>0</v>
      </c>
      <c r="AP2263">
        <v>0</v>
      </c>
      <c r="AQ2263">
        <v>0</v>
      </c>
      <c r="AR2263">
        <v>0</v>
      </c>
    </row>
    <row r="2264" spans="1:44" x14ac:dyDescent="0.2">
      <c r="A2264">
        <f>ROW(Source!A885)</f>
        <v>885</v>
      </c>
      <c r="B2264">
        <v>292120141</v>
      </c>
      <c r="C2264">
        <v>292120131</v>
      </c>
      <c r="D2264">
        <v>277944622</v>
      </c>
      <c r="E2264">
        <v>1</v>
      </c>
      <c r="F2264">
        <v>1</v>
      </c>
      <c r="G2264">
        <v>1</v>
      </c>
      <c r="H2264">
        <v>2</v>
      </c>
      <c r="I2264" t="s">
        <v>1284</v>
      </c>
      <c r="J2264" t="s">
        <v>1285</v>
      </c>
      <c r="K2264" t="s">
        <v>1286</v>
      </c>
      <c r="L2264">
        <v>1368</v>
      </c>
      <c r="N2264">
        <v>1011</v>
      </c>
      <c r="O2264" t="s">
        <v>1090</v>
      </c>
      <c r="P2264" t="s">
        <v>1090</v>
      </c>
      <c r="Q2264">
        <v>1</v>
      </c>
      <c r="X2264">
        <v>0.1</v>
      </c>
      <c r="Y2264">
        <v>0</v>
      </c>
      <c r="Z2264">
        <v>1472.33</v>
      </c>
      <c r="AA2264">
        <v>642.05999999999995</v>
      </c>
      <c r="AB2264">
        <v>0</v>
      </c>
      <c r="AC2264">
        <v>0</v>
      </c>
      <c r="AD2264">
        <v>1</v>
      </c>
      <c r="AE2264">
        <v>0</v>
      </c>
      <c r="AF2264" t="s">
        <v>749</v>
      </c>
      <c r="AG2264">
        <v>0.06</v>
      </c>
      <c r="AH2264">
        <v>2</v>
      </c>
      <c r="AI2264">
        <v>292120134</v>
      </c>
      <c r="AJ2264">
        <v>1479</v>
      </c>
      <c r="AK2264">
        <v>0</v>
      </c>
      <c r="AL2264">
        <v>0</v>
      </c>
      <c r="AM2264">
        <v>0</v>
      </c>
      <c r="AN2264">
        <v>0</v>
      </c>
      <c r="AO2264">
        <v>0</v>
      </c>
      <c r="AP2264">
        <v>0</v>
      </c>
      <c r="AQ2264">
        <v>0</v>
      </c>
      <c r="AR2264">
        <v>0</v>
      </c>
    </row>
    <row r="2265" spans="1:44" x14ac:dyDescent="0.2">
      <c r="A2265">
        <f>ROW(Source!A885)</f>
        <v>885</v>
      </c>
      <c r="B2265">
        <v>292120142</v>
      </c>
      <c r="C2265">
        <v>292120131</v>
      </c>
      <c r="D2265">
        <v>277945805</v>
      </c>
      <c r="E2265">
        <v>1</v>
      </c>
      <c r="F2265">
        <v>1</v>
      </c>
      <c r="G2265">
        <v>1</v>
      </c>
      <c r="H2265">
        <v>2</v>
      </c>
      <c r="I2265" t="s">
        <v>1227</v>
      </c>
      <c r="J2265" t="s">
        <v>1228</v>
      </c>
      <c r="K2265" t="s">
        <v>1229</v>
      </c>
      <c r="L2265">
        <v>1368</v>
      </c>
      <c r="N2265">
        <v>1011</v>
      </c>
      <c r="O2265" t="s">
        <v>1090</v>
      </c>
      <c r="P2265" t="s">
        <v>1090</v>
      </c>
      <c r="Q2265">
        <v>1</v>
      </c>
      <c r="X2265">
        <v>0.1</v>
      </c>
      <c r="Y2265">
        <v>0</v>
      </c>
      <c r="Z2265">
        <v>544.70000000000005</v>
      </c>
      <c r="AA2265">
        <v>477.98</v>
      </c>
      <c r="AB2265">
        <v>0</v>
      </c>
      <c r="AC2265">
        <v>0</v>
      </c>
      <c r="AD2265">
        <v>1</v>
      </c>
      <c r="AE2265">
        <v>0</v>
      </c>
      <c r="AF2265" t="s">
        <v>749</v>
      </c>
      <c r="AG2265">
        <v>0.06</v>
      </c>
      <c r="AH2265">
        <v>2</v>
      </c>
      <c r="AI2265">
        <v>292120135</v>
      </c>
      <c r="AJ2265">
        <v>1480</v>
      </c>
      <c r="AK2265">
        <v>0</v>
      </c>
      <c r="AL2265">
        <v>0</v>
      </c>
      <c r="AM2265">
        <v>0</v>
      </c>
      <c r="AN2265">
        <v>0</v>
      </c>
      <c r="AO2265">
        <v>0</v>
      </c>
      <c r="AP2265">
        <v>0</v>
      </c>
      <c r="AQ2265">
        <v>0</v>
      </c>
      <c r="AR2265">
        <v>0</v>
      </c>
    </row>
    <row r="2266" spans="1:44" x14ac:dyDescent="0.2">
      <c r="A2266">
        <f>ROW(Source!A885)</f>
        <v>885</v>
      </c>
      <c r="B2266">
        <v>292120143</v>
      </c>
      <c r="C2266">
        <v>292120131</v>
      </c>
      <c r="D2266">
        <v>277865757</v>
      </c>
      <c r="E2266">
        <v>1</v>
      </c>
      <c r="F2266">
        <v>1</v>
      </c>
      <c r="G2266">
        <v>1</v>
      </c>
      <c r="H2266">
        <v>3</v>
      </c>
      <c r="I2266" t="s">
        <v>1402</v>
      </c>
      <c r="J2266" t="s">
        <v>1403</v>
      </c>
      <c r="K2266" t="s">
        <v>1404</v>
      </c>
      <c r="L2266">
        <v>1301</v>
      </c>
      <c r="N2266">
        <v>1003</v>
      </c>
      <c r="O2266" t="s">
        <v>1405</v>
      </c>
      <c r="P2266" t="s">
        <v>1405</v>
      </c>
      <c r="Q2266">
        <v>1</v>
      </c>
      <c r="X2266">
        <v>0.83</v>
      </c>
      <c r="Y2266">
        <v>5.87</v>
      </c>
      <c r="Z2266">
        <v>0</v>
      </c>
      <c r="AA2266">
        <v>0</v>
      </c>
      <c r="AB2266">
        <v>0</v>
      </c>
      <c r="AC2266">
        <v>0</v>
      </c>
      <c r="AD2266">
        <v>1</v>
      </c>
      <c r="AE2266">
        <v>0</v>
      </c>
      <c r="AF2266" t="s">
        <v>23</v>
      </c>
      <c r="AG2266">
        <v>0</v>
      </c>
      <c r="AH2266">
        <v>2</v>
      </c>
      <c r="AI2266">
        <v>292120136</v>
      </c>
      <c r="AJ2266">
        <v>1481</v>
      </c>
      <c r="AK2266">
        <v>0</v>
      </c>
      <c r="AL2266">
        <v>0</v>
      </c>
      <c r="AM2266">
        <v>0</v>
      </c>
      <c r="AN2266">
        <v>0</v>
      </c>
      <c r="AO2266">
        <v>0</v>
      </c>
      <c r="AP2266">
        <v>0</v>
      </c>
      <c r="AQ2266">
        <v>0</v>
      </c>
      <c r="AR2266">
        <v>0</v>
      </c>
    </row>
    <row r="2267" spans="1:44" x14ac:dyDescent="0.2">
      <c r="A2267">
        <f>ROW(Source!A885)</f>
        <v>885</v>
      </c>
      <c r="B2267">
        <v>292120144</v>
      </c>
      <c r="C2267">
        <v>292120131</v>
      </c>
      <c r="D2267">
        <v>277867733</v>
      </c>
      <c r="E2267">
        <v>1</v>
      </c>
      <c r="F2267">
        <v>1</v>
      </c>
      <c r="G2267">
        <v>1</v>
      </c>
      <c r="H2267">
        <v>3</v>
      </c>
      <c r="I2267" t="s">
        <v>1438</v>
      </c>
      <c r="J2267" t="s">
        <v>1439</v>
      </c>
      <c r="K2267" t="s">
        <v>1440</v>
      </c>
      <c r="L2267">
        <v>1346</v>
      </c>
      <c r="N2267">
        <v>1009</v>
      </c>
      <c r="O2267" t="s">
        <v>1242</v>
      </c>
      <c r="P2267" t="s">
        <v>1242</v>
      </c>
      <c r="Q2267">
        <v>1</v>
      </c>
      <c r="X2267">
        <v>0.3</v>
      </c>
      <c r="Y2267">
        <v>174.93</v>
      </c>
      <c r="Z2267">
        <v>0</v>
      </c>
      <c r="AA2267">
        <v>0</v>
      </c>
      <c r="AB2267">
        <v>0</v>
      </c>
      <c r="AC2267">
        <v>0</v>
      </c>
      <c r="AD2267">
        <v>1</v>
      </c>
      <c r="AE2267">
        <v>0</v>
      </c>
      <c r="AF2267" t="s">
        <v>23</v>
      </c>
      <c r="AG2267">
        <v>0</v>
      </c>
      <c r="AH2267">
        <v>2</v>
      </c>
      <c r="AI2267">
        <v>292120137</v>
      </c>
      <c r="AJ2267">
        <v>1482</v>
      </c>
      <c r="AK2267">
        <v>0</v>
      </c>
      <c r="AL2267">
        <v>0</v>
      </c>
      <c r="AM2267">
        <v>0</v>
      </c>
      <c r="AN2267">
        <v>0</v>
      </c>
      <c r="AO2267">
        <v>0</v>
      </c>
      <c r="AP2267">
        <v>0</v>
      </c>
      <c r="AQ2267">
        <v>0</v>
      </c>
      <c r="AR2267">
        <v>0</v>
      </c>
    </row>
    <row r="2268" spans="1:44" x14ac:dyDescent="0.2">
      <c r="A2268">
        <f>ROW(Source!A885)</f>
        <v>885</v>
      </c>
      <c r="B2268">
        <v>292120145</v>
      </c>
      <c r="C2268">
        <v>292120131</v>
      </c>
      <c r="D2268">
        <v>277879488</v>
      </c>
      <c r="E2268">
        <v>1</v>
      </c>
      <c r="F2268">
        <v>1</v>
      </c>
      <c r="G2268">
        <v>1</v>
      </c>
      <c r="H2268">
        <v>3</v>
      </c>
      <c r="I2268" t="s">
        <v>1441</v>
      </c>
      <c r="J2268" t="s">
        <v>1442</v>
      </c>
      <c r="K2268" t="s">
        <v>1443</v>
      </c>
      <c r="L2268">
        <v>1348</v>
      </c>
      <c r="N2268">
        <v>1009</v>
      </c>
      <c r="O2268" t="s">
        <v>806</v>
      </c>
      <c r="P2268" t="s">
        <v>806</v>
      </c>
      <c r="Q2268">
        <v>1000</v>
      </c>
      <c r="X2268">
        <v>5.9999999999999995E-4</v>
      </c>
      <c r="Y2268">
        <v>70310.45</v>
      </c>
      <c r="Z2268">
        <v>0</v>
      </c>
      <c r="AA2268">
        <v>0</v>
      </c>
      <c r="AB2268">
        <v>0</v>
      </c>
      <c r="AC2268">
        <v>0</v>
      </c>
      <c r="AD2268">
        <v>1</v>
      </c>
      <c r="AE2268">
        <v>0</v>
      </c>
      <c r="AF2268" t="s">
        <v>23</v>
      </c>
      <c r="AG2268">
        <v>0</v>
      </c>
      <c r="AH2268">
        <v>2</v>
      </c>
      <c r="AI2268">
        <v>292120138</v>
      </c>
      <c r="AJ2268">
        <v>1483</v>
      </c>
      <c r="AK2268">
        <v>0</v>
      </c>
      <c r="AL2268">
        <v>0</v>
      </c>
      <c r="AM2268">
        <v>0</v>
      </c>
      <c r="AN2268">
        <v>0</v>
      </c>
      <c r="AO2268">
        <v>0</v>
      </c>
      <c r="AP2268">
        <v>0</v>
      </c>
      <c r="AQ2268">
        <v>0</v>
      </c>
      <c r="AR2268">
        <v>0</v>
      </c>
    </row>
    <row r="2269" spans="1:44" x14ac:dyDescent="0.2">
      <c r="A2269">
        <f>ROW(Source!A885)</f>
        <v>885</v>
      </c>
      <c r="B2269">
        <v>292120146</v>
      </c>
      <c r="C2269">
        <v>292120131</v>
      </c>
      <c r="D2269">
        <v>277566433</v>
      </c>
      <c r="E2269">
        <v>109</v>
      </c>
      <c r="F2269">
        <v>1</v>
      </c>
      <c r="G2269">
        <v>1</v>
      </c>
      <c r="H2269">
        <v>3</v>
      </c>
      <c r="I2269" t="s">
        <v>1390</v>
      </c>
      <c r="J2269" t="s">
        <v>3</v>
      </c>
      <c r="K2269" t="s">
        <v>1391</v>
      </c>
      <c r="L2269">
        <v>3277935</v>
      </c>
      <c r="N2269">
        <v>1013</v>
      </c>
      <c r="O2269" t="s">
        <v>1392</v>
      </c>
      <c r="P2269" t="s">
        <v>1392</v>
      </c>
      <c r="Q2269">
        <v>1</v>
      </c>
      <c r="X2269">
        <v>2</v>
      </c>
      <c r="Y2269">
        <v>0</v>
      </c>
      <c r="Z2269">
        <v>0</v>
      </c>
      <c r="AA2269">
        <v>0</v>
      </c>
      <c r="AB2269">
        <v>0</v>
      </c>
      <c r="AC2269">
        <v>0</v>
      </c>
      <c r="AD2269">
        <v>0</v>
      </c>
      <c r="AE2269">
        <v>0</v>
      </c>
      <c r="AF2269" t="s">
        <v>23</v>
      </c>
      <c r="AG2269">
        <v>0</v>
      </c>
      <c r="AH2269">
        <v>3</v>
      </c>
      <c r="AI2269">
        <v>-1</v>
      </c>
      <c r="AJ2269" t="s">
        <v>3</v>
      </c>
      <c r="AK2269">
        <v>0</v>
      </c>
      <c r="AL2269">
        <v>0</v>
      </c>
      <c r="AM2269">
        <v>0</v>
      </c>
      <c r="AN2269">
        <v>0</v>
      </c>
      <c r="AO2269">
        <v>0</v>
      </c>
      <c r="AP2269">
        <v>0</v>
      </c>
      <c r="AQ2269">
        <v>0</v>
      </c>
      <c r="AR2269">
        <v>0</v>
      </c>
    </row>
    <row r="2270" spans="1:44" x14ac:dyDescent="0.2">
      <c r="A2270">
        <f>ROW(Source!A886)</f>
        <v>886</v>
      </c>
      <c r="B2270">
        <v>292120155</v>
      </c>
      <c r="C2270">
        <v>292120147</v>
      </c>
      <c r="D2270">
        <v>277560324</v>
      </c>
      <c r="E2270">
        <v>109</v>
      </c>
      <c r="F2270">
        <v>1</v>
      </c>
      <c r="G2270">
        <v>1</v>
      </c>
      <c r="H2270">
        <v>1</v>
      </c>
      <c r="I2270" t="s">
        <v>1453</v>
      </c>
      <c r="J2270" t="s">
        <v>3</v>
      </c>
      <c r="K2270" t="s">
        <v>1454</v>
      </c>
      <c r="L2270">
        <v>1191</v>
      </c>
      <c r="N2270">
        <v>1013</v>
      </c>
      <c r="O2270" t="s">
        <v>1220</v>
      </c>
      <c r="P2270" t="s">
        <v>1220</v>
      </c>
      <c r="Q2270">
        <v>1</v>
      </c>
      <c r="X2270">
        <v>0.86</v>
      </c>
      <c r="Y2270">
        <v>0</v>
      </c>
      <c r="Z2270">
        <v>0</v>
      </c>
      <c r="AA2270">
        <v>0</v>
      </c>
      <c r="AB2270">
        <v>520.78</v>
      </c>
      <c r="AC2270">
        <v>0</v>
      </c>
      <c r="AD2270">
        <v>1</v>
      </c>
      <c r="AE2270">
        <v>1</v>
      </c>
      <c r="AF2270" t="s">
        <v>3</v>
      </c>
      <c r="AG2270">
        <v>0.86</v>
      </c>
      <c r="AH2270">
        <v>2</v>
      </c>
      <c r="AI2270">
        <v>292120148</v>
      </c>
      <c r="AJ2270">
        <v>1484</v>
      </c>
      <c r="AK2270">
        <v>0</v>
      </c>
      <c r="AL2270">
        <v>0</v>
      </c>
      <c r="AM2270">
        <v>0</v>
      </c>
      <c r="AN2270">
        <v>0</v>
      </c>
      <c r="AO2270">
        <v>0</v>
      </c>
      <c r="AP2270">
        <v>0</v>
      </c>
      <c r="AQ2270">
        <v>0</v>
      </c>
      <c r="AR2270">
        <v>0</v>
      </c>
    </row>
    <row r="2271" spans="1:44" x14ac:dyDescent="0.2">
      <c r="A2271">
        <f>ROW(Source!A886)</f>
        <v>886</v>
      </c>
      <c r="B2271">
        <v>292120156</v>
      </c>
      <c r="C2271">
        <v>292120147</v>
      </c>
      <c r="D2271">
        <v>277560491</v>
      </c>
      <c r="E2271">
        <v>109</v>
      </c>
      <c r="F2271">
        <v>1</v>
      </c>
      <c r="G2271">
        <v>1</v>
      </c>
      <c r="H2271">
        <v>1</v>
      </c>
      <c r="I2271" t="s">
        <v>1221</v>
      </c>
      <c r="J2271" t="s">
        <v>3</v>
      </c>
      <c r="K2271" t="s">
        <v>1222</v>
      </c>
      <c r="L2271">
        <v>1191</v>
      </c>
      <c r="N2271">
        <v>1013</v>
      </c>
      <c r="O2271" t="s">
        <v>1220</v>
      </c>
      <c r="P2271" t="s">
        <v>1220</v>
      </c>
      <c r="Q2271">
        <v>1</v>
      </c>
      <c r="X2271">
        <v>0.2</v>
      </c>
      <c r="Y2271">
        <v>0</v>
      </c>
      <c r="Z2271">
        <v>0</v>
      </c>
      <c r="AA2271">
        <v>0</v>
      </c>
      <c r="AB2271">
        <v>0</v>
      </c>
      <c r="AC2271">
        <v>0</v>
      </c>
      <c r="AD2271">
        <v>1</v>
      </c>
      <c r="AE2271">
        <v>2</v>
      </c>
      <c r="AF2271" t="s">
        <v>3</v>
      </c>
      <c r="AG2271">
        <v>0.2</v>
      </c>
      <c r="AH2271">
        <v>2</v>
      </c>
      <c r="AI2271">
        <v>292120149</v>
      </c>
      <c r="AJ2271">
        <v>1485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0</v>
      </c>
      <c r="AQ2271">
        <v>0</v>
      </c>
      <c r="AR2271">
        <v>0</v>
      </c>
    </row>
    <row r="2272" spans="1:44" x14ac:dyDescent="0.2">
      <c r="A2272">
        <f>ROW(Source!A886)</f>
        <v>886</v>
      </c>
      <c r="B2272">
        <v>292120157</v>
      </c>
      <c r="C2272">
        <v>292120147</v>
      </c>
      <c r="D2272">
        <v>277944622</v>
      </c>
      <c r="E2272">
        <v>1</v>
      </c>
      <c r="F2272">
        <v>1</v>
      </c>
      <c r="G2272">
        <v>1</v>
      </c>
      <c r="H2272">
        <v>2</v>
      </c>
      <c r="I2272" t="s">
        <v>1284</v>
      </c>
      <c r="J2272" t="s">
        <v>1285</v>
      </c>
      <c r="K2272" t="s">
        <v>1286</v>
      </c>
      <c r="L2272">
        <v>1368</v>
      </c>
      <c r="N2272">
        <v>1011</v>
      </c>
      <c r="O2272" t="s">
        <v>1090</v>
      </c>
      <c r="P2272" t="s">
        <v>1090</v>
      </c>
      <c r="Q2272">
        <v>1</v>
      </c>
      <c r="X2272">
        <v>0.1</v>
      </c>
      <c r="Y2272">
        <v>0</v>
      </c>
      <c r="Z2272">
        <v>1472.33</v>
      </c>
      <c r="AA2272">
        <v>642.05999999999995</v>
      </c>
      <c r="AB2272">
        <v>0</v>
      </c>
      <c r="AC2272">
        <v>0</v>
      </c>
      <c r="AD2272">
        <v>1</v>
      </c>
      <c r="AE2272">
        <v>0</v>
      </c>
      <c r="AF2272" t="s">
        <v>3</v>
      </c>
      <c r="AG2272">
        <v>0.1</v>
      </c>
      <c r="AH2272">
        <v>2</v>
      </c>
      <c r="AI2272">
        <v>292120150</v>
      </c>
      <c r="AJ2272">
        <v>1486</v>
      </c>
      <c r="AK2272">
        <v>0</v>
      </c>
      <c r="AL2272">
        <v>0</v>
      </c>
      <c r="AM2272">
        <v>0</v>
      </c>
      <c r="AN2272">
        <v>0</v>
      </c>
      <c r="AO2272">
        <v>0</v>
      </c>
      <c r="AP2272">
        <v>0</v>
      </c>
      <c r="AQ2272">
        <v>0</v>
      </c>
      <c r="AR2272">
        <v>0</v>
      </c>
    </row>
    <row r="2273" spans="1:44" x14ac:dyDescent="0.2">
      <c r="A2273">
        <f>ROW(Source!A886)</f>
        <v>886</v>
      </c>
      <c r="B2273">
        <v>292120158</v>
      </c>
      <c r="C2273">
        <v>292120147</v>
      </c>
      <c r="D2273">
        <v>277945805</v>
      </c>
      <c r="E2273">
        <v>1</v>
      </c>
      <c r="F2273">
        <v>1</v>
      </c>
      <c r="G2273">
        <v>1</v>
      </c>
      <c r="H2273">
        <v>2</v>
      </c>
      <c r="I2273" t="s">
        <v>1227</v>
      </c>
      <c r="J2273" t="s">
        <v>1228</v>
      </c>
      <c r="K2273" t="s">
        <v>1229</v>
      </c>
      <c r="L2273">
        <v>1368</v>
      </c>
      <c r="N2273">
        <v>1011</v>
      </c>
      <c r="O2273" t="s">
        <v>1090</v>
      </c>
      <c r="P2273" t="s">
        <v>1090</v>
      </c>
      <c r="Q2273">
        <v>1</v>
      </c>
      <c r="X2273">
        <v>0.1</v>
      </c>
      <c r="Y2273">
        <v>0</v>
      </c>
      <c r="Z2273">
        <v>544.70000000000005</v>
      </c>
      <c r="AA2273">
        <v>477.98</v>
      </c>
      <c r="AB2273">
        <v>0</v>
      </c>
      <c r="AC2273">
        <v>0</v>
      </c>
      <c r="AD2273">
        <v>1</v>
      </c>
      <c r="AE2273">
        <v>0</v>
      </c>
      <c r="AF2273" t="s">
        <v>3</v>
      </c>
      <c r="AG2273">
        <v>0.1</v>
      </c>
      <c r="AH2273">
        <v>2</v>
      </c>
      <c r="AI2273">
        <v>292120151</v>
      </c>
      <c r="AJ2273">
        <v>1487</v>
      </c>
      <c r="AK2273">
        <v>0</v>
      </c>
      <c r="AL2273">
        <v>0</v>
      </c>
      <c r="AM2273">
        <v>0</v>
      </c>
      <c r="AN2273">
        <v>0</v>
      </c>
      <c r="AO2273">
        <v>0</v>
      </c>
      <c r="AP2273">
        <v>0</v>
      </c>
      <c r="AQ2273">
        <v>0</v>
      </c>
      <c r="AR2273">
        <v>0</v>
      </c>
    </row>
    <row r="2274" spans="1:44" x14ac:dyDescent="0.2">
      <c r="A2274">
        <f>ROW(Source!A886)</f>
        <v>886</v>
      </c>
      <c r="B2274">
        <v>292120159</v>
      </c>
      <c r="C2274">
        <v>292120147</v>
      </c>
      <c r="D2274">
        <v>277865757</v>
      </c>
      <c r="E2274">
        <v>1</v>
      </c>
      <c r="F2274">
        <v>1</v>
      </c>
      <c r="G2274">
        <v>1</v>
      </c>
      <c r="H2274">
        <v>3</v>
      </c>
      <c r="I2274" t="s">
        <v>1402</v>
      </c>
      <c r="J2274" t="s">
        <v>1403</v>
      </c>
      <c r="K2274" t="s">
        <v>1404</v>
      </c>
      <c r="L2274">
        <v>1301</v>
      </c>
      <c r="N2274">
        <v>1003</v>
      </c>
      <c r="O2274" t="s">
        <v>1405</v>
      </c>
      <c r="P2274" t="s">
        <v>1405</v>
      </c>
      <c r="Q2274">
        <v>1</v>
      </c>
      <c r="X2274">
        <v>0.83</v>
      </c>
      <c r="Y2274">
        <v>5.87</v>
      </c>
      <c r="Z2274">
        <v>0</v>
      </c>
      <c r="AA2274">
        <v>0</v>
      </c>
      <c r="AB2274">
        <v>0</v>
      </c>
      <c r="AC2274">
        <v>0</v>
      </c>
      <c r="AD2274">
        <v>1</v>
      </c>
      <c r="AE2274">
        <v>0</v>
      </c>
      <c r="AF2274" t="s">
        <v>23</v>
      </c>
      <c r="AG2274">
        <v>0</v>
      </c>
      <c r="AH2274">
        <v>2</v>
      </c>
      <c r="AI2274">
        <v>292120152</v>
      </c>
      <c r="AJ2274">
        <v>1488</v>
      </c>
      <c r="AK2274">
        <v>0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0</v>
      </c>
      <c r="AR2274">
        <v>0</v>
      </c>
    </row>
    <row r="2275" spans="1:44" x14ac:dyDescent="0.2">
      <c r="A2275">
        <f>ROW(Source!A886)</f>
        <v>886</v>
      </c>
      <c r="B2275">
        <v>292120160</v>
      </c>
      <c r="C2275">
        <v>292120147</v>
      </c>
      <c r="D2275">
        <v>277867733</v>
      </c>
      <c r="E2275">
        <v>1</v>
      </c>
      <c r="F2275">
        <v>1</v>
      </c>
      <c r="G2275">
        <v>1</v>
      </c>
      <c r="H2275">
        <v>3</v>
      </c>
      <c r="I2275" t="s">
        <v>1438</v>
      </c>
      <c r="J2275" t="s">
        <v>1439</v>
      </c>
      <c r="K2275" t="s">
        <v>1440</v>
      </c>
      <c r="L2275">
        <v>1346</v>
      </c>
      <c r="N2275">
        <v>1009</v>
      </c>
      <c r="O2275" t="s">
        <v>1242</v>
      </c>
      <c r="P2275" t="s">
        <v>1242</v>
      </c>
      <c r="Q2275">
        <v>1</v>
      </c>
      <c r="X2275">
        <v>0.3</v>
      </c>
      <c r="Y2275">
        <v>174.93</v>
      </c>
      <c r="Z2275">
        <v>0</v>
      </c>
      <c r="AA2275">
        <v>0</v>
      </c>
      <c r="AB2275">
        <v>0</v>
      </c>
      <c r="AC2275">
        <v>0</v>
      </c>
      <c r="AD2275">
        <v>1</v>
      </c>
      <c r="AE2275">
        <v>0</v>
      </c>
      <c r="AF2275" t="s">
        <v>23</v>
      </c>
      <c r="AG2275">
        <v>0</v>
      </c>
      <c r="AH2275">
        <v>2</v>
      </c>
      <c r="AI2275">
        <v>292120153</v>
      </c>
      <c r="AJ2275">
        <v>1489</v>
      </c>
      <c r="AK2275">
        <v>0</v>
      </c>
      <c r="AL2275">
        <v>0</v>
      </c>
      <c r="AM2275">
        <v>0</v>
      </c>
      <c r="AN2275">
        <v>0</v>
      </c>
      <c r="AO2275">
        <v>0</v>
      </c>
      <c r="AP2275">
        <v>0</v>
      </c>
      <c r="AQ2275">
        <v>0</v>
      </c>
      <c r="AR2275">
        <v>0</v>
      </c>
    </row>
    <row r="2276" spans="1:44" x14ac:dyDescent="0.2">
      <c r="A2276">
        <f>ROW(Source!A886)</f>
        <v>886</v>
      </c>
      <c r="B2276">
        <v>292120161</v>
      </c>
      <c r="C2276">
        <v>292120147</v>
      </c>
      <c r="D2276">
        <v>277879488</v>
      </c>
      <c r="E2276">
        <v>1</v>
      </c>
      <c r="F2276">
        <v>1</v>
      </c>
      <c r="G2276">
        <v>1</v>
      </c>
      <c r="H2276">
        <v>3</v>
      </c>
      <c r="I2276" t="s">
        <v>1441</v>
      </c>
      <c r="J2276" t="s">
        <v>1442</v>
      </c>
      <c r="K2276" t="s">
        <v>1443</v>
      </c>
      <c r="L2276">
        <v>1348</v>
      </c>
      <c r="N2276">
        <v>1009</v>
      </c>
      <c r="O2276" t="s">
        <v>806</v>
      </c>
      <c r="P2276" t="s">
        <v>806</v>
      </c>
      <c r="Q2276">
        <v>1000</v>
      </c>
      <c r="X2276">
        <v>5.9999999999999995E-4</v>
      </c>
      <c r="Y2276">
        <v>70310.45</v>
      </c>
      <c r="Z2276">
        <v>0</v>
      </c>
      <c r="AA2276">
        <v>0</v>
      </c>
      <c r="AB2276">
        <v>0</v>
      </c>
      <c r="AC2276">
        <v>0</v>
      </c>
      <c r="AD2276">
        <v>1</v>
      </c>
      <c r="AE2276">
        <v>0</v>
      </c>
      <c r="AF2276" t="s">
        <v>23</v>
      </c>
      <c r="AG2276">
        <v>0</v>
      </c>
      <c r="AH2276">
        <v>2</v>
      </c>
      <c r="AI2276">
        <v>292120154</v>
      </c>
      <c r="AJ2276">
        <v>1490</v>
      </c>
      <c r="AK2276">
        <v>0</v>
      </c>
      <c r="AL2276">
        <v>0</v>
      </c>
      <c r="AM2276">
        <v>0</v>
      </c>
      <c r="AN2276">
        <v>0</v>
      </c>
      <c r="AO2276">
        <v>0</v>
      </c>
      <c r="AP2276">
        <v>0</v>
      </c>
      <c r="AQ2276">
        <v>0</v>
      </c>
      <c r="AR2276">
        <v>0</v>
      </c>
    </row>
    <row r="2277" spans="1:44" x14ac:dyDescent="0.2">
      <c r="A2277">
        <f>ROW(Source!A886)</f>
        <v>886</v>
      </c>
      <c r="B2277">
        <v>292120162</v>
      </c>
      <c r="C2277">
        <v>292120147</v>
      </c>
      <c r="D2277">
        <v>277566433</v>
      </c>
      <c r="E2277">
        <v>109</v>
      </c>
      <c r="F2277">
        <v>1</v>
      </c>
      <c r="G2277">
        <v>1</v>
      </c>
      <c r="H2277">
        <v>3</v>
      </c>
      <c r="I2277" t="s">
        <v>1390</v>
      </c>
      <c r="J2277" t="s">
        <v>3</v>
      </c>
      <c r="K2277" t="s">
        <v>1391</v>
      </c>
      <c r="L2277">
        <v>3277935</v>
      </c>
      <c r="N2277">
        <v>1013</v>
      </c>
      <c r="O2277" t="s">
        <v>1392</v>
      </c>
      <c r="P2277" t="s">
        <v>1392</v>
      </c>
      <c r="Q2277">
        <v>1</v>
      </c>
      <c r="X2277">
        <v>2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0</v>
      </c>
      <c r="AF2277" t="s">
        <v>23</v>
      </c>
      <c r="AG2277">
        <v>0</v>
      </c>
      <c r="AH2277">
        <v>3</v>
      </c>
      <c r="AI2277">
        <v>-1</v>
      </c>
      <c r="AJ2277" t="s">
        <v>3</v>
      </c>
      <c r="AK2277">
        <v>0</v>
      </c>
      <c r="AL2277">
        <v>0</v>
      </c>
      <c r="AM2277">
        <v>0</v>
      </c>
      <c r="AN2277">
        <v>0</v>
      </c>
      <c r="AO2277">
        <v>0</v>
      </c>
      <c r="AP2277">
        <v>0</v>
      </c>
      <c r="AQ2277">
        <v>0</v>
      </c>
      <c r="AR2277">
        <v>0</v>
      </c>
    </row>
    <row r="2278" spans="1:44" x14ac:dyDescent="0.2">
      <c r="A2278">
        <f>ROW(Source!A887)</f>
        <v>887</v>
      </c>
      <c r="B2278">
        <v>292120171</v>
      </c>
      <c r="C2278">
        <v>292120163</v>
      </c>
      <c r="D2278">
        <v>277560324</v>
      </c>
      <c r="E2278">
        <v>109</v>
      </c>
      <c r="F2278">
        <v>1</v>
      </c>
      <c r="G2278">
        <v>1</v>
      </c>
      <c r="H2278">
        <v>1</v>
      </c>
      <c r="I2278" t="s">
        <v>1453</v>
      </c>
      <c r="J2278" t="s">
        <v>3</v>
      </c>
      <c r="K2278" t="s">
        <v>1454</v>
      </c>
      <c r="L2278">
        <v>1191</v>
      </c>
      <c r="N2278">
        <v>1013</v>
      </c>
      <c r="O2278" t="s">
        <v>1220</v>
      </c>
      <c r="P2278" t="s">
        <v>1220</v>
      </c>
      <c r="Q2278">
        <v>1</v>
      </c>
      <c r="X2278">
        <v>0.86</v>
      </c>
      <c r="Y2278">
        <v>0</v>
      </c>
      <c r="Z2278">
        <v>0</v>
      </c>
      <c r="AA2278">
        <v>0</v>
      </c>
      <c r="AB2278">
        <v>520.78</v>
      </c>
      <c r="AC2278">
        <v>0</v>
      </c>
      <c r="AD2278">
        <v>1</v>
      </c>
      <c r="AE2278">
        <v>1</v>
      </c>
      <c r="AF2278" t="s">
        <v>749</v>
      </c>
      <c r="AG2278">
        <v>0.51600000000000001</v>
      </c>
      <c r="AH2278">
        <v>2</v>
      </c>
      <c r="AI2278">
        <v>292120164</v>
      </c>
      <c r="AJ2278">
        <v>1491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0</v>
      </c>
      <c r="AR2278">
        <v>0</v>
      </c>
    </row>
    <row r="2279" spans="1:44" x14ac:dyDescent="0.2">
      <c r="A2279">
        <f>ROW(Source!A887)</f>
        <v>887</v>
      </c>
      <c r="B2279">
        <v>292120172</v>
      </c>
      <c r="C2279">
        <v>292120163</v>
      </c>
      <c r="D2279">
        <v>277560491</v>
      </c>
      <c r="E2279">
        <v>109</v>
      </c>
      <c r="F2279">
        <v>1</v>
      </c>
      <c r="G2279">
        <v>1</v>
      </c>
      <c r="H2279">
        <v>1</v>
      </c>
      <c r="I2279" t="s">
        <v>1221</v>
      </c>
      <c r="J2279" t="s">
        <v>3</v>
      </c>
      <c r="K2279" t="s">
        <v>1222</v>
      </c>
      <c r="L2279">
        <v>1191</v>
      </c>
      <c r="N2279">
        <v>1013</v>
      </c>
      <c r="O2279" t="s">
        <v>1220</v>
      </c>
      <c r="P2279" t="s">
        <v>1220</v>
      </c>
      <c r="Q2279">
        <v>1</v>
      </c>
      <c r="X2279">
        <v>0.2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1</v>
      </c>
      <c r="AE2279">
        <v>2</v>
      </c>
      <c r="AF2279" t="s">
        <v>749</v>
      </c>
      <c r="AG2279">
        <v>0.12</v>
      </c>
      <c r="AH2279">
        <v>2</v>
      </c>
      <c r="AI2279">
        <v>292120165</v>
      </c>
      <c r="AJ2279">
        <v>1492</v>
      </c>
      <c r="AK2279">
        <v>0</v>
      </c>
      <c r="AL2279">
        <v>0</v>
      </c>
      <c r="AM2279">
        <v>0</v>
      </c>
      <c r="AN2279">
        <v>0</v>
      </c>
      <c r="AO2279">
        <v>0</v>
      </c>
      <c r="AP2279">
        <v>0</v>
      </c>
      <c r="AQ2279">
        <v>0</v>
      </c>
      <c r="AR2279">
        <v>0</v>
      </c>
    </row>
    <row r="2280" spans="1:44" x14ac:dyDescent="0.2">
      <c r="A2280">
        <f>ROW(Source!A887)</f>
        <v>887</v>
      </c>
      <c r="B2280">
        <v>292120173</v>
      </c>
      <c r="C2280">
        <v>292120163</v>
      </c>
      <c r="D2280">
        <v>277944622</v>
      </c>
      <c r="E2280">
        <v>1</v>
      </c>
      <c r="F2280">
        <v>1</v>
      </c>
      <c r="G2280">
        <v>1</v>
      </c>
      <c r="H2280">
        <v>2</v>
      </c>
      <c r="I2280" t="s">
        <v>1284</v>
      </c>
      <c r="J2280" t="s">
        <v>1285</v>
      </c>
      <c r="K2280" t="s">
        <v>1286</v>
      </c>
      <c r="L2280">
        <v>1368</v>
      </c>
      <c r="N2280">
        <v>1011</v>
      </c>
      <c r="O2280" t="s">
        <v>1090</v>
      </c>
      <c r="P2280" t="s">
        <v>1090</v>
      </c>
      <c r="Q2280">
        <v>1</v>
      </c>
      <c r="X2280">
        <v>0.1</v>
      </c>
      <c r="Y2280">
        <v>0</v>
      </c>
      <c r="Z2280">
        <v>1472.33</v>
      </c>
      <c r="AA2280">
        <v>642.05999999999995</v>
      </c>
      <c r="AB2280">
        <v>0</v>
      </c>
      <c r="AC2280">
        <v>0</v>
      </c>
      <c r="AD2280">
        <v>1</v>
      </c>
      <c r="AE2280">
        <v>0</v>
      </c>
      <c r="AF2280" t="s">
        <v>749</v>
      </c>
      <c r="AG2280">
        <v>0.06</v>
      </c>
      <c r="AH2280">
        <v>2</v>
      </c>
      <c r="AI2280">
        <v>292120166</v>
      </c>
      <c r="AJ2280">
        <v>1493</v>
      </c>
      <c r="AK2280">
        <v>0</v>
      </c>
      <c r="AL2280">
        <v>0</v>
      </c>
      <c r="AM2280">
        <v>0</v>
      </c>
      <c r="AN2280">
        <v>0</v>
      </c>
      <c r="AO2280">
        <v>0</v>
      </c>
      <c r="AP2280">
        <v>0</v>
      </c>
      <c r="AQ2280">
        <v>0</v>
      </c>
      <c r="AR2280">
        <v>0</v>
      </c>
    </row>
    <row r="2281" spans="1:44" x14ac:dyDescent="0.2">
      <c r="A2281">
        <f>ROW(Source!A887)</f>
        <v>887</v>
      </c>
      <c r="B2281">
        <v>292120174</v>
      </c>
      <c r="C2281">
        <v>292120163</v>
      </c>
      <c r="D2281">
        <v>277945805</v>
      </c>
      <c r="E2281">
        <v>1</v>
      </c>
      <c r="F2281">
        <v>1</v>
      </c>
      <c r="G2281">
        <v>1</v>
      </c>
      <c r="H2281">
        <v>2</v>
      </c>
      <c r="I2281" t="s">
        <v>1227</v>
      </c>
      <c r="J2281" t="s">
        <v>1228</v>
      </c>
      <c r="K2281" t="s">
        <v>1229</v>
      </c>
      <c r="L2281">
        <v>1368</v>
      </c>
      <c r="N2281">
        <v>1011</v>
      </c>
      <c r="O2281" t="s">
        <v>1090</v>
      </c>
      <c r="P2281" t="s">
        <v>1090</v>
      </c>
      <c r="Q2281">
        <v>1</v>
      </c>
      <c r="X2281">
        <v>0.1</v>
      </c>
      <c r="Y2281">
        <v>0</v>
      </c>
      <c r="Z2281">
        <v>544.70000000000005</v>
      </c>
      <c r="AA2281">
        <v>477.98</v>
      </c>
      <c r="AB2281">
        <v>0</v>
      </c>
      <c r="AC2281">
        <v>0</v>
      </c>
      <c r="AD2281">
        <v>1</v>
      </c>
      <c r="AE2281">
        <v>0</v>
      </c>
      <c r="AF2281" t="s">
        <v>749</v>
      </c>
      <c r="AG2281">
        <v>0.06</v>
      </c>
      <c r="AH2281">
        <v>2</v>
      </c>
      <c r="AI2281">
        <v>292120167</v>
      </c>
      <c r="AJ2281">
        <v>1494</v>
      </c>
      <c r="AK2281">
        <v>0</v>
      </c>
      <c r="AL2281">
        <v>0</v>
      </c>
      <c r="AM2281">
        <v>0</v>
      </c>
      <c r="AN2281">
        <v>0</v>
      </c>
      <c r="AO2281">
        <v>0</v>
      </c>
      <c r="AP2281">
        <v>0</v>
      </c>
      <c r="AQ2281">
        <v>0</v>
      </c>
      <c r="AR2281">
        <v>0</v>
      </c>
    </row>
    <row r="2282" spans="1:44" x14ac:dyDescent="0.2">
      <c r="A2282">
        <f>ROW(Source!A887)</f>
        <v>887</v>
      </c>
      <c r="B2282">
        <v>292120175</v>
      </c>
      <c r="C2282">
        <v>292120163</v>
      </c>
      <c r="D2282">
        <v>277865757</v>
      </c>
      <c r="E2282">
        <v>1</v>
      </c>
      <c r="F2282">
        <v>1</v>
      </c>
      <c r="G2282">
        <v>1</v>
      </c>
      <c r="H2282">
        <v>3</v>
      </c>
      <c r="I2282" t="s">
        <v>1402</v>
      </c>
      <c r="J2282" t="s">
        <v>1403</v>
      </c>
      <c r="K2282" t="s">
        <v>1404</v>
      </c>
      <c r="L2282">
        <v>1301</v>
      </c>
      <c r="N2282">
        <v>1003</v>
      </c>
      <c r="O2282" t="s">
        <v>1405</v>
      </c>
      <c r="P2282" t="s">
        <v>1405</v>
      </c>
      <c r="Q2282">
        <v>1</v>
      </c>
      <c r="X2282">
        <v>0.83</v>
      </c>
      <c r="Y2282">
        <v>5.87</v>
      </c>
      <c r="Z2282">
        <v>0</v>
      </c>
      <c r="AA2282">
        <v>0</v>
      </c>
      <c r="AB2282">
        <v>0</v>
      </c>
      <c r="AC2282">
        <v>0</v>
      </c>
      <c r="AD2282">
        <v>1</v>
      </c>
      <c r="AE2282">
        <v>0</v>
      </c>
      <c r="AF2282" t="s">
        <v>23</v>
      </c>
      <c r="AG2282">
        <v>0</v>
      </c>
      <c r="AH2282">
        <v>2</v>
      </c>
      <c r="AI2282">
        <v>292120168</v>
      </c>
      <c r="AJ2282">
        <v>1495</v>
      </c>
      <c r="AK2282">
        <v>0</v>
      </c>
      <c r="AL2282">
        <v>0</v>
      </c>
      <c r="AM2282">
        <v>0</v>
      </c>
      <c r="AN2282">
        <v>0</v>
      </c>
      <c r="AO2282">
        <v>0</v>
      </c>
      <c r="AP2282">
        <v>0</v>
      </c>
      <c r="AQ2282">
        <v>0</v>
      </c>
      <c r="AR2282">
        <v>0</v>
      </c>
    </row>
    <row r="2283" spans="1:44" x14ac:dyDescent="0.2">
      <c r="A2283">
        <f>ROW(Source!A887)</f>
        <v>887</v>
      </c>
      <c r="B2283">
        <v>292120176</v>
      </c>
      <c r="C2283">
        <v>292120163</v>
      </c>
      <c r="D2283">
        <v>277867733</v>
      </c>
      <c r="E2283">
        <v>1</v>
      </c>
      <c r="F2283">
        <v>1</v>
      </c>
      <c r="G2283">
        <v>1</v>
      </c>
      <c r="H2283">
        <v>3</v>
      </c>
      <c r="I2283" t="s">
        <v>1438</v>
      </c>
      <c r="J2283" t="s">
        <v>1439</v>
      </c>
      <c r="K2283" t="s">
        <v>1440</v>
      </c>
      <c r="L2283">
        <v>1346</v>
      </c>
      <c r="N2283">
        <v>1009</v>
      </c>
      <c r="O2283" t="s">
        <v>1242</v>
      </c>
      <c r="P2283" t="s">
        <v>1242</v>
      </c>
      <c r="Q2283">
        <v>1</v>
      </c>
      <c r="X2283">
        <v>0.3</v>
      </c>
      <c r="Y2283">
        <v>174.93</v>
      </c>
      <c r="Z2283">
        <v>0</v>
      </c>
      <c r="AA2283">
        <v>0</v>
      </c>
      <c r="AB2283">
        <v>0</v>
      </c>
      <c r="AC2283">
        <v>0</v>
      </c>
      <c r="AD2283">
        <v>1</v>
      </c>
      <c r="AE2283">
        <v>0</v>
      </c>
      <c r="AF2283" t="s">
        <v>23</v>
      </c>
      <c r="AG2283">
        <v>0</v>
      </c>
      <c r="AH2283">
        <v>2</v>
      </c>
      <c r="AI2283">
        <v>292120169</v>
      </c>
      <c r="AJ2283">
        <v>1496</v>
      </c>
      <c r="AK2283">
        <v>0</v>
      </c>
      <c r="AL2283">
        <v>0</v>
      </c>
      <c r="AM2283">
        <v>0</v>
      </c>
      <c r="AN2283">
        <v>0</v>
      </c>
      <c r="AO2283">
        <v>0</v>
      </c>
      <c r="AP2283">
        <v>0</v>
      </c>
      <c r="AQ2283">
        <v>0</v>
      </c>
      <c r="AR2283">
        <v>0</v>
      </c>
    </row>
    <row r="2284" spans="1:44" x14ac:dyDescent="0.2">
      <c r="A2284">
        <f>ROW(Source!A887)</f>
        <v>887</v>
      </c>
      <c r="B2284">
        <v>292120177</v>
      </c>
      <c r="C2284">
        <v>292120163</v>
      </c>
      <c r="D2284">
        <v>277879488</v>
      </c>
      <c r="E2284">
        <v>1</v>
      </c>
      <c r="F2284">
        <v>1</v>
      </c>
      <c r="G2284">
        <v>1</v>
      </c>
      <c r="H2284">
        <v>3</v>
      </c>
      <c r="I2284" t="s">
        <v>1441</v>
      </c>
      <c r="J2284" t="s">
        <v>1442</v>
      </c>
      <c r="K2284" t="s">
        <v>1443</v>
      </c>
      <c r="L2284">
        <v>1348</v>
      </c>
      <c r="N2284">
        <v>1009</v>
      </c>
      <c r="O2284" t="s">
        <v>806</v>
      </c>
      <c r="P2284" t="s">
        <v>806</v>
      </c>
      <c r="Q2284">
        <v>1000</v>
      </c>
      <c r="X2284">
        <v>5.9999999999999995E-4</v>
      </c>
      <c r="Y2284">
        <v>70310.45</v>
      </c>
      <c r="Z2284">
        <v>0</v>
      </c>
      <c r="AA2284">
        <v>0</v>
      </c>
      <c r="AB2284">
        <v>0</v>
      </c>
      <c r="AC2284">
        <v>0</v>
      </c>
      <c r="AD2284">
        <v>1</v>
      </c>
      <c r="AE2284">
        <v>0</v>
      </c>
      <c r="AF2284" t="s">
        <v>23</v>
      </c>
      <c r="AG2284">
        <v>0</v>
      </c>
      <c r="AH2284">
        <v>2</v>
      </c>
      <c r="AI2284">
        <v>292120170</v>
      </c>
      <c r="AJ2284">
        <v>1497</v>
      </c>
      <c r="AK2284">
        <v>0</v>
      </c>
      <c r="AL2284">
        <v>0</v>
      </c>
      <c r="AM2284">
        <v>0</v>
      </c>
      <c r="AN2284">
        <v>0</v>
      </c>
      <c r="AO2284">
        <v>0</v>
      </c>
      <c r="AP2284">
        <v>0</v>
      </c>
      <c r="AQ2284">
        <v>0</v>
      </c>
      <c r="AR2284">
        <v>0</v>
      </c>
    </row>
    <row r="2285" spans="1:44" x14ac:dyDescent="0.2">
      <c r="A2285">
        <f>ROW(Source!A887)</f>
        <v>887</v>
      </c>
      <c r="B2285">
        <v>292120178</v>
      </c>
      <c r="C2285">
        <v>292120163</v>
      </c>
      <c r="D2285">
        <v>277566433</v>
      </c>
      <c r="E2285">
        <v>109</v>
      </c>
      <c r="F2285">
        <v>1</v>
      </c>
      <c r="G2285">
        <v>1</v>
      </c>
      <c r="H2285">
        <v>3</v>
      </c>
      <c r="I2285" t="s">
        <v>1390</v>
      </c>
      <c r="J2285" t="s">
        <v>3</v>
      </c>
      <c r="K2285" t="s">
        <v>1391</v>
      </c>
      <c r="L2285">
        <v>3277935</v>
      </c>
      <c r="N2285">
        <v>1013</v>
      </c>
      <c r="O2285" t="s">
        <v>1392</v>
      </c>
      <c r="P2285" t="s">
        <v>1392</v>
      </c>
      <c r="Q2285">
        <v>1</v>
      </c>
      <c r="X2285">
        <v>2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0</v>
      </c>
      <c r="AF2285" t="s">
        <v>23</v>
      </c>
      <c r="AG2285">
        <v>0</v>
      </c>
      <c r="AH2285">
        <v>3</v>
      </c>
      <c r="AI2285">
        <v>-1</v>
      </c>
      <c r="AJ2285" t="s">
        <v>3</v>
      </c>
      <c r="AK2285">
        <v>0</v>
      </c>
      <c r="AL2285">
        <v>0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0</v>
      </c>
    </row>
    <row r="2286" spans="1:44" x14ac:dyDescent="0.2">
      <c r="A2286">
        <f>ROW(Source!A888)</f>
        <v>888</v>
      </c>
      <c r="B2286">
        <v>292120187</v>
      </c>
      <c r="C2286">
        <v>292120179</v>
      </c>
      <c r="D2286">
        <v>277560324</v>
      </c>
      <c r="E2286">
        <v>109</v>
      </c>
      <c r="F2286">
        <v>1</v>
      </c>
      <c r="G2286">
        <v>1</v>
      </c>
      <c r="H2286">
        <v>1</v>
      </c>
      <c r="I2286" t="s">
        <v>1453</v>
      </c>
      <c r="J2286" t="s">
        <v>3</v>
      </c>
      <c r="K2286" t="s">
        <v>1454</v>
      </c>
      <c r="L2286">
        <v>1191</v>
      </c>
      <c r="N2286">
        <v>1013</v>
      </c>
      <c r="O2286" t="s">
        <v>1220</v>
      </c>
      <c r="P2286" t="s">
        <v>1220</v>
      </c>
      <c r="Q2286">
        <v>1</v>
      </c>
      <c r="X2286">
        <v>0.86</v>
      </c>
      <c r="Y2286">
        <v>0</v>
      </c>
      <c r="Z2286">
        <v>0</v>
      </c>
      <c r="AA2286">
        <v>0</v>
      </c>
      <c r="AB2286">
        <v>520.78</v>
      </c>
      <c r="AC2286">
        <v>0</v>
      </c>
      <c r="AD2286">
        <v>1</v>
      </c>
      <c r="AE2286">
        <v>1</v>
      </c>
      <c r="AF2286" t="s">
        <v>3</v>
      </c>
      <c r="AG2286">
        <v>0.86</v>
      </c>
      <c r="AH2286">
        <v>2</v>
      </c>
      <c r="AI2286">
        <v>292120180</v>
      </c>
      <c r="AJ2286">
        <v>1498</v>
      </c>
      <c r="AK2286">
        <v>0</v>
      </c>
      <c r="AL2286">
        <v>0</v>
      </c>
      <c r="AM2286">
        <v>0</v>
      </c>
      <c r="AN2286">
        <v>0</v>
      </c>
      <c r="AO2286">
        <v>0</v>
      </c>
      <c r="AP2286">
        <v>0</v>
      </c>
      <c r="AQ2286">
        <v>0</v>
      </c>
      <c r="AR2286">
        <v>0</v>
      </c>
    </row>
    <row r="2287" spans="1:44" x14ac:dyDescent="0.2">
      <c r="A2287">
        <f>ROW(Source!A888)</f>
        <v>888</v>
      </c>
      <c r="B2287">
        <v>292120188</v>
      </c>
      <c r="C2287">
        <v>292120179</v>
      </c>
      <c r="D2287">
        <v>277560491</v>
      </c>
      <c r="E2287">
        <v>109</v>
      </c>
      <c r="F2287">
        <v>1</v>
      </c>
      <c r="G2287">
        <v>1</v>
      </c>
      <c r="H2287">
        <v>1</v>
      </c>
      <c r="I2287" t="s">
        <v>1221</v>
      </c>
      <c r="J2287" t="s">
        <v>3</v>
      </c>
      <c r="K2287" t="s">
        <v>1222</v>
      </c>
      <c r="L2287">
        <v>1191</v>
      </c>
      <c r="N2287">
        <v>1013</v>
      </c>
      <c r="O2287" t="s">
        <v>1220</v>
      </c>
      <c r="P2287" t="s">
        <v>1220</v>
      </c>
      <c r="Q2287">
        <v>1</v>
      </c>
      <c r="X2287">
        <v>0.2</v>
      </c>
      <c r="Y2287">
        <v>0</v>
      </c>
      <c r="Z2287">
        <v>0</v>
      </c>
      <c r="AA2287">
        <v>0</v>
      </c>
      <c r="AB2287">
        <v>0</v>
      </c>
      <c r="AC2287">
        <v>0</v>
      </c>
      <c r="AD2287">
        <v>1</v>
      </c>
      <c r="AE2287">
        <v>2</v>
      </c>
      <c r="AF2287" t="s">
        <v>3</v>
      </c>
      <c r="AG2287">
        <v>0.2</v>
      </c>
      <c r="AH2287">
        <v>2</v>
      </c>
      <c r="AI2287">
        <v>292120181</v>
      </c>
      <c r="AJ2287">
        <v>1499</v>
      </c>
      <c r="AK2287">
        <v>0</v>
      </c>
      <c r="AL2287">
        <v>0</v>
      </c>
      <c r="AM2287">
        <v>0</v>
      </c>
      <c r="AN2287">
        <v>0</v>
      </c>
      <c r="AO2287">
        <v>0</v>
      </c>
      <c r="AP2287">
        <v>0</v>
      </c>
      <c r="AQ2287">
        <v>0</v>
      </c>
      <c r="AR2287">
        <v>0</v>
      </c>
    </row>
    <row r="2288" spans="1:44" x14ac:dyDescent="0.2">
      <c r="A2288">
        <f>ROW(Source!A888)</f>
        <v>888</v>
      </c>
      <c r="B2288">
        <v>292120189</v>
      </c>
      <c r="C2288">
        <v>292120179</v>
      </c>
      <c r="D2288">
        <v>277944622</v>
      </c>
      <c r="E2288">
        <v>1</v>
      </c>
      <c r="F2288">
        <v>1</v>
      </c>
      <c r="G2288">
        <v>1</v>
      </c>
      <c r="H2288">
        <v>2</v>
      </c>
      <c r="I2288" t="s">
        <v>1284</v>
      </c>
      <c r="J2288" t="s">
        <v>1285</v>
      </c>
      <c r="K2288" t="s">
        <v>1286</v>
      </c>
      <c r="L2288">
        <v>1368</v>
      </c>
      <c r="N2288">
        <v>1011</v>
      </c>
      <c r="O2288" t="s">
        <v>1090</v>
      </c>
      <c r="P2288" t="s">
        <v>1090</v>
      </c>
      <c r="Q2288">
        <v>1</v>
      </c>
      <c r="X2288">
        <v>0.1</v>
      </c>
      <c r="Y2288">
        <v>0</v>
      </c>
      <c r="Z2288">
        <v>1472.33</v>
      </c>
      <c r="AA2288">
        <v>642.05999999999995</v>
      </c>
      <c r="AB2288">
        <v>0</v>
      </c>
      <c r="AC2288">
        <v>0</v>
      </c>
      <c r="AD2288">
        <v>1</v>
      </c>
      <c r="AE2288">
        <v>0</v>
      </c>
      <c r="AF2288" t="s">
        <v>3</v>
      </c>
      <c r="AG2288">
        <v>0.1</v>
      </c>
      <c r="AH2288">
        <v>2</v>
      </c>
      <c r="AI2288">
        <v>292120182</v>
      </c>
      <c r="AJ2288">
        <v>1500</v>
      </c>
      <c r="AK2288">
        <v>0</v>
      </c>
      <c r="AL2288">
        <v>0</v>
      </c>
      <c r="AM2288">
        <v>0</v>
      </c>
      <c r="AN2288">
        <v>0</v>
      </c>
      <c r="AO2288">
        <v>0</v>
      </c>
      <c r="AP2288">
        <v>0</v>
      </c>
      <c r="AQ2288">
        <v>0</v>
      </c>
      <c r="AR2288">
        <v>0</v>
      </c>
    </row>
    <row r="2289" spans="1:44" x14ac:dyDescent="0.2">
      <c r="A2289">
        <f>ROW(Source!A888)</f>
        <v>888</v>
      </c>
      <c r="B2289">
        <v>292120190</v>
      </c>
      <c r="C2289">
        <v>292120179</v>
      </c>
      <c r="D2289">
        <v>277945805</v>
      </c>
      <c r="E2289">
        <v>1</v>
      </c>
      <c r="F2289">
        <v>1</v>
      </c>
      <c r="G2289">
        <v>1</v>
      </c>
      <c r="H2289">
        <v>2</v>
      </c>
      <c r="I2289" t="s">
        <v>1227</v>
      </c>
      <c r="J2289" t="s">
        <v>1228</v>
      </c>
      <c r="K2289" t="s">
        <v>1229</v>
      </c>
      <c r="L2289">
        <v>1368</v>
      </c>
      <c r="N2289">
        <v>1011</v>
      </c>
      <c r="O2289" t="s">
        <v>1090</v>
      </c>
      <c r="P2289" t="s">
        <v>1090</v>
      </c>
      <c r="Q2289">
        <v>1</v>
      </c>
      <c r="X2289">
        <v>0.1</v>
      </c>
      <c r="Y2289">
        <v>0</v>
      </c>
      <c r="Z2289">
        <v>544.70000000000005</v>
      </c>
      <c r="AA2289">
        <v>477.98</v>
      </c>
      <c r="AB2289">
        <v>0</v>
      </c>
      <c r="AC2289">
        <v>0</v>
      </c>
      <c r="AD2289">
        <v>1</v>
      </c>
      <c r="AE2289">
        <v>0</v>
      </c>
      <c r="AF2289" t="s">
        <v>3</v>
      </c>
      <c r="AG2289">
        <v>0.1</v>
      </c>
      <c r="AH2289">
        <v>2</v>
      </c>
      <c r="AI2289">
        <v>292120183</v>
      </c>
      <c r="AJ2289">
        <v>1501</v>
      </c>
      <c r="AK2289">
        <v>0</v>
      </c>
      <c r="AL2289">
        <v>0</v>
      </c>
      <c r="AM2289">
        <v>0</v>
      </c>
      <c r="AN2289">
        <v>0</v>
      </c>
      <c r="AO2289">
        <v>0</v>
      </c>
      <c r="AP2289">
        <v>0</v>
      </c>
      <c r="AQ2289">
        <v>0</v>
      </c>
      <c r="AR2289">
        <v>0</v>
      </c>
    </row>
    <row r="2290" spans="1:44" x14ac:dyDescent="0.2">
      <c r="A2290">
        <f>ROW(Source!A888)</f>
        <v>888</v>
      </c>
      <c r="B2290">
        <v>292120191</v>
      </c>
      <c r="C2290">
        <v>292120179</v>
      </c>
      <c r="D2290">
        <v>277865757</v>
      </c>
      <c r="E2290">
        <v>1</v>
      </c>
      <c r="F2290">
        <v>1</v>
      </c>
      <c r="G2290">
        <v>1</v>
      </c>
      <c r="H2290">
        <v>3</v>
      </c>
      <c r="I2290" t="s">
        <v>1402</v>
      </c>
      <c r="J2290" t="s">
        <v>1403</v>
      </c>
      <c r="K2290" t="s">
        <v>1404</v>
      </c>
      <c r="L2290">
        <v>1301</v>
      </c>
      <c r="N2290">
        <v>1003</v>
      </c>
      <c r="O2290" t="s">
        <v>1405</v>
      </c>
      <c r="P2290" t="s">
        <v>1405</v>
      </c>
      <c r="Q2290">
        <v>1</v>
      </c>
      <c r="X2290">
        <v>0.83</v>
      </c>
      <c r="Y2290">
        <v>5.87</v>
      </c>
      <c r="Z2290">
        <v>0</v>
      </c>
      <c r="AA2290">
        <v>0</v>
      </c>
      <c r="AB2290">
        <v>0</v>
      </c>
      <c r="AC2290">
        <v>0</v>
      </c>
      <c r="AD2290">
        <v>1</v>
      </c>
      <c r="AE2290">
        <v>0</v>
      </c>
      <c r="AF2290" t="s">
        <v>23</v>
      </c>
      <c r="AG2290">
        <v>0</v>
      </c>
      <c r="AH2290">
        <v>2</v>
      </c>
      <c r="AI2290">
        <v>292120184</v>
      </c>
      <c r="AJ2290">
        <v>1502</v>
      </c>
      <c r="AK2290">
        <v>0</v>
      </c>
      <c r="AL2290">
        <v>0</v>
      </c>
      <c r="AM2290">
        <v>0</v>
      </c>
      <c r="AN2290">
        <v>0</v>
      </c>
      <c r="AO2290">
        <v>0</v>
      </c>
      <c r="AP2290">
        <v>0</v>
      </c>
      <c r="AQ2290">
        <v>0</v>
      </c>
      <c r="AR2290">
        <v>0</v>
      </c>
    </row>
    <row r="2291" spans="1:44" x14ac:dyDescent="0.2">
      <c r="A2291">
        <f>ROW(Source!A888)</f>
        <v>888</v>
      </c>
      <c r="B2291">
        <v>292120192</v>
      </c>
      <c r="C2291">
        <v>292120179</v>
      </c>
      <c r="D2291">
        <v>277867733</v>
      </c>
      <c r="E2291">
        <v>1</v>
      </c>
      <c r="F2291">
        <v>1</v>
      </c>
      <c r="G2291">
        <v>1</v>
      </c>
      <c r="H2291">
        <v>3</v>
      </c>
      <c r="I2291" t="s">
        <v>1438</v>
      </c>
      <c r="J2291" t="s">
        <v>1439</v>
      </c>
      <c r="K2291" t="s">
        <v>1440</v>
      </c>
      <c r="L2291">
        <v>1346</v>
      </c>
      <c r="N2291">
        <v>1009</v>
      </c>
      <c r="O2291" t="s">
        <v>1242</v>
      </c>
      <c r="P2291" t="s">
        <v>1242</v>
      </c>
      <c r="Q2291">
        <v>1</v>
      </c>
      <c r="X2291">
        <v>0.3</v>
      </c>
      <c r="Y2291">
        <v>174.93</v>
      </c>
      <c r="Z2291">
        <v>0</v>
      </c>
      <c r="AA2291">
        <v>0</v>
      </c>
      <c r="AB2291">
        <v>0</v>
      </c>
      <c r="AC2291">
        <v>0</v>
      </c>
      <c r="AD2291">
        <v>1</v>
      </c>
      <c r="AE2291">
        <v>0</v>
      </c>
      <c r="AF2291" t="s">
        <v>23</v>
      </c>
      <c r="AG2291">
        <v>0</v>
      </c>
      <c r="AH2291">
        <v>2</v>
      </c>
      <c r="AI2291">
        <v>292120185</v>
      </c>
      <c r="AJ2291">
        <v>1503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</row>
    <row r="2292" spans="1:44" x14ac:dyDescent="0.2">
      <c r="A2292">
        <f>ROW(Source!A888)</f>
        <v>888</v>
      </c>
      <c r="B2292">
        <v>292120193</v>
      </c>
      <c r="C2292">
        <v>292120179</v>
      </c>
      <c r="D2292">
        <v>277879488</v>
      </c>
      <c r="E2292">
        <v>1</v>
      </c>
      <c r="F2292">
        <v>1</v>
      </c>
      <c r="G2292">
        <v>1</v>
      </c>
      <c r="H2292">
        <v>3</v>
      </c>
      <c r="I2292" t="s">
        <v>1441</v>
      </c>
      <c r="J2292" t="s">
        <v>1442</v>
      </c>
      <c r="K2292" t="s">
        <v>1443</v>
      </c>
      <c r="L2292">
        <v>1348</v>
      </c>
      <c r="N2292">
        <v>1009</v>
      </c>
      <c r="O2292" t="s">
        <v>806</v>
      </c>
      <c r="P2292" t="s">
        <v>806</v>
      </c>
      <c r="Q2292">
        <v>1000</v>
      </c>
      <c r="X2292">
        <v>5.9999999999999995E-4</v>
      </c>
      <c r="Y2292">
        <v>70310.45</v>
      </c>
      <c r="Z2292">
        <v>0</v>
      </c>
      <c r="AA2292">
        <v>0</v>
      </c>
      <c r="AB2292">
        <v>0</v>
      </c>
      <c r="AC2292">
        <v>0</v>
      </c>
      <c r="AD2292">
        <v>1</v>
      </c>
      <c r="AE2292">
        <v>0</v>
      </c>
      <c r="AF2292" t="s">
        <v>23</v>
      </c>
      <c r="AG2292">
        <v>0</v>
      </c>
      <c r="AH2292">
        <v>2</v>
      </c>
      <c r="AI2292">
        <v>292120186</v>
      </c>
      <c r="AJ2292">
        <v>1504</v>
      </c>
      <c r="AK2292">
        <v>0</v>
      </c>
      <c r="AL2292">
        <v>0</v>
      </c>
      <c r="AM2292">
        <v>0</v>
      </c>
      <c r="AN2292">
        <v>0</v>
      </c>
      <c r="AO2292">
        <v>0</v>
      </c>
      <c r="AP2292">
        <v>0</v>
      </c>
      <c r="AQ2292">
        <v>0</v>
      </c>
      <c r="AR2292">
        <v>0</v>
      </c>
    </row>
    <row r="2293" spans="1:44" x14ac:dyDescent="0.2">
      <c r="A2293">
        <f>ROW(Source!A888)</f>
        <v>888</v>
      </c>
      <c r="B2293">
        <v>292120194</v>
      </c>
      <c r="C2293">
        <v>292120179</v>
      </c>
      <c r="D2293">
        <v>277566433</v>
      </c>
      <c r="E2293">
        <v>109</v>
      </c>
      <c r="F2293">
        <v>1</v>
      </c>
      <c r="G2293">
        <v>1</v>
      </c>
      <c r="H2293">
        <v>3</v>
      </c>
      <c r="I2293" t="s">
        <v>1390</v>
      </c>
      <c r="J2293" t="s">
        <v>3</v>
      </c>
      <c r="K2293" t="s">
        <v>1391</v>
      </c>
      <c r="L2293">
        <v>3277935</v>
      </c>
      <c r="N2293">
        <v>1013</v>
      </c>
      <c r="O2293" t="s">
        <v>1392</v>
      </c>
      <c r="P2293" t="s">
        <v>1392</v>
      </c>
      <c r="Q2293">
        <v>1</v>
      </c>
      <c r="X2293">
        <v>2</v>
      </c>
      <c r="Y2293">
        <v>0</v>
      </c>
      <c r="Z2293">
        <v>0</v>
      </c>
      <c r="AA2293">
        <v>0</v>
      </c>
      <c r="AB2293">
        <v>0</v>
      </c>
      <c r="AC2293">
        <v>0</v>
      </c>
      <c r="AD2293">
        <v>0</v>
      </c>
      <c r="AE2293">
        <v>0</v>
      </c>
      <c r="AF2293" t="s">
        <v>23</v>
      </c>
      <c r="AG2293">
        <v>0</v>
      </c>
      <c r="AH2293">
        <v>3</v>
      </c>
      <c r="AI2293">
        <v>-1</v>
      </c>
      <c r="AJ2293" t="s">
        <v>3</v>
      </c>
      <c r="AK2293">
        <v>0</v>
      </c>
      <c r="AL2293">
        <v>0</v>
      </c>
      <c r="AM2293">
        <v>0</v>
      </c>
      <c r="AN2293">
        <v>0</v>
      </c>
      <c r="AO2293">
        <v>0</v>
      </c>
      <c r="AP2293">
        <v>0</v>
      </c>
      <c r="AQ2293">
        <v>0</v>
      </c>
      <c r="AR2293">
        <v>0</v>
      </c>
    </row>
    <row r="2294" spans="1:44" x14ac:dyDescent="0.2">
      <c r="A2294">
        <f>ROW(Source!A889)</f>
        <v>889</v>
      </c>
      <c r="B2294">
        <v>292120201</v>
      </c>
      <c r="C2294">
        <v>292120195</v>
      </c>
      <c r="D2294">
        <v>277560309</v>
      </c>
      <c r="E2294">
        <v>109</v>
      </c>
      <c r="F2294">
        <v>1</v>
      </c>
      <c r="G2294">
        <v>1</v>
      </c>
      <c r="H2294">
        <v>1</v>
      </c>
      <c r="I2294" t="s">
        <v>1266</v>
      </c>
      <c r="J2294" t="s">
        <v>3</v>
      </c>
      <c r="K2294" t="s">
        <v>1267</v>
      </c>
      <c r="L2294">
        <v>1191</v>
      </c>
      <c r="N2294">
        <v>1013</v>
      </c>
      <c r="O2294" t="s">
        <v>1220</v>
      </c>
      <c r="P2294" t="s">
        <v>1220</v>
      </c>
      <c r="Q2294">
        <v>1</v>
      </c>
      <c r="X2294">
        <v>0.28000000000000003</v>
      </c>
      <c r="Y2294">
        <v>0</v>
      </c>
      <c r="Z2294">
        <v>0</v>
      </c>
      <c r="AA2294">
        <v>0</v>
      </c>
      <c r="AB2294">
        <v>492.25</v>
      </c>
      <c r="AC2294">
        <v>0</v>
      </c>
      <c r="AD2294">
        <v>1</v>
      </c>
      <c r="AE2294">
        <v>1</v>
      </c>
      <c r="AF2294" t="s">
        <v>749</v>
      </c>
      <c r="AG2294">
        <v>0.16800000000000001</v>
      </c>
      <c r="AH2294">
        <v>2</v>
      </c>
      <c r="AI2294">
        <v>292120196</v>
      </c>
      <c r="AJ2294">
        <v>1505</v>
      </c>
      <c r="AK2294">
        <v>0</v>
      </c>
      <c r="AL2294">
        <v>0</v>
      </c>
      <c r="AM2294">
        <v>0</v>
      </c>
      <c r="AN2294">
        <v>0</v>
      </c>
      <c r="AO2294">
        <v>0</v>
      </c>
      <c r="AP2294">
        <v>0</v>
      </c>
      <c r="AQ2294">
        <v>0</v>
      </c>
      <c r="AR2294">
        <v>0</v>
      </c>
    </row>
    <row r="2295" spans="1:44" x14ac:dyDescent="0.2">
      <c r="A2295">
        <f>ROW(Source!A889)</f>
        <v>889</v>
      </c>
      <c r="B2295">
        <v>292120202</v>
      </c>
      <c r="C2295">
        <v>292120195</v>
      </c>
      <c r="D2295">
        <v>277560491</v>
      </c>
      <c r="E2295">
        <v>109</v>
      </c>
      <c r="F2295">
        <v>1</v>
      </c>
      <c r="G2295">
        <v>1</v>
      </c>
      <c r="H2295">
        <v>1</v>
      </c>
      <c r="I2295" t="s">
        <v>1221</v>
      </c>
      <c r="J2295" t="s">
        <v>3</v>
      </c>
      <c r="K2295" t="s">
        <v>1222</v>
      </c>
      <c r="L2295">
        <v>1191</v>
      </c>
      <c r="N2295">
        <v>1013</v>
      </c>
      <c r="O2295" t="s">
        <v>1220</v>
      </c>
      <c r="P2295" t="s">
        <v>1220</v>
      </c>
      <c r="Q2295">
        <v>1</v>
      </c>
      <c r="X2295">
        <v>0.02</v>
      </c>
      <c r="Y2295">
        <v>0</v>
      </c>
      <c r="Z2295">
        <v>0</v>
      </c>
      <c r="AA2295">
        <v>0</v>
      </c>
      <c r="AB2295">
        <v>0</v>
      </c>
      <c r="AC2295">
        <v>0</v>
      </c>
      <c r="AD2295">
        <v>1</v>
      </c>
      <c r="AE2295">
        <v>2</v>
      </c>
      <c r="AF2295" t="s">
        <v>749</v>
      </c>
      <c r="AG2295">
        <v>1.2E-2</v>
      </c>
      <c r="AH2295">
        <v>2</v>
      </c>
      <c r="AI2295">
        <v>292120197</v>
      </c>
      <c r="AJ2295">
        <v>1506</v>
      </c>
      <c r="AK2295">
        <v>0</v>
      </c>
      <c r="AL2295">
        <v>0</v>
      </c>
      <c r="AM2295">
        <v>0</v>
      </c>
      <c r="AN2295">
        <v>0</v>
      </c>
      <c r="AO2295">
        <v>0</v>
      </c>
      <c r="AP2295">
        <v>0</v>
      </c>
      <c r="AQ2295">
        <v>0</v>
      </c>
      <c r="AR2295">
        <v>0</v>
      </c>
    </row>
    <row r="2296" spans="1:44" x14ac:dyDescent="0.2">
      <c r="A2296">
        <f>ROW(Source!A889)</f>
        <v>889</v>
      </c>
      <c r="B2296">
        <v>292120203</v>
      </c>
      <c r="C2296">
        <v>292120195</v>
      </c>
      <c r="D2296">
        <v>277944622</v>
      </c>
      <c r="E2296">
        <v>1</v>
      </c>
      <c r="F2296">
        <v>1</v>
      </c>
      <c r="G2296">
        <v>1</v>
      </c>
      <c r="H2296">
        <v>2</v>
      </c>
      <c r="I2296" t="s">
        <v>1284</v>
      </c>
      <c r="J2296" t="s">
        <v>1285</v>
      </c>
      <c r="K2296" t="s">
        <v>1286</v>
      </c>
      <c r="L2296">
        <v>1368</v>
      </c>
      <c r="N2296">
        <v>1011</v>
      </c>
      <c r="O2296" t="s">
        <v>1090</v>
      </c>
      <c r="P2296" t="s">
        <v>1090</v>
      </c>
      <c r="Q2296">
        <v>1</v>
      </c>
      <c r="X2296">
        <v>0.01</v>
      </c>
      <c r="Y2296">
        <v>0</v>
      </c>
      <c r="Z2296">
        <v>1472.33</v>
      </c>
      <c r="AA2296">
        <v>642.05999999999995</v>
      </c>
      <c r="AB2296">
        <v>0</v>
      </c>
      <c r="AC2296">
        <v>0</v>
      </c>
      <c r="AD2296">
        <v>1</v>
      </c>
      <c r="AE2296">
        <v>0</v>
      </c>
      <c r="AF2296" t="s">
        <v>749</v>
      </c>
      <c r="AG2296">
        <v>6.0000000000000001E-3</v>
      </c>
      <c r="AH2296">
        <v>2</v>
      </c>
      <c r="AI2296">
        <v>292120198</v>
      </c>
      <c r="AJ2296">
        <v>1507</v>
      </c>
      <c r="AK2296">
        <v>0</v>
      </c>
      <c r="AL2296">
        <v>0</v>
      </c>
      <c r="AM2296">
        <v>0</v>
      </c>
      <c r="AN2296">
        <v>0</v>
      </c>
      <c r="AO2296">
        <v>0</v>
      </c>
      <c r="AP2296">
        <v>0</v>
      </c>
      <c r="AQ2296">
        <v>0</v>
      </c>
      <c r="AR2296">
        <v>0</v>
      </c>
    </row>
    <row r="2297" spans="1:44" x14ac:dyDescent="0.2">
      <c r="A2297">
        <f>ROW(Source!A889)</f>
        <v>889</v>
      </c>
      <c r="B2297">
        <v>292120204</v>
      </c>
      <c r="C2297">
        <v>292120195</v>
      </c>
      <c r="D2297">
        <v>277945805</v>
      </c>
      <c r="E2297">
        <v>1</v>
      </c>
      <c r="F2297">
        <v>1</v>
      </c>
      <c r="G2297">
        <v>1</v>
      </c>
      <c r="H2297">
        <v>2</v>
      </c>
      <c r="I2297" t="s">
        <v>1227</v>
      </c>
      <c r="J2297" t="s">
        <v>1228</v>
      </c>
      <c r="K2297" t="s">
        <v>1229</v>
      </c>
      <c r="L2297">
        <v>1368</v>
      </c>
      <c r="N2297">
        <v>1011</v>
      </c>
      <c r="O2297" t="s">
        <v>1090</v>
      </c>
      <c r="P2297" t="s">
        <v>1090</v>
      </c>
      <c r="Q2297">
        <v>1</v>
      </c>
      <c r="X2297">
        <v>0.01</v>
      </c>
      <c r="Y2297">
        <v>0</v>
      </c>
      <c r="Z2297">
        <v>544.70000000000005</v>
      </c>
      <c r="AA2297">
        <v>477.98</v>
      </c>
      <c r="AB2297">
        <v>0</v>
      </c>
      <c r="AC2297">
        <v>0</v>
      </c>
      <c r="AD2297">
        <v>1</v>
      </c>
      <c r="AE2297">
        <v>0</v>
      </c>
      <c r="AF2297" t="s">
        <v>749</v>
      </c>
      <c r="AG2297">
        <v>6.0000000000000001E-3</v>
      </c>
      <c r="AH2297">
        <v>2</v>
      </c>
      <c r="AI2297">
        <v>292120199</v>
      </c>
      <c r="AJ2297">
        <v>1508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  <c r="AQ2297">
        <v>0</v>
      </c>
      <c r="AR2297">
        <v>0</v>
      </c>
    </row>
    <row r="2298" spans="1:44" x14ac:dyDescent="0.2">
      <c r="A2298">
        <f>ROW(Source!A889)</f>
        <v>889</v>
      </c>
      <c r="B2298">
        <v>292120205</v>
      </c>
      <c r="C2298">
        <v>292120195</v>
      </c>
      <c r="D2298">
        <v>277867740</v>
      </c>
      <c r="E2298">
        <v>1</v>
      </c>
      <c r="F2298">
        <v>1</v>
      </c>
      <c r="G2298">
        <v>1</v>
      </c>
      <c r="H2298">
        <v>3</v>
      </c>
      <c r="I2298" t="s">
        <v>1455</v>
      </c>
      <c r="J2298" t="s">
        <v>1456</v>
      </c>
      <c r="K2298" t="s">
        <v>1457</v>
      </c>
      <c r="L2298">
        <v>1348</v>
      </c>
      <c r="N2298">
        <v>1009</v>
      </c>
      <c r="O2298" t="s">
        <v>806</v>
      </c>
      <c r="P2298" t="s">
        <v>806</v>
      </c>
      <c r="Q2298">
        <v>1000</v>
      </c>
      <c r="X2298">
        <v>3.0000000000000001E-5</v>
      </c>
      <c r="Y2298">
        <v>127406</v>
      </c>
      <c r="Z2298">
        <v>0</v>
      </c>
      <c r="AA2298">
        <v>0</v>
      </c>
      <c r="AB2298">
        <v>0</v>
      </c>
      <c r="AC2298">
        <v>0</v>
      </c>
      <c r="AD2298">
        <v>1</v>
      </c>
      <c r="AE2298">
        <v>0</v>
      </c>
      <c r="AF2298" t="s">
        <v>23</v>
      </c>
      <c r="AG2298">
        <v>0</v>
      </c>
      <c r="AH2298">
        <v>2</v>
      </c>
      <c r="AI2298">
        <v>292120200</v>
      </c>
      <c r="AJ2298">
        <v>1509</v>
      </c>
      <c r="AK2298">
        <v>0</v>
      </c>
      <c r="AL2298">
        <v>0</v>
      </c>
      <c r="AM2298">
        <v>0</v>
      </c>
      <c r="AN2298">
        <v>0</v>
      </c>
      <c r="AO2298">
        <v>0</v>
      </c>
      <c r="AP2298">
        <v>0</v>
      </c>
      <c r="AQ2298">
        <v>0</v>
      </c>
      <c r="AR2298">
        <v>0</v>
      </c>
    </row>
    <row r="2299" spans="1:44" x14ac:dyDescent="0.2">
      <c r="A2299">
        <f>ROW(Source!A889)</f>
        <v>889</v>
      </c>
      <c r="B2299">
        <v>292120206</v>
      </c>
      <c r="C2299">
        <v>292120195</v>
      </c>
      <c r="D2299">
        <v>277566433</v>
      </c>
      <c r="E2299">
        <v>109</v>
      </c>
      <c r="F2299">
        <v>1</v>
      </c>
      <c r="G2299">
        <v>1</v>
      </c>
      <c r="H2299">
        <v>3</v>
      </c>
      <c r="I2299" t="s">
        <v>1390</v>
      </c>
      <c r="J2299" t="s">
        <v>3</v>
      </c>
      <c r="K2299" t="s">
        <v>1391</v>
      </c>
      <c r="L2299">
        <v>3277935</v>
      </c>
      <c r="N2299">
        <v>1013</v>
      </c>
      <c r="O2299" t="s">
        <v>1392</v>
      </c>
      <c r="P2299" t="s">
        <v>1392</v>
      </c>
      <c r="Q2299">
        <v>1</v>
      </c>
      <c r="X2299">
        <v>2</v>
      </c>
      <c r="Y2299">
        <v>0</v>
      </c>
      <c r="Z2299">
        <v>0</v>
      </c>
      <c r="AA2299">
        <v>0</v>
      </c>
      <c r="AB2299">
        <v>0</v>
      </c>
      <c r="AC2299">
        <v>0</v>
      </c>
      <c r="AD2299">
        <v>0</v>
      </c>
      <c r="AE2299">
        <v>0</v>
      </c>
      <c r="AF2299" t="s">
        <v>23</v>
      </c>
      <c r="AG2299">
        <v>0</v>
      </c>
      <c r="AH2299">
        <v>3</v>
      </c>
      <c r="AI2299">
        <v>-1</v>
      </c>
      <c r="AJ2299" t="s">
        <v>3</v>
      </c>
      <c r="AK2299">
        <v>0</v>
      </c>
      <c r="AL2299">
        <v>0</v>
      </c>
      <c r="AM2299">
        <v>0</v>
      </c>
      <c r="AN2299">
        <v>0</v>
      </c>
      <c r="AO2299">
        <v>0</v>
      </c>
      <c r="AP2299">
        <v>0</v>
      </c>
      <c r="AQ2299">
        <v>0</v>
      </c>
      <c r="AR2299">
        <v>0</v>
      </c>
    </row>
    <row r="2300" spans="1:44" x14ac:dyDescent="0.2">
      <c r="A2300">
        <f>ROW(Source!A890)</f>
        <v>890</v>
      </c>
      <c r="B2300">
        <v>292120213</v>
      </c>
      <c r="C2300">
        <v>292120207</v>
      </c>
      <c r="D2300">
        <v>277560309</v>
      </c>
      <c r="E2300">
        <v>109</v>
      </c>
      <c r="F2300">
        <v>1</v>
      </c>
      <c r="G2300">
        <v>1</v>
      </c>
      <c r="H2300">
        <v>1</v>
      </c>
      <c r="I2300" t="s">
        <v>1266</v>
      </c>
      <c r="J2300" t="s">
        <v>3</v>
      </c>
      <c r="K2300" t="s">
        <v>1267</v>
      </c>
      <c r="L2300">
        <v>1191</v>
      </c>
      <c r="N2300">
        <v>1013</v>
      </c>
      <c r="O2300" t="s">
        <v>1220</v>
      </c>
      <c r="P2300" t="s">
        <v>1220</v>
      </c>
      <c r="Q2300">
        <v>1</v>
      </c>
      <c r="X2300">
        <v>0.28000000000000003</v>
      </c>
      <c r="Y2300">
        <v>0</v>
      </c>
      <c r="Z2300">
        <v>0</v>
      </c>
      <c r="AA2300">
        <v>0</v>
      </c>
      <c r="AB2300">
        <v>492.25</v>
      </c>
      <c r="AC2300">
        <v>0</v>
      </c>
      <c r="AD2300">
        <v>1</v>
      </c>
      <c r="AE2300">
        <v>1</v>
      </c>
      <c r="AF2300" t="s">
        <v>3</v>
      </c>
      <c r="AG2300">
        <v>0.28000000000000003</v>
      </c>
      <c r="AH2300">
        <v>2</v>
      </c>
      <c r="AI2300">
        <v>292120208</v>
      </c>
      <c r="AJ2300">
        <v>1510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0</v>
      </c>
    </row>
    <row r="2301" spans="1:44" x14ac:dyDescent="0.2">
      <c r="A2301">
        <f>ROW(Source!A890)</f>
        <v>890</v>
      </c>
      <c r="B2301">
        <v>292120214</v>
      </c>
      <c r="C2301">
        <v>292120207</v>
      </c>
      <c r="D2301">
        <v>277560491</v>
      </c>
      <c r="E2301">
        <v>109</v>
      </c>
      <c r="F2301">
        <v>1</v>
      </c>
      <c r="G2301">
        <v>1</v>
      </c>
      <c r="H2301">
        <v>1</v>
      </c>
      <c r="I2301" t="s">
        <v>1221</v>
      </c>
      <c r="J2301" t="s">
        <v>3</v>
      </c>
      <c r="K2301" t="s">
        <v>1222</v>
      </c>
      <c r="L2301">
        <v>1191</v>
      </c>
      <c r="N2301">
        <v>1013</v>
      </c>
      <c r="O2301" t="s">
        <v>1220</v>
      </c>
      <c r="P2301" t="s">
        <v>1220</v>
      </c>
      <c r="Q2301">
        <v>1</v>
      </c>
      <c r="X2301">
        <v>0.02</v>
      </c>
      <c r="Y2301">
        <v>0</v>
      </c>
      <c r="Z2301">
        <v>0</v>
      </c>
      <c r="AA2301">
        <v>0</v>
      </c>
      <c r="AB2301">
        <v>0</v>
      </c>
      <c r="AC2301">
        <v>0</v>
      </c>
      <c r="AD2301">
        <v>1</v>
      </c>
      <c r="AE2301">
        <v>2</v>
      </c>
      <c r="AF2301" t="s">
        <v>3</v>
      </c>
      <c r="AG2301">
        <v>0.02</v>
      </c>
      <c r="AH2301">
        <v>2</v>
      </c>
      <c r="AI2301">
        <v>292120209</v>
      </c>
      <c r="AJ2301">
        <v>1511</v>
      </c>
      <c r="AK2301">
        <v>0</v>
      </c>
      <c r="AL2301">
        <v>0</v>
      </c>
      <c r="AM2301">
        <v>0</v>
      </c>
      <c r="AN2301">
        <v>0</v>
      </c>
      <c r="AO2301">
        <v>0</v>
      </c>
      <c r="AP2301">
        <v>0</v>
      </c>
      <c r="AQ2301">
        <v>0</v>
      </c>
      <c r="AR2301">
        <v>0</v>
      </c>
    </row>
    <row r="2302" spans="1:44" x14ac:dyDescent="0.2">
      <c r="A2302">
        <f>ROW(Source!A890)</f>
        <v>890</v>
      </c>
      <c r="B2302">
        <v>292120215</v>
      </c>
      <c r="C2302">
        <v>292120207</v>
      </c>
      <c r="D2302">
        <v>277944622</v>
      </c>
      <c r="E2302">
        <v>1</v>
      </c>
      <c r="F2302">
        <v>1</v>
      </c>
      <c r="G2302">
        <v>1</v>
      </c>
      <c r="H2302">
        <v>2</v>
      </c>
      <c r="I2302" t="s">
        <v>1284</v>
      </c>
      <c r="J2302" t="s">
        <v>1285</v>
      </c>
      <c r="K2302" t="s">
        <v>1286</v>
      </c>
      <c r="L2302">
        <v>1368</v>
      </c>
      <c r="N2302">
        <v>1011</v>
      </c>
      <c r="O2302" t="s">
        <v>1090</v>
      </c>
      <c r="P2302" t="s">
        <v>1090</v>
      </c>
      <c r="Q2302">
        <v>1</v>
      </c>
      <c r="X2302">
        <v>0.01</v>
      </c>
      <c r="Y2302">
        <v>0</v>
      </c>
      <c r="Z2302">
        <v>1472.33</v>
      </c>
      <c r="AA2302">
        <v>642.05999999999995</v>
      </c>
      <c r="AB2302">
        <v>0</v>
      </c>
      <c r="AC2302">
        <v>0</v>
      </c>
      <c r="AD2302">
        <v>1</v>
      </c>
      <c r="AE2302">
        <v>0</v>
      </c>
      <c r="AF2302" t="s">
        <v>3</v>
      </c>
      <c r="AG2302">
        <v>0.01</v>
      </c>
      <c r="AH2302">
        <v>2</v>
      </c>
      <c r="AI2302">
        <v>292120210</v>
      </c>
      <c r="AJ2302">
        <v>1512</v>
      </c>
      <c r="AK2302">
        <v>0</v>
      </c>
      <c r="AL2302">
        <v>0</v>
      </c>
      <c r="AM2302">
        <v>0</v>
      </c>
      <c r="AN2302">
        <v>0</v>
      </c>
      <c r="AO2302">
        <v>0</v>
      </c>
      <c r="AP2302">
        <v>0</v>
      </c>
      <c r="AQ2302">
        <v>0</v>
      </c>
      <c r="AR2302">
        <v>0</v>
      </c>
    </row>
    <row r="2303" spans="1:44" x14ac:dyDescent="0.2">
      <c r="A2303">
        <f>ROW(Source!A890)</f>
        <v>890</v>
      </c>
      <c r="B2303">
        <v>292120216</v>
      </c>
      <c r="C2303">
        <v>292120207</v>
      </c>
      <c r="D2303">
        <v>277945805</v>
      </c>
      <c r="E2303">
        <v>1</v>
      </c>
      <c r="F2303">
        <v>1</v>
      </c>
      <c r="G2303">
        <v>1</v>
      </c>
      <c r="H2303">
        <v>2</v>
      </c>
      <c r="I2303" t="s">
        <v>1227</v>
      </c>
      <c r="J2303" t="s">
        <v>1228</v>
      </c>
      <c r="K2303" t="s">
        <v>1229</v>
      </c>
      <c r="L2303">
        <v>1368</v>
      </c>
      <c r="N2303">
        <v>1011</v>
      </c>
      <c r="O2303" t="s">
        <v>1090</v>
      </c>
      <c r="P2303" t="s">
        <v>1090</v>
      </c>
      <c r="Q2303">
        <v>1</v>
      </c>
      <c r="X2303">
        <v>0.01</v>
      </c>
      <c r="Y2303">
        <v>0</v>
      </c>
      <c r="Z2303">
        <v>544.70000000000005</v>
      </c>
      <c r="AA2303">
        <v>477.98</v>
      </c>
      <c r="AB2303">
        <v>0</v>
      </c>
      <c r="AC2303">
        <v>0</v>
      </c>
      <c r="AD2303">
        <v>1</v>
      </c>
      <c r="AE2303">
        <v>0</v>
      </c>
      <c r="AF2303" t="s">
        <v>3</v>
      </c>
      <c r="AG2303">
        <v>0.01</v>
      </c>
      <c r="AH2303">
        <v>2</v>
      </c>
      <c r="AI2303">
        <v>292120211</v>
      </c>
      <c r="AJ2303">
        <v>1513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0</v>
      </c>
      <c r="AQ2303">
        <v>0</v>
      </c>
      <c r="AR2303">
        <v>0</v>
      </c>
    </row>
    <row r="2304" spans="1:44" x14ac:dyDescent="0.2">
      <c r="A2304">
        <f>ROW(Source!A890)</f>
        <v>890</v>
      </c>
      <c r="B2304">
        <v>292120217</v>
      </c>
      <c r="C2304">
        <v>292120207</v>
      </c>
      <c r="D2304">
        <v>277867740</v>
      </c>
      <c r="E2304">
        <v>1</v>
      </c>
      <c r="F2304">
        <v>1</v>
      </c>
      <c r="G2304">
        <v>1</v>
      </c>
      <c r="H2304">
        <v>3</v>
      </c>
      <c r="I2304" t="s">
        <v>1455</v>
      </c>
      <c r="J2304" t="s">
        <v>1456</v>
      </c>
      <c r="K2304" t="s">
        <v>1457</v>
      </c>
      <c r="L2304">
        <v>1348</v>
      </c>
      <c r="N2304">
        <v>1009</v>
      </c>
      <c r="O2304" t="s">
        <v>806</v>
      </c>
      <c r="P2304" t="s">
        <v>806</v>
      </c>
      <c r="Q2304">
        <v>1000</v>
      </c>
      <c r="X2304">
        <v>3.0000000000000001E-5</v>
      </c>
      <c r="Y2304">
        <v>127406</v>
      </c>
      <c r="Z2304">
        <v>0</v>
      </c>
      <c r="AA2304">
        <v>0</v>
      </c>
      <c r="AB2304">
        <v>0</v>
      </c>
      <c r="AC2304">
        <v>0</v>
      </c>
      <c r="AD2304">
        <v>1</v>
      </c>
      <c r="AE2304">
        <v>0</v>
      </c>
      <c r="AF2304" t="s">
        <v>23</v>
      </c>
      <c r="AG2304">
        <v>0</v>
      </c>
      <c r="AH2304">
        <v>2</v>
      </c>
      <c r="AI2304">
        <v>292120212</v>
      </c>
      <c r="AJ2304">
        <v>1514</v>
      </c>
      <c r="AK2304">
        <v>0</v>
      </c>
      <c r="AL2304">
        <v>0</v>
      </c>
      <c r="AM2304">
        <v>0</v>
      </c>
      <c r="AN2304">
        <v>0</v>
      </c>
      <c r="AO2304">
        <v>0</v>
      </c>
      <c r="AP2304">
        <v>0</v>
      </c>
      <c r="AQ2304">
        <v>0</v>
      </c>
      <c r="AR2304">
        <v>0</v>
      </c>
    </row>
    <row r="2305" spans="1:44" x14ac:dyDescent="0.2">
      <c r="A2305">
        <f>ROW(Source!A890)</f>
        <v>890</v>
      </c>
      <c r="B2305">
        <v>292120218</v>
      </c>
      <c r="C2305">
        <v>292120207</v>
      </c>
      <c r="D2305">
        <v>277566433</v>
      </c>
      <c r="E2305">
        <v>109</v>
      </c>
      <c r="F2305">
        <v>1</v>
      </c>
      <c r="G2305">
        <v>1</v>
      </c>
      <c r="H2305">
        <v>3</v>
      </c>
      <c r="I2305" t="s">
        <v>1390</v>
      </c>
      <c r="J2305" t="s">
        <v>3</v>
      </c>
      <c r="K2305" t="s">
        <v>1391</v>
      </c>
      <c r="L2305">
        <v>3277935</v>
      </c>
      <c r="N2305">
        <v>1013</v>
      </c>
      <c r="O2305" t="s">
        <v>1392</v>
      </c>
      <c r="P2305" t="s">
        <v>1392</v>
      </c>
      <c r="Q2305">
        <v>1</v>
      </c>
      <c r="X2305">
        <v>2</v>
      </c>
      <c r="Y2305">
        <v>0</v>
      </c>
      <c r="Z2305">
        <v>0</v>
      </c>
      <c r="AA2305">
        <v>0</v>
      </c>
      <c r="AB2305">
        <v>0</v>
      </c>
      <c r="AC2305">
        <v>0</v>
      </c>
      <c r="AD2305">
        <v>0</v>
      </c>
      <c r="AE2305">
        <v>0</v>
      </c>
      <c r="AF2305" t="s">
        <v>23</v>
      </c>
      <c r="AG2305">
        <v>0</v>
      </c>
      <c r="AH2305">
        <v>3</v>
      </c>
      <c r="AI2305">
        <v>-1</v>
      </c>
      <c r="AJ2305" t="s">
        <v>3</v>
      </c>
      <c r="AK2305">
        <v>0</v>
      </c>
      <c r="AL2305">
        <v>0</v>
      </c>
      <c r="AM2305">
        <v>0</v>
      </c>
      <c r="AN2305">
        <v>0</v>
      </c>
      <c r="AO2305">
        <v>0</v>
      </c>
      <c r="AP2305">
        <v>0</v>
      </c>
      <c r="AQ2305">
        <v>0</v>
      </c>
      <c r="AR2305">
        <v>0</v>
      </c>
    </row>
    <row r="2306" spans="1:44" x14ac:dyDescent="0.2">
      <c r="A2306">
        <f>ROW(Source!A891)</f>
        <v>891</v>
      </c>
      <c r="B2306">
        <v>292120225</v>
      </c>
      <c r="C2306">
        <v>292120219</v>
      </c>
      <c r="D2306">
        <v>277560309</v>
      </c>
      <c r="E2306">
        <v>109</v>
      </c>
      <c r="F2306">
        <v>1</v>
      </c>
      <c r="G2306">
        <v>1</v>
      </c>
      <c r="H2306">
        <v>1</v>
      </c>
      <c r="I2306" t="s">
        <v>1266</v>
      </c>
      <c r="J2306" t="s">
        <v>3</v>
      </c>
      <c r="K2306" t="s">
        <v>1267</v>
      </c>
      <c r="L2306">
        <v>1191</v>
      </c>
      <c r="N2306">
        <v>1013</v>
      </c>
      <c r="O2306" t="s">
        <v>1220</v>
      </c>
      <c r="P2306" t="s">
        <v>1220</v>
      </c>
      <c r="Q2306">
        <v>1</v>
      </c>
      <c r="X2306">
        <v>0.7</v>
      </c>
      <c r="Y2306">
        <v>0</v>
      </c>
      <c r="Z2306">
        <v>0</v>
      </c>
      <c r="AA2306">
        <v>0</v>
      </c>
      <c r="AB2306">
        <v>492.25</v>
      </c>
      <c r="AC2306">
        <v>0</v>
      </c>
      <c r="AD2306">
        <v>1</v>
      </c>
      <c r="AE2306">
        <v>1</v>
      </c>
      <c r="AF2306" t="s">
        <v>749</v>
      </c>
      <c r="AG2306">
        <v>0.42</v>
      </c>
      <c r="AH2306">
        <v>2</v>
      </c>
      <c r="AI2306">
        <v>292120220</v>
      </c>
      <c r="AJ2306">
        <v>1515</v>
      </c>
      <c r="AK2306">
        <v>0</v>
      </c>
      <c r="AL2306">
        <v>0</v>
      </c>
      <c r="AM2306">
        <v>0</v>
      </c>
      <c r="AN2306">
        <v>0</v>
      </c>
      <c r="AO2306">
        <v>0</v>
      </c>
      <c r="AP2306">
        <v>0</v>
      </c>
      <c r="AQ2306">
        <v>0</v>
      </c>
      <c r="AR2306">
        <v>0</v>
      </c>
    </row>
    <row r="2307" spans="1:44" x14ac:dyDescent="0.2">
      <c r="A2307">
        <f>ROW(Source!A891)</f>
        <v>891</v>
      </c>
      <c r="B2307">
        <v>292120226</v>
      </c>
      <c r="C2307">
        <v>292120219</v>
      </c>
      <c r="D2307">
        <v>277560491</v>
      </c>
      <c r="E2307">
        <v>109</v>
      </c>
      <c r="F2307">
        <v>1</v>
      </c>
      <c r="G2307">
        <v>1</v>
      </c>
      <c r="H2307">
        <v>1</v>
      </c>
      <c r="I2307" t="s">
        <v>1221</v>
      </c>
      <c r="J2307" t="s">
        <v>3</v>
      </c>
      <c r="K2307" t="s">
        <v>1222</v>
      </c>
      <c r="L2307">
        <v>1191</v>
      </c>
      <c r="N2307">
        <v>1013</v>
      </c>
      <c r="O2307" t="s">
        <v>1220</v>
      </c>
      <c r="P2307" t="s">
        <v>1220</v>
      </c>
      <c r="Q2307">
        <v>1</v>
      </c>
      <c r="X2307">
        <v>0.02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1</v>
      </c>
      <c r="AE2307">
        <v>2</v>
      </c>
      <c r="AF2307" t="s">
        <v>749</v>
      </c>
      <c r="AG2307">
        <v>1.2E-2</v>
      </c>
      <c r="AH2307">
        <v>2</v>
      </c>
      <c r="AI2307">
        <v>292120221</v>
      </c>
      <c r="AJ2307">
        <v>1516</v>
      </c>
      <c r="AK2307">
        <v>0</v>
      </c>
      <c r="AL2307">
        <v>0</v>
      </c>
      <c r="AM2307">
        <v>0</v>
      </c>
      <c r="AN2307">
        <v>0</v>
      </c>
      <c r="AO2307">
        <v>0</v>
      </c>
      <c r="AP2307">
        <v>0</v>
      </c>
      <c r="AQ2307">
        <v>0</v>
      </c>
      <c r="AR2307">
        <v>0</v>
      </c>
    </row>
    <row r="2308" spans="1:44" x14ac:dyDescent="0.2">
      <c r="A2308">
        <f>ROW(Source!A891)</f>
        <v>891</v>
      </c>
      <c r="B2308">
        <v>292120227</v>
      </c>
      <c r="C2308">
        <v>292120219</v>
      </c>
      <c r="D2308">
        <v>277944622</v>
      </c>
      <c r="E2308">
        <v>1</v>
      </c>
      <c r="F2308">
        <v>1</v>
      </c>
      <c r="G2308">
        <v>1</v>
      </c>
      <c r="H2308">
        <v>2</v>
      </c>
      <c r="I2308" t="s">
        <v>1284</v>
      </c>
      <c r="J2308" t="s">
        <v>1285</v>
      </c>
      <c r="K2308" t="s">
        <v>1286</v>
      </c>
      <c r="L2308">
        <v>1368</v>
      </c>
      <c r="N2308">
        <v>1011</v>
      </c>
      <c r="O2308" t="s">
        <v>1090</v>
      </c>
      <c r="P2308" t="s">
        <v>1090</v>
      </c>
      <c r="Q2308">
        <v>1</v>
      </c>
      <c r="X2308">
        <v>0.01</v>
      </c>
      <c r="Y2308">
        <v>0</v>
      </c>
      <c r="Z2308">
        <v>1472.33</v>
      </c>
      <c r="AA2308">
        <v>642.05999999999995</v>
      </c>
      <c r="AB2308">
        <v>0</v>
      </c>
      <c r="AC2308">
        <v>0</v>
      </c>
      <c r="AD2308">
        <v>1</v>
      </c>
      <c r="AE2308">
        <v>0</v>
      </c>
      <c r="AF2308" t="s">
        <v>749</v>
      </c>
      <c r="AG2308">
        <v>6.0000000000000001E-3</v>
      </c>
      <c r="AH2308">
        <v>2</v>
      </c>
      <c r="AI2308">
        <v>292120222</v>
      </c>
      <c r="AJ2308">
        <v>1517</v>
      </c>
      <c r="AK2308">
        <v>0</v>
      </c>
      <c r="AL2308">
        <v>0</v>
      </c>
      <c r="AM2308">
        <v>0</v>
      </c>
      <c r="AN2308">
        <v>0</v>
      </c>
      <c r="AO2308">
        <v>0</v>
      </c>
      <c r="AP2308">
        <v>0</v>
      </c>
      <c r="AQ2308">
        <v>0</v>
      </c>
      <c r="AR2308">
        <v>0</v>
      </c>
    </row>
    <row r="2309" spans="1:44" x14ac:dyDescent="0.2">
      <c r="A2309">
        <f>ROW(Source!A891)</f>
        <v>891</v>
      </c>
      <c r="B2309">
        <v>292120228</v>
      </c>
      <c r="C2309">
        <v>292120219</v>
      </c>
      <c r="D2309">
        <v>277945805</v>
      </c>
      <c r="E2309">
        <v>1</v>
      </c>
      <c r="F2309">
        <v>1</v>
      </c>
      <c r="G2309">
        <v>1</v>
      </c>
      <c r="H2309">
        <v>2</v>
      </c>
      <c r="I2309" t="s">
        <v>1227</v>
      </c>
      <c r="J2309" t="s">
        <v>1228</v>
      </c>
      <c r="K2309" t="s">
        <v>1229</v>
      </c>
      <c r="L2309">
        <v>1368</v>
      </c>
      <c r="N2309">
        <v>1011</v>
      </c>
      <c r="O2309" t="s">
        <v>1090</v>
      </c>
      <c r="P2309" t="s">
        <v>1090</v>
      </c>
      <c r="Q2309">
        <v>1</v>
      </c>
      <c r="X2309">
        <v>0.01</v>
      </c>
      <c r="Y2309">
        <v>0</v>
      </c>
      <c r="Z2309">
        <v>544.70000000000005</v>
      </c>
      <c r="AA2309">
        <v>477.98</v>
      </c>
      <c r="AB2309">
        <v>0</v>
      </c>
      <c r="AC2309">
        <v>0</v>
      </c>
      <c r="AD2309">
        <v>1</v>
      </c>
      <c r="AE2309">
        <v>0</v>
      </c>
      <c r="AF2309" t="s">
        <v>749</v>
      </c>
      <c r="AG2309">
        <v>6.0000000000000001E-3</v>
      </c>
      <c r="AH2309">
        <v>2</v>
      </c>
      <c r="AI2309">
        <v>292120223</v>
      </c>
      <c r="AJ2309">
        <v>1518</v>
      </c>
      <c r="AK2309">
        <v>0</v>
      </c>
      <c r="AL2309">
        <v>0</v>
      </c>
      <c r="AM2309">
        <v>0</v>
      </c>
      <c r="AN2309">
        <v>0</v>
      </c>
      <c r="AO2309">
        <v>0</v>
      </c>
      <c r="AP2309">
        <v>0</v>
      </c>
      <c r="AQ2309">
        <v>0</v>
      </c>
      <c r="AR2309">
        <v>0</v>
      </c>
    </row>
    <row r="2310" spans="1:44" x14ac:dyDescent="0.2">
      <c r="A2310">
        <f>ROW(Source!A891)</f>
        <v>891</v>
      </c>
      <c r="B2310">
        <v>292120229</v>
      </c>
      <c r="C2310">
        <v>292120219</v>
      </c>
      <c r="D2310">
        <v>277867740</v>
      </c>
      <c r="E2310">
        <v>1</v>
      </c>
      <c r="F2310">
        <v>1</v>
      </c>
      <c r="G2310">
        <v>1</v>
      </c>
      <c r="H2310">
        <v>3</v>
      </c>
      <c r="I2310" t="s">
        <v>1455</v>
      </c>
      <c r="J2310" t="s">
        <v>1456</v>
      </c>
      <c r="K2310" t="s">
        <v>1457</v>
      </c>
      <c r="L2310">
        <v>1348</v>
      </c>
      <c r="N2310">
        <v>1009</v>
      </c>
      <c r="O2310" t="s">
        <v>806</v>
      </c>
      <c r="P2310" t="s">
        <v>806</v>
      </c>
      <c r="Q2310">
        <v>1000</v>
      </c>
      <c r="X2310">
        <v>3.0000000000000001E-5</v>
      </c>
      <c r="Y2310">
        <v>127406</v>
      </c>
      <c r="Z2310">
        <v>0</v>
      </c>
      <c r="AA2310">
        <v>0</v>
      </c>
      <c r="AB2310">
        <v>0</v>
      </c>
      <c r="AC2310">
        <v>0</v>
      </c>
      <c r="AD2310">
        <v>1</v>
      </c>
      <c r="AE2310">
        <v>0</v>
      </c>
      <c r="AF2310" t="s">
        <v>23</v>
      </c>
      <c r="AG2310">
        <v>0</v>
      </c>
      <c r="AH2310">
        <v>2</v>
      </c>
      <c r="AI2310">
        <v>292120224</v>
      </c>
      <c r="AJ2310">
        <v>1519</v>
      </c>
      <c r="AK2310">
        <v>0</v>
      </c>
      <c r="AL2310">
        <v>0</v>
      </c>
      <c r="AM2310">
        <v>0</v>
      </c>
      <c r="AN2310">
        <v>0</v>
      </c>
      <c r="AO2310">
        <v>0</v>
      </c>
      <c r="AP2310">
        <v>0</v>
      </c>
      <c r="AQ2310">
        <v>0</v>
      </c>
      <c r="AR2310">
        <v>0</v>
      </c>
    </row>
    <row r="2311" spans="1:44" x14ac:dyDescent="0.2">
      <c r="A2311">
        <f>ROW(Source!A891)</f>
        <v>891</v>
      </c>
      <c r="B2311">
        <v>292120230</v>
      </c>
      <c r="C2311">
        <v>292120219</v>
      </c>
      <c r="D2311">
        <v>277566433</v>
      </c>
      <c r="E2311">
        <v>109</v>
      </c>
      <c r="F2311">
        <v>1</v>
      </c>
      <c r="G2311">
        <v>1</v>
      </c>
      <c r="H2311">
        <v>3</v>
      </c>
      <c r="I2311" t="s">
        <v>1390</v>
      </c>
      <c r="J2311" t="s">
        <v>3</v>
      </c>
      <c r="K2311" t="s">
        <v>1391</v>
      </c>
      <c r="L2311">
        <v>3277935</v>
      </c>
      <c r="N2311">
        <v>1013</v>
      </c>
      <c r="O2311" t="s">
        <v>1392</v>
      </c>
      <c r="P2311" t="s">
        <v>1392</v>
      </c>
      <c r="Q2311">
        <v>1</v>
      </c>
      <c r="X2311">
        <v>2</v>
      </c>
      <c r="Y2311">
        <v>0</v>
      </c>
      <c r="Z2311">
        <v>0</v>
      </c>
      <c r="AA2311">
        <v>0</v>
      </c>
      <c r="AB2311">
        <v>0</v>
      </c>
      <c r="AC2311">
        <v>0</v>
      </c>
      <c r="AD2311">
        <v>0</v>
      </c>
      <c r="AE2311">
        <v>0</v>
      </c>
      <c r="AF2311" t="s">
        <v>23</v>
      </c>
      <c r="AG2311">
        <v>0</v>
      </c>
      <c r="AH2311">
        <v>3</v>
      </c>
      <c r="AI2311">
        <v>-1</v>
      </c>
      <c r="AJ2311" t="s">
        <v>3</v>
      </c>
      <c r="AK2311">
        <v>0</v>
      </c>
      <c r="AL2311">
        <v>0</v>
      </c>
      <c r="AM2311">
        <v>0</v>
      </c>
      <c r="AN2311">
        <v>0</v>
      </c>
      <c r="AO2311">
        <v>0</v>
      </c>
      <c r="AP2311">
        <v>0</v>
      </c>
      <c r="AQ2311">
        <v>0</v>
      </c>
      <c r="AR2311">
        <v>0</v>
      </c>
    </row>
    <row r="2312" spans="1:44" x14ac:dyDescent="0.2">
      <c r="A2312">
        <f>ROW(Source!A892)</f>
        <v>892</v>
      </c>
      <c r="B2312">
        <v>292120237</v>
      </c>
      <c r="C2312">
        <v>292120231</v>
      </c>
      <c r="D2312">
        <v>277560309</v>
      </c>
      <c r="E2312">
        <v>109</v>
      </c>
      <c r="F2312">
        <v>1</v>
      </c>
      <c r="G2312">
        <v>1</v>
      </c>
      <c r="H2312">
        <v>1</v>
      </c>
      <c r="I2312" t="s">
        <v>1266</v>
      </c>
      <c r="J2312" t="s">
        <v>3</v>
      </c>
      <c r="K2312" t="s">
        <v>1267</v>
      </c>
      <c r="L2312">
        <v>1191</v>
      </c>
      <c r="N2312">
        <v>1013</v>
      </c>
      <c r="O2312" t="s">
        <v>1220</v>
      </c>
      <c r="P2312" t="s">
        <v>1220</v>
      </c>
      <c r="Q2312">
        <v>1</v>
      </c>
      <c r="X2312">
        <v>0.7</v>
      </c>
      <c r="Y2312">
        <v>0</v>
      </c>
      <c r="Z2312">
        <v>0</v>
      </c>
      <c r="AA2312">
        <v>0</v>
      </c>
      <c r="AB2312">
        <v>492.25</v>
      </c>
      <c r="AC2312">
        <v>0</v>
      </c>
      <c r="AD2312">
        <v>1</v>
      </c>
      <c r="AE2312">
        <v>1</v>
      </c>
      <c r="AF2312" t="s">
        <v>3</v>
      </c>
      <c r="AG2312">
        <v>0.7</v>
      </c>
      <c r="AH2312">
        <v>2</v>
      </c>
      <c r="AI2312">
        <v>292120232</v>
      </c>
      <c r="AJ2312">
        <v>1520</v>
      </c>
      <c r="AK2312">
        <v>0</v>
      </c>
      <c r="AL2312">
        <v>0</v>
      </c>
      <c r="AM2312">
        <v>0</v>
      </c>
      <c r="AN2312">
        <v>0</v>
      </c>
      <c r="AO2312">
        <v>0</v>
      </c>
      <c r="AP2312">
        <v>0</v>
      </c>
      <c r="AQ2312">
        <v>0</v>
      </c>
      <c r="AR2312">
        <v>0</v>
      </c>
    </row>
    <row r="2313" spans="1:44" x14ac:dyDescent="0.2">
      <c r="A2313">
        <f>ROW(Source!A892)</f>
        <v>892</v>
      </c>
      <c r="B2313">
        <v>292120238</v>
      </c>
      <c r="C2313">
        <v>292120231</v>
      </c>
      <c r="D2313">
        <v>277560491</v>
      </c>
      <c r="E2313">
        <v>109</v>
      </c>
      <c r="F2313">
        <v>1</v>
      </c>
      <c r="G2313">
        <v>1</v>
      </c>
      <c r="H2313">
        <v>1</v>
      </c>
      <c r="I2313" t="s">
        <v>1221</v>
      </c>
      <c r="J2313" t="s">
        <v>3</v>
      </c>
      <c r="K2313" t="s">
        <v>1222</v>
      </c>
      <c r="L2313">
        <v>1191</v>
      </c>
      <c r="N2313">
        <v>1013</v>
      </c>
      <c r="O2313" t="s">
        <v>1220</v>
      </c>
      <c r="P2313" t="s">
        <v>1220</v>
      </c>
      <c r="Q2313">
        <v>1</v>
      </c>
      <c r="X2313">
        <v>0.02</v>
      </c>
      <c r="Y2313">
        <v>0</v>
      </c>
      <c r="Z2313">
        <v>0</v>
      </c>
      <c r="AA2313">
        <v>0</v>
      </c>
      <c r="AB2313">
        <v>0</v>
      </c>
      <c r="AC2313">
        <v>0</v>
      </c>
      <c r="AD2313">
        <v>1</v>
      </c>
      <c r="AE2313">
        <v>2</v>
      </c>
      <c r="AF2313" t="s">
        <v>3</v>
      </c>
      <c r="AG2313">
        <v>0.02</v>
      </c>
      <c r="AH2313">
        <v>2</v>
      </c>
      <c r="AI2313">
        <v>292120233</v>
      </c>
      <c r="AJ2313">
        <v>1521</v>
      </c>
      <c r="AK2313">
        <v>0</v>
      </c>
      <c r="AL2313">
        <v>0</v>
      </c>
      <c r="AM2313">
        <v>0</v>
      </c>
      <c r="AN2313">
        <v>0</v>
      </c>
      <c r="AO2313">
        <v>0</v>
      </c>
      <c r="AP2313">
        <v>0</v>
      </c>
      <c r="AQ2313">
        <v>0</v>
      </c>
      <c r="AR2313">
        <v>0</v>
      </c>
    </row>
    <row r="2314" spans="1:44" x14ac:dyDescent="0.2">
      <c r="A2314">
        <f>ROW(Source!A892)</f>
        <v>892</v>
      </c>
      <c r="B2314">
        <v>292120239</v>
      </c>
      <c r="C2314">
        <v>292120231</v>
      </c>
      <c r="D2314">
        <v>277944622</v>
      </c>
      <c r="E2314">
        <v>1</v>
      </c>
      <c r="F2314">
        <v>1</v>
      </c>
      <c r="G2314">
        <v>1</v>
      </c>
      <c r="H2314">
        <v>2</v>
      </c>
      <c r="I2314" t="s">
        <v>1284</v>
      </c>
      <c r="J2314" t="s">
        <v>1285</v>
      </c>
      <c r="K2314" t="s">
        <v>1286</v>
      </c>
      <c r="L2314">
        <v>1368</v>
      </c>
      <c r="N2314">
        <v>1011</v>
      </c>
      <c r="O2314" t="s">
        <v>1090</v>
      </c>
      <c r="P2314" t="s">
        <v>1090</v>
      </c>
      <c r="Q2314">
        <v>1</v>
      </c>
      <c r="X2314">
        <v>0.01</v>
      </c>
      <c r="Y2314">
        <v>0</v>
      </c>
      <c r="Z2314">
        <v>1472.33</v>
      </c>
      <c r="AA2314">
        <v>642.05999999999995</v>
      </c>
      <c r="AB2314">
        <v>0</v>
      </c>
      <c r="AC2314">
        <v>0</v>
      </c>
      <c r="AD2314">
        <v>1</v>
      </c>
      <c r="AE2314">
        <v>0</v>
      </c>
      <c r="AF2314" t="s">
        <v>3</v>
      </c>
      <c r="AG2314">
        <v>0.01</v>
      </c>
      <c r="AH2314">
        <v>2</v>
      </c>
      <c r="AI2314">
        <v>292120234</v>
      </c>
      <c r="AJ2314">
        <v>1522</v>
      </c>
      <c r="AK2314">
        <v>0</v>
      </c>
      <c r="AL2314">
        <v>0</v>
      </c>
      <c r="AM2314">
        <v>0</v>
      </c>
      <c r="AN2314">
        <v>0</v>
      </c>
      <c r="AO2314">
        <v>0</v>
      </c>
      <c r="AP2314">
        <v>0</v>
      </c>
      <c r="AQ2314">
        <v>0</v>
      </c>
      <c r="AR2314">
        <v>0</v>
      </c>
    </row>
    <row r="2315" spans="1:44" x14ac:dyDescent="0.2">
      <c r="A2315">
        <f>ROW(Source!A892)</f>
        <v>892</v>
      </c>
      <c r="B2315">
        <v>292120240</v>
      </c>
      <c r="C2315">
        <v>292120231</v>
      </c>
      <c r="D2315">
        <v>277945805</v>
      </c>
      <c r="E2315">
        <v>1</v>
      </c>
      <c r="F2315">
        <v>1</v>
      </c>
      <c r="G2315">
        <v>1</v>
      </c>
      <c r="H2315">
        <v>2</v>
      </c>
      <c r="I2315" t="s">
        <v>1227</v>
      </c>
      <c r="J2315" t="s">
        <v>1228</v>
      </c>
      <c r="K2315" t="s">
        <v>1229</v>
      </c>
      <c r="L2315">
        <v>1368</v>
      </c>
      <c r="N2315">
        <v>1011</v>
      </c>
      <c r="O2315" t="s">
        <v>1090</v>
      </c>
      <c r="P2315" t="s">
        <v>1090</v>
      </c>
      <c r="Q2315">
        <v>1</v>
      </c>
      <c r="X2315">
        <v>0.01</v>
      </c>
      <c r="Y2315">
        <v>0</v>
      </c>
      <c r="Z2315">
        <v>544.70000000000005</v>
      </c>
      <c r="AA2315">
        <v>477.98</v>
      </c>
      <c r="AB2315">
        <v>0</v>
      </c>
      <c r="AC2315">
        <v>0</v>
      </c>
      <c r="AD2315">
        <v>1</v>
      </c>
      <c r="AE2315">
        <v>0</v>
      </c>
      <c r="AF2315" t="s">
        <v>3</v>
      </c>
      <c r="AG2315">
        <v>0.01</v>
      </c>
      <c r="AH2315">
        <v>2</v>
      </c>
      <c r="AI2315">
        <v>292120235</v>
      </c>
      <c r="AJ2315">
        <v>1523</v>
      </c>
      <c r="AK2315">
        <v>0</v>
      </c>
      <c r="AL2315">
        <v>0</v>
      </c>
      <c r="AM2315">
        <v>0</v>
      </c>
      <c r="AN2315">
        <v>0</v>
      </c>
      <c r="AO2315">
        <v>0</v>
      </c>
      <c r="AP2315">
        <v>0</v>
      </c>
      <c r="AQ2315">
        <v>0</v>
      </c>
      <c r="AR2315">
        <v>0</v>
      </c>
    </row>
    <row r="2316" spans="1:44" x14ac:dyDescent="0.2">
      <c r="A2316">
        <f>ROW(Source!A892)</f>
        <v>892</v>
      </c>
      <c r="B2316">
        <v>292120241</v>
      </c>
      <c r="C2316">
        <v>292120231</v>
      </c>
      <c r="D2316">
        <v>277867740</v>
      </c>
      <c r="E2316">
        <v>1</v>
      </c>
      <c r="F2316">
        <v>1</v>
      </c>
      <c r="G2316">
        <v>1</v>
      </c>
      <c r="H2316">
        <v>3</v>
      </c>
      <c r="I2316" t="s">
        <v>1455</v>
      </c>
      <c r="J2316" t="s">
        <v>1456</v>
      </c>
      <c r="K2316" t="s">
        <v>1457</v>
      </c>
      <c r="L2316">
        <v>1348</v>
      </c>
      <c r="N2316">
        <v>1009</v>
      </c>
      <c r="O2316" t="s">
        <v>806</v>
      </c>
      <c r="P2316" t="s">
        <v>806</v>
      </c>
      <c r="Q2316">
        <v>1000</v>
      </c>
      <c r="X2316">
        <v>3.0000000000000001E-5</v>
      </c>
      <c r="Y2316">
        <v>127406</v>
      </c>
      <c r="Z2316">
        <v>0</v>
      </c>
      <c r="AA2316">
        <v>0</v>
      </c>
      <c r="AB2316">
        <v>0</v>
      </c>
      <c r="AC2316">
        <v>0</v>
      </c>
      <c r="AD2316">
        <v>1</v>
      </c>
      <c r="AE2316">
        <v>0</v>
      </c>
      <c r="AF2316" t="s">
        <v>23</v>
      </c>
      <c r="AG2316">
        <v>0</v>
      </c>
      <c r="AH2316">
        <v>2</v>
      </c>
      <c r="AI2316">
        <v>292120236</v>
      </c>
      <c r="AJ2316">
        <v>1524</v>
      </c>
      <c r="AK2316">
        <v>0</v>
      </c>
      <c r="AL2316">
        <v>0</v>
      </c>
      <c r="AM2316">
        <v>0</v>
      </c>
      <c r="AN2316">
        <v>0</v>
      </c>
      <c r="AO2316">
        <v>0</v>
      </c>
      <c r="AP2316">
        <v>0</v>
      </c>
      <c r="AQ2316">
        <v>0</v>
      </c>
      <c r="AR2316">
        <v>0</v>
      </c>
    </row>
    <row r="2317" spans="1:44" x14ac:dyDescent="0.2">
      <c r="A2317">
        <f>ROW(Source!A892)</f>
        <v>892</v>
      </c>
      <c r="B2317">
        <v>292120242</v>
      </c>
      <c r="C2317">
        <v>292120231</v>
      </c>
      <c r="D2317">
        <v>277566433</v>
      </c>
      <c r="E2317">
        <v>109</v>
      </c>
      <c r="F2317">
        <v>1</v>
      </c>
      <c r="G2317">
        <v>1</v>
      </c>
      <c r="H2317">
        <v>3</v>
      </c>
      <c r="I2317" t="s">
        <v>1390</v>
      </c>
      <c r="J2317" t="s">
        <v>3</v>
      </c>
      <c r="K2317" t="s">
        <v>1391</v>
      </c>
      <c r="L2317">
        <v>3277935</v>
      </c>
      <c r="N2317">
        <v>1013</v>
      </c>
      <c r="O2317" t="s">
        <v>1392</v>
      </c>
      <c r="P2317" t="s">
        <v>1392</v>
      </c>
      <c r="Q2317">
        <v>1</v>
      </c>
      <c r="X2317">
        <v>2</v>
      </c>
      <c r="Y2317">
        <v>0</v>
      </c>
      <c r="Z2317">
        <v>0</v>
      </c>
      <c r="AA2317">
        <v>0</v>
      </c>
      <c r="AB2317">
        <v>0</v>
      </c>
      <c r="AC2317">
        <v>0</v>
      </c>
      <c r="AD2317">
        <v>0</v>
      </c>
      <c r="AE2317">
        <v>0</v>
      </c>
      <c r="AF2317" t="s">
        <v>23</v>
      </c>
      <c r="AG2317">
        <v>0</v>
      </c>
      <c r="AH2317">
        <v>3</v>
      </c>
      <c r="AI2317">
        <v>-1</v>
      </c>
      <c r="AJ2317" t="s">
        <v>3</v>
      </c>
      <c r="AK2317">
        <v>0</v>
      </c>
      <c r="AL2317">
        <v>0</v>
      </c>
      <c r="AM2317">
        <v>0</v>
      </c>
      <c r="AN2317">
        <v>0</v>
      </c>
      <c r="AO2317">
        <v>0</v>
      </c>
      <c r="AP2317">
        <v>0</v>
      </c>
      <c r="AQ2317">
        <v>0</v>
      </c>
      <c r="AR2317">
        <v>0</v>
      </c>
    </row>
    <row r="2318" spans="1:44" x14ac:dyDescent="0.2">
      <c r="A2318">
        <f>ROW(Source!A967)</f>
        <v>967</v>
      </c>
      <c r="B2318">
        <v>292120251</v>
      </c>
      <c r="C2318">
        <v>292120247</v>
      </c>
      <c r="D2318">
        <v>277560240</v>
      </c>
      <c r="E2318">
        <v>109</v>
      </c>
      <c r="F2318">
        <v>1</v>
      </c>
      <c r="G2318">
        <v>1</v>
      </c>
      <c r="H2318">
        <v>1</v>
      </c>
      <c r="I2318" t="s">
        <v>1458</v>
      </c>
      <c r="J2318" t="s">
        <v>3</v>
      </c>
      <c r="K2318" t="s">
        <v>1459</v>
      </c>
      <c r="L2318">
        <v>1191</v>
      </c>
      <c r="N2318">
        <v>1013</v>
      </c>
      <c r="O2318" t="s">
        <v>1220</v>
      </c>
      <c r="P2318" t="s">
        <v>1220</v>
      </c>
      <c r="Q2318">
        <v>1</v>
      </c>
      <c r="X2318">
        <v>196</v>
      </c>
      <c r="Y2318">
        <v>0</v>
      </c>
      <c r="Z2318">
        <v>0</v>
      </c>
      <c r="AA2318">
        <v>0</v>
      </c>
      <c r="AB2318">
        <v>392.37</v>
      </c>
      <c r="AC2318">
        <v>0</v>
      </c>
      <c r="AD2318">
        <v>1</v>
      </c>
      <c r="AE2318">
        <v>1</v>
      </c>
      <c r="AF2318" t="s">
        <v>3</v>
      </c>
      <c r="AG2318">
        <v>196</v>
      </c>
      <c r="AH2318">
        <v>2</v>
      </c>
      <c r="AI2318">
        <v>292120248</v>
      </c>
      <c r="AJ2318">
        <v>1525</v>
      </c>
      <c r="AK2318">
        <v>0</v>
      </c>
      <c r="AL2318">
        <v>0</v>
      </c>
      <c r="AM2318">
        <v>0</v>
      </c>
      <c r="AN2318">
        <v>0</v>
      </c>
      <c r="AO2318">
        <v>0</v>
      </c>
      <c r="AP2318">
        <v>0</v>
      </c>
      <c r="AQ2318">
        <v>0</v>
      </c>
      <c r="AR2318">
        <v>0</v>
      </c>
    </row>
    <row r="2319" spans="1:44" x14ac:dyDescent="0.2">
      <c r="A2319">
        <f>ROW(Source!A967)</f>
        <v>967</v>
      </c>
      <c r="B2319">
        <v>292120252</v>
      </c>
      <c r="C2319">
        <v>292120247</v>
      </c>
      <c r="D2319">
        <v>277560491</v>
      </c>
      <c r="E2319">
        <v>109</v>
      </c>
      <c r="F2319">
        <v>1</v>
      </c>
      <c r="G2319">
        <v>1</v>
      </c>
      <c r="H2319">
        <v>1</v>
      </c>
      <c r="I2319" t="s">
        <v>1221</v>
      </c>
      <c r="J2319" t="s">
        <v>3</v>
      </c>
      <c r="K2319" t="s">
        <v>1222</v>
      </c>
      <c r="L2319">
        <v>1191</v>
      </c>
      <c r="N2319">
        <v>1013</v>
      </c>
      <c r="O2319" t="s">
        <v>1220</v>
      </c>
      <c r="P2319" t="s">
        <v>1220</v>
      </c>
      <c r="Q2319">
        <v>1</v>
      </c>
      <c r="X2319">
        <v>19</v>
      </c>
      <c r="Y2319">
        <v>0</v>
      </c>
      <c r="Z2319">
        <v>0</v>
      </c>
      <c r="AA2319">
        <v>0</v>
      </c>
      <c r="AB2319">
        <v>0</v>
      </c>
      <c r="AC2319">
        <v>0</v>
      </c>
      <c r="AD2319">
        <v>1</v>
      </c>
      <c r="AE2319">
        <v>2</v>
      </c>
      <c r="AF2319" t="s">
        <v>3</v>
      </c>
      <c r="AG2319">
        <v>19</v>
      </c>
      <c r="AH2319">
        <v>2</v>
      </c>
      <c r="AI2319">
        <v>292120249</v>
      </c>
      <c r="AJ2319">
        <v>1526</v>
      </c>
      <c r="AK2319">
        <v>0</v>
      </c>
      <c r="AL2319">
        <v>0</v>
      </c>
      <c r="AM2319">
        <v>0</v>
      </c>
      <c r="AN2319">
        <v>0</v>
      </c>
      <c r="AO2319">
        <v>0</v>
      </c>
      <c r="AP2319">
        <v>0</v>
      </c>
      <c r="AQ2319">
        <v>0</v>
      </c>
      <c r="AR2319">
        <v>0</v>
      </c>
    </row>
    <row r="2320" spans="1:44" x14ac:dyDescent="0.2">
      <c r="A2320">
        <f>ROW(Source!A967)</f>
        <v>967</v>
      </c>
      <c r="B2320">
        <v>292120253</v>
      </c>
      <c r="C2320">
        <v>292120247</v>
      </c>
      <c r="D2320">
        <v>277944474</v>
      </c>
      <c r="E2320">
        <v>1</v>
      </c>
      <c r="F2320">
        <v>1</v>
      </c>
      <c r="G2320">
        <v>1</v>
      </c>
      <c r="H2320">
        <v>2</v>
      </c>
      <c r="I2320" t="s">
        <v>1300</v>
      </c>
      <c r="J2320" t="s">
        <v>1301</v>
      </c>
      <c r="K2320" t="s">
        <v>1302</v>
      </c>
      <c r="L2320">
        <v>1368</v>
      </c>
      <c r="N2320">
        <v>1011</v>
      </c>
      <c r="O2320" t="s">
        <v>1090</v>
      </c>
      <c r="P2320" t="s">
        <v>1090</v>
      </c>
      <c r="Q2320">
        <v>1</v>
      </c>
      <c r="X2320">
        <v>19</v>
      </c>
      <c r="Y2320">
        <v>0</v>
      </c>
      <c r="Z2320">
        <v>1811.82</v>
      </c>
      <c r="AA2320">
        <v>549.32000000000005</v>
      </c>
      <c r="AB2320">
        <v>0</v>
      </c>
      <c r="AC2320">
        <v>0</v>
      </c>
      <c r="AD2320">
        <v>1</v>
      </c>
      <c r="AE2320">
        <v>0</v>
      </c>
      <c r="AF2320" t="s">
        <v>3</v>
      </c>
      <c r="AG2320">
        <v>19</v>
      </c>
      <c r="AH2320">
        <v>2</v>
      </c>
      <c r="AI2320">
        <v>292120250</v>
      </c>
      <c r="AJ2320">
        <v>1527</v>
      </c>
      <c r="AK2320">
        <v>0</v>
      </c>
      <c r="AL2320">
        <v>0</v>
      </c>
      <c r="AM2320">
        <v>0</v>
      </c>
      <c r="AN2320">
        <v>0</v>
      </c>
      <c r="AO2320">
        <v>0</v>
      </c>
      <c r="AP2320">
        <v>0</v>
      </c>
      <c r="AQ2320">
        <v>0</v>
      </c>
      <c r="AR2320">
        <v>0</v>
      </c>
    </row>
    <row r="2321" spans="1:44" x14ac:dyDescent="0.2">
      <c r="A2321">
        <f>ROW(Source!A968)</f>
        <v>968</v>
      </c>
      <c r="B2321">
        <v>292120258</v>
      </c>
      <c r="C2321">
        <v>292120254</v>
      </c>
      <c r="D2321">
        <v>277560276</v>
      </c>
      <c r="E2321">
        <v>109</v>
      </c>
      <c r="F2321">
        <v>1</v>
      </c>
      <c r="G2321">
        <v>1</v>
      </c>
      <c r="H2321">
        <v>1</v>
      </c>
      <c r="I2321" t="s">
        <v>1232</v>
      </c>
      <c r="J2321" t="s">
        <v>3</v>
      </c>
      <c r="K2321" t="s">
        <v>1233</v>
      </c>
      <c r="L2321">
        <v>1191</v>
      </c>
      <c r="N2321">
        <v>1013</v>
      </c>
      <c r="O2321" t="s">
        <v>1220</v>
      </c>
      <c r="P2321" t="s">
        <v>1220</v>
      </c>
      <c r="Q2321">
        <v>1</v>
      </c>
      <c r="X2321">
        <v>1.42</v>
      </c>
      <c r="Y2321">
        <v>0</v>
      </c>
      <c r="Z2321">
        <v>0</v>
      </c>
      <c r="AA2321">
        <v>0</v>
      </c>
      <c r="AB2321">
        <v>424.47</v>
      </c>
      <c r="AC2321">
        <v>0</v>
      </c>
      <c r="AD2321">
        <v>1</v>
      </c>
      <c r="AE2321">
        <v>1</v>
      </c>
      <c r="AF2321" t="s">
        <v>3</v>
      </c>
      <c r="AG2321">
        <v>1.42</v>
      </c>
      <c r="AH2321">
        <v>2</v>
      </c>
      <c r="AI2321">
        <v>292120255</v>
      </c>
      <c r="AJ2321">
        <v>1528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  <c r="AR2321">
        <v>0</v>
      </c>
    </row>
    <row r="2322" spans="1:44" x14ac:dyDescent="0.2">
      <c r="A2322">
        <f>ROW(Source!A968)</f>
        <v>968</v>
      </c>
      <c r="B2322">
        <v>292120259</v>
      </c>
      <c r="C2322">
        <v>292120254</v>
      </c>
      <c r="D2322">
        <v>277560491</v>
      </c>
      <c r="E2322">
        <v>109</v>
      </c>
      <c r="F2322">
        <v>1</v>
      </c>
      <c r="G2322">
        <v>1</v>
      </c>
      <c r="H2322">
        <v>1</v>
      </c>
      <c r="I2322" t="s">
        <v>1221</v>
      </c>
      <c r="J2322" t="s">
        <v>3</v>
      </c>
      <c r="K2322" t="s">
        <v>1222</v>
      </c>
      <c r="L2322">
        <v>1191</v>
      </c>
      <c r="N2322">
        <v>1013</v>
      </c>
      <c r="O2322" t="s">
        <v>1220</v>
      </c>
      <c r="P2322" t="s">
        <v>1220</v>
      </c>
      <c r="Q2322">
        <v>1</v>
      </c>
      <c r="X2322">
        <v>0.6</v>
      </c>
      <c r="Y2322">
        <v>0</v>
      </c>
      <c r="Z2322">
        <v>0</v>
      </c>
      <c r="AA2322">
        <v>0</v>
      </c>
      <c r="AB2322">
        <v>0</v>
      </c>
      <c r="AC2322">
        <v>0</v>
      </c>
      <c r="AD2322">
        <v>1</v>
      </c>
      <c r="AE2322">
        <v>2</v>
      </c>
      <c r="AF2322" t="s">
        <v>3</v>
      </c>
      <c r="AG2322">
        <v>0.6</v>
      </c>
      <c r="AH2322">
        <v>2</v>
      </c>
      <c r="AI2322">
        <v>292120256</v>
      </c>
      <c r="AJ2322">
        <v>1529</v>
      </c>
      <c r="AK2322">
        <v>0</v>
      </c>
      <c r="AL2322">
        <v>0</v>
      </c>
      <c r="AM2322">
        <v>0</v>
      </c>
      <c r="AN2322">
        <v>0</v>
      </c>
      <c r="AO2322">
        <v>0</v>
      </c>
      <c r="AP2322">
        <v>0</v>
      </c>
      <c r="AQ2322">
        <v>0</v>
      </c>
      <c r="AR2322">
        <v>0</v>
      </c>
    </row>
    <row r="2323" spans="1:44" x14ac:dyDescent="0.2">
      <c r="A2323">
        <f>ROW(Source!A968)</f>
        <v>968</v>
      </c>
      <c r="B2323">
        <v>292120260</v>
      </c>
      <c r="C2323">
        <v>292120254</v>
      </c>
      <c r="D2323">
        <v>277944474</v>
      </c>
      <c r="E2323">
        <v>1</v>
      </c>
      <c r="F2323">
        <v>1</v>
      </c>
      <c r="G2323">
        <v>1</v>
      </c>
      <c r="H2323">
        <v>2</v>
      </c>
      <c r="I2323" t="s">
        <v>1300</v>
      </c>
      <c r="J2323" t="s">
        <v>1301</v>
      </c>
      <c r="K2323" t="s">
        <v>1302</v>
      </c>
      <c r="L2323">
        <v>1368</v>
      </c>
      <c r="N2323">
        <v>1011</v>
      </c>
      <c r="O2323" t="s">
        <v>1090</v>
      </c>
      <c r="P2323" t="s">
        <v>1090</v>
      </c>
      <c r="Q2323">
        <v>1</v>
      </c>
      <c r="X2323">
        <v>0.6</v>
      </c>
      <c r="Y2323">
        <v>0</v>
      </c>
      <c r="Z2323">
        <v>1811.82</v>
      </c>
      <c r="AA2323">
        <v>549.32000000000005</v>
      </c>
      <c r="AB2323">
        <v>0</v>
      </c>
      <c r="AC2323">
        <v>0</v>
      </c>
      <c r="AD2323">
        <v>1</v>
      </c>
      <c r="AE2323">
        <v>0</v>
      </c>
      <c r="AF2323" t="s">
        <v>3</v>
      </c>
      <c r="AG2323">
        <v>0.6</v>
      </c>
      <c r="AH2323">
        <v>2</v>
      </c>
      <c r="AI2323">
        <v>292120257</v>
      </c>
      <c r="AJ2323">
        <v>1530</v>
      </c>
      <c r="AK2323">
        <v>0</v>
      </c>
      <c r="AL2323">
        <v>0</v>
      </c>
      <c r="AM2323">
        <v>0</v>
      </c>
      <c r="AN2323">
        <v>0</v>
      </c>
      <c r="AO2323">
        <v>0</v>
      </c>
      <c r="AP2323">
        <v>0</v>
      </c>
      <c r="AQ2323">
        <v>0</v>
      </c>
      <c r="AR2323">
        <v>0</v>
      </c>
    </row>
    <row r="2324" spans="1:44" x14ac:dyDescent="0.2">
      <c r="A2324">
        <f>ROW(Source!A968)</f>
        <v>968</v>
      </c>
      <c r="B2324">
        <v>292120261</v>
      </c>
      <c r="C2324">
        <v>292120254</v>
      </c>
      <c r="D2324">
        <v>277562626</v>
      </c>
      <c r="E2324">
        <v>109</v>
      </c>
      <c r="F2324">
        <v>1</v>
      </c>
      <c r="G2324">
        <v>1</v>
      </c>
      <c r="H2324">
        <v>3</v>
      </c>
      <c r="I2324" t="s">
        <v>1517</v>
      </c>
      <c r="J2324" t="s">
        <v>3</v>
      </c>
      <c r="K2324" t="s">
        <v>1518</v>
      </c>
      <c r="L2324">
        <v>1371</v>
      </c>
      <c r="N2324">
        <v>1013</v>
      </c>
      <c r="O2324" t="s">
        <v>21</v>
      </c>
      <c r="P2324" t="s">
        <v>21</v>
      </c>
      <c r="Q2324">
        <v>1</v>
      </c>
      <c r="X2324">
        <v>1</v>
      </c>
      <c r="Y2324">
        <v>0</v>
      </c>
      <c r="Z2324">
        <v>0</v>
      </c>
      <c r="AA2324">
        <v>0</v>
      </c>
      <c r="AB2324">
        <v>0</v>
      </c>
      <c r="AC2324">
        <v>0</v>
      </c>
      <c r="AD2324">
        <v>0</v>
      </c>
      <c r="AE2324">
        <v>0</v>
      </c>
      <c r="AF2324" t="s">
        <v>23</v>
      </c>
      <c r="AG2324">
        <v>0</v>
      </c>
      <c r="AH2324">
        <v>3</v>
      </c>
      <c r="AI2324">
        <v>-1</v>
      </c>
      <c r="AJ2324" t="s">
        <v>3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0</v>
      </c>
      <c r="AQ2324">
        <v>0</v>
      </c>
      <c r="AR2324">
        <v>0</v>
      </c>
    </row>
    <row r="2325" spans="1:44" x14ac:dyDescent="0.2">
      <c r="A2325">
        <f>ROW(Source!A968)</f>
        <v>968</v>
      </c>
      <c r="B2325">
        <v>292120262</v>
      </c>
      <c r="C2325">
        <v>292120254</v>
      </c>
      <c r="D2325">
        <v>277562890</v>
      </c>
      <c r="E2325">
        <v>109</v>
      </c>
      <c r="F2325">
        <v>1</v>
      </c>
      <c r="G2325">
        <v>1</v>
      </c>
      <c r="H2325">
        <v>3</v>
      </c>
      <c r="I2325" t="s">
        <v>1519</v>
      </c>
      <c r="J2325" t="s">
        <v>3</v>
      </c>
      <c r="K2325" t="s">
        <v>1520</v>
      </c>
      <c r="L2325">
        <v>1371</v>
      </c>
      <c r="N2325">
        <v>1013</v>
      </c>
      <c r="O2325" t="s">
        <v>21</v>
      </c>
      <c r="P2325" t="s">
        <v>21</v>
      </c>
      <c r="Q2325">
        <v>1</v>
      </c>
      <c r="X2325">
        <v>1</v>
      </c>
      <c r="Y2325">
        <v>0</v>
      </c>
      <c r="Z2325">
        <v>0</v>
      </c>
      <c r="AA2325">
        <v>0</v>
      </c>
      <c r="AB2325">
        <v>0</v>
      </c>
      <c r="AC2325">
        <v>0</v>
      </c>
      <c r="AD2325">
        <v>0</v>
      </c>
      <c r="AE2325">
        <v>0</v>
      </c>
      <c r="AF2325" t="s">
        <v>23</v>
      </c>
      <c r="AG2325">
        <v>0</v>
      </c>
      <c r="AH2325">
        <v>3</v>
      </c>
      <c r="AI2325">
        <v>-1</v>
      </c>
      <c r="AJ2325" t="s">
        <v>3</v>
      </c>
      <c r="AK2325">
        <v>0</v>
      </c>
      <c r="AL2325">
        <v>0</v>
      </c>
      <c r="AM2325">
        <v>0</v>
      </c>
      <c r="AN2325">
        <v>0</v>
      </c>
      <c r="AO2325">
        <v>0</v>
      </c>
      <c r="AP2325">
        <v>0</v>
      </c>
      <c r="AQ2325">
        <v>0</v>
      </c>
      <c r="AR2325">
        <v>0</v>
      </c>
    </row>
    <row r="2326" spans="1:44" x14ac:dyDescent="0.2">
      <c r="A2326">
        <f>ROW(Source!A1004)</f>
        <v>1004</v>
      </c>
      <c r="B2326">
        <v>292120268</v>
      </c>
      <c r="C2326">
        <v>292120263</v>
      </c>
      <c r="D2326">
        <v>277560257</v>
      </c>
      <c r="E2326">
        <v>109</v>
      </c>
      <c r="F2326">
        <v>1</v>
      </c>
      <c r="G2326">
        <v>1</v>
      </c>
      <c r="H2326">
        <v>1</v>
      </c>
      <c r="I2326" t="s">
        <v>1306</v>
      </c>
      <c r="J2326" t="s">
        <v>3</v>
      </c>
      <c r="K2326" t="s">
        <v>1307</v>
      </c>
      <c r="L2326">
        <v>1191</v>
      </c>
      <c r="N2326">
        <v>1013</v>
      </c>
      <c r="O2326" t="s">
        <v>1220</v>
      </c>
      <c r="P2326" t="s">
        <v>1220</v>
      </c>
      <c r="Q2326">
        <v>1</v>
      </c>
      <c r="X2326">
        <v>0.2</v>
      </c>
      <c r="Y2326">
        <v>0</v>
      </c>
      <c r="Z2326">
        <v>0</v>
      </c>
      <c r="AA2326">
        <v>0</v>
      </c>
      <c r="AB2326">
        <v>406.64</v>
      </c>
      <c r="AC2326">
        <v>0</v>
      </c>
      <c r="AD2326">
        <v>1</v>
      </c>
      <c r="AE2326">
        <v>1</v>
      </c>
      <c r="AF2326" t="s">
        <v>3</v>
      </c>
      <c r="AG2326">
        <v>0.2</v>
      </c>
      <c r="AH2326">
        <v>2</v>
      </c>
      <c r="AI2326">
        <v>292120264</v>
      </c>
      <c r="AJ2326">
        <v>1531</v>
      </c>
      <c r="AK2326">
        <v>0</v>
      </c>
      <c r="AL2326">
        <v>0</v>
      </c>
      <c r="AM2326">
        <v>0</v>
      </c>
      <c r="AN2326">
        <v>0</v>
      </c>
      <c r="AO2326">
        <v>0</v>
      </c>
      <c r="AP2326">
        <v>0</v>
      </c>
      <c r="AQ2326">
        <v>0</v>
      </c>
      <c r="AR2326">
        <v>0</v>
      </c>
    </row>
    <row r="2327" spans="1:44" x14ac:dyDescent="0.2">
      <c r="A2327">
        <f>ROW(Source!A1004)</f>
        <v>1004</v>
      </c>
      <c r="B2327">
        <v>292120269</v>
      </c>
      <c r="C2327">
        <v>292120263</v>
      </c>
      <c r="D2327">
        <v>277560491</v>
      </c>
      <c r="E2327">
        <v>109</v>
      </c>
      <c r="F2327">
        <v>1</v>
      </c>
      <c r="G2327">
        <v>1</v>
      </c>
      <c r="H2327">
        <v>1</v>
      </c>
      <c r="I2327" t="s">
        <v>1221</v>
      </c>
      <c r="J2327" t="s">
        <v>3</v>
      </c>
      <c r="K2327" t="s">
        <v>1222</v>
      </c>
      <c r="L2327">
        <v>1191</v>
      </c>
      <c r="N2327">
        <v>1013</v>
      </c>
      <c r="O2327" t="s">
        <v>1220</v>
      </c>
      <c r="P2327" t="s">
        <v>1220</v>
      </c>
      <c r="Q2327">
        <v>1</v>
      </c>
      <c r="X2327">
        <v>0.11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1</v>
      </c>
      <c r="AE2327">
        <v>2</v>
      </c>
      <c r="AF2327" t="s">
        <v>3</v>
      </c>
      <c r="AG2327">
        <v>0.11</v>
      </c>
      <c r="AH2327">
        <v>2</v>
      </c>
      <c r="AI2327">
        <v>292120265</v>
      </c>
      <c r="AJ2327">
        <v>1532</v>
      </c>
      <c r="AK2327">
        <v>0</v>
      </c>
      <c r="AL2327">
        <v>0</v>
      </c>
      <c r="AM2327">
        <v>0</v>
      </c>
      <c r="AN2327">
        <v>0</v>
      </c>
      <c r="AO2327">
        <v>0</v>
      </c>
      <c r="AP2327">
        <v>0</v>
      </c>
      <c r="AQ2327">
        <v>0</v>
      </c>
      <c r="AR2327">
        <v>0</v>
      </c>
    </row>
    <row r="2328" spans="1:44" x14ac:dyDescent="0.2">
      <c r="A2328">
        <f>ROW(Source!A1004)</f>
        <v>1004</v>
      </c>
      <c r="B2328">
        <v>292120270</v>
      </c>
      <c r="C2328">
        <v>292120263</v>
      </c>
      <c r="D2328">
        <v>277945900</v>
      </c>
      <c r="E2328">
        <v>1</v>
      </c>
      <c r="F2328">
        <v>1</v>
      </c>
      <c r="G2328">
        <v>1</v>
      </c>
      <c r="H2328">
        <v>2</v>
      </c>
      <c r="I2328" t="s">
        <v>1460</v>
      </c>
      <c r="J2328" t="s">
        <v>1461</v>
      </c>
      <c r="K2328" t="s">
        <v>1462</v>
      </c>
      <c r="L2328">
        <v>1368</v>
      </c>
      <c r="N2328">
        <v>1011</v>
      </c>
      <c r="O2328" t="s">
        <v>1090</v>
      </c>
      <c r="P2328" t="s">
        <v>1090</v>
      </c>
      <c r="Q2328">
        <v>1</v>
      </c>
      <c r="X2328">
        <v>0.11</v>
      </c>
      <c r="Y2328">
        <v>0</v>
      </c>
      <c r="Z2328">
        <v>12.95</v>
      </c>
      <c r="AA2328">
        <v>0</v>
      </c>
      <c r="AB2328">
        <v>0</v>
      </c>
      <c r="AC2328">
        <v>0</v>
      </c>
      <c r="AD2328">
        <v>1</v>
      </c>
      <c r="AE2328">
        <v>0</v>
      </c>
      <c r="AF2328" t="s">
        <v>3</v>
      </c>
      <c r="AG2328">
        <v>0.11</v>
      </c>
      <c r="AH2328">
        <v>2</v>
      </c>
      <c r="AI2328">
        <v>292120266</v>
      </c>
      <c r="AJ2328">
        <v>1533</v>
      </c>
      <c r="AK2328">
        <v>0</v>
      </c>
      <c r="AL2328">
        <v>0</v>
      </c>
      <c r="AM2328">
        <v>0</v>
      </c>
      <c r="AN2328">
        <v>0</v>
      </c>
      <c r="AO2328">
        <v>0</v>
      </c>
      <c r="AP2328">
        <v>0</v>
      </c>
      <c r="AQ2328">
        <v>0</v>
      </c>
      <c r="AR2328">
        <v>0</v>
      </c>
    </row>
    <row r="2329" spans="1:44" x14ac:dyDescent="0.2">
      <c r="A2329">
        <f>ROW(Source!A1004)</f>
        <v>1004</v>
      </c>
      <c r="B2329">
        <v>292120271</v>
      </c>
      <c r="C2329">
        <v>292120263</v>
      </c>
      <c r="D2329">
        <v>277945921</v>
      </c>
      <c r="E2329">
        <v>1</v>
      </c>
      <c r="F2329">
        <v>1</v>
      </c>
      <c r="G2329">
        <v>1</v>
      </c>
      <c r="H2329">
        <v>2</v>
      </c>
      <c r="I2329" t="s">
        <v>1236</v>
      </c>
      <c r="J2329" t="s">
        <v>1237</v>
      </c>
      <c r="K2329" t="s">
        <v>1238</v>
      </c>
      <c r="L2329">
        <v>1368</v>
      </c>
      <c r="N2329">
        <v>1011</v>
      </c>
      <c r="O2329" t="s">
        <v>1090</v>
      </c>
      <c r="P2329" t="s">
        <v>1090</v>
      </c>
      <c r="Q2329">
        <v>1</v>
      </c>
      <c r="X2329">
        <v>0.11</v>
      </c>
      <c r="Y2329">
        <v>0</v>
      </c>
      <c r="Z2329">
        <v>560.73</v>
      </c>
      <c r="AA2329">
        <v>477.98</v>
      </c>
      <c r="AB2329">
        <v>0</v>
      </c>
      <c r="AC2329">
        <v>0</v>
      </c>
      <c r="AD2329">
        <v>1</v>
      </c>
      <c r="AE2329">
        <v>0</v>
      </c>
      <c r="AF2329" t="s">
        <v>3</v>
      </c>
      <c r="AG2329">
        <v>0.11</v>
      </c>
      <c r="AH2329">
        <v>2</v>
      </c>
      <c r="AI2329">
        <v>292120267</v>
      </c>
      <c r="AJ2329">
        <v>1534</v>
      </c>
      <c r="AK2329">
        <v>0</v>
      </c>
      <c r="AL2329">
        <v>0</v>
      </c>
      <c r="AM2329">
        <v>0</v>
      </c>
      <c r="AN2329">
        <v>0</v>
      </c>
      <c r="AO2329">
        <v>0</v>
      </c>
      <c r="AP2329">
        <v>0</v>
      </c>
      <c r="AQ2329">
        <v>0</v>
      </c>
      <c r="AR2329">
        <v>0</v>
      </c>
    </row>
    <row r="2330" spans="1:44" x14ac:dyDescent="0.2">
      <c r="A2330">
        <f>ROW(Source!A1005)</f>
        <v>1005</v>
      </c>
      <c r="B2330">
        <v>292120278</v>
      </c>
      <c r="C2330">
        <v>292120272</v>
      </c>
      <c r="D2330">
        <v>277560257</v>
      </c>
      <c r="E2330">
        <v>109</v>
      </c>
      <c r="F2330">
        <v>1</v>
      </c>
      <c r="G2330">
        <v>1</v>
      </c>
      <c r="H2330">
        <v>1</v>
      </c>
      <c r="I2330" t="s">
        <v>1306</v>
      </c>
      <c r="J2330" t="s">
        <v>3</v>
      </c>
      <c r="K2330" t="s">
        <v>1307</v>
      </c>
      <c r="L2330">
        <v>1191</v>
      </c>
      <c r="N2330">
        <v>1013</v>
      </c>
      <c r="O2330" t="s">
        <v>1220</v>
      </c>
      <c r="P2330" t="s">
        <v>1220</v>
      </c>
      <c r="Q2330">
        <v>1</v>
      </c>
      <c r="X2330">
        <v>0.44</v>
      </c>
      <c r="Y2330">
        <v>0</v>
      </c>
      <c r="Z2330">
        <v>0</v>
      </c>
      <c r="AA2330">
        <v>0</v>
      </c>
      <c r="AB2330">
        <v>406.64</v>
      </c>
      <c r="AC2330">
        <v>0</v>
      </c>
      <c r="AD2330">
        <v>1</v>
      </c>
      <c r="AE2330">
        <v>1</v>
      </c>
      <c r="AF2330" t="s">
        <v>3</v>
      </c>
      <c r="AG2330">
        <v>0.44</v>
      </c>
      <c r="AH2330">
        <v>2</v>
      </c>
      <c r="AI2330">
        <v>292120273</v>
      </c>
      <c r="AJ2330">
        <v>1535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  <c r="AQ2330">
        <v>0</v>
      </c>
      <c r="AR2330">
        <v>0</v>
      </c>
    </row>
    <row r="2331" spans="1:44" x14ac:dyDescent="0.2">
      <c r="A2331">
        <f>ROW(Source!A1005)</f>
        <v>1005</v>
      </c>
      <c r="B2331">
        <v>292120279</v>
      </c>
      <c r="C2331">
        <v>292120272</v>
      </c>
      <c r="D2331">
        <v>277560491</v>
      </c>
      <c r="E2331">
        <v>109</v>
      </c>
      <c r="F2331">
        <v>1</v>
      </c>
      <c r="G2331">
        <v>1</v>
      </c>
      <c r="H2331">
        <v>1</v>
      </c>
      <c r="I2331" t="s">
        <v>1221</v>
      </c>
      <c r="J2331" t="s">
        <v>3</v>
      </c>
      <c r="K2331" t="s">
        <v>1222</v>
      </c>
      <c r="L2331">
        <v>1191</v>
      </c>
      <c r="N2331">
        <v>1013</v>
      </c>
      <c r="O2331" t="s">
        <v>1220</v>
      </c>
      <c r="P2331" t="s">
        <v>1220</v>
      </c>
      <c r="Q2331">
        <v>1</v>
      </c>
      <c r="X2331">
        <v>0.48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1</v>
      </c>
      <c r="AE2331">
        <v>2</v>
      </c>
      <c r="AF2331" t="s">
        <v>3</v>
      </c>
      <c r="AG2331">
        <v>0.48</v>
      </c>
      <c r="AH2331">
        <v>2</v>
      </c>
      <c r="AI2331">
        <v>292120274</v>
      </c>
      <c r="AJ2331">
        <v>1536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  <c r="AR2331">
        <v>0</v>
      </c>
    </row>
    <row r="2332" spans="1:44" x14ac:dyDescent="0.2">
      <c r="A2332">
        <f>ROW(Source!A1005)</f>
        <v>1005</v>
      </c>
      <c r="B2332">
        <v>292120280</v>
      </c>
      <c r="C2332">
        <v>292120272</v>
      </c>
      <c r="D2332">
        <v>277944622</v>
      </c>
      <c r="E2332">
        <v>1</v>
      </c>
      <c r="F2332">
        <v>1</v>
      </c>
      <c r="G2332">
        <v>1</v>
      </c>
      <c r="H2332">
        <v>2</v>
      </c>
      <c r="I2332" t="s">
        <v>1284</v>
      </c>
      <c r="J2332" t="s">
        <v>1285</v>
      </c>
      <c r="K2332" t="s">
        <v>1286</v>
      </c>
      <c r="L2332">
        <v>1368</v>
      </c>
      <c r="N2332">
        <v>1011</v>
      </c>
      <c r="O2332" t="s">
        <v>1090</v>
      </c>
      <c r="P2332" t="s">
        <v>1090</v>
      </c>
      <c r="Q2332">
        <v>1</v>
      </c>
      <c r="X2332">
        <v>0.24</v>
      </c>
      <c r="Y2332">
        <v>0</v>
      </c>
      <c r="Z2332">
        <v>1472.33</v>
      </c>
      <c r="AA2332">
        <v>642.05999999999995</v>
      </c>
      <c r="AB2332">
        <v>0</v>
      </c>
      <c r="AC2332">
        <v>0</v>
      </c>
      <c r="AD2332">
        <v>1</v>
      </c>
      <c r="AE2332">
        <v>0</v>
      </c>
      <c r="AF2332" t="s">
        <v>3</v>
      </c>
      <c r="AG2332">
        <v>0.24</v>
      </c>
      <c r="AH2332">
        <v>2</v>
      </c>
      <c r="AI2332">
        <v>292120275</v>
      </c>
      <c r="AJ2332">
        <v>1537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  <c r="AQ2332">
        <v>0</v>
      </c>
      <c r="AR2332">
        <v>0</v>
      </c>
    </row>
    <row r="2333" spans="1:44" x14ac:dyDescent="0.2">
      <c r="A2333">
        <f>ROW(Source!A1005)</f>
        <v>1005</v>
      </c>
      <c r="B2333">
        <v>292120281</v>
      </c>
      <c r="C2333">
        <v>292120272</v>
      </c>
      <c r="D2333">
        <v>277945900</v>
      </c>
      <c r="E2333">
        <v>1</v>
      </c>
      <c r="F2333">
        <v>1</v>
      </c>
      <c r="G2333">
        <v>1</v>
      </c>
      <c r="H2333">
        <v>2</v>
      </c>
      <c r="I2333" t="s">
        <v>1460</v>
      </c>
      <c r="J2333" t="s">
        <v>1461</v>
      </c>
      <c r="K2333" t="s">
        <v>1462</v>
      </c>
      <c r="L2333">
        <v>1368</v>
      </c>
      <c r="N2333">
        <v>1011</v>
      </c>
      <c r="O2333" t="s">
        <v>1090</v>
      </c>
      <c r="P2333" t="s">
        <v>1090</v>
      </c>
      <c r="Q2333">
        <v>1</v>
      </c>
      <c r="X2333">
        <v>0.24</v>
      </c>
      <c r="Y2333">
        <v>0</v>
      </c>
      <c r="Z2333">
        <v>12.95</v>
      </c>
      <c r="AA2333">
        <v>0</v>
      </c>
      <c r="AB2333">
        <v>0</v>
      </c>
      <c r="AC2333">
        <v>0</v>
      </c>
      <c r="AD2333">
        <v>1</v>
      </c>
      <c r="AE2333">
        <v>0</v>
      </c>
      <c r="AF2333" t="s">
        <v>3</v>
      </c>
      <c r="AG2333">
        <v>0.24</v>
      </c>
      <c r="AH2333">
        <v>2</v>
      </c>
      <c r="AI2333">
        <v>292120276</v>
      </c>
      <c r="AJ2333">
        <v>1538</v>
      </c>
      <c r="AK2333">
        <v>0</v>
      </c>
      <c r="AL2333">
        <v>0</v>
      </c>
      <c r="AM2333">
        <v>0</v>
      </c>
      <c r="AN2333">
        <v>0</v>
      </c>
      <c r="AO2333">
        <v>0</v>
      </c>
      <c r="AP2333">
        <v>0</v>
      </c>
      <c r="AQ2333">
        <v>0</v>
      </c>
      <c r="AR2333">
        <v>0</v>
      </c>
    </row>
    <row r="2334" spans="1:44" x14ac:dyDescent="0.2">
      <c r="A2334">
        <f>ROW(Source!A1005)</f>
        <v>1005</v>
      </c>
      <c r="B2334">
        <v>292120282</v>
      </c>
      <c r="C2334">
        <v>292120272</v>
      </c>
      <c r="D2334">
        <v>277945921</v>
      </c>
      <c r="E2334">
        <v>1</v>
      </c>
      <c r="F2334">
        <v>1</v>
      </c>
      <c r="G2334">
        <v>1</v>
      </c>
      <c r="H2334">
        <v>2</v>
      </c>
      <c r="I2334" t="s">
        <v>1236</v>
      </c>
      <c r="J2334" t="s">
        <v>1237</v>
      </c>
      <c r="K2334" t="s">
        <v>1238</v>
      </c>
      <c r="L2334">
        <v>1368</v>
      </c>
      <c r="N2334">
        <v>1011</v>
      </c>
      <c r="O2334" t="s">
        <v>1090</v>
      </c>
      <c r="P2334" t="s">
        <v>1090</v>
      </c>
      <c r="Q2334">
        <v>1</v>
      </c>
      <c r="X2334">
        <v>0.24</v>
      </c>
      <c r="Y2334">
        <v>0</v>
      </c>
      <c r="Z2334">
        <v>560.73</v>
      </c>
      <c r="AA2334">
        <v>477.98</v>
      </c>
      <c r="AB2334">
        <v>0</v>
      </c>
      <c r="AC2334">
        <v>0</v>
      </c>
      <c r="AD2334">
        <v>1</v>
      </c>
      <c r="AE2334">
        <v>0</v>
      </c>
      <c r="AF2334" t="s">
        <v>3</v>
      </c>
      <c r="AG2334">
        <v>0.24</v>
      </c>
      <c r="AH2334">
        <v>2</v>
      </c>
      <c r="AI2334">
        <v>292120277</v>
      </c>
      <c r="AJ2334">
        <v>1539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  <c r="AQ2334">
        <v>0</v>
      </c>
      <c r="AR2334">
        <v>0</v>
      </c>
    </row>
    <row r="2335" spans="1:44" x14ac:dyDescent="0.2">
      <c r="A2335">
        <f>ROW(Source!A1006)</f>
        <v>1006</v>
      </c>
      <c r="B2335">
        <v>292120289</v>
      </c>
      <c r="C2335">
        <v>292120283</v>
      </c>
      <c r="D2335">
        <v>277560257</v>
      </c>
      <c r="E2335">
        <v>109</v>
      </c>
      <c r="F2335">
        <v>1</v>
      </c>
      <c r="G2335">
        <v>1</v>
      </c>
      <c r="H2335">
        <v>1</v>
      </c>
      <c r="I2335" t="s">
        <v>1306</v>
      </c>
      <c r="J2335" t="s">
        <v>3</v>
      </c>
      <c r="K2335" t="s">
        <v>1307</v>
      </c>
      <c r="L2335">
        <v>1191</v>
      </c>
      <c r="N2335">
        <v>1013</v>
      </c>
      <c r="O2335" t="s">
        <v>1220</v>
      </c>
      <c r="P2335" t="s">
        <v>1220</v>
      </c>
      <c r="Q2335">
        <v>1</v>
      </c>
      <c r="X2335">
        <v>0.57999999999999996</v>
      </c>
      <c r="Y2335">
        <v>0</v>
      </c>
      <c r="Z2335">
        <v>0</v>
      </c>
      <c r="AA2335">
        <v>0</v>
      </c>
      <c r="AB2335">
        <v>406.64</v>
      </c>
      <c r="AC2335">
        <v>0</v>
      </c>
      <c r="AD2335">
        <v>1</v>
      </c>
      <c r="AE2335">
        <v>1</v>
      </c>
      <c r="AF2335" t="s">
        <v>3</v>
      </c>
      <c r="AG2335">
        <v>0.57999999999999996</v>
      </c>
      <c r="AH2335">
        <v>2</v>
      </c>
      <c r="AI2335">
        <v>292120284</v>
      </c>
      <c r="AJ2335">
        <v>1540</v>
      </c>
      <c r="AK2335">
        <v>0</v>
      </c>
      <c r="AL2335">
        <v>0</v>
      </c>
      <c r="AM2335">
        <v>0</v>
      </c>
      <c r="AN2335">
        <v>0</v>
      </c>
      <c r="AO2335">
        <v>0</v>
      </c>
      <c r="AP2335">
        <v>0</v>
      </c>
      <c r="AQ2335">
        <v>0</v>
      </c>
      <c r="AR2335">
        <v>0</v>
      </c>
    </row>
    <row r="2336" spans="1:44" x14ac:dyDescent="0.2">
      <c r="A2336">
        <f>ROW(Source!A1006)</f>
        <v>1006</v>
      </c>
      <c r="B2336">
        <v>292120290</v>
      </c>
      <c r="C2336">
        <v>292120283</v>
      </c>
      <c r="D2336">
        <v>277560491</v>
      </c>
      <c r="E2336">
        <v>109</v>
      </c>
      <c r="F2336">
        <v>1</v>
      </c>
      <c r="G2336">
        <v>1</v>
      </c>
      <c r="H2336">
        <v>1</v>
      </c>
      <c r="I2336" t="s">
        <v>1221</v>
      </c>
      <c r="J2336" t="s">
        <v>3</v>
      </c>
      <c r="K2336" t="s">
        <v>1222</v>
      </c>
      <c r="L2336">
        <v>1191</v>
      </c>
      <c r="N2336">
        <v>1013</v>
      </c>
      <c r="O2336" t="s">
        <v>1220</v>
      </c>
      <c r="P2336" t="s">
        <v>1220</v>
      </c>
      <c r="Q2336">
        <v>1</v>
      </c>
      <c r="X2336">
        <v>0.62</v>
      </c>
      <c r="Y2336">
        <v>0</v>
      </c>
      <c r="Z2336">
        <v>0</v>
      </c>
      <c r="AA2336">
        <v>0</v>
      </c>
      <c r="AB2336">
        <v>0</v>
      </c>
      <c r="AC2336">
        <v>0</v>
      </c>
      <c r="AD2336">
        <v>1</v>
      </c>
      <c r="AE2336">
        <v>2</v>
      </c>
      <c r="AF2336" t="s">
        <v>3</v>
      </c>
      <c r="AG2336">
        <v>0.62</v>
      </c>
      <c r="AH2336">
        <v>2</v>
      </c>
      <c r="AI2336">
        <v>292120285</v>
      </c>
      <c r="AJ2336">
        <v>1541</v>
      </c>
      <c r="AK2336">
        <v>0</v>
      </c>
      <c r="AL2336">
        <v>0</v>
      </c>
      <c r="AM2336">
        <v>0</v>
      </c>
      <c r="AN2336">
        <v>0</v>
      </c>
      <c r="AO2336">
        <v>0</v>
      </c>
      <c r="AP2336">
        <v>0</v>
      </c>
      <c r="AQ2336">
        <v>0</v>
      </c>
      <c r="AR2336">
        <v>0</v>
      </c>
    </row>
    <row r="2337" spans="1:44" x14ac:dyDescent="0.2">
      <c r="A2337">
        <f>ROW(Source!A1006)</f>
        <v>1006</v>
      </c>
      <c r="B2337">
        <v>292120291</v>
      </c>
      <c r="C2337">
        <v>292120283</v>
      </c>
      <c r="D2337">
        <v>277944622</v>
      </c>
      <c r="E2337">
        <v>1</v>
      </c>
      <c r="F2337">
        <v>1</v>
      </c>
      <c r="G2337">
        <v>1</v>
      </c>
      <c r="H2337">
        <v>2</v>
      </c>
      <c r="I2337" t="s">
        <v>1284</v>
      </c>
      <c r="J2337" t="s">
        <v>1285</v>
      </c>
      <c r="K2337" t="s">
        <v>1286</v>
      </c>
      <c r="L2337">
        <v>1368</v>
      </c>
      <c r="N2337">
        <v>1011</v>
      </c>
      <c r="O2337" t="s">
        <v>1090</v>
      </c>
      <c r="P2337" t="s">
        <v>1090</v>
      </c>
      <c r="Q2337">
        <v>1</v>
      </c>
      <c r="X2337">
        <v>0.31</v>
      </c>
      <c r="Y2337">
        <v>0</v>
      </c>
      <c r="Z2337">
        <v>1472.33</v>
      </c>
      <c r="AA2337">
        <v>642.05999999999995</v>
      </c>
      <c r="AB2337">
        <v>0</v>
      </c>
      <c r="AC2337">
        <v>0</v>
      </c>
      <c r="AD2337">
        <v>1</v>
      </c>
      <c r="AE2337">
        <v>0</v>
      </c>
      <c r="AF2337" t="s">
        <v>3</v>
      </c>
      <c r="AG2337">
        <v>0.31</v>
      </c>
      <c r="AH2337">
        <v>2</v>
      </c>
      <c r="AI2337">
        <v>292120286</v>
      </c>
      <c r="AJ2337">
        <v>1542</v>
      </c>
      <c r="AK2337">
        <v>0</v>
      </c>
      <c r="AL2337">
        <v>0</v>
      </c>
      <c r="AM2337">
        <v>0</v>
      </c>
      <c r="AN2337">
        <v>0</v>
      </c>
      <c r="AO2337">
        <v>0</v>
      </c>
      <c r="AP2337">
        <v>0</v>
      </c>
      <c r="AQ2337">
        <v>0</v>
      </c>
      <c r="AR2337">
        <v>0</v>
      </c>
    </row>
    <row r="2338" spans="1:44" x14ac:dyDescent="0.2">
      <c r="A2338">
        <f>ROW(Source!A1006)</f>
        <v>1006</v>
      </c>
      <c r="B2338">
        <v>292120292</v>
      </c>
      <c r="C2338">
        <v>292120283</v>
      </c>
      <c r="D2338">
        <v>277945900</v>
      </c>
      <c r="E2338">
        <v>1</v>
      </c>
      <c r="F2338">
        <v>1</v>
      </c>
      <c r="G2338">
        <v>1</v>
      </c>
      <c r="H2338">
        <v>2</v>
      </c>
      <c r="I2338" t="s">
        <v>1460</v>
      </c>
      <c r="J2338" t="s">
        <v>1461</v>
      </c>
      <c r="K2338" t="s">
        <v>1462</v>
      </c>
      <c r="L2338">
        <v>1368</v>
      </c>
      <c r="N2338">
        <v>1011</v>
      </c>
      <c r="O2338" t="s">
        <v>1090</v>
      </c>
      <c r="P2338" t="s">
        <v>1090</v>
      </c>
      <c r="Q2338">
        <v>1</v>
      </c>
      <c r="X2338">
        <v>0.31</v>
      </c>
      <c r="Y2338">
        <v>0</v>
      </c>
      <c r="Z2338">
        <v>12.95</v>
      </c>
      <c r="AA2338">
        <v>0</v>
      </c>
      <c r="AB2338">
        <v>0</v>
      </c>
      <c r="AC2338">
        <v>0</v>
      </c>
      <c r="AD2338">
        <v>1</v>
      </c>
      <c r="AE2338">
        <v>0</v>
      </c>
      <c r="AF2338" t="s">
        <v>3</v>
      </c>
      <c r="AG2338">
        <v>0.31</v>
      </c>
      <c r="AH2338">
        <v>2</v>
      </c>
      <c r="AI2338">
        <v>292120287</v>
      </c>
      <c r="AJ2338">
        <v>1543</v>
      </c>
      <c r="AK2338">
        <v>0</v>
      </c>
      <c r="AL2338">
        <v>0</v>
      </c>
      <c r="AM2338">
        <v>0</v>
      </c>
      <c r="AN2338">
        <v>0</v>
      </c>
      <c r="AO2338">
        <v>0</v>
      </c>
      <c r="AP2338">
        <v>0</v>
      </c>
      <c r="AQ2338">
        <v>0</v>
      </c>
      <c r="AR2338">
        <v>0</v>
      </c>
    </row>
    <row r="2339" spans="1:44" x14ac:dyDescent="0.2">
      <c r="A2339">
        <f>ROW(Source!A1006)</f>
        <v>1006</v>
      </c>
      <c r="B2339">
        <v>292120293</v>
      </c>
      <c r="C2339">
        <v>292120283</v>
      </c>
      <c r="D2339">
        <v>277945921</v>
      </c>
      <c r="E2339">
        <v>1</v>
      </c>
      <c r="F2339">
        <v>1</v>
      </c>
      <c r="G2339">
        <v>1</v>
      </c>
      <c r="H2339">
        <v>2</v>
      </c>
      <c r="I2339" t="s">
        <v>1236</v>
      </c>
      <c r="J2339" t="s">
        <v>1237</v>
      </c>
      <c r="K2339" t="s">
        <v>1238</v>
      </c>
      <c r="L2339">
        <v>1368</v>
      </c>
      <c r="N2339">
        <v>1011</v>
      </c>
      <c r="O2339" t="s">
        <v>1090</v>
      </c>
      <c r="P2339" t="s">
        <v>1090</v>
      </c>
      <c r="Q2339">
        <v>1</v>
      </c>
      <c r="X2339">
        <v>0.31</v>
      </c>
      <c r="Y2339">
        <v>0</v>
      </c>
      <c r="Z2339">
        <v>560.73</v>
      </c>
      <c r="AA2339">
        <v>477.98</v>
      </c>
      <c r="AB2339">
        <v>0</v>
      </c>
      <c r="AC2339">
        <v>0</v>
      </c>
      <c r="AD2339">
        <v>1</v>
      </c>
      <c r="AE2339">
        <v>0</v>
      </c>
      <c r="AF2339" t="s">
        <v>3</v>
      </c>
      <c r="AG2339">
        <v>0.31</v>
      </c>
      <c r="AH2339">
        <v>2</v>
      </c>
      <c r="AI2339">
        <v>292120288</v>
      </c>
      <c r="AJ2339">
        <v>1544</v>
      </c>
      <c r="AK2339">
        <v>0</v>
      </c>
      <c r="AL2339">
        <v>0</v>
      </c>
      <c r="AM2339">
        <v>0</v>
      </c>
      <c r="AN2339">
        <v>0</v>
      </c>
      <c r="AO2339">
        <v>0</v>
      </c>
      <c r="AP2339">
        <v>0</v>
      </c>
      <c r="AQ2339">
        <v>0</v>
      </c>
      <c r="AR2339">
        <v>0</v>
      </c>
    </row>
    <row r="2340" spans="1:44" x14ac:dyDescent="0.2">
      <c r="A2340">
        <f>ROW(Source!A1007)</f>
        <v>1007</v>
      </c>
      <c r="B2340">
        <v>292120300</v>
      </c>
      <c r="C2340">
        <v>292120294</v>
      </c>
      <c r="D2340">
        <v>277560257</v>
      </c>
      <c r="E2340">
        <v>109</v>
      </c>
      <c r="F2340">
        <v>1</v>
      </c>
      <c r="G2340">
        <v>1</v>
      </c>
      <c r="H2340">
        <v>1</v>
      </c>
      <c r="I2340" t="s">
        <v>1306</v>
      </c>
      <c r="J2340" t="s">
        <v>3</v>
      </c>
      <c r="K2340" t="s">
        <v>1307</v>
      </c>
      <c r="L2340">
        <v>1191</v>
      </c>
      <c r="N2340">
        <v>1013</v>
      </c>
      <c r="O2340" t="s">
        <v>1220</v>
      </c>
      <c r="P2340" t="s">
        <v>1220</v>
      </c>
      <c r="Q2340">
        <v>1</v>
      </c>
      <c r="X2340">
        <v>0.41</v>
      </c>
      <c r="Y2340">
        <v>0</v>
      </c>
      <c r="Z2340">
        <v>0</v>
      </c>
      <c r="AA2340">
        <v>0</v>
      </c>
      <c r="AB2340">
        <v>406.64</v>
      </c>
      <c r="AC2340">
        <v>0</v>
      </c>
      <c r="AD2340">
        <v>1</v>
      </c>
      <c r="AE2340">
        <v>1</v>
      </c>
      <c r="AF2340" t="s">
        <v>3</v>
      </c>
      <c r="AG2340">
        <v>0.41</v>
      </c>
      <c r="AH2340">
        <v>2</v>
      </c>
      <c r="AI2340">
        <v>292120295</v>
      </c>
      <c r="AJ2340">
        <v>1545</v>
      </c>
      <c r="AK2340">
        <v>0</v>
      </c>
      <c r="AL2340">
        <v>0</v>
      </c>
      <c r="AM2340">
        <v>0</v>
      </c>
      <c r="AN2340">
        <v>0</v>
      </c>
      <c r="AO2340">
        <v>0</v>
      </c>
      <c r="AP2340">
        <v>0</v>
      </c>
      <c r="AQ2340">
        <v>0</v>
      </c>
      <c r="AR2340">
        <v>0</v>
      </c>
    </row>
    <row r="2341" spans="1:44" x14ac:dyDescent="0.2">
      <c r="A2341">
        <f>ROW(Source!A1007)</f>
        <v>1007</v>
      </c>
      <c r="B2341">
        <v>292120301</v>
      </c>
      <c r="C2341">
        <v>292120294</v>
      </c>
      <c r="D2341">
        <v>277560491</v>
      </c>
      <c r="E2341">
        <v>109</v>
      </c>
      <c r="F2341">
        <v>1</v>
      </c>
      <c r="G2341">
        <v>1</v>
      </c>
      <c r="H2341">
        <v>1</v>
      </c>
      <c r="I2341" t="s">
        <v>1221</v>
      </c>
      <c r="J2341" t="s">
        <v>3</v>
      </c>
      <c r="K2341" t="s">
        <v>1222</v>
      </c>
      <c r="L2341">
        <v>1191</v>
      </c>
      <c r="N2341">
        <v>1013</v>
      </c>
      <c r="O2341" t="s">
        <v>1220</v>
      </c>
      <c r="P2341" t="s">
        <v>1220</v>
      </c>
      <c r="Q2341">
        <v>1</v>
      </c>
      <c r="X2341">
        <v>0.44</v>
      </c>
      <c r="Y2341">
        <v>0</v>
      </c>
      <c r="Z2341">
        <v>0</v>
      </c>
      <c r="AA2341">
        <v>0</v>
      </c>
      <c r="AB2341">
        <v>0</v>
      </c>
      <c r="AC2341">
        <v>0</v>
      </c>
      <c r="AD2341">
        <v>1</v>
      </c>
      <c r="AE2341">
        <v>2</v>
      </c>
      <c r="AF2341" t="s">
        <v>3</v>
      </c>
      <c r="AG2341">
        <v>0.44</v>
      </c>
      <c r="AH2341">
        <v>2</v>
      </c>
      <c r="AI2341">
        <v>292120296</v>
      </c>
      <c r="AJ2341">
        <v>1546</v>
      </c>
      <c r="AK2341">
        <v>0</v>
      </c>
      <c r="AL2341">
        <v>0</v>
      </c>
      <c r="AM2341">
        <v>0</v>
      </c>
      <c r="AN2341">
        <v>0</v>
      </c>
      <c r="AO2341">
        <v>0</v>
      </c>
      <c r="AP2341">
        <v>0</v>
      </c>
      <c r="AQ2341">
        <v>0</v>
      </c>
      <c r="AR2341">
        <v>0</v>
      </c>
    </row>
    <row r="2342" spans="1:44" x14ac:dyDescent="0.2">
      <c r="A2342">
        <f>ROW(Source!A1007)</f>
        <v>1007</v>
      </c>
      <c r="B2342">
        <v>292120302</v>
      </c>
      <c r="C2342">
        <v>292120294</v>
      </c>
      <c r="D2342">
        <v>277944622</v>
      </c>
      <c r="E2342">
        <v>1</v>
      </c>
      <c r="F2342">
        <v>1</v>
      </c>
      <c r="G2342">
        <v>1</v>
      </c>
      <c r="H2342">
        <v>2</v>
      </c>
      <c r="I2342" t="s">
        <v>1284</v>
      </c>
      <c r="J2342" t="s">
        <v>1285</v>
      </c>
      <c r="K2342" t="s">
        <v>1286</v>
      </c>
      <c r="L2342">
        <v>1368</v>
      </c>
      <c r="N2342">
        <v>1011</v>
      </c>
      <c r="O2342" t="s">
        <v>1090</v>
      </c>
      <c r="P2342" t="s">
        <v>1090</v>
      </c>
      <c r="Q2342">
        <v>1</v>
      </c>
      <c r="X2342">
        <v>0.22</v>
      </c>
      <c r="Y2342">
        <v>0</v>
      </c>
      <c r="Z2342">
        <v>1472.33</v>
      </c>
      <c r="AA2342">
        <v>642.05999999999995</v>
      </c>
      <c r="AB2342">
        <v>0</v>
      </c>
      <c r="AC2342">
        <v>0</v>
      </c>
      <c r="AD2342">
        <v>1</v>
      </c>
      <c r="AE2342">
        <v>0</v>
      </c>
      <c r="AF2342" t="s">
        <v>3</v>
      </c>
      <c r="AG2342">
        <v>0.22</v>
      </c>
      <c r="AH2342">
        <v>2</v>
      </c>
      <c r="AI2342">
        <v>292120297</v>
      </c>
      <c r="AJ2342">
        <v>1547</v>
      </c>
      <c r="AK2342">
        <v>0</v>
      </c>
      <c r="AL2342">
        <v>0</v>
      </c>
      <c r="AM2342">
        <v>0</v>
      </c>
      <c r="AN2342">
        <v>0</v>
      </c>
      <c r="AO2342">
        <v>0</v>
      </c>
      <c r="AP2342">
        <v>0</v>
      </c>
      <c r="AQ2342">
        <v>0</v>
      </c>
      <c r="AR2342">
        <v>0</v>
      </c>
    </row>
    <row r="2343" spans="1:44" x14ac:dyDescent="0.2">
      <c r="A2343">
        <f>ROW(Source!A1007)</f>
        <v>1007</v>
      </c>
      <c r="B2343">
        <v>292120303</v>
      </c>
      <c r="C2343">
        <v>292120294</v>
      </c>
      <c r="D2343">
        <v>277945900</v>
      </c>
      <c r="E2343">
        <v>1</v>
      </c>
      <c r="F2343">
        <v>1</v>
      </c>
      <c r="G2343">
        <v>1</v>
      </c>
      <c r="H2343">
        <v>2</v>
      </c>
      <c r="I2343" t="s">
        <v>1460</v>
      </c>
      <c r="J2343" t="s">
        <v>1461</v>
      </c>
      <c r="K2343" t="s">
        <v>1462</v>
      </c>
      <c r="L2343">
        <v>1368</v>
      </c>
      <c r="N2343">
        <v>1011</v>
      </c>
      <c r="O2343" t="s">
        <v>1090</v>
      </c>
      <c r="P2343" t="s">
        <v>1090</v>
      </c>
      <c r="Q2343">
        <v>1</v>
      </c>
      <c r="X2343">
        <v>0.22</v>
      </c>
      <c r="Y2343">
        <v>0</v>
      </c>
      <c r="Z2343">
        <v>12.95</v>
      </c>
      <c r="AA2343">
        <v>0</v>
      </c>
      <c r="AB2343">
        <v>0</v>
      </c>
      <c r="AC2343">
        <v>0</v>
      </c>
      <c r="AD2343">
        <v>1</v>
      </c>
      <c r="AE2343">
        <v>0</v>
      </c>
      <c r="AF2343" t="s">
        <v>3</v>
      </c>
      <c r="AG2343">
        <v>0.22</v>
      </c>
      <c r="AH2343">
        <v>2</v>
      </c>
      <c r="AI2343">
        <v>292120298</v>
      </c>
      <c r="AJ2343">
        <v>1548</v>
      </c>
      <c r="AK2343">
        <v>0</v>
      </c>
      <c r="AL2343">
        <v>0</v>
      </c>
      <c r="AM2343">
        <v>0</v>
      </c>
      <c r="AN2343">
        <v>0</v>
      </c>
      <c r="AO2343">
        <v>0</v>
      </c>
      <c r="AP2343">
        <v>0</v>
      </c>
      <c r="AQ2343">
        <v>0</v>
      </c>
      <c r="AR2343">
        <v>0</v>
      </c>
    </row>
    <row r="2344" spans="1:44" x14ac:dyDescent="0.2">
      <c r="A2344">
        <f>ROW(Source!A1007)</f>
        <v>1007</v>
      </c>
      <c r="B2344">
        <v>292120304</v>
      </c>
      <c r="C2344">
        <v>292120294</v>
      </c>
      <c r="D2344">
        <v>277945921</v>
      </c>
      <c r="E2344">
        <v>1</v>
      </c>
      <c r="F2344">
        <v>1</v>
      </c>
      <c r="G2344">
        <v>1</v>
      </c>
      <c r="H2344">
        <v>2</v>
      </c>
      <c r="I2344" t="s">
        <v>1236</v>
      </c>
      <c r="J2344" t="s">
        <v>1237</v>
      </c>
      <c r="K2344" t="s">
        <v>1238</v>
      </c>
      <c r="L2344">
        <v>1368</v>
      </c>
      <c r="N2344">
        <v>1011</v>
      </c>
      <c r="O2344" t="s">
        <v>1090</v>
      </c>
      <c r="P2344" t="s">
        <v>1090</v>
      </c>
      <c r="Q2344">
        <v>1</v>
      </c>
      <c r="X2344">
        <v>0.22</v>
      </c>
      <c r="Y2344">
        <v>0</v>
      </c>
      <c r="Z2344">
        <v>560.73</v>
      </c>
      <c r="AA2344">
        <v>477.98</v>
      </c>
      <c r="AB2344">
        <v>0</v>
      </c>
      <c r="AC2344">
        <v>0</v>
      </c>
      <c r="AD2344">
        <v>1</v>
      </c>
      <c r="AE2344">
        <v>0</v>
      </c>
      <c r="AF2344" t="s">
        <v>3</v>
      </c>
      <c r="AG2344">
        <v>0.22</v>
      </c>
      <c r="AH2344">
        <v>2</v>
      </c>
      <c r="AI2344">
        <v>292120299</v>
      </c>
      <c r="AJ2344">
        <v>1549</v>
      </c>
      <c r="AK2344">
        <v>0</v>
      </c>
      <c r="AL2344">
        <v>0</v>
      </c>
      <c r="AM2344">
        <v>0</v>
      </c>
      <c r="AN2344">
        <v>0</v>
      </c>
      <c r="AO2344">
        <v>0</v>
      </c>
      <c r="AP2344">
        <v>0</v>
      </c>
      <c r="AQ2344">
        <v>0</v>
      </c>
      <c r="AR2344">
        <v>0</v>
      </c>
    </row>
    <row r="2345" spans="1:44" x14ac:dyDescent="0.2">
      <c r="A2345">
        <f>ROW(Source!A1008)</f>
        <v>1008</v>
      </c>
      <c r="B2345">
        <v>292120310</v>
      </c>
      <c r="C2345">
        <v>292120305</v>
      </c>
      <c r="D2345">
        <v>277560257</v>
      </c>
      <c r="E2345">
        <v>109</v>
      </c>
      <c r="F2345">
        <v>1</v>
      </c>
      <c r="G2345">
        <v>1</v>
      </c>
      <c r="H2345">
        <v>1</v>
      </c>
      <c r="I2345" t="s">
        <v>1306</v>
      </c>
      <c r="J2345" t="s">
        <v>3</v>
      </c>
      <c r="K2345" t="s">
        <v>1307</v>
      </c>
      <c r="L2345">
        <v>1191</v>
      </c>
      <c r="N2345">
        <v>1013</v>
      </c>
      <c r="O2345" t="s">
        <v>1220</v>
      </c>
      <c r="P2345" t="s">
        <v>1220</v>
      </c>
      <c r="Q2345">
        <v>1</v>
      </c>
      <c r="X2345">
        <v>0.25</v>
      </c>
      <c r="Y2345">
        <v>0</v>
      </c>
      <c r="Z2345">
        <v>0</v>
      </c>
      <c r="AA2345">
        <v>0</v>
      </c>
      <c r="AB2345">
        <v>406.64</v>
      </c>
      <c r="AC2345">
        <v>0</v>
      </c>
      <c r="AD2345">
        <v>1</v>
      </c>
      <c r="AE2345">
        <v>1</v>
      </c>
      <c r="AF2345" t="s">
        <v>3</v>
      </c>
      <c r="AG2345">
        <v>0.25</v>
      </c>
      <c r="AH2345">
        <v>2</v>
      </c>
      <c r="AI2345">
        <v>292120306</v>
      </c>
      <c r="AJ2345">
        <v>1550</v>
      </c>
      <c r="AK2345">
        <v>0</v>
      </c>
      <c r="AL2345">
        <v>0</v>
      </c>
      <c r="AM2345">
        <v>0</v>
      </c>
      <c r="AN2345">
        <v>0</v>
      </c>
      <c r="AO2345">
        <v>0</v>
      </c>
      <c r="AP2345">
        <v>0</v>
      </c>
      <c r="AQ2345">
        <v>0</v>
      </c>
      <c r="AR2345">
        <v>0</v>
      </c>
    </row>
    <row r="2346" spans="1:44" x14ac:dyDescent="0.2">
      <c r="A2346">
        <f>ROW(Source!A1008)</f>
        <v>1008</v>
      </c>
      <c r="B2346">
        <v>292120311</v>
      </c>
      <c r="C2346">
        <v>292120305</v>
      </c>
      <c r="D2346">
        <v>277560491</v>
      </c>
      <c r="E2346">
        <v>109</v>
      </c>
      <c r="F2346">
        <v>1</v>
      </c>
      <c r="G2346">
        <v>1</v>
      </c>
      <c r="H2346">
        <v>1</v>
      </c>
      <c r="I2346" t="s">
        <v>1221</v>
      </c>
      <c r="J2346" t="s">
        <v>3</v>
      </c>
      <c r="K2346" t="s">
        <v>1222</v>
      </c>
      <c r="L2346">
        <v>1191</v>
      </c>
      <c r="N2346">
        <v>1013</v>
      </c>
      <c r="O2346" t="s">
        <v>1220</v>
      </c>
      <c r="P2346" t="s">
        <v>1220</v>
      </c>
      <c r="Q2346">
        <v>1</v>
      </c>
      <c r="X2346">
        <v>0.14000000000000001</v>
      </c>
      <c r="Y2346">
        <v>0</v>
      </c>
      <c r="Z2346">
        <v>0</v>
      </c>
      <c r="AA2346">
        <v>0</v>
      </c>
      <c r="AB2346">
        <v>0</v>
      </c>
      <c r="AC2346">
        <v>0</v>
      </c>
      <c r="AD2346">
        <v>1</v>
      </c>
      <c r="AE2346">
        <v>2</v>
      </c>
      <c r="AF2346" t="s">
        <v>3</v>
      </c>
      <c r="AG2346">
        <v>0.14000000000000001</v>
      </c>
      <c r="AH2346">
        <v>2</v>
      </c>
      <c r="AI2346">
        <v>292120307</v>
      </c>
      <c r="AJ2346">
        <v>1551</v>
      </c>
      <c r="AK2346">
        <v>0</v>
      </c>
      <c r="AL2346">
        <v>0</v>
      </c>
      <c r="AM2346">
        <v>0</v>
      </c>
      <c r="AN2346">
        <v>0</v>
      </c>
      <c r="AO2346">
        <v>0</v>
      </c>
      <c r="AP2346">
        <v>0</v>
      </c>
      <c r="AQ2346">
        <v>0</v>
      </c>
      <c r="AR2346">
        <v>0</v>
      </c>
    </row>
    <row r="2347" spans="1:44" x14ac:dyDescent="0.2">
      <c r="A2347">
        <f>ROW(Source!A1008)</f>
        <v>1008</v>
      </c>
      <c r="B2347">
        <v>292120312</v>
      </c>
      <c r="C2347">
        <v>292120305</v>
      </c>
      <c r="D2347">
        <v>277945900</v>
      </c>
      <c r="E2347">
        <v>1</v>
      </c>
      <c r="F2347">
        <v>1</v>
      </c>
      <c r="G2347">
        <v>1</v>
      </c>
      <c r="H2347">
        <v>2</v>
      </c>
      <c r="I2347" t="s">
        <v>1460</v>
      </c>
      <c r="J2347" t="s">
        <v>1461</v>
      </c>
      <c r="K2347" t="s">
        <v>1462</v>
      </c>
      <c r="L2347">
        <v>1368</v>
      </c>
      <c r="N2347">
        <v>1011</v>
      </c>
      <c r="O2347" t="s">
        <v>1090</v>
      </c>
      <c r="P2347" t="s">
        <v>1090</v>
      </c>
      <c r="Q2347">
        <v>1</v>
      </c>
      <c r="X2347">
        <v>0.14000000000000001</v>
      </c>
      <c r="Y2347">
        <v>0</v>
      </c>
      <c r="Z2347">
        <v>12.95</v>
      </c>
      <c r="AA2347">
        <v>0</v>
      </c>
      <c r="AB2347">
        <v>0</v>
      </c>
      <c r="AC2347">
        <v>0</v>
      </c>
      <c r="AD2347">
        <v>1</v>
      </c>
      <c r="AE2347">
        <v>0</v>
      </c>
      <c r="AF2347" t="s">
        <v>3</v>
      </c>
      <c r="AG2347">
        <v>0.14000000000000001</v>
      </c>
      <c r="AH2347">
        <v>2</v>
      </c>
      <c r="AI2347">
        <v>292120308</v>
      </c>
      <c r="AJ2347">
        <v>1552</v>
      </c>
      <c r="AK2347">
        <v>0</v>
      </c>
      <c r="AL2347">
        <v>0</v>
      </c>
      <c r="AM2347">
        <v>0</v>
      </c>
      <c r="AN2347">
        <v>0</v>
      </c>
      <c r="AO2347">
        <v>0</v>
      </c>
      <c r="AP2347">
        <v>0</v>
      </c>
      <c r="AQ2347">
        <v>0</v>
      </c>
      <c r="AR2347">
        <v>0</v>
      </c>
    </row>
    <row r="2348" spans="1:44" x14ac:dyDescent="0.2">
      <c r="A2348">
        <f>ROW(Source!A1008)</f>
        <v>1008</v>
      </c>
      <c r="B2348">
        <v>292120313</v>
      </c>
      <c r="C2348">
        <v>292120305</v>
      </c>
      <c r="D2348">
        <v>277945921</v>
      </c>
      <c r="E2348">
        <v>1</v>
      </c>
      <c r="F2348">
        <v>1</v>
      </c>
      <c r="G2348">
        <v>1</v>
      </c>
      <c r="H2348">
        <v>2</v>
      </c>
      <c r="I2348" t="s">
        <v>1236</v>
      </c>
      <c r="J2348" t="s">
        <v>1237</v>
      </c>
      <c r="K2348" t="s">
        <v>1238</v>
      </c>
      <c r="L2348">
        <v>1368</v>
      </c>
      <c r="N2348">
        <v>1011</v>
      </c>
      <c r="O2348" t="s">
        <v>1090</v>
      </c>
      <c r="P2348" t="s">
        <v>1090</v>
      </c>
      <c r="Q2348">
        <v>1</v>
      </c>
      <c r="X2348">
        <v>0.14000000000000001</v>
      </c>
      <c r="Y2348">
        <v>0</v>
      </c>
      <c r="Z2348">
        <v>560.73</v>
      </c>
      <c r="AA2348">
        <v>477.98</v>
      </c>
      <c r="AB2348">
        <v>0</v>
      </c>
      <c r="AC2348">
        <v>0</v>
      </c>
      <c r="AD2348">
        <v>1</v>
      </c>
      <c r="AE2348">
        <v>0</v>
      </c>
      <c r="AF2348" t="s">
        <v>3</v>
      </c>
      <c r="AG2348">
        <v>0.14000000000000001</v>
      </c>
      <c r="AH2348">
        <v>2</v>
      </c>
      <c r="AI2348">
        <v>292120309</v>
      </c>
      <c r="AJ2348">
        <v>1553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0</v>
      </c>
      <c r="AR2348">
        <v>0</v>
      </c>
    </row>
    <row r="2349" spans="1:44" x14ac:dyDescent="0.2">
      <c r="A2349">
        <f>ROW(Source!A1009)</f>
        <v>1009</v>
      </c>
      <c r="B2349">
        <v>292120319</v>
      </c>
      <c r="C2349">
        <v>292120314</v>
      </c>
      <c r="D2349">
        <v>277560257</v>
      </c>
      <c r="E2349">
        <v>109</v>
      </c>
      <c r="F2349">
        <v>1</v>
      </c>
      <c r="G2349">
        <v>1</v>
      </c>
      <c r="H2349">
        <v>1</v>
      </c>
      <c r="I2349" t="s">
        <v>1306</v>
      </c>
      <c r="J2349" t="s">
        <v>3</v>
      </c>
      <c r="K2349" t="s">
        <v>1307</v>
      </c>
      <c r="L2349">
        <v>1191</v>
      </c>
      <c r="N2349">
        <v>1013</v>
      </c>
      <c r="O2349" t="s">
        <v>1220</v>
      </c>
      <c r="P2349" t="s">
        <v>1220</v>
      </c>
      <c r="Q2349">
        <v>1</v>
      </c>
      <c r="X2349">
        <v>0.3</v>
      </c>
      <c r="Y2349">
        <v>0</v>
      </c>
      <c r="Z2349">
        <v>0</v>
      </c>
      <c r="AA2349">
        <v>0</v>
      </c>
      <c r="AB2349">
        <v>406.64</v>
      </c>
      <c r="AC2349">
        <v>0</v>
      </c>
      <c r="AD2349">
        <v>1</v>
      </c>
      <c r="AE2349">
        <v>1</v>
      </c>
      <c r="AF2349" t="s">
        <v>3</v>
      </c>
      <c r="AG2349">
        <v>0.3</v>
      </c>
      <c r="AH2349">
        <v>2</v>
      </c>
      <c r="AI2349">
        <v>292120315</v>
      </c>
      <c r="AJ2349">
        <v>1554</v>
      </c>
      <c r="AK2349">
        <v>0</v>
      </c>
      <c r="AL2349">
        <v>0</v>
      </c>
      <c r="AM2349">
        <v>0</v>
      </c>
      <c r="AN2349">
        <v>0</v>
      </c>
      <c r="AO2349">
        <v>0</v>
      </c>
      <c r="AP2349">
        <v>0</v>
      </c>
      <c r="AQ2349">
        <v>0</v>
      </c>
      <c r="AR2349">
        <v>0</v>
      </c>
    </row>
    <row r="2350" spans="1:44" x14ac:dyDescent="0.2">
      <c r="A2350">
        <f>ROW(Source!A1009)</f>
        <v>1009</v>
      </c>
      <c r="B2350">
        <v>292120320</v>
      </c>
      <c r="C2350">
        <v>292120314</v>
      </c>
      <c r="D2350">
        <v>277560491</v>
      </c>
      <c r="E2350">
        <v>109</v>
      </c>
      <c r="F2350">
        <v>1</v>
      </c>
      <c r="G2350">
        <v>1</v>
      </c>
      <c r="H2350">
        <v>1</v>
      </c>
      <c r="I2350" t="s">
        <v>1221</v>
      </c>
      <c r="J2350" t="s">
        <v>3</v>
      </c>
      <c r="K2350" t="s">
        <v>1222</v>
      </c>
      <c r="L2350">
        <v>1191</v>
      </c>
      <c r="N2350">
        <v>1013</v>
      </c>
      <c r="O2350" t="s">
        <v>1220</v>
      </c>
      <c r="P2350" t="s">
        <v>1220</v>
      </c>
      <c r="Q2350">
        <v>1</v>
      </c>
      <c r="X2350">
        <v>0.16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1</v>
      </c>
      <c r="AE2350">
        <v>2</v>
      </c>
      <c r="AF2350" t="s">
        <v>3</v>
      </c>
      <c r="AG2350">
        <v>0.16</v>
      </c>
      <c r="AH2350">
        <v>2</v>
      </c>
      <c r="AI2350">
        <v>292120316</v>
      </c>
      <c r="AJ2350">
        <v>1555</v>
      </c>
      <c r="AK2350">
        <v>0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0</v>
      </c>
      <c r="AR2350">
        <v>0</v>
      </c>
    </row>
    <row r="2351" spans="1:44" x14ac:dyDescent="0.2">
      <c r="A2351">
        <f>ROW(Source!A1009)</f>
        <v>1009</v>
      </c>
      <c r="B2351">
        <v>292120321</v>
      </c>
      <c r="C2351">
        <v>292120314</v>
      </c>
      <c r="D2351">
        <v>277945900</v>
      </c>
      <c r="E2351">
        <v>1</v>
      </c>
      <c r="F2351">
        <v>1</v>
      </c>
      <c r="G2351">
        <v>1</v>
      </c>
      <c r="H2351">
        <v>2</v>
      </c>
      <c r="I2351" t="s">
        <v>1460</v>
      </c>
      <c r="J2351" t="s">
        <v>1461</v>
      </c>
      <c r="K2351" t="s">
        <v>1462</v>
      </c>
      <c r="L2351">
        <v>1368</v>
      </c>
      <c r="N2351">
        <v>1011</v>
      </c>
      <c r="O2351" t="s">
        <v>1090</v>
      </c>
      <c r="P2351" t="s">
        <v>1090</v>
      </c>
      <c r="Q2351">
        <v>1</v>
      </c>
      <c r="X2351">
        <v>0.16</v>
      </c>
      <c r="Y2351">
        <v>0</v>
      </c>
      <c r="Z2351">
        <v>12.95</v>
      </c>
      <c r="AA2351">
        <v>0</v>
      </c>
      <c r="AB2351">
        <v>0</v>
      </c>
      <c r="AC2351">
        <v>0</v>
      </c>
      <c r="AD2351">
        <v>1</v>
      </c>
      <c r="AE2351">
        <v>0</v>
      </c>
      <c r="AF2351" t="s">
        <v>3</v>
      </c>
      <c r="AG2351">
        <v>0.16</v>
      </c>
      <c r="AH2351">
        <v>2</v>
      </c>
      <c r="AI2351">
        <v>292120317</v>
      </c>
      <c r="AJ2351">
        <v>1556</v>
      </c>
      <c r="AK2351">
        <v>0</v>
      </c>
      <c r="AL2351">
        <v>0</v>
      </c>
      <c r="AM2351">
        <v>0</v>
      </c>
      <c r="AN2351">
        <v>0</v>
      </c>
      <c r="AO2351">
        <v>0</v>
      </c>
      <c r="AP2351">
        <v>0</v>
      </c>
      <c r="AQ2351">
        <v>0</v>
      </c>
      <c r="AR2351">
        <v>0</v>
      </c>
    </row>
    <row r="2352" spans="1:44" x14ac:dyDescent="0.2">
      <c r="A2352">
        <f>ROW(Source!A1009)</f>
        <v>1009</v>
      </c>
      <c r="B2352">
        <v>292120322</v>
      </c>
      <c r="C2352">
        <v>292120314</v>
      </c>
      <c r="D2352">
        <v>277945921</v>
      </c>
      <c r="E2352">
        <v>1</v>
      </c>
      <c r="F2352">
        <v>1</v>
      </c>
      <c r="G2352">
        <v>1</v>
      </c>
      <c r="H2352">
        <v>2</v>
      </c>
      <c r="I2352" t="s">
        <v>1236</v>
      </c>
      <c r="J2352" t="s">
        <v>1237</v>
      </c>
      <c r="K2352" t="s">
        <v>1238</v>
      </c>
      <c r="L2352">
        <v>1368</v>
      </c>
      <c r="N2352">
        <v>1011</v>
      </c>
      <c r="O2352" t="s">
        <v>1090</v>
      </c>
      <c r="P2352" t="s">
        <v>1090</v>
      </c>
      <c r="Q2352">
        <v>1</v>
      </c>
      <c r="X2352">
        <v>0.16</v>
      </c>
      <c r="Y2352">
        <v>0</v>
      </c>
      <c r="Z2352">
        <v>560.73</v>
      </c>
      <c r="AA2352">
        <v>477.98</v>
      </c>
      <c r="AB2352">
        <v>0</v>
      </c>
      <c r="AC2352">
        <v>0</v>
      </c>
      <c r="AD2352">
        <v>1</v>
      </c>
      <c r="AE2352">
        <v>0</v>
      </c>
      <c r="AF2352" t="s">
        <v>3</v>
      </c>
      <c r="AG2352">
        <v>0.16</v>
      </c>
      <c r="AH2352">
        <v>2</v>
      </c>
      <c r="AI2352">
        <v>292120318</v>
      </c>
      <c r="AJ2352">
        <v>1557</v>
      </c>
      <c r="AK2352">
        <v>0</v>
      </c>
      <c r="AL2352">
        <v>0</v>
      </c>
      <c r="AM2352">
        <v>0</v>
      </c>
      <c r="AN2352">
        <v>0</v>
      </c>
      <c r="AO2352">
        <v>0</v>
      </c>
      <c r="AP2352">
        <v>0</v>
      </c>
      <c r="AQ2352">
        <v>0</v>
      </c>
      <c r="AR2352">
        <v>0</v>
      </c>
    </row>
    <row r="2353" spans="1:44" x14ac:dyDescent="0.2">
      <c r="A2353">
        <f>ROW(Source!A1010)</f>
        <v>1010</v>
      </c>
      <c r="B2353">
        <v>292120328</v>
      </c>
      <c r="C2353">
        <v>292120323</v>
      </c>
      <c r="D2353">
        <v>277560257</v>
      </c>
      <c r="E2353">
        <v>109</v>
      </c>
      <c r="F2353">
        <v>1</v>
      </c>
      <c r="G2353">
        <v>1</v>
      </c>
      <c r="H2353">
        <v>1</v>
      </c>
      <c r="I2353" t="s">
        <v>1306</v>
      </c>
      <c r="J2353" t="s">
        <v>3</v>
      </c>
      <c r="K2353" t="s">
        <v>1307</v>
      </c>
      <c r="L2353">
        <v>1191</v>
      </c>
      <c r="N2353">
        <v>1013</v>
      </c>
      <c r="O2353" t="s">
        <v>1220</v>
      </c>
      <c r="P2353" t="s">
        <v>1220</v>
      </c>
      <c r="Q2353">
        <v>1</v>
      </c>
      <c r="X2353">
        <v>0.2</v>
      </c>
      <c r="Y2353">
        <v>0</v>
      </c>
      <c r="Z2353">
        <v>0</v>
      </c>
      <c r="AA2353">
        <v>0</v>
      </c>
      <c r="AB2353">
        <v>406.64</v>
      </c>
      <c r="AC2353">
        <v>0</v>
      </c>
      <c r="AD2353">
        <v>1</v>
      </c>
      <c r="AE2353">
        <v>1</v>
      </c>
      <c r="AF2353" t="s">
        <v>3</v>
      </c>
      <c r="AG2353">
        <v>0.2</v>
      </c>
      <c r="AH2353">
        <v>2</v>
      </c>
      <c r="AI2353">
        <v>292120324</v>
      </c>
      <c r="AJ2353">
        <v>1558</v>
      </c>
      <c r="AK2353">
        <v>0</v>
      </c>
      <c r="AL2353">
        <v>0</v>
      </c>
      <c r="AM2353">
        <v>0</v>
      </c>
      <c r="AN2353">
        <v>0</v>
      </c>
      <c r="AO2353">
        <v>0</v>
      </c>
      <c r="AP2353">
        <v>0</v>
      </c>
      <c r="AQ2353">
        <v>0</v>
      </c>
      <c r="AR2353">
        <v>0</v>
      </c>
    </row>
    <row r="2354" spans="1:44" x14ac:dyDescent="0.2">
      <c r="A2354">
        <f>ROW(Source!A1010)</f>
        <v>1010</v>
      </c>
      <c r="B2354">
        <v>292120329</v>
      </c>
      <c r="C2354">
        <v>292120323</v>
      </c>
      <c r="D2354">
        <v>277560491</v>
      </c>
      <c r="E2354">
        <v>109</v>
      </c>
      <c r="F2354">
        <v>1</v>
      </c>
      <c r="G2354">
        <v>1</v>
      </c>
      <c r="H2354">
        <v>1</v>
      </c>
      <c r="I2354" t="s">
        <v>1221</v>
      </c>
      <c r="J2354" t="s">
        <v>3</v>
      </c>
      <c r="K2354" t="s">
        <v>1222</v>
      </c>
      <c r="L2354">
        <v>1191</v>
      </c>
      <c r="N2354">
        <v>1013</v>
      </c>
      <c r="O2354" t="s">
        <v>1220</v>
      </c>
      <c r="P2354" t="s">
        <v>1220</v>
      </c>
      <c r="Q2354">
        <v>1</v>
      </c>
      <c r="X2354">
        <v>0.11</v>
      </c>
      <c r="Y2354">
        <v>0</v>
      </c>
      <c r="Z2354">
        <v>0</v>
      </c>
      <c r="AA2354">
        <v>0</v>
      </c>
      <c r="AB2354">
        <v>0</v>
      </c>
      <c r="AC2354">
        <v>0</v>
      </c>
      <c r="AD2354">
        <v>1</v>
      </c>
      <c r="AE2354">
        <v>2</v>
      </c>
      <c r="AF2354" t="s">
        <v>3</v>
      </c>
      <c r="AG2354">
        <v>0.11</v>
      </c>
      <c r="AH2354">
        <v>2</v>
      </c>
      <c r="AI2354">
        <v>292120325</v>
      </c>
      <c r="AJ2354">
        <v>1559</v>
      </c>
      <c r="AK2354">
        <v>0</v>
      </c>
      <c r="AL2354">
        <v>0</v>
      </c>
      <c r="AM2354">
        <v>0</v>
      </c>
      <c r="AN2354">
        <v>0</v>
      </c>
      <c r="AO2354">
        <v>0</v>
      </c>
      <c r="AP2354">
        <v>0</v>
      </c>
      <c r="AQ2354">
        <v>0</v>
      </c>
      <c r="AR2354">
        <v>0</v>
      </c>
    </row>
    <row r="2355" spans="1:44" x14ac:dyDescent="0.2">
      <c r="A2355">
        <f>ROW(Source!A1010)</f>
        <v>1010</v>
      </c>
      <c r="B2355">
        <v>292120330</v>
      </c>
      <c r="C2355">
        <v>292120323</v>
      </c>
      <c r="D2355">
        <v>277945900</v>
      </c>
      <c r="E2355">
        <v>1</v>
      </c>
      <c r="F2355">
        <v>1</v>
      </c>
      <c r="G2355">
        <v>1</v>
      </c>
      <c r="H2355">
        <v>2</v>
      </c>
      <c r="I2355" t="s">
        <v>1460</v>
      </c>
      <c r="J2355" t="s">
        <v>1461</v>
      </c>
      <c r="K2355" t="s">
        <v>1462</v>
      </c>
      <c r="L2355">
        <v>1368</v>
      </c>
      <c r="N2355">
        <v>1011</v>
      </c>
      <c r="O2355" t="s">
        <v>1090</v>
      </c>
      <c r="P2355" t="s">
        <v>1090</v>
      </c>
      <c r="Q2355">
        <v>1</v>
      </c>
      <c r="X2355">
        <v>0.11</v>
      </c>
      <c r="Y2355">
        <v>0</v>
      </c>
      <c r="Z2355">
        <v>12.95</v>
      </c>
      <c r="AA2355">
        <v>0</v>
      </c>
      <c r="AB2355">
        <v>0</v>
      </c>
      <c r="AC2355">
        <v>0</v>
      </c>
      <c r="AD2355">
        <v>1</v>
      </c>
      <c r="AE2355">
        <v>0</v>
      </c>
      <c r="AF2355" t="s">
        <v>3</v>
      </c>
      <c r="AG2355">
        <v>0.11</v>
      </c>
      <c r="AH2355">
        <v>2</v>
      </c>
      <c r="AI2355">
        <v>292120326</v>
      </c>
      <c r="AJ2355">
        <v>1560</v>
      </c>
      <c r="AK2355">
        <v>0</v>
      </c>
      <c r="AL2355">
        <v>0</v>
      </c>
      <c r="AM2355">
        <v>0</v>
      </c>
      <c r="AN2355">
        <v>0</v>
      </c>
      <c r="AO2355">
        <v>0</v>
      </c>
      <c r="AP2355">
        <v>0</v>
      </c>
      <c r="AQ2355">
        <v>0</v>
      </c>
      <c r="AR2355">
        <v>0</v>
      </c>
    </row>
    <row r="2356" spans="1:44" x14ac:dyDescent="0.2">
      <c r="A2356">
        <f>ROW(Source!A1010)</f>
        <v>1010</v>
      </c>
      <c r="B2356">
        <v>292120331</v>
      </c>
      <c r="C2356">
        <v>292120323</v>
      </c>
      <c r="D2356">
        <v>277945921</v>
      </c>
      <c r="E2356">
        <v>1</v>
      </c>
      <c r="F2356">
        <v>1</v>
      </c>
      <c r="G2356">
        <v>1</v>
      </c>
      <c r="H2356">
        <v>2</v>
      </c>
      <c r="I2356" t="s">
        <v>1236</v>
      </c>
      <c r="J2356" t="s">
        <v>1237</v>
      </c>
      <c r="K2356" t="s">
        <v>1238</v>
      </c>
      <c r="L2356">
        <v>1368</v>
      </c>
      <c r="N2356">
        <v>1011</v>
      </c>
      <c r="O2356" t="s">
        <v>1090</v>
      </c>
      <c r="P2356" t="s">
        <v>1090</v>
      </c>
      <c r="Q2356">
        <v>1</v>
      </c>
      <c r="X2356">
        <v>0.11</v>
      </c>
      <c r="Y2356">
        <v>0</v>
      </c>
      <c r="Z2356">
        <v>560.73</v>
      </c>
      <c r="AA2356">
        <v>477.98</v>
      </c>
      <c r="AB2356">
        <v>0</v>
      </c>
      <c r="AC2356">
        <v>0</v>
      </c>
      <c r="AD2356">
        <v>1</v>
      </c>
      <c r="AE2356">
        <v>0</v>
      </c>
      <c r="AF2356" t="s">
        <v>3</v>
      </c>
      <c r="AG2356">
        <v>0.11</v>
      </c>
      <c r="AH2356">
        <v>2</v>
      </c>
      <c r="AI2356">
        <v>292120327</v>
      </c>
      <c r="AJ2356">
        <v>1561</v>
      </c>
      <c r="AK2356">
        <v>0</v>
      </c>
      <c r="AL2356">
        <v>0</v>
      </c>
      <c r="AM2356">
        <v>0</v>
      </c>
      <c r="AN2356">
        <v>0</v>
      </c>
      <c r="AO2356">
        <v>0</v>
      </c>
      <c r="AP2356">
        <v>0</v>
      </c>
      <c r="AQ2356">
        <v>0</v>
      </c>
      <c r="AR2356">
        <v>0</v>
      </c>
    </row>
    <row r="2357" spans="1:44" x14ac:dyDescent="0.2">
      <c r="A2357">
        <f>ROW(Source!A1011)</f>
        <v>1011</v>
      </c>
      <c r="B2357">
        <v>297930228</v>
      </c>
      <c r="C2357">
        <v>297930223</v>
      </c>
      <c r="D2357">
        <v>75631448</v>
      </c>
      <c r="E2357">
        <v>109</v>
      </c>
      <c r="F2357">
        <v>1</v>
      </c>
      <c r="G2357">
        <v>1</v>
      </c>
      <c r="H2357">
        <v>1</v>
      </c>
      <c r="I2357" t="s">
        <v>1306</v>
      </c>
      <c r="J2357" t="s">
        <v>3</v>
      </c>
      <c r="K2357" t="s">
        <v>1307</v>
      </c>
      <c r="L2357">
        <v>1191</v>
      </c>
      <c r="N2357">
        <v>1013</v>
      </c>
      <c r="O2357" t="s">
        <v>1220</v>
      </c>
      <c r="P2357" t="s">
        <v>1220</v>
      </c>
      <c r="Q2357">
        <v>1</v>
      </c>
      <c r="X2357">
        <v>0.3</v>
      </c>
      <c r="Y2357">
        <v>0</v>
      </c>
      <c r="Z2357">
        <v>0</v>
      </c>
      <c r="AA2357">
        <v>0</v>
      </c>
      <c r="AB2357">
        <v>406.64</v>
      </c>
      <c r="AC2357">
        <v>0</v>
      </c>
      <c r="AD2357">
        <v>1</v>
      </c>
      <c r="AE2357">
        <v>1</v>
      </c>
      <c r="AF2357" t="s">
        <v>3</v>
      </c>
      <c r="AG2357">
        <v>0.3</v>
      </c>
      <c r="AH2357">
        <v>2</v>
      </c>
      <c r="AI2357">
        <v>297930224</v>
      </c>
      <c r="AJ2357">
        <v>1562</v>
      </c>
      <c r="AK2357">
        <v>0</v>
      </c>
      <c r="AL2357">
        <v>0</v>
      </c>
      <c r="AM2357">
        <v>0</v>
      </c>
      <c r="AN2357">
        <v>0</v>
      </c>
      <c r="AO2357">
        <v>0</v>
      </c>
      <c r="AP2357">
        <v>0</v>
      </c>
      <c r="AQ2357">
        <v>0</v>
      </c>
      <c r="AR2357">
        <v>0</v>
      </c>
    </row>
    <row r="2358" spans="1:44" x14ac:dyDescent="0.2">
      <c r="A2358">
        <f>ROW(Source!A1011)</f>
        <v>1011</v>
      </c>
      <c r="B2358">
        <v>297930229</v>
      </c>
      <c r="C2358">
        <v>297930223</v>
      </c>
      <c r="D2358">
        <v>75629607</v>
      </c>
      <c r="E2358">
        <v>109</v>
      </c>
      <c r="F2358">
        <v>1</v>
      </c>
      <c r="G2358">
        <v>1</v>
      </c>
      <c r="H2358">
        <v>1</v>
      </c>
      <c r="I2358" t="s">
        <v>1221</v>
      </c>
      <c r="J2358" t="s">
        <v>3</v>
      </c>
      <c r="K2358" t="s">
        <v>1222</v>
      </c>
      <c r="L2358">
        <v>1191</v>
      </c>
      <c r="N2358">
        <v>1013</v>
      </c>
      <c r="O2358" t="s">
        <v>1220</v>
      </c>
      <c r="P2358" t="s">
        <v>1220</v>
      </c>
      <c r="Q2358">
        <v>1</v>
      </c>
      <c r="X2358">
        <v>0.16</v>
      </c>
      <c r="Y2358">
        <v>0</v>
      </c>
      <c r="Z2358">
        <v>0</v>
      </c>
      <c r="AA2358">
        <v>0</v>
      </c>
      <c r="AB2358">
        <v>0</v>
      </c>
      <c r="AC2358">
        <v>0</v>
      </c>
      <c r="AD2358">
        <v>1</v>
      </c>
      <c r="AE2358">
        <v>2</v>
      </c>
      <c r="AF2358" t="s">
        <v>3</v>
      </c>
      <c r="AG2358">
        <v>0.16</v>
      </c>
      <c r="AH2358">
        <v>2</v>
      </c>
      <c r="AI2358">
        <v>297930225</v>
      </c>
      <c r="AJ2358">
        <v>1563</v>
      </c>
      <c r="AK2358">
        <v>0</v>
      </c>
      <c r="AL2358">
        <v>0</v>
      </c>
      <c r="AM2358">
        <v>0</v>
      </c>
      <c r="AN2358">
        <v>0</v>
      </c>
      <c r="AO2358">
        <v>0</v>
      </c>
      <c r="AP2358">
        <v>0</v>
      </c>
      <c r="AQ2358">
        <v>0</v>
      </c>
      <c r="AR2358">
        <v>0</v>
      </c>
    </row>
    <row r="2359" spans="1:44" x14ac:dyDescent="0.2">
      <c r="A2359">
        <f>ROW(Source!A1011)</f>
        <v>1011</v>
      </c>
      <c r="B2359">
        <v>297930230</v>
      </c>
      <c r="C2359">
        <v>297930223</v>
      </c>
      <c r="D2359">
        <v>277945900</v>
      </c>
      <c r="E2359">
        <v>1</v>
      </c>
      <c r="F2359">
        <v>1</v>
      </c>
      <c r="G2359">
        <v>1</v>
      </c>
      <c r="H2359">
        <v>2</v>
      </c>
      <c r="I2359" t="s">
        <v>1460</v>
      </c>
      <c r="J2359" t="s">
        <v>1461</v>
      </c>
      <c r="K2359" t="s">
        <v>1462</v>
      </c>
      <c r="L2359">
        <v>1368</v>
      </c>
      <c r="N2359">
        <v>1011</v>
      </c>
      <c r="O2359" t="s">
        <v>1090</v>
      </c>
      <c r="P2359" t="s">
        <v>1090</v>
      </c>
      <c r="Q2359">
        <v>1</v>
      </c>
      <c r="X2359">
        <v>0.16</v>
      </c>
      <c r="Y2359">
        <v>0</v>
      </c>
      <c r="Z2359">
        <v>12.95</v>
      </c>
      <c r="AA2359">
        <v>0</v>
      </c>
      <c r="AB2359">
        <v>0</v>
      </c>
      <c r="AC2359">
        <v>0</v>
      </c>
      <c r="AD2359">
        <v>1</v>
      </c>
      <c r="AE2359">
        <v>0</v>
      </c>
      <c r="AF2359" t="s">
        <v>3</v>
      </c>
      <c r="AG2359">
        <v>0.16</v>
      </c>
      <c r="AH2359">
        <v>2</v>
      </c>
      <c r="AI2359">
        <v>297930226</v>
      </c>
      <c r="AJ2359">
        <v>1564</v>
      </c>
      <c r="AK2359">
        <v>0</v>
      </c>
      <c r="AL2359">
        <v>0</v>
      </c>
      <c r="AM2359">
        <v>0</v>
      </c>
      <c r="AN2359">
        <v>0</v>
      </c>
      <c r="AO2359">
        <v>0</v>
      </c>
      <c r="AP2359">
        <v>0</v>
      </c>
      <c r="AQ2359">
        <v>0</v>
      </c>
      <c r="AR2359">
        <v>0</v>
      </c>
    </row>
    <row r="2360" spans="1:44" x14ac:dyDescent="0.2">
      <c r="A2360">
        <f>ROW(Source!A1011)</f>
        <v>1011</v>
      </c>
      <c r="B2360">
        <v>297930231</v>
      </c>
      <c r="C2360">
        <v>297930223</v>
      </c>
      <c r="D2360">
        <v>277945921</v>
      </c>
      <c r="E2360">
        <v>1</v>
      </c>
      <c r="F2360">
        <v>1</v>
      </c>
      <c r="G2360">
        <v>1</v>
      </c>
      <c r="H2360">
        <v>2</v>
      </c>
      <c r="I2360" t="s">
        <v>1236</v>
      </c>
      <c r="J2360" t="s">
        <v>1237</v>
      </c>
      <c r="K2360" t="s">
        <v>1238</v>
      </c>
      <c r="L2360">
        <v>1368</v>
      </c>
      <c r="N2360">
        <v>1011</v>
      </c>
      <c r="O2360" t="s">
        <v>1090</v>
      </c>
      <c r="P2360" t="s">
        <v>1090</v>
      </c>
      <c r="Q2360">
        <v>1</v>
      </c>
      <c r="X2360">
        <v>0.16</v>
      </c>
      <c r="Y2360">
        <v>0</v>
      </c>
      <c r="Z2360">
        <v>560.73</v>
      </c>
      <c r="AA2360">
        <v>477.98</v>
      </c>
      <c r="AB2360">
        <v>0</v>
      </c>
      <c r="AC2360">
        <v>0</v>
      </c>
      <c r="AD2360">
        <v>1</v>
      </c>
      <c r="AE2360">
        <v>0</v>
      </c>
      <c r="AF2360" t="s">
        <v>3</v>
      </c>
      <c r="AG2360">
        <v>0.16</v>
      </c>
      <c r="AH2360">
        <v>2</v>
      </c>
      <c r="AI2360">
        <v>297930227</v>
      </c>
      <c r="AJ2360">
        <v>1565</v>
      </c>
      <c r="AK2360">
        <v>0</v>
      </c>
      <c r="AL2360">
        <v>0</v>
      </c>
      <c r="AM2360">
        <v>0</v>
      </c>
      <c r="AN2360">
        <v>0</v>
      </c>
      <c r="AO2360">
        <v>0</v>
      </c>
      <c r="AP2360">
        <v>0</v>
      </c>
      <c r="AQ2360">
        <v>0</v>
      </c>
      <c r="AR2360">
        <v>0</v>
      </c>
    </row>
    <row r="2361" spans="1:44" x14ac:dyDescent="0.2">
      <c r="A2361">
        <f>ROW(Source!A1012)</f>
        <v>1012</v>
      </c>
      <c r="B2361">
        <v>292120338</v>
      </c>
      <c r="C2361">
        <v>292120332</v>
      </c>
      <c r="D2361">
        <v>277560257</v>
      </c>
      <c r="E2361">
        <v>109</v>
      </c>
      <c r="F2361">
        <v>1</v>
      </c>
      <c r="G2361">
        <v>1</v>
      </c>
      <c r="H2361">
        <v>1</v>
      </c>
      <c r="I2361" t="s">
        <v>1306</v>
      </c>
      <c r="J2361" t="s">
        <v>3</v>
      </c>
      <c r="K2361" t="s">
        <v>1307</v>
      </c>
      <c r="L2361">
        <v>1191</v>
      </c>
      <c r="N2361">
        <v>1013</v>
      </c>
      <c r="O2361" t="s">
        <v>1220</v>
      </c>
      <c r="P2361" t="s">
        <v>1220</v>
      </c>
      <c r="Q2361">
        <v>1</v>
      </c>
      <c r="X2361">
        <v>0.44</v>
      </c>
      <c r="Y2361">
        <v>0</v>
      </c>
      <c r="Z2361">
        <v>0</v>
      </c>
      <c r="AA2361">
        <v>0</v>
      </c>
      <c r="AB2361">
        <v>406.64</v>
      </c>
      <c r="AC2361">
        <v>0</v>
      </c>
      <c r="AD2361">
        <v>1</v>
      </c>
      <c r="AE2361">
        <v>1</v>
      </c>
      <c r="AF2361" t="s">
        <v>3</v>
      </c>
      <c r="AG2361">
        <v>0.44</v>
      </c>
      <c r="AH2361">
        <v>2</v>
      </c>
      <c r="AI2361">
        <v>292120333</v>
      </c>
      <c r="AJ2361">
        <v>1566</v>
      </c>
      <c r="AK2361">
        <v>0</v>
      </c>
      <c r="AL2361">
        <v>0</v>
      </c>
      <c r="AM2361">
        <v>0</v>
      </c>
      <c r="AN2361">
        <v>0</v>
      </c>
      <c r="AO2361">
        <v>0</v>
      </c>
      <c r="AP2361">
        <v>0</v>
      </c>
      <c r="AQ2361">
        <v>0</v>
      </c>
      <c r="AR2361">
        <v>0</v>
      </c>
    </row>
    <row r="2362" spans="1:44" x14ac:dyDescent="0.2">
      <c r="A2362">
        <f>ROW(Source!A1012)</f>
        <v>1012</v>
      </c>
      <c r="B2362">
        <v>292120339</v>
      </c>
      <c r="C2362">
        <v>292120332</v>
      </c>
      <c r="D2362">
        <v>277560491</v>
      </c>
      <c r="E2362">
        <v>109</v>
      </c>
      <c r="F2362">
        <v>1</v>
      </c>
      <c r="G2362">
        <v>1</v>
      </c>
      <c r="H2362">
        <v>1</v>
      </c>
      <c r="I2362" t="s">
        <v>1221</v>
      </c>
      <c r="J2362" t="s">
        <v>3</v>
      </c>
      <c r="K2362" t="s">
        <v>1222</v>
      </c>
      <c r="L2362">
        <v>1191</v>
      </c>
      <c r="N2362">
        <v>1013</v>
      </c>
      <c r="O2362" t="s">
        <v>1220</v>
      </c>
      <c r="P2362" t="s">
        <v>1220</v>
      </c>
      <c r="Q2362">
        <v>1</v>
      </c>
      <c r="X2362">
        <v>0.48</v>
      </c>
      <c r="Y2362">
        <v>0</v>
      </c>
      <c r="Z2362">
        <v>0</v>
      </c>
      <c r="AA2362">
        <v>0</v>
      </c>
      <c r="AB2362">
        <v>0</v>
      </c>
      <c r="AC2362">
        <v>0</v>
      </c>
      <c r="AD2362">
        <v>1</v>
      </c>
      <c r="AE2362">
        <v>2</v>
      </c>
      <c r="AF2362" t="s">
        <v>3</v>
      </c>
      <c r="AG2362">
        <v>0.48</v>
      </c>
      <c r="AH2362">
        <v>2</v>
      </c>
      <c r="AI2362">
        <v>292120334</v>
      </c>
      <c r="AJ2362">
        <v>1567</v>
      </c>
      <c r="AK2362">
        <v>0</v>
      </c>
      <c r="AL2362">
        <v>0</v>
      </c>
      <c r="AM2362">
        <v>0</v>
      </c>
      <c r="AN2362">
        <v>0</v>
      </c>
      <c r="AO2362">
        <v>0</v>
      </c>
      <c r="AP2362">
        <v>0</v>
      </c>
      <c r="AQ2362">
        <v>0</v>
      </c>
      <c r="AR2362">
        <v>0</v>
      </c>
    </row>
    <row r="2363" spans="1:44" x14ac:dyDescent="0.2">
      <c r="A2363">
        <f>ROW(Source!A1012)</f>
        <v>1012</v>
      </c>
      <c r="B2363">
        <v>292120340</v>
      </c>
      <c r="C2363">
        <v>292120332</v>
      </c>
      <c r="D2363">
        <v>277944622</v>
      </c>
      <c r="E2363">
        <v>1</v>
      </c>
      <c r="F2363">
        <v>1</v>
      </c>
      <c r="G2363">
        <v>1</v>
      </c>
      <c r="H2363">
        <v>2</v>
      </c>
      <c r="I2363" t="s">
        <v>1284</v>
      </c>
      <c r="J2363" t="s">
        <v>1285</v>
      </c>
      <c r="K2363" t="s">
        <v>1286</v>
      </c>
      <c r="L2363">
        <v>1368</v>
      </c>
      <c r="N2363">
        <v>1011</v>
      </c>
      <c r="O2363" t="s">
        <v>1090</v>
      </c>
      <c r="P2363" t="s">
        <v>1090</v>
      </c>
      <c r="Q2363">
        <v>1</v>
      </c>
      <c r="X2363">
        <v>0.24</v>
      </c>
      <c r="Y2363">
        <v>0</v>
      </c>
      <c r="Z2363">
        <v>1472.33</v>
      </c>
      <c r="AA2363">
        <v>642.05999999999995</v>
      </c>
      <c r="AB2363">
        <v>0</v>
      </c>
      <c r="AC2363">
        <v>0</v>
      </c>
      <c r="AD2363">
        <v>1</v>
      </c>
      <c r="AE2363">
        <v>0</v>
      </c>
      <c r="AF2363" t="s">
        <v>3</v>
      </c>
      <c r="AG2363">
        <v>0.24</v>
      </c>
      <c r="AH2363">
        <v>2</v>
      </c>
      <c r="AI2363">
        <v>292120335</v>
      </c>
      <c r="AJ2363">
        <v>1568</v>
      </c>
      <c r="AK2363">
        <v>0</v>
      </c>
      <c r="AL2363">
        <v>0</v>
      </c>
      <c r="AM2363">
        <v>0</v>
      </c>
      <c r="AN2363">
        <v>0</v>
      </c>
      <c r="AO2363">
        <v>0</v>
      </c>
      <c r="AP2363">
        <v>0</v>
      </c>
      <c r="AQ2363">
        <v>0</v>
      </c>
      <c r="AR2363">
        <v>0</v>
      </c>
    </row>
    <row r="2364" spans="1:44" x14ac:dyDescent="0.2">
      <c r="A2364">
        <f>ROW(Source!A1012)</f>
        <v>1012</v>
      </c>
      <c r="B2364">
        <v>292120341</v>
      </c>
      <c r="C2364">
        <v>292120332</v>
      </c>
      <c r="D2364">
        <v>277945900</v>
      </c>
      <c r="E2364">
        <v>1</v>
      </c>
      <c r="F2364">
        <v>1</v>
      </c>
      <c r="G2364">
        <v>1</v>
      </c>
      <c r="H2364">
        <v>2</v>
      </c>
      <c r="I2364" t="s">
        <v>1460</v>
      </c>
      <c r="J2364" t="s">
        <v>1461</v>
      </c>
      <c r="K2364" t="s">
        <v>1462</v>
      </c>
      <c r="L2364">
        <v>1368</v>
      </c>
      <c r="N2364">
        <v>1011</v>
      </c>
      <c r="O2364" t="s">
        <v>1090</v>
      </c>
      <c r="P2364" t="s">
        <v>1090</v>
      </c>
      <c r="Q2364">
        <v>1</v>
      </c>
      <c r="X2364">
        <v>0.24</v>
      </c>
      <c r="Y2364">
        <v>0</v>
      </c>
      <c r="Z2364">
        <v>12.95</v>
      </c>
      <c r="AA2364">
        <v>0</v>
      </c>
      <c r="AB2364">
        <v>0</v>
      </c>
      <c r="AC2364">
        <v>0</v>
      </c>
      <c r="AD2364">
        <v>1</v>
      </c>
      <c r="AE2364">
        <v>0</v>
      </c>
      <c r="AF2364" t="s">
        <v>3</v>
      </c>
      <c r="AG2364">
        <v>0.24</v>
      </c>
      <c r="AH2364">
        <v>2</v>
      </c>
      <c r="AI2364">
        <v>292120336</v>
      </c>
      <c r="AJ2364">
        <v>1569</v>
      </c>
      <c r="AK2364">
        <v>0</v>
      </c>
      <c r="AL2364">
        <v>0</v>
      </c>
      <c r="AM2364">
        <v>0</v>
      </c>
      <c r="AN2364">
        <v>0</v>
      </c>
      <c r="AO2364">
        <v>0</v>
      </c>
      <c r="AP2364">
        <v>0</v>
      </c>
      <c r="AQ2364">
        <v>0</v>
      </c>
      <c r="AR2364">
        <v>0</v>
      </c>
    </row>
    <row r="2365" spans="1:44" x14ac:dyDescent="0.2">
      <c r="A2365">
        <f>ROW(Source!A1012)</f>
        <v>1012</v>
      </c>
      <c r="B2365">
        <v>292120342</v>
      </c>
      <c r="C2365">
        <v>292120332</v>
      </c>
      <c r="D2365">
        <v>277945921</v>
      </c>
      <c r="E2365">
        <v>1</v>
      </c>
      <c r="F2365">
        <v>1</v>
      </c>
      <c r="G2365">
        <v>1</v>
      </c>
      <c r="H2365">
        <v>2</v>
      </c>
      <c r="I2365" t="s">
        <v>1236</v>
      </c>
      <c r="J2365" t="s">
        <v>1237</v>
      </c>
      <c r="K2365" t="s">
        <v>1238</v>
      </c>
      <c r="L2365">
        <v>1368</v>
      </c>
      <c r="N2365">
        <v>1011</v>
      </c>
      <c r="O2365" t="s">
        <v>1090</v>
      </c>
      <c r="P2365" t="s">
        <v>1090</v>
      </c>
      <c r="Q2365">
        <v>1</v>
      </c>
      <c r="X2365">
        <v>0.24</v>
      </c>
      <c r="Y2365">
        <v>0</v>
      </c>
      <c r="Z2365">
        <v>560.73</v>
      </c>
      <c r="AA2365">
        <v>477.98</v>
      </c>
      <c r="AB2365">
        <v>0</v>
      </c>
      <c r="AC2365">
        <v>0</v>
      </c>
      <c r="AD2365">
        <v>1</v>
      </c>
      <c r="AE2365">
        <v>0</v>
      </c>
      <c r="AF2365" t="s">
        <v>3</v>
      </c>
      <c r="AG2365">
        <v>0.24</v>
      </c>
      <c r="AH2365">
        <v>2</v>
      </c>
      <c r="AI2365">
        <v>292120337</v>
      </c>
      <c r="AJ2365">
        <v>1570</v>
      </c>
      <c r="AK2365">
        <v>0</v>
      </c>
      <c r="AL2365">
        <v>0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</row>
    <row r="2366" spans="1:44" x14ac:dyDescent="0.2">
      <c r="A2366">
        <f>ROW(Source!A1013)</f>
        <v>1013</v>
      </c>
      <c r="B2366">
        <v>292120349</v>
      </c>
      <c r="C2366">
        <v>292120343</v>
      </c>
      <c r="D2366">
        <v>277560257</v>
      </c>
      <c r="E2366">
        <v>109</v>
      </c>
      <c r="F2366">
        <v>1</v>
      </c>
      <c r="G2366">
        <v>1</v>
      </c>
      <c r="H2366">
        <v>1</v>
      </c>
      <c r="I2366" t="s">
        <v>1306</v>
      </c>
      <c r="J2366" t="s">
        <v>3</v>
      </c>
      <c r="K2366" t="s">
        <v>1307</v>
      </c>
      <c r="L2366">
        <v>1191</v>
      </c>
      <c r="N2366">
        <v>1013</v>
      </c>
      <c r="O2366" t="s">
        <v>1220</v>
      </c>
      <c r="P2366" t="s">
        <v>1220</v>
      </c>
      <c r="Q2366">
        <v>1</v>
      </c>
      <c r="X2366">
        <v>0.57999999999999996</v>
      </c>
      <c r="Y2366">
        <v>0</v>
      </c>
      <c r="Z2366">
        <v>0</v>
      </c>
      <c r="AA2366">
        <v>0</v>
      </c>
      <c r="AB2366">
        <v>406.64</v>
      </c>
      <c r="AC2366">
        <v>0</v>
      </c>
      <c r="AD2366">
        <v>1</v>
      </c>
      <c r="AE2366">
        <v>1</v>
      </c>
      <c r="AF2366" t="s">
        <v>3</v>
      </c>
      <c r="AG2366">
        <v>0.57999999999999996</v>
      </c>
      <c r="AH2366">
        <v>2</v>
      </c>
      <c r="AI2366">
        <v>292120344</v>
      </c>
      <c r="AJ2366">
        <v>1571</v>
      </c>
      <c r="AK2366">
        <v>0</v>
      </c>
      <c r="AL2366">
        <v>0</v>
      </c>
      <c r="AM2366">
        <v>0</v>
      </c>
      <c r="AN2366">
        <v>0</v>
      </c>
      <c r="AO2366">
        <v>0</v>
      </c>
      <c r="AP2366">
        <v>0</v>
      </c>
      <c r="AQ2366">
        <v>0</v>
      </c>
      <c r="AR2366">
        <v>0</v>
      </c>
    </row>
    <row r="2367" spans="1:44" x14ac:dyDescent="0.2">
      <c r="A2367">
        <f>ROW(Source!A1013)</f>
        <v>1013</v>
      </c>
      <c r="B2367">
        <v>292120350</v>
      </c>
      <c r="C2367">
        <v>292120343</v>
      </c>
      <c r="D2367">
        <v>277560491</v>
      </c>
      <c r="E2367">
        <v>109</v>
      </c>
      <c r="F2367">
        <v>1</v>
      </c>
      <c r="G2367">
        <v>1</v>
      </c>
      <c r="H2367">
        <v>1</v>
      </c>
      <c r="I2367" t="s">
        <v>1221</v>
      </c>
      <c r="J2367" t="s">
        <v>3</v>
      </c>
      <c r="K2367" t="s">
        <v>1222</v>
      </c>
      <c r="L2367">
        <v>1191</v>
      </c>
      <c r="N2367">
        <v>1013</v>
      </c>
      <c r="O2367" t="s">
        <v>1220</v>
      </c>
      <c r="P2367" t="s">
        <v>1220</v>
      </c>
      <c r="Q2367">
        <v>1</v>
      </c>
      <c r="X2367">
        <v>0.62</v>
      </c>
      <c r="Y2367">
        <v>0</v>
      </c>
      <c r="Z2367">
        <v>0</v>
      </c>
      <c r="AA2367">
        <v>0</v>
      </c>
      <c r="AB2367">
        <v>0</v>
      </c>
      <c r="AC2367">
        <v>0</v>
      </c>
      <c r="AD2367">
        <v>1</v>
      </c>
      <c r="AE2367">
        <v>2</v>
      </c>
      <c r="AF2367" t="s">
        <v>3</v>
      </c>
      <c r="AG2367">
        <v>0.62</v>
      </c>
      <c r="AH2367">
        <v>2</v>
      </c>
      <c r="AI2367">
        <v>292120345</v>
      </c>
      <c r="AJ2367">
        <v>1572</v>
      </c>
      <c r="AK2367">
        <v>0</v>
      </c>
      <c r="AL2367">
        <v>0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0</v>
      </c>
    </row>
    <row r="2368" spans="1:44" x14ac:dyDescent="0.2">
      <c r="A2368">
        <f>ROW(Source!A1013)</f>
        <v>1013</v>
      </c>
      <c r="B2368">
        <v>292120351</v>
      </c>
      <c r="C2368">
        <v>292120343</v>
      </c>
      <c r="D2368">
        <v>277944622</v>
      </c>
      <c r="E2368">
        <v>1</v>
      </c>
      <c r="F2368">
        <v>1</v>
      </c>
      <c r="G2368">
        <v>1</v>
      </c>
      <c r="H2368">
        <v>2</v>
      </c>
      <c r="I2368" t="s">
        <v>1284</v>
      </c>
      <c r="J2368" t="s">
        <v>1285</v>
      </c>
      <c r="K2368" t="s">
        <v>1286</v>
      </c>
      <c r="L2368">
        <v>1368</v>
      </c>
      <c r="N2368">
        <v>1011</v>
      </c>
      <c r="O2368" t="s">
        <v>1090</v>
      </c>
      <c r="P2368" t="s">
        <v>1090</v>
      </c>
      <c r="Q2368">
        <v>1</v>
      </c>
      <c r="X2368">
        <v>0.31</v>
      </c>
      <c r="Y2368">
        <v>0</v>
      </c>
      <c r="Z2368">
        <v>1472.33</v>
      </c>
      <c r="AA2368">
        <v>642.05999999999995</v>
      </c>
      <c r="AB2368">
        <v>0</v>
      </c>
      <c r="AC2368">
        <v>0</v>
      </c>
      <c r="AD2368">
        <v>1</v>
      </c>
      <c r="AE2368">
        <v>0</v>
      </c>
      <c r="AF2368" t="s">
        <v>3</v>
      </c>
      <c r="AG2368">
        <v>0.31</v>
      </c>
      <c r="AH2368">
        <v>2</v>
      </c>
      <c r="AI2368">
        <v>292120346</v>
      </c>
      <c r="AJ2368">
        <v>1573</v>
      </c>
      <c r="AK2368">
        <v>0</v>
      </c>
      <c r="AL2368">
        <v>0</v>
      </c>
      <c r="AM2368">
        <v>0</v>
      </c>
      <c r="AN2368">
        <v>0</v>
      </c>
      <c r="AO2368">
        <v>0</v>
      </c>
      <c r="AP2368">
        <v>0</v>
      </c>
      <c r="AQ2368">
        <v>0</v>
      </c>
      <c r="AR2368">
        <v>0</v>
      </c>
    </row>
    <row r="2369" spans="1:44" x14ac:dyDescent="0.2">
      <c r="A2369">
        <f>ROW(Source!A1013)</f>
        <v>1013</v>
      </c>
      <c r="B2369">
        <v>292120352</v>
      </c>
      <c r="C2369">
        <v>292120343</v>
      </c>
      <c r="D2369">
        <v>277945900</v>
      </c>
      <c r="E2369">
        <v>1</v>
      </c>
      <c r="F2369">
        <v>1</v>
      </c>
      <c r="G2369">
        <v>1</v>
      </c>
      <c r="H2369">
        <v>2</v>
      </c>
      <c r="I2369" t="s">
        <v>1460</v>
      </c>
      <c r="J2369" t="s">
        <v>1461</v>
      </c>
      <c r="K2369" t="s">
        <v>1462</v>
      </c>
      <c r="L2369">
        <v>1368</v>
      </c>
      <c r="N2369">
        <v>1011</v>
      </c>
      <c r="O2369" t="s">
        <v>1090</v>
      </c>
      <c r="P2369" t="s">
        <v>1090</v>
      </c>
      <c r="Q2369">
        <v>1</v>
      </c>
      <c r="X2369">
        <v>0.31</v>
      </c>
      <c r="Y2369">
        <v>0</v>
      </c>
      <c r="Z2369">
        <v>12.95</v>
      </c>
      <c r="AA2369">
        <v>0</v>
      </c>
      <c r="AB2369">
        <v>0</v>
      </c>
      <c r="AC2369">
        <v>0</v>
      </c>
      <c r="AD2369">
        <v>1</v>
      </c>
      <c r="AE2369">
        <v>0</v>
      </c>
      <c r="AF2369" t="s">
        <v>3</v>
      </c>
      <c r="AG2369">
        <v>0.31</v>
      </c>
      <c r="AH2369">
        <v>2</v>
      </c>
      <c r="AI2369">
        <v>292120347</v>
      </c>
      <c r="AJ2369">
        <v>1574</v>
      </c>
      <c r="AK2369">
        <v>0</v>
      </c>
      <c r="AL2369">
        <v>0</v>
      </c>
      <c r="AM2369">
        <v>0</v>
      </c>
      <c r="AN2369">
        <v>0</v>
      </c>
      <c r="AO2369">
        <v>0</v>
      </c>
      <c r="AP2369">
        <v>0</v>
      </c>
      <c r="AQ2369">
        <v>0</v>
      </c>
      <c r="AR2369">
        <v>0</v>
      </c>
    </row>
    <row r="2370" spans="1:44" x14ac:dyDescent="0.2">
      <c r="A2370">
        <f>ROW(Source!A1013)</f>
        <v>1013</v>
      </c>
      <c r="B2370">
        <v>292120353</v>
      </c>
      <c r="C2370">
        <v>292120343</v>
      </c>
      <c r="D2370">
        <v>277945921</v>
      </c>
      <c r="E2370">
        <v>1</v>
      </c>
      <c r="F2370">
        <v>1</v>
      </c>
      <c r="G2370">
        <v>1</v>
      </c>
      <c r="H2370">
        <v>2</v>
      </c>
      <c r="I2370" t="s">
        <v>1236</v>
      </c>
      <c r="J2370" t="s">
        <v>1237</v>
      </c>
      <c r="K2370" t="s">
        <v>1238</v>
      </c>
      <c r="L2370">
        <v>1368</v>
      </c>
      <c r="N2370">
        <v>1011</v>
      </c>
      <c r="O2370" t="s">
        <v>1090</v>
      </c>
      <c r="P2370" t="s">
        <v>1090</v>
      </c>
      <c r="Q2370">
        <v>1</v>
      </c>
      <c r="X2370">
        <v>0.31</v>
      </c>
      <c r="Y2370">
        <v>0</v>
      </c>
      <c r="Z2370">
        <v>560.73</v>
      </c>
      <c r="AA2370">
        <v>477.98</v>
      </c>
      <c r="AB2370">
        <v>0</v>
      </c>
      <c r="AC2370">
        <v>0</v>
      </c>
      <c r="AD2370">
        <v>1</v>
      </c>
      <c r="AE2370">
        <v>0</v>
      </c>
      <c r="AF2370" t="s">
        <v>3</v>
      </c>
      <c r="AG2370">
        <v>0.31</v>
      </c>
      <c r="AH2370">
        <v>2</v>
      </c>
      <c r="AI2370">
        <v>292120348</v>
      </c>
      <c r="AJ2370">
        <v>1575</v>
      </c>
      <c r="AK2370">
        <v>0</v>
      </c>
      <c r="AL2370">
        <v>0</v>
      </c>
      <c r="AM2370">
        <v>0</v>
      </c>
      <c r="AN2370">
        <v>0</v>
      </c>
      <c r="AO2370">
        <v>0</v>
      </c>
      <c r="AP2370">
        <v>0</v>
      </c>
      <c r="AQ2370">
        <v>0</v>
      </c>
      <c r="AR2370">
        <v>0</v>
      </c>
    </row>
    <row r="2371" spans="1:44" x14ac:dyDescent="0.2">
      <c r="A2371">
        <f>ROW(Source!A1014)</f>
        <v>1014</v>
      </c>
      <c r="B2371">
        <v>292120360</v>
      </c>
      <c r="C2371">
        <v>292120354</v>
      </c>
      <c r="D2371">
        <v>277560257</v>
      </c>
      <c r="E2371">
        <v>109</v>
      </c>
      <c r="F2371">
        <v>1</v>
      </c>
      <c r="G2371">
        <v>1</v>
      </c>
      <c r="H2371">
        <v>1</v>
      </c>
      <c r="I2371" t="s">
        <v>1306</v>
      </c>
      <c r="J2371" t="s">
        <v>3</v>
      </c>
      <c r="K2371" t="s">
        <v>1307</v>
      </c>
      <c r="L2371">
        <v>1191</v>
      </c>
      <c r="N2371">
        <v>1013</v>
      </c>
      <c r="O2371" t="s">
        <v>1220</v>
      </c>
      <c r="P2371" t="s">
        <v>1220</v>
      </c>
      <c r="Q2371">
        <v>1</v>
      </c>
      <c r="X2371">
        <v>0.41</v>
      </c>
      <c r="Y2371">
        <v>0</v>
      </c>
      <c r="Z2371">
        <v>0</v>
      </c>
      <c r="AA2371">
        <v>0</v>
      </c>
      <c r="AB2371">
        <v>406.64</v>
      </c>
      <c r="AC2371">
        <v>0</v>
      </c>
      <c r="AD2371">
        <v>1</v>
      </c>
      <c r="AE2371">
        <v>1</v>
      </c>
      <c r="AF2371" t="s">
        <v>3</v>
      </c>
      <c r="AG2371">
        <v>0.41</v>
      </c>
      <c r="AH2371">
        <v>2</v>
      </c>
      <c r="AI2371">
        <v>292120355</v>
      </c>
      <c r="AJ2371">
        <v>1576</v>
      </c>
      <c r="AK2371">
        <v>0</v>
      </c>
      <c r="AL2371">
        <v>0</v>
      </c>
      <c r="AM2371">
        <v>0</v>
      </c>
      <c r="AN2371">
        <v>0</v>
      </c>
      <c r="AO2371">
        <v>0</v>
      </c>
      <c r="AP2371">
        <v>0</v>
      </c>
      <c r="AQ2371">
        <v>0</v>
      </c>
      <c r="AR2371">
        <v>0</v>
      </c>
    </row>
    <row r="2372" spans="1:44" x14ac:dyDescent="0.2">
      <c r="A2372">
        <f>ROW(Source!A1014)</f>
        <v>1014</v>
      </c>
      <c r="B2372">
        <v>292120361</v>
      </c>
      <c r="C2372">
        <v>292120354</v>
      </c>
      <c r="D2372">
        <v>277560491</v>
      </c>
      <c r="E2372">
        <v>109</v>
      </c>
      <c r="F2372">
        <v>1</v>
      </c>
      <c r="G2372">
        <v>1</v>
      </c>
      <c r="H2372">
        <v>1</v>
      </c>
      <c r="I2372" t="s">
        <v>1221</v>
      </c>
      <c r="J2372" t="s">
        <v>3</v>
      </c>
      <c r="K2372" t="s">
        <v>1222</v>
      </c>
      <c r="L2372">
        <v>1191</v>
      </c>
      <c r="N2372">
        <v>1013</v>
      </c>
      <c r="O2372" t="s">
        <v>1220</v>
      </c>
      <c r="P2372" t="s">
        <v>1220</v>
      </c>
      <c r="Q2372">
        <v>1</v>
      </c>
      <c r="X2372">
        <v>0.44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1</v>
      </c>
      <c r="AE2372">
        <v>2</v>
      </c>
      <c r="AF2372" t="s">
        <v>3</v>
      </c>
      <c r="AG2372">
        <v>0.44</v>
      </c>
      <c r="AH2372">
        <v>2</v>
      </c>
      <c r="AI2372">
        <v>292120356</v>
      </c>
      <c r="AJ2372">
        <v>1577</v>
      </c>
      <c r="AK2372">
        <v>0</v>
      </c>
      <c r="AL2372">
        <v>0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</row>
    <row r="2373" spans="1:44" x14ac:dyDescent="0.2">
      <c r="A2373">
        <f>ROW(Source!A1014)</f>
        <v>1014</v>
      </c>
      <c r="B2373">
        <v>292120362</v>
      </c>
      <c r="C2373">
        <v>292120354</v>
      </c>
      <c r="D2373">
        <v>277944622</v>
      </c>
      <c r="E2373">
        <v>1</v>
      </c>
      <c r="F2373">
        <v>1</v>
      </c>
      <c r="G2373">
        <v>1</v>
      </c>
      <c r="H2373">
        <v>2</v>
      </c>
      <c r="I2373" t="s">
        <v>1284</v>
      </c>
      <c r="J2373" t="s">
        <v>1285</v>
      </c>
      <c r="K2373" t="s">
        <v>1286</v>
      </c>
      <c r="L2373">
        <v>1368</v>
      </c>
      <c r="N2373">
        <v>1011</v>
      </c>
      <c r="O2373" t="s">
        <v>1090</v>
      </c>
      <c r="P2373" t="s">
        <v>1090</v>
      </c>
      <c r="Q2373">
        <v>1</v>
      </c>
      <c r="X2373">
        <v>0.22</v>
      </c>
      <c r="Y2373">
        <v>0</v>
      </c>
      <c r="Z2373">
        <v>1472.33</v>
      </c>
      <c r="AA2373">
        <v>642.05999999999995</v>
      </c>
      <c r="AB2373">
        <v>0</v>
      </c>
      <c r="AC2373">
        <v>0</v>
      </c>
      <c r="AD2373">
        <v>1</v>
      </c>
      <c r="AE2373">
        <v>0</v>
      </c>
      <c r="AF2373" t="s">
        <v>3</v>
      </c>
      <c r="AG2373">
        <v>0.22</v>
      </c>
      <c r="AH2373">
        <v>2</v>
      </c>
      <c r="AI2373">
        <v>292120357</v>
      </c>
      <c r="AJ2373">
        <v>1578</v>
      </c>
      <c r="AK2373">
        <v>0</v>
      </c>
      <c r="AL2373">
        <v>0</v>
      </c>
      <c r="AM2373">
        <v>0</v>
      </c>
      <c r="AN2373">
        <v>0</v>
      </c>
      <c r="AO2373">
        <v>0</v>
      </c>
      <c r="AP2373">
        <v>0</v>
      </c>
      <c r="AQ2373">
        <v>0</v>
      </c>
      <c r="AR2373">
        <v>0</v>
      </c>
    </row>
    <row r="2374" spans="1:44" x14ac:dyDescent="0.2">
      <c r="A2374">
        <f>ROW(Source!A1014)</f>
        <v>1014</v>
      </c>
      <c r="B2374">
        <v>292120363</v>
      </c>
      <c r="C2374">
        <v>292120354</v>
      </c>
      <c r="D2374">
        <v>277945900</v>
      </c>
      <c r="E2374">
        <v>1</v>
      </c>
      <c r="F2374">
        <v>1</v>
      </c>
      <c r="G2374">
        <v>1</v>
      </c>
      <c r="H2374">
        <v>2</v>
      </c>
      <c r="I2374" t="s">
        <v>1460</v>
      </c>
      <c r="J2374" t="s">
        <v>1461</v>
      </c>
      <c r="K2374" t="s">
        <v>1462</v>
      </c>
      <c r="L2374">
        <v>1368</v>
      </c>
      <c r="N2374">
        <v>1011</v>
      </c>
      <c r="O2374" t="s">
        <v>1090</v>
      </c>
      <c r="P2374" t="s">
        <v>1090</v>
      </c>
      <c r="Q2374">
        <v>1</v>
      </c>
      <c r="X2374">
        <v>0.22</v>
      </c>
      <c r="Y2374">
        <v>0</v>
      </c>
      <c r="Z2374">
        <v>12.95</v>
      </c>
      <c r="AA2374">
        <v>0</v>
      </c>
      <c r="AB2374">
        <v>0</v>
      </c>
      <c r="AC2374">
        <v>0</v>
      </c>
      <c r="AD2374">
        <v>1</v>
      </c>
      <c r="AE2374">
        <v>0</v>
      </c>
      <c r="AF2374" t="s">
        <v>3</v>
      </c>
      <c r="AG2374">
        <v>0.22</v>
      </c>
      <c r="AH2374">
        <v>2</v>
      </c>
      <c r="AI2374">
        <v>292120358</v>
      </c>
      <c r="AJ2374">
        <v>1579</v>
      </c>
      <c r="AK2374">
        <v>0</v>
      </c>
      <c r="AL2374">
        <v>0</v>
      </c>
      <c r="AM2374">
        <v>0</v>
      </c>
      <c r="AN2374">
        <v>0</v>
      </c>
      <c r="AO2374">
        <v>0</v>
      </c>
      <c r="AP2374">
        <v>0</v>
      </c>
      <c r="AQ2374">
        <v>0</v>
      </c>
      <c r="AR2374">
        <v>0</v>
      </c>
    </row>
    <row r="2375" spans="1:44" x14ac:dyDescent="0.2">
      <c r="A2375">
        <f>ROW(Source!A1014)</f>
        <v>1014</v>
      </c>
      <c r="B2375">
        <v>292120364</v>
      </c>
      <c r="C2375">
        <v>292120354</v>
      </c>
      <c r="D2375">
        <v>277945921</v>
      </c>
      <c r="E2375">
        <v>1</v>
      </c>
      <c r="F2375">
        <v>1</v>
      </c>
      <c r="G2375">
        <v>1</v>
      </c>
      <c r="H2375">
        <v>2</v>
      </c>
      <c r="I2375" t="s">
        <v>1236</v>
      </c>
      <c r="J2375" t="s">
        <v>1237</v>
      </c>
      <c r="K2375" t="s">
        <v>1238</v>
      </c>
      <c r="L2375">
        <v>1368</v>
      </c>
      <c r="N2375">
        <v>1011</v>
      </c>
      <c r="O2375" t="s">
        <v>1090</v>
      </c>
      <c r="P2375" t="s">
        <v>1090</v>
      </c>
      <c r="Q2375">
        <v>1</v>
      </c>
      <c r="X2375">
        <v>0.22</v>
      </c>
      <c r="Y2375">
        <v>0</v>
      </c>
      <c r="Z2375">
        <v>560.73</v>
      </c>
      <c r="AA2375">
        <v>477.98</v>
      </c>
      <c r="AB2375">
        <v>0</v>
      </c>
      <c r="AC2375">
        <v>0</v>
      </c>
      <c r="AD2375">
        <v>1</v>
      </c>
      <c r="AE2375">
        <v>0</v>
      </c>
      <c r="AF2375" t="s">
        <v>3</v>
      </c>
      <c r="AG2375">
        <v>0.22</v>
      </c>
      <c r="AH2375">
        <v>2</v>
      </c>
      <c r="AI2375">
        <v>292120359</v>
      </c>
      <c r="AJ2375">
        <v>1580</v>
      </c>
      <c r="AK2375">
        <v>0</v>
      </c>
      <c r="AL2375">
        <v>0</v>
      </c>
      <c r="AM2375">
        <v>0</v>
      </c>
      <c r="AN2375">
        <v>0</v>
      </c>
      <c r="AO2375">
        <v>0</v>
      </c>
      <c r="AP2375">
        <v>0</v>
      </c>
      <c r="AQ2375">
        <v>0</v>
      </c>
      <c r="AR2375">
        <v>0</v>
      </c>
    </row>
    <row r="2376" spans="1:44" x14ac:dyDescent="0.2">
      <c r="A2376">
        <f>ROW(Source!A1015)</f>
        <v>1015</v>
      </c>
      <c r="B2376">
        <v>292120370</v>
      </c>
      <c r="C2376">
        <v>292120365</v>
      </c>
      <c r="D2376">
        <v>277560257</v>
      </c>
      <c r="E2376">
        <v>109</v>
      </c>
      <c r="F2376">
        <v>1</v>
      </c>
      <c r="G2376">
        <v>1</v>
      </c>
      <c r="H2376">
        <v>1</v>
      </c>
      <c r="I2376" t="s">
        <v>1306</v>
      </c>
      <c r="J2376" t="s">
        <v>3</v>
      </c>
      <c r="K2376" t="s">
        <v>1307</v>
      </c>
      <c r="L2376">
        <v>1191</v>
      </c>
      <c r="N2376">
        <v>1013</v>
      </c>
      <c r="O2376" t="s">
        <v>1220</v>
      </c>
      <c r="P2376" t="s">
        <v>1220</v>
      </c>
      <c r="Q2376">
        <v>1</v>
      </c>
      <c r="X2376">
        <v>0.25</v>
      </c>
      <c r="Y2376">
        <v>0</v>
      </c>
      <c r="Z2376">
        <v>0</v>
      </c>
      <c r="AA2376">
        <v>0</v>
      </c>
      <c r="AB2376">
        <v>406.64</v>
      </c>
      <c r="AC2376">
        <v>0</v>
      </c>
      <c r="AD2376">
        <v>1</v>
      </c>
      <c r="AE2376">
        <v>1</v>
      </c>
      <c r="AF2376" t="s">
        <v>3</v>
      </c>
      <c r="AG2376">
        <v>0.25</v>
      </c>
      <c r="AH2376">
        <v>2</v>
      </c>
      <c r="AI2376">
        <v>292120366</v>
      </c>
      <c r="AJ2376">
        <v>1581</v>
      </c>
      <c r="AK2376">
        <v>0</v>
      </c>
      <c r="AL2376">
        <v>0</v>
      </c>
      <c r="AM2376">
        <v>0</v>
      </c>
      <c r="AN2376">
        <v>0</v>
      </c>
      <c r="AO2376">
        <v>0</v>
      </c>
      <c r="AP2376">
        <v>0</v>
      </c>
      <c r="AQ2376">
        <v>0</v>
      </c>
      <c r="AR2376">
        <v>0</v>
      </c>
    </row>
    <row r="2377" spans="1:44" x14ac:dyDescent="0.2">
      <c r="A2377">
        <f>ROW(Source!A1015)</f>
        <v>1015</v>
      </c>
      <c r="B2377">
        <v>292120371</v>
      </c>
      <c r="C2377">
        <v>292120365</v>
      </c>
      <c r="D2377">
        <v>277560491</v>
      </c>
      <c r="E2377">
        <v>109</v>
      </c>
      <c r="F2377">
        <v>1</v>
      </c>
      <c r="G2377">
        <v>1</v>
      </c>
      <c r="H2377">
        <v>1</v>
      </c>
      <c r="I2377" t="s">
        <v>1221</v>
      </c>
      <c r="J2377" t="s">
        <v>3</v>
      </c>
      <c r="K2377" t="s">
        <v>1222</v>
      </c>
      <c r="L2377">
        <v>1191</v>
      </c>
      <c r="N2377">
        <v>1013</v>
      </c>
      <c r="O2377" t="s">
        <v>1220</v>
      </c>
      <c r="P2377" t="s">
        <v>1220</v>
      </c>
      <c r="Q2377">
        <v>1</v>
      </c>
      <c r="X2377">
        <v>0.14000000000000001</v>
      </c>
      <c r="Y2377">
        <v>0</v>
      </c>
      <c r="Z2377">
        <v>0</v>
      </c>
      <c r="AA2377">
        <v>0</v>
      </c>
      <c r="AB2377">
        <v>0</v>
      </c>
      <c r="AC2377">
        <v>0</v>
      </c>
      <c r="AD2377">
        <v>1</v>
      </c>
      <c r="AE2377">
        <v>2</v>
      </c>
      <c r="AF2377" t="s">
        <v>3</v>
      </c>
      <c r="AG2377">
        <v>0.14000000000000001</v>
      </c>
      <c r="AH2377">
        <v>2</v>
      </c>
      <c r="AI2377">
        <v>292120367</v>
      </c>
      <c r="AJ2377">
        <v>1582</v>
      </c>
      <c r="AK2377">
        <v>0</v>
      </c>
      <c r="AL2377">
        <v>0</v>
      </c>
      <c r="AM2377">
        <v>0</v>
      </c>
      <c r="AN2377">
        <v>0</v>
      </c>
      <c r="AO2377">
        <v>0</v>
      </c>
      <c r="AP2377">
        <v>0</v>
      </c>
      <c r="AQ2377">
        <v>0</v>
      </c>
      <c r="AR2377">
        <v>0</v>
      </c>
    </row>
    <row r="2378" spans="1:44" x14ac:dyDescent="0.2">
      <c r="A2378">
        <f>ROW(Source!A1015)</f>
        <v>1015</v>
      </c>
      <c r="B2378">
        <v>292120372</v>
      </c>
      <c r="C2378">
        <v>292120365</v>
      </c>
      <c r="D2378">
        <v>277945900</v>
      </c>
      <c r="E2378">
        <v>1</v>
      </c>
      <c r="F2378">
        <v>1</v>
      </c>
      <c r="G2378">
        <v>1</v>
      </c>
      <c r="H2378">
        <v>2</v>
      </c>
      <c r="I2378" t="s">
        <v>1460</v>
      </c>
      <c r="J2378" t="s">
        <v>1461</v>
      </c>
      <c r="K2378" t="s">
        <v>1462</v>
      </c>
      <c r="L2378">
        <v>1368</v>
      </c>
      <c r="N2378">
        <v>1011</v>
      </c>
      <c r="O2378" t="s">
        <v>1090</v>
      </c>
      <c r="P2378" t="s">
        <v>1090</v>
      </c>
      <c r="Q2378">
        <v>1</v>
      </c>
      <c r="X2378">
        <v>0.14000000000000001</v>
      </c>
      <c r="Y2378">
        <v>0</v>
      </c>
      <c r="Z2378">
        <v>12.95</v>
      </c>
      <c r="AA2378">
        <v>0</v>
      </c>
      <c r="AB2378">
        <v>0</v>
      </c>
      <c r="AC2378">
        <v>0</v>
      </c>
      <c r="AD2378">
        <v>1</v>
      </c>
      <c r="AE2378">
        <v>0</v>
      </c>
      <c r="AF2378" t="s">
        <v>3</v>
      </c>
      <c r="AG2378">
        <v>0.14000000000000001</v>
      </c>
      <c r="AH2378">
        <v>2</v>
      </c>
      <c r="AI2378">
        <v>292120368</v>
      </c>
      <c r="AJ2378">
        <v>1583</v>
      </c>
      <c r="AK2378">
        <v>0</v>
      </c>
      <c r="AL2378">
        <v>0</v>
      </c>
      <c r="AM2378">
        <v>0</v>
      </c>
      <c r="AN2378">
        <v>0</v>
      </c>
      <c r="AO2378">
        <v>0</v>
      </c>
      <c r="AP2378">
        <v>0</v>
      </c>
      <c r="AQ2378">
        <v>0</v>
      </c>
      <c r="AR2378">
        <v>0</v>
      </c>
    </row>
    <row r="2379" spans="1:44" x14ac:dyDescent="0.2">
      <c r="A2379">
        <f>ROW(Source!A1015)</f>
        <v>1015</v>
      </c>
      <c r="B2379">
        <v>292120373</v>
      </c>
      <c r="C2379">
        <v>292120365</v>
      </c>
      <c r="D2379">
        <v>277945921</v>
      </c>
      <c r="E2379">
        <v>1</v>
      </c>
      <c r="F2379">
        <v>1</v>
      </c>
      <c r="G2379">
        <v>1</v>
      </c>
      <c r="H2379">
        <v>2</v>
      </c>
      <c r="I2379" t="s">
        <v>1236</v>
      </c>
      <c r="J2379" t="s">
        <v>1237</v>
      </c>
      <c r="K2379" t="s">
        <v>1238</v>
      </c>
      <c r="L2379">
        <v>1368</v>
      </c>
      <c r="N2379">
        <v>1011</v>
      </c>
      <c r="O2379" t="s">
        <v>1090</v>
      </c>
      <c r="P2379" t="s">
        <v>1090</v>
      </c>
      <c r="Q2379">
        <v>1</v>
      </c>
      <c r="X2379">
        <v>0.14000000000000001</v>
      </c>
      <c r="Y2379">
        <v>0</v>
      </c>
      <c r="Z2379">
        <v>560.73</v>
      </c>
      <c r="AA2379">
        <v>477.98</v>
      </c>
      <c r="AB2379">
        <v>0</v>
      </c>
      <c r="AC2379">
        <v>0</v>
      </c>
      <c r="AD2379">
        <v>1</v>
      </c>
      <c r="AE2379">
        <v>0</v>
      </c>
      <c r="AF2379" t="s">
        <v>3</v>
      </c>
      <c r="AG2379">
        <v>0.14000000000000001</v>
      </c>
      <c r="AH2379">
        <v>2</v>
      </c>
      <c r="AI2379">
        <v>292120369</v>
      </c>
      <c r="AJ2379">
        <v>1584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0</v>
      </c>
      <c r="AQ2379">
        <v>0</v>
      </c>
      <c r="AR2379">
        <v>0</v>
      </c>
    </row>
    <row r="2380" spans="1:44" x14ac:dyDescent="0.2">
      <c r="A2380">
        <f>ROW(Source!A1016)</f>
        <v>1016</v>
      </c>
      <c r="B2380">
        <v>292120379</v>
      </c>
      <c r="C2380">
        <v>292120374</v>
      </c>
      <c r="D2380">
        <v>277560257</v>
      </c>
      <c r="E2380">
        <v>109</v>
      </c>
      <c r="F2380">
        <v>1</v>
      </c>
      <c r="G2380">
        <v>1</v>
      </c>
      <c r="H2380">
        <v>1</v>
      </c>
      <c r="I2380" t="s">
        <v>1306</v>
      </c>
      <c r="J2380" t="s">
        <v>3</v>
      </c>
      <c r="K2380" t="s">
        <v>1307</v>
      </c>
      <c r="L2380">
        <v>1191</v>
      </c>
      <c r="N2380">
        <v>1013</v>
      </c>
      <c r="O2380" t="s">
        <v>1220</v>
      </c>
      <c r="P2380" t="s">
        <v>1220</v>
      </c>
      <c r="Q2380">
        <v>1</v>
      </c>
      <c r="X2380">
        <v>0.3</v>
      </c>
      <c r="Y2380">
        <v>0</v>
      </c>
      <c r="Z2380">
        <v>0</v>
      </c>
      <c r="AA2380">
        <v>0</v>
      </c>
      <c r="AB2380">
        <v>406.64</v>
      </c>
      <c r="AC2380">
        <v>0</v>
      </c>
      <c r="AD2380">
        <v>1</v>
      </c>
      <c r="AE2380">
        <v>1</v>
      </c>
      <c r="AF2380" t="s">
        <v>3</v>
      </c>
      <c r="AG2380">
        <v>0.3</v>
      </c>
      <c r="AH2380">
        <v>2</v>
      </c>
      <c r="AI2380">
        <v>292120375</v>
      </c>
      <c r="AJ2380">
        <v>1585</v>
      </c>
      <c r="AK2380">
        <v>0</v>
      </c>
      <c r="AL2380">
        <v>0</v>
      </c>
      <c r="AM2380">
        <v>0</v>
      </c>
      <c r="AN2380">
        <v>0</v>
      </c>
      <c r="AO2380">
        <v>0</v>
      </c>
      <c r="AP2380">
        <v>0</v>
      </c>
      <c r="AQ2380">
        <v>0</v>
      </c>
      <c r="AR2380">
        <v>0</v>
      </c>
    </row>
    <row r="2381" spans="1:44" x14ac:dyDescent="0.2">
      <c r="A2381">
        <f>ROW(Source!A1016)</f>
        <v>1016</v>
      </c>
      <c r="B2381">
        <v>292120380</v>
      </c>
      <c r="C2381">
        <v>292120374</v>
      </c>
      <c r="D2381">
        <v>277560491</v>
      </c>
      <c r="E2381">
        <v>109</v>
      </c>
      <c r="F2381">
        <v>1</v>
      </c>
      <c r="G2381">
        <v>1</v>
      </c>
      <c r="H2381">
        <v>1</v>
      </c>
      <c r="I2381" t="s">
        <v>1221</v>
      </c>
      <c r="J2381" t="s">
        <v>3</v>
      </c>
      <c r="K2381" t="s">
        <v>1222</v>
      </c>
      <c r="L2381">
        <v>1191</v>
      </c>
      <c r="N2381">
        <v>1013</v>
      </c>
      <c r="O2381" t="s">
        <v>1220</v>
      </c>
      <c r="P2381" t="s">
        <v>1220</v>
      </c>
      <c r="Q2381">
        <v>1</v>
      </c>
      <c r="X2381">
        <v>0.16</v>
      </c>
      <c r="Y2381">
        <v>0</v>
      </c>
      <c r="Z2381">
        <v>0</v>
      </c>
      <c r="AA2381">
        <v>0</v>
      </c>
      <c r="AB2381">
        <v>0</v>
      </c>
      <c r="AC2381">
        <v>0</v>
      </c>
      <c r="AD2381">
        <v>1</v>
      </c>
      <c r="AE2381">
        <v>2</v>
      </c>
      <c r="AF2381" t="s">
        <v>3</v>
      </c>
      <c r="AG2381">
        <v>0.16</v>
      </c>
      <c r="AH2381">
        <v>2</v>
      </c>
      <c r="AI2381">
        <v>292120376</v>
      </c>
      <c r="AJ2381">
        <v>1586</v>
      </c>
      <c r="AK2381">
        <v>0</v>
      </c>
      <c r="AL2381">
        <v>0</v>
      </c>
      <c r="AM2381">
        <v>0</v>
      </c>
      <c r="AN2381">
        <v>0</v>
      </c>
      <c r="AO2381">
        <v>0</v>
      </c>
      <c r="AP2381">
        <v>0</v>
      </c>
      <c r="AQ2381">
        <v>0</v>
      </c>
      <c r="AR2381">
        <v>0</v>
      </c>
    </row>
    <row r="2382" spans="1:44" x14ac:dyDescent="0.2">
      <c r="A2382">
        <f>ROW(Source!A1016)</f>
        <v>1016</v>
      </c>
      <c r="B2382">
        <v>292120381</v>
      </c>
      <c r="C2382">
        <v>292120374</v>
      </c>
      <c r="D2382">
        <v>277945900</v>
      </c>
      <c r="E2382">
        <v>1</v>
      </c>
      <c r="F2382">
        <v>1</v>
      </c>
      <c r="G2382">
        <v>1</v>
      </c>
      <c r="H2382">
        <v>2</v>
      </c>
      <c r="I2382" t="s">
        <v>1460</v>
      </c>
      <c r="J2382" t="s">
        <v>1461</v>
      </c>
      <c r="K2382" t="s">
        <v>1462</v>
      </c>
      <c r="L2382">
        <v>1368</v>
      </c>
      <c r="N2382">
        <v>1011</v>
      </c>
      <c r="O2382" t="s">
        <v>1090</v>
      </c>
      <c r="P2382" t="s">
        <v>1090</v>
      </c>
      <c r="Q2382">
        <v>1</v>
      </c>
      <c r="X2382">
        <v>0.16</v>
      </c>
      <c r="Y2382">
        <v>0</v>
      </c>
      <c r="Z2382">
        <v>12.95</v>
      </c>
      <c r="AA2382">
        <v>0</v>
      </c>
      <c r="AB2382">
        <v>0</v>
      </c>
      <c r="AC2382">
        <v>0</v>
      </c>
      <c r="AD2382">
        <v>1</v>
      </c>
      <c r="AE2382">
        <v>0</v>
      </c>
      <c r="AF2382" t="s">
        <v>3</v>
      </c>
      <c r="AG2382">
        <v>0.16</v>
      </c>
      <c r="AH2382">
        <v>2</v>
      </c>
      <c r="AI2382">
        <v>292120377</v>
      </c>
      <c r="AJ2382">
        <v>1587</v>
      </c>
      <c r="AK2382">
        <v>0</v>
      </c>
      <c r="AL2382">
        <v>0</v>
      </c>
      <c r="AM2382">
        <v>0</v>
      </c>
      <c r="AN2382">
        <v>0</v>
      </c>
      <c r="AO2382">
        <v>0</v>
      </c>
      <c r="AP2382">
        <v>0</v>
      </c>
      <c r="AQ2382">
        <v>0</v>
      </c>
      <c r="AR2382">
        <v>0</v>
      </c>
    </row>
    <row r="2383" spans="1:44" x14ac:dyDescent="0.2">
      <c r="A2383">
        <f>ROW(Source!A1016)</f>
        <v>1016</v>
      </c>
      <c r="B2383">
        <v>292120382</v>
      </c>
      <c r="C2383">
        <v>292120374</v>
      </c>
      <c r="D2383">
        <v>277945921</v>
      </c>
      <c r="E2383">
        <v>1</v>
      </c>
      <c r="F2383">
        <v>1</v>
      </c>
      <c r="G2383">
        <v>1</v>
      </c>
      <c r="H2383">
        <v>2</v>
      </c>
      <c r="I2383" t="s">
        <v>1236</v>
      </c>
      <c r="J2383" t="s">
        <v>1237</v>
      </c>
      <c r="K2383" t="s">
        <v>1238</v>
      </c>
      <c r="L2383">
        <v>1368</v>
      </c>
      <c r="N2383">
        <v>1011</v>
      </c>
      <c r="O2383" t="s">
        <v>1090</v>
      </c>
      <c r="P2383" t="s">
        <v>1090</v>
      </c>
      <c r="Q2383">
        <v>1</v>
      </c>
      <c r="X2383">
        <v>0.16</v>
      </c>
      <c r="Y2383">
        <v>0</v>
      </c>
      <c r="Z2383">
        <v>560.73</v>
      </c>
      <c r="AA2383">
        <v>477.98</v>
      </c>
      <c r="AB2383">
        <v>0</v>
      </c>
      <c r="AC2383">
        <v>0</v>
      </c>
      <c r="AD2383">
        <v>1</v>
      </c>
      <c r="AE2383">
        <v>0</v>
      </c>
      <c r="AF2383" t="s">
        <v>3</v>
      </c>
      <c r="AG2383">
        <v>0.16</v>
      </c>
      <c r="AH2383">
        <v>2</v>
      </c>
      <c r="AI2383">
        <v>292120378</v>
      </c>
      <c r="AJ2383">
        <v>1588</v>
      </c>
      <c r="AK2383">
        <v>0</v>
      </c>
      <c r="AL2383">
        <v>0</v>
      </c>
      <c r="AM2383">
        <v>0</v>
      </c>
      <c r="AN2383">
        <v>0</v>
      </c>
      <c r="AO2383">
        <v>0</v>
      </c>
      <c r="AP2383">
        <v>0</v>
      </c>
      <c r="AQ2383">
        <v>0</v>
      </c>
      <c r="AR2383">
        <v>0</v>
      </c>
    </row>
    <row r="2384" spans="1:44" x14ac:dyDescent="0.2">
      <c r="A2384">
        <f>ROW(Source!A1067)</f>
        <v>1067</v>
      </c>
      <c r="B2384">
        <v>292120408</v>
      </c>
      <c r="C2384">
        <v>292120406</v>
      </c>
      <c r="D2384">
        <v>277560606</v>
      </c>
      <c r="E2384">
        <v>109</v>
      </c>
      <c r="F2384">
        <v>1</v>
      </c>
      <c r="G2384">
        <v>1</v>
      </c>
      <c r="H2384">
        <v>1</v>
      </c>
      <c r="I2384" t="s">
        <v>1226</v>
      </c>
      <c r="J2384" t="s">
        <v>3</v>
      </c>
      <c r="K2384" t="s">
        <v>1463</v>
      </c>
      <c r="L2384">
        <v>1191</v>
      </c>
      <c r="N2384">
        <v>1013</v>
      </c>
      <c r="O2384" t="s">
        <v>1220</v>
      </c>
      <c r="P2384" t="s">
        <v>1220</v>
      </c>
      <c r="Q2384">
        <v>1</v>
      </c>
      <c r="X2384">
        <v>1</v>
      </c>
      <c r="Y2384">
        <v>0</v>
      </c>
      <c r="Z2384">
        <v>0</v>
      </c>
      <c r="AA2384">
        <v>0</v>
      </c>
      <c r="AB2384">
        <v>477.98</v>
      </c>
      <c r="AC2384">
        <v>0</v>
      </c>
      <c r="AD2384">
        <v>1</v>
      </c>
      <c r="AE2384">
        <v>2</v>
      </c>
      <c r="AF2384" t="s">
        <v>3</v>
      </c>
      <c r="AG2384">
        <v>1</v>
      </c>
      <c r="AH2384">
        <v>2</v>
      </c>
      <c r="AI2384">
        <v>292120407</v>
      </c>
      <c r="AJ2384">
        <v>1589</v>
      </c>
      <c r="AK2384">
        <v>0</v>
      </c>
      <c r="AL2384">
        <v>0</v>
      </c>
      <c r="AM2384">
        <v>0</v>
      </c>
      <c r="AN2384">
        <v>0</v>
      </c>
      <c r="AO2384">
        <v>0</v>
      </c>
      <c r="AP2384">
        <v>0</v>
      </c>
      <c r="AQ2384">
        <v>0</v>
      </c>
      <c r="AR238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1</vt:lpstr>
      <vt:lpstr>Source</vt:lpstr>
      <vt:lpstr>SourceObSm</vt:lpstr>
      <vt:lpstr>SmtRes</vt:lpstr>
      <vt:lpstr>EtalonRes</vt:lpstr>
      <vt:lpstr>SrcKA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2024-12-25T06:28:57Z</dcterms:created>
  <dcterms:modified xsi:type="dcterms:W3CDTF">2024-12-25T13:32:29Z</dcterms:modified>
</cp:coreProperties>
</file>